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Hcast024\Downloads\"/>
    </mc:Choice>
  </mc:AlternateContent>
  <bookViews>
    <workbookView xWindow="0" yWindow="0" windowWidth="19200" windowHeight="7310" tabRatio="825" firstSheet="13" activeTab="1"/>
  </bookViews>
  <sheets>
    <sheet name="Art.16  DS28" sheetId="76" r:id="rId1"/>
    <sheet name="letra a) Balance mensual" sheetId="117" r:id="rId2"/>
    <sheet name="letra a) Balance Anual" sheetId="116" r:id="rId3"/>
    <sheet name="letras b) y f)" sheetId="96" r:id="rId4"/>
    <sheet name="letra c)" sheetId="112" r:id="rId5"/>
    <sheet name="Opacidad" sheetId="108" r:id="rId6"/>
    <sheet name="letras d) mensual minutal" sheetId="7" r:id="rId7"/>
    <sheet name="letras d) mensual por hora" sheetId="6" r:id="rId8"/>
    <sheet name="letra g)" sheetId="81" r:id="rId9"/>
    <sheet name="letra h)" sheetId="82" r:id="rId10"/>
    <sheet name="letra i)" sheetId="83" r:id="rId11"/>
    <sheet name="letra j)" sheetId="109" r:id="rId12"/>
    <sheet name="letra k)" sheetId="84" r:id="rId13"/>
    <sheet name="letra l)" sheetId="113" r:id="rId14"/>
    <sheet name="letra m)" sheetId="85" r:id="rId15"/>
    <sheet name="letra m) (2)" sheetId="86" r:id="rId16"/>
    <sheet name="Formato.Informe (Todo)" sheetId="18" state="hidden" r:id="rId17"/>
  </sheets>
  <externalReferences>
    <externalReference r:id="rId18"/>
    <externalReference r:id="rId19"/>
    <externalReference r:id="rId20"/>
    <externalReference r:id="rId21"/>
    <externalReference r:id="rId22"/>
  </externalReferences>
  <definedNames>
    <definedName name="_xlnm._FilterDatabase" localSheetId="6" hidden="1">'letras d) mensual minutal'!$B$7:$D$7</definedName>
    <definedName name="_xlnm._FilterDatabase" localSheetId="7" hidden="1">'letras d) mensual por hora'!$B$9:$I$753</definedName>
    <definedName name="a" localSheetId="3">[1]Ingreso_y_revision_datos_As!#REF!</definedName>
    <definedName name="a">[1]Ingreso_y_revision_datos_As!#REF!</definedName>
    <definedName name="ACCAS" localSheetId="3">[1]Ingreso_y_revision_datos_As!#REF!</definedName>
    <definedName name="ACCAS">[1]Ingreso_y_revision_datos_As!#REF!</definedName>
    <definedName name="aff">[2]Ingreso_y_revision_datos_As!#REF!</definedName>
    <definedName name="anscount" hidden="1">1</definedName>
    <definedName name="as" localSheetId="3">[1]Ingreso_y_revision_datos_S!#REF!</definedName>
    <definedName name="as">[1]Ingreso_y_revision_datos_S!#REF!</definedName>
    <definedName name="As_BM.DELTA.610_01.ASX.RXC" localSheetId="0">[1]Ingreso_y_revision_datos_As!#REF!</definedName>
    <definedName name="As_BM.DELTA.610_01.ASX.RXC" localSheetId="16">[1]Ingreso_y_revision_datos_As!#REF!</definedName>
    <definedName name="As_BM.DELTA.610_01.ASX.RXC" localSheetId="1">[3]Ingreso_y_revision_datos_As!#REF!</definedName>
    <definedName name="As_BM.DELTA.610_01.ASX.RXC" localSheetId="10">[1]Ingreso_y_revision_datos_As!#REF!</definedName>
    <definedName name="As_BM.DELTA.610_01.ASX.RXC" localSheetId="11">[1]Ingreso_y_revision_datos_As!#REF!</definedName>
    <definedName name="As_BM.DELTA.610_01.ASX.RXC" localSheetId="12">[1]Ingreso_y_revision_datos_As!#REF!</definedName>
    <definedName name="As_BM.DELTA.610_01.ASX.RXC" localSheetId="13">[1]Ingreso_y_revision_datos_As!#REF!</definedName>
    <definedName name="As_BM.DELTA.610_01.ASX.RXC" localSheetId="3">[1]Ingreso_y_revision_datos_As!#REF!</definedName>
    <definedName name="As_BM.DELTA.610_01.ASX.RXC">[1]Ingreso_y_revision_datos_As!#REF!</definedName>
    <definedName name="As_BM.DELTA.610_01.SXX.RXC" localSheetId="0">[1]Ingreso_y_revision_datos_As!#REF!</definedName>
    <definedName name="As_BM.DELTA.610_01.SXX.RXC" localSheetId="16">[1]Ingreso_y_revision_datos_As!#REF!</definedName>
    <definedName name="As_BM.DELTA.610_01.SXX.RXC" localSheetId="1">[3]Ingreso_y_revision_datos_As!#REF!</definedName>
    <definedName name="As_BM.DELTA.610_01.SXX.RXC" localSheetId="10">[1]Ingreso_y_revision_datos_As!#REF!</definedName>
    <definedName name="As_BM.DELTA.610_01.SXX.RXC" localSheetId="11">[1]Ingreso_y_revision_datos_As!#REF!</definedName>
    <definedName name="As_BM.DELTA.610_01.SXX.RXC" localSheetId="12">[1]Ingreso_y_revision_datos_As!#REF!</definedName>
    <definedName name="As_BM.DELTA.610_01.SXX.RXC" localSheetId="13">[1]Ingreso_y_revision_datos_As!#REF!</definedName>
    <definedName name="As_BM.DELTA.610_01.SXX.RXC" localSheetId="3">[1]Ingreso_y_revision_datos_As!#REF!</definedName>
    <definedName name="As_BM.DELTA.610_01.SXX.RXC">[1]Ingreso_y_revision_datos_As!#REF!</definedName>
    <definedName name="As_BM.DELTA.610_01.TMS.COR" localSheetId="0">[1]Ingreso_y_revision_datos_As!#REF!</definedName>
    <definedName name="As_BM.DELTA.610_01.TMS.COR" localSheetId="16">[1]Ingreso_y_revision_datos_As!#REF!</definedName>
    <definedName name="As_BM.DELTA.610_01.TMS.COR" localSheetId="1">[3]Ingreso_y_revision_datos_As!#REF!</definedName>
    <definedName name="As_BM.DELTA.610_01.TMS.COR" localSheetId="10">[1]Ingreso_y_revision_datos_As!#REF!</definedName>
    <definedName name="As_BM.DELTA.610_01.TMS.COR" localSheetId="11">[1]Ingreso_y_revision_datos_As!#REF!</definedName>
    <definedName name="As_BM.DELTA.610_01.TMS.COR" localSheetId="12">[1]Ingreso_y_revision_datos_As!#REF!</definedName>
    <definedName name="As_BM.DELTA.610_01.TMS.COR" localSheetId="13">[1]Ingreso_y_revision_datos_As!#REF!</definedName>
    <definedName name="As_BM.DELTA.610_01.TMS.COR" localSheetId="3">[1]Ingreso_y_revision_datos_As!#REF!</definedName>
    <definedName name="As_BM.DELTA.610_01.TMS.COR">[1]Ingreso_y_revision_datos_As!#REF!</definedName>
    <definedName name="As_BM.DELTA.610_01.TMS.REC" localSheetId="0">[1]Ingreso_y_revision_datos_As!#REF!</definedName>
    <definedName name="As_BM.DELTA.610_01.TMS.REC" localSheetId="16">[1]Ingreso_y_revision_datos_As!#REF!</definedName>
    <definedName name="As_BM.DELTA.610_01.TMS.REC" localSheetId="1">[3]Ingreso_y_revision_datos_As!#REF!</definedName>
    <definedName name="As_BM.DELTA.610_01.TMS.REC" localSheetId="10">[1]Ingreso_y_revision_datos_As!#REF!</definedName>
    <definedName name="As_BM.DELTA.610_01.TMS.REC" localSheetId="11">[1]Ingreso_y_revision_datos_As!#REF!</definedName>
    <definedName name="As_BM.DELTA.610_01.TMS.REC" localSheetId="12">[1]Ingreso_y_revision_datos_As!#REF!</definedName>
    <definedName name="As_BM.DELTA.610_01.TMS.REC" localSheetId="13">[1]Ingreso_y_revision_datos_As!#REF!</definedName>
    <definedName name="As_BM.DELTA.610_01.TMS.REC" localSheetId="3">[1]Ingreso_y_revision_datos_As!#REF!</definedName>
    <definedName name="As_BM.DELTA.610_01.TMS.REC">[1]Ingreso_y_revision_datos_As!#REF!</definedName>
    <definedName name="AS_BM.MAT_ACC.ASX.COR" localSheetId="1">[3]Ingreso_y_revision_datos_As!$L$58</definedName>
    <definedName name="AS_BM.MAT_ACC.ASX.COR">[1]Ingreso_y_revision_datos_As!$L$58</definedName>
    <definedName name="AS_BM.MAT_ACC.TMF.COR" localSheetId="1">[3]Ingreso_y_revision_datos_As!$M$58</definedName>
    <definedName name="AS_BM.MAT_ACC.TMF.COR">[1]Ingreso_y_revision_datos_As!$M$58</definedName>
    <definedName name="AS_BM.MAT_ACC.TMS.COR" localSheetId="1">[3]Ingreso_y_revision_datos_As!$K$58</definedName>
    <definedName name="AS_BM.MAT_ACC.TMS.COR">[1]Ingreso_y_revision_datos_As!$K$58</definedName>
    <definedName name="AS_BM.MAT_REC.ASX.COR" localSheetId="1">[3]Ingreso_y_revision_datos_As!$L$56</definedName>
    <definedName name="AS_BM.MAT_REC.ASX.COR">[1]Ingreso_y_revision_datos_As!$L$56</definedName>
    <definedName name="AS_BM.MAT_REC.TMF.COR" localSheetId="1">[3]Ingreso_y_revision_datos_As!$M$56</definedName>
    <definedName name="AS_BM.MAT_REC.TMF.COR">[1]Ingreso_y_revision_datos_As!$M$56</definedName>
    <definedName name="AS_BM.MAT_REC.TMS.COR" localSheetId="1">[3]Ingreso_y_revision_datos_As!$K$56</definedName>
    <definedName name="AS_BM.MAT_REC.TMS.COR">[1]Ingreso_y_revision_datos_As!$K$56</definedName>
    <definedName name="AS_BM600.AF.604_605_01_45.ASX.COR" localSheetId="0">[1]Ingreso_y_revision_datos_As!#REF!</definedName>
    <definedName name="AS_BM600.AF.604_605_01_45.ASX.COR" localSheetId="16">[1]Ingreso_y_revision_datos_As!#REF!</definedName>
    <definedName name="AS_BM600.AF.604_605_01_45.ASX.COR" localSheetId="1">[3]Ingreso_y_revision_datos_As!#REF!</definedName>
    <definedName name="AS_BM600.AF.604_605_01_45.ASX.COR" localSheetId="10">[1]Ingreso_y_revision_datos_As!#REF!</definedName>
    <definedName name="AS_BM600.AF.604_605_01_45.ASX.COR" localSheetId="11">[1]Ingreso_y_revision_datos_As!#REF!</definedName>
    <definedName name="AS_BM600.AF.604_605_01_45.ASX.COR" localSheetId="12">[1]Ingreso_y_revision_datos_As!#REF!</definedName>
    <definedName name="AS_BM600.AF.604_605_01_45.ASX.COR" localSheetId="13">[1]Ingreso_y_revision_datos_As!#REF!</definedName>
    <definedName name="AS_BM600.AF.604_605_01_45.ASX.COR" localSheetId="3">[1]Ingreso_y_revision_datos_As!#REF!</definedName>
    <definedName name="AS_BM600.AF.604_605_01_45.ASX.COR">[1]Ingreso_y_revision_datos_As!#REF!</definedName>
    <definedName name="AS_BM600.AF.604_605_01_45.SXX.COR" localSheetId="0">[1]Ingreso_y_revision_datos_As!#REF!</definedName>
    <definedName name="AS_BM600.AF.604_605_01_45.SXX.COR" localSheetId="16">[1]Ingreso_y_revision_datos_As!#REF!</definedName>
    <definedName name="AS_BM600.AF.604_605_01_45.SXX.COR" localSheetId="1">[3]Ingreso_y_revision_datos_As!#REF!</definedName>
    <definedName name="AS_BM600.AF.604_605_01_45.SXX.COR" localSheetId="10">[1]Ingreso_y_revision_datos_As!#REF!</definedName>
    <definedName name="AS_BM600.AF.604_605_01_45.SXX.COR" localSheetId="11">[1]Ingreso_y_revision_datos_As!#REF!</definedName>
    <definedName name="AS_BM600.AF.604_605_01_45.SXX.COR" localSheetId="12">[1]Ingreso_y_revision_datos_As!#REF!</definedName>
    <definedName name="AS_BM600.AF.604_605_01_45.SXX.COR" localSheetId="13">[1]Ingreso_y_revision_datos_As!#REF!</definedName>
    <definedName name="AS_BM600.AF.604_605_01_45.SXX.COR" localSheetId="3">[1]Ingreso_y_revision_datos_As!#REF!</definedName>
    <definedName name="AS_BM600.AF.604_605_01_45.SXX.COR">[1]Ingreso_y_revision_datos_As!#REF!</definedName>
    <definedName name="As_BM600.AI.610_01.ASX.COR_FINAL" localSheetId="0">[1]Ingreso_y_revision_datos_As!#REF!</definedName>
    <definedName name="As_BM600.AI.610_01.ASX.COR_FINAL" localSheetId="16">[1]Ingreso_y_revision_datos_As!#REF!</definedName>
    <definedName name="As_BM600.AI.610_01.ASX.COR_FINAL" localSheetId="1">[3]Ingreso_y_revision_datos_As!#REF!</definedName>
    <definedName name="As_BM600.AI.610_01.ASX.COR_FINAL" localSheetId="10">[1]Ingreso_y_revision_datos_As!#REF!</definedName>
    <definedName name="As_BM600.AI.610_01.ASX.COR_FINAL" localSheetId="11">[1]Ingreso_y_revision_datos_As!#REF!</definedName>
    <definedName name="As_BM600.AI.610_01.ASX.COR_FINAL" localSheetId="12">[1]Ingreso_y_revision_datos_As!#REF!</definedName>
    <definedName name="As_BM600.AI.610_01.ASX.COR_FINAL" localSheetId="13">[1]Ingreso_y_revision_datos_As!#REF!</definedName>
    <definedName name="As_BM600.AI.610_01.ASX.COR_FINAL" localSheetId="3">[1]Ingreso_y_revision_datos_As!#REF!</definedName>
    <definedName name="As_BM600.AI.610_01.ASX.COR_FINAL">[1]Ingreso_y_revision_datos_As!#REF!</definedName>
    <definedName name="As_BM600.AI.610_01.ASX.COR_INICIAL" localSheetId="0">[1]Ingreso_y_revision_datos_As!#REF!</definedName>
    <definedName name="As_BM600.AI.610_01.ASX.COR_INICIAL" localSheetId="16">[1]Ingreso_y_revision_datos_As!#REF!</definedName>
    <definedName name="As_BM600.AI.610_01.ASX.COR_INICIAL" localSheetId="1">[3]Ingreso_y_revision_datos_As!#REF!</definedName>
    <definedName name="As_BM600.AI.610_01.ASX.COR_INICIAL" localSheetId="10">[1]Ingreso_y_revision_datos_As!#REF!</definedName>
    <definedName name="As_BM600.AI.610_01.ASX.COR_INICIAL" localSheetId="11">[1]Ingreso_y_revision_datos_As!#REF!</definedName>
    <definedName name="As_BM600.AI.610_01.ASX.COR_INICIAL" localSheetId="12">[1]Ingreso_y_revision_datos_As!#REF!</definedName>
    <definedName name="As_BM600.AI.610_01.ASX.COR_INICIAL" localSheetId="13">[1]Ingreso_y_revision_datos_As!#REF!</definedName>
    <definedName name="As_BM600.AI.610_01.ASX.COR_INICIAL" localSheetId="3">[1]Ingreso_y_revision_datos_As!#REF!</definedName>
    <definedName name="As_BM600.AI.610_01.ASX.COR_INICIAL">[1]Ingreso_y_revision_datos_As!#REF!</definedName>
    <definedName name="As_BM600.AI.610_01.SXX.COR_FINAL" localSheetId="0">[1]Ingreso_y_revision_datos_As!#REF!</definedName>
    <definedName name="As_BM600.AI.610_01.SXX.COR_FINAL" localSheetId="16">[1]Ingreso_y_revision_datos_As!#REF!</definedName>
    <definedName name="As_BM600.AI.610_01.SXX.COR_FINAL" localSheetId="1">[3]Ingreso_y_revision_datos_As!#REF!</definedName>
    <definedName name="As_BM600.AI.610_01.SXX.COR_FINAL" localSheetId="10">[1]Ingreso_y_revision_datos_As!#REF!</definedName>
    <definedName name="As_BM600.AI.610_01.SXX.COR_FINAL" localSheetId="11">[1]Ingreso_y_revision_datos_As!#REF!</definedName>
    <definedName name="As_BM600.AI.610_01.SXX.COR_FINAL" localSheetId="12">[1]Ingreso_y_revision_datos_As!#REF!</definedName>
    <definedName name="As_BM600.AI.610_01.SXX.COR_FINAL" localSheetId="13">[1]Ingreso_y_revision_datos_As!#REF!</definedName>
    <definedName name="As_BM600.AI.610_01.SXX.COR_FINAL" localSheetId="3">[1]Ingreso_y_revision_datos_As!#REF!</definedName>
    <definedName name="As_BM600.AI.610_01.SXX.COR_FINAL">[1]Ingreso_y_revision_datos_As!#REF!</definedName>
    <definedName name="As_BM600.AI.610_01.SXX.COR_INICIAL" localSheetId="0">[1]Ingreso_y_revision_datos_As!#REF!</definedName>
    <definedName name="As_BM600.AI.610_01.SXX.COR_INICIAL" localSheetId="16">[1]Ingreso_y_revision_datos_As!#REF!</definedName>
    <definedName name="As_BM600.AI.610_01.SXX.COR_INICIAL" localSheetId="1">[3]Ingreso_y_revision_datos_As!#REF!</definedName>
    <definedName name="As_BM600.AI.610_01.SXX.COR_INICIAL" localSheetId="10">[1]Ingreso_y_revision_datos_As!#REF!</definedName>
    <definedName name="As_BM600.AI.610_01.SXX.COR_INICIAL" localSheetId="11">[1]Ingreso_y_revision_datos_As!#REF!</definedName>
    <definedName name="As_BM600.AI.610_01.SXX.COR_INICIAL" localSheetId="12">[1]Ingreso_y_revision_datos_As!#REF!</definedName>
    <definedName name="As_BM600.AI.610_01.SXX.COR_INICIAL" localSheetId="13">[1]Ingreso_y_revision_datos_As!#REF!</definedName>
    <definedName name="As_BM600.AI.610_01.SXX.COR_INICIAL" localSheetId="3">[1]Ingreso_y_revision_datos_As!#REF!</definedName>
    <definedName name="As_BM600.AI.610_01.SXX.COR_INICIAL">[1]Ingreso_y_revision_datos_As!#REF!</definedName>
    <definedName name="AS_BM600.FL.604_605_01_45.TMS.COR" localSheetId="0">[1]Ingreso_y_revision_datos_As!#REF!</definedName>
    <definedName name="AS_BM600.FL.604_605_01_45.TMS.COR" localSheetId="16">[1]Ingreso_y_revision_datos_As!#REF!</definedName>
    <definedName name="AS_BM600.FL.604_605_01_45.TMS.COR" localSheetId="1">[3]Ingreso_y_revision_datos_As!#REF!</definedName>
    <definedName name="AS_BM600.FL.604_605_01_45.TMS.COR" localSheetId="10">[1]Ingreso_y_revision_datos_As!#REF!</definedName>
    <definedName name="AS_BM600.FL.604_605_01_45.TMS.COR" localSheetId="11">[1]Ingreso_y_revision_datos_As!#REF!</definedName>
    <definedName name="AS_BM600.FL.604_605_01_45.TMS.COR" localSheetId="12">[1]Ingreso_y_revision_datos_As!#REF!</definedName>
    <definedName name="AS_BM600.FL.604_605_01_45.TMS.COR" localSheetId="13">[1]Ingreso_y_revision_datos_As!#REF!</definedName>
    <definedName name="AS_BM600.FL.604_605_01_45.TMS.COR" localSheetId="3">[1]Ingreso_y_revision_datos_As!#REF!</definedName>
    <definedName name="AS_BM600.FL.604_605_01_45.TMS.COR">[1]Ingreso_y_revision_datos_As!#REF!</definedName>
    <definedName name="AS_BM600.FL.604_605_01_45.TMS.REC" localSheetId="0">[1]Ingreso_y_revision_datos_As!#REF!</definedName>
    <definedName name="AS_BM600.FL.604_605_01_45.TMS.REC" localSheetId="16">[1]Ingreso_y_revision_datos_As!#REF!</definedName>
    <definedName name="AS_BM600.FL.604_605_01_45.TMS.REC" localSheetId="1">[3]Ingreso_y_revision_datos_As!#REF!</definedName>
    <definedName name="AS_BM600.FL.604_605_01_45.TMS.REC" localSheetId="10">[1]Ingreso_y_revision_datos_As!#REF!</definedName>
    <definedName name="AS_BM600.FL.604_605_01_45.TMS.REC" localSheetId="11">[1]Ingreso_y_revision_datos_As!#REF!</definedName>
    <definedName name="AS_BM600.FL.604_605_01_45.TMS.REC" localSheetId="12">[1]Ingreso_y_revision_datos_As!#REF!</definedName>
    <definedName name="AS_BM600.FL.604_605_01_45.TMS.REC" localSheetId="13">[1]Ingreso_y_revision_datos_As!#REF!</definedName>
    <definedName name="AS_BM600.FL.604_605_01_45.TMS.REC" localSheetId="3">[1]Ingreso_y_revision_datos_As!#REF!</definedName>
    <definedName name="AS_BM600.FL.604_605_01_45.TMS.REC">[1]Ingreso_y_revision_datos_As!#REF!</definedName>
    <definedName name="As_BM600.IN.610_01.TMS.COR_FINAL" localSheetId="0">[1]Ingreso_y_revision_datos_As!#REF!</definedName>
    <definedName name="As_BM600.IN.610_01.TMS.COR_FINAL" localSheetId="16">[1]Ingreso_y_revision_datos_As!#REF!</definedName>
    <definedName name="As_BM600.IN.610_01.TMS.COR_FINAL" localSheetId="1">[3]Ingreso_y_revision_datos_As!#REF!</definedName>
    <definedName name="As_BM600.IN.610_01.TMS.COR_FINAL" localSheetId="10">[1]Ingreso_y_revision_datos_As!#REF!</definedName>
    <definedName name="As_BM600.IN.610_01.TMS.COR_FINAL" localSheetId="11">[1]Ingreso_y_revision_datos_As!#REF!</definedName>
    <definedName name="As_BM600.IN.610_01.TMS.COR_FINAL" localSheetId="12">[1]Ingreso_y_revision_datos_As!#REF!</definedName>
    <definedName name="As_BM600.IN.610_01.TMS.COR_FINAL" localSheetId="13">[1]Ingreso_y_revision_datos_As!#REF!</definedName>
    <definedName name="As_BM600.IN.610_01.TMS.COR_FINAL" localSheetId="3">[1]Ingreso_y_revision_datos_As!#REF!</definedName>
    <definedName name="As_BM600.IN.610_01.TMS.COR_FINAL">[1]Ingreso_y_revision_datos_As!#REF!</definedName>
    <definedName name="As_BM600.IN.610_01.TMS.COR_INICIAL" localSheetId="0">[1]Ingreso_y_revision_datos_As!#REF!</definedName>
    <definedName name="As_BM600.IN.610_01.TMS.COR_INICIAL" localSheetId="16">[1]Ingreso_y_revision_datos_As!#REF!</definedName>
    <definedName name="As_BM600.IN.610_01.TMS.COR_INICIAL" localSheetId="1">[3]Ingreso_y_revision_datos_As!#REF!</definedName>
    <definedName name="As_BM600.IN.610_01.TMS.COR_INICIAL" localSheetId="10">[1]Ingreso_y_revision_datos_As!#REF!</definedName>
    <definedName name="As_BM600.IN.610_01.TMS.COR_INICIAL" localSheetId="11">[1]Ingreso_y_revision_datos_As!#REF!</definedName>
    <definedName name="As_BM600.IN.610_01.TMS.COR_INICIAL" localSheetId="12">[1]Ingreso_y_revision_datos_As!#REF!</definedName>
    <definedName name="As_BM600.IN.610_01.TMS.COR_INICIAL" localSheetId="13">[1]Ingreso_y_revision_datos_As!#REF!</definedName>
    <definedName name="As_BM600.IN.610_01.TMS.COR_INICIAL" localSheetId="3">[1]Ingreso_y_revision_datos_As!#REF!</definedName>
    <definedName name="As_BM600.IN.610_01.TMS.COR_INICIAL">[1]Ingreso_y_revision_datos_As!#REF!</definedName>
    <definedName name="As_BM600.IN.610_01.TMS.REC_FINAL" localSheetId="0">[1]Ingreso_y_revision_datos_As!#REF!</definedName>
    <definedName name="As_BM600.IN.610_01.TMS.REC_FINAL" localSheetId="16">[1]Ingreso_y_revision_datos_As!#REF!</definedName>
    <definedName name="As_BM600.IN.610_01.TMS.REC_FINAL" localSheetId="1">[3]Ingreso_y_revision_datos_As!#REF!</definedName>
    <definedName name="As_BM600.IN.610_01.TMS.REC_FINAL" localSheetId="10">[1]Ingreso_y_revision_datos_As!#REF!</definedName>
    <definedName name="As_BM600.IN.610_01.TMS.REC_FINAL" localSheetId="11">[1]Ingreso_y_revision_datos_As!#REF!</definedName>
    <definedName name="As_BM600.IN.610_01.TMS.REC_FINAL" localSheetId="12">[1]Ingreso_y_revision_datos_As!#REF!</definedName>
    <definedName name="As_BM600.IN.610_01.TMS.REC_FINAL" localSheetId="13">[1]Ingreso_y_revision_datos_As!#REF!</definedName>
    <definedName name="As_BM600.IN.610_01.TMS.REC_FINAL" localSheetId="3">[1]Ingreso_y_revision_datos_As!#REF!</definedName>
    <definedName name="As_BM600.IN.610_01.TMS.REC_FINAL">[1]Ingreso_y_revision_datos_As!#REF!</definedName>
    <definedName name="As_BM600.IN.610_01.TMS.REC_INICIAL" localSheetId="0">[1]Ingreso_y_revision_datos_As!#REF!</definedName>
    <definedName name="As_BM600.IN.610_01.TMS.REC_INICIAL" localSheetId="16">[1]Ingreso_y_revision_datos_As!#REF!</definedName>
    <definedName name="As_BM600.IN.610_01.TMS.REC_INICIAL" localSheetId="1">[3]Ingreso_y_revision_datos_As!#REF!</definedName>
    <definedName name="As_BM600.IN.610_01.TMS.REC_INICIAL" localSheetId="10">[1]Ingreso_y_revision_datos_As!#REF!</definedName>
    <definedName name="As_BM600.IN.610_01.TMS.REC_INICIAL" localSheetId="11">[1]Ingreso_y_revision_datos_As!#REF!</definedName>
    <definedName name="As_BM600.IN.610_01.TMS.REC_INICIAL" localSheetId="12">[1]Ingreso_y_revision_datos_As!#REF!</definedName>
    <definedName name="As_BM600.IN.610_01.TMS.REC_INICIAL" localSheetId="13">[1]Ingreso_y_revision_datos_As!#REF!</definedName>
    <definedName name="As_BM600.IN.610_01.TMS.REC_INICIAL" localSheetId="3">[1]Ingreso_y_revision_datos_As!#REF!</definedName>
    <definedName name="As_BM600.IN.610_01.TMS.REC_INICIAL">[1]Ingreso_y_revision_datos_As!#REF!</definedName>
    <definedName name="AS_BM600.TF.604_605_01_45.ASX.RXC" localSheetId="0">[1]Ingreso_y_revision_datos_As!#REF!</definedName>
    <definedName name="AS_BM600.TF.604_605_01_45.ASX.RXC" localSheetId="16">[1]Ingreso_y_revision_datos_As!#REF!</definedName>
    <definedName name="AS_BM600.TF.604_605_01_45.ASX.RXC" localSheetId="1">[3]Ingreso_y_revision_datos_As!#REF!</definedName>
    <definedName name="AS_BM600.TF.604_605_01_45.ASX.RXC" localSheetId="10">[1]Ingreso_y_revision_datos_As!#REF!</definedName>
    <definedName name="AS_BM600.TF.604_605_01_45.ASX.RXC" localSheetId="11">[1]Ingreso_y_revision_datos_As!#REF!</definedName>
    <definedName name="AS_BM600.TF.604_605_01_45.ASX.RXC" localSheetId="12">[1]Ingreso_y_revision_datos_As!#REF!</definedName>
    <definedName name="AS_BM600.TF.604_605_01_45.ASX.RXC" localSheetId="13">[1]Ingreso_y_revision_datos_As!#REF!</definedName>
    <definedName name="AS_BM600.TF.604_605_01_45.ASX.RXC" localSheetId="3">[1]Ingreso_y_revision_datos_As!#REF!</definedName>
    <definedName name="AS_BM600.TF.604_605_01_45.ASX.RXC">[1]Ingreso_y_revision_datos_As!#REF!</definedName>
    <definedName name="AS_BM600.TF.604_605_01_45.SXX.RXC" localSheetId="0">[1]Ingreso_y_revision_datos_As!#REF!</definedName>
    <definedName name="AS_BM600.TF.604_605_01_45.SXX.RXC" localSheetId="16">[1]Ingreso_y_revision_datos_As!#REF!</definedName>
    <definedName name="AS_BM600.TF.604_605_01_45.SXX.RXC" localSheetId="1">[3]Ingreso_y_revision_datos_As!#REF!</definedName>
    <definedName name="AS_BM600.TF.604_605_01_45.SXX.RXC" localSheetId="10">[1]Ingreso_y_revision_datos_As!#REF!</definedName>
    <definedName name="AS_BM600.TF.604_605_01_45.SXX.RXC" localSheetId="11">[1]Ingreso_y_revision_datos_As!#REF!</definedName>
    <definedName name="AS_BM600.TF.604_605_01_45.SXX.RXC" localSheetId="12">[1]Ingreso_y_revision_datos_As!#REF!</definedName>
    <definedName name="AS_BM600.TF.604_605_01_45.SXX.RXC" localSheetId="13">[1]Ingreso_y_revision_datos_As!#REF!</definedName>
    <definedName name="AS_BM600.TF.604_605_01_45.SXX.RXC" localSheetId="3">[1]Ingreso_y_revision_datos_As!#REF!</definedName>
    <definedName name="AS_BM600.TF.604_605_01_45.SXX.RXC">[1]Ingreso_y_revision_datos_As!#REF!</definedName>
    <definedName name="As_BM600.TF.610_01.ASX.RXC_FINAL" localSheetId="0">[1]Ingreso_y_revision_datos_As!#REF!</definedName>
    <definedName name="As_BM600.TF.610_01.ASX.RXC_FINAL" localSheetId="16">[1]Ingreso_y_revision_datos_As!#REF!</definedName>
    <definedName name="As_BM600.TF.610_01.ASX.RXC_FINAL" localSheetId="1">[3]Ingreso_y_revision_datos_As!#REF!</definedName>
    <definedName name="As_BM600.TF.610_01.ASX.RXC_FINAL" localSheetId="10">[1]Ingreso_y_revision_datos_As!#REF!</definedName>
    <definedName name="As_BM600.TF.610_01.ASX.RXC_FINAL" localSheetId="11">[1]Ingreso_y_revision_datos_As!#REF!</definedName>
    <definedName name="As_BM600.TF.610_01.ASX.RXC_FINAL" localSheetId="12">[1]Ingreso_y_revision_datos_As!#REF!</definedName>
    <definedName name="As_BM600.TF.610_01.ASX.RXC_FINAL" localSheetId="13">[1]Ingreso_y_revision_datos_As!#REF!</definedName>
    <definedName name="As_BM600.TF.610_01.ASX.RXC_FINAL" localSheetId="3">[1]Ingreso_y_revision_datos_As!#REF!</definedName>
    <definedName name="As_BM600.TF.610_01.ASX.RXC_FINAL">[1]Ingreso_y_revision_datos_As!#REF!</definedName>
    <definedName name="As_BM600.TF.610_01.ASX.RXC_INICIAL" localSheetId="0">[1]Ingreso_y_revision_datos_As!#REF!</definedName>
    <definedName name="As_BM600.TF.610_01.ASX.RXC_INICIAL" localSheetId="16">[1]Ingreso_y_revision_datos_As!#REF!</definedName>
    <definedName name="As_BM600.TF.610_01.ASX.RXC_INICIAL" localSheetId="1">[3]Ingreso_y_revision_datos_As!#REF!</definedName>
    <definedName name="As_BM600.TF.610_01.ASX.RXC_INICIAL" localSheetId="10">[1]Ingreso_y_revision_datos_As!#REF!</definedName>
    <definedName name="As_BM600.TF.610_01.ASX.RXC_INICIAL" localSheetId="11">[1]Ingreso_y_revision_datos_As!#REF!</definedName>
    <definedName name="As_BM600.TF.610_01.ASX.RXC_INICIAL" localSheetId="12">[1]Ingreso_y_revision_datos_As!#REF!</definedName>
    <definedName name="As_BM600.TF.610_01.ASX.RXC_INICIAL" localSheetId="13">[1]Ingreso_y_revision_datos_As!#REF!</definedName>
    <definedName name="As_BM600.TF.610_01.ASX.RXC_INICIAL" localSheetId="3">[1]Ingreso_y_revision_datos_As!#REF!</definedName>
    <definedName name="As_BM600.TF.610_01.ASX.RXC_INICIAL">[1]Ingreso_y_revision_datos_As!#REF!</definedName>
    <definedName name="As_BM600.TF.610_01.SXX.RXC_FINAL" localSheetId="0">[1]Ingreso_y_revision_datos_As!#REF!</definedName>
    <definedName name="As_BM600.TF.610_01.SXX.RXC_FINAL" localSheetId="16">[1]Ingreso_y_revision_datos_As!#REF!</definedName>
    <definedName name="As_BM600.TF.610_01.SXX.RXC_FINAL" localSheetId="1">[3]Ingreso_y_revision_datos_As!#REF!</definedName>
    <definedName name="As_BM600.TF.610_01.SXX.RXC_FINAL" localSheetId="10">[1]Ingreso_y_revision_datos_As!#REF!</definedName>
    <definedName name="As_BM600.TF.610_01.SXX.RXC_FINAL" localSheetId="11">[1]Ingreso_y_revision_datos_As!#REF!</definedName>
    <definedName name="As_BM600.TF.610_01.SXX.RXC_FINAL" localSheetId="12">[1]Ingreso_y_revision_datos_As!#REF!</definedName>
    <definedName name="As_BM600.TF.610_01.SXX.RXC_FINAL" localSheetId="13">[1]Ingreso_y_revision_datos_As!#REF!</definedName>
    <definedName name="As_BM600.TF.610_01.SXX.RXC_FINAL" localSheetId="3">[1]Ingreso_y_revision_datos_As!#REF!</definedName>
    <definedName name="As_BM600.TF.610_01.SXX.RXC_FINAL">[1]Ingreso_y_revision_datos_As!#REF!</definedName>
    <definedName name="As_BM600.TF.610_01.SXX.RXC_INICIAL" localSheetId="0">[1]Ingreso_y_revision_datos_As!#REF!</definedName>
    <definedName name="As_BM600.TF.610_01.SXX.RXC_INICIAL" localSheetId="16">[1]Ingreso_y_revision_datos_As!#REF!</definedName>
    <definedName name="As_BM600.TF.610_01.SXX.RXC_INICIAL" localSheetId="1">[3]Ingreso_y_revision_datos_As!#REF!</definedName>
    <definedName name="As_BM600.TF.610_01.SXX.RXC_INICIAL" localSheetId="10">[1]Ingreso_y_revision_datos_As!#REF!</definedName>
    <definedName name="As_BM600.TF.610_01.SXX.RXC_INICIAL" localSheetId="11">[1]Ingreso_y_revision_datos_As!#REF!</definedName>
    <definedName name="As_BM600.TF.610_01.SXX.RXC_INICIAL" localSheetId="12">[1]Ingreso_y_revision_datos_As!#REF!</definedName>
    <definedName name="As_BM600.TF.610_01.SXX.RXC_INICIAL" localSheetId="13">[1]Ingreso_y_revision_datos_As!#REF!</definedName>
    <definedName name="As_BM600.TF.610_01.SXX.RXC_INICIAL" localSheetId="3">[1]Ingreso_y_revision_datos_As!#REF!</definedName>
    <definedName name="As_BM600.TF.610_01.SXX.RXC_INICIAL">[1]Ingreso_y_revision_datos_As!#REF!</definedName>
    <definedName name="As_BM800.FL.800_000_02.TMS.REC" localSheetId="1">[3]Ingreso_y_revision_datos_As!$K$8</definedName>
    <definedName name="As_BM800.FL.800_000_02.TMS.REC">[1]Ingreso_y_revision_datos_As!$K$8</definedName>
    <definedName name="As_BM800.TF.800_000_02.ASX.RXC" localSheetId="1">[3]Ingreso_y_revision_datos_As!$M$8</definedName>
    <definedName name="As_BM800.TF.800_000_02.ASX.RXC">[1]Ingreso_y_revision_datos_As!$M$8</definedName>
    <definedName name="As_Emision_As_Mes_Ton" localSheetId="1">[3]Ingreso_y_revision_datos_As!$K$48</definedName>
    <definedName name="As_Emision_As_Mes_Ton">[1]Ingreso_y_revision_datos_As!$K$48</definedName>
    <definedName name="As_emisisii">[2]Ingreso_y_revision_datos_As!$K$48</definedName>
    <definedName name="asd" localSheetId="3">[1]Ingreso_y_revision_datos_As!#REF!</definedName>
    <definedName name="asd">[1]Ingreso_y_revision_datos_As!#REF!</definedName>
    <definedName name="asdad" localSheetId="3">[1]Ingreso_y_revision_datos_As!#REF!</definedName>
    <definedName name="asdad">[1]Ingreso_y_revision_datos_As!#REF!</definedName>
    <definedName name="asdasd" localSheetId="3">#REF!</definedName>
    <definedName name="asdasd">#REF!</definedName>
    <definedName name="asdw" localSheetId="3">[1]Ingreso_y_revision_datos_S!#REF!</definedName>
    <definedName name="asdw">[1]Ingreso_y_revision_datos_S!#REF!</definedName>
    <definedName name="asgas" localSheetId="3">[1]Ingreso_y_revision_datos_S!#REF!</definedName>
    <definedName name="asgas">[1]Ingreso_y_revision_datos_S!#REF!</definedName>
    <definedName name="asss" localSheetId="3">[1]Ingreso_y_revision_datos_As!#REF!</definedName>
    <definedName name="asss">[1]Ingreso_y_revision_datos_As!#REF!</definedName>
    <definedName name="Asssa" localSheetId="3">[1]Ingreso_y_revision_datos_As!#REF!</definedName>
    <definedName name="Asssa">[1]Ingreso_y_revision_datos_As!#REF!</definedName>
    <definedName name="avvvv">[2]Ingreso_y_revision_datos_As!$K$8</definedName>
    <definedName name="avvvvv">[2]Ingreso_y_revision_datos_As!$M$8</definedName>
    <definedName name="_xlnm.Database" localSheetId="0">#REF!</definedName>
    <definedName name="_xlnm.Database" localSheetId="16">#REF!</definedName>
    <definedName name="_xlnm.Database" localSheetId="1">#REF!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3">#REF!</definedName>
    <definedName name="_xlnm.Database">#REF!</definedName>
    <definedName name="bb">[2]Ingreso_y_revision_datos_S!$K$18</definedName>
    <definedName name="bn">[2]Ingreso_y_revision_datos_S!$M$8</definedName>
    <definedName name="d" localSheetId="3">[1]Ingreso_y_revision_datos_As!#REF!</definedName>
    <definedName name="d">[1]Ingreso_y_revision_datos_As!#REF!</definedName>
    <definedName name="der">[2]Ingreso_y_revision_datos_S!#REF!</definedName>
    <definedName name="df">[2]Ingreso_y_revision_datos_As!$K$53</definedName>
    <definedName name="eerer">[2]Ingreso_y_revision_datos_S!#REF!</definedName>
    <definedName name="ef" localSheetId="3">[1]Ingreso_y_revision_datos_S!#REF!</definedName>
    <definedName name="ef">[1]Ingreso_y_revision_datos_S!#REF!</definedName>
    <definedName name="ehhh">[2]Ingreso_y_revision_datos_S!$M$59</definedName>
    <definedName name="Emision_As_Acc_Ton" localSheetId="1">[3]Ingreso_y_revision_datos_As!$K$53</definedName>
    <definedName name="Emision_As_Acc_Ton">[1]Ingreso_y_revision_datos_As!$K$53</definedName>
    <definedName name="Emision_As_Acc_Ton_MesAnt" localSheetId="1">[3]Ingreso_y_revision_datos_As!$K$52</definedName>
    <definedName name="Emision_As_Acc_Ton_MesAnt">[1]Ingreso_y_revision_datos_As!$K$52</definedName>
    <definedName name="Emision_S_Acc_Ton" localSheetId="1">[3]Ingreso_y_revision_datos_S!$K$54</definedName>
    <definedName name="Emision_S_Acc_Ton">[1]Ingreso_y_revision_datos_S!$K$54</definedName>
    <definedName name="Emision_S_Acc_Ton_MesAnt" localSheetId="1">[3]Ingreso_y_revision_datos_S!$K$53</definedName>
    <definedName name="Emision_S_Acc_Ton_MesAnt">[1]Ingreso_y_revision_datos_S!$K$53</definedName>
    <definedName name="ffff">[2]Ingreso_y_revision_datos_As!$K$52</definedName>
    <definedName name="ffg">[2]Ingreso_y_revision_datos_S!$K$54</definedName>
    <definedName name="ffgasd" localSheetId="3">OFFSET(#REF!,0,0,COUNTA(#REF!),COUNTA(#REF!))</definedName>
    <definedName name="ffgasd">OFFSET(#REF!,0,0,COUNTA(#REF!),COUNTA(#REF!))</definedName>
    <definedName name="gg">[2]Ingreso_y_revision_datos_S!#REF!</definedName>
    <definedName name="gggg" localSheetId="3">[1]Ingreso_y_revision_datos_S!#REF!</definedName>
    <definedName name="gggg">[1]Ingreso_y_revision_datos_S!#REF!</definedName>
    <definedName name="ggggggg" localSheetId="3">[1]Ingreso_y_revision_datos_S!#REF!</definedName>
    <definedName name="ggggggg">[1]Ingreso_y_revision_datos_S!#REF!</definedName>
    <definedName name="ggggh" localSheetId="3">[1]Ingreso_y_revision_datos_S!#REF!</definedName>
    <definedName name="ggggh">[1]Ingreso_y_revision_datos_S!#REF!</definedName>
    <definedName name="hb">[2]Ingreso_y_revision_datos_S!$K$8</definedName>
    <definedName name="hhh">[2]Ingreso_y_revision_datos_S!$K$53</definedName>
    <definedName name="hhhhh">[2]Ingreso_y_revision_datos_S!#REF!</definedName>
    <definedName name="jjjj">[2]Ingreso_y_revision_datos_S!$K$59</definedName>
    <definedName name="jjkkk">[2]Ingreso_y_revision_datos_S!$K$58</definedName>
    <definedName name="kk">[2]Ingreso_y_revision_datos_S!#REF!</definedName>
    <definedName name="kkkkkkkkkk">[2]Ingreso_y_revision_datos_S!#REF!</definedName>
    <definedName name="kkkkkkkkkkk">[2]Ingreso_y_revision_datos_S!$K$57</definedName>
    <definedName name="kkkkkkkkkkkk">[2]Ingreso_y_revision_datos_S!#REF!</definedName>
    <definedName name="kkkkkkkkkkkkkkkkkkkkk">[2]Ingreso_y_revision_datos_S!#REF!</definedName>
    <definedName name="limcount" hidden="1">1</definedName>
    <definedName name="lll">[2]Ingreso_y_revision_datos_S!#REF!</definedName>
    <definedName name="llll">[2]Ingreso_y_revision_datos_S!#REF!</definedName>
    <definedName name="lllll">[2]Ingreso_y_revision_datos_S!#REF!</definedName>
    <definedName name="llllll">[2]Ingreso_y_revision_datos_S!#REF!</definedName>
    <definedName name="lllllll">[2]Ingreso_y_revision_datos_S!#REF!</definedName>
    <definedName name="q" localSheetId="3">[1]Ingreso_y_revision_datos_As!#REF!</definedName>
    <definedName name="q">[1]Ingreso_y_revision_datos_As!#REF!</definedName>
    <definedName name="qqq">#REF!</definedName>
    <definedName name="qqqqqqqqqqqqq">[2]Ingreso_y_revision_datos_S!#REF!</definedName>
    <definedName name="RangoCEMS" localSheetId="0">OFFSET(#REF!,0,0,COUNTA(#REF!),COUNTA(#REF!))</definedName>
    <definedName name="RangoCEMS" localSheetId="16">OFFSET([4]DATA!$B$1,0,0,COUNTA([4]DATA!$B:$B),COUNTA([4]DATA!$1:$1))</definedName>
    <definedName name="RangoCEMS" localSheetId="10">OFFSET(#REF!,0,0,COUNTA(#REF!),COUNTA(#REF!))</definedName>
    <definedName name="RangoCEMS" localSheetId="11">OFFSET(#REF!,0,0,COUNTA(#REF!),COUNTA(#REF!))</definedName>
    <definedName name="RangoCEMS" localSheetId="12">OFFSET(#REF!,0,0,COUNTA(#REF!),COUNTA(#REF!))</definedName>
    <definedName name="RangoCEMS" localSheetId="13">OFFSET(#REF!,0,0,COUNTA(#REF!),COUNTA(#REF!))</definedName>
    <definedName name="RangoCEMS" localSheetId="3">OFFSET(#REF!,0,0,COUNTA(#REF!),COUNTA(#REF!))</definedName>
    <definedName name="RangoCEMS">OFFSET(#REF!,0,0,COUNTA(#REF!),COUNTA(#REF!))</definedName>
    <definedName name="rtrty">[2]Ingreso_y_revision_datos_S!$M$57</definedName>
    <definedName name="s" localSheetId="3">[1]Ingreso_y_revision_datos_As!#REF!</definedName>
    <definedName name="s">[1]Ingreso_y_revision_datos_As!#REF!</definedName>
    <definedName name="S_BM.DELT_Flot_Esco_Recir.TMS.COR" localSheetId="1">[5]Ingreso_y_revision_datos_S!$R$30</definedName>
    <definedName name="S_BM.DELT_Flot_Esco_Recir_N602.TMS.COR" localSheetId="1">[5]Ingreso_y_revision_datos_S!$R$29</definedName>
    <definedName name="S_BM.DELTA.605_01.TMS.COR" localSheetId="1">[5]Ingreso_y_revision_datos_S!$R$31</definedName>
    <definedName name="S_BM.DELTA.606_01.TMS.COR" localSheetId="1">[5]Ingreso_y_revision_datos_S!$R$32</definedName>
    <definedName name="S_BM.DELTA.609_01.TMS.COR" localSheetId="1">[5]Ingreso_y_revision_datos_S!$R$33</definedName>
    <definedName name="S_BM.DELTA.609_02.TMS.COR" localSheetId="1">[5]Ingreso_y_revision_datos_S!$R$34</definedName>
    <definedName name="S_BM.DELTA.610_01.SXX.RXC" localSheetId="0">[1]Ingreso_y_revision_datos_S!#REF!</definedName>
    <definedName name="S_BM.DELTA.610_01.SXX.RXC" localSheetId="16">[1]Ingreso_y_revision_datos_S!#REF!</definedName>
    <definedName name="S_BM.DELTA.610_01.SXX.RXC" localSheetId="1">[3]Ingreso_y_revision_datos_S!#REF!</definedName>
    <definedName name="S_BM.DELTA.610_01.SXX.RXC" localSheetId="10">[1]Ingreso_y_revision_datos_S!#REF!</definedName>
    <definedName name="S_BM.DELTA.610_01.SXX.RXC" localSheetId="11">[1]Ingreso_y_revision_datos_S!#REF!</definedName>
    <definedName name="S_BM.DELTA.610_01.SXX.RXC" localSheetId="12">[1]Ingreso_y_revision_datos_S!#REF!</definedName>
    <definedName name="S_BM.DELTA.610_01.SXX.RXC" localSheetId="13">[1]Ingreso_y_revision_datos_S!#REF!</definedName>
    <definedName name="S_BM.DELTA.610_01.SXX.RXC" localSheetId="3">[1]Ingreso_y_revision_datos_S!#REF!</definedName>
    <definedName name="S_BM.DELTA.610_01.SXX.RXC">[1]Ingreso_y_revision_datos_S!#REF!</definedName>
    <definedName name="S_BM.DELTA.610_01.TMS.COR" localSheetId="0">[1]Ingreso_y_revision_datos_S!#REF!</definedName>
    <definedName name="S_BM.DELTA.610_01.TMS.COR" localSheetId="16">[1]Ingreso_y_revision_datos_S!#REF!</definedName>
    <definedName name="S_BM.DELTA.610_01.TMS.COR" localSheetId="1">[3]Ingreso_y_revision_datos_S!#REF!</definedName>
    <definedName name="S_BM.DELTA.610_01.TMS.COR" localSheetId="10">[1]Ingreso_y_revision_datos_S!#REF!</definedName>
    <definedName name="S_BM.DELTA.610_01.TMS.COR" localSheetId="11">[1]Ingreso_y_revision_datos_S!#REF!</definedName>
    <definedName name="S_BM.DELTA.610_01.TMS.COR" localSheetId="12">[1]Ingreso_y_revision_datos_S!#REF!</definedName>
    <definedName name="S_BM.DELTA.610_01.TMS.COR" localSheetId="13">[1]Ingreso_y_revision_datos_S!#REF!</definedName>
    <definedName name="S_BM.DELTA.610_01.TMS.COR" localSheetId="3">[1]Ingreso_y_revision_datos_S!#REF!</definedName>
    <definedName name="S_BM.DELTA.610_01.TMS.COR">[1]Ingreso_y_revision_datos_S!#REF!</definedName>
    <definedName name="S_BM.DELTA.610_01.TMS.REC" localSheetId="0">[1]Ingreso_y_revision_datos_S!#REF!</definedName>
    <definedName name="S_BM.DELTA.610_01.TMS.REC" localSheetId="16">[1]Ingreso_y_revision_datos_S!#REF!</definedName>
    <definedName name="S_BM.DELTA.610_01.TMS.REC" localSheetId="1">[3]Ingreso_y_revision_datos_S!#REF!</definedName>
    <definedName name="S_BM.DELTA.610_01.TMS.REC" localSheetId="10">[1]Ingreso_y_revision_datos_S!#REF!</definedName>
    <definedName name="S_BM.DELTA.610_01.TMS.REC" localSheetId="11">[1]Ingreso_y_revision_datos_S!#REF!</definedName>
    <definedName name="S_BM.DELTA.610_01.TMS.REC" localSheetId="12">[1]Ingreso_y_revision_datos_S!#REF!</definedName>
    <definedName name="S_BM.DELTA.610_01.TMS.REC" localSheetId="13">[1]Ingreso_y_revision_datos_S!#REF!</definedName>
    <definedName name="S_BM.DELTA.610_01.TMS.REC" localSheetId="3">[1]Ingreso_y_revision_datos_S!#REF!</definedName>
    <definedName name="S_BM.DELTA.610_01.TMS.REC">[1]Ingreso_y_revision_datos_S!#REF!</definedName>
    <definedName name="S_BM.DELTA.611_01.TMS.COR" localSheetId="1">[5]Ingreso_y_revision_datos_S!$R$35</definedName>
    <definedName name="S_BM.DELTA.612_01.TMS.COR" localSheetId="1">[5]Ingreso_y_revision_datos_S!$R$36</definedName>
    <definedName name="S_BM.DELTA.613_02.SXX.RXC" localSheetId="1">[5]Ingreso_y_revision_datos_S!$T$38</definedName>
    <definedName name="S_BM.DELTA.613_02.TMS.COR" localSheetId="1">[5]Ingreso_y_revision_datos_S!$R$38</definedName>
    <definedName name="S_BM.DELTA.613_03.TMS.COR" localSheetId="1">[5]Ingreso_y_revision_datos_S!$R$39</definedName>
    <definedName name="S_BM.DELTA.613_04.TMS.COR" localSheetId="1">[5]Ingreso_y_revision_datos_S!$R$40</definedName>
    <definedName name="S_BM.DELTA.613_05.TMS.COR" localSheetId="1">[5]Ingreso_y_revision_datos_S!$R$41</definedName>
    <definedName name="S_BM.DELTA.614_01.TMS.COR" localSheetId="1">[5]Ingreso_y_revision_datos_S!$R$42</definedName>
    <definedName name="S_BM.DELTA.800_01.TMS.COR" localSheetId="1">[5]Ingreso_y_revision_datos_S!$R$43</definedName>
    <definedName name="S_BM.DELTA.800_02.TMS.COR" localSheetId="1">[5]Ingreso_y_revision_datos_S!$R$44</definedName>
    <definedName name="S_BM.MAT_ACC.TMF.COR" localSheetId="1">[3]Ingreso_y_revision_datos_S!$M$59</definedName>
    <definedName name="S_BM.MAT_ACC.TMF.COR">[1]Ingreso_y_revision_datos_S!$M$59</definedName>
    <definedName name="S_BM.MAT_ACC.TMS.COR" localSheetId="1">[3]Ingreso_y_revision_datos_S!$K$59</definedName>
    <definedName name="S_BM.MAT_ACC.TMS.COR">[1]Ingreso_y_revision_datos_S!$K$59</definedName>
    <definedName name="S_BM.MAT_ACC.TMS.COR_MESANT" localSheetId="1">[3]Ingreso_y_revision_datos_S!$K$58</definedName>
    <definedName name="S_BM.MAT_ACC.TMS.COR_MESANT">[1]Ingreso_y_revision_datos_S!$K$58</definedName>
    <definedName name="S_BM.MAT_REC.TMF.COR" localSheetId="1">[3]Ingreso_y_revision_datos_S!$M$57</definedName>
    <definedName name="S_BM.MAT_REC.TMF.COR">[1]Ingreso_y_revision_datos_S!$M$57</definedName>
    <definedName name="S_BM.MAT_REC.TMS.COR" localSheetId="1">[3]Ingreso_y_revision_datos_S!$K$57</definedName>
    <definedName name="S_BM.MAT_REC.TMS.COR">[1]Ingreso_y_revision_datos_S!$K$57</definedName>
    <definedName name="S_BM600.AF.604_605_01_45.SXX.COR" localSheetId="0">[1]Ingreso_y_revision_datos_S!#REF!</definedName>
    <definedName name="S_BM600.AF.604_605_01_45.SXX.COR" localSheetId="16">[1]Ingreso_y_revision_datos_S!#REF!</definedName>
    <definedName name="S_BM600.AF.604_605_01_45.SXX.COR" localSheetId="1">[3]Ingreso_y_revision_datos_S!#REF!</definedName>
    <definedName name="S_BM600.AF.604_605_01_45.SXX.COR" localSheetId="10">[1]Ingreso_y_revision_datos_S!#REF!</definedName>
    <definedName name="S_BM600.AF.604_605_01_45.SXX.COR" localSheetId="11">[1]Ingreso_y_revision_datos_S!#REF!</definedName>
    <definedName name="S_BM600.AF.604_605_01_45.SXX.COR" localSheetId="12">[1]Ingreso_y_revision_datos_S!#REF!</definedName>
    <definedName name="S_BM600.AF.604_605_01_45.SXX.COR" localSheetId="13">[1]Ingreso_y_revision_datos_S!#REF!</definedName>
    <definedName name="S_BM600.AF.604_605_01_45.SXX.COR" localSheetId="3">[1]Ingreso_y_revision_datos_S!#REF!</definedName>
    <definedName name="S_BM600.AF.604_605_01_45.SXX.COR">[1]Ingreso_y_revision_datos_S!#REF!</definedName>
    <definedName name="S_BM600.AI.610_01.SXX.COR_FINAL" localSheetId="0">[1]Ingreso_y_revision_datos_S!#REF!</definedName>
    <definedName name="S_BM600.AI.610_01.SXX.COR_FINAL" localSheetId="16">[1]Ingreso_y_revision_datos_S!#REF!</definedName>
    <definedName name="S_BM600.AI.610_01.SXX.COR_FINAL" localSheetId="1">[3]Ingreso_y_revision_datos_S!#REF!</definedName>
    <definedName name="S_BM600.AI.610_01.SXX.COR_FINAL" localSheetId="10">[1]Ingreso_y_revision_datos_S!#REF!</definedName>
    <definedName name="S_BM600.AI.610_01.SXX.COR_FINAL" localSheetId="11">[1]Ingreso_y_revision_datos_S!#REF!</definedName>
    <definedName name="S_BM600.AI.610_01.SXX.COR_FINAL" localSheetId="12">[1]Ingreso_y_revision_datos_S!#REF!</definedName>
    <definedName name="S_BM600.AI.610_01.SXX.COR_FINAL" localSheetId="13">[1]Ingreso_y_revision_datos_S!#REF!</definedName>
    <definedName name="S_BM600.AI.610_01.SXX.COR_FINAL" localSheetId="3">[1]Ingreso_y_revision_datos_S!#REF!</definedName>
    <definedName name="S_BM600.AI.610_01.SXX.COR_FINAL">[1]Ingreso_y_revision_datos_S!#REF!</definedName>
    <definedName name="S_BM600.AI.610_01.SXX.COR_INICIAL" localSheetId="0">[1]Ingreso_y_revision_datos_S!#REF!</definedName>
    <definedName name="S_BM600.AI.610_01.SXX.COR_INICIAL" localSheetId="16">[1]Ingreso_y_revision_datos_S!#REF!</definedName>
    <definedName name="S_BM600.AI.610_01.SXX.COR_INICIAL" localSheetId="1">[3]Ingreso_y_revision_datos_S!#REF!</definedName>
    <definedName name="S_BM600.AI.610_01.SXX.COR_INICIAL" localSheetId="10">[1]Ingreso_y_revision_datos_S!#REF!</definedName>
    <definedName name="S_BM600.AI.610_01.SXX.COR_INICIAL" localSheetId="11">[1]Ingreso_y_revision_datos_S!#REF!</definedName>
    <definedName name="S_BM600.AI.610_01.SXX.COR_INICIAL" localSheetId="12">[1]Ingreso_y_revision_datos_S!#REF!</definedName>
    <definedName name="S_BM600.AI.610_01.SXX.COR_INICIAL" localSheetId="13">[1]Ingreso_y_revision_datos_S!#REF!</definedName>
    <definedName name="S_BM600.AI.610_01.SXX.COR_INICIAL" localSheetId="3">[1]Ingreso_y_revision_datos_S!#REF!</definedName>
    <definedName name="S_BM600.AI.610_01.SXX.COR_INICIAL">[1]Ingreso_y_revision_datos_S!#REF!</definedName>
    <definedName name="S_BM600.FL.604_605_01_31.TMS.COR" localSheetId="1">[5]Ingreso_y_revision_datos_S!$C$48</definedName>
    <definedName name="S_BM600.FL.604_605_01_45.TMS.COR" localSheetId="0">[1]Ingreso_y_revision_datos_S!#REF!</definedName>
    <definedName name="S_BM600.FL.604_605_01_45.TMS.COR" localSheetId="16">[1]Ingreso_y_revision_datos_S!#REF!</definedName>
    <definedName name="S_BM600.FL.604_605_01_45.TMS.COR" localSheetId="1">[3]Ingreso_y_revision_datos_S!#REF!</definedName>
    <definedName name="S_BM600.FL.604_605_01_45.TMS.COR" localSheetId="10">[1]Ingreso_y_revision_datos_S!#REF!</definedName>
    <definedName name="S_BM600.FL.604_605_01_45.TMS.COR" localSheetId="11">[1]Ingreso_y_revision_datos_S!#REF!</definedName>
    <definedName name="S_BM600.FL.604_605_01_45.TMS.COR" localSheetId="12">[1]Ingreso_y_revision_datos_S!#REF!</definedName>
    <definedName name="S_BM600.FL.604_605_01_45.TMS.COR" localSheetId="13">[1]Ingreso_y_revision_datos_S!#REF!</definedName>
    <definedName name="S_BM600.FL.604_605_01_45.TMS.COR" localSheetId="3">[1]Ingreso_y_revision_datos_S!#REF!</definedName>
    <definedName name="S_BM600.FL.604_605_01_45.TMS.COR">[1]Ingreso_y_revision_datos_S!#REF!</definedName>
    <definedName name="S_BM600.FL.604_605_01_45.TMS.REC" localSheetId="0">[1]Ingreso_y_revision_datos_S!#REF!</definedName>
    <definedName name="S_BM600.FL.604_605_01_45.TMS.REC" localSheetId="16">[1]Ingreso_y_revision_datos_S!#REF!</definedName>
    <definedName name="S_BM600.FL.604_605_01_45.TMS.REC" localSheetId="1">[3]Ingreso_y_revision_datos_S!#REF!</definedName>
    <definedName name="S_BM600.FL.604_605_01_45.TMS.REC" localSheetId="10">[1]Ingreso_y_revision_datos_S!#REF!</definedName>
    <definedName name="S_BM600.FL.604_605_01_45.TMS.REC" localSheetId="11">[1]Ingreso_y_revision_datos_S!#REF!</definedName>
    <definedName name="S_BM600.FL.604_605_01_45.TMS.REC" localSheetId="12">[1]Ingreso_y_revision_datos_S!#REF!</definedName>
    <definedName name="S_BM600.FL.604_605_01_45.TMS.REC" localSheetId="13">[1]Ingreso_y_revision_datos_S!#REF!</definedName>
    <definedName name="S_BM600.FL.604_605_01_45.TMS.REC" localSheetId="3">[1]Ingreso_y_revision_datos_S!#REF!</definedName>
    <definedName name="S_BM600.FL.604_605_01_45.TMS.REC">[1]Ingreso_y_revision_datos_S!#REF!</definedName>
    <definedName name="S_BM600.FL.609_003_01.TMS.COR" localSheetId="1">[5]Ingreso_y_revision_datos_S!$J$13</definedName>
    <definedName name="S_BM600.FL.614_000_01.TMS.COR" localSheetId="1">[5]Ingreso_y_revision_datos_S!$J$12</definedName>
    <definedName name="S_BM600.IN.610_01.TMS.COR_FINAL" localSheetId="0">[1]Ingreso_y_revision_datos_S!#REF!</definedName>
    <definedName name="S_BM600.IN.610_01.TMS.COR_FINAL" localSheetId="16">[1]Ingreso_y_revision_datos_S!#REF!</definedName>
    <definedName name="S_BM600.IN.610_01.TMS.COR_FINAL" localSheetId="1">[3]Ingreso_y_revision_datos_S!#REF!</definedName>
    <definedName name="S_BM600.IN.610_01.TMS.COR_FINAL" localSheetId="10">[1]Ingreso_y_revision_datos_S!#REF!</definedName>
    <definedName name="S_BM600.IN.610_01.TMS.COR_FINAL" localSheetId="11">[1]Ingreso_y_revision_datos_S!#REF!</definedName>
    <definedName name="S_BM600.IN.610_01.TMS.COR_FINAL" localSheetId="12">[1]Ingreso_y_revision_datos_S!#REF!</definedName>
    <definedName name="S_BM600.IN.610_01.TMS.COR_FINAL" localSheetId="13">[1]Ingreso_y_revision_datos_S!#REF!</definedName>
    <definedName name="S_BM600.IN.610_01.TMS.COR_FINAL" localSheetId="3">[1]Ingreso_y_revision_datos_S!#REF!</definedName>
    <definedName name="S_BM600.IN.610_01.TMS.COR_FINAL">[1]Ingreso_y_revision_datos_S!#REF!</definedName>
    <definedName name="S_BM600.IN.610_01.TMS.COR_INICIAL" localSheetId="0">[1]Ingreso_y_revision_datos_S!#REF!</definedName>
    <definedName name="S_BM600.IN.610_01.TMS.COR_INICIAL" localSheetId="16">[1]Ingreso_y_revision_datos_S!#REF!</definedName>
    <definedName name="S_BM600.IN.610_01.TMS.COR_INICIAL" localSheetId="1">[3]Ingreso_y_revision_datos_S!#REF!</definedName>
    <definedName name="S_BM600.IN.610_01.TMS.COR_INICIAL" localSheetId="10">[1]Ingreso_y_revision_datos_S!#REF!</definedName>
    <definedName name="S_BM600.IN.610_01.TMS.COR_INICIAL" localSheetId="11">[1]Ingreso_y_revision_datos_S!#REF!</definedName>
    <definedName name="S_BM600.IN.610_01.TMS.COR_INICIAL" localSheetId="12">[1]Ingreso_y_revision_datos_S!#REF!</definedName>
    <definedName name="S_BM600.IN.610_01.TMS.COR_INICIAL" localSheetId="13">[1]Ingreso_y_revision_datos_S!#REF!</definedName>
    <definedName name="S_BM600.IN.610_01.TMS.COR_INICIAL" localSheetId="3">[1]Ingreso_y_revision_datos_S!#REF!</definedName>
    <definedName name="S_BM600.IN.610_01.TMS.COR_INICIAL">[1]Ingreso_y_revision_datos_S!#REF!</definedName>
    <definedName name="S_BM600.IN.610_01.TMS.REC_FINAL" localSheetId="0">[1]Ingreso_y_revision_datos_S!#REF!</definedName>
    <definedName name="S_BM600.IN.610_01.TMS.REC_FINAL" localSheetId="16">[1]Ingreso_y_revision_datos_S!#REF!</definedName>
    <definedName name="S_BM600.IN.610_01.TMS.REC_FINAL" localSheetId="1">[3]Ingreso_y_revision_datos_S!#REF!</definedName>
    <definedName name="S_BM600.IN.610_01.TMS.REC_FINAL" localSheetId="10">[1]Ingreso_y_revision_datos_S!#REF!</definedName>
    <definedName name="S_BM600.IN.610_01.TMS.REC_FINAL" localSheetId="11">[1]Ingreso_y_revision_datos_S!#REF!</definedName>
    <definedName name="S_BM600.IN.610_01.TMS.REC_FINAL" localSheetId="12">[1]Ingreso_y_revision_datos_S!#REF!</definedName>
    <definedName name="S_BM600.IN.610_01.TMS.REC_FINAL" localSheetId="13">[1]Ingreso_y_revision_datos_S!#REF!</definedName>
    <definedName name="S_BM600.IN.610_01.TMS.REC_FINAL" localSheetId="3">[1]Ingreso_y_revision_datos_S!#REF!</definedName>
    <definedName name="S_BM600.IN.610_01.TMS.REC_FINAL">[1]Ingreso_y_revision_datos_S!#REF!</definedName>
    <definedName name="S_BM600.IN.610_01.TMS.REC_INICIAL" localSheetId="0">[1]Ingreso_y_revision_datos_S!#REF!</definedName>
    <definedName name="S_BM600.IN.610_01.TMS.REC_INICIAL" localSheetId="16">[1]Ingreso_y_revision_datos_S!#REF!</definedName>
    <definedName name="S_BM600.IN.610_01.TMS.REC_INICIAL" localSheetId="1">[3]Ingreso_y_revision_datos_S!#REF!</definedName>
    <definedName name="S_BM600.IN.610_01.TMS.REC_INICIAL" localSheetId="10">[1]Ingreso_y_revision_datos_S!#REF!</definedName>
    <definedName name="S_BM600.IN.610_01.TMS.REC_INICIAL" localSheetId="11">[1]Ingreso_y_revision_datos_S!#REF!</definedName>
    <definedName name="S_BM600.IN.610_01.TMS.REC_INICIAL" localSheetId="12">[1]Ingreso_y_revision_datos_S!#REF!</definedName>
    <definedName name="S_BM600.IN.610_01.TMS.REC_INICIAL" localSheetId="13">[1]Ingreso_y_revision_datos_S!#REF!</definedName>
    <definedName name="S_BM600.IN.610_01.TMS.REC_INICIAL" localSheetId="3">[1]Ingreso_y_revision_datos_S!#REF!</definedName>
    <definedName name="S_BM600.IN.610_01.TMS.REC_INICIAL">[1]Ingreso_y_revision_datos_S!#REF!</definedName>
    <definedName name="S_BM600.Secundariosventa.TMS.COR" localSheetId="1">[5]Ingreso_y_revision_datos_S!$J$14</definedName>
    <definedName name="S_BM600.TF.604_605_01_45.SXX.RXC" localSheetId="0">[1]Ingreso_y_revision_datos_S!#REF!</definedName>
    <definedName name="S_BM600.TF.604_605_01_45.SXX.RXC" localSheetId="16">[1]Ingreso_y_revision_datos_S!#REF!</definedName>
    <definedName name="S_BM600.TF.604_605_01_45.SXX.RXC" localSheetId="1">[3]Ingreso_y_revision_datos_S!#REF!</definedName>
    <definedName name="S_BM600.TF.604_605_01_45.SXX.RXC" localSheetId="10">[1]Ingreso_y_revision_datos_S!#REF!</definedName>
    <definedName name="S_BM600.TF.604_605_01_45.SXX.RXC" localSheetId="11">[1]Ingreso_y_revision_datos_S!#REF!</definedName>
    <definedName name="S_BM600.TF.604_605_01_45.SXX.RXC" localSheetId="12">[1]Ingreso_y_revision_datos_S!#REF!</definedName>
    <definedName name="S_BM600.TF.604_605_01_45.SXX.RXC" localSheetId="13">[1]Ingreso_y_revision_datos_S!#REF!</definedName>
    <definedName name="S_BM600.TF.604_605_01_45.SXX.RXC" localSheetId="3">[1]Ingreso_y_revision_datos_S!#REF!</definedName>
    <definedName name="S_BM600.TF.604_605_01_45.SXX.RXC">[1]Ingreso_y_revision_datos_S!#REF!</definedName>
    <definedName name="S_BM600.TF.610_01.SXX.RXC_FINAL" localSheetId="0">[1]Ingreso_y_revision_datos_S!#REF!</definedName>
    <definedName name="S_BM600.TF.610_01.SXX.RXC_FINAL" localSheetId="16">[1]Ingreso_y_revision_datos_S!#REF!</definedName>
    <definedName name="S_BM600.TF.610_01.SXX.RXC_FINAL" localSheetId="1">[3]Ingreso_y_revision_datos_S!#REF!</definedName>
    <definedName name="S_BM600.TF.610_01.SXX.RXC_FINAL" localSheetId="10">[1]Ingreso_y_revision_datos_S!#REF!</definedName>
    <definedName name="S_BM600.TF.610_01.SXX.RXC_FINAL" localSheetId="11">[1]Ingreso_y_revision_datos_S!#REF!</definedName>
    <definedName name="S_BM600.TF.610_01.SXX.RXC_FINAL" localSheetId="12">[1]Ingreso_y_revision_datos_S!#REF!</definedName>
    <definedName name="S_BM600.TF.610_01.SXX.RXC_FINAL" localSheetId="13">[1]Ingreso_y_revision_datos_S!#REF!</definedName>
    <definedName name="S_BM600.TF.610_01.SXX.RXC_FINAL" localSheetId="3">[1]Ingreso_y_revision_datos_S!#REF!</definedName>
    <definedName name="S_BM600.TF.610_01.SXX.RXC_FINAL">[1]Ingreso_y_revision_datos_S!#REF!</definedName>
    <definedName name="S_BM600.TF.610_01.SXX.RXC_INICIAL" localSheetId="0">[1]Ingreso_y_revision_datos_S!#REF!</definedName>
    <definedName name="S_BM600.TF.610_01.SXX.RXC_INICIAL" localSheetId="16">[1]Ingreso_y_revision_datos_S!#REF!</definedName>
    <definedName name="S_BM600.TF.610_01.SXX.RXC_INICIAL" localSheetId="1">[3]Ingreso_y_revision_datos_S!#REF!</definedName>
    <definedName name="S_BM600.TF.610_01.SXX.RXC_INICIAL" localSheetId="10">[1]Ingreso_y_revision_datos_S!#REF!</definedName>
    <definedName name="S_BM600.TF.610_01.SXX.RXC_INICIAL" localSheetId="11">[1]Ingreso_y_revision_datos_S!#REF!</definedName>
    <definedName name="S_BM600.TF.610_01.SXX.RXC_INICIAL" localSheetId="12">[1]Ingreso_y_revision_datos_S!#REF!</definedName>
    <definedName name="S_BM600.TF.610_01.SXX.RXC_INICIAL" localSheetId="13">[1]Ingreso_y_revision_datos_S!#REF!</definedName>
    <definedName name="S_BM600.TF.610_01.SXX.RXC_INICIAL" localSheetId="3">[1]Ingreso_y_revision_datos_S!#REF!</definedName>
    <definedName name="S_BM600.TF.610_01.SXX.RXC_INICIAL">[1]Ingreso_y_revision_datos_S!#REF!</definedName>
    <definedName name="S_BM800.FL.800_000_01.TMS.COR" localSheetId="1">[5]Ingreso_y_revision_datos_S!$J$19</definedName>
    <definedName name="S_BM800.FL.800_000_02.TMS.COR" localSheetId="1">[5]Ingreso_y_revision_datos_S!$J$10</definedName>
    <definedName name="S_BM800.FL.800_000_02.TMS.REC" localSheetId="1">[3]Ingreso_y_revision_datos_S!$K$8</definedName>
    <definedName name="S_BM800.FL.800_000_02.TMS.REC">[1]Ingreso_y_revision_datos_S!$K$8</definedName>
    <definedName name="S_BM800.FL.800_803_01.TMS.REC" localSheetId="1">[3]Ingreso_y_revision_datos_S!$K$18</definedName>
    <definedName name="S_BM800.FL.800_803_01.TMS.REC">[1]Ingreso_y_revision_datos_S!$K$18</definedName>
    <definedName name="S_BM800.TF.800_000_02.SXX.RXC" localSheetId="1">[3]Ingreso_y_revision_datos_S!$M$8</definedName>
    <definedName name="S_BM800.TF.800_000_02.SXX.RXC">[1]Ingreso_y_revision_datos_S!$M$8</definedName>
    <definedName name="S_BM800.TF.800_803_01.SXX.RXC">'letra g)'!$M$17</definedName>
    <definedName name="S_Emision_S_Mes_Ton" localSheetId="1">[3]Ingreso_y_revision_datos_S!$K$48</definedName>
    <definedName name="S_Emision_S_Mes_Ton">[1]Ingreso_y_revision_datos_S!$K$48</definedName>
    <definedName name="SA" localSheetId="3">[1]Ingreso_y_revision_datos_As!#REF!</definedName>
    <definedName name="SA">[1]Ingreso_y_revision_datos_As!#REF!</definedName>
    <definedName name="sd">[2]Ingreso_y_revision_datos_S!$K$48</definedName>
    <definedName name="sencount" hidden="1">1</definedName>
    <definedName name="sip.Fecha.Ini" localSheetId="1">[3]HojaSIPcfg!$A$1</definedName>
    <definedName name="sip.Fecha.Ini">[1]HojaSIPcfg!$A$1</definedName>
    <definedName name="ssss" localSheetId="3">[1]Ingreso_y_revision_datos_S!#REF!</definedName>
    <definedName name="ssss">[1]Ingreso_y_revision_datos_S!#REF!</definedName>
    <definedName name="t">[2]Ingreso_y_revision_datos_S!#REF!</definedName>
    <definedName name="vdf">[2]HojaSIPcfg!$A$1</definedName>
    <definedName name="w" localSheetId="0">#REF!</definedName>
    <definedName name="w" localSheetId="16">#REF!</definedName>
    <definedName name="w" localSheetId="1">#REF!</definedName>
    <definedName name="w" localSheetId="10">#REF!</definedName>
    <definedName name="w" localSheetId="11">#REF!</definedName>
    <definedName name="w" localSheetId="12">#REF!</definedName>
    <definedName name="w" localSheetId="13">#REF!</definedName>
    <definedName name="w" localSheetId="3">#REF!</definedName>
    <definedName name="w">#REF!</definedName>
    <definedName name="wqw">[2]Ingreso_y_revision_datos_As!$M$58</definedName>
    <definedName name="x" localSheetId="3">[1]Ingreso_y_revision_datos_S!#REF!</definedName>
    <definedName name="x">[1]Ingreso_y_revision_datos_S!#REF!</definedName>
  </definedName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69" i="6" l="1"/>
  <c r="AM69" i="6"/>
  <c r="AN69" i="6"/>
  <c r="AO69" i="6"/>
  <c r="AP69" i="6"/>
  <c r="T69" i="6"/>
  <c r="U69" i="6"/>
  <c r="V69" i="6"/>
  <c r="W69" i="6"/>
  <c r="X69" i="6"/>
  <c r="Y69" i="6"/>
  <c r="Z69" i="6"/>
  <c r="AA69" i="6"/>
  <c r="AB69" i="6"/>
  <c r="AC69" i="6"/>
  <c r="AD69" i="6"/>
  <c r="AE69" i="6"/>
  <c r="AF69" i="6"/>
  <c r="AG69" i="6"/>
  <c r="AH69" i="6"/>
  <c r="AI69" i="6"/>
  <c r="AJ69" i="6"/>
  <c r="AK69" i="6"/>
  <c r="S69" i="6"/>
  <c r="AW12" i="6"/>
  <c r="AW13" i="6"/>
  <c r="AW14" i="6"/>
  <c r="AW15" i="6"/>
  <c r="AW16" i="6"/>
  <c r="AW17" i="6"/>
  <c r="AW18" i="6"/>
  <c r="AW19" i="6"/>
  <c r="AW20" i="6"/>
  <c r="AW21" i="6"/>
  <c r="AW22" i="6"/>
  <c r="AW23" i="6"/>
  <c r="AW24" i="6"/>
  <c r="AW25" i="6"/>
  <c r="AW26" i="6"/>
  <c r="AW27" i="6"/>
  <c r="AW28" i="6"/>
  <c r="AW29" i="6"/>
  <c r="AW30" i="6"/>
  <c r="AW31" i="6"/>
  <c r="AW32" i="6"/>
  <c r="AW33" i="6"/>
  <c r="AW34" i="6"/>
  <c r="AW11" i="6"/>
  <c r="AV34"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730" i="6"/>
  <c r="H731" i="6"/>
  <c r="H732" i="6"/>
  <c r="H733" i="6"/>
  <c r="H734" i="6"/>
  <c r="H735" i="6"/>
  <c r="H736" i="6"/>
  <c r="H737" i="6"/>
  <c r="H738" i="6"/>
  <c r="H739" i="6"/>
  <c r="H740" i="6"/>
  <c r="H741" i="6"/>
  <c r="H742" i="6"/>
  <c r="H743" i="6"/>
  <c r="H744" i="6"/>
  <c r="H745" i="6"/>
  <c r="H746" i="6"/>
  <c r="H747" i="6"/>
  <c r="H748" i="6"/>
  <c r="H749" i="6"/>
  <c r="H750" i="6"/>
  <c r="H751" i="6"/>
  <c r="H752" i="6"/>
  <c r="H753" i="6"/>
  <c r="H10" i="6"/>
  <c r="J5" i="81" l="1"/>
  <c r="Q11" i="112" l="1"/>
  <c r="L11" i="112"/>
  <c r="B117" i="109"/>
  <c r="E154" i="109"/>
  <c r="E151" i="109"/>
  <c r="E152" i="109"/>
  <c r="E153" i="109"/>
  <c r="E149" i="109"/>
  <c r="E150" i="109"/>
  <c r="E147" i="109"/>
  <c r="E148" i="109"/>
  <c r="E144" i="109"/>
  <c r="E145" i="109"/>
  <c r="E146" i="109"/>
  <c r="E141" i="109"/>
  <c r="E142" i="109"/>
  <c r="E143" i="109"/>
  <c r="E136" i="109"/>
  <c r="E137" i="109"/>
  <c r="E138" i="109"/>
  <c r="E139" i="109"/>
  <c r="E140" i="109"/>
  <c r="E133" i="109"/>
  <c r="E134" i="109"/>
  <c r="E135" i="109"/>
  <c r="E130" i="109"/>
  <c r="E131" i="109"/>
  <c r="E132" i="109"/>
  <c r="E127" i="109"/>
  <c r="E128" i="109"/>
  <c r="E129" i="109"/>
  <c r="E124" i="109"/>
  <c r="E125" i="109"/>
  <c r="E126" i="109"/>
  <c r="E121" i="109"/>
  <c r="E122" i="109"/>
  <c r="E123" i="109"/>
  <c r="E120" i="109"/>
  <c r="E119" i="109"/>
  <c r="E118" i="109"/>
  <c r="E117" i="109"/>
  <c r="F114" i="109"/>
  <c r="F113" i="109"/>
  <c r="F112" i="109"/>
  <c r="F111" i="109"/>
  <c r="F99" i="109"/>
  <c r="F95" i="109"/>
  <c r="F91" i="109"/>
  <c r="I92" i="109"/>
  <c r="I93" i="109"/>
  <c r="I95" i="109"/>
  <c r="I96" i="109"/>
  <c r="I97" i="109"/>
  <c r="I99" i="109"/>
  <c r="I100" i="109"/>
  <c r="I91" i="109"/>
  <c r="I47" i="109"/>
  <c r="E86" i="109"/>
  <c r="E87" i="109"/>
  <c r="E88" i="109"/>
  <c r="E83" i="109"/>
  <c r="E84" i="109"/>
  <c r="E85" i="109"/>
  <c r="E80" i="109"/>
  <c r="E81" i="109"/>
  <c r="E82" i="109"/>
  <c r="E78" i="109"/>
  <c r="E79" i="109"/>
  <c r="E76" i="109"/>
  <c r="E77" i="109"/>
  <c r="E72" i="109"/>
  <c r="E73" i="109"/>
  <c r="E74" i="109"/>
  <c r="E75" i="109"/>
  <c r="E69" i="109"/>
  <c r="E70" i="109"/>
  <c r="E71" i="109"/>
  <c r="E66" i="109"/>
  <c r="E67" i="109"/>
  <c r="E68" i="109"/>
  <c r="E63" i="109"/>
  <c r="E64" i="109"/>
  <c r="E65" i="109"/>
  <c r="E60" i="109"/>
  <c r="E61" i="109"/>
  <c r="E62" i="109"/>
  <c r="E57" i="109"/>
  <c r="E58" i="109"/>
  <c r="E59" i="109"/>
  <c r="E54" i="109"/>
  <c r="E55" i="109"/>
  <c r="E56" i="109"/>
  <c r="E51" i="109"/>
  <c r="E52" i="109"/>
  <c r="E53" i="109"/>
  <c r="E46" i="109"/>
  <c r="E47" i="109"/>
  <c r="E48" i="109"/>
  <c r="E49" i="109"/>
  <c r="E50" i="109"/>
  <c r="E43" i="109"/>
  <c r="E44" i="109"/>
  <c r="E45" i="109"/>
  <c r="E42" i="109"/>
  <c r="E17" i="109"/>
  <c r="F17" i="109"/>
  <c r="E18" i="109"/>
  <c r="F18" i="109"/>
  <c r="E19" i="109"/>
  <c r="F19" i="109"/>
  <c r="E20" i="109"/>
  <c r="F20" i="109"/>
  <c r="E21" i="109"/>
  <c r="F21" i="109"/>
  <c r="E22" i="109"/>
  <c r="F22" i="109"/>
  <c r="E23" i="109"/>
  <c r="F23" i="109"/>
  <c r="E24" i="109"/>
  <c r="F24" i="109"/>
  <c r="E25" i="109"/>
  <c r="F25" i="109"/>
  <c r="E26" i="109"/>
  <c r="F26" i="109"/>
  <c r="E27" i="109"/>
  <c r="F27" i="109"/>
  <c r="E28" i="109"/>
  <c r="F28" i="109"/>
  <c r="E29" i="109"/>
  <c r="F29" i="109"/>
  <c r="E30" i="109"/>
  <c r="F30" i="109"/>
  <c r="E31" i="109"/>
  <c r="F31" i="109"/>
  <c r="E32" i="109"/>
  <c r="F32" i="109"/>
  <c r="E33" i="109"/>
  <c r="F33" i="109"/>
  <c r="F16" i="109"/>
  <c r="E16" i="109"/>
  <c r="O6" i="81"/>
  <c r="O5" i="81"/>
  <c r="O13" i="81" s="1"/>
  <c r="O4" i="81"/>
  <c r="O15" i="81" s="1"/>
  <c r="O14" i="81"/>
  <c r="O12" i="81"/>
  <c r="J15" i="81"/>
  <c r="J14" i="81"/>
  <c r="J13" i="81"/>
  <c r="J12" i="81"/>
  <c r="J7" i="81"/>
  <c r="I5" i="81"/>
  <c r="F117" i="109" l="1"/>
  <c r="F42" i="109"/>
  <c r="D14" i="96" l="1"/>
  <c r="D15" i="96"/>
  <c r="D23" i="96"/>
  <c r="D22" i="96"/>
  <c r="D13" i="96"/>
  <c r="Q17" i="112"/>
  <c r="Q16" i="112"/>
  <c r="Q18" i="112" s="1"/>
  <c r="Q19" i="112" s="1"/>
  <c r="Q9" i="112"/>
  <c r="Q8" i="112"/>
  <c r="Q7" i="112"/>
  <c r="Q6" i="112"/>
  <c r="I113" i="109" l="1"/>
  <c r="H99" i="109"/>
  <c r="I46" i="109"/>
  <c r="I45" i="109" l="1"/>
  <c r="H43" i="109"/>
  <c r="H42" i="109"/>
  <c r="I15" i="81" l="1"/>
  <c r="H15" i="81"/>
  <c r="I14" i="81"/>
  <c r="H14" i="81"/>
  <c r="I7" i="81"/>
  <c r="I13" i="81" s="1"/>
  <c r="H7" i="81"/>
  <c r="H13" i="81" s="1"/>
  <c r="H12" i="81" l="1"/>
  <c r="I12" i="81"/>
  <c r="G95" i="109"/>
  <c r="O20" i="109" l="1"/>
  <c r="O19" i="109"/>
  <c r="P54" i="117" l="1"/>
  <c r="O54" i="117"/>
  <c r="L54" i="117"/>
  <c r="R53" i="117"/>
  <c r="R52" i="117"/>
  <c r="R51" i="117"/>
  <c r="S50" i="117"/>
  <c r="R50" i="117"/>
  <c r="R49" i="117"/>
  <c r="S34" i="117"/>
  <c r="R34" i="117"/>
  <c r="S32" i="117"/>
  <c r="R32" i="117"/>
  <c r="S31" i="117"/>
  <c r="R31" i="117"/>
  <c r="S30" i="117"/>
  <c r="R30" i="117"/>
  <c r="S29" i="117"/>
  <c r="R29" i="117"/>
  <c r="S28" i="117"/>
  <c r="R28" i="117"/>
  <c r="S27" i="117"/>
  <c r="R27" i="117"/>
  <c r="S26" i="117"/>
  <c r="R26" i="117"/>
  <c r="R25" i="117"/>
  <c r="S25" i="117"/>
  <c r="S24" i="117"/>
  <c r="R24" i="117"/>
  <c r="S23" i="117"/>
  <c r="R23" i="117"/>
  <c r="S22" i="117"/>
  <c r="R22" i="117"/>
  <c r="S21" i="117"/>
  <c r="R21" i="117"/>
  <c r="S20" i="117"/>
  <c r="R20" i="117"/>
  <c r="S19" i="117"/>
  <c r="R19" i="117"/>
  <c r="S18" i="117"/>
  <c r="R18" i="117"/>
  <c r="S17" i="117"/>
  <c r="R17" i="117"/>
  <c r="S16" i="117"/>
  <c r="R16" i="117"/>
  <c r="S15" i="117"/>
  <c r="R15" i="117"/>
  <c r="S14" i="117"/>
  <c r="R14" i="117"/>
  <c r="S13" i="117"/>
  <c r="R13" i="117"/>
  <c r="S12" i="117"/>
  <c r="R12" i="117"/>
  <c r="Q6" i="117"/>
  <c r="M54" i="117" l="1"/>
  <c r="N54" i="117"/>
  <c r="S33" i="117"/>
  <c r="S51" i="117"/>
  <c r="R33" i="117"/>
  <c r="S52" i="117"/>
  <c r="S49" i="117"/>
  <c r="S53" i="117"/>
  <c r="I44" i="109" l="1"/>
  <c r="B16" i="109" l="1"/>
  <c r="C40" i="116" l="1"/>
  <c r="C22" i="116"/>
  <c r="G5" i="81" l="1"/>
  <c r="G4" i="81" l="1"/>
  <c r="I112" i="109" l="1"/>
  <c r="I43" i="109"/>
  <c r="I42" i="109"/>
  <c r="O24" i="109"/>
  <c r="O23" i="109"/>
  <c r="O22" i="109"/>
  <c r="O21" i="109"/>
  <c r="O18" i="109"/>
  <c r="O16" i="109" l="1"/>
  <c r="B8" i="109"/>
  <c r="O25" i="109" l="1"/>
  <c r="B42" i="109"/>
  <c r="O17" i="109" s="1"/>
  <c r="O9" i="81"/>
  <c r="F4" i="81" l="1"/>
  <c r="F5" i="81" l="1"/>
  <c r="AP68" i="6" l="1"/>
  <c r="AO68" i="6"/>
  <c r="AN68" i="6"/>
  <c r="AM68" i="6"/>
  <c r="AL68" i="6"/>
  <c r="AK68" i="6"/>
  <c r="AJ68" i="6"/>
  <c r="AI68" i="6"/>
  <c r="AH68" i="6"/>
  <c r="AG68" i="6"/>
  <c r="AF68" i="6"/>
  <c r="AE68" i="6"/>
  <c r="AD68" i="6"/>
  <c r="AC68" i="6"/>
  <c r="AB68" i="6"/>
  <c r="AA68" i="6"/>
  <c r="Z68" i="6"/>
  <c r="Y68" i="6"/>
  <c r="X68" i="6"/>
  <c r="W68" i="6"/>
  <c r="V68" i="6"/>
  <c r="U68" i="6"/>
  <c r="T68" i="6"/>
  <c r="S68" i="6"/>
  <c r="AP67" i="6"/>
  <c r="AO67" i="6"/>
  <c r="AN67" i="6"/>
  <c r="AM67" i="6"/>
  <c r="AL67" i="6"/>
  <c r="AK67" i="6"/>
  <c r="AJ67" i="6"/>
  <c r="AI67" i="6"/>
  <c r="AH67" i="6"/>
  <c r="AG67" i="6"/>
  <c r="AF67" i="6"/>
  <c r="AE67" i="6"/>
  <c r="AD67" i="6"/>
  <c r="AC67" i="6"/>
  <c r="AB67" i="6"/>
  <c r="AA67" i="6"/>
  <c r="Z67" i="6"/>
  <c r="Y67" i="6"/>
  <c r="X67" i="6"/>
  <c r="W67" i="6"/>
  <c r="V67" i="6"/>
  <c r="U67" i="6"/>
  <c r="T67" i="6"/>
  <c r="S67" i="6"/>
  <c r="AU34" i="6"/>
  <c r="AV33" i="6"/>
  <c r="AU33" i="6"/>
  <c r="AV32" i="6"/>
  <c r="AU32" i="6"/>
  <c r="AV31" i="6"/>
  <c r="AU31" i="6"/>
  <c r="AV30" i="6"/>
  <c r="AU30" i="6"/>
  <c r="AV29" i="6"/>
  <c r="AU29" i="6"/>
  <c r="AV28" i="6"/>
  <c r="AU28" i="6"/>
  <c r="AV27" i="6"/>
  <c r="AU27" i="6"/>
  <c r="AV26" i="6"/>
  <c r="AU26" i="6"/>
  <c r="AV25" i="6"/>
  <c r="AU25" i="6"/>
  <c r="AV24" i="6"/>
  <c r="AU24" i="6"/>
  <c r="AV23" i="6"/>
  <c r="AU23" i="6"/>
  <c r="AV22" i="6"/>
  <c r="AU22" i="6"/>
  <c r="AV21" i="6"/>
  <c r="AU21" i="6"/>
  <c r="AV20" i="6"/>
  <c r="AU20" i="6"/>
  <c r="AV19" i="6"/>
  <c r="AU19" i="6"/>
  <c r="AV18" i="6"/>
  <c r="AU18" i="6"/>
  <c r="AV17" i="6"/>
  <c r="AU17" i="6"/>
  <c r="AV16" i="6"/>
  <c r="AU16" i="6"/>
  <c r="AV15" i="6"/>
  <c r="AU15" i="6"/>
  <c r="AV14" i="6"/>
  <c r="AU14" i="6"/>
  <c r="AV13" i="6"/>
  <c r="AU13" i="6"/>
  <c r="AV12" i="6"/>
  <c r="AU12" i="6"/>
  <c r="AV11" i="6"/>
  <c r="AU11" i="6"/>
  <c r="AT11" i="6" l="1"/>
  <c r="E5" i="81" l="1"/>
  <c r="E4" i="81" l="1"/>
  <c r="S11" i="6" l="1"/>
  <c r="D21" i="96"/>
  <c r="D20" i="96"/>
  <c r="D19" i="96"/>
  <c r="D18" i="96"/>
  <c r="D17" i="96"/>
  <c r="D16" i="96"/>
  <c r="D12" i="96"/>
  <c r="D11" i="96"/>
  <c r="E11" i="96" s="1"/>
  <c r="C11" i="96"/>
  <c r="E10" i="96"/>
  <c r="D10" i="96"/>
  <c r="D5" i="81" l="1"/>
  <c r="D4" i="81" l="1"/>
  <c r="C5" i="81" l="1"/>
  <c r="C4" i="81"/>
  <c r="D14" i="81" l="1"/>
  <c r="E14" i="81"/>
  <c r="F14" i="81"/>
  <c r="G14" i="81"/>
  <c r="K14" i="81"/>
  <c r="L14" i="81"/>
  <c r="M14" i="81"/>
  <c r="N14" i="81"/>
  <c r="D15" i="81"/>
  <c r="E15" i="81"/>
  <c r="F15" i="81"/>
  <c r="G15" i="81"/>
  <c r="K15" i="81"/>
  <c r="L15" i="81"/>
  <c r="M15" i="81"/>
  <c r="N15" i="81"/>
  <c r="C14" i="81"/>
  <c r="O10" i="86" l="1"/>
  <c r="O9" i="86"/>
  <c r="O15" i="86" l="1"/>
  <c r="O14" i="86"/>
  <c r="O13" i="86"/>
  <c r="O12" i="86"/>
  <c r="O11" i="86"/>
  <c r="S64" i="6" l="1"/>
  <c r="R39" i="6"/>
  <c r="N7" i="81" l="1"/>
  <c r="M7" i="81"/>
  <c r="M12" i="81" l="1"/>
  <c r="M13" i="81"/>
  <c r="N12" i="81"/>
  <c r="N13" i="81"/>
  <c r="O8" i="83"/>
  <c r="N8" i="83" l="1"/>
  <c r="M8" i="83"/>
  <c r="L8" i="83"/>
  <c r="K8" i="83"/>
  <c r="J8" i="83"/>
  <c r="I8" i="83"/>
  <c r="H8" i="83"/>
  <c r="G8" i="83"/>
  <c r="F8" i="83"/>
  <c r="E8" i="83"/>
  <c r="D8" i="83"/>
  <c r="C15" i="81"/>
  <c r="O8" i="81"/>
  <c r="L7" i="81"/>
  <c r="K7" i="81"/>
  <c r="G7" i="81"/>
  <c r="F7" i="81"/>
  <c r="E7" i="81"/>
  <c r="D7" i="81"/>
  <c r="C7" i="81"/>
  <c r="L12" i="81" l="1"/>
  <c r="L13" i="81"/>
  <c r="K12" i="81"/>
  <c r="K13" i="81"/>
  <c r="G12" i="81"/>
  <c r="G13" i="81"/>
  <c r="F12" i="81"/>
  <c r="F13" i="81"/>
  <c r="E12" i="81"/>
  <c r="E13" i="81"/>
  <c r="D12" i="81"/>
  <c r="D13" i="81"/>
  <c r="O7" i="81"/>
  <c r="AP66" i="6" l="1"/>
  <c r="AO66" i="6"/>
  <c r="AN66" i="6"/>
  <c r="AM66" i="6"/>
  <c r="AL66" i="6"/>
  <c r="AK66" i="6"/>
  <c r="AJ66" i="6"/>
  <c r="AI66" i="6"/>
  <c r="AH66" i="6"/>
  <c r="AG66" i="6"/>
  <c r="AF66" i="6"/>
  <c r="AE66" i="6"/>
  <c r="AD66" i="6"/>
  <c r="AC66" i="6"/>
  <c r="AB66" i="6"/>
  <c r="AA66" i="6"/>
  <c r="Z66" i="6"/>
  <c r="Y66" i="6"/>
  <c r="X66" i="6"/>
  <c r="W66" i="6"/>
  <c r="V66" i="6"/>
  <c r="U66" i="6"/>
  <c r="T66" i="6"/>
  <c r="S66" i="6"/>
  <c r="AP65" i="6"/>
  <c r="AO65" i="6"/>
  <c r="AN65" i="6"/>
  <c r="AM65" i="6"/>
  <c r="AL65" i="6"/>
  <c r="AK65" i="6"/>
  <c r="AJ65" i="6"/>
  <c r="AI65" i="6"/>
  <c r="AH65" i="6"/>
  <c r="AG65" i="6"/>
  <c r="AF65" i="6"/>
  <c r="AE65" i="6"/>
  <c r="AD65" i="6"/>
  <c r="AC65" i="6"/>
  <c r="AB65" i="6"/>
  <c r="AA65" i="6"/>
  <c r="Z65" i="6"/>
  <c r="Y65" i="6"/>
  <c r="X65" i="6"/>
  <c r="W65" i="6"/>
  <c r="V65" i="6"/>
  <c r="U65" i="6"/>
  <c r="T65" i="6"/>
  <c r="S65" i="6"/>
  <c r="AP64" i="6"/>
  <c r="AO64" i="6"/>
  <c r="AN64" i="6"/>
  <c r="AM64" i="6"/>
  <c r="AL64" i="6"/>
  <c r="AK64" i="6"/>
  <c r="AJ64" i="6"/>
  <c r="AI64" i="6"/>
  <c r="AH64" i="6"/>
  <c r="AG64" i="6"/>
  <c r="AF64" i="6"/>
  <c r="AE64" i="6"/>
  <c r="AD64" i="6"/>
  <c r="AC64" i="6"/>
  <c r="AB64" i="6"/>
  <c r="AA64" i="6"/>
  <c r="Z64" i="6"/>
  <c r="Y64" i="6"/>
  <c r="X64" i="6"/>
  <c r="W64" i="6"/>
  <c r="V64" i="6"/>
  <c r="U64" i="6"/>
  <c r="T64" i="6"/>
  <c r="AP63" i="6"/>
  <c r="AO63" i="6"/>
  <c r="AN63" i="6"/>
  <c r="AM63" i="6"/>
  <c r="AL63" i="6"/>
  <c r="AK63" i="6"/>
  <c r="AJ63" i="6"/>
  <c r="AI63" i="6"/>
  <c r="AH63" i="6"/>
  <c r="AG63" i="6"/>
  <c r="AF63" i="6"/>
  <c r="AE63" i="6"/>
  <c r="AD63" i="6"/>
  <c r="AC63" i="6"/>
  <c r="AB63" i="6"/>
  <c r="AA63" i="6"/>
  <c r="Z63" i="6"/>
  <c r="Y63" i="6"/>
  <c r="X63" i="6"/>
  <c r="W63" i="6"/>
  <c r="V63" i="6"/>
  <c r="U63" i="6"/>
  <c r="T63" i="6"/>
  <c r="S63" i="6"/>
  <c r="AP62" i="6"/>
  <c r="AO62" i="6"/>
  <c r="AN62" i="6"/>
  <c r="AM62" i="6"/>
  <c r="AL62" i="6"/>
  <c r="AK62" i="6"/>
  <c r="AJ62" i="6"/>
  <c r="AI62" i="6"/>
  <c r="AH62" i="6"/>
  <c r="AG62" i="6"/>
  <c r="AF62" i="6"/>
  <c r="AE62" i="6"/>
  <c r="AD62" i="6"/>
  <c r="AC62" i="6"/>
  <c r="AB62" i="6"/>
  <c r="AA62" i="6"/>
  <c r="Z62" i="6"/>
  <c r="Y62" i="6"/>
  <c r="X62" i="6"/>
  <c r="W62" i="6"/>
  <c r="V62" i="6"/>
  <c r="U62" i="6"/>
  <c r="T62" i="6"/>
  <c r="S62" i="6"/>
  <c r="AP61" i="6"/>
  <c r="AO61" i="6"/>
  <c r="AN61" i="6"/>
  <c r="AM61" i="6"/>
  <c r="AL61" i="6"/>
  <c r="AK61" i="6"/>
  <c r="AJ61" i="6"/>
  <c r="AI61" i="6"/>
  <c r="AH61" i="6"/>
  <c r="AG61" i="6"/>
  <c r="AF61" i="6"/>
  <c r="AE61" i="6"/>
  <c r="AD61" i="6"/>
  <c r="AC61" i="6"/>
  <c r="AB61" i="6"/>
  <c r="AA61" i="6"/>
  <c r="Z61" i="6"/>
  <c r="Y61" i="6"/>
  <c r="X61" i="6"/>
  <c r="W61" i="6"/>
  <c r="V61" i="6"/>
  <c r="U61" i="6"/>
  <c r="T61" i="6"/>
  <c r="S61" i="6"/>
  <c r="AP60" i="6"/>
  <c r="AO60" i="6"/>
  <c r="AN60" i="6"/>
  <c r="AM60" i="6"/>
  <c r="AL60" i="6"/>
  <c r="AK60" i="6"/>
  <c r="AJ60" i="6"/>
  <c r="AI60" i="6"/>
  <c r="AH60" i="6"/>
  <c r="AG60" i="6"/>
  <c r="AF60" i="6"/>
  <c r="AE60" i="6"/>
  <c r="AD60" i="6"/>
  <c r="AC60" i="6"/>
  <c r="AB60" i="6"/>
  <c r="AA60" i="6"/>
  <c r="Z60" i="6"/>
  <c r="Y60" i="6"/>
  <c r="X60" i="6"/>
  <c r="W60" i="6"/>
  <c r="V60" i="6"/>
  <c r="U60" i="6"/>
  <c r="T60" i="6"/>
  <c r="S60" i="6"/>
  <c r="AP59" i="6"/>
  <c r="AO59" i="6"/>
  <c r="AN59" i="6"/>
  <c r="AM59" i="6"/>
  <c r="AL59" i="6"/>
  <c r="AK59" i="6"/>
  <c r="AJ59" i="6"/>
  <c r="AI59" i="6"/>
  <c r="AH59" i="6"/>
  <c r="AG59" i="6"/>
  <c r="AF59" i="6"/>
  <c r="AE59" i="6"/>
  <c r="AD59" i="6"/>
  <c r="AC59" i="6"/>
  <c r="AB59" i="6"/>
  <c r="AA59" i="6"/>
  <c r="Z59" i="6"/>
  <c r="Y59" i="6"/>
  <c r="X59" i="6"/>
  <c r="W59" i="6"/>
  <c r="V59" i="6"/>
  <c r="U59" i="6"/>
  <c r="T59" i="6"/>
  <c r="S59" i="6"/>
  <c r="AP58" i="6"/>
  <c r="AO58" i="6"/>
  <c r="AN58" i="6"/>
  <c r="AM58" i="6"/>
  <c r="AL58" i="6"/>
  <c r="AK58" i="6"/>
  <c r="AJ58" i="6"/>
  <c r="AI58" i="6"/>
  <c r="AH58" i="6"/>
  <c r="AG58" i="6"/>
  <c r="AF58" i="6"/>
  <c r="AE58" i="6"/>
  <c r="AD58" i="6"/>
  <c r="AC58" i="6"/>
  <c r="AB58" i="6"/>
  <c r="AA58" i="6"/>
  <c r="Z58" i="6"/>
  <c r="Y58" i="6"/>
  <c r="X58" i="6"/>
  <c r="W58" i="6"/>
  <c r="V58" i="6"/>
  <c r="U58" i="6"/>
  <c r="T58" i="6"/>
  <c r="S58" i="6"/>
  <c r="AP57" i="6"/>
  <c r="AO57" i="6"/>
  <c r="AN57" i="6"/>
  <c r="AM57" i="6"/>
  <c r="AL57" i="6"/>
  <c r="AK57" i="6"/>
  <c r="AJ57" i="6"/>
  <c r="AI57" i="6"/>
  <c r="AH57" i="6"/>
  <c r="AG57" i="6"/>
  <c r="AF57" i="6"/>
  <c r="AE57" i="6"/>
  <c r="AD57" i="6"/>
  <c r="AC57" i="6"/>
  <c r="AB57" i="6"/>
  <c r="AA57" i="6"/>
  <c r="Z57" i="6"/>
  <c r="Y57" i="6"/>
  <c r="X57" i="6"/>
  <c r="W57" i="6"/>
  <c r="V57" i="6"/>
  <c r="U57" i="6"/>
  <c r="T57" i="6"/>
  <c r="S57" i="6"/>
  <c r="AP56" i="6"/>
  <c r="AO56" i="6"/>
  <c r="AN56" i="6"/>
  <c r="AM56" i="6"/>
  <c r="AL56" i="6"/>
  <c r="AK56" i="6"/>
  <c r="AJ56" i="6"/>
  <c r="AI56" i="6"/>
  <c r="AH56" i="6"/>
  <c r="AG56" i="6"/>
  <c r="AF56" i="6"/>
  <c r="AE56" i="6"/>
  <c r="AD56" i="6"/>
  <c r="AC56" i="6"/>
  <c r="AB56" i="6"/>
  <c r="AA56" i="6"/>
  <c r="Z56" i="6"/>
  <c r="Y56" i="6"/>
  <c r="X56" i="6"/>
  <c r="W56" i="6"/>
  <c r="V56" i="6"/>
  <c r="U56" i="6"/>
  <c r="T56" i="6"/>
  <c r="S56" i="6"/>
  <c r="AP55" i="6"/>
  <c r="AO55" i="6"/>
  <c r="AN55" i="6"/>
  <c r="AM55" i="6"/>
  <c r="AL55" i="6"/>
  <c r="AK55" i="6"/>
  <c r="AJ55" i="6"/>
  <c r="AI55" i="6"/>
  <c r="AH55" i="6"/>
  <c r="AG55" i="6"/>
  <c r="AF55" i="6"/>
  <c r="AE55" i="6"/>
  <c r="AD55" i="6"/>
  <c r="AC55" i="6"/>
  <c r="AB55" i="6"/>
  <c r="AA55" i="6"/>
  <c r="Z55" i="6"/>
  <c r="Y55" i="6"/>
  <c r="X55" i="6"/>
  <c r="W55" i="6"/>
  <c r="V55" i="6"/>
  <c r="U55" i="6"/>
  <c r="T55" i="6"/>
  <c r="S55" i="6"/>
  <c r="AP54" i="6"/>
  <c r="AO54" i="6"/>
  <c r="AN54" i="6"/>
  <c r="AM54" i="6"/>
  <c r="AL54" i="6"/>
  <c r="AK54" i="6"/>
  <c r="AJ54" i="6"/>
  <c r="AI54" i="6"/>
  <c r="AH54" i="6"/>
  <c r="AG54" i="6"/>
  <c r="AF54" i="6"/>
  <c r="AE54" i="6"/>
  <c r="AD54" i="6"/>
  <c r="AC54" i="6"/>
  <c r="AB54" i="6"/>
  <c r="AA54" i="6"/>
  <c r="Z54" i="6"/>
  <c r="Y54" i="6"/>
  <c r="X54" i="6"/>
  <c r="W54" i="6"/>
  <c r="V54" i="6"/>
  <c r="U54" i="6"/>
  <c r="T54" i="6"/>
  <c r="S54" i="6"/>
  <c r="AP53" i="6"/>
  <c r="AO53" i="6"/>
  <c r="AN53" i="6"/>
  <c r="AM53" i="6"/>
  <c r="AL53" i="6"/>
  <c r="AK53" i="6"/>
  <c r="AJ53" i="6"/>
  <c r="AI53" i="6"/>
  <c r="AH53" i="6"/>
  <c r="AG53" i="6"/>
  <c r="AF53" i="6"/>
  <c r="AE53" i="6"/>
  <c r="AD53" i="6"/>
  <c r="AC53" i="6"/>
  <c r="AB53" i="6"/>
  <c r="AA53" i="6"/>
  <c r="Z53" i="6"/>
  <c r="Y53" i="6"/>
  <c r="X53" i="6"/>
  <c r="W53" i="6"/>
  <c r="V53" i="6"/>
  <c r="U53" i="6"/>
  <c r="T53" i="6"/>
  <c r="S53" i="6"/>
  <c r="AP52" i="6"/>
  <c r="AO52" i="6"/>
  <c r="AN52" i="6"/>
  <c r="AM52" i="6"/>
  <c r="AL52" i="6"/>
  <c r="AK52" i="6"/>
  <c r="AJ52" i="6"/>
  <c r="AI52" i="6"/>
  <c r="AH52" i="6"/>
  <c r="AG52" i="6"/>
  <c r="AF52" i="6"/>
  <c r="AE52" i="6"/>
  <c r="AD52" i="6"/>
  <c r="AC52" i="6"/>
  <c r="AB52" i="6"/>
  <c r="AA52" i="6"/>
  <c r="Z52" i="6"/>
  <c r="Y52" i="6"/>
  <c r="X52" i="6"/>
  <c r="W52" i="6"/>
  <c r="V52" i="6"/>
  <c r="U52" i="6"/>
  <c r="T52" i="6"/>
  <c r="S52" i="6"/>
  <c r="AP51" i="6"/>
  <c r="AO51" i="6"/>
  <c r="AN51" i="6"/>
  <c r="AM51" i="6"/>
  <c r="AL51" i="6"/>
  <c r="AK51" i="6"/>
  <c r="AJ51" i="6"/>
  <c r="AI51" i="6"/>
  <c r="AH51" i="6"/>
  <c r="AG51" i="6"/>
  <c r="AF51" i="6"/>
  <c r="AE51" i="6"/>
  <c r="AD51" i="6"/>
  <c r="AC51" i="6"/>
  <c r="AB51" i="6"/>
  <c r="AA51" i="6"/>
  <c r="Z51" i="6"/>
  <c r="Y51" i="6"/>
  <c r="X51" i="6"/>
  <c r="W51" i="6"/>
  <c r="V51" i="6"/>
  <c r="U51" i="6"/>
  <c r="T51" i="6"/>
  <c r="S51" i="6"/>
  <c r="AP50" i="6"/>
  <c r="AO50" i="6"/>
  <c r="AN50" i="6"/>
  <c r="AM50" i="6"/>
  <c r="AL50" i="6"/>
  <c r="AK50" i="6"/>
  <c r="AJ50" i="6"/>
  <c r="AI50" i="6"/>
  <c r="AH50" i="6"/>
  <c r="AG50" i="6"/>
  <c r="AF50" i="6"/>
  <c r="AE50" i="6"/>
  <c r="AD50" i="6"/>
  <c r="AC50" i="6"/>
  <c r="AB50" i="6"/>
  <c r="AA50" i="6"/>
  <c r="Z50" i="6"/>
  <c r="Y50" i="6"/>
  <c r="X50" i="6"/>
  <c r="W50" i="6"/>
  <c r="V50" i="6"/>
  <c r="U50" i="6"/>
  <c r="T50" i="6"/>
  <c r="S50" i="6"/>
  <c r="AP49" i="6"/>
  <c r="AO49" i="6"/>
  <c r="AN49" i="6"/>
  <c r="AM49" i="6"/>
  <c r="AL49" i="6"/>
  <c r="AK49" i="6"/>
  <c r="AJ49" i="6"/>
  <c r="AI49" i="6"/>
  <c r="AH49" i="6"/>
  <c r="AG49" i="6"/>
  <c r="AF49" i="6"/>
  <c r="AE49" i="6"/>
  <c r="AD49" i="6"/>
  <c r="AC49" i="6"/>
  <c r="AB49" i="6"/>
  <c r="AA49" i="6"/>
  <c r="Z49" i="6"/>
  <c r="Y49" i="6"/>
  <c r="X49" i="6"/>
  <c r="W49" i="6"/>
  <c r="V49" i="6"/>
  <c r="U49" i="6"/>
  <c r="T49" i="6"/>
  <c r="S49" i="6"/>
  <c r="AP48" i="6"/>
  <c r="AO48" i="6"/>
  <c r="AN48" i="6"/>
  <c r="AM48" i="6"/>
  <c r="AL48" i="6"/>
  <c r="AK48" i="6"/>
  <c r="AJ48" i="6"/>
  <c r="AI48" i="6"/>
  <c r="AH48" i="6"/>
  <c r="AG48" i="6"/>
  <c r="AF48" i="6"/>
  <c r="AE48" i="6"/>
  <c r="AD48" i="6"/>
  <c r="AC48" i="6"/>
  <c r="AB48" i="6"/>
  <c r="AA48" i="6"/>
  <c r="Z48" i="6"/>
  <c r="Y48" i="6"/>
  <c r="X48" i="6"/>
  <c r="W48" i="6"/>
  <c r="V48" i="6"/>
  <c r="U48" i="6"/>
  <c r="T48" i="6"/>
  <c r="S48" i="6"/>
  <c r="AP47" i="6"/>
  <c r="AO47" i="6"/>
  <c r="AN47" i="6"/>
  <c r="AM47" i="6"/>
  <c r="AL47" i="6"/>
  <c r="AK47" i="6"/>
  <c r="AJ47" i="6"/>
  <c r="AI47" i="6"/>
  <c r="AH47" i="6"/>
  <c r="AG47" i="6"/>
  <c r="AF47" i="6"/>
  <c r="AE47" i="6"/>
  <c r="AD47" i="6"/>
  <c r="AC47" i="6"/>
  <c r="AB47" i="6"/>
  <c r="AA47" i="6"/>
  <c r="Z47" i="6"/>
  <c r="Y47" i="6"/>
  <c r="X47" i="6"/>
  <c r="W47" i="6"/>
  <c r="V47" i="6"/>
  <c r="U47" i="6"/>
  <c r="T47" i="6"/>
  <c r="S47" i="6"/>
  <c r="AP46" i="6"/>
  <c r="AO46" i="6"/>
  <c r="AN46" i="6"/>
  <c r="AM46" i="6"/>
  <c r="AL46" i="6"/>
  <c r="AK46" i="6"/>
  <c r="AJ46" i="6"/>
  <c r="AI46" i="6"/>
  <c r="AH46" i="6"/>
  <c r="AG46" i="6"/>
  <c r="AF46" i="6"/>
  <c r="AE46" i="6"/>
  <c r="AD46" i="6"/>
  <c r="AC46" i="6"/>
  <c r="AB46" i="6"/>
  <c r="AA46" i="6"/>
  <c r="Z46" i="6"/>
  <c r="Y46" i="6"/>
  <c r="X46" i="6"/>
  <c r="W46" i="6"/>
  <c r="V46" i="6"/>
  <c r="U46" i="6"/>
  <c r="T46" i="6"/>
  <c r="S46" i="6"/>
  <c r="AP45" i="6"/>
  <c r="AO45" i="6"/>
  <c r="AN45" i="6"/>
  <c r="AM45" i="6"/>
  <c r="AL45" i="6"/>
  <c r="AK45" i="6"/>
  <c r="AJ45" i="6"/>
  <c r="AI45" i="6"/>
  <c r="AH45" i="6"/>
  <c r="AG45" i="6"/>
  <c r="AF45" i="6"/>
  <c r="AE45" i="6"/>
  <c r="AD45" i="6"/>
  <c r="AC45" i="6"/>
  <c r="AB45" i="6"/>
  <c r="AA45" i="6"/>
  <c r="Z45" i="6"/>
  <c r="Y45" i="6"/>
  <c r="X45" i="6"/>
  <c r="W45" i="6"/>
  <c r="V45" i="6"/>
  <c r="U45" i="6"/>
  <c r="T45" i="6"/>
  <c r="S45" i="6"/>
  <c r="AP44" i="6"/>
  <c r="AO44" i="6"/>
  <c r="AN44" i="6"/>
  <c r="AM44" i="6"/>
  <c r="AL44" i="6"/>
  <c r="AK44" i="6"/>
  <c r="AJ44" i="6"/>
  <c r="AI44" i="6"/>
  <c r="AH44" i="6"/>
  <c r="AG44" i="6"/>
  <c r="AF44" i="6"/>
  <c r="AE44" i="6"/>
  <c r="AD44" i="6"/>
  <c r="AC44" i="6"/>
  <c r="AB44" i="6"/>
  <c r="AA44" i="6"/>
  <c r="Z44" i="6"/>
  <c r="Y44" i="6"/>
  <c r="X44" i="6"/>
  <c r="W44" i="6"/>
  <c r="V44" i="6"/>
  <c r="U44" i="6"/>
  <c r="T44" i="6"/>
  <c r="S44" i="6"/>
  <c r="AP43" i="6"/>
  <c r="AO43" i="6"/>
  <c r="AN43" i="6"/>
  <c r="AM43" i="6"/>
  <c r="AL43" i="6"/>
  <c r="AK43" i="6"/>
  <c r="AJ43" i="6"/>
  <c r="AI43" i="6"/>
  <c r="AH43" i="6"/>
  <c r="AG43" i="6"/>
  <c r="AF43" i="6"/>
  <c r="AE43" i="6"/>
  <c r="AD43" i="6"/>
  <c r="AC43" i="6"/>
  <c r="AB43" i="6"/>
  <c r="AA43" i="6"/>
  <c r="Z43" i="6"/>
  <c r="Y43" i="6"/>
  <c r="X43" i="6"/>
  <c r="W43" i="6"/>
  <c r="V43" i="6"/>
  <c r="U43" i="6"/>
  <c r="T43" i="6"/>
  <c r="S43" i="6"/>
  <c r="AP42" i="6"/>
  <c r="AO42" i="6"/>
  <c r="AN42" i="6"/>
  <c r="AM42" i="6"/>
  <c r="AL42" i="6"/>
  <c r="AK42" i="6"/>
  <c r="AJ42" i="6"/>
  <c r="AI42" i="6"/>
  <c r="AH42" i="6"/>
  <c r="AG42" i="6"/>
  <c r="AF42" i="6"/>
  <c r="AE42" i="6"/>
  <c r="AD42" i="6"/>
  <c r="AC42" i="6"/>
  <c r="AB42" i="6"/>
  <c r="AA42" i="6"/>
  <c r="Z42" i="6"/>
  <c r="Y42" i="6"/>
  <c r="X42" i="6"/>
  <c r="W42" i="6"/>
  <c r="V42" i="6"/>
  <c r="U42" i="6"/>
  <c r="T42" i="6"/>
  <c r="S42" i="6"/>
  <c r="AP41" i="6"/>
  <c r="AO41" i="6"/>
  <c r="AN41" i="6"/>
  <c r="AM41" i="6"/>
  <c r="AL41" i="6"/>
  <c r="AK41" i="6"/>
  <c r="AJ41" i="6"/>
  <c r="AI41" i="6"/>
  <c r="AH41" i="6"/>
  <c r="AG41" i="6"/>
  <c r="AF41" i="6"/>
  <c r="AE41" i="6"/>
  <c r="AD41" i="6"/>
  <c r="AC41" i="6"/>
  <c r="AB41" i="6"/>
  <c r="AA41" i="6"/>
  <c r="Z41" i="6"/>
  <c r="Y41" i="6"/>
  <c r="X41" i="6"/>
  <c r="W41" i="6"/>
  <c r="V41" i="6"/>
  <c r="U41" i="6"/>
  <c r="T41" i="6"/>
  <c r="S41" i="6"/>
  <c r="AP40" i="6"/>
  <c r="AO40" i="6"/>
  <c r="AN40" i="6"/>
  <c r="AM40" i="6"/>
  <c r="AL40" i="6"/>
  <c r="AK40" i="6"/>
  <c r="AJ40" i="6"/>
  <c r="AI40" i="6"/>
  <c r="AH40" i="6"/>
  <c r="AG40" i="6"/>
  <c r="AF40" i="6"/>
  <c r="AE40" i="6"/>
  <c r="AD40" i="6"/>
  <c r="AC40" i="6"/>
  <c r="AB40" i="6"/>
  <c r="AA40" i="6"/>
  <c r="Z40" i="6"/>
  <c r="Y40" i="6"/>
  <c r="X40" i="6"/>
  <c r="W40" i="6"/>
  <c r="V40" i="6"/>
  <c r="U40" i="6"/>
  <c r="T40" i="6"/>
  <c r="S40" i="6"/>
  <c r="AP39" i="6"/>
  <c r="AO39" i="6"/>
  <c r="AN39" i="6"/>
  <c r="AM39" i="6"/>
  <c r="AL39" i="6"/>
  <c r="AK39" i="6"/>
  <c r="AJ39" i="6"/>
  <c r="AI39" i="6"/>
  <c r="AH39" i="6"/>
  <c r="AG39" i="6"/>
  <c r="AF39" i="6"/>
  <c r="AE39" i="6"/>
  <c r="AD39" i="6"/>
  <c r="AC39" i="6"/>
  <c r="AB39" i="6"/>
  <c r="AA39" i="6"/>
  <c r="Z39" i="6"/>
  <c r="Y39" i="6"/>
  <c r="X39" i="6"/>
  <c r="W39" i="6"/>
  <c r="V39" i="6"/>
  <c r="U39" i="6"/>
  <c r="T39" i="6"/>
  <c r="S39" i="6"/>
  <c r="R40" i="6"/>
  <c r="R41" i="6" s="1"/>
  <c r="R42" i="6" s="1"/>
  <c r="R43" i="6" s="1"/>
  <c r="R44" i="6" s="1"/>
  <c r="R45" i="6" s="1"/>
  <c r="R46" i="6" s="1"/>
  <c r="R47" i="6" s="1"/>
  <c r="R48" i="6" s="1"/>
  <c r="R49" i="6" s="1"/>
  <c r="R50" i="6" s="1"/>
  <c r="R51" i="6" s="1"/>
  <c r="R52" i="6" s="1"/>
  <c r="R53" i="6" s="1"/>
  <c r="R54" i="6" s="1"/>
  <c r="R55" i="6" s="1"/>
  <c r="R56" i="6" s="1"/>
  <c r="R57" i="6" s="1"/>
  <c r="R58" i="6" s="1"/>
  <c r="R59" i="6" s="1"/>
  <c r="R60" i="6" s="1"/>
  <c r="R61" i="6" s="1"/>
  <c r="R62" i="6" s="1"/>
  <c r="R63" i="6" s="1"/>
  <c r="R64" i="6" s="1"/>
  <c r="R65" i="6" s="1"/>
  <c r="R66" i="6" s="1"/>
  <c r="R67" i="6" s="1"/>
  <c r="R68" i="6" s="1"/>
  <c r="R69" i="6" s="1"/>
  <c r="T38" i="6"/>
  <c r="U38" i="6" s="1"/>
  <c r="V38" i="6" s="1"/>
  <c r="W38" i="6" s="1"/>
  <c r="X38" i="6" s="1"/>
  <c r="Y38" i="6" s="1"/>
  <c r="Z38" i="6" s="1"/>
  <c r="AA38" i="6" s="1"/>
  <c r="AB38" i="6" s="1"/>
  <c r="AC38" i="6" s="1"/>
  <c r="AD38" i="6" s="1"/>
  <c r="AE38" i="6" s="1"/>
  <c r="AF38" i="6" s="1"/>
  <c r="AG38" i="6" s="1"/>
  <c r="AH38" i="6" s="1"/>
  <c r="AI38" i="6" s="1"/>
  <c r="AJ38" i="6" s="1"/>
  <c r="AK38" i="6" s="1"/>
  <c r="AL38" i="6" s="1"/>
  <c r="AM38" i="6" s="1"/>
  <c r="AN38" i="6" s="1"/>
  <c r="AO38" i="6" s="1"/>
  <c r="AP38" i="6" s="1"/>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R13" i="6" s="1"/>
  <c r="R14" i="6" s="1"/>
  <c r="R15" i="6" s="1"/>
  <c r="R16" i="6" s="1"/>
  <c r="R17" i="6" s="1"/>
  <c r="R18" i="6" s="1"/>
  <c r="R19" i="6" s="1"/>
  <c r="R20" i="6" s="1"/>
  <c r="R21" i="6" s="1"/>
  <c r="R22" i="6" s="1"/>
  <c r="R23" i="6" s="1"/>
  <c r="R24" i="6" s="1"/>
  <c r="R25" i="6" s="1"/>
  <c r="R26" i="6" s="1"/>
  <c r="R27" i="6" s="1"/>
  <c r="R28" i="6" s="1"/>
  <c r="R29" i="6" s="1"/>
  <c r="R30" i="6" s="1"/>
  <c r="R31" i="6" s="1"/>
  <c r="R32" i="6" s="1"/>
  <c r="R33" i="6" s="1"/>
  <c r="R34" i="6" s="1"/>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T10" i="6"/>
  <c r="U10" i="6" s="1"/>
  <c r="V10" i="6" s="1"/>
  <c r="W10" i="6" s="1"/>
  <c r="X10" i="6" s="1"/>
  <c r="Y10" i="6" s="1"/>
  <c r="Z10" i="6" s="1"/>
  <c r="AA10" i="6" s="1"/>
  <c r="AB10" i="6" s="1"/>
  <c r="AC10" i="6" s="1"/>
  <c r="AD10" i="6" s="1"/>
  <c r="AE10" i="6" s="1"/>
  <c r="AF10" i="6" s="1"/>
  <c r="AG10" i="6" s="1"/>
  <c r="AH10" i="6" s="1"/>
  <c r="AI10" i="6" s="1"/>
  <c r="AJ10" i="6" s="1"/>
  <c r="AK10" i="6" s="1"/>
  <c r="AL10" i="6" s="1"/>
  <c r="AM10" i="6" s="1"/>
  <c r="AN10" i="6" s="1"/>
  <c r="AO10" i="6" s="1"/>
  <c r="AP10" i="6" s="1"/>
  <c r="AQ10" i="6" s="1"/>
  <c r="AR10" i="6" s="1"/>
  <c r="AS10" i="6" s="1"/>
  <c r="AT10" i="6" s="1"/>
  <c r="AU10" i="6" s="1"/>
  <c r="AV10" i="6" s="1"/>
  <c r="AW10" i="6" s="1"/>
  <c r="AB17" i="18" l="1"/>
</calcChain>
</file>

<file path=xl/comments1.xml><?xml version="1.0" encoding="utf-8"?>
<comments xmlns="http://schemas.openxmlformats.org/spreadsheetml/2006/main">
  <authors>
    <author>Vera Santander Dario (Contratista-Salvador)</author>
  </authors>
  <commentList>
    <comment ref="B22" authorId="0" shapeId="0">
      <text>
        <r>
          <rPr>
            <sz val="9"/>
            <color indexed="81"/>
            <rFont val="Tahoma"/>
            <family val="2"/>
          </rPr>
          <t>de Isocinetismo</t>
        </r>
      </text>
    </comment>
  </commentList>
</comments>
</file>

<file path=xl/comments2.xml><?xml version="1.0" encoding="utf-8"?>
<comments xmlns="http://schemas.openxmlformats.org/spreadsheetml/2006/main">
  <authors>
    <author>Navarro Manriquez Victor (Codelco-Salvador)</author>
    <author>Dario Mauricio Vera Santander</author>
  </authors>
  <commentList>
    <comment ref="G5" authorId="0" shapeId="0">
      <text>
        <r>
          <rPr>
            <b/>
            <sz val="9"/>
            <color indexed="81"/>
            <rFont val="Tahoma"/>
            <family val="2"/>
          </rPr>
          <t>Navarro Manriquez Victor (Codelco-Salvador):</t>
        </r>
        <r>
          <rPr>
            <sz val="9"/>
            <color indexed="81"/>
            <rFont val="Tahoma"/>
            <family val="2"/>
          </rPr>
          <t xml:space="preserve">
Las etapas de oxidación y reducción fueron efectuadas sin luminosidad natural por lo que no se pudo aplicar método 9.</t>
        </r>
      </text>
    </comment>
    <comment ref="I7" authorId="1" shapeId="0">
      <text>
        <r>
          <rPr>
            <b/>
            <sz val="9"/>
            <color indexed="81"/>
            <rFont val="Tahoma"/>
            <family val="2"/>
          </rPr>
          <t>Dario Mauricio Vera Santander:</t>
        </r>
        <r>
          <rPr>
            <sz val="9"/>
            <color indexed="81"/>
            <rFont val="Tahoma"/>
            <family val="2"/>
          </rPr>
          <t xml:space="preserve">
Horno en Mantenimiento.</t>
        </r>
      </text>
    </comment>
  </commentList>
</comments>
</file>

<file path=xl/sharedStrings.xml><?xml version="1.0" encoding="utf-8"?>
<sst xmlns="http://schemas.openxmlformats.org/spreadsheetml/2006/main" count="46962" uniqueCount="405">
  <si>
    <t>Artículo 16°</t>
  </si>
  <si>
    <t>Sobre los informes y sus plazos:</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</si>
  <si>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</si>
  <si>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</si>
  <si>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a) Resultados de los balances de masa mensual y del balance de masa anual cuando corresponda.</t>
  </si>
  <si>
    <t>b) Medición en chimenea para cada contaminante de cada proceso regulado.</t>
  </si>
  <si>
    <r>
      <t>c)</t>
    </r>
    <r>
      <rPr>
        <sz val="9"/>
        <color theme="8"/>
        <rFont val="Courier New"/>
        <family val="3"/>
      </rPr>
      <t xml:space="preserve"> Porcentaje de captura y fijación</t>
    </r>
    <r>
      <rPr>
        <sz val="9"/>
        <color rgb="FF666666"/>
        <rFont val="Courier New"/>
        <family val="3"/>
      </rPr>
      <t xml:space="preserve"> de SO2 y As en base mensual y  anual.</t>
    </r>
  </si>
  <si>
    <t>d) Base de datos de las emisiones horarias de SO2 expresadas en ppm, de cada planta de ácido.</t>
  </si>
  <si>
    <t>e) Base de datos de la producción de ácido en toneladas/hora.</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</si>
  <si>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</si>
  <si>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</si>
  <si>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</si>
  <si>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t xml:space="preserve">h) Composición química del concentrado como promedio y máximo    mensual, para los siguientes elementos: plomo, mercurio, cadmio y níquel </t>
  </si>
  <si>
    <t>i)Tipo y consumo mensual de todos los combustibles fósiles utilizados dentro del límite del sistema.</t>
  </si>
  <si>
    <t>j) Registro mensual de las horas de operación de la fuente emisora y de las horas de operación, encendido y detención de cada proceso regulado</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</si>
  <si>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</si>
  <si>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</si>
  <si>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</si>
  <si>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</si>
  <si>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</si>
  <si>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CORRIENTE</t>
  </si>
  <si>
    <t>ANÁLISIS LEY/CONCENTRACIÓN</t>
  </si>
  <si>
    <t>FLUJO FINOS</t>
  </si>
  <si>
    <t>Base, TMS</t>
  </si>
  <si>
    <t>Ajustado, TMS</t>
  </si>
  <si>
    <t>Ley As</t>
  </si>
  <si>
    <t>Ley S</t>
  </si>
  <si>
    <t>Fino As</t>
  </si>
  <si>
    <t>Fino S</t>
  </si>
  <si>
    <t>NOMBRE/TIPO</t>
  </si>
  <si>
    <t>As, ppm</t>
  </si>
  <si>
    <t>As, %</t>
  </si>
  <si>
    <t>S, ppm</t>
  </si>
  <si>
    <t>S, %</t>
  </si>
  <si>
    <t>As, TMF</t>
  </si>
  <si>
    <t>S, TMF</t>
  </si>
  <si>
    <t>ENTRADAS</t>
  </si>
  <si>
    <t>CONCENTRADO PROPIO</t>
  </si>
  <si>
    <t>CONCENTRADO EXTERNO</t>
  </si>
  <si>
    <t>CALCINAS</t>
  </si>
  <si>
    <t>SCRAP</t>
  </si>
  <si>
    <t>FUNDENTE</t>
  </si>
  <si>
    <t xml:space="preserve">OTRAS ENTRADAS </t>
  </si>
  <si>
    <t>TOTAL ENTRADAS</t>
  </si>
  <si>
    <t>SALIDAS</t>
  </si>
  <si>
    <t xml:space="preserve">ACIDO SULFURICO </t>
  </si>
  <si>
    <t>EFLUENTE PRODUCTO DE LA LIMPIEZA DE GASES</t>
  </si>
  <si>
    <t>POLVO CAPTADO NO RECIRCULADO PRODUCTO DE LA OPERACION NORMAL</t>
  </si>
  <si>
    <t>ANODOS</t>
  </si>
  <si>
    <t>CIRCULANTE O CARGA FRIA A VENTA</t>
  </si>
  <si>
    <t>RELAVE</t>
  </si>
  <si>
    <t xml:space="preserve">OTROS(CONCENTRADO PLANTA DE FLOTACIÓN DE  ESCORIAS A VENTA) </t>
  </si>
  <si>
    <t>TOTAL SALIDAS</t>
  </si>
  <si>
    <t>FLUJOS INTERMEDIOS</t>
  </si>
  <si>
    <t>INVENTARIO INICIAL</t>
  </si>
  <si>
    <t>INVENTARIOS CIRCULANTES</t>
  </si>
  <si>
    <t>INVENTARIO CARGA FRIA</t>
  </si>
  <si>
    <t>INVENTARIO ANODOS</t>
  </si>
  <si>
    <t>INVENTARIO CARGAS LIQUIDAS</t>
  </si>
  <si>
    <t>INVENTARIO METAL BLANCO</t>
  </si>
  <si>
    <t>INVENTARIO MOLDES</t>
  </si>
  <si>
    <t>INVENTARIO LADRILLOS</t>
  </si>
  <si>
    <t>INVENTARIO OTROS (CONCENTRADO PLANTA DE FLOTACIÓN DE  ESCORIAS)</t>
  </si>
  <si>
    <t>INVENTARIO FINAL</t>
  </si>
  <si>
    <t>INVENTARIOS OTROS (CONCENTRADO PLANTA DE FLOTACIÓN DE  ESCORIAS)</t>
  </si>
  <si>
    <t>VARIACIÓN DE INVENTARIOS</t>
  </si>
  <si>
    <t>INVENTARIOS OTROS (CONCENTRADO PLANTA DE FOTACION DE  ESCORIAS)</t>
  </si>
  <si>
    <t>INVENTARIO FLUJOS INTERMEDIOS</t>
  </si>
  <si>
    <t xml:space="preserve">BALANCE MENSUAL </t>
  </si>
  <si>
    <t xml:space="preserve">EMISIÓN MENSUAL </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</si>
  <si>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</si>
  <si>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</si>
  <si>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</si>
  <si>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t>Mes</t>
  </si>
  <si>
    <t>As Emitido  (TMF)</t>
  </si>
  <si>
    <t>As en Material de Limpieza (TMF)</t>
  </si>
  <si>
    <t>Enero</t>
  </si>
  <si>
    <t>Febrero</t>
  </si>
  <si>
    <t>Marzo</t>
  </si>
  <si>
    <t>Abril</t>
  </si>
  <si>
    <t>Mayo</t>
  </si>
  <si>
    <t>Junio</t>
  </si>
  <si>
    <t>Julio</t>
  </si>
  <si>
    <t>Agosto</t>
  </si>
  <si>
    <t>Septiembre</t>
  </si>
  <si>
    <t>Octubre</t>
  </si>
  <si>
    <t>Noviembre</t>
  </si>
  <si>
    <t>Diciembre</t>
  </si>
  <si>
    <t xml:space="preserve">Total </t>
  </si>
  <si>
    <t xml:space="preserve">Total Emisión As (As Emitido - As en Material de Limpieza) (TMF) </t>
  </si>
  <si>
    <t>S Emitido  (TMF)</t>
  </si>
  <si>
    <t>S en Material de Limpieza (TMF)</t>
  </si>
  <si>
    <t xml:space="preserve">Total Emisión S (S Emitido - S en Material de Limpieza) (TMF) </t>
  </si>
  <si>
    <t>b) Medición en chimenea para cada contaminante de cada proceso regulado  Y  
f) Emisiones de Hg medido en la o las chimeneas de las plantas de ácido y emisiones de MP dentro del límite del sistema de las fuentes existentes, en base mensual y anual.</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</si>
  <si>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</si>
  <si>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t>PERIODO INFORMADO (MES/AÑO)</t>
  </si>
  <si>
    <t>PROCESO UNITARIO REGULADO</t>
  </si>
  <si>
    <t xml:space="preserve">Planta de ácido </t>
  </si>
  <si>
    <t>Secador</t>
  </si>
  <si>
    <t>Horno de limpieza de escoria</t>
  </si>
  <si>
    <t xml:space="preserve">Parámetro normado </t>
  </si>
  <si>
    <t>As</t>
  </si>
  <si>
    <t>Hg</t>
  </si>
  <si>
    <t>MP</t>
  </si>
  <si>
    <t>Método de medición en chimenea</t>
  </si>
  <si>
    <t>CH-29</t>
  </si>
  <si>
    <t xml:space="preserve">CH-29 </t>
  </si>
  <si>
    <t>CH-5</t>
  </si>
  <si>
    <t>ETFA que realiza muestreo</t>
  </si>
  <si>
    <t>SERCOAMB</t>
  </si>
  <si>
    <t>ETFA que realiza análisis</t>
  </si>
  <si>
    <t xml:space="preserve">Número de Corridas </t>
  </si>
  <si>
    <t>Fecha de Muestreo</t>
  </si>
  <si>
    <t xml:space="preserve">Hora de Inicio del Muestreo </t>
  </si>
  <si>
    <t>Hora de Termino del Muestreo*</t>
  </si>
  <si>
    <t>Humedad de los gases (%)</t>
  </si>
  <si>
    <r>
      <t>Caudal de los gases, en base seca (Nm</t>
    </r>
    <r>
      <rPr>
        <b/>
        <vertAlign val="superscript"/>
        <sz val="10"/>
        <rFont val="Calibri"/>
        <family val="2"/>
        <scheme val="minor"/>
      </rPr>
      <t>3</t>
    </r>
    <r>
      <rPr>
        <b/>
        <sz val="10"/>
        <rFont val="Calibri"/>
        <family val="2"/>
        <scheme val="minor"/>
      </rPr>
      <t xml:space="preserve">/h)  </t>
    </r>
  </si>
  <si>
    <t>Temperatura de los gases (°C)</t>
  </si>
  <si>
    <t>Velocidad de los gases  (m/s)</t>
  </si>
  <si>
    <t>Porcentaje de carga de la fuente durante el muestreo**</t>
  </si>
  <si>
    <t>Isocinetismo (%)</t>
  </si>
  <si>
    <t>Desviación Estándar</t>
  </si>
  <si>
    <r>
      <t>Volumen de muestreo (m</t>
    </r>
    <r>
      <rPr>
        <b/>
        <vertAlign val="superscript"/>
        <sz val="10"/>
        <rFont val="Calibri"/>
        <family val="2"/>
        <scheme val="minor"/>
      </rPr>
      <t>3</t>
    </r>
    <r>
      <rPr>
        <b/>
        <sz val="10"/>
        <rFont val="Calibri"/>
        <family val="2"/>
        <scheme val="minor"/>
      </rPr>
      <t>N)</t>
    </r>
  </si>
  <si>
    <r>
      <t>Concentración, mg/Nm</t>
    </r>
    <r>
      <rPr>
        <b/>
        <vertAlign val="superscript"/>
        <sz val="10"/>
        <color theme="1"/>
        <rFont val="Calibri"/>
        <family val="2"/>
        <scheme val="minor"/>
      </rPr>
      <t>3</t>
    </r>
  </si>
  <si>
    <t>(N): 25 °C y 1 atm</t>
  </si>
  <si>
    <t>* Horario correspondiente al término de la última corrida ejecutada</t>
  </si>
  <si>
    <t>** Para aquellos procesos Batch, el titular deberá en el informe de resultados, indicar la forma de determinación de la capacidad de carga en que se realizó el muestreo</t>
  </si>
  <si>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</si>
  <si>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 xml:space="preserve"> Concentración Material Particulado mg/Nm</t>
    </r>
    <r>
      <rPr>
        <b/>
        <vertAlign val="superscript"/>
        <sz val="10"/>
        <color theme="1"/>
        <rFont val="Calibri"/>
        <family val="2"/>
        <scheme val="minor"/>
      </rPr>
      <t>3</t>
    </r>
  </si>
  <si>
    <t xml:space="preserve">Proceso unitario regulado </t>
  </si>
  <si>
    <t xml:space="preserve">Enero </t>
  </si>
  <si>
    <t xml:space="preserve">Agosto </t>
  </si>
  <si>
    <t xml:space="preserve">Diciembre </t>
  </si>
  <si>
    <t>N/A</t>
  </si>
  <si>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</si>
  <si>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</si>
  <si>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 Porcentaje de captura y fijación de S</t>
    </r>
    <r>
      <rPr>
        <sz val="12"/>
        <color theme="1"/>
        <rFont val="Calibri"/>
        <family val="2"/>
        <scheme val="minor"/>
      </rPr>
      <t xml:space="preserve"> y As en base mensual y  anual.</t>
    </r>
  </si>
  <si>
    <r>
      <t>Porcentaje de captura y fijación de S</t>
    </r>
    <r>
      <rPr>
        <sz val="11"/>
        <rFont val="Calibri"/>
        <family val="2"/>
        <scheme val="minor"/>
      </rPr>
      <t xml:space="preserve"> en base mensual y  anual.</t>
    </r>
  </si>
  <si>
    <t xml:space="preserve">Febrero </t>
  </si>
  <si>
    <t>Acumulado (Anual)</t>
  </si>
  <si>
    <t>Azufre Corriente Entrada (TMF)</t>
  </si>
  <si>
    <t xml:space="preserve">Azufre Emitido (TMF) </t>
  </si>
  <si>
    <t xml:space="preserve">Azufre Emitido (%) </t>
  </si>
  <si>
    <t>-</t>
  </si>
  <si>
    <t>Captura y Fijación S (%)</t>
  </si>
  <si>
    <r>
      <t xml:space="preserve">Porcentaje de captura y fijación de  </t>
    </r>
    <r>
      <rPr>
        <b/>
        <sz val="11"/>
        <rFont val="Calibri"/>
        <family val="2"/>
        <scheme val="minor"/>
      </rPr>
      <t>As</t>
    </r>
    <r>
      <rPr>
        <sz val="11"/>
        <rFont val="Calibri"/>
        <family val="2"/>
        <scheme val="minor"/>
      </rPr>
      <t xml:space="preserve"> en base mensual y  anual.</t>
    </r>
  </si>
  <si>
    <t>Arsénico Corriente Entrada (TMF)</t>
  </si>
  <si>
    <t xml:space="preserve">Arsénico Emitido (TMF) </t>
  </si>
  <si>
    <t xml:space="preserve">Arsénico Emitido (%) </t>
  </si>
  <si>
    <t>Captura y Fijación de As (%)</t>
  </si>
  <si>
    <t>Opacidad %</t>
  </si>
  <si>
    <t>H.A-1 (Oxidación)</t>
  </si>
  <si>
    <t>H.A-1 (Reducción)</t>
  </si>
  <si>
    <t>H.A-2 (Oxidación)</t>
  </si>
  <si>
    <t>H.A-2 (Reducción)</t>
  </si>
  <si>
    <t>Solicitado en resolución 1001/2021 de la SMA.</t>
  </si>
  <si>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</si>
  <si>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 xml:space="preserve">Identificación Planta de Ácido: </t>
    </r>
    <r>
      <rPr>
        <sz val="16"/>
        <color theme="1"/>
        <rFont val="Calibri"/>
        <family val="2"/>
        <scheme val="minor"/>
      </rPr>
      <t>Planta de Ácido N°1</t>
    </r>
  </si>
  <si>
    <t>* Agregar filas para incluir todos los minutos del mes a reportar</t>
  </si>
  <si>
    <t>RANGOS HORARIOS</t>
  </si>
  <si>
    <t>PARAMETRO REGULADO</t>
  </si>
  <si>
    <t>PARAMETROS DE INTERES</t>
  </si>
  <si>
    <t>** Estado del CEMS puede corresponder a:</t>
  </si>
  <si>
    <t>Fecha/Hora*</t>
  </si>
  <si>
    <r>
      <t>Concentración SO</t>
    </r>
    <r>
      <rPr>
        <b/>
        <vertAlign val="subscript"/>
        <sz val="10"/>
        <color theme="1"/>
        <rFont val="Calibri"/>
        <family val="2"/>
        <scheme val="minor"/>
      </rPr>
      <t>2</t>
    </r>
    <r>
      <rPr>
        <b/>
        <sz val="10"/>
        <color theme="1"/>
        <rFont val="Calibri"/>
        <family val="2"/>
        <scheme val="minor"/>
      </rPr>
      <t xml:space="preserve"> [ppm]</t>
    </r>
  </si>
  <si>
    <r>
      <t>Estado Cems SO</t>
    </r>
    <r>
      <rPr>
        <b/>
        <vertAlign val="subscript"/>
        <sz val="10"/>
        <rFont val="Calibri"/>
        <family val="2"/>
        <scheme val="minor"/>
      </rPr>
      <t>2</t>
    </r>
    <r>
      <rPr>
        <b/>
        <sz val="10"/>
        <rFont val="Calibri"/>
        <family val="2"/>
        <scheme val="minor"/>
      </rPr>
      <t>**</t>
    </r>
  </si>
  <si>
    <t>CCDC: Calibración Cero Desviación Calibración</t>
  </si>
  <si>
    <t>MM</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</si>
  <si>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</si>
  <si>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</si>
  <si>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</si>
  <si>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</si>
  <si>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</si>
  <si>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</si>
  <si>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</si>
  <si>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</si>
  <si>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</si>
  <si>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MT</t>
  </si>
  <si>
    <t>CCDC</t>
  </si>
  <si>
    <t>CSDC</t>
  </si>
  <si>
    <t>FC</t>
  </si>
  <si>
    <t>d) Base de datos de las emisiones horarias de SO2 expresadas en ppm, de cada planta de ácido
e) Base de datos de la producción de ácido en toneladas/hora</t>
  </si>
  <si>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</si>
  <si>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Fecha Validación inicial CEMS:</t>
  </si>
  <si>
    <t>Fecha Última Validación anual CEMS:</t>
  </si>
  <si>
    <r>
      <t>Tipo de dato SO</t>
    </r>
    <r>
      <rPr>
        <b/>
        <vertAlign val="subscript"/>
        <sz val="10"/>
        <rFont val="Calibri"/>
        <family val="2"/>
        <scheme val="minor"/>
      </rPr>
      <t>2</t>
    </r>
    <r>
      <rPr>
        <b/>
        <sz val="10"/>
        <rFont val="Calibri"/>
        <family val="2"/>
        <scheme val="minor"/>
      </rPr>
      <t>**</t>
    </r>
  </si>
  <si>
    <t>Estado PTA***</t>
  </si>
  <si>
    <t>Producción de ácido sulfúrico  [ton/h]</t>
  </si>
  <si>
    <r>
      <t>Flujo de gases procesado [Nm</t>
    </r>
    <r>
      <rPr>
        <b/>
        <vertAlign val="superscript"/>
        <sz val="10"/>
        <color theme="1"/>
        <rFont val="Calibri"/>
        <family val="2"/>
        <scheme val="minor"/>
      </rPr>
      <t>3</t>
    </r>
    <r>
      <rPr>
        <b/>
        <sz val="10"/>
        <color theme="1"/>
        <rFont val="Calibri"/>
        <family val="2"/>
        <scheme val="minor"/>
      </rPr>
      <t>/h]</t>
    </r>
  </si>
  <si>
    <t>Estado de operación sopladores</t>
  </si>
  <si>
    <t>Otros parámetros operacionales</t>
  </si>
  <si>
    <t>DM</t>
  </si>
  <si>
    <t>RE</t>
  </si>
  <si>
    <t>CEMS Norte</t>
  </si>
  <si>
    <t>HA</t>
  </si>
  <si>
    <t>HE</t>
  </si>
  <si>
    <t>DNP</t>
  </si>
  <si>
    <t>DP</t>
  </si>
  <si>
    <t>FA</t>
  </si>
  <si>
    <t>DS</t>
  </si>
  <si>
    <t>g) Indicadores de desempeño ambiental en base mensual y anual*</t>
  </si>
  <si>
    <t>DATOS PARA CALCULOS DE INDICADORES</t>
  </si>
  <si>
    <t xml:space="preserve">Marzo </t>
  </si>
  <si>
    <t>Fino de Cobre (TMF)</t>
  </si>
  <si>
    <t>Ácido Sulfúrico al 100% (ton)</t>
  </si>
  <si>
    <t>Azufre emitido (TMF)</t>
  </si>
  <si>
    <t>Dióxido de Azufre emitido (Kg)</t>
  </si>
  <si>
    <t>Arsénico emitido (TMF)</t>
  </si>
  <si>
    <t>Dióxido de carbono  (kg)**</t>
  </si>
  <si>
    <t xml:space="preserve">INDICADORES DE DESEMPEÑO AMBIENTAL </t>
  </si>
  <si>
    <r>
      <t>Kg de SO</t>
    </r>
    <r>
      <rPr>
        <b/>
        <vertAlign val="subscript"/>
        <sz val="9"/>
        <rFont val="Arial"/>
        <family val="2"/>
      </rPr>
      <t>2</t>
    </r>
    <r>
      <rPr>
        <b/>
        <sz val="9"/>
        <rFont val="Arial"/>
        <family val="2"/>
      </rPr>
      <t>/ton de Cu fino (Kg/ton de Cu fino)</t>
    </r>
  </si>
  <si>
    <t>---</t>
  </si>
  <si>
    <r>
      <t>Kg de SO</t>
    </r>
    <r>
      <rPr>
        <b/>
        <vertAlign val="subscript"/>
        <sz val="9"/>
        <rFont val="Arial"/>
        <family val="2"/>
      </rPr>
      <t>2</t>
    </r>
    <r>
      <rPr>
        <b/>
        <sz val="9"/>
        <rFont val="Arial"/>
        <family val="2"/>
      </rPr>
      <t>/ton de ácido sulfúrico al 100% (Kg/ton de H</t>
    </r>
    <r>
      <rPr>
        <b/>
        <vertAlign val="subscript"/>
        <sz val="9"/>
        <rFont val="Arial"/>
        <family val="2"/>
      </rPr>
      <t>2</t>
    </r>
    <r>
      <rPr>
        <b/>
        <sz val="9"/>
        <rFont val="Arial"/>
        <family val="2"/>
      </rPr>
      <t>SO</t>
    </r>
    <r>
      <rPr>
        <b/>
        <vertAlign val="subscript"/>
        <sz val="9"/>
        <rFont val="Arial"/>
        <family val="2"/>
      </rPr>
      <t>4</t>
    </r>
    <r>
      <rPr>
        <b/>
        <sz val="9"/>
        <rFont val="Arial"/>
        <family val="2"/>
      </rPr>
      <t>)</t>
    </r>
  </si>
  <si>
    <t>g de As/ton de Cu fino (g/ton de Cu fino)</t>
  </si>
  <si>
    <r>
      <t>Kg de CO</t>
    </r>
    <r>
      <rPr>
        <b/>
        <vertAlign val="subscript"/>
        <sz val="9"/>
        <rFont val="Arial"/>
        <family val="2"/>
      </rPr>
      <t>2</t>
    </r>
    <r>
      <rPr>
        <b/>
        <sz val="9"/>
        <rFont val="Arial"/>
        <family val="2"/>
      </rPr>
      <t xml:space="preserve"> /ton de Cu fino (Kg/ton de Cu fino)</t>
    </r>
  </si>
  <si>
    <t>*En cada informe mensual el titular debe entregar los datos para el mes correspondiente, los datos de los meses anteriores y el acumulado.</t>
  </si>
  <si>
    <r>
      <t>**Señalar en el informe de resultados metodología de medición o estimación de emisones de CO</t>
    </r>
    <r>
      <rPr>
        <vertAlign val="subscript"/>
        <sz val="9"/>
        <rFont val="Calibri"/>
        <family val="2"/>
        <scheme val="minor"/>
      </rPr>
      <t>2</t>
    </r>
  </si>
  <si>
    <t xml:space="preserve">h) Composición química del concentrado como promedio y máximo  mensual, para los siguientes elementos: plomo, mercurio, cadmio y níquel </t>
  </si>
  <si>
    <t xml:space="preserve">Mes </t>
  </si>
  <si>
    <t>Plomo (Pb)</t>
  </si>
  <si>
    <t xml:space="preserve">Mercurio (Hg) </t>
  </si>
  <si>
    <t xml:space="preserve">Cadmio (Cd) </t>
  </si>
  <si>
    <t>Niquel (Ni)</t>
  </si>
  <si>
    <t>Concentración prom. mensual (ppm)</t>
  </si>
  <si>
    <t>Concentración máx. mensual (ppm)</t>
  </si>
  <si>
    <t>Nota:</t>
  </si>
  <si>
    <t>El laboratorio que hacia el análisis químico de estos concentrados era Stewart-Blaitt y Cia Ltda (subcontrato de WSS), sin embargo, dejó de operar.</t>
  </si>
  <si>
    <t>Dado lo anterior, WSS solicitó cotización a 4 laboratorios para el análisis químico de concentrados por Cd, Ni, Pb y Hg, a saber:</t>
  </si>
  <si>
    <t xml:space="preserve">     * Bureau Veritas</t>
  </si>
  <si>
    <t xml:space="preserve">     * AGQ Lab</t>
  </si>
  <si>
    <t xml:space="preserve">     * AHK (se excusó por no ser el foco de su negocio)</t>
  </si>
  <si>
    <t xml:space="preserve">     * SGS (sin respuesta a la fecha de cierre de este informe)</t>
  </si>
  <si>
    <t>El servicio se asignó a Bureau Veritas, quien informo a WSS el 15/sep que no pudieron realizar análisis de Hg por problemas en su equipo.</t>
  </si>
  <si>
    <t>Se están haciendo las gestiones para recuperar las muestras y/o que Bureau Veritas pueda analizarlas por Hg.</t>
  </si>
  <si>
    <t>i) Tipo y consumo mensual de todos los combustibles fósiles utilizados dentro del límite del sistema.</t>
  </si>
  <si>
    <t xml:space="preserve">Consumo Combustibles </t>
  </si>
  <si>
    <t>Combustible Utilizado</t>
  </si>
  <si>
    <t xml:space="preserve">Unidad </t>
  </si>
  <si>
    <t>Enap-6</t>
  </si>
  <si>
    <r>
      <t>m</t>
    </r>
    <r>
      <rPr>
        <vertAlign val="superscript"/>
        <sz val="11"/>
        <rFont val="Arial"/>
        <family val="2"/>
      </rPr>
      <t>3</t>
    </r>
  </si>
  <si>
    <t>Diesel</t>
  </si>
  <si>
    <t>Gas</t>
  </si>
  <si>
    <t>Total</t>
  </si>
  <si>
    <t>Horas de operación de la fuente emisora</t>
  </si>
  <si>
    <t>Horas de operación*</t>
  </si>
  <si>
    <t>Fuente  Emisora</t>
  </si>
  <si>
    <t>* Se entenderá que la fuente emisora se encuentra en operación en la media que al menos un proceso regulado en la presente norma de emisión esté operativo</t>
  </si>
  <si>
    <t>Horas de operación, encendido y detención de cada proceso regulado</t>
  </si>
  <si>
    <t>Proceso Regulado*</t>
  </si>
  <si>
    <t>Horas de operación**</t>
  </si>
  <si>
    <t>Fecha / Hora inicio de apagado</t>
  </si>
  <si>
    <t>Fecha/Hora termino de apagado</t>
  </si>
  <si>
    <t>Tiempo de apagado (horas)</t>
  </si>
  <si>
    <t>Tiempo de detención (horas)***</t>
  </si>
  <si>
    <t xml:space="preserve">Fecha/Hora de inicio de encendido </t>
  </si>
  <si>
    <t xml:space="preserve">Fecha/Hora de termino de encendido </t>
  </si>
  <si>
    <t>Tiempo de encendido  (horas)</t>
  </si>
  <si>
    <t>Proceso</t>
  </si>
  <si>
    <t>Horas de Operación</t>
  </si>
  <si>
    <t>Planta de Ácido 1</t>
  </si>
  <si>
    <t>Planta de Ácido Sulfúrico</t>
  </si>
  <si>
    <t>Convertidor Teniente CT-5</t>
  </si>
  <si>
    <t>Convertidor 2</t>
  </si>
  <si>
    <t>Convertidor 3</t>
  </si>
  <si>
    <t>Convertidor 4</t>
  </si>
  <si>
    <t>Horno de Refino N° 1 Oxidación</t>
  </si>
  <si>
    <t>Horno de Refino N° 1 Reducción</t>
  </si>
  <si>
    <t>Horno de Refino N° 2 Oxidación</t>
  </si>
  <si>
    <t>Horno de Refino N° 2 Reducción</t>
  </si>
  <si>
    <t>Planta de Secado</t>
  </si>
  <si>
    <t>CT-5</t>
  </si>
  <si>
    <t>Horno eléctrico</t>
  </si>
  <si>
    <t>Planta de secado, etc</t>
  </si>
  <si>
    <t>* Agregar filas en caso de existir un mayor número de eventos en una unidad determinada, agregar nueva tabla para en caso de existir más de una unidad (planta de ácido u otro).</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</si>
  <si>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</si>
  <si>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</si>
  <si>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</si>
  <si>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Área: </t>
  </si>
  <si>
    <t xml:space="preserve">Mes: </t>
  </si>
  <si>
    <t xml:space="preserve">Fecha de detección </t>
  </si>
  <si>
    <t>N°filtro</t>
  </si>
  <si>
    <t>N°de mangas reemplazadas</t>
  </si>
  <si>
    <t>fecha de reemplazo</t>
  </si>
  <si>
    <t xml:space="preserve">Observación </t>
  </si>
  <si>
    <t>Ago-2021</t>
  </si>
  <si>
    <t>Se cambian 61 mangas en el módulo N°7 PSF</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</si>
  <si>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</si>
  <si>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t xml:space="preserve">Equipo de control de emisiones </t>
  </si>
  <si>
    <t xml:space="preserve">Equipo de proceso asociado al equipo de control de emisiones </t>
  </si>
  <si>
    <t>Fecha del evento</t>
  </si>
  <si>
    <t>Hora inicio de detención*</t>
  </si>
  <si>
    <t>Hora termino de detención*</t>
  </si>
  <si>
    <t>Tiempo detención (horas)</t>
  </si>
  <si>
    <t>Descripción del evento</t>
  </si>
  <si>
    <t>Posible causa que originó el evento</t>
  </si>
  <si>
    <t>Planta de secado</t>
  </si>
  <si>
    <t>Módulo PSF</t>
  </si>
  <si>
    <t>Detención no programada</t>
  </si>
  <si>
    <t>Control nivel de silos</t>
  </si>
  <si>
    <t>Silos llenos</t>
  </si>
  <si>
    <t>Tolva de compensación llena</t>
  </si>
  <si>
    <t>Detención CT-5 por falla sistema inyección</t>
  </si>
  <si>
    <t>Limpieza de lechos</t>
  </si>
  <si>
    <t>Sin Cucons por problema en PRM</t>
  </si>
  <si>
    <t>Mantencion PV211 vaso B</t>
  </si>
  <si>
    <t>Cambio lanza Quemador</t>
  </si>
  <si>
    <t>Silos llenos por falla sistema inyección</t>
  </si>
  <si>
    <t>silos llenos</t>
  </si>
  <si>
    <t>Mantención programada</t>
  </si>
  <si>
    <t>Silos llenos por filtracion T112 PAS (Fundición detenida)</t>
  </si>
  <si>
    <t>Evento climatico</t>
  </si>
  <si>
    <t>Detención por enfriamiento PAS</t>
  </si>
  <si>
    <t>Planta de Ácido</t>
  </si>
  <si>
    <t>Planta de Gases</t>
  </si>
  <si>
    <t>Escoreo por boca</t>
  </si>
  <si>
    <t>Falla sistema de inyeccón</t>
  </si>
  <si>
    <t>Falla en ambos sistemas de inyeccion</t>
  </si>
  <si>
    <t>Falla sistema inyeccion</t>
  </si>
  <si>
    <t>Cambio boquillas CT</t>
  </si>
  <si>
    <t>Mantencion programada</t>
  </si>
  <si>
    <t>Falla precalentador (error de "seguridad")</t>
  </si>
  <si>
    <t>Filtración manto torre T112 (lavador de flujo radial)</t>
  </si>
  <si>
    <t>Giro por falla en válvulas de cuchillo Sistema inyección</t>
  </si>
  <si>
    <t>Evento cliamtico</t>
  </si>
  <si>
    <t>Ajuste operacional</t>
  </si>
  <si>
    <t>enfriamiento de planta por falla en precalentador</t>
  </si>
  <si>
    <t>falla sistema de inyección</t>
  </si>
  <si>
    <t>*Corresponde a la hora de detención y/o encendido del equipo de control de emisiones</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</si>
  <si>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</si>
  <si>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</si>
  <si>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</si>
  <si>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</si>
  <si>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Equipo Emisor*</t>
  </si>
  <si>
    <t xml:space="preserve">Nombre chimenea </t>
  </si>
  <si>
    <t>Chimenea Convertidores</t>
  </si>
  <si>
    <t>Chimenea Planta Secado</t>
  </si>
  <si>
    <t>Chimenea Planta de ácido</t>
  </si>
  <si>
    <t>Chimenea Horno Anodos N°1</t>
  </si>
  <si>
    <t>Chimenea Horno Anodos N°2</t>
  </si>
  <si>
    <t>Configuración de la chimenea (comun, principal, by pass)</t>
  </si>
  <si>
    <t>Comun</t>
  </si>
  <si>
    <t xml:space="preserve">Coordenadas Este </t>
  </si>
  <si>
    <t xml:space="preserve">Coordenadas Norte </t>
  </si>
  <si>
    <t xml:space="preserve">Datum </t>
  </si>
  <si>
    <t>WGS84</t>
  </si>
  <si>
    <t xml:space="preserve">Huso </t>
  </si>
  <si>
    <t>19S</t>
  </si>
  <si>
    <t>Altura de la chimenea  [m]</t>
  </si>
  <si>
    <t>Diametro interno superior de chimenea [m]</t>
  </si>
  <si>
    <t>Caudal (m3N/h)</t>
  </si>
  <si>
    <t>13.543 - 25.474</t>
  </si>
  <si>
    <t>203.398 - 239.577</t>
  </si>
  <si>
    <t>114.112 - 203.398</t>
  </si>
  <si>
    <t>18.205 - 22.644</t>
  </si>
  <si>
    <t>17.397 - 23.394</t>
  </si>
  <si>
    <t>Temperatura de salida de los gases (°C)</t>
  </si>
  <si>
    <t>87 - 123</t>
  </si>
  <si>
    <t>58 - 68</t>
  </si>
  <si>
    <t>66 - 68</t>
  </si>
  <si>
    <t>303 - 384</t>
  </si>
  <si>
    <t>305 - 359</t>
  </si>
  <si>
    <t>Velocidad salida de los gases [m/s]</t>
  </si>
  <si>
    <t>0,5 - 0,9</t>
  </si>
  <si>
    <t>20,2 - 22,9</t>
  </si>
  <si>
    <t>4,1 - 7,3</t>
  </si>
  <si>
    <t>6,0 - 8,5</t>
  </si>
  <si>
    <t>Presión de salida de los gases (atm)</t>
  </si>
  <si>
    <t>0 - 0,000097</t>
  </si>
  <si>
    <t>0,002 - 0,00265</t>
  </si>
  <si>
    <t>0.00027</t>
  </si>
  <si>
    <t>0.0001 - 0.0002</t>
  </si>
  <si>
    <t>0.0001 - 0.0003</t>
  </si>
  <si>
    <t>Uso y duración de descargas</t>
  </si>
  <si>
    <t>Esta chimenea se utiliza para evacuar gases fugitivos
generados por los Convertidores Pierce Smith, durante las
partidas de la Planta de Tratamiento de Gases.
La duración de las descargas de gas es de minutos.</t>
  </si>
  <si>
    <t>Se utiliza durante el funcionamiento de la Planta de Secado,
por esta chimenea se conducen las emisiones asociadas a
material particulado que no queda atrapado en los Filtros de
Manga dispuestos para este fin.
La duración de las descargas es igual a la duración de la
operación de la Planta.</t>
  </si>
  <si>
    <t>Se utiliza como conductor de los gases residuales con bajo
contenido de azufre, que se generan del proceso de limpieza
de gases y producción de ácido sulfúrico.
La duración de las descargas es igual a la duración de la
operación de la Planta.</t>
  </si>
  <si>
    <t>Se utiliza para conducir los gases generados de las etapas de
oxidación y reducción de cobre blíster en el Horno de Ánodos
N° 1.
La duración de las descargas es igual a la duración de la
operación del Horno de Ánodos N° 1 en ambas etapas.</t>
  </si>
  <si>
    <t>Se utiliza para conducir los gases generados de las etapas de
oxidación y reducción de cobre blíster en el Horno de Ánodos
N° 2.
La duración de las descargas es igual a la duración de la
operación del Horno de Ánodos N° 2 en ambas etapas.</t>
  </si>
  <si>
    <t>* Agregar columnas según sea necesario.</t>
  </si>
  <si>
    <t>** Para el caso de la evacuación de parte de los gases por chimenea, indicar en el inlforme del mes de enero la descripción de las situaciones y duración de este este tipo de descargas</t>
  </si>
  <si>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</si>
  <si>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</si>
  <si>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Programa y Calendario Anual de Mantención 2021</t>
  </si>
  <si>
    <t xml:space="preserve">Nombre equipo emisor o equipo de control </t>
  </si>
  <si>
    <t>Ene</t>
  </si>
  <si>
    <t>Feb</t>
  </si>
  <si>
    <t>Mar</t>
  </si>
  <si>
    <t>Abr</t>
  </si>
  <si>
    <t>May</t>
  </si>
  <si>
    <t>Jun</t>
  </si>
  <si>
    <t>Jul</t>
  </si>
  <si>
    <t>Ago</t>
  </si>
  <si>
    <t>Sep</t>
  </si>
  <si>
    <t>Oct</t>
  </si>
  <si>
    <t>Nov</t>
  </si>
  <si>
    <t>Dic</t>
  </si>
  <si>
    <t>Total de horas de mantención</t>
  </si>
  <si>
    <t>Convertidor Teniente</t>
  </si>
  <si>
    <t>Planta de Acido</t>
  </si>
  <si>
    <t>Convertidor Pierce Smith 2</t>
  </si>
  <si>
    <t>Convertidor Pierce Smith 3</t>
  </si>
  <si>
    <t>Convertidor Pierce Smith 4</t>
  </si>
  <si>
    <t>Horno de Refino 1</t>
  </si>
  <si>
    <t>Horno de Refino 2</t>
  </si>
  <si>
    <t>Ingresar número de horas estimadas por mes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</si>
</sst>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164" formatCode="0.000"/>
    <numFmt numFmtId="165" formatCode="_-* #,##0.00\ _p_t_a_-;\-* #,##0.00\ _p_t_a_-;_-* &quot;-&quot;??\ _p_t_a_-;_-@_-"/>
    <numFmt numFmtId="166" formatCode="0.0"/>
    <numFmt numFmtId="167" formatCode="dd/mm/yyyy\ hh:mm"/>
    <numFmt numFmtId="168" formatCode="dd/mmm/yy\ hh:mm:ss"/>
    <numFmt numFmtId="169" formatCode="#,##0.0"/>
    <numFmt numFmtId="170" formatCode="[$-F400]h:mm:ss\ AM/PM"/>
    <numFmt numFmtId="171" formatCode="0.0%"/>
    <numFmt numFmtId="172" formatCode="General_)"/>
    <numFmt numFmtId="173" formatCode="mmm/yyyy"/>
    <numFmt numFmtId="174" formatCode="0.0000"/>
  </numFmts>
  <fonts count="67" x14ac:knownFonts="1">
    <font>
      <sz val="11"/>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0"/>
      <name val="Arial"/>
      <family val="2"/>
    </font>
    <font>
      <u/>
      <sz val="10"/>
      <color indexed="12"/>
      <name val="MS Sans Serif"/>
      <family val="2"/>
    </font>
    <font>
      <sz val="11"/>
      <color rgb="FFFF0000"/>
      <name val="Calibri"/>
      <family val="2"/>
      <scheme val="minor"/>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b/>
      <vertAlign val="superscript"/>
      <sz val="10"/>
      <color theme="1"/>
      <name val="Calibri"/>
      <family val="2"/>
      <scheme val="minor"/>
    </font>
    <font>
      <b/>
      <vertAlign val="subscript"/>
      <sz val="10"/>
      <color theme="1"/>
      <name val="Calibri"/>
      <family val="2"/>
      <scheme val="minor"/>
    </font>
    <font>
      <b/>
      <vertAlign val="subscript"/>
      <sz val="10"/>
      <name val="Calibri"/>
      <family val="2"/>
      <scheme val="minor"/>
    </font>
    <font>
      <b/>
      <vertAlign val="subscript"/>
      <sz val="16"/>
      <color theme="1"/>
      <name val="Calibri"/>
      <family val="2"/>
      <scheme val="minor"/>
    </font>
    <font>
      <sz val="9"/>
      <name val="Calibri"/>
      <family val="2"/>
      <scheme val="minor"/>
    </font>
    <font>
      <sz val="16"/>
      <color theme="1"/>
      <name val="Calibri"/>
      <family val="2"/>
      <scheme val="minor"/>
    </font>
    <font>
      <sz val="10"/>
      <color rgb="FF000000"/>
      <name val="Tahoma"/>
      <family val="2"/>
    </font>
    <font>
      <sz val="12"/>
      <name val="Arial"/>
      <family val="2"/>
    </font>
    <font>
      <sz val="12"/>
      <name val="Verdana"/>
      <family val="2"/>
      <charset val="1"/>
    </font>
    <font>
      <sz val="11"/>
      <color theme="0"/>
      <name val="Calibri"/>
      <family val="2"/>
      <scheme val="minor"/>
    </font>
    <font>
      <b/>
      <sz val="11"/>
      <color theme="0"/>
      <name val="Calibri"/>
      <family val="2"/>
      <scheme val="minor"/>
    </font>
    <font>
      <sz val="11"/>
      <color theme="1"/>
      <name val="Calibri"/>
      <family val="2"/>
    </font>
    <font>
      <sz val="9"/>
      <color theme="4"/>
      <name val="Calibri"/>
      <family val="2"/>
      <scheme val="minor"/>
    </font>
    <font>
      <b/>
      <sz val="9"/>
      <color theme="4"/>
      <name val="Calibri"/>
      <family val="2"/>
      <scheme val="minor"/>
    </font>
    <font>
      <b/>
      <sz val="10"/>
      <color rgb="FFFFFFFF"/>
      <name val="Calibri"/>
      <family val="2"/>
      <scheme val="minor"/>
    </font>
    <font>
      <sz val="11"/>
      <color theme="1"/>
      <name val="Calibri"/>
      <family val="2"/>
      <scheme val="minor"/>
    </font>
    <font>
      <b/>
      <sz val="9"/>
      <color rgb="FF666666"/>
      <name val="Courier New"/>
      <family val="3"/>
    </font>
    <font>
      <sz val="9"/>
      <color rgb="FF666666"/>
      <name val="Courier New"/>
      <family val="3"/>
    </font>
    <font>
      <b/>
      <sz val="9"/>
      <color theme="8"/>
      <name val="Courier New"/>
      <family val="3"/>
    </font>
    <font>
      <sz val="9"/>
      <color theme="8"/>
      <name val="Courier New"/>
      <family val="3"/>
    </font>
    <font>
      <sz val="9"/>
      <color rgb="FFFF0000"/>
      <name val="Courier New"/>
      <family val="3"/>
    </font>
    <font>
      <sz val="12"/>
      <color theme="1"/>
      <name val="Calibri"/>
      <family val="2"/>
      <scheme val="minor"/>
    </font>
    <font>
      <b/>
      <sz val="12"/>
      <color theme="1"/>
      <name val="Calibri"/>
      <family val="2"/>
      <scheme val="minor"/>
    </font>
    <font>
      <b/>
      <vertAlign val="superscript"/>
      <sz val="10"/>
      <name val="Calibri"/>
      <family val="2"/>
      <scheme val="minor"/>
    </font>
    <font>
      <sz val="11"/>
      <color rgb="FF0070C0"/>
      <name val="Calibri"/>
      <family val="2"/>
      <scheme val="minor"/>
    </font>
    <font>
      <sz val="12"/>
      <name val="Calibri"/>
      <family val="2"/>
      <scheme val="minor"/>
    </font>
    <font>
      <b/>
      <sz val="12"/>
      <name val="Calibri"/>
      <family val="2"/>
      <scheme val="minor"/>
    </font>
    <font>
      <sz val="9"/>
      <color indexed="81"/>
      <name val="Tahoma"/>
      <family val="2"/>
    </font>
    <font>
      <sz val="8"/>
      <name val="Tms Rmn"/>
    </font>
    <font>
      <b/>
      <sz val="9"/>
      <name val="Arial"/>
      <family val="2"/>
    </font>
    <font>
      <sz val="9"/>
      <name val="Arial"/>
      <family val="2"/>
    </font>
    <font>
      <sz val="9"/>
      <color theme="1"/>
      <name val="Arial"/>
      <family val="2"/>
    </font>
    <font>
      <b/>
      <vertAlign val="subscript"/>
      <sz val="9"/>
      <name val="Arial"/>
      <family val="2"/>
    </font>
    <font>
      <vertAlign val="subscript"/>
      <sz val="9"/>
      <name val="Calibri"/>
      <family val="2"/>
      <scheme val="minor"/>
    </font>
    <font>
      <sz val="9"/>
      <color theme="1"/>
      <name val="Calibri"/>
      <family val="2"/>
      <scheme val="minor"/>
    </font>
    <font>
      <sz val="11"/>
      <name val="Arial"/>
      <family val="2"/>
    </font>
    <font>
      <vertAlign val="superscript"/>
      <sz val="11"/>
      <name val="Arial"/>
      <family val="2"/>
    </font>
    <font>
      <b/>
      <sz val="11"/>
      <color rgb="FFC00000"/>
      <name val="Calibri"/>
      <family val="2"/>
      <scheme val="minor"/>
    </font>
    <font>
      <vertAlign val="subscript"/>
      <sz val="11"/>
      <name val="Calibri"/>
      <family val="2"/>
      <scheme val="minor"/>
    </font>
    <font>
      <sz val="11"/>
      <color theme="8"/>
      <name val="Calibri"/>
      <family val="2"/>
      <scheme val="minor"/>
    </font>
    <font>
      <vertAlign val="superscript"/>
      <sz val="11"/>
      <color theme="1"/>
      <name val="Calibri"/>
      <family val="2"/>
      <scheme val="minor"/>
    </font>
    <font>
      <b/>
      <sz val="10"/>
      <color theme="1"/>
      <name val="Arial"/>
      <family val="2"/>
    </font>
    <font>
      <b/>
      <sz val="10"/>
      <name val="Arial"/>
      <family val="2"/>
    </font>
    <font>
      <sz val="12"/>
      <color theme="1"/>
      <name val="Arial Narrow"/>
      <family val="2"/>
    </font>
    <font>
      <sz val="8"/>
      <color theme="1"/>
      <name val="Calibri"/>
      <family val="2"/>
      <scheme val="minor"/>
    </font>
    <font>
      <b/>
      <sz val="12"/>
      <color theme="8"/>
      <name val="Calibri"/>
      <family val="2"/>
      <scheme val="minor"/>
    </font>
    <font>
      <sz val="14"/>
      <color theme="1"/>
      <name val="Calibri"/>
      <family val="2"/>
      <scheme val="minor"/>
    </font>
    <font>
      <b/>
      <sz val="14"/>
      <color theme="1"/>
      <name val="Calibri"/>
      <family val="2"/>
      <scheme val="minor"/>
    </font>
    <font>
      <b/>
      <sz val="9"/>
      <name val="Calibri"/>
      <family val="2"/>
      <scheme val="minor"/>
    </font>
    <font>
      <b/>
      <sz val="11"/>
      <color theme="8"/>
      <name val="Calibri"/>
      <family val="2"/>
      <scheme val="minor"/>
    </font>
    <font>
      <sz val="10"/>
      <name val="Calibri"/>
      <family val="2"/>
      <scheme val="minor"/>
    </font>
    <font>
      <sz val="8"/>
      <color rgb="FFFF0000"/>
      <name val="Calibri"/>
      <family val="2"/>
      <scheme val="minor"/>
    </font>
    <font>
      <b/>
      <sz val="9"/>
      <color indexed="81"/>
      <name val="Tahoma"/>
      <family val="2"/>
    </font>
    <font>
      <sz val="11"/>
      <name val="Calibri"/>
      <family val="2"/>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C00000"/>
        <bgColor indexed="64"/>
      </patternFill>
    </fill>
    <fill>
      <patternFill patternType="solid">
        <fgColor theme="4"/>
        <bgColor indexed="64"/>
      </patternFill>
    </fill>
    <fill>
      <patternFill patternType="solid">
        <fgColor rgb="FF00B0F0"/>
        <bgColor indexed="64"/>
      </patternFill>
    </fill>
    <fill>
      <patternFill patternType="solid">
        <fgColor rgb="FF31849B"/>
        <bgColor indexed="64"/>
      </patternFill>
    </fill>
    <fill>
      <patternFill patternType="solid">
        <fgColor theme="4" tint="0.79998168889431442"/>
        <bgColor indexed="65"/>
      </patternFill>
    </fill>
    <fill>
      <patternFill patternType="solid">
        <fgColor theme="3" tint="0.79998168889431442"/>
        <bgColor indexed="64"/>
      </patternFill>
    </fill>
    <fill>
      <patternFill patternType="solid">
        <fgColor indexed="65"/>
        <bgColor indexed="64"/>
      </patternFill>
    </fill>
    <fill>
      <patternFill patternType="solid">
        <fgColor theme="3" tint="0.59999389629810485"/>
        <bgColor indexed="64"/>
      </patternFill>
    </fill>
    <fill>
      <patternFill patternType="solid">
        <fgColor theme="3" tint="0.399975585192419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hair">
        <color auto="1"/>
      </bottom>
      <diagonal/>
    </border>
    <border>
      <left style="medium">
        <color indexed="64"/>
      </left>
      <right style="thin">
        <color indexed="64"/>
      </right>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hair">
        <color auto="1"/>
      </top>
      <bottom style="medium">
        <color indexed="64"/>
      </bottom>
      <diagonal/>
    </border>
    <border>
      <left style="thin">
        <color auto="1"/>
      </left>
      <right style="hair">
        <color auto="1"/>
      </right>
      <top/>
      <bottom style="medium">
        <color indexed="64"/>
      </bottom>
      <diagonal/>
    </border>
    <border>
      <left style="hair">
        <color auto="1"/>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style="medium">
        <color indexed="64"/>
      </top>
      <bottom style="hair">
        <color auto="1"/>
      </bottom>
      <diagonal/>
    </border>
    <border>
      <left/>
      <right style="thin">
        <color auto="1"/>
      </right>
      <top style="medium">
        <color indexed="64"/>
      </top>
      <bottom style="hair">
        <color auto="1"/>
      </bottom>
      <diagonal/>
    </border>
  </borders>
  <cellStyleXfs count="17">
    <xf numFmtId="0" fontId="0" fillId="0" borderId="0"/>
    <xf numFmtId="0" fontId="5" fillId="0" borderId="0"/>
    <xf numFmtId="0" fontId="6" fillId="0" borderId="0" applyNumberFormat="0" applyFill="0" applyBorder="0" applyAlignment="0" applyProtection="0">
      <alignment vertical="top"/>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0" fillId="0" borderId="0"/>
    <xf numFmtId="0" fontId="5" fillId="0" borderId="0"/>
    <xf numFmtId="0" fontId="20" fillId="0" borderId="0"/>
    <xf numFmtId="0" fontId="5" fillId="0" borderId="0"/>
    <xf numFmtId="0" fontId="5" fillId="0" borderId="0"/>
    <xf numFmtId="0" fontId="21" fillId="0" borderId="0" applyNumberFormat="0" applyFill="0" applyBorder="0" applyProtection="0">
      <alignment vertical="top" wrapText="1"/>
    </xf>
    <xf numFmtId="9" fontId="28" fillId="0" borderId="0" applyFont="0" applyFill="0" applyBorder="0" applyAlignment="0" applyProtection="0"/>
    <xf numFmtId="0" fontId="28" fillId="8" borderId="0" applyNumberFormat="0" applyBorder="0" applyAlignment="0" applyProtection="0"/>
    <xf numFmtId="172" fontId="41" fillId="10" borderId="0"/>
    <xf numFmtId="0" fontId="28" fillId="0" borderId="0"/>
    <xf numFmtId="41" fontId="28" fillId="0" borderId="0" applyFont="0" applyFill="0" applyBorder="0" applyAlignment="0" applyProtection="0"/>
  </cellStyleXfs>
  <cellXfs count="436">
    <xf numFmtId="0" fontId="0" fillId="0" borderId="0" xfId="0"/>
    <xf numFmtId="0" fontId="0" fillId="2" borderId="0" xfId="0" applyFill="1"/>
    <xf numFmtId="0" fontId="0" fillId="2" borderId="0" xfId="0" applyFill="1" applyBorder="1"/>
    <xf numFmtId="0" fontId="0" fillId="2" borderId="1" xfId="0" applyFill="1" applyBorder="1"/>
    <xf numFmtId="0" fontId="2" fillId="2" borderId="0" xfId="0" applyFont="1" applyFill="1"/>
    <xf numFmtId="0" fontId="8" fillId="2" borderId="0" xfId="0" applyFont="1" applyFill="1"/>
    <xf numFmtId="0" fontId="11" fillId="2" borderId="0" xfId="0" applyFont="1" applyFill="1"/>
    <xf numFmtId="0" fontId="8" fillId="3" borderId="1" xfId="0" applyFont="1" applyFill="1" applyBorder="1"/>
    <xf numFmtId="0" fontId="1" fillId="3" borderId="1" xfId="0" applyFont="1" applyFill="1" applyBorder="1"/>
    <xf numFmtId="0" fontId="3" fillId="3" borderId="12" xfId="0" applyFont="1" applyFill="1" applyBorder="1" applyAlignment="1">
      <alignment horizontal="center" vertical="center" wrapText="1"/>
    </xf>
    <xf numFmtId="0" fontId="8" fillId="3" borderId="5" xfId="0" applyFont="1" applyFill="1" applyBorder="1" applyAlignment="1">
      <alignment horizontal="center"/>
    </xf>
    <xf numFmtId="0" fontId="0" fillId="2" borderId="1" xfId="0" applyFill="1" applyBorder="1" applyAlignment="1">
      <alignment horizontal="center"/>
    </xf>
    <xf numFmtId="0" fontId="17" fillId="2" borderId="0" xfId="0" applyFont="1" applyFill="1"/>
    <xf numFmtId="0" fontId="10" fillId="3" borderId="5" xfId="0" applyFont="1" applyFill="1" applyBorder="1" applyAlignment="1">
      <alignment horizontal="center"/>
    </xf>
    <xf numFmtId="0" fontId="10" fillId="2" borderId="0" xfId="0" applyFont="1" applyFill="1" applyBorder="1" applyAlignment="1">
      <alignment vertical="center"/>
    </xf>
    <xf numFmtId="0" fontId="0" fillId="2" borderId="0" xfId="0" applyFill="1" applyBorder="1" applyAlignment="1">
      <alignment horizontal="center"/>
    </xf>
    <xf numFmtId="0" fontId="10" fillId="2" borderId="0" xfId="0" applyFont="1" applyFill="1" applyBorder="1" applyAlignment="1">
      <alignment horizontal="center" vertical="center"/>
    </xf>
    <xf numFmtId="0" fontId="0" fillId="2" borderId="13" xfId="0" applyFill="1" applyBorder="1"/>
    <xf numFmtId="2" fontId="0" fillId="2" borderId="1" xfId="0" applyNumberFormat="1" applyFill="1" applyBorder="1" applyAlignment="1">
      <alignment horizontal="center"/>
    </xf>
    <xf numFmtId="1" fontId="0" fillId="2" borderId="1" xfId="0" applyNumberFormat="1" applyFill="1" applyBorder="1" applyAlignment="1">
      <alignment horizontal="center"/>
    </xf>
    <xf numFmtId="0" fontId="0" fillId="2" borderId="0" xfId="0" applyFill="1" applyAlignment="1">
      <alignment horizontal="center"/>
    </xf>
    <xf numFmtId="22" fontId="0" fillId="2" borderId="1" xfId="0" applyNumberFormat="1" applyFill="1" applyBorder="1" applyAlignment="1">
      <alignment horizontal="center"/>
    </xf>
    <xf numFmtId="0" fontId="10" fillId="3" borderId="1" xfId="0" applyFont="1" applyFill="1" applyBorder="1" applyAlignment="1">
      <alignment horizontal="center"/>
    </xf>
    <xf numFmtId="0" fontId="8" fillId="3" borderId="1" xfId="0" applyFont="1" applyFill="1" applyBorder="1" applyAlignment="1">
      <alignment horizontal="center"/>
    </xf>
    <xf numFmtId="0" fontId="3" fillId="2"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2" borderId="0" xfId="0" applyFont="1" applyFill="1"/>
    <xf numFmtId="0" fontId="0" fillId="0" borderId="0" xfId="0" applyFill="1" applyBorder="1"/>
    <xf numFmtId="20" fontId="0" fillId="0" borderId="0" xfId="0" applyNumberFormat="1" applyAlignment="1">
      <alignment horizontal="center"/>
    </xf>
    <xf numFmtId="1" fontId="0" fillId="0" borderId="0" xfId="0" quotePrefix="1" applyNumberFormat="1"/>
    <xf numFmtId="167" fontId="23" fillId="0" borderId="15" xfId="0" applyNumberFormat="1" applyFont="1" applyFill="1" applyBorder="1" applyAlignment="1">
      <alignment horizontal="center" vertical="center"/>
    </xf>
    <xf numFmtId="14" fontId="23" fillId="5" borderId="1" xfId="0" applyNumberFormat="1" applyFont="1" applyFill="1" applyBorder="1" applyAlignment="1">
      <alignment horizontal="center" vertical="center"/>
    </xf>
    <xf numFmtId="22" fontId="23" fillId="0" borderId="15" xfId="0" applyNumberFormat="1" applyFont="1" applyFill="1" applyBorder="1" applyAlignment="1">
      <alignment horizontal="center" vertical="center"/>
    </xf>
    <xf numFmtId="22" fontId="0" fillId="0" borderId="0" xfId="0" applyNumberFormat="1" applyFill="1" applyBorder="1"/>
    <xf numFmtId="0" fontId="0" fillId="0" borderId="0" xfId="0" applyAlignment="1">
      <alignment horizont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0" fillId="0" borderId="0" xfId="0" applyFill="1"/>
    <xf numFmtId="0" fontId="0" fillId="0" borderId="0" xfId="0" applyFill="1" applyAlignment="1">
      <alignment wrapText="1"/>
    </xf>
    <xf numFmtId="0" fontId="24" fillId="0" borderId="1" xfId="0" applyNumberFormat="1" applyFont="1" applyFill="1" applyBorder="1" applyAlignment="1">
      <alignment horizontal="center" vertical="center"/>
    </xf>
    <xf numFmtId="0" fontId="2" fillId="0" borderId="0" xfId="0" applyFont="1" applyFill="1"/>
    <xf numFmtId="0" fontId="8" fillId="3" borderId="12" xfId="0" applyFont="1" applyFill="1" applyBorder="1" applyAlignment="1">
      <alignment horizontal="center" vertical="center"/>
    </xf>
    <xf numFmtId="0" fontId="8" fillId="4" borderId="11" xfId="0" applyFont="1" applyFill="1" applyBorder="1" applyAlignment="1">
      <alignment horizontal="center" vertical="center" wrapText="1"/>
    </xf>
    <xf numFmtId="164" fontId="24" fillId="0" borderId="1" xfId="0" applyNumberFormat="1" applyFont="1" applyFill="1" applyBorder="1" applyAlignment="1">
      <alignment horizontal="center" vertical="center"/>
    </xf>
    <xf numFmtId="0" fontId="0" fillId="2" borderId="0" xfId="0" quotePrefix="1" applyFill="1"/>
    <xf numFmtId="0" fontId="24" fillId="0" borderId="6" xfId="0" applyNumberFormat="1" applyFont="1" applyFill="1" applyBorder="1" applyAlignment="1">
      <alignment horizontal="center" vertical="center"/>
    </xf>
    <xf numFmtId="0" fontId="8" fillId="2" borderId="12" xfId="0" applyFont="1" applyFill="1" applyBorder="1" applyAlignment="1">
      <alignment horizontal="center" vertical="center"/>
    </xf>
    <xf numFmtId="0" fontId="8" fillId="2" borderId="12" xfId="0" applyFont="1" applyFill="1" applyBorder="1" applyAlignment="1">
      <alignment horizontal="center" vertical="center" wrapText="1"/>
    </xf>
    <xf numFmtId="0" fontId="10" fillId="2" borderId="12" xfId="0" applyFont="1" applyFill="1" applyBorder="1" applyAlignment="1">
      <alignment horizontal="center" vertical="center" wrapText="1"/>
    </xf>
    <xf numFmtId="166" fontId="0" fillId="0" borderId="0" xfId="0" applyNumberFormat="1" applyFill="1"/>
    <xf numFmtId="0" fontId="25" fillId="2" borderId="0" xfId="0" applyFont="1" applyFill="1" applyBorder="1"/>
    <xf numFmtId="0" fontId="26" fillId="2" borderId="0" xfId="0" applyFont="1" applyFill="1" applyBorder="1" applyAlignment="1">
      <alignment horizontal="left" vertical="center"/>
    </xf>
    <xf numFmtId="0" fontId="24" fillId="2" borderId="1" xfId="0" applyNumberFormat="1" applyFont="1" applyFill="1" applyBorder="1" applyAlignment="1">
      <alignment horizontal="center" vertical="center"/>
    </xf>
    <xf numFmtId="0" fontId="10" fillId="2"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vertical="center"/>
    </xf>
    <xf numFmtId="22" fontId="0" fillId="2" borderId="1" xfId="0" applyNumberFormat="1" applyFill="1" applyBorder="1"/>
    <xf numFmtId="2" fontId="22" fillId="2" borderId="1" xfId="0" applyNumberFormat="1" applyFont="1" applyFill="1" applyBorder="1"/>
    <xf numFmtId="0" fontId="8" fillId="3" borderId="12" xfId="0" applyFont="1" applyFill="1" applyBorder="1" applyAlignment="1">
      <alignment horizontal="center" vertical="center" wrapText="1"/>
    </xf>
    <xf numFmtId="0" fontId="10" fillId="3" borderId="11" xfId="0" applyFont="1" applyFill="1" applyBorder="1" applyAlignment="1">
      <alignment horizontal="center" vertical="center" wrapText="1"/>
    </xf>
    <xf numFmtId="168" fontId="0" fillId="2" borderId="1" xfId="0" applyNumberFormat="1" applyFill="1" applyBorder="1" applyAlignment="1">
      <alignment horizontal="center" vertical="center"/>
    </xf>
    <xf numFmtId="0" fontId="19" fillId="2" borderId="1" xfId="0" applyFont="1" applyFill="1" applyBorder="1" applyAlignment="1">
      <alignment horizontal="center" vertical="center"/>
    </xf>
    <xf numFmtId="14" fontId="0" fillId="2" borderId="1" xfId="0" applyNumberFormat="1" applyFill="1" applyBorder="1" applyAlignment="1">
      <alignment horizontal="center" vertical="center"/>
    </xf>
    <xf numFmtId="1" fontId="0" fillId="2" borderId="5" xfId="0" applyNumberFormat="1" applyFill="1" applyBorder="1" applyAlignment="1">
      <alignment horizontal="center" vertical="center"/>
    </xf>
    <xf numFmtId="1" fontId="0" fillId="2" borderId="6" xfId="0" applyNumberFormat="1" applyFill="1" applyBorder="1" applyAlignment="1">
      <alignment horizontal="center" vertical="center"/>
    </xf>
    <xf numFmtId="168" fontId="0" fillId="0" borderId="1" xfId="0" applyNumberFormat="1" applyFill="1" applyBorder="1" applyAlignment="1">
      <alignment horizontal="center" vertical="center"/>
    </xf>
    <xf numFmtId="2" fontId="0" fillId="0" borderId="1" xfId="0" applyNumberFormat="1" applyFill="1" applyBorder="1" applyAlignment="1">
      <alignment horizontal="center"/>
    </xf>
    <xf numFmtId="22" fontId="0" fillId="0" borderId="1" xfId="0" applyNumberFormat="1" applyFill="1" applyBorder="1" applyAlignment="1">
      <alignment horizontal="center"/>
    </xf>
    <xf numFmtId="0" fontId="0" fillId="0" borderId="1" xfId="0" applyFill="1" applyBorder="1"/>
    <xf numFmtId="0" fontId="2" fillId="2" borderId="1" xfId="0" applyFont="1" applyFill="1" applyBorder="1"/>
    <xf numFmtId="0" fontId="0" fillId="2" borderId="15" xfId="0" applyFill="1" applyBorder="1"/>
    <xf numFmtId="0" fontId="22" fillId="6" borderId="1" xfId="0" applyFont="1" applyFill="1" applyBorder="1" applyAlignment="1">
      <alignment horizontal="center"/>
    </xf>
    <xf numFmtId="14" fontId="22" fillId="6" borderId="1" xfId="0" applyNumberFormat="1" applyFont="1" applyFill="1" applyBorder="1" applyAlignment="1">
      <alignment horizontal="center"/>
    </xf>
    <xf numFmtId="164" fontId="0" fillId="0" borderId="1" xfId="0" applyNumberFormat="1" applyBorder="1"/>
    <xf numFmtId="0" fontId="27" fillId="7" borderId="0" xfId="0" applyFont="1" applyFill="1" applyAlignment="1">
      <alignment horizontal="center" vertical="center" wrapText="1"/>
    </xf>
    <xf numFmtId="0" fontId="1" fillId="0" borderId="0" xfId="0" applyFont="1" applyAlignment="1">
      <alignment vertical="center" wrapText="1"/>
    </xf>
    <xf numFmtId="1" fontId="1" fillId="0" borderId="0" xfId="0" applyNumberFormat="1" applyFont="1" applyAlignment="1">
      <alignment horizontal="center" vertical="center" wrapText="1"/>
    </xf>
    <xf numFmtId="168" fontId="2" fillId="0" borderId="1" xfId="0" applyNumberFormat="1" applyFont="1" applyFill="1" applyBorder="1" applyAlignment="1">
      <alignment horizontal="center" vertical="center"/>
    </xf>
    <xf numFmtId="22" fontId="0" fillId="0" borderId="1" xfId="0" applyNumberFormat="1" applyFont="1" applyFill="1" applyBorder="1" applyAlignment="1">
      <alignment horizontal="center"/>
    </xf>
    <xf numFmtId="168" fontId="0" fillId="0" borderId="1" xfId="0" applyNumberFormat="1" applyFill="1" applyBorder="1" applyAlignment="1">
      <alignment horizontal="center"/>
    </xf>
    <xf numFmtId="14" fontId="7" fillId="2" borderId="1" xfId="0" applyNumberFormat="1" applyFont="1" applyFill="1" applyBorder="1" applyAlignment="1">
      <alignment horizontal="center"/>
    </xf>
    <xf numFmtId="168" fontId="0" fillId="0" borderId="1" xfId="0" applyNumberFormat="1" applyFont="1" applyFill="1" applyBorder="1" applyAlignment="1">
      <alignment horizontal="center" vertical="center"/>
    </xf>
    <xf numFmtId="0" fontId="29" fillId="0" borderId="0" xfId="0" applyFont="1" applyAlignment="1">
      <alignment vertical="top"/>
    </xf>
    <xf numFmtId="0" fontId="29" fillId="0" borderId="0" xfId="0" applyFont="1" applyAlignment="1">
      <alignment vertical="top" wrapText="1"/>
    </xf>
    <xf numFmtId="0" fontId="30" fillId="0" borderId="0" xfId="0" applyFont="1" applyAlignment="1">
      <alignment vertical="center" wrapText="1"/>
    </xf>
    <xf numFmtId="0" fontId="30" fillId="0" borderId="0" xfId="0" applyFont="1" applyAlignment="1">
      <alignment vertical="top"/>
    </xf>
    <xf numFmtId="0" fontId="30" fillId="0" borderId="0" xfId="0" applyFont="1" applyAlignment="1">
      <alignment wrapText="1"/>
    </xf>
    <xf numFmtId="0" fontId="30" fillId="0" borderId="0" xfId="0" applyFont="1" applyFill="1" applyAlignment="1">
      <alignment wrapText="1"/>
    </xf>
    <xf numFmtId="0" fontId="33" fillId="0" borderId="0" xfId="0" applyFont="1" applyAlignment="1">
      <alignment wrapText="1"/>
    </xf>
    <xf numFmtId="0" fontId="30" fillId="0" borderId="0" xfId="0" applyFont="1" applyFill="1" applyAlignment="1">
      <alignment vertical="top" wrapText="1"/>
    </xf>
    <xf numFmtId="0" fontId="0" fillId="0" borderId="0" xfId="0" applyAlignment="1">
      <alignment vertical="top" wrapText="1"/>
    </xf>
    <xf numFmtId="2" fontId="0" fillId="2" borderId="0" xfId="0" applyNumberFormat="1" applyFill="1"/>
    <xf numFmtId="1" fontId="0" fillId="2" borderId="0" xfId="0" applyNumberFormat="1" applyFill="1"/>
    <xf numFmtId="0" fontId="7" fillId="2" borderId="0" xfId="0" applyFont="1" applyFill="1"/>
    <xf numFmtId="3" fontId="0" fillId="2" borderId="0" xfId="0" applyNumberFormat="1" applyFill="1"/>
    <xf numFmtId="0" fontId="0" fillId="2" borderId="0" xfId="0" applyFont="1" applyFill="1"/>
    <xf numFmtId="0" fontId="0" fillId="2" borderId="0" xfId="0" applyFont="1" applyFill="1" applyAlignment="1">
      <alignment horizontal="left" wrapText="1"/>
    </xf>
    <xf numFmtId="0" fontId="0" fillId="2" borderId="0" xfId="0" applyFont="1" applyFill="1" applyAlignment="1">
      <alignment horizontal="left"/>
    </xf>
    <xf numFmtId="0" fontId="8" fillId="8" borderId="1" xfId="13" applyFont="1" applyBorder="1" applyAlignment="1">
      <alignment horizontal="right" vertical="center"/>
    </xf>
    <xf numFmtId="0" fontId="8" fillId="2" borderId="0" xfId="13" applyFont="1" applyFill="1" applyBorder="1" applyAlignment="1">
      <alignment horizontal="right" vertical="center"/>
    </xf>
    <xf numFmtId="0" fontId="8" fillId="8" borderId="6" xfId="13" applyFont="1" applyBorder="1" applyAlignment="1">
      <alignment horizontal="right" vertical="center"/>
    </xf>
    <xf numFmtId="0" fontId="8" fillId="3" borderId="1" xfId="13" applyFont="1" applyFill="1" applyBorder="1" applyAlignment="1">
      <alignment horizontal="center" vertical="center" wrapText="1"/>
    </xf>
    <xf numFmtId="0" fontId="8" fillId="2" borderId="0" xfId="13" applyFont="1" applyFill="1" applyBorder="1" applyAlignment="1">
      <alignment horizontal="left" vertical="center"/>
    </xf>
    <xf numFmtId="0" fontId="8" fillId="2" borderId="0" xfId="13" applyFont="1" applyFill="1" applyBorder="1" applyAlignment="1">
      <alignment horizontal="left" vertical="center" wrapText="1"/>
    </xf>
    <xf numFmtId="0" fontId="8" fillId="8" borderId="1" xfId="13" applyFont="1" applyBorder="1" applyAlignment="1">
      <alignment horizontal="left" vertical="center"/>
    </xf>
    <xf numFmtId="0" fontId="8" fillId="2" borderId="1" xfId="0" applyFont="1" applyFill="1" applyBorder="1" applyAlignment="1">
      <alignment horizontal="center" vertical="center"/>
    </xf>
    <xf numFmtId="0" fontId="1" fillId="2" borderId="0" xfId="0" applyFont="1" applyFill="1" applyBorder="1"/>
    <xf numFmtId="0" fontId="10" fillId="8" borderId="1" xfId="13" applyFont="1" applyBorder="1" applyAlignment="1">
      <alignment horizontal="left" vertical="center"/>
    </xf>
    <xf numFmtId="0" fontId="1" fillId="2" borderId="1" xfId="0" applyFont="1" applyFill="1" applyBorder="1" applyAlignment="1">
      <alignment horizontal="center" vertical="center"/>
    </xf>
    <xf numFmtId="0" fontId="0" fillId="2" borderId="0" xfId="0" applyFont="1" applyFill="1" applyBorder="1"/>
    <xf numFmtId="0" fontId="37" fillId="2" borderId="0" xfId="0" applyFont="1" applyFill="1"/>
    <xf numFmtId="166" fontId="37" fillId="2" borderId="0" xfId="0" applyNumberFormat="1" applyFont="1" applyFill="1"/>
    <xf numFmtId="171" fontId="0" fillId="2" borderId="0" xfId="12" applyNumberFormat="1" applyFont="1" applyFill="1"/>
    <xf numFmtId="2" fontId="0" fillId="2" borderId="0" xfId="0" applyNumberFormat="1" applyFont="1" applyFill="1"/>
    <xf numFmtId="1" fontId="0" fillId="2" borderId="0" xfId="0" applyNumberFormat="1" applyFont="1" applyFill="1"/>
    <xf numFmtId="166" fontId="2" fillId="2" borderId="0" xfId="0" applyNumberFormat="1" applyFont="1" applyFill="1"/>
    <xf numFmtId="10" fontId="0" fillId="2" borderId="0" xfId="0" applyNumberFormat="1" applyFont="1" applyFill="1"/>
    <xf numFmtId="0" fontId="4" fillId="2" borderId="0" xfId="0" applyFont="1" applyFill="1"/>
    <xf numFmtId="0" fontId="38" fillId="2" borderId="0" xfId="0" applyFont="1" applyFill="1" applyAlignment="1">
      <alignment horizontal="left"/>
    </xf>
    <xf numFmtId="0" fontId="8" fillId="3" borderId="5" xfId="13" applyFont="1" applyFill="1" applyBorder="1" applyAlignment="1">
      <alignment horizontal="right" vertical="center" wrapText="1"/>
    </xf>
    <xf numFmtId="0" fontId="8" fillId="3" borderId="6" xfId="13" applyFont="1" applyFill="1" applyBorder="1" applyAlignment="1">
      <alignment horizontal="right" vertical="center" wrapText="1"/>
    </xf>
    <xf numFmtId="0" fontId="8" fillId="2" borderId="1" xfId="13" applyFont="1" applyFill="1" applyBorder="1" applyAlignment="1">
      <alignment horizontal="right" vertical="center" wrapText="1"/>
    </xf>
    <xf numFmtId="0" fontId="1" fillId="2" borderId="1" xfId="0" applyFont="1" applyFill="1" applyBorder="1" applyAlignment="1">
      <alignment horizontal="center"/>
    </xf>
    <xf numFmtId="38" fontId="42" fillId="3" borderId="1" xfId="14" quotePrefix="1" applyNumberFormat="1" applyFont="1" applyFill="1" applyBorder="1" applyAlignment="1" applyProtection="1">
      <alignment horizontal="left"/>
      <protection locked="0"/>
    </xf>
    <xf numFmtId="0" fontId="3" fillId="3" borderId="1" xfId="0" applyFont="1" applyFill="1" applyBorder="1" applyAlignment="1">
      <alignment horizontal="center" vertical="center"/>
    </xf>
    <xf numFmtId="3" fontId="44" fillId="2" borderId="1" xfId="0" applyNumberFormat="1" applyFont="1" applyFill="1" applyBorder="1"/>
    <xf numFmtId="38" fontId="42" fillId="3" borderId="1" xfId="14" applyNumberFormat="1" applyFont="1" applyFill="1" applyBorder="1" applyProtection="1">
      <protection locked="0"/>
    </xf>
    <xf numFmtId="3" fontId="44" fillId="0" borderId="1" xfId="0" applyNumberFormat="1" applyFont="1" applyBorder="1"/>
    <xf numFmtId="172" fontId="42" fillId="3" borderId="1" xfId="14" applyFont="1" applyFill="1" applyBorder="1" applyProtection="1">
      <protection locked="0"/>
    </xf>
    <xf numFmtId="1" fontId="0" fillId="0" borderId="1" xfId="0" applyNumberFormat="1" applyBorder="1"/>
    <xf numFmtId="1" fontId="44" fillId="0" borderId="1" xfId="0" applyNumberFormat="1" applyFont="1" applyBorder="1"/>
    <xf numFmtId="172" fontId="42" fillId="2" borderId="0" xfId="14" applyFont="1" applyFill="1" applyBorder="1" applyAlignment="1" applyProtection="1">
      <protection locked="0"/>
    </xf>
    <xf numFmtId="0" fontId="4" fillId="3" borderId="1" xfId="0" applyFont="1" applyFill="1" applyBorder="1"/>
    <xf numFmtId="1" fontId="44" fillId="2" borderId="1" xfId="0" applyNumberFormat="1" applyFont="1" applyFill="1" applyBorder="1"/>
    <xf numFmtId="38" fontId="42" fillId="3" borderId="1" xfId="14" applyNumberFormat="1" applyFont="1" applyFill="1" applyBorder="1" applyAlignment="1" applyProtection="1">
      <alignment horizontal="left"/>
      <protection locked="0"/>
    </xf>
    <xf numFmtId="172" fontId="42" fillId="3" borderId="1" xfId="14" applyFont="1" applyFill="1" applyBorder="1" applyAlignment="1" applyProtection="1">
      <alignment horizontal="left"/>
      <protection locked="0"/>
    </xf>
    <xf numFmtId="0" fontId="10" fillId="2" borderId="1" xfId="0" applyFont="1" applyFill="1" applyBorder="1" applyAlignment="1">
      <alignment horizontal="left" vertical="center"/>
    </xf>
    <xf numFmtId="3" fontId="1" fillId="2" borderId="1" xfId="0" applyNumberFormat="1" applyFont="1" applyFill="1" applyBorder="1" applyAlignment="1">
      <alignment horizontal="center"/>
    </xf>
    <xf numFmtId="0" fontId="47" fillId="0" borderId="0" xfId="0" applyFont="1"/>
    <xf numFmtId="2" fontId="0" fillId="0" borderId="0" xfId="0" applyNumberFormat="1"/>
    <xf numFmtId="0" fontId="3" fillId="9" borderId="1" xfId="0" applyFont="1" applyFill="1" applyBorder="1" applyAlignment="1">
      <alignment horizontal="center" vertical="center"/>
    </xf>
    <xf numFmtId="0" fontId="3" fillId="11" borderId="1" xfId="0" applyFont="1" applyFill="1" applyBorder="1" applyAlignment="1">
      <alignment horizontal="center" vertical="center"/>
    </xf>
    <xf numFmtId="3" fontId="48" fillId="9" borderId="1" xfId="0" applyNumberFormat="1" applyFont="1" applyFill="1" applyBorder="1" applyAlignment="1">
      <alignment horizontal="center" vertical="center"/>
    </xf>
    <xf numFmtId="3" fontId="48" fillId="11" borderId="1" xfId="0" applyNumberFormat="1" applyFont="1" applyFill="1" applyBorder="1" applyAlignment="1">
      <alignment horizontal="center" vertical="center"/>
    </xf>
    <xf numFmtId="3" fontId="5" fillId="2" borderId="1" xfId="0" applyNumberFormat="1" applyFont="1" applyFill="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xf numFmtId="17" fontId="0" fillId="2" borderId="19" xfId="0" applyNumberFormat="1" applyFill="1" applyBorder="1"/>
    <xf numFmtId="0" fontId="0" fillId="2" borderId="19" xfId="0" applyFill="1" applyBorder="1"/>
    <xf numFmtId="0" fontId="0" fillId="2" borderId="20" xfId="0" applyFill="1" applyBorder="1"/>
    <xf numFmtId="173" fontId="0" fillId="2" borderId="1" xfId="0" applyNumberFormat="1" applyFill="1" applyBorder="1" applyAlignment="1">
      <alignment horizontal="center"/>
    </xf>
    <xf numFmtId="9" fontId="0" fillId="2" borderId="0" xfId="0" applyNumberFormat="1" applyFill="1"/>
    <xf numFmtId="0" fontId="24" fillId="2" borderId="1" xfId="0" applyFont="1" applyFill="1" applyBorder="1" applyAlignment="1">
      <alignment horizontal="center" vertical="center"/>
    </xf>
    <xf numFmtId="169" fontId="24" fillId="2" borderId="1" xfId="0" applyNumberFormat="1" applyFont="1" applyFill="1" applyBorder="1" applyAlignment="1">
      <alignment horizontal="center" vertical="center"/>
    </xf>
    <xf numFmtId="3" fontId="24" fillId="2" borderId="1" xfId="0" applyNumberFormat="1" applyFont="1" applyFill="1" applyBorder="1" applyAlignment="1">
      <alignment horizontal="center" vertical="center"/>
    </xf>
    <xf numFmtId="0" fontId="24" fillId="2" borderId="6" xfId="0" applyFont="1" applyFill="1" applyBorder="1" applyAlignment="1">
      <alignment horizontal="center" vertical="center"/>
    </xf>
    <xf numFmtId="168" fontId="24" fillId="2" borderId="18" xfId="0" applyNumberFormat="1" applyFont="1" applyFill="1" applyBorder="1" applyAlignment="1">
      <alignment horizontal="center" vertical="center"/>
    </xf>
    <xf numFmtId="164" fontId="24" fillId="2" borderId="6" xfId="0" applyNumberFormat="1" applyFont="1" applyFill="1" applyBorder="1" applyAlignment="1">
      <alignment horizontal="center" vertical="center"/>
    </xf>
    <xf numFmtId="169" fontId="24" fillId="2" borderId="6" xfId="0" applyNumberFormat="1" applyFont="1" applyFill="1" applyBorder="1" applyAlignment="1">
      <alignment horizontal="center" vertical="center"/>
    </xf>
    <xf numFmtId="3" fontId="24" fillId="2" borderId="6" xfId="0" applyNumberFormat="1" applyFont="1" applyFill="1" applyBorder="1" applyAlignment="1">
      <alignment horizontal="center" vertical="center"/>
    </xf>
    <xf numFmtId="168" fontId="24" fillId="2" borderId="17" xfId="0" applyNumberFormat="1" applyFont="1" applyFill="1" applyBorder="1" applyAlignment="1">
      <alignment horizontal="center" vertical="center"/>
    </xf>
    <xf numFmtId="164" fontId="24" fillId="2" borderId="1" xfId="0" applyNumberFormat="1" applyFont="1" applyFill="1" applyBorder="1" applyAlignment="1">
      <alignment horizontal="center" vertical="center"/>
    </xf>
    <xf numFmtId="3" fontId="44" fillId="2" borderId="0" xfId="0" applyNumberFormat="1" applyFont="1" applyFill="1" applyBorder="1"/>
    <xf numFmtId="3" fontId="43" fillId="2" borderId="1" xfId="14" quotePrefix="1" applyNumberFormat="1" applyFont="1" applyFill="1" applyBorder="1" applyProtection="1">
      <protection locked="0"/>
    </xf>
    <xf numFmtId="1" fontId="2" fillId="0" borderId="1" xfId="0" applyNumberFormat="1" applyFont="1" applyFill="1" applyBorder="1" applyAlignment="1" applyProtection="1">
      <alignment horizontal="center" vertical="center"/>
      <protection locked="0" hidden="1"/>
    </xf>
    <xf numFmtId="14" fontId="2" fillId="2" borderId="1" xfId="0" applyNumberFormat="1" applyFont="1" applyFill="1" applyBorder="1" applyAlignment="1">
      <alignment horizontal="center"/>
    </xf>
    <xf numFmtId="168" fontId="0" fillId="2" borderId="1" xfId="0" applyNumberFormat="1" applyFill="1" applyBorder="1" applyAlignment="1">
      <alignment horizontal="center"/>
    </xf>
    <xf numFmtId="0" fontId="2" fillId="2" borderId="0" xfId="0" applyFont="1" applyFill="1" applyAlignment="1"/>
    <xf numFmtId="0" fontId="52" fillId="2" borderId="0" xfId="0" applyFont="1" applyFill="1"/>
    <xf numFmtId="0" fontId="0" fillId="2" borderId="0" xfId="0" applyFill="1" applyAlignment="1">
      <alignment wrapText="1"/>
    </xf>
    <xf numFmtId="0" fontId="0" fillId="0" borderId="0" xfId="0" applyAlignment="1">
      <alignment wrapText="1"/>
    </xf>
    <xf numFmtId="0" fontId="8" fillId="2" borderId="1" xfId="0" applyFont="1" applyFill="1" applyBorder="1" applyAlignment="1">
      <alignment horizontal="center"/>
    </xf>
    <xf numFmtId="0" fontId="8" fillId="3" borderId="1" xfId="0" applyFont="1" applyFill="1" applyBorder="1" applyAlignment="1">
      <alignment vertical="top"/>
    </xf>
    <xf numFmtId="0" fontId="8" fillId="3" borderId="1" xfId="0" applyFont="1" applyFill="1" applyBorder="1" applyAlignment="1">
      <alignment vertical="center"/>
    </xf>
    <xf numFmtId="0" fontId="1" fillId="2" borderId="1" xfId="0" applyFont="1" applyFill="1" applyBorder="1" applyAlignment="1">
      <alignment horizontal="center" vertical="center" wrapText="1"/>
    </xf>
    <xf numFmtId="0" fontId="47" fillId="2" borderId="0" xfId="0" applyFont="1" applyFill="1"/>
    <xf numFmtId="0" fontId="35" fillId="2" borderId="0" xfId="0" applyFont="1" applyFill="1"/>
    <xf numFmtId="0" fontId="54" fillId="3" borderId="12" xfId="0" applyFont="1" applyFill="1" applyBorder="1" applyAlignment="1">
      <alignment vertical="top" wrapText="1"/>
    </xf>
    <xf numFmtId="0" fontId="55" fillId="3" borderId="21" xfId="1" applyFont="1" applyFill="1" applyBorder="1" applyAlignment="1">
      <alignment horizontal="center" vertical="center"/>
    </xf>
    <xf numFmtId="0" fontId="55" fillId="3" borderId="22" xfId="1" applyFont="1" applyFill="1" applyBorder="1" applyAlignment="1">
      <alignment horizontal="center" vertical="center"/>
    </xf>
    <xf numFmtId="0" fontId="55" fillId="3" borderId="11" xfId="1" applyFont="1" applyFill="1" applyBorder="1" applyAlignment="1">
      <alignment horizontal="center" vertical="center"/>
    </xf>
    <xf numFmtId="0" fontId="55" fillId="3" borderId="10" xfId="1" applyFont="1" applyFill="1" applyBorder="1" applyAlignment="1">
      <alignment horizontal="center" vertical="center"/>
    </xf>
    <xf numFmtId="0" fontId="56" fillId="2" borderId="23" xfId="0" applyFont="1" applyFill="1" applyBorder="1"/>
    <xf numFmtId="0" fontId="0" fillId="2" borderId="20" xfId="0" applyFont="1" applyFill="1" applyBorder="1" applyAlignment="1">
      <alignment horizontal="center"/>
    </xf>
    <xf numFmtId="0" fontId="0" fillId="2" borderId="6" xfId="0" applyFont="1" applyFill="1" applyBorder="1" applyAlignment="1">
      <alignment horizontal="center"/>
    </xf>
    <xf numFmtId="0" fontId="0" fillId="2" borderId="24" xfId="0" applyFont="1" applyFill="1" applyBorder="1" applyAlignment="1">
      <alignment horizontal="center"/>
    </xf>
    <xf numFmtId="0" fontId="0" fillId="2" borderId="25" xfId="0" applyFont="1" applyFill="1" applyBorder="1" applyAlignment="1">
      <alignment horizontal="center"/>
    </xf>
    <xf numFmtId="3" fontId="0" fillId="2" borderId="26" xfId="0" applyNumberFormat="1" applyFill="1" applyBorder="1"/>
    <xf numFmtId="0" fontId="56" fillId="2" borderId="16" xfId="0" applyFont="1" applyFill="1" applyBorder="1"/>
    <xf numFmtId="0" fontId="0" fillId="2" borderId="27" xfId="0" applyFont="1" applyFill="1" applyBorder="1" applyAlignment="1">
      <alignment horizontal="center"/>
    </xf>
    <xf numFmtId="3" fontId="0" fillId="2" borderId="28" xfId="0" applyNumberFormat="1" applyFill="1" applyBorder="1"/>
    <xf numFmtId="0" fontId="56" fillId="2" borderId="29" xfId="0" applyFont="1" applyFill="1" applyBorder="1"/>
    <xf numFmtId="0" fontId="0" fillId="2" borderId="30" xfId="0" applyFont="1" applyFill="1" applyBorder="1" applyAlignment="1">
      <alignment horizontal="center"/>
    </xf>
    <xf numFmtId="0" fontId="0" fillId="0" borderId="31" xfId="0" applyFont="1" applyFill="1" applyBorder="1" applyAlignment="1">
      <alignment horizontal="center"/>
    </xf>
    <xf numFmtId="0" fontId="0" fillId="2" borderId="31" xfId="0" applyFont="1" applyFill="1" applyBorder="1" applyAlignment="1">
      <alignment horizontal="center"/>
    </xf>
    <xf numFmtId="0" fontId="0" fillId="2" borderId="32" xfId="0" applyFont="1" applyFill="1" applyBorder="1" applyAlignment="1">
      <alignment horizontal="center"/>
    </xf>
    <xf numFmtId="3" fontId="0" fillId="2" borderId="33" xfId="0" applyNumberFormat="1" applyFill="1" applyBorder="1"/>
    <xf numFmtId="0" fontId="57" fillId="2" borderId="0" xfId="0" applyFont="1" applyFill="1" applyAlignment="1">
      <alignment vertical="center"/>
    </xf>
    <xf numFmtId="0" fontId="59" fillId="2" borderId="0" xfId="0" applyFont="1" applyFill="1" applyBorder="1" applyAlignment="1">
      <alignment horizontal="center" vertical="center"/>
    </xf>
    <xf numFmtId="0" fontId="3" fillId="2" borderId="0" xfId="0" applyFont="1" applyFill="1" applyBorder="1"/>
    <xf numFmtId="0" fontId="3" fillId="9" borderId="34" xfId="0" applyFont="1" applyFill="1" applyBorder="1" applyAlignment="1">
      <alignment horizontal="center"/>
    </xf>
    <xf numFmtId="0" fontId="3" fillId="9" borderId="35" xfId="0" applyFont="1" applyFill="1" applyBorder="1" applyAlignment="1">
      <alignment horizontal="center"/>
    </xf>
    <xf numFmtId="0" fontId="4" fillId="9" borderId="38" xfId="0" applyFont="1" applyFill="1" applyBorder="1" applyAlignment="1">
      <alignment horizontal="center"/>
    </xf>
    <xf numFmtId="0" fontId="3" fillId="9" borderId="39" xfId="0" applyFont="1" applyFill="1" applyBorder="1" applyAlignment="1">
      <alignment horizontal="center"/>
    </xf>
    <xf numFmtId="0" fontId="4" fillId="9" borderId="42" xfId="0" applyFont="1" applyFill="1" applyBorder="1" applyAlignment="1">
      <alignment horizontal="center"/>
    </xf>
    <xf numFmtId="0" fontId="4" fillId="9" borderId="43" xfId="0" applyFont="1" applyFill="1" applyBorder="1" applyAlignment="1">
      <alignment horizontal="center"/>
    </xf>
    <xf numFmtId="0" fontId="1" fillId="2" borderId="17" xfId="0" applyFont="1" applyFill="1" applyBorder="1"/>
    <xf numFmtId="164" fontId="0" fillId="2" borderId="0" xfId="0" applyNumberFormat="1" applyFill="1"/>
    <xf numFmtId="164" fontId="0" fillId="2" borderId="1" xfId="0" applyNumberFormat="1" applyFill="1" applyBorder="1" applyAlignment="1">
      <alignment horizontal="center"/>
    </xf>
    <xf numFmtId="0" fontId="0" fillId="2" borderId="17" xfId="0" applyFill="1" applyBorder="1"/>
    <xf numFmtId="0" fontId="0" fillId="2" borderId="38" xfId="0" applyFill="1" applyBorder="1" applyAlignment="1">
      <alignment horizontal="center"/>
    </xf>
    <xf numFmtId="0" fontId="0" fillId="2" borderId="1" xfId="0" applyFill="1" applyBorder="1" applyAlignment="1"/>
    <xf numFmtId="0" fontId="0" fillId="2" borderId="38" xfId="0" applyFill="1" applyBorder="1"/>
    <xf numFmtId="0" fontId="0" fillId="2" borderId="46" xfId="0" applyFill="1" applyBorder="1"/>
    <xf numFmtId="0" fontId="0" fillId="2" borderId="5" xfId="0" applyFill="1" applyBorder="1" applyAlignment="1">
      <alignment horizontal="center"/>
    </xf>
    <xf numFmtId="0" fontId="0" fillId="2" borderId="5" xfId="0" applyFill="1" applyBorder="1" applyAlignment="1"/>
    <xf numFmtId="0" fontId="0" fillId="2" borderId="5" xfId="0" applyFill="1" applyBorder="1"/>
    <xf numFmtId="0" fontId="0" fillId="2" borderId="47" xfId="0" applyFill="1" applyBorder="1"/>
    <xf numFmtId="0" fontId="3" fillId="9" borderId="12" xfId="0" applyFont="1" applyFill="1" applyBorder="1" applyAlignment="1">
      <alignment horizontal="right"/>
    </xf>
    <xf numFmtId="1" fontId="0" fillId="9" borderId="21" xfId="0" applyNumberFormat="1" applyFill="1" applyBorder="1" applyAlignment="1">
      <alignment horizontal="center"/>
    </xf>
    <xf numFmtId="0" fontId="0" fillId="9" borderId="22" xfId="0" applyFill="1" applyBorder="1"/>
    <xf numFmtId="2" fontId="0" fillId="9" borderId="22" xfId="0" applyNumberFormat="1" applyFill="1" applyBorder="1" applyAlignment="1">
      <alignment horizontal="center"/>
    </xf>
    <xf numFmtId="1" fontId="0" fillId="9" borderId="10" xfId="0" applyNumberFormat="1" applyFill="1" applyBorder="1" applyAlignment="1">
      <alignment horizontal="center"/>
    </xf>
    <xf numFmtId="0" fontId="3" fillId="2" borderId="0" xfId="0" applyFont="1" applyFill="1"/>
    <xf numFmtId="1" fontId="0" fillId="2" borderId="38" xfId="0" applyNumberFormat="1" applyFill="1" applyBorder="1" applyAlignment="1">
      <alignment horizontal="center"/>
    </xf>
    <xf numFmtId="166" fontId="0" fillId="2" borderId="38" xfId="0" applyNumberFormat="1" applyFill="1" applyBorder="1" applyAlignment="1">
      <alignment horizontal="center"/>
    </xf>
    <xf numFmtId="49" fontId="0" fillId="2" borderId="5" xfId="0" applyNumberFormat="1" applyFill="1" applyBorder="1" applyAlignment="1">
      <alignment horizontal="center"/>
    </xf>
    <xf numFmtId="0" fontId="0" fillId="2" borderId="47" xfId="0" applyFill="1" applyBorder="1" applyAlignment="1">
      <alignment horizontal="center"/>
    </xf>
    <xf numFmtId="0" fontId="3" fillId="9" borderId="14" xfId="0" applyFont="1" applyFill="1" applyBorder="1" applyAlignment="1">
      <alignment horizontal="right"/>
    </xf>
    <xf numFmtId="1" fontId="0" fillId="9" borderId="22" xfId="0" applyNumberFormat="1" applyFill="1" applyBorder="1" applyAlignment="1">
      <alignment horizontal="center"/>
    </xf>
    <xf numFmtId="164" fontId="0" fillId="2" borderId="0" xfId="0" applyNumberFormat="1" applyFill="1" applyBorder="1"/>
    <xf numFmtId="164" fontId="0" fillId="2" borderId="38" xfId="0" applyNumberFormat="1" applyFill="1" applyBorder="1" applyAlignment="1">
      <alignment horizontal="center"/>
    </xf>
    <xf numFmtId="0" fontId="1" fillId="2" borderId="48" xfId="0" applyFont="1" applyFill="1" applyBorder="1"/>
    <xf numFmtId="1" fontId="0" fillId="2" borderId="42" xfId="0" applyNumberFormat="1" applyFill="1" applyBorder="1" applyAlignment="1"/>
    <xf numFmtId="0" fontId="0" fillId="2" borderId="42" xfId="0" applyFill="1" applyBorder="1"/>
    <xf numFmtId="1" fontId="0" fillId="2" borderId="0" xfId="0" applyNumberFormat="1" applyFill="1" applyBorder="1" applyAlignment="1"/>
    <xf numFmtId="1" fontId="0" fillId="2" borderId="5" xfId="0" applyNumberFormat="1" applyFill="1" applyBorder="1" applyAlignment="1">
      <alignment horizontal="center"/>
    </xf>
    <xf numFmtId="2" fontId="0" fillId="2" borderId="5" xfId="0" applyNumberFormat="1" applyFill="1" applyBorder="1" applyAlignment="1">
      <alignment horizontal="center"/>
    </xf>
    <xf numFmtId="164" fontId="0" fillId="2" borderId="5" xfId="0" applyNumberFormat="1" applyFill="1" applyBorder="1" applyAlignment="1">
      <alignment horizontal="center"/>
    </xf>
    <xf numFmtId="1" fontId="0" fillId="2" borderId="47" xfId="0" applyNumberFormat="1" applyFill="1" applyBorder="1" applyAlignment="1">
      <alignment horizontal="center"/>
    </xf>
    <xf numFmtId="1" fontId="0" fillId="2" borderId="5" xfId="0" applyNumberFormat="1" applyFill="1" applyBorder="1"/>
    <xf numFmtId="1" fontId="0" fillId="2" borderId="47" xfId="0" applyNumberFormat="1" applyFill="1" applyBorder="1"/>
    <xf numFmtId="0" fontId="4" fillId="9" borderId="12" xfId="0" applyFont="1" applyFill="1" applyBorder="1" applyAlignment="1">
      <alignment horizontal="right"/>
    </xf>
    <xf numFmtId="1" fontId="0" fillId="9" borderId="11" xfId="0" applyNumberFormat="1" applyFill="1" applyBorder="1" applyAlignment="1">
      <alignment horizontal="center"/>
    </xf>
    <xf numFmtId="0" fontId="3" fillId="3" borderId="49" xfId="0" applyFont="1" applyFill="1" applyBorder="1" applyAlignment="1">
      <alignment horizontal="right"/>
    </xf>
    <xf numFmtId="0" fontId="0" fillId="2" borderId="50" xfId="0" applyFill="1" applyBorder="1" applyAlignment="1">
      <alignment horizontal="center"/>
    </xf>
    <xf numFmtId="164" fontId="0" fillId="2" borderId="50" xfId="0" applyNumberFormat="1" applyFill="1" applyBorder="1" applyAlignment="1">
      <alignment horizontal="center"/>
    </xf>
    <xf numFmtId="164" fontId="0" fillId="2" borderId="51" xfId="0" applyNumberFormat="1" applyFill="1" applyBorder="1"/>
    <xf numFmtId="1" fontId="0" fillId="12" borderId="14" xfId="0" applyNumberFormat="1" applyFill="1" applyBorder="1" applyAlignment="1">
      <alignment horizontal="center"/>
    </xf>
    <xf numFmtId="1" fontId="0" fillId="12" borderId="12" xfId="0" applyNumberFormat="1" applyFill="1" applyBorder="1" applyAlignment="1">
      <alignment horizontal="center"/>
    </xf>
    <xf numFmtId="0" fontId="17" fillId="0" borderId="0" xfId="0" applyFont="1" applyFill="1" applyBorder="1"/>
    <xf numFmtId="0" fontId="4" fillId="3" borderId="1" xfId="0" applyFont="1" applyFill="1" applyBorder="1" applyAlignment="1">
      <alignment vertical="center"/>
    </xf>
    <xf numFmtId="0" fontId="4" fillId="3" borderId="1" xfId="0" applyFont="1" applyFill="1" applyBorder="1" applyAlignment="1">
      <alignment horizontal="center" vertical="center"/>
    </xf>
    <xf numFmtId="0" fontId="4" fillId="0" borderId="1" xfId="0" applyFont="1" applyFill="1" applyBorder="1" applyAlignment="1">
      <alignment vertical="center"/>
    </xf>
    <xf numFmtId="0" fontId="3" fillId="2" borderId="1" xfId="0" applyFont="1" applyFill="1" applyBorder="1"/>
    <xf numFmtId="2" fontId="0" fillId="2" borderId="1" xfId="0" applyNumberFormat="1" applyFill="1" applyBorder="1"/>
    <xf numFmtId="0" fontId="3" fillId="2" borderId="4" xfId="0" applyFont="1" applyFill="1" applyBorder="1" applyAlignment="1">
      <alignment horizontal="center"/>
    </xf>
    <xf numFmtId="0" fontId="3" fillId="2" borderId="1" xfId="0" applyFont="1" applyFill="1" applyBorder="1" applyAlignment="1">
      <alignment horizontal="center"/>
    </xf>
    <xf numFmtId="3" fontId="0" fillId="2" borderId="4" xfId="0" applyNumberFormat="1" applyFill="1" applyBorder="1"/>
    <xf numFmtId="2" fontId="0" fillId="2" borderId="4" xfId="0" applyNumberFormat="1" applyFill="1" applyBorder="1" applyAlignment="1">
      <alignment horizontal="right"/>
    </xf>
    <xf numFmtId="2" fontId="0" fillId="2" borderId="1" xfId="0" applyNumberFormat="1" applyFill="1" applyBorder="1" applyAlignment="1">
      <alignment horizontal="right"/>
    </xf>
    <xf numFmtId="0" fontId="64" fillId="2" borderId="0" xfId="0" applyFont="1" applyFill="1"/>
    <xf numFmtId="2" fontId="0" fillId="2" borderId="4" xfId="0" applyNumberFormat="1" applyFill="1" applyBorder="1"/>
    <xf numFmtId="3" fontId="44" fillId="0" borderId="1" xfId="0" applyNumberFormat="1" applyFont="1" applyFill="1" applyBorder="1"/>
    <xf numFmtId="1" fontId="44" fillId="0" borderId="1" xfId="0" applyNumberFormat="1" applyFont="1" applyFill="1" applyBorder="1"/>
    <xf numFmtId="14" fontId="0" fillId="2" borderId="1" xfId="0" applyNumberFormat="1" applyFont="1" applyFill="1" applyBorder="1" applyAlignment="1">
      <alignment horizontal="center"/>
    </xf>
    <xf numFmtId="0" fontId="1" fillId="0" borderId="1" xfId="0" applyFont="1" applyFill="1" applyBorder="1" applyAlignment="1">
      <alignment horizontal="center" vertical="center"/>
    </xf>
    <xf numFmtId="166" fontId="1" fillId="2" borderId="1" xfId="0" applyNumberFormat="1" applyFont="1" applyFill="1" applyBorder="1" applyAlignment="1">
      <alignment horizontal="center" vertical="center"/>
    </xf>
    <xf numFmtId="166" fontId="1" fillId="0" borderId="1" xfId="0" applyNumberFormat="1" applyFont="1" applyFill="1" applyBorder="1" applyAlignment="1">
      <alignment horizontal="center" vertical="center"/>
    </xf>
    <xf numFmtId="174" fontId="1" fillId="2" borderId="1" xfId="0" quotePrefix="1" applyNumberFormat="1" applyFont="1" applyFill="1" applyBorder="1" applyAlignment="1">
      <alignment horizontal="center"/>
    </xf>
    <xf numFmtId="0" fontId="1" fillId="0" borderId="1" xfId="0" applyFont="1" applyFill="1" applyBorder="1" applyAlignment="1">
      <alignment horizontal="center"/>
    </xf>
    <xf numFmtId="0" fontId="1" fillId="2" borderId="1" xfId="0" quotePrefix="1" applyFont="1" applyFill="1" applyBorder="1" applyAlignment="1">
      <alignment horizontal="center"/>
    </xf>
    <xf numFmtId="2" fontId="1" fillId="2" borderId="1" xfId="0" applyNumberFormat="1" applyFont="1" applyFill="1" applyBorder="1" applyAlignment="1">
      <alignment horizontal="center"/>
    </xf>
    <xf numFmtId="0" fontId="63" fillId="2" borderId="17" xfId="0" applyFont="1" applyFill="1" applyBorder="1"/>
    <xf numFmtId="0" fontId="0" fillId="2" borderId="0" xfId="0" applyFill="1" applyBorder="1" applyAlignment="1">
      <alignment vertical="center"/>
    </xf>
    <xf numFmtId="0" fontId="8" fillId="0" borderId="1" xfId="0" applyFont="1" applyFill="1" applyBorder="1" applyAlignment="1">
      <alignment horizontal="center" vertical="center"/>
    </xf>
    <xf numFmtId="14" fontId="1" fillId="0" borderId="1" xfId="0" applyNumberFormat="1" applyFont="1" applyFill="1" applyBorder="1" applyAlignment="1">
      <alignment horizontal="center" vertical="center"/>
    </xf>
    <xf numFmtId="170" fontId="1" fillId="0" borderId="1"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171" fontId="1" fillId="0" borderId="1" xfId="0" applyNumberFormat="1" applyFont="1" applyFill="1" applyBorder="1" applyAlignment="1">
      <alignment horizontal="center" vertical="center"/>
    </xf>
    <xf numFmtId="168" fontId="2" fillId="2" borderId="1" xfId="0" applyNumberFormat="1" applyFont="1" applyFill="1" applyBorder="1" applyAlignment="1">
      <alignment horizontal="center"/>
    </xf>
    <xf numFmtId="22" fontId="7" fillId="0" borderId="1" xfId="0" applyNumberFormat="1" applyFont="1" applyFill="1" applyBorder="1" applyAlignment="1">
      <alignment horizontal="center"/>
    </xf>
    <xf numFmtId="2" fontId="2" fillId="0" borderId="1" xfId="0" applyNumberFormat="1" applyFont="1" applyFill="1" applyBorder="1" applyAlignment="1" applyProtection="1">
      <alignment horizontal="center" vertical="center"/>
      <protection locked="0" hidden="1"/>
    </xf>
    <xf numFmtId="1" fontId="0" fillId="0" borderId="1" xfId="0" applyNumberFormat="1" applyFont="1" applyFill="1" applyBorder="1" applyAlignment="1" applyProtection="1">
      <alignment horizontal="center" vertical="center"/>
      <protection locked="0" hidden="1"/>
    </xf>
    <xf numFmtId="168" fontId="0" fillId="0" borderId="1" xfId="0" applyNumberFormat="1" applyBorder="1" applyAlignment="1">
      <alignment horizontal="left"/>
    </xf>
    <xf numFmtId="1" fontId="8"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1" fontId="0" fillId="0" borderId="1" xfId="0" applyNumberFormat="1" applyFill="1" applyBorder="1" applyAlignment="1">
      <alignment horizontal="center"/>
    </xf>
    <xf numFmtId="166" fontId="0" fillId="0" borderId="1" xfId="0" applyNumberFormat="1" applyFill="1" applyBorder="1" applyAlignment="1">
      <alignment horizontal="center"/>
    </xf>
    <xf numFmtId="0" fontId="1" fillId="2" borderId="0" xfId="13" applyFont="1" applyFill="1" applyBorder="1" applyAlignment="1">
      <alignment horizontal="left" vertical="center"/>
    </xf>
    <xf numFmtId="2" fontId="1" fillId="0" borderId="1" xfId="0" applyNumberFormat="1" applyFont="1" applyFill="1" applyBorder="1" applyAlignment="1">
      <alignment horizontal="center" vertical="center"/>
    </xf>
    <xf numFmtId="174" fontId="1" fillId="0" borderId="1" xfId="0" applyNumberFormat="1" applyFont="1" applyFill="1" applyBorder="1" applyAlignment="1">
      <alignment horizontal="center" vertical="center"/>
    </xf>
    <xf numFmtId="0" fontId="0" fillId="0" borderId="1" xfId="0" applyBorder="1" applyAlignment="1">
      <alignment horizontal="center" vertical="center"/>
    </xf>
    <xf numFmtId="166" fontId="0" fillId="0" borderId="1" xfId="0" applyNumberFormat="1" applyFill="1" applyBorder="1" applyAlignment="1">
      <alignment horizontal="center" vertical="center"/>
    </xf>
    <xf numFmtId="14" fontId="2" fillId="0" borderId="0" xfId="0" applyNumberFormat="1" applyFont="1" applyFill="1" applyBorder="1" applyAlignment="1">
      <alignment horizontal="center" vertical="center"/>
    </xf>
    <xf numFmtId="166" fontId="0" fillId="0" borderId="0" xfId="0" applyNumberFormat="1" applyFill="1" applyBorder="1" applyAlignment="1">
      <alignment horizontal="center" vertical="center"/>
    </xf>
    <xf numFmtId="164" fontId="0" fillId="0" borderId="1" xfId="0" applyNumberFormat="1" applyBorder="1" applyAlignment="1">
      <alignment horizontal="center" vertical="center"/>
    </xf>
    <xf numFmtId="0" fontId="52" fillId="2" borderId="0" xfId="0" applyFont="1" applyFill="1" applyAlignment="1">
      <alignment horizontal="center"/>
    </xf>
    <xf numFmtId="1" fontId="63" fillId="0" borderId="1" xfId="0" applyNumberFormat="1" applyFont="1" applyFill="1" applyBorder="1" applyAlignment="1">
      <alignment horizontal="center" vertical="center"/>
    </xf>
    <xf numFmtId="0" fontId="10" fillId="0" borderId="5" xfId="0" applyFont="1" applyFill="1" applyBorder="1" applyAlignment="1">
      <alignment horizontal="center" vertical="center"/>
    </xf>
    <xf numFmtId="1" fontId="0" fillId="0" borderId="0" xfId="0" applyNumberFormat="1" applyFill="1" applyBorder="1" applyAlignment="1">
      <alignment horizontal="center"/>
    </xf>
    <xf numFmtId="22" fontId="0" fillId="0" borderId="0" xfId="0" applyNumberFormat="1" applyFill="1" applyBorder="1" applyAlignment="1">
      <alignment horizontal="center"/>
    </xf>
    <xf numFmtId="22" fontId="0" fillId="0" borderId="0" xfId="0" applyNumberFormat="1" applyFont="1" applyFill="1" applyBorder="1" applyAlignment="1">
      <alignment horizontal="center"/>
    </xf>
    <xf numFmtId="2" fontId="0" fillId="0" borderId="0" xfId="0" applyNumberFormat="1" applyFill="1" applyBorder="1" applyAlignment="1">
      <alignment horizontal="center"/>
    </xf>
    <xf numFmtId="1" fontId="2" fillId="0" borderId="0" xfId="0" applyNumberFormat="1" applyFont="1" applyFill="1" applyBorder="1" applyAlignment="1" applyProtection="1">
      <alignment horizontal="center" vertical="center"/>
      <protection locked="0" hidden="1"/>
    </xf>
    <xf numFmtId="168" fontId="2" fillId="0" borderId="0" xfId="0" applyNumberFormat="1" applyFont="1" applyFill="1" applyBorder="1" applyAlignment="1">
      <alignment horizontal="center" vertical="center"/>
    </xf>
    <xf numFmtId="168" fontId="24" fillId="0" borderId="1" xfId="0" applyNumberFormat="1" applyFont="1" applyFill="1" applyBorder="1" applyAlignment="1">
      <alignment horizontal="center" vertical="center"/>
    </xf>
    <xf numFmtId="168" fontId="66" fillId="0" borderId="1" xfId="0" applyNumberFormat="1" applyFont="1" applyFill="1" applyBorder="1" applyAlignment="1">
      <alignment horizontal="center" vertical="center"/>
    </xf>
    <xf numFmtId="168" fontId="66" fillId="0" borderId="1" xfId="0" applyNumberFormat="1" applyFont="1" applyFill="1" applyBorder="1" applyAlignment="1">
      <alignment horizontal="center"/>
    </xf>
    <xf numFmtId="168" fontId="24" fillId="0" borderId="1" xfId="0" applyNumberFormat="1" applyFont="1" applyFill="1" applyBorder="1" applyAlignment="1">
      <alignment horizontal="center"/>
    </xf>
    <xf numFmtId="22" fontId="0" fillId="0" borderId="1" xfId="0" applyNumberFormat="1" applyFill="1" applyBorder="1" applyAlignment="1">
      <alignment horizontal="center" vertical="center"/>
    </xf>
    <xf numFmtId="0" fontId="4" fillId="9" borderId="1" xfId="0" applyFont="1" applyFill="1" applyBorder="1" applyAlignment="1">
      <alignment horizontal="center"/>
    </xf>
    <xf numFmtId="0" fontId="0" fillId="0" borderId="1" xfId="0" applyBorder="1" applyAlignment="1">
      <alignment horizontal="center"/>
    </xf>
    <xf numFmtId="164" fontId="0" fillId="0" borderId="1" xfId="0" applyNumberFormat="1" applyBorder="1" applyAlignment="1">
      <alignment horizontal="center"/>
    </xf>
    <xf numFmtId="22" fontId="0" fillId="0" borderId="1" xfId="0" applyNumberFormat="1" applyBorder="1" applyAlignment="1">
      <alignment horizontal="center"/>
    </xf>
    <xf numFmtId="3" fontId="43" fillId="2" borderId="1" xfId="14" applyNumberFormat="1" applyFont="1" applyFill="1" applyBorder="1" applyProtection="1">
      <protection locked="0"/>
    </xf>
    <xf numFmtId="3" fontId="43" fillId="0" borderId="1" xfId="14" quotePrefix="1" applyNumberFormat="1" applyFont="1" applyFill="1" applyBorder="1" applyProtection="1">
      <protection locked="0"/>
    </xf>
    <xf numFmtId="3" fontId="0" fillId="2" borderId="1" xfId="0" applyNumberFormat="1" applyFill="1" applyBorder="1"/>
    <xf numFmtId="0" fontId="0" fillId="2" borderId="0" xfId="0" applyFill="1"/>
    <xf numFmtId="0" fontId="0" fillId="2" borderId="1" xfId="0" applyFill="1" applyBorder="1" applyAlignment="1">
      <alignment horizontal="center" vertical="center"/>
    </xf>
    <xf numFmtId="3" fontId="43" fillId="0" borderId="1" xfId="14" applyNumberFormat="1" applyFont="1" applyFill="1" applyBorder="1" applyProtection="1">
      <protection locked="0"/>
    </xf>
    <xf numFmtId="3" fontId="5" fillId="0" borderId="1" xfId="0" applyNumberFormat="1" applyFont="1" applyFill="1" applyBorder="1" applyAlignment="1">
      <alignment horizontal="center" vertical="center"/>
    </xf>
    <xf numFmtId="0" fontId="0" fillId="2" borderId="1" xfId="0" quotePrefix="1" applyFill="1" applyBorder="1" applyAlignment="1">
      <alignment horizontal="center"/>
    </xf>
    <xf numFmtId="0" fontId="10" fillId="2" borderId="15" xfId="0" applyFont="1" applyFill="1" applyBorder="1" applyAlignment="1">
      <alignment horizontal="center" vertical="center"/>
    </xf>
    <xf numFmtId="1" fontId="0" fillId="2" borderId="15" xfId="0" applyNumberFormat="1" applyFill="1" applyBorder="1" applyAlignment="1">
      <alignment horizontal="center" vertical="center"/>
    </xf>
    <xf numFmtId="3" fontId="0" fillId="2" borderId="1" xfId="0" applyNumberFormat="1" applyFill="1" applyBorder="1" applyAlignment="1">
      <alignment horizontal="center"/>
    </xf>
    <xf numFmtId="174" fontId="1" fillId="0" borderId="1" xfId="0" applyNumberFormat="1" applyFont="1" applyFill="1" applyBorder="1" applyAlignment="1">
      <alignment horizontal="center"/>
    </xf>
    <xf numFmtId="2" fontId="1" fillId="0" borderId="1" xfId="0" applyNumberFormat="1" applyFont="1" applyBorder="1" applyAlignment="1">
      <alignment horizontal="center" vertical="center"/>
    </xf>
    <xf numFmtId="2" fontId="1" fillId="0" borderId="1" xfId="0" quotePrefix="1" applyNumberFormat="1" applyFont="1" applyBorder="1" applyAlignment="1">
      <alignment horizontal="center" vertical="center"/>
    </xf>
    <xf numFmtId="2" fontId="1" fillId="2" borderId="1" xfId="0" applyNumberFormat="1" applyFont="1" applyFill="1" applyBorder="1" applyAlignment="1">
      <alignment horizontal="center" vertical="center"/>
    </xf>
    <xf numFmtId="2" fontId="1" fillId="2" borderId="1" xfId="0" quotePrefix="1" applyNumberFormat="1" applyFont="1" applyFill="1" applyBorder="1" applyAlignment="1">
      <alignment horizontal="center"/>
    </xf>
    <xf numFmtId="2" fontId="1" fillId="0" borderId="1" xfId="0" applyNumberFormat="1" applyFont="1" applyFill="1" applyBorder="1" applyAlignment="1">
      <alignment horizontal="center"/>
    </xf>
    <xf numFmtId="2" fontId="2" fillId="0" borderId="1" xfId="0" applyNumberFormat="1" applyFont="1" applyBorder="1" applyAlignment="1" applyProtection="1">
      <alignment horizontal="center" vertical="center"/>
      <protection locked="0" hidden="1"/>
    </xf>
    <xf numFmtId="2" fontId="0" fillId="0" borderId="1" xfId="0" applyNumberFormat="1" applyBorder="1" applyAlignment="1">
      <alignment horizontal="center"/>
    </xf>
    <xf numFmtId="173" fontId="0" fillId="0" borderId="1" xfId="0" quotePrefix="1" applyNumberFormat="1" applyFill="1" applyBorder="1" applyAlignment="1">
      <alignment horizontal="center"/>
    </xf>
    <xf numFmtId="0" fontId="0" fillId="2" borderId="0" xfId="0" applyFill="1" applyAlignment="1">
      <alignment horizontal="left"/>
    </xf>
    <xf numFmtId="0" fontId="8" fillId="3" borderId="1" xfId="13" applyFont="1" applyFill="1" applyBorder="1" applyAlignment="1">
      <alignment horizontal="center" vertical="center"/>
    </xf>
    <xf numFmtId="0" fontId="3" fillId="3" borderId="8" xfId="0" applyFont="1" applyFill="1" applyBorder="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left"/>
    </xf>
    <xf numFmtId="0" fontId="63" fillId="0" borderId="0" xfId="0" applyFont="1" applyFill="1" applyBorder="1" applyAlignment="1">
      <alignment horizontal="left" vertical="center"/>
    </xf>
    <xf numFmtId="3" fontId="1" fillId="0" borderId="1" xfId="0" quotePrefix="1" applyNumberFormat="1" applyFont="1" applyFill="1" applyBorder="1" applyAlignment="1">
      <alignment horizontal="center"/>
    </xf>
    <xf numFmtId="3" fontId="1" fillId="0" borderId="1" xfId="0" applyNumberFormat="1" applyFont="1" applyFill="1" applyBorder="1" applyAlignment="1">
      <alignment horizontal="center"/>
    </xf>
    <xf numFmtId="0" fontId="3" fillId="2" borderId="8" xfId="0" applyFont="1" applyFill="1" applyBorder="1" applyAlignment="1">
      <alignment horizontal="right"/>
    </xf>
    <xf numFmtId="0" fontId="3" fillId="2" borderId="9" xfId="0" applyFont="1" applyFill="1" applyBorder="1" applyAlignment="1">
      <alignment horizontal="right"/>
    </xf>
    <xf numFmtId="0" fontId="3" fillId="2" borderId="10" xfId="0" applyFont="1" applyFill="1" applyBorder="1" applyAlignment="1">
      <alignment horizontal="right"/>
    </xf>
    <xf numFmtId="0" fontId="3" fillId="2" borderId="44" xfId="0" applyFont="1" applyFill="1" applyBorder="1" applyAlignment="1">
      <alignment horizontal="center"/>
    </xf>
    <xf numFmtId="0" fontId="3" fillId="2" borderId="45" xfId="0" applyFont="1" applyFill="1" applyBorder="1" applyAlignment="1">
      <alignment horizontal="center"/>
    </xf>
    <xf numFmtId="0" fontId="3" fillId="2" borderId="26"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26" xfId="0" applyFont="1" applyFill="1" applyBorder="1" applyAlignment="1">
      <alignment horizontal="center"/>
    </xf>
    <xf numFmtId="0" fontId="3" fillId="9" borderId="36" xfId="0" applyFont="1" applyFill="1" applyBorder="1" applyAlignment="1">
      <alignment horizontal="center" vertical="center" wrapText="1"/>
    </xf>
    <xf numFmtId="0" fontId="3" fillId="9" borderId="40"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4" fillId="9" borderId="2" xfId="0" applyFont="1" applyFill="1" applyBorder="1" applyAlignment="1">
      <alignment horizontal="center"/>
    </xf>
    <xf numFmtId="0" fontId="4" fillId="9" borderId="4" xfId="0" applyFont="1" applyFill="1" applyBorder="1" applyAlignment="1">
      <alignment horizontal="center"/>
    </xf>
    <xf numFmtId="0" fontId="34" fillId="2" borderId="0" xfId="0" applyFont="1" applyFill="1" applyAlignment="1">
      <alignment horizontal="left"/>
    </xf>
    <xf numFmtId="0" fontId="60" fillId="2" borderId="0" xfId="0" applyFont="1" applyFill="1" applyBorder="1" applyAlignment="1">
      <alignment horizontal="center" vertical="center"/>
    </xf>
    <xf numFmtId="0" fontId="3" fillId="9" borderId="57" xfId="0" applyFont="1" applyFill="1" applyBorder="1" applyAlignment="1">
      <alignment horizontal="center"/>
    </xf>
    <xf numFmtId="0" fontId="3" fillId="9" borderId="58" xfId="0" applyFont="1" applyFill="1" applyBorder="1" applyAlignment="1">
      <alignment horizontal="center"/>
    </xf>
    <xf numFmtId="0" fontId="4" fillId="9" borderId="55" xfId="0" applyFont="1" applyFill="1" applyBorder="1" applyAlignment="1">
      <alignment horizontal="center"/>
    </xf>
    <xf numFmtId="0" fontId="4" fillId="9" borderId="45" xfId="0" applyFont="1" applyFill="1" applyBorder="1" applyAlignment="1">
      <alignment horizontal="center"/>
    </xf>
    <xf numFmtId="0" fontId="4" fillId="9" borderId="56" xfId="0" applyFont="1" applyFill="1" applyBorder="1" applyAlignment="1">
      <alignment horizontal="center"/>
    </xf>
    <xf numFmtId="0" fontId="4" fillId="9" borderId="26" xfId="0" applyFont="1" applyFill="1" applyBorder="1" applyAlignment="1">
      <alignment horizontal="center"/>
    </xf>
    <xf numFmtId="0" fontId="0" fillId="2" borderId="0" xfId="0" applyFill="1" applyAlignment="1">
      <alignment horizontal="left"/>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1" fontId="0" fillId="2" borderId="52" xfId="0" applyNumberFormat="1" applyFill="1" applyBorder="1" applyAlignment="1">
      <alignment horizontal="center" vertical="center"/>
    </xf>
    <xf numFmtId="1" fontId="0" fillId="2" borderId="53" xfId="0" applyNumberFormat="1" applyFill="1" applyBorder="1" applyAlignment="1">
      <alignment horizontal="center" vertical="center"/>
    </xf>
    <xf numFmtId="1" fontId="0" fillId="2" borderId="54" xfId="0" applyNumberFormat="1" applyFill="1" applyBorder="1" applyAlignment="1">
      <alignment horizontal="center" vertical="center"/>
    </xf>
    <xf numFmtId="1" fontId="0" fillId="2" borderId="20" xfId="0" applyNumberFormat="1" applyFill="1" applyBorder="1" applyAlignment="1">
      <alignment horizontal="center" vertical="center"/>
    </xf>
    <xf numFmtId="3" fontId="0" fillId="2" borderId="52" xfId="0" applyNumberFormat="1" applyFill="1" applyBorder="1" applyAlignment="1">
      <alignment horizontal="center" vertical="center"/>
    </xf>
    <xf numFmtId="3" fontId="0" fillId="2" borderId="53" xfId="0" applyNumberFormat="1" applyFill="1" applyBorder="1" applyAlignment="1">
      <alignment horizontal="center" vertical="center"/>
    </xf>
    <xf numFmtId="3" fontId="0" fillId="2" borderId="54" xfId="0" applyNumberFormat="1" applyFill="1" applyBorder="1" applyAlignment="1">
      <alignment horizontal="center" vertical="center"/>
    </xf>
    <xf numFmtId="3" fontId="0" fillId="2" borderId="20" xfId="0" applyNumberFormat="1" applyFill="1" applyBorder="1" applyAlignment="1">
      <alignment horizontal="center" vertical="center"/>
    </xf>
    <xf numFmtId="0" fontId="8" fillId="3" borderId="5" xfId="13" applyFont="1" applyFill="1" applyBorder="1" applyAlignment="1">
      <alignment horizontal="center" vertical="center"/>
    </xf>
    <xf numFmtId="0" fontId="8" fillId="3" borderId="6" xfId="13" applyFont="1" applyFill="1" applyBorder="1" applyAlignment="1">
      <alignment horizontal="center" vertical="center"/>
    </xf>
    <xf numFmtId="0" fontId="34" fillId="2" borderId="0" xfId="0" applyFont="1" applyFill="1" applyAlignment="1">
      <alignment horizontal="left" vertical="center" wrapText="1"/>
    </xf>
    <xf numFmtId="17" fontId="8" fillId="0" borderId="1" xfId="13" applyNumberFormat="1" applyFont="1" applyFill="1" applyBorder="1" applyAlignment="1">
      <alignment horizontal="center" vertical="center"/>
    </xf>
    <xf numFmtId="0" fontId="8" fillId="0" borderId="1" xfId="13" applyFont="1" applyFill="1" applyBorder="1" applyAlignment="1">
      <alignment horizontal="center" vertical="center"/>
    </xf>
    <xf numFmtId="0" fontId="8" fillId="2" borderId="0" xfId="13" applyFont="1" applyFill="1" applyBorder="1" applyAlignment="1">
      <alignment horizontal="center" vertical="center"/>
    </xf>
    <xf numFmtId="0" fontId="8" fillId="3" borderId="1" xfId="13" applyFont="1" applyFill="1" applyBorder="1" applyAlignment="1">
      <alignment horizontal="center" vertical="center"/>
    </xf>
    <xf numFmtId="0" fontId="3" fillId="3" borderId="1" xfId="0" applyFont="1" applyFill="1" applyBorder="1" applyAlignment="1">
      <alignment horizontal="right"/>
    </xf>
    <xf numFmtId="0" fontId="2" fillId="3" borderId="1" xfId="0" applyFont="1" applyFill="1" applyBorder="1" applyAlignment="1">
      <alignment horizontal="center"/>
    </xf>
    <xf numFmtId="0" fontId="4" fillId="3" borderId="1" xfId="0" applyFont="1" applyFill="1" applyBorder="1" applyAlignment="1">
      <alignment horizontal="right"/>
    </xf>
    <xf numFmtId="0" fontId="64" fillId="2" borderId="13" xfId="0" applyFont="1" applyFill="1" applyBorder="1" applyAlignment="1">
      <alignment horizontal="left"/>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0" fillId="2" borderId="9" xfId="0" quotePrefix="1" applyFill="1" applyBorder="1" applyAlignment="1">
      <alignment horizontal="center"/>
    </xf>
    <xf numFmtId="0" fontId="0" fillId="2" borderId="9" xfId="0" applyFill="1" applyBorder="1" applyAlignment="1">
      <alignment horizont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17" fontId="0" fillId="2" borderId="14" xfId="0" applyNumberFormat="1" applyFill="1" applyBorder="1" applyAlignment="1">
      <alignment horizontal="center" vertical="center"/>
    </xf>
    <xf numFmtId="0" fontId="0" fillId="2" borderId="11" xfId="0" applyFill="1" applyBorder="1" applyAlignment="1">
      <alignment horizontal="center" vertical="center"/>
    </xf>
    <xf numFmtId="0" fontId="2" fillId="2" borderId="0" xfId="0" applyFont="1" applyFill="1" applyAlignment="1">
      <alignment horizontal="left" wrapText="1"/>
    </xf>
    <xf numFmtId="0" fontId="2"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vertical="center"/>
    </xf>
    <xf numFmtId="0" fontId="17" fillId="2" borderId="0" xfId="0" applyFont="1" applyFill="1" applyBorder="1" applyAlignment="1">
      <alignment horizontal="left"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2" xfId="0" applyFont="1" applyFill="1" applyBorder="1" applyAlignment="1">
      <alignment horizontal="center"/>
    </xf>
    <xf numFmtId="0" fontId="8" fillId="3" borderId="4" xfId="0" applyFont="1" applyFill="1" applyBorder="1" applyAlignment="1">
      <alignment horizontal="center"/>
    </xf>
    <xf numFmtId="0" fontId="4" fillId="9" borderId="3" xfId="0" applyFont="1" applyFill="1" applyBorder="1" applyAlignment="1">
      <alignment horizontal="center"/>
    </xf>
    <xf numFmtId="0" fontId="17" fillId="2" borderId="0" xfId="0" applyFont="1" applyFill="1" applyBorder="1" applyAlignment="1">
      <alignment horizontal="left" vertical="center" wrapText="1"/>
    </xf>
    <xf numFmtId="17" fontId="0" fillId="0" borderId="2" xfId="0" applyNumberFormat="1"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4" fillId="2" borderId="0" xfId="0" applyFont="1" applyFill="1" applyAlignment="1">
      <alignment horizontal="center"/>
    </xf>
    <xf numFmtId="0" fontId="10" fillId="2" borderId="5" xfId="0" applyFont="1" applyFill="1" applyBorder="1" applyAlignment="1">
      <alignment horizontal="center" vertical="top"/>
    </xf>
    <xf numFmtId="0" fontId="10" fillId="2" borderId="15" xfId="0" applyFont="1" applyFill="1" applyBorder="1" applyAlignment="1">
      <alignment horizontal="center" vertical="top"/>
    </xf>
    <xf numFmtId="0" fontId="10" fillId="2" borderId="6" xfId="0" applyFont="1" applyFill="1" applyBorder="1" applyAlignment="1">
      <alignment horizontal="center" vertical="top"/>
    </xf>
    <xf numFmtId="0" fontId="0" fillId="2" borderId="5" xfId="0" applyFill="1" applyBorder="1" applyAlignment="1">
      <alignment horizontal="center" vertical="top"/>
    </xf>
    <xf numFmtId="0" fontId="0" fillId="2" borderId="15" xfId="0" applyFill="1" applyBorder="1" applyAlignment="1">
      <alignment horizontal="center" vertical="top"/>
    </xf>
    <xf numFmtId="0" fontId="0" fillId="2" borderId="6" xfId="0" applyFill="1" applyBorder="1" applyAlignment="1">
      <alignment horizontal="center" vertical="top"/>
    </xf>
    <xf numFmtId="17" fontId="0" fillId="0" borderId="1" xfId="0" applyNumberFormat="1" applyFill="1" applyBorder="1" applyAlignment="1">
      <alignment horizontal="center"/>
    </xf>
    <xf numFmtId="0" fontId="0" fillId="2" borderId="0" xfId="0" applyFill="1" applyAlignment="1">
      <alignment horizontal="left" vertical="center" wrapText="1"/>
    </xf>
    <xf numFmtId="0" fontId="47" fillId="2" borderId="0" xfId="0" applyFont="1" applyFill="1" applyAlignment="1">
      <alignment horizontal="left" vertical="center" wrapText="1"/>
    </xf>
    <xf numFmtId="0" fontId="23" fillId="5" borderId="5" xfId="0" applyFont="1" applyFill="1" applyBorder="1" applyAlignment="1">
      <alignment horizontal="center" vertical="center"/>
    </xf>
    <xf numFmtId="0" fontId="23" fillId="5" borderId="6" xfId="0" applyFont="1" applyFill="1" applyBorder="1" applyAlignment="1">
      <alignment horizontal="center" vertical="center"/>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cellXfs>
  <cellStyles count="17">
    <cellStyle name="20% - Énfasis1" xfId="13" builtinId="30"/>
    <cellStyle name="Excel Built-in Normal" xfId="11"/>
    <cellStyle name="Hipervínculo" xfId="2"/>
    <cellStyle name="Millares [0] 2" xfId="16"/>
    <cellStyle name="Millares 2" xfId="3"/>
    <cellStyle name="Millares 2 2" xfId="4"/>
    <cellStyle name="Millares 3" xfId="5"/>
    <cellStyle name="Normal" xfId="0" builtinId="0"/>
    <cellStyle name="Normal 11" xfId="1"/>
    <cellStyle name="Normal 2" xfId="6"/>
    <cellStyle name="Normal 2 2" xfId="7"/>
    <cellStyle name="Normal 3" xfId="8"/>
    <cellStyle name="Normal 3 2" xfId="15"/>
    <cellStyle name="Normal 4" xfId="9"/>
    <cellStyle name="Normal 5" xfId="10"/>
    <cellStyle name="Normal_Balance de Azufre" xfId="14"/>
    <cellStyle name="Porcentaje" xfId="12" builtinId="5"/>
  </cellStyles>
  <dxfs count="6">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408214</xdr:colOff>
      <xdr:row>14</xdr:row>
      <xdr:rowOff>13607</xdr:rowOff>
    </xdr:from>
    <xdr:to>
      <xdr:col>6</xdr:col>
      <xdr:colOff>1034143</xdr:colOff>
      <xdr:row>16</xdr:row>
      <xdr:rowOff>122464</xdr:rowOff>
    </xdr:to>
    <xdr:sp macro="" textlink="">
      <xdr:nvSpPr>
        <xdr:cNvPr id="2" name="1 CuadroTexto">
          <a:extLst>
            <a:ext uri="{FF2B5EF4-FFF2-40B4-BE49-F238E27FC236}">
              <a16:creationId xmlns:a16="http://schemas.microsoft.com/office/drawing/2014/main" xmlns="" id="{00000000-0008-0000-0300-000002000000}"/>
            </a:ext>
          </a:extLst>
        </xdr:cNvPr>
        <xdr:cNvSpPr txBox="1"/>
      </xdr:nvSpPr>
      <xdr:spPr>
        <a:xfrm>
          <a:off x="8618764" y="3214007"/>
          <a:ext cx="2102304" cy="4898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a:t>
          </a:r>
          <a:r>
            <a:rPr lang="es-CL" sz="1100" baseline="0"/>
            <a:t> no posee Hornos de Limpieza de Escoria</a:t>
          </a:r>
          <a:endParaRPr lang="es-C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719625</xdr:colOff>
      <xdr:row>755</xdr:row>
      <xdr:rowOff>40822</xdr:rowOff>
    </xdr:from>
    <xdr:to>
      <xdr:col>8</xdr:col>
      <xdr:colOff>1366129</xdr:colOff>
      <xdr:row>773</xdr:row>
      <xdr:rowOff>109971</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625" y="145354222"/>
          <a:ext cx="10539804" cy="3498149"/>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426493</xdr:colOff>
      <xdr:row>159</xdr:row>
      <xdr:rowOff>65863</xdr:rowOff>
    </xdr:from>
    <xdr:to>
      <xdr:col>4</xdr:col>
      <xdr:colOff>299789</xdr:colOff>
      <xdr:row>172</xdr:row>
      <xdr:rowOff>70696</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34736863"/>
          <a:ext cx="7493296" cy="2481334"/>
        </a:xfrm>
        <a:prstGeom prst="rect">
          <a:avLst/>
        </a:prstGeom>
      </xdr:spPr>
    </xdr:pic>
    <xdr:clientData/>
  </xdr:twoCellAnchor>
  <xdr:twoCellAnchor>
    <xdr:from>
      <xdr:col>2</xdr:col>
      <xdr:colOff>161925</xdr:colOff>
      <xdr:row>105</xdr:row>
      <xdr:rowOff>114300</xdr:rowOff>
    </xdr:from>
    <xdr:to>
      <xdr:col>3</xdr:col>
      <xdr:colOff>1971675</xdr:colOff>
      <xdr:row>107</xdr:row>
      <xdr:rowOff>142875</xdr:rowOff>
    </xdr:to>
    <xdr:sp macro="" textlink="">
      <xdr:nvSpPr>
        <xdr:cNvPr id="3" name="2 CuadroTexto">
          <a:extLst>
            <a:ext uri="{FF2B5EF4-FFF2-40B4-BE49-F238E27FC236}">
              <a16:creationId xmlns:a16="http://schemas.microsoft.com/office/drawing/2014/main" xmlns="" id="{00000000-0008-0000-0200-000003000000}"/>
            </a:ext>
          </a:extLst>
        </xdr:cNvPr>
        <xdr:cNvSpPr txBox="1"/>
      </xdr:nvSpPr>
      <xdr:spPr>
        <a:xfrm>
          <a:off x="3743325" y="21612225"/>
          <a:ext cx="374332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 no opera Horno Eléctrico</a:t>
          </a:r>
        </a:p>
        <a:p>
          <a:pPr algn="ctr"/>
          <a:endParaRPr lang="es-CL"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a:extLst>
            <a:ext uri="{FF2B5EF4-FFF2-40B4-BE49-F238E27FC236}">
              <a16:creationId xmlns:a16="http://schemas.microsoft.com/office/drawing/2014/main" xmlns="" id="{00000000-0008-0000-0E00-000002000000}"/>
            </a:ext>
          </a:extLst>
        </xdr:cNvPr>
        <xdr:cNvSpPr/>
      </xdr:nvSpPr>
      <xdr:spPr>
        <a:xfrm>
          <a:off x="329565" y="1495425"/>
          <a:ext cx="10344150" cy="668464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twoCellAnchor editAs="oneCell">
    <xdr:from>
      <xdr:col>1</xdr:col>
      <xdr:colOff>180975</xdr:colOff>
      <xdr:row>7</xdr:row>
      <xdr:rowOff>171450</xdr:rowOff>
    </xdr:from>
    <xdr:to>
      <xdr:col>5</xdr:col>
      <xdr:colOff>902605</xdr:colOff>
      <xdr:row>22</xdr:row>
      <xdr:rowOff>3784701</xdr:rowOff>
    </xdr:to>
    <xdr:pic>
      <xdr:nvPicPr>
        <xdr:cNvPr id="3" name="2 Imagen">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6725" y="1543050"/>
          <a:ext cx="9027430" cy="64707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Caran005\Documents\Monitoreos\Emisiones%20S,%20As,%20MP\2018\06_Junio\Reporte%20balance%20As%20y%20S_Div_EL_Salvador%20-%20SIP%20V3%20Junio%20v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sasbm\Adminitracion_SPI_GRMD\Administraci&#243;n%20SPI\Balances\Balance%20S%20As\Mayo%202019\Reporte%20balance%20As%20y%20S_Div_EL_Salvador%20-%20SIP%20V3%20Abril%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sasbm\Adminitracion_SPI_GRMD\Administraci&#243;n%20SPI\Balances\Balance%20S%20As\06.%202021\07%20Julio\Reporte%20balance%20As%20y%20S_Div_EL_Salvador%20-%20Julio%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Reporta\DS28\Copia%20de%20Datos%20%20SO2%20PPM%20Chimenea%20PAS%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pilla002/AppData/Local/Microsoft/Windows/Temporary%20Internet%20Files/Content.Outlook/SNGMVLJG/Reporte%20balance%20As%20y%20S_Div_EL_Salvador%20-%20SIP%20V3%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Reporte Corporativo"/>
      <sheetName val="Acumulado"/>
      <sheetName val="letra a) Balance mensual"/>
      <sheetName val="letra a) Balance Anual"/>
      <sheetName val="letra c)"/>
      <sheetName val="Hoja1"/>
    </sheetNames>
    <sheetDataSet>
      <sheetData sheetId="0">
        <row r="1">
          <cell r="A1">
            <v>43252</v>
          </cell>
        </row>
      </sheetData>
      <sheetData sheetId="1"/>
      <sheetData sheetId="2">
        <row r="8">
          <cell r="K8">
            <v>401.73001098999998</v>
          </cell>
          <cell r="M8">
            <v>41.563204181159762</v>
          </cell>
        </row>
        <row r="18">
          <cell r="K18">
            <v>8345.8544921899993</v>
          </cell>
        </row>
        <row r="48">
          <cell r="K48">
            <v>902.81022360942461</v>
          </cell>
        </row>
        <row r="53">
          <cell r="K53">
            <v>0</v>
          </cell>
        </row>
        <row r="54">
          <cell r="K54">
            <v>902.81022360942461</v>
          </cell>
        </row>
        <row r="57">
          <cell r="K57">
            <v>0</v>
          </cell>
          <cell r="M57">
            <v>0</v>
          </cell>
        </row>
        <row r="58">
          <cell r="K58">
            <v>0</v>
          </cell>
        </row>
        <row r="59">
          <cell r="K59">
            <v>0</v>
          </cell>
          <cell r="M59">
            <v>0</v>
          </cell>
        </row>
      </sheetData>
      <sheetData sheetId="3"/>
      <sheetData sheetId="4"/>
      <sheetData sheetId="5">
        <row r="8">
          <cell r="K8">
            <v>401.73001098999998</v>
          </cell>
          <cell r="M8">
            <v>78.10411659685164</v>
          </cell>
        </row>
        <row r="48">
          <cell r="K48">
            <v>161.76625504404504</v>
          </cell>
        </row>
        <row r="52">
          <cell r="K52">
            <v>0</v>
          </cell>
        </row>
        <row r="53">
          <cell r="K53">
            <v>161.76625504404504</v>
          </cell>
        </row>
        <row r="56">
          <cell r="K56">
            <v>0</v>
          </cell>
          <cell r="L56">
            <v>0</v>
          </cell>
          <cell r="M56">
            <v>0</v>
          </cell>
        </row>
        <row r="58">
          <cell r="K58">
            <v>0</v>
          </cell>
          <cell r="L58">
            <v>0</v>
          </cell>
          <cell r="M58">
            <v>0</v>
          </cell>
        </row>
      </sheetData>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Acumulado"/>
      <sheetName val="letra a) Balance mensual"/>
      <sheetName val="letra a) Balance Anual"/>
      <sheetName val="letra c)"/>
      <sheetName val="Reporte Corporativo"/>
      <sheetName val="Hoja1"/>
    </sheetNames>
    <sheetDataSet>
      <sheetData sheetId="0">
        <row r="1">
          <cell r="A1">
            <v>43556</v>
          </cell>
        </row>
      </sheetData>
      <sheetData sheetId="1"/>
      <sheetData sheetId="2">
        <row r="8">
          <cell r="K8">
            <v>-2.83E-6</v>
          </cell>
          <cell r="M8">
            <v>0</v>
          </cell>
        </row>
        <row r="18">
          <cell r="K18">
            <v>-2.83E-6</v>
          </cell>
        </row>
        <row r="48">
          <cell r="K48">
            <v>-2.4122283016936308E-4</v>
          </cell>
        </row>
        <row r="53">
          <cell r="K53">
            <v>0</v>
          </cell>
        </row>
        <row r="54">
          <cell r="K54">
            <v>-2.4122283016936308E-4</v>
          </cell>
        </row>
        <row r="57">
          <cell r="K57">
            <v>0</v>
          </cell>
          <cell r="M57">
            <v>0</v>
          </cell>
        </row>
        <row r="58">
          <cell r="K58">
            <v>0</v>
          </cell>
        </row>
        <row r="59">
          <cell r="K59">
            <v>0</v>
          </cell>
          <cell r="M59">
            <v>0</v>
          </cell>
        </row>
      </sheetData>
      <sheetData sheetId="3"/>
      <sheetData sheetId="4"/>
      <sheetData sheetId="5">
        <row r="8">
          <cell r="K8">
            <v>-2.83E-6</v>
          </cell>
          <cell r="M8">
            <v>0</v>
          </cell>
        </row>
        <row r="48">
          <cell r="K48">
            <v>9.4700354225096817E-8</v>
          </cell>
        </row>
        <row r="52">
          <cell r="K52">
            <v>0</v>
          </cell>
        </row>
        <row r="53">
          <cell r="K53">
            <v>9.4700354225096817E-8</v>
          </cell>
        </row>
        <row r="58">
          <cell r="M58">
            <v>0</v>
          </cell>
        </row>
      </sheetData>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Detalle Ingreso y Revision dato"/>
      <sheetName val="Ingreso_y_revision_datos_S"/>
      <sheetName val="Ingreso_y_revision_datos_As"/>
      <sheetName val="Siop.Rpt.CFG"/>
      <sheetName val="Reporte_de_S"/>
      <sheetName val="Reporte_de_As"/>
      <sheetName val="Reporte Corporativo"/>
      <sheetName val="Hoja1"/>
    </sheetNames>
    <sheetDataSet>
      <sheetData sheetId="0">
        <row r="1">
          <cell r="A1">
            <v>44408</v>
          </cell>
        </row>
      </sheetData>
      <sheetData sheetId="1" refreshError="1"/>
      <sheetData sheetId="2" refreshError="1"/>
      <sheetData sheetId="3">
        <row r="8">
          <cell r="K8">
            <v>96</v>
          </cell>
          <cell r="M8">
            <v>11.963901896333756</v>
          </cell>
        </row>
        <row r="18">
          <cell r="K18">
            <v>100.82262435</v>
          </cell>
        </row>
        <row r="48">
          <cell r="K48">
            <v>1.1124850920124052</v>
          </cell>
        </row>
        <row r="54">
          <cell r="K54" t="str">
            <v>Masa, ts</v>
          </cell>
        </row>
        <row r="57">
          <cell r="K57">
            <v>350.48191633999977</v>
          </cell>
          <cell r="M57">
            <v>52.097798030745025</v>
          </cell>
        </row>
      </sheetData>
      <sheetData sheetId="4">
        <row r="8">
          <cell r="K8">
            <v>96</v>
          </cell>
          <cell r="M8">
            <v>16.6752</v>
          </cell>
        </row>
        <row r="48">
          <cell r="K48">
            <v>93.481682194138244</v>
          </cell>
        </row>
        <row r="53">
          <cell r="K53" t="str">
            <v>Masa, ts</v>
          </cell>
        </row>
        <row r="56">
          <cell r="K56">
            <v>350.48191633999977</v>
          </cell>
          <cell r="L56">
            <v>6.4809532246740451</v>
          </cell>
          <cell r="M56">
            <v>22.714569058936604</v>
          </cell>
        </row>
      </sheetData>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Minutos NORTE"/>
      <sheetName val="PorHoras NORTE"/>
      <sheetName val="PorMinutos SUR"/>
      <sheetName val="PorHoras SUR"/>
      <sheetName val="Formato.Informe"/>
      <sheetName val="ESTADO"/>
      <sheetName val="DATA"/>
      <sheetName val="MIN"/>
      <sheetName val="ACIDO"/>
    </sheetNames>
    <sheetDataSet>
      <sheetData sheetId="0" refreshError="1"/>
      <sheetData sheetId="1"/>
      <sheetData sheetId="2" refreshError="1"/>
      <sheetData sheetId="3" refreshError="1"/>
      <sheetData sheetId="4" refreshError="1"/>
      <sheetData sheetId="5" refreshError="1"/>
      <sheetData sheetId="6">
        <row r="1">
          <cell r="B1" t="str">
            <v>TAGS:</v>
          </cell>
          <cell r="C1" t="str">
            <v>PAS:CEMS_SO2_PPM_NORTE_C</v>
          </cell>
          <cell r="D1" t="str">
            <v>PAS:CEMS_SO2_PPM_SUR_C</v>
          </cell>
          <cell r="E1" t="str">
            <v>PAS:VALOR.04-F-001.CAL</v>
          </cell>
        </row>
        <row r="3">
          <cell r="B3" t="str">
            <v>Fecha</v>
          </cell>
        </row>
        <row r="4">
          <cell r="B4">
            <v>43172</v>
          </cell>
        </row>
        <row r="5">
          <cell r="B5">
            <v>43172.000694444447</v>
          </cell>
        </row>
        <row r="6">
          <cell r="B6">
            <v>43172.001388888886</v>
          </cell>
        </row>
        <row r="7">
          <cell r="B7">
            <v>43172.002083333333</v>
          </cell>
        </row>
        <row r="8">
          <cell r="B8">
            <v>43172.00277777778</v>
          </cell>
        </row>
        <row r="9">
          <cell r="B9">
            <v>43172.003472222219</v>
          </cell>
        </row>
        <row r="10">
          <cell r="B10">
            <v>43172.004166666666</v>
          </cell>
        </row>
        <row r="11">
          <cell r="B11">
            <v>43172.004861111112</v>
          </cell>
        </row>
        <row r="12">
          <cell r="B12">
            <v>43172.005555555559</v>
          </cell>
        </row>
        <row r="13">
          <cell r="B13">
            <v>43172.006249999999</v>
          </cell>
        </row>
        <row r="14">
          <cell r="B14">
            <v>43172.006944444445</v>
          </cell>
        </row>
        <row r="15">
          <cell r="B15">
            <v>43172.007638888892</v>
          </cell>
        </row>
        <row r="16">
          <cell r="B16">
            <v>43172.008333333331</v>
          </cell>
        </row>
        <row r="17">
          <cell r="B17">
            <v>43172.009027777778</v>
          </cell>
        </row>
        <row r="18">
          <cell r="B18">
            <v>43172.009722222225</v>
          </cell>
        </row>
        <row r="19">
          <cell r="B19">
            <v>43172.010416666664</v>
          </cell>
        </row>
        <row r="20">
          <cell r="B20">
            <v>43172.011111111111</v>
          </cell>
        </row>
        <row r="21">
          <cell r="B21">
            <v>43172.011805555558</v>
          </cell>
        </row>
        <row r="22">
          <cell r="B22">
            <v>43172.012499999997</v>
          </cell>
        </row>
        <row r="23">
          <cell r="B23">
            <v>43172.013194444444</v>
          </cell>
        </row>
        <row r="24">
          <cell r="B24">
            <v>43172.013888888891</v>
          </cell>
        </row>
        <row r="25">
          <cell r="B25">
            <v>43172.01458333333</v>
          </cell>
        </row>
        <row r="26">
          <cell r="B26">
            <v>43172.015277777777</v>
          </cell>
        </row>
        <row r="27">
          <cell r="B27">
            <v>43172.015972222223</v>
          </cell>
        </row>
        <row r="28">
          <cell r="B28">
            <v>43172.01666666667</v>
          </cell>
        </row>
        <row r="29">
          <cell r="B29">
            <v>43172.017361111109</v>
          </cell>
        </row>
        <row r="30">
          <cell r="B30">
            <v>43172.018055555556</v>
          </cell>
        </row>
        <row r="31">
          <cell r="B31">
            <v>43172.018750000003</v>
          </cell>
        </row>
        <row r="32">
          <cell r="B32">
            <v>43172.019444444442</v>
          </cell>
        </row>
        <row r="33">
          <cell r="B33">
            <v>43172.020138888889</v>
          </cell>
        </row>
        <row r="34">
          <cell r="B34">
            <v>43172.020833333336</v>
          </cell>
        </row>
        <row r="35">
          <cell r="B35">
            <v>43172.021527777775</v>
          </cell>
        </row>
        <row r="36">
          <cell r="B36">
            <v>43172.022222222222</v>
          </cell>
        </row>
        <row r="37">
          <cell r="B37">
            <v>43172.022916666669</v>
          </cell>
        </row>
        <row r="38">
          <cell r="B38">
            <v>43172.023611111108</v>
          </cell>
        </row>
        <row r="39">
          <cell r="B39">
            <v>43172.024305555555</v>
          </cell>
        </row>
        <row r="40">
          <cell r="B40">
            <v>43172.025000000001</v>
          </cell>
        </row>
        <row r="41">
          <cell r="B41">
            <v>43172.025694444441</v>
          </cell>
        </row>
        <row r="42">
          <cell r="B42">
            <v>43172.026388888888</v>
          </cell>
        </row>
        <row r="43">
          <cell r="B43">
            <v>43172.027083333334</v>
          </cell>
        </row>
        <row r="44">
          <cell r="B44">
            <v>43172.027777777781</v>
          </cell>
        </row>
        <row r="45">
          <cell r="B45">
            <v>43172.02847222222</v>
          </cell>
        </row>
        <row r="46">
          <cell r="B46">
            <v>43172.029166666667</v>
          </cell>
        </row>
        <row r="47">
          <cell r="B47">
            <v>43172.029861111114</v>
          </cell>
        </row>
        <row r="48">
          <cell r="B48">
            <v>43172.030555555553</v>
          </cell>
        </row>
        <row r="49">
          <cell r="B49">
            <v>43172.03125</v>
          </cell>
        </row>
        <row r="50">
          <cell r="B50">
            <v>43172.031944444447</v>
          </cell>
        </row>
        <row r="51">
          <cell r="B51">
            <v>43172.032638888886</v>
          </cell>
        </row>
        <row r="52">
          <cell r="B52">
            <v>43172.033333333333</v>
          </cell>
        </row>
        <row r="53">
          <cell r="B53">
            <v>43172.03402777778</v>
          </cell>
        </row>
        <row r="54">
          <cell r="B54">
            <v>43172.034722222219</v>
          </cell>
        </row>
        <row r="55">
          <cell r="B55">
            <v>43172.035416666666</v>
          </cell>
        </row>
        <row r="56">
          <cell r="B56">
            <v>43172.036111111112</v>
          </cell>
        </row>
        <row r="57">
          <cell r="B57">
            <v>43172.036805555559</v>
          </cell>
        </row>
        <row r="58">
          <cell r="B58">
            <v>43172.037499999999</v>
          </cell>
        </row>
        <row r="59">
          <cell r="B59">
            <v>43172.038194444445</v>
          </cell>
        </row>
        <row r="60">
          <cell r="B60">
            <v>43172.038888888892</v>
          </cell>
        </row>
        <row r="61">
          <cell r="B61">
            <v>43172.039583333331</v>
          </cell>
        </row>
        <row r="62">
          <cell r="B62">
            <v>43172.040277777778</v>
          </cell>
        </row>
        <row r="63">
          <cell r="B63">
            <v>43172.040972222225</v>
          </cell>
        </row>
        <row r="64">
          <cell r="B64">
            <v>43172.041666666664</v>
          </cell>
        </row>
        <row r="65">
          <cell r="B65">
            <v>43172.042361111111</v>
          </cell>
        </row>
        <row r="66">
          <cell r="B66">
            <v>43172.043055555558</v>
          </cell>
        </row>
        <row r="67">
          <cell r="B67">
            <v>43172.043749999997</v>
          </cell>
        </row>
        <row r="68">
          <cell r="B68">
            <v>43172.044444444444</v>
          </cell>
        </row>
        <row r="69">
          <cell r="B69">
            <v>43172.045138888891</v>
          </cell>
        </row>
        <row r="70">
          <cell r="B70">
            <v>43172.04583333333</v>
          </cell>
        </row>
        <row r="71">
          <cell r="B71">
            <v>43172.046527777777</v>
          </cell>
        </row>
        <row r="72">
          <cell r="B72">
            <v>43172.047222222223</v>
          </cell>
        </row>
        <row r="73">
          <cell r="B73">
            <v>43172.04791666667</v>
          </cell>
        </row>
        <row r="74">
          <cell r="B74">
            <v>43172.048611111109</v>
          </cell>
        </row>
        <row r="75">
          <cell r="B75">
            <v>43172.049305555556</v>
          </cell>
        </row>
        <row r="76">
          <cell r="B76">
            <v>43172.05</v>
          </cell>
        </row>
        <row r="77">
          <cell r="B77">
            <v>43172.050694444442</v>
          </cell>
        </row>
        <row r="78">
          <cell r="B78">
            <v>43172.051388888889</v>
          </cell>
        </row>
        <row r="79">
          <cell r="B79">
            <v>43172.052083333336</v>
          </cell>
        </row>
        <row r="80">
          <cell r="B80">
            <v>43172.052777777775</v>
          </cell>
        </row>
        <row r="81">
          <cell r="B81">
            <v>43172.053472222222</v>
          </cell>
        </row>
        <row r="82">
          <cell r="B82">
            <v>43172.054166666669</v>
          </cell>
        </row>
        <row r="83">
          <cell r="B83">
            <v>43172.054861111108</v>
          </cell>
        </row>
        <row r="84">
          <cell r="B84">
            <v>43172.055555555555</v>
          </cell>
        </row>
        <row r="85">
          <cell r="B85">
            <v>43172.056250000001</v>
          </cell>
        </row>
        <row r="86">
          <cell r="B86">
            <v>43172.056944444441</v>
          </cell>
        </row>
        <row r="87">
          <cell r="B87">
            <v>43172.057638888888</v>
          </cell>
        </row>
        <row r="88">
          <cell r="B88">
            <v>43172.058333333334</v>
          </cell>
        </row>
        <row r="89">
          <cell r="B89">
            <v>43172.059027777781</v>
          </cell>
        </row>
        <row r="90">
          <cell r="B90">
            <v>43172.05972222222</v>
          </cell>
        </row>
        <row r="91">
          <cell r="B91">
            <v>43172.060416666667</v>
          </cell>
        </row>
        <row r="92">
          <cell r="B92">
            <v>43172.061111111114</v>
          </cell>
        </row>
        <row r="93">
          <cell r="B93">
            <v>43172.061805555553</v>
          </cell>
        </row>
        <row r="94">
          <cell r="B94">
            <v>43172.0625</v>
          </cell>
        </row>
        <row r="95">
          <cell r="B95">
            <v>43172.063194444447</v>
          </cell>
        </row>
        <row r="96">
          <cell r="B96">
            <v>43172.063888888886</v>
          </cell>
        </row>
        <row r="97">
          <cell r="B97">
            <v>43172.064583333333</v>
          </cell>
        </row>
        <row r="98">
          <cell r="B98">
            <v>43172.06527777778</v>
          </cell>
        </row>
        <row r="99">
          <cell r="B99">
            <v>43172.065972222219</v>
          </cell>
        </row>
        <row r="100">
          <cell r="B100">
            <v>43172.066666666666</v>
          </cell>
        </row>
        <row r="101">
          <cell r="B101">
            <v>43172.067361111112</v>
          </cell>
        </row>
        <row r="102">
          <cell r="B102">
            <v>43172.068055555559</v>
          </cell>
        </row>
        <row r="103">
          <cell r="B103">
            <v>43172.068749999999</v>
          </cell>
        </row>
        <row r="104">
          <cell r="B104">
            <v>43172.069444444445</v>
          </cell>
        </row>
        <row r="105">
          <cell r="B105">
            <v>43172.070138888892</v>
          </cell>
        </row>
        <row r="106">
          <cell r="B106">
            <v>43172.070833333331</v>
          </cell>
        </row>
        <row r="107">
          <cell r="B107">
            <v>43172.071527777778</v>
          </cell>
        </row>
        <row r="108">
          <cell r="B108">
            <v>43172.072222222225</v>
          </cell>
        </row>
        <row r="109">
          <cell r="B109">
            <v>43172.072916666664</v>
          </cell>
        </row>
        <row r="110">
          <cell r="B110">
            <v>43172.073611111111</v>
          </cell>
        </row>
        <row r="111">
          <cell r="B111">
            <v>43172.074305555558</v>
          </cell>
        </row>
        <row r="112">
          <cell r="B112">
            <v>43172.074999999997</v>
          </cell>
        </row>
        <row r="113">
          <cell r="B113">
            <v>43172.075694444444</v>
          </cell>
        </row>
        <row r="114">
          <cell r="B114">
            <v>43172.076388888891</v>
          </cell>
        </row>
        <row r="115">
          <cell r="B115">
            <v>43172.07708333333</v>
          </cell>
        </row>
        <row r="116">
          <cell r="B116">
            <v>43172.077777777777</v>
          </cell>
        </row>
        <row r="117">
          <cell r="B117">
            <v>43172.078472222223</v>
          </cell>
        </row>
        <row r="118">
          <cell r="B118">
            <v>43172.07916666667</v>
          </cell>
        </row>
        <row r="119">
          <cell r="B119">
            <v>43172.079861111109</v>
          </cell>
        </row>
        <row r="120">
          <cell r="B120">
            <v>43172.080555555556</v>
          </cell>
        </row>
        <row r="121">
          <cell r="B121">
            <v>43172.081250000003</v>
          </cell>
        </row>
        <row r="122">
          <cell r="B122">
            <v>43172.081944444442</v>
          </cell>
        </row>
        <row r="123">
          <cell r="B123">
            <v>43172.082638888889</v>
          </cell>
        </row>
        <row r="124">
          <cell r="B124">
            <v>43172.083333333336</v>
          </cell>
        </row>
        <row r="125">
          <cell r="B125">
            <v>43172.084027777775</v>
          </cell>
        </row>
        <row r="126">
          <cell r="B126">
            <v>43172.084722222222</v>
          </cell>
        </row>
        <row r="127">
          <cell r="B127">
            <v>43172.085416666669</v>
          </cell>
        </row>
        <row r="128">
          <cell r="B128">
            <v>43172.086111111108</v>
          </cell>
        </row>
        <row r="129">
          <cell r="B129">
            <v>43172.086805555555</v>
          </cell>
        </row>
        <row r="130">
          <cell r="B130">
            <v>43172.087500000001</v>
          </cell>
        </row>
        <row r="131">
          <cell r="B131">
            <v>43172.088194444441</v>
          </cell>
        </row>
        <row r="132">
          <cell r="B132">
            <v>43172.088888888888</v>
          </cell>
        </row>
        <row r="133">
          <cell r="B133">
            <v>43172.089583333334</v>
          </cell>
        </row>
        <row r="134">
          <cell r="B134">
            <v>43172.090277777781</v>
          </cell>
        </row>
        <row r="135">
          <cell r="B135">
            <v>43172.09097222222</v>
          </cell>
        </row>
        <row r="136">
          <cell r="B136">
            <v>43172.091666666667</v>
          </cell>
        </row>
        <row r="137">
          <cell r="B137">
            <v>43172.092361111114</v>
          </cell>
        </row>
        <row r="138">
          <cell r="B138">
            <v>43172.093055555553</v>
          </cell>
        </row>
        <row r="139">
          <cell r="B139">
            <v>43172.09375</v>
          </cell>
        </row>
        <row r="140">
          <cell r="B140">
            <v>43172.094444444447</v>
          </cell>
        </row>
        <row r="141">
          <cell r="B141">
            <v>43172.095138888886</v>
          </cell>
        </row>
        <row r="142">
          <cell r="B142">
            <v>43172.095833333333</v>
          </cell>
        </row>
        <row r="143">
          <cell r="B143">
            <v>43172.09652777778</v>
          </cell>
        </row>
        <row r="144">
          <cell r="B144">
            <v>43172.097222222219</v>
          </cell>
        </row>
        <row r="145">
          <cell r="B145">
            <v>43172.097916666666</v>
          </cell>
        </row>
        <row r="146">
          <cell r="B146">
            <v>43172.098611111112</v>
          </cell>
        </row>
        <row r="147">
          <cell r="B147">
            <v>43172.099305555559</v>
          </cell>
        </row>
        <row r="148">
          <cell r="B148">
            <v>43172.1</v>
          </cell>
        </row>
        <row r="149">
          <cell r="B149">
            <v>43172.100694444445</v>
          </cell>
        </row>
        <row r="150">
          <cell r="B150">
            <v>43172.101388888892</v>
          </cell>
        </row>
        <row r="151">
          <cell r="B151">
            <v>43172.102083333331</v>
          </cell>
        </row>
        <row r="152">
          <cell r="B152">
            <v>43172.102777777778</v>
          </cell>
        </row>
        <row r="153">
          <cell r="B153">
            <v>43172.103472222225</v>
          </cell>
        </row>
        <row r="154">
          <cell r="B154">
            <v>43172.104166666664</v>
          </cell>
        </row>
        <row r="155">
          <cell r="B155">
            <v>43172.104861111111</v>
          </cell>
        </row>
        <row r="156">
          <cell r="B156">
            <v>43172.105555555558</v>
          </cell>
        </row>
        <row r="157">
          <cell r="B157">
            <v>43172.106249999997</v>
          </cell>
        </row>
        <row r="158">
          <cell r="B158">
            <v>43172.106944444444</v>
          </cell>
        </row>
        <row r="159">
          <cell r="B159">
            <v>43172.107638888891</v>
          </cell>
        </row>
        <row r="160">
          <cell r="B160">
            <v>43172.10833333333</v>
          </cell>
        </row>
        <row r="161">
          <cell r="B161">
            <v>43172.109027777777</v>
          </cell>
        </row>
        <row r="162">
          <cell r="B162">
            <v>43172.109722222223</v>
          </cell>
        </row>
        <row r="163">
          <cell r="B163">
            <v>43172.11041666667</v>
          </cell>
        </row>
        <row r="164">
          <cell r="B164">
            <v>43172.111111111109</v>
          </cell>
        </row>
        <row r="165">
          <cell r="B165">
            <v>43172.111805555556</v>
          </cell>
        </row>
        <row r="166">
          <cell r="B166">
            <v>43172.112500000003</v>
          </cell>
        </row>
        <row r="167">
          <cell r="B167">
            <v>43172.113194444442</v>
          </cell>
        </row>
        <row r="168">
          <cell r="B168">
            <v>43172.113888888889</v>
          </cell>
        </row>
        <row r="169">
          <cell r="B169">
            <v>43172.114583333336</v>
          </cell>
        </row>
        <row r="170">
          <cell r="B170">
            <v>43172.115277777775</v>
          </cell>
        </row>
        <row r="171">
          <cell r="B171">
            <v>43172.115972222222</v>
          </cell>
        </row>
        <row r="172">
          <cell r="B172">
            <v>43172.116666666669</v>
          </cell>
        </row>
        <row r="173">
          <cell r="B173">
            <v>43172.117361111108</v>
          </cell>
        </row>
        <row r="174">
          <cell r="B174">
            <v>43172.118055555555</v>
          </cell>
        </row>
        <row r="175">
          <cell r="B175">
            <v>43172.118750000001</v>
          </cell>
        </row>
        <row r="176">
          <cell r="B176">
            <v>43172.119444444441</v>
          </cell>
        </row>
        <row r="177">
          <cell r="B177">
            <v>43172.120138888888</v>
          </cell>
        </row>
        <row r="178">
          <cell r="B178">
            <v>43172.120833333334</v>
          </cell>
        </row>
        <row r="179">
          <cell r="B179">
            <v>43172.121527777781</v>
          </cell>
        </row>
        <row r="180">
          <cell r="B180">
            <v>43172.12222222222</v>
          </cell>
        </row>
        <row r="181">
          <cell r="B181">
            <v>43172.122916666667</v>
          </cell>
        </row>
        <row r="182">
          <cell r="B182">
            <v>43172.123611111114</v>
          </cell>
        </row>
        <row r="183">
          <cell r="B183">
            <v>43172.124305555553</v>
          </cell>
        </row>
        <row r="184">
          <cell r="B184">
            <v>43172.125</v>
          </cell>
        </row>
        <row r="185">
          <cell r="B185">
            <v>43172.125694444447</v>
          </cell>
        </row>
        <row r="186">
          <cell r="B186">
            <v>43172.126388888886</v>
          </cell>
        </row>
        <row r="187">
          <cell r="B187">
            <v>43172.127083333333</v>
          </cell>
        </row>
        <row r="188">
          <cell r="B188">
            <v>43172.12777777778</v>
          </cell>
        </row>
        <row r="189">
          <cell r="B189">
            <v>43172.128472222219</v>
          </cell>
        </row>
        <row r="190">
          <cell r="B190">
            <v>43172.129166666666</v>
          </cell>
        </row>
        <row r="191">
          <cell r="B191">
            <v>43172.129861111112</v>
          </cell>
        </row>
        <row r="192">
          <cell r="B192">
            <v>43172.130555555559</v>
          </cell>
        </row>
        <row r="193">
          <cell r="B193">
            <v>43172.131249999999</v>
          </cell>
        </row>
        <row r="194">
          <cell r="B194">
            <v>43172.131944444445</v>
          </cell>
        </row>
        <row r="195">
          <cell r="B195">
            <v>43172.132638888892</v>
          </cell>
        </row>
        <row r="196">
          <cell r="B196">
            <v>43172.133333333331</v>
          </cell>
        </row>
        <row r="197">
          <cell r="B197">
            <v>43172.134027777778</v>
          </cell>
        </row>
        <row r="198">
          <cell r="B198">
            <v>43172.134722222225</v>
          </cell>
        </row>
        <row r="199">
          <cell r="B199">
            <v>43172.135416666664</v>
          </cell>
        </row>
        <row r="200">
          <cell r="B200">
            <v>43172.136111111111</v>
          </cell>
        </row>
        <row r="201">
          <cell r="B201">
            <v>43172.136805555558</v>
          </cell>
        </row>
        <row r="202">
          <cell r="B202">
            <v>43172.137499999997</v>
          </cell>
        </row>
        <row r="203">
          <cell r="B203">
            <v>43172.138194444444</v>
          </cell>
        </row>
        <row r="204">
          <cell r="B204">
            <v>43172.138888888891</v>
          </cell>
        </row>
        <row r="205">
          <cell r="B205">
            <v>43172.13958333333</v>
          </cell>
        </row>
        <row r="206">
          <cell r="B206">
            <v>43172.140277777777</v>
          </cell>
        </row>
        <row r="207">
          <cell r="B207">
            <v>43172.140972222223</v>
          </cell>
        </row>
        <row r="208">
          <cell r="B208">
            <v>43172.14166666667</v>
          </cell>
        </row>
        <row r="209">
          <cell r="B209">
            <v>43172.142361111109</v>
          </cell>
        </row>
        <row r="210">
          <cell r="B210">
            <v>43172.143055555556</v>
          </cell>
        </row>
        <row r="211">
          <cell r="B211">
            <v>43172.143750000003</v>
          </cell>
        </row>
        <row r="212">
          <cell r="B212">
            <v>43172.144444444442</v>
          </cell>
        </row>
        <row r="213">
          <cell r="B213">
            <v>43172.145138888889</v>
          </cell>
        </row>
        <row r="214">
          <cell r="B214">
            <v>43172.145833333336</v>
          </cell>
        </row>
        <row r="215">
          <cell r="B215">
            <v>43172.146527777775</v>
          </cell>
        </row>
        <row r="216">
          <cell r="B216">
            <v>43172.147222222222</v>
          </cell>
        </row>
        <row r="217">
          <cell r="B217">
            <v>43172.147916666669</v>
          </cell>
        </row>
        <row r="218">
          <cell r="B218">
            <v>43172.148611111108</v>
          </cell>
        </row>
        <row r="219">
          <cell r="B219">
            <v>43172.149305555555</v>
          </cell>
        </row>
        <row r="220">
          <cell r="B220">
            <v>43172.15</v>
          </cell>
        </row>
        <row r="221">
          <cell r="B221">
            <v>43172.150694444441</v>
          </cell>
        </row>
        <row r="222">
          <cell r="B222">
            <v>43172.151388888888</v>
          </cell>
        </row>
        <row r="223">
          <cell r="B223">
            <v>43172.152083333334</v>
          </cell>
        </row>
        <row r="224">
          <cell r="B224">
            <v>43172.152777777781</v>
          </cell>
        </row>
        <row r="225">
          <cell r="B225">
            <v>43172.15347222222</v>
          </cell>
        </row>
        <row r="226">
          <cell r="B226">
            <v>43172.154166666667</v>
          </cell>
        </row>
        <row r="227">
          <cell r="B227">
            <v>43172.154861111114</v>
          </cell>
        </row>
        <row r="228">
          <cell r="B228">
            <v>43172.155555555553</v>
          </cell>
        </row>
        <row r="229">
          <cell r="B229">
            <v>43172.15625</v>
          </cell>
        </row>
        <row r="230">
          <cell r="B230">
            <v>43172.156944444447</v>
          </cell>
        </row>
        <row r="231">
          <cell r="B231">
            <v>43172.157638888886</v>
          </cell>
        </row>
        <row r="232">
          <cell r="B232">
            <v>43172.158333333333</v>
          </cell>
        </row>
        <row r="233">
          <cell r="B233">
            <v>43172.15902777778</v>
          </cell>
        </row>
        <row r="234">
          <cell r="B234">
            <v>43172.159722222219</v>
          </cell>
        </row>
        <row r="235">
          <cell r="B235">
            <v>43172.160416666666</v>
          </cell>
        </row>
        <row r="236">
          <cell r="B236">
            <v>43172.161111111112</v>
          </cell>
        </row>
        <row r="237">
          <cell r="B237">
            <v>43172.161805555559</v>
          </cell>
        </row>
        <row r="238">
          <cell r="B238">
            <v>43172.162499999999</v>
          </cell>
        </row>
        <row r="239">
          <cell r="B239">
            <v>43172.163194444445</v>
          </cell>
        </row>
        <row r="240">
          <cell r="B240">
            <v>43172.163888888892</v>
          </cell>
        </row>
        <row r="241">
          <cell r="B241">
            <v>43172.164583333331</v>
          </cell>
        </row>
        <row r="242">
          <cell r="B242">
            <v>43172.165277777778</v>
          </cell>
        </row>
        <row r="243">
          <cell r="B243">
            <v>43172.165972222225</v>
          </cell>
        </row>
        <row r="244">
          <cell r="B244">
            <v>43172.166666666664</v>
          </cell>
        </row>
        <row r="245">
          <cell r="B245">
            <v>43172.167361111111</v>
          </cell>
        </row>
        <row r="246">
          <cell r="B246">
            <v>43172.168055555558</v>
          </cell>
        </row>
        <row r="247">
          <cell r="B247">
            <v>43172.168749999997</v>
          </cell>
        </row>
        <row r="248">
          <cell r="B248">
            <v>43172.169444444444</v>
          </cell>
        </row>
        <row r="249">
          <cell r="B249">
            <v>43172.170138888891</v>
          </cell>
        </row>
        <row r="250">
          <cell r="B250">
            <v>43172.17083333333</v>
          </cell>
        </row>
        <row r="251">
          <cell r="B251">
            <v>43172.171527777777</v>
          </cell>
        </row>
        <row r="252">
          <cell r="B252">
            <v>43172.172222222223</v>
          </cell>
        </row>
        <row r="253">
          <cell r="B253">
            <v>43172.17291666667</v>
          </cell>
        </row>
        <row r="254">
          <cell r="B254">
            <v>43172.173611111109</v>
          </cell>
        </row>
        <row r="255">
          <cell r="B255">
            <v>43172.174305555556</v>
          </cell>
        </row>
        <row r="256">
          <cell r="B256">
            <v>43172.175000000003</v>
          </cell>
        </row>
        <row r="257">
          <cell r="B257">
            <v>43172.175694444442</v>
          </cell>
        </row>
        <row r="258">
          <cell r="B258">
            <v>43172.176388888889</v>
          </cell>
        </row>
        <row r="259">
          <cell r="B259">
            <v>43172.177083333336</v>
          </cell>
        </row>
        <row r="260">
          <cell r="B260">
            <v>43172.177777777775</v>
          </cell>
        </row>
        <row r="261">
          <cell r="B261">
            <v>43172.178472222222</v>
          </cell>
        </row>
        <row r="262">
          <cell r="B262">
            <v>43172.179166666669</v>
          </cell>
        </row>
        <row r="263">
          <cell r="B263">
            <v>43172.179861111108</v>
          </cell>
        </row>
        <row r="264">
          <cell r="B264">
            <v>43172.180555555555</v>
          </cell>
        </row>
        <row r="265">
          <cell r="B265">
            <v>43172.181250000001</v>
          </cell>
        </row>
        <row r="266">
          <cell r="B266">
            <v>43172.181944444441</v>
          </cell>
        </row>
        <row r="267">
          <cell r="B267">
            <v>43172.182638888888</v>
          </cell>
        </row>
        <row r="268">
          <cell r="B268">
            <v>43172.183333333334</v>
          </cell>
        </row>
        <row r="269">
          <cell r="B269">
            <v>43172.184027777781</v>
          </cell>
        </row>
        <row r="270">
          <cell r="B270">
            <v>43172.18472222222</v>
          </cell>
        </row>
        <row r="271">
          <cell r="B271">
            <v>43172.185416666667</v>
          </cell>
        </row>
        <row r="272">
          <cell r="B272">
            <v>43172.186111111114</v>
          </cell>
        </row>
        <row r="273">
          <cell r="B273">
            <v>43172.186805555553</v>
          </cell>
        </row>
        <row r="274">
          <cell r="B274">
            <v>43172.1875</v>
          </cell>
        </row>
        <row r="275">
          <cell r="B275">
            <v>43172.188194444447</v>
          </cell>
        </row>
        <row r="276">
          <cell r="B276">
            <v>43172.188888888886</v>
          </cell>
        </row>
        <row r="277">
          <cell r="B277">
            <v>43172.189583333333</v>
          </cell>
        </row>
        <row r="278">
          <cell r="B278">
            <v>43172.19027777778</v>
          </cell>
        </row>
        <row r="279">
          <cell r="B279">
            <v>43172.190972222219</v>
          </cell>
        </row>
        <row r="280">
          <cell r="B280">
            <v>43172.191666666666</v>
          </cell>
        </row>
        <row r="281">
          <cell r="B281">
            <v>43172.192361111112</v>
          </cell>
        </row>
        <row r="282">
          <cell r="B282">
            <v>43172.193055555559</v>
          </cell>
        </row>
        <row r="283">
          <cell r="B283">
            <v>43172.193749999999</v>
          </cell>
        </row>
        <row r="284">
          <cell r="B284">
            <v>43172.194444444445</v>
          </cell>
        </row>
        <row r="285">
          <cell r="B285">
            <v>43172.195138888892</v>
          </cell>
        </row>
        <row r="286">
          <cell r="B286">
            <v>43172.195833333331</v>
          </cell>
        </row>
        <row r="287">
          <cell r="B287">
            <v>43172.196527777778</v>
          </cell>
        </row>
        <row r="288">
          <cell r="B288">
            <v>43172.197222222225</v>
          </cell>
        </row>
        <row r="289">
          <cell r="B289">
            <v>43172.197916666664</v>
          </cell>
        </row>
        <row r="290">
          <cell r="B290">
            <v>43172.198611111111</v>
          </cell>
        </row>
        <row r="291">
          <cell r="B291">
            <v>43172.199305555558</v>
          </cell>
        </row>
        <row r="292">
          <cell r="B292">
            <v>43172.2</v>
          </cell>
        </row>
        <row r="293">
          <cell r="B293">
            <v>43172.200694444444</v>
          </cell>
        </row>
        <row r="294">
          <cell r="B294">
            <v>43172.201388888891</v>
          </cell>
        </row>
        <row r="295">
          <cell r="B295">
            <v>43172.20208333333</v>
          </cell>
        </row>
        <row r="296">
          <cell r="B296">
            <v>43172.202777777777</v>
          </cell>
        </row>
        <row r="297">
          <cell r="B297">
            <v>43172.203472222223</v>
          </cell>
        </row>
        <row r="298">
          <cell r="B298">
            <v>43172.20416666667</v>
          </cell>
        </row>
        <row r="299">
          <cell r="B299">
            <v>43172.204861111109</v>
          </cell>
        </row>
        <row r="300">
          <cell r="B300">
            <v>43172.205555555556</v>
          </cell>
        </row>
        <row r="301">
          <cell r="B301">
            <v>43172.206250000003</v>
          </cell>
        </row>
        <row r="302">
          <cell r="B302">
            <v>43172.206944444442</v>
          </cell>
        </row>
        <row r="303">
          <cell r="B303">
            <v>43172.207638888889</v>
          </cell>
        </row>
        <row r="304">
          <cell r="B304">
            <v>43172.208333333336</v>
          </cell>
        </row>
        <row r="305">
          <cell r="B305">
            <v>43172.209027777775</v>
          </cell>
        </row>
        <row r="306">
          <cell r="B306">
            <v>43172.209722222222</v>
          </cell>
        </row>
        <row r="307">
          <cell r="B307">
            <v>43172.210416666669</v>
          </cell>
        </row>
        <row r="308">
          <cell r="B308">
            <v>43172.211111111108</v>
          </cell>
        </row>
        <row r="309">
          <cell r="B309">
            <v>43172.211805555555</v>
          </cell>
        </row>
        <row r="310">
          <cell r="B310">
            <v>43172.212500000001</v>
          </cell>
        </row>
        <row r="311">
          <cell r="B311">
            <v>43172.213194444441</v>
          </cell>
        </row>
        <row r="312">
          <cell r="B312">
            <v>43172.213888888888</v>
          </cell>
        </row>
        <row r="313">
          <cell r="B313">
            <v>43172.214583333334</v>
          </cell>
        </row>
        <row r="314">
          <cell r="B314">
            <v>43172.215277777781</v>
          </cell>
        </row>
        <row r="315">
          <cell r="B315">
            <v>43172.21597222222</v>
          </cell>
        </row>
        <row r="316">
          <cell r="B316">
            <v>43172.216666666667</v>
          </cell>
        </row>
        <row r="317">
          <cell r="B317">
            <v>43172.217361111114</v>
          </cell>
        </row>
        <row r="318">
          <cell r="B318">
            <v>43172.218055555553</v>
          </cell>
        </row>
        <row r="319">
          <cell r="B319">
            <v>43172.21875</v>
          </cell>
        </row>
        <row r="320">
          <cell r="B320">
            <v>43172.219444444447</v>
          </cell>
        </row>
        <row r="321">
          <cell r="B321">
            <v>43172.220138888886</v>
          </cell>
        </row>
        <row r="322">
          <cell r="B322">
            <v>43172.220833333333</v>
          </cell>
        </row>
        <row r="323">
          <cell r="B323">
            <v>43172.22152777778</v>
          </cell>
        </row>
        <row r="324">
          <cell r="B324">
            <v>43172.222222222219</v>
          </cell>
        </row>
        <row r="325">
          <cell r="B325">
            <v>43172.222916666666</v>
          </cell>
        </row>
        <row r="326">
          <cell r="B326">
            <v>43172.223611111112</v>
          </cell>
        </row>
        <row r="327">
          <cell r="B327">
            <v>43172.224305555559</v>
          </cell>
        </row>
        <row r="328">
          <cell r="B328">
            <v>43172.224999999999</v>
          </cell>
        </row>
        <row r="329">
          <cell r="B329">
            <v>43172.225694444445</v>
          </cell>
        </row>
        <row r="330">
          <cell r="B330">
            <v>43172.226388888892</v>
          </cell>
        </row>
        <row r="331">
          <cell r="B331">
            <v>43172.227083333331</v>
          </cell>
        </row>
        <row r="332">
          <cell r="B332">
            <v>43172.227777777778</v>
          </cell>
        </row>
        <row r="333">
          <cell r="B333">
            <v>43172.228472222225</v>
          </cell>
        </row>
        <row r="334">
          <cell r="B334">
            <v>43172.229166666664</v>
          </cell>
        </row>
        <row r="335">
          <cell r="B335">
            <v>43172.229861111111</v>
          </cell>
        </row>
        <row r="336">
          <cell r="B336">
            <v>43172.230555555558</v>
          </cell>
        </row>
        <row r="337">
          <cell r="B337">
            <v>43172.231249999997</v>
          </cell>
        </row>
        <row r="338">
          <cell r="B338">
            <v>43172.231944444444</v>
          </cell>
        </row>
        <row r="339">
          <cell r="B339">
            <v>43172.232638888891</v>
          </cell>
        </row>
        <row r="340">
          <cell r="B340">
            <v>43172.23333333333</v>
          </cell>
        </row>
        <row r="341">
          <cell r="B341">
            <v>43172.234027777777</v>
          </cell>
        </row>
        <row r="342">
          <cell r="B342">
            <v>43172.234722222223</v>
          </cell>
        </row>
        <row r="343">
          <cell r="B343">
            <v>43172.23541666667</v>
          </cell>
        </row>
        <row r="344">
          <cell r="B344">
            <v>43172.236111111109</v>
          </cell>
        </row>
        <row r="345">
          <cell r="B345">
            <v>43172.236805555556</v>
          </cell>
        </row>
        <row r="346">
          <cell r="B346">
            <v>43172.237500000003</v>
          </cell>
        </row>
        <row r="347">
          <cell r="B347">
            <v>43172.238194444442</v>
          </cell>
        </row>
        <row r="348">
          <cell r="B348">
            <v>43172.238888888889</v>
          </cell>
        </row>
        <row r="349">
          <cell r="B349">
            <v>43172.239583333336</v>
          </cell>
        </row>
        <row r="350">
          <cell r="B350">
            <v>43172.240277777775</v>
          </cell>
        </row>
        <row r="351">
          <cell r="B351">
            <v>43172.240972222222</v>
          </cell>
        </row>
        <row r="352">
          <cell r="B352">
            <v>43172.241666666669</v>
          </cell>
        </row>
        <row r="353">
          <cell r="B353">
            <v>43172.242361111108</v>
          </cell>
        </row>
        <row r="354">
          <cell r="B354">
            <v>43172.243055555555</v>
          </cell>
        </row>
        <row r="355">
          <cell r="B355">
            <v>43172.243750000001</v>
          </cell>
        </row>
        <row r="356">
          <cell r="B356">
            <v>43172.244444444441</v>
          </cell>
        </row>
        <row r="357">
          <cell r="B357">
            <v>43172.245138888888</v>
          </cell>
        </row>
        <row r="358">
          <cell r="B358">
            <v>43172.245833333334</v>
          </cell>
        </row>
        <row r="359">
          <cell r="B359">
            <v>43172.246527777781</v>
          </cell>
        </row>
        <row r="360">
          <cell r="B360">
            <v>43172.24722222222</v>
          </cell>
        </row>
        <row r="361">
          <cell r="B361">
            <v>43172.247916666667</v>
          </cell>
        </row>
        <row r="362">
          <cell r="B362">
            <v>43172.248611111114</v>
          </cell>
        </row>
        <row r="363">
          <cell r="B363">
            <v>43172.249305555553</v>
          </cell>
        </row>
        <row r="364">
          <cell r="B364">
            <v>43172.25</v>
          </cell>
        </row>
        <row r="365">
          <cell r="B365">
            <v>43172.250694444447</v>
          </cell>
        </row>
        <row r="366">
          <cell r="B366">
            <v>43172.251388888886</v>
          </cell>
        </row>
        <row r="367">
          <cell r="B367">
            <v>43172.252083333333</v>
          </cell>
        </row>
        <row r="368">
          <cell r="B368">
            <v>43172.25277777778</v>
          </cell>
        </row>
        <row r="369">
          <cell r="B369">
            <v>43172.253472222219</v>
          </cell>
        </row>
        <row r="370">
          <cell r="B370">
            <v>43172.254166666666</v>
          </cell>
        </row>
        <row r="371">
          <cell r="B371">
            <v>43172.254861111112</v>
          </cell>
        </row>
        <row r="372">
          <cell r="B372">
            <v>43172.255555555559</v>
          </cell>
        </row>
        <row r="373">
          <cell r="B373">
            <v>43172.256249999999</v>
          </cell>
        </row>
        <row r="374">
          <cell r="B374">
            <v>43172.256944444445</v>
          </cell>
        </row>
        <row r="375">
          <cell r="B375">
            <v>43172.257638888892</v>
          </cell>
        </row>
        <row r="376">
          <cell r="B376">
            <v>43172.258333333331</v>
          </cell>
        </row>
        <row r="377">
          <cell r="B377">
            <v>43172.259027777778</v>
          </cell>
        </row>
        <row r="378">
          <cell r="B378">
            <v>43172.259722222225</v>
          </cell>
        </row>
        <row r="379">
          <cell r="B379">
            <v>43172.260416666664</v>
          </cell>
        </row>
        <row r="380">
          <cell r="B380">
            <v>43172.261111111111</v>
          </cell>
        </row>
        <row r="381">
          <cell r="B381">
            <v>43172.261805555558</v>
          </cell>
        </row>
        <row r="382">
          <cell r="B382">
            <v>43172.262499999997</v>
          </cell>
        </row>
        <row r="383">
          <cell r="B383">
            <v>43172.263194444444</v>
          </cell>
        </row>
        <row r="384">
          <cell r="B384">
            <v>43172.263888888891</v>
          </cell>
        </row>
        <row r="385">
          <cell r="B385">
            <v>43172.26458333333</v>
          </cell>
        </row>
        <row r="386">
          <cell r="B386">
            <v>43172.265277777777</v>
          </cell>
        </row>
        <row r="387">
          <cell r="B387">
            <v>43172.265972222223</v>
          </cell>
        </row>
        <row r="388">
          <cell r="B388">
            <v>43172.26666666667</v>
          </cell>
        </row>
        <row r="389">
          <cell r="B389">
            <v>43172.267361111109</v>
          </cell>
        </row>
        <row r="390">
          <cell r="B390">
            <v>43172.268055555556</v>
          </cell>
        </row>
        <row r="391">
          <cell r="B391">
            <v>43172.268750000003</v>
          </cell>
        </row>
        <row r="392">
          <cell r="B392">
            <v>43172.269444444442</v>
          </cell>
        </row>
        <row r="393">
          <cell r="B393">
            <v>43172.270138888889</v>
          </cell>
        </row>
        <row r="394">
          <cell r="B394">
            <v>43172.270833333336</v>
          </cell>
        </row>
        <row r="395">
          <cell r="B395">
            <v>43172.271527777775</v>
          </cell>
        </row>
        <row r="396">
          <cell r="B396">
            <v>43172.272222222222</v>
          </cell>
        </row>
        <row r="397">
          <cell r="B397">
            <v>43172.272916666669</v>
          </cell>
        </row>
        <row r="398">
          <cell r="B398">
            <v>43172.273611111108</v>
          </cell>
        </row>
        <row r="399">
          <cell r="B399">
            <v>43172.274305555555</v>
          </cell>
        </row>
        <row r="400">
          <cell r="B400">
            <v>43172.275000000001</v>
          </cell>
        </row>
        <row r="401">
          <cell r="B401">
            <v>43172.275694444441</v>
          </cell>
        </row>
        <row r="402">
          <cell r="B402">
            <v>43172.276388888888</v>
          </cell>
        </row>
        <row r="403">
          <cell r="B403">
            <v>43172.277083333334</v>
          </cell>
        </row>
        <row r="404">
          <cell r="B404">
            <v>43172.277777777781</v>
          </cell>
        </row>
        <row r="405">
          <cell r="B405">
            <v>43172.27847222222</v>
          </cell>
        </row>
        <row r="406">
          <cell r="B406">
            <v>43172.279166666667</v>
          </cell>
        </row>
        <row r="407">
          <cell r="B407">
            <v>43172.279861111114</v>
          </cell>
        </row>
        <row r="408">
          <cell r="B408">
            <v>43172.280555555553</v>
          </cell>
        </row>
        <row r="409">
          <cell r="B409">
            <v>43172.28125</v>
          </cell>
        </row>
        <row r="410">
          <cell r="B410">
            <v>43172.281944444447</v>
          </cell>
        </row>
        <row r="411">
          <cell r="B411">
            <v>43172.282638888886</v>
          </cell>
        </row>
        <row r="412">
          <cell r="B412">
            <v>43172.283333333333</v>
          </cell>
        </row>
        <row r="413">
          <cell r="B413">
            <v>43172.28402777778</v>
          </cell>
        </row>
        <row r="414">
          <cell r="B414">
            <v>43172.284722222219</v>
          </cell>
        </row>
        <row r="415">
          <cell r="B415">
            <v>43172.285416666666</v>
          </cell>
        </row>
        <row r="416">
          <cell r="B416">
            <v>43172.286111111112</v>
          </cell>
        </row>
        <row r="417">
          <cell r="B417">
            <v>43172.286805555559</v>
          </cell>
        </row>
        <row r="418">
          <cell r="B418">
            <v>43172.287499999999</v>
          </cell>
        </row>
        <row r="419">
          <cell r="B419">
            <v>43172.288194444445</v>
          </cell>
        </row>
        <row r="420">
          <cell r="B420">
            <v>43172.288888888892</v>
          </cell>
        </row>
        <row r="421">
          <cell r="B421">
            <v>43172.289583333331</v>
          </cell>
        </row>
        <row r="422">
          <cell r="B422">
            <v>43172.290277777778</v>
          </cell>
        </row>
        <row r="423">
          <cell r="B423">
            <v>43172.290972222225</v>
          </cell>
        </row>
        <row r="424">
          <cell r="B424">
            <v>43172.291666666664</v>
          </cell>
        </row>
        <row r="425">
          <cell r="B425">
            <v>43172.292361111111</v>
          </cell>
        </row>
        <row r="426">
          <cell r="B426">
            <v>43172.293055555558</v>
          </cell>
        </row>
        <row r="427">
          <cell r="B427">
            <v>43172.293749999997</v>
          </cell>
        </row>
        <row r="428">
          <cell r="B428">
            <v>43172.294444444444</v>
          </cell>
        </row>
        <row r="429">
          <cell r="B429">
            <v>43172.295138888891</v>
          </cell>
        </row>
        <row r="430">
          <cell r="B430">
            <v>43172.29583333333</v>
          </cell>
        </row>
        <row r="431">
          <cell r="B431">
            <v>43172.296527777777</v>
          </cell>
        </row>
        <row r="432">
          <cell r="B432">
            <v>43172.297222222223</v>
          </cell>
        </row>
        <row r="433">
          <cell r="B433">
            <v>43172.29791666667</v>
          </cell>
        </row>
        <row r="434">
          <cell r="B434">
            <v>43172.298611111109</v>
          </cell>
        </row>
        <row r="435">
          <cell r="B435">
            <v>43172.299305555556</v>
          </cell>
        </row>
        <row r="436">
          <cell r="B436">
            <v>43172.3</v>
          </cell>
        </row>
        <row r="437">
          <cell r="B437">
            <v>43172.300694444442</v>
          </cell>
        </row>
        <row r="438">
          <cell r="B438">
            <v>43172.301388888889</v>
          </cell>
        </row>
        <row r="439">
          <cell r="B439">
            <v>43172.302083333336</v>
          </cell>
        </row>
        <row r="440">
          <cell r="B440">
            <v>43172.302777777775</v>
          </cell>
        </row>
        <row r="441">
          <cell r="B441">
            <v>43172.303472222222</v>
          </cell>
        </row>
        <row r="442">
          <cell r="B442">
            <v>43172.304166666669</v>
          </cell>
        </row>
        <row r="443">
          <cell r="B443">
            <v>43172.304861111108</v>
          </cell>
        </row>
        <row r="444">
          <cell r="B444">
            <v>43172.305555555555</v>
          </cell>
        </row>
        <row r="445">
          <cell r="B445">
            <v>43172.306250000001</v>
          </cell>
        </row>
        <row r="446">
          <cell r="B446">
            <v>43172.306944444441</v>
          </cell>
        </row>
        <row r="447">
          <cell r="B447">
            <v>43172.307638888888</v>
          </cell>
        </row>
        <row r="448">
          <cell r="B448">
            <v>43172.308333333334</v>
          </cell>
        </row>
        <row r="449">
          <cell r="B449">
            <v>43172.309027777781</v>
          </cell>
        </row>
        <row r="450">
          <cell r="B450">
            <v>43172.30972222222</v>
          </cell>
        </row>
        <row r="451">
          <cell r="B451">
            <v>43172.310416666667</v>
          </cell>
        </row>
        <row r="452">
          <cell r="B452">
            <v>43172.311111111114</v>
          </cell>
        </row>
        <row r="453">
          <cell r="B453">
            <v>43172.311805555553</v>
          </cell>
        </row>
        <row r="454">
          <cell r="B454">
            <v>43172.3125</v>
          </cell>
        </row>
        <row r="455">
          <cell r="B455">
            <v>43172.313194444447</v>
          </cell>
        </row>
        <row r="456">
          <cell r="B456">
            <v>43172.313888888886</v>
          </cell>
        </row>
        <row r="457">
          <cell r="B457">
            <v>43172.314583333333</v>
          </cell>
        </row>
        <row r="458">
          <cell r="B458">
            <v>43172.31527777778</v>
          </cell>
        </row>
        <row r="459">
          <cell r="B459">
            <v>43172.315972222219</v>
          </cell>
        </row>
        <row r="460">
          <cell r="B460">
            <v>43172.316666666666</v>
          </cell>
        </row>
        <row r="461">
          <cell r="B461">
            <v>43172.317361111112</v>
          </cell>
        </row>
        <row r="462">
          <cell r="B462">
            <v>43172.318055555559</v>
          </cell>
        </row>
        <row r="463">
          <cell r="B463">
            <v>43172.318749999999</v>
          </cell>
        </row>
        <row r="464">
          <cell r="B464">
            <v>43172.319444444445</v>
          </cell>
        </row>
        <row r="465">
          <cell r="B465">
            <v>43172.320138888892</v>
          </cell>
        </row>
        <row r="466">
          <cell r="B466">
            <v>43172.320833333331</v>
          </cell>
        </row>
        <row r="467">
          <cell r="B467">
            <v>43172.321527777778</v>
          </cell>
        </row>
        <row r="468">
          <cell r="B468">
            <v>43172.322222222225</v>
          </cell>
        </row>
        <row r="469">
          <cell r="B469">
            <v>43172.322916666664</v>
          </cell>
        </row>
        <row r="470">
          <cell r="B470">
            <v>43172.323611111111</v>
          </cell>
        </row>
        <row r="471">
          <cell r="B471">
            <v>43172.324305555558</v>
          </cell>
        </row>
        <row r="472">
          <cell r="B472">
            <v>43172.324999999997</v>
          </cell>
        </row>
        <row r="473">
          <cell r="B473">
            <v>43172.325694444444</v>
          </cell>
        </row>
        <row r="474">
          <cell r="B474">
            <v>43172.326388888891</v>
          </cell>
        </row>
        <row r="475">
          <cell r="B475">
            <v>43172.32708333333</v>
          </cell>
        </row>
        <row r="476">
          <cell r="B476">
            <v>43172.327777777777</v>
          </cell>
        </row>
        <row r="477">
          <cell r="B477">
            <v>43172.328472222223</v>
          </cell>
        </row>
        <row r="478">
          <cell r="B478">
            <v>43172.32916666667</v>
          </cell>
        </row>
        <row r="479">
          <cell r="B479">
            <v>43172.329861111109</v>
          </cell>
        </row>
        <row r="480">
          <cell r="B480">
            <v>43172.330555555556</v>
          </cell>
        </row>
        <row r="481">
          <cell r="B481">
            <v>43172.331250000003</v>
          </cell>
        </row>
        <row r="482">
          <cell r="B482">
            <v>43172.331944444442</v>
          </cell>
        </row>
        <row r="483">
          <cell r="B483">
            <v>43172.332638888889</v>
          </cell>
        </row>
        <row r="484">
          <cell r="B484">
            <v>43172.333333333336</v>
          </cell>
        </row>
        <row r="485">
          <cell r="B485">
            <v>43172.334027777775</v>
          </cell>
        </row>
        <row r="486">
          <cell r="B486">
            <v>43172.334722222222</v>
          </cell>
        </row>
        <row r="487">
          <cell r="B487">
            <v>43172.335416666669</v>
          </cell>
        </row>
        <row r="488">
          <cell r="B488">
            <v>43172.336111111108</v>
          </cell>
        </row>
        <row r="489">
          <cell r="B489">
            <v>43172.336805555555</v>
          </cell>
        </row>
        <row r="490">
          <cell r="B490">
            <v>43172.337500000001</v>
          </cell>
        </row>
        <row r="491">
          <cell r="B491">
            <v>43172.338194444441</v>
          </cell>
        </row>
        <row r="492">
          <cell r="B492">
            <v>43172.338888888888</v>
          </cell>
        </row>
        <row r="493">
          <cell r="B493">
            <v>43172.339583333334</v>
          </cell>
        </row>
        <row r="494">
          <cell r="B494">
            <v>43172.340277777781</v>
          </cell>
        </row>
        <row r="495">
          <cell r="B495">
            <v>43172.34097222222</v>
          </cell>
        </row>
        <row r="496">
          <cell r="B496">
            <v>43172.341666666667</v>
          </cell>
        </row>
        <row r="497">
          <cell r="B497">
            <v>43172.342361111114</v>
          </cell>
        </row>
        <row r="498">
          <cell r="B498">
            <v>43172.343055555553</v>
          </cell>
        </row>
        <row r="499">
          <cell r="B499">
            <v>43172.34375</v>
          </cell>
        </row>
        <row r="500">
          <cell r="B500">
            <v>43172.344444444447</v>
          </cell>
        </row>
        <row r="501">
          <cell r="B501">
            <v>43172.345138888886</v>
          </cell>
        </row>
        <row r="502">
          <cell r="B502">
            <v>43172.345833333333</v>
          </cell>
        </row>
        <row r="503">
          <cell r="B503">
            <v>43172.34652777778</v>
          </cell>
        </row>
        <row r="504">
          <cell r="B504">
            <v>43172.347222222219</v>
          </cell>
        </row>
        <row r="505">
          <cell r="B505">
            <v>43172.347916666666</v>
          </cell>
        </row>
        <row r="506">
          <cell r="B506">
            <v>43172.348611111112</v>
          </cell>
        </row>
        <row r="507">
          <cell r="B507">
            <v>43172.349305555559</v>
          </cell>
        </row>
        <row r="508">
          <cell r="B508">
            <v>43172.35</v>
          </cell>
        </row>
        <row r="509">
          <cell r="B509">
            <v>43172.350694444445</v>
          </cell>
        </row>
        <row r="510">
          <cell r="B510">
            <v>43172.351388888892</v>
          </cell>
        </row>
        <row r="511">
          <cell r="B511">
            <v>43172.352083333331</v>
          </cell>
        </row>
        <row r="512">
          <cell r="B512">
            <v>43172.352777777778</v>
          </cell>
        </row>
        <row r="513">
          <cell r="B513">
            <v>43172.353472222225</v>
          </cell>
        </row>
        <row r="514">
          <cell r="B514">
            <v>43172.354166666664</v>
          </cell>
        </row>
        <row r="515">
          <cell r="B515">
            <v>43172.354861111111</v>
          </cell>
        </row>
        <row r="516">
          <cell r="B516">
            <v>43172.355555555558</v>
          </cell>
        </row>
        <row r="517">
          <cell r="B517">
            <v>43172.356249999997</v>
          </cell>
        </row>
        <row r="518">
          <cell r="B518">
            <v>43172.356944444444</v>
          </cell>
        </row>
        <row r="519">
          <cell r="B519">
            <v>43172.357638888891</v>
          </cell>
        </row>
        <row r="520">
          <cell r="B520">
            <v>43172.35833333333</v>
          </cell>
        </row>
        <row r="521">
          <cell r="B521">
            <v>43172.359027777777</v>
          </cell>
        </row>
        <row r="522">
          <cell r="B522">
            <v>43172.359722222223</v>
          </cell>
        </row>
        <row r="523">
          <cell r="B523">
            <v>43172.36041666667</v>
          </cell>
        </row>
        <row r="524">
          <cell r="B524">
            <v>43172.361111111109</v>
          </cell>
        </row>
        <row r="525">
          <cell r="B525">
            <v>43172.361805555556</v>
          </cell>
        </row>
        <row r="526">
          <cell r="B526">
            <v>43172.362500000003</v>
          </cell>
        </row>
        <row r="527">
          <cell r="B527">
            <v>43172.363194444442</v>
          </cell>
        </row>
        <row r="528">
          <cell r="B528">
            <v>43172.363888888889</v>
          </cell>
        </row>
        <row r="529">
          <cell r="B529">
            <v>43172.364583333336</v>
          </cell>
        </row>
        <row r="530">
          <cell r="B530">
            <v>43172.365277777775</v>
          </cell>
        </row>
        <row r="531">
          <cell r="B531">
            <v>43172.365972222222</v>
          </cell>
        </row>
        <row r="532">
          <cell r="B532">
            <v>43172.366666666669</v>
          </cell>
        </row>
        <row r="533">
          <cell r="B533">
            <v>43172.367361111108</v>
          </cell>
        </row>
        <row r="534">
          <cell r="B534">
            <v>43172.368055555555</v>
          </cell>
        </row>
        <row r="535">
          <cell r="B535">
            <v>43172.368750000001</v>
          </cell>
        </row>
        <row r="536">
          <cell r="B536">
            <v>43172.369444444441</v>
          </cell>
        </row>
        <row r="537">
          <cell r="B537">
            <v>43172.370138888888</v>
          </cell>
        </row>
        <row r="538">
          <cell r="B538">
            <v>43172.370833333334</v>
          </cell>
        </row>
        <row r="539">
          <cell r="B539">
            <v>43172.371527777781</v>
          </cell>
        </row>
        <row r="540">
          <cell r="B540">
            <v>43172.37222222222</v>
          </cell>
        </row>
        <row r="541">
          <cell r="B541">
            <v>43172.372916666667</v>
          </cell>
        </row>
        <row r="542">
          <cell r="B542">
            <v>43172.373611111114</v>
          </cell>
        </row>
        <row r="543">
          <cell r="B543">
            <v>43172.374305555553</v>
          </cell>
        </row>
        <row r="544">
          <cell r="B544">
            <v>43172.375</v>
          </cell>
        </row>
        <row r="545">
          <cell r="B545">
            <v>43172.375694444447</v>
          </cell>
        </row>
        <row r="546">
          <cell r="B546">
            <v>43172.376388888886</v>
          </cell>
        </row>
        <row r="547">
          <cell r="B547">
            <v>43172.377083333333</v>
          </cell>
        </row>
        <row r="548">
          <cell r="B548">
            <v>43172.37777777778</v>
          </cell>
        </row>
        <row r="549">
          <cell r="B549">
            <v>43172.378472222219</v>
          </cell>
        </row>
        <row r="550">
          <cell r="B550">
            <v>43172.379166666666</v>
          </cell>
        </row>
        <row r="551">
          <cell r="B551">
            <v>43172.379861111112</v>
          </cell>
        </row>
        <row r="552">
          <cell r="B552">
            <v>43172.380555555559</v>
          </cell>
        </row>
        <row r="553">
          <cell r="B553">
            <v>43172.381249999999</v>
          </cell>
        </row>
        <row r="554">
          <cell r="B554">
            <v>43172.381944444445</v>
          </cell>
        </row>
        <row r="555">
          <cell r="B555">
            <v>43172.382638888892</v>
          </cell>
        </row>
        <row r="556">
          <cell r="B556">
            <v>43172.383333333331</v>
          </cell>
        </row>
        <row r="557">
          <cell r="B557">
            <v>43172.384027777778</v>
          </cell>
        </row>
        <row r="558">
          <cell r="B558">
            <v>43172.384722222225</v>
          </cell>
        </row>
        <row r="559">
          <cell r="B559">
            <v>43172.385416666664</v>
          </cell>
        </row>
        <row r="560">
          <cell r="B560">
            <v>43172.386111111111</v>
          </cell>
        </row>
        <row r="561">
          <cell r="B561">
            <v>43172.386805555558</v>
          </cell>
        </row>
        <row r="562">
          <cell r="B562">
            <v>43172.387499999997</v>
          </cell>
        </row>
        <row r="563">
          <cell r="B563">
            <v>43172.388194444444</v>
          </cell>
        </row>
        <row r="564">
          <cell r="B564">
            <v>43172.388888888891</v>
          </cell>
        </row>
        <row r="565">
          <cell r="B565">
            <v>43172.38958333333</v>
          </cell>
        </row>
        <row r="566">
          <cell r="B566">
            <v>43172.390277777777</v>
          </cell>
        </row>
        <row r="567">
          <cell r="B567">
            <v>43172.390972222223</v>
          </cell>
        </row>
        <row r="568">
          <cell r="B568">
            <v>43172.39166666667</v>
          </cell>
        </row>
        <row r="569">
          <cell r="B569">
            <v>43172.392361111109</v>
          </cell>
        </row>
        <row r="570">
          <cell r="B570">
            <v>43172.393055555556</v>
          </cell>
        </row>
        <row r="571">
          <cell r="B571">
            <v>43172.393750000003</v>
          </cell>
        </row>
        <row r="572">
          <cell r="B572">
            <v>43172.394444444442</v>
          </cell>
        </row>
        <row r="573">
          <cell r="B573">
            <v>43172.395138888889</v>
          </cell>
        </row>
        <row r="574">
          <cell r="B574">
            <v>43172.395833333336</v>
          </cell>
        </row>
        <row r="575">
          <cell r="B575">
            <v>43172.396527777775</v>
          </cell>
        </row>
        <row r="576">
          <cell r="B576">
            <v>43172.397222222222</v>
          </cell>
        </row>
        <row r="577">
          <cell r="B577">
            <v>43172.397916666669</v>
          </cell>
        </row>
        <row r="578">
          <cell r="B578">
            <v>43172.398611111108</v>
          </cell>
        </row>
        <row r="579">
          <cell r="B579">
            <v>43172.399305555555</v>
          </cell>
        </row>
        <row r="580">
          <cell r="B580">
            <v>43172.4</v>
          </cell>
        </row>
        <row r="581">
          <cell r="B581">
            <v>43172.400694444441</v>
          </cell>
        </row>
        <row r="582">
          <cell r="B582">
            <v>43172.401388888888</v>
          </cell>
        </row>
        <row r="583">
          <cell r="B583">
            <v>43172.402083333334</v>
          </cell>
        </row>
        <row r="584">
          <cell r="B584">
            <v>43172.402777777781</v>
          </cell>
        </row>
        <row r="585">
          <cell r="B585">
            <v>43172.40347222222</v>
          </cell>
        </row>
        <row r="586">
          <cell r="B586">
            <v>43172.404166666667</v>
          </cell>
        </row>
        <row r="587">
          <cell r="B587">
            <v>43172.404861111114</v>
          </cell>
        </row>
        <row r="588">
          <cell r="B588">
            <v>43172.405555555553</v>
          </cell>
        </row>
        <row r="589">
          <cell r="B589">
            <v>43172.40625</v>
          </cell>
        </row>
        <row r="590">
          <cell r="B590">
            <v>43172.406944444447</v>
          </cell>
        </row>
        <row r="591">
          <cell r="B591">
            <v>43172.407638888886</v>
          </cell>
        </row>
        <row r="592">
          <cell r="B592">
            <v>43172.408333333333</v>
          </cell>
        </row>
        <row r="593">
          <cell r="B593">
            <v>43172.40902777778</v>
          </cell>
        </row>
        <row r="594">
          <cell r="B594">
            <v>43172.409722222219</v>
          </cell>
        </row>
        <row r="595">
          <cell r="B595">
            <v>43172.410416666666</v>
          </cell>
        </row>
        <row r="596">
          <cell r="B596">
            <v>43172.411111111112</v>
          </cell>
        </row>
        <row r="597">
          <cell r="B597">
            <v>43172.411805555559</v>
          </cell>
        </row>
        <row r="598">
          <cell r="B598">
            <v>43172.412499999999</v>
          </cell>
        </row>
        <row r="599">
          <cell r="B599">
            <v>43172.413194444445</v>
          </cell>
        </row>
        <row r="600">
          <cell r="B600">
            <v>43172.413888888892</v>
          </cell>
        </row>
        <row r="601">
          <cell r="B601">
            <v>43172.414583333331</v>
          </cell>
        </row>
        <row r="602">
          <cell r="B602">
            <v>43172.415277777778</v>
          </cell>
        </row>
        <row r="603">
          <cell r="B603">
            <v>43172.415972222225</v>
          </cell>
        </row>
        <row r="604">
          <cell r="B604">
            <v>43172.416666666664</v>
          </cell>
        </row>
        <row r="605">
          <cell r="B605">
            <v>43172.417361111111</v>
          </cell>
        </row>
        <row r="606">
          <cell r="B606">
            <v>43172.418055555558</v>
          </cell>
        </row>
        <row r="607">
          <cell r="B607">
            <v>43172.418749999997</v>
          </cell>
        </row>
        <row r="608">
          <cell r="B608">
            <v>43172.419444444444</v>
          </cell>
        </row>
        <row r="609">
          <cell r="B609">
            <v>43172.420138888891</v>
          </cell>
        </row>
        <row r="610">
          <cell r="B610">
            <v>43172.42083333333</v>
          </cell>
        </row>
        <row r="611">
          <cell r="B611">
            <v>43172.421527777777</v>
          </cell>
        </row>
        <row r="612">
          <cell r="B612">
            <v>43172.422222222223</v>
          </cell>
        </row>
        <row r="613">
          <cell r="B613">
            <v>43172.42291666667</v>
          </cell>
        </row>
        <row r="614">
          <cell r="B614">
            <v>43172.423611111109</v>
          </cell>
        </row>
        <row r="615">
          <cell r="B615">
            <v>43172.424305555556</v>
          </cell>
        </row>
        <row r="616">
          <cell r="B616">
            <v>43172.425000000003</v>
          </cell>
        </row>
        <row r="617">
          <cell r="B617">
            <v>43172.425694444442</v>
          </cell>
        </row>
        <row r="618">
          <cell r="B618">
            <v>43172.426388888889</v>
          </cell>
        </row>
        <row r="619">
          <cell r="B619">
            <v>43172.427083333336</v>
          </cell>
        </row>
        <row r="620">
          <cell r="B620">
            <v>43172.427777777775</v>
          </cell>
        </row>
        <row r="621">
          <cell r="B621">
            <v>43172.428472222222</v>
          </cell>
        </row>
        <row r="622">
          <cell r="B622">
            <v>43172.429166666669</v>
          </cell>
        </row>
        <row r="623">
          <cell r="B623">
            <v>43172.429861111108</v>
          </cell>
        </row>
        <row r="624">
          <cell r="B624">
            <v>43172.430555555555</v>
          </cell>
        </row>
        <row r="625">
          <cell r="B625">
            <v>43172.431250000001</v>
          </cell>
        </row>
        <row r="626">
          <cell r="B626">
            <v>43172.431944444441</v>
          </cell>
        </row>
        <row r="627">
          <cell r="B627">
            <v>43172.432638888888</v>
          </cell>
        </row>
        <row r="628">
          <cell r="B628">
            <v>43172.433333333334</v>
          </cell>
        </row>
        <row r="629">
          <cell r="B629">
            <v>43172.434027777781</v>
          </cell>
        </row>
        <row r="630">
          <cell r="B630">
            <v>43172.43472222222</v>
          </cell>
        </row>
        <row r="631">
          <cell r="B631">
            <v>43172.435416666667</v>
          </cell>
        </row>
        <row r="632">
          <cell r="B632">
            <v>43172.436111111114</v>
          </cell>
        </row>
        <row r="633">
          <cell r="B633">
            <v>43172.436805555553</v>
          </cell>
        </row>
        <row r="634">
          <cell r="B634">
            <v>43172.4375</v>
          </cell>
        </row>
        <row r="635">
          <cell r="B635">
            <v>43172.438194444447</v>
          </cell>
        </row>
        <row r="636">
          <cell r="B636">
            <v>43172.438888888886</v>
          </cell>
        </row>
        <row r="637">
          <cell r="B637">
            <v>43172.439583333333</v>
          </cell>
        </row>
        <row r="638">
          <cell r="B638">
            <v>43172.44027777778</v>
          </cell>
        </row>
        <row r="639">
          <cell r="B639">
            <v>43172.440972222219</v>
          </cell>
        </row>
        <row r="640">
          <cell r="B640">
            <v>43172.441666666666</v>
          </cell>
        </row>
        <row r="641">
          <cell r="B641">
            <v>43172.442361111112</v>
          </cell>
        </row>
        <row r="642">
          <cell r="B642">
            <v>43172.443055555559</v>
          </cell>
        </row>
        <row r="643">
          <cell r="B643">
            <v>43172.443749999999</v>
          </cell>
        </row>
        <row r="644">
          <cell r="B644">
            <v>43172.444444444445</v>
          </cell>
        </row>
        <row r="645">
          <cell r="B645">
            <v>43172.445138888892</v>
          </cell>
        </row>
        <row r="646">
          <cell r="B646">
            <v>43172.445833333331</v>
          </cell>
        </row>
        <row r="647">
          <cell r="B647">
            <v>43172.446527777778</v>
          </cell>
        </row>
        <row r="648">
          <cell r="B648">
            <v>43172.447222222225</v>
          </cell>
        </row>
        <row r="649">
          <cell r="B649">
            <v>43172.447916666664</v>
          </cell>
        </row>
        <row r="650">
          <cell r="B650">
            <v>43172.448611111111</v>
          </cell>
        </row>
        <row r="651">
          <cell r="B651">
            <v>43172.449305555558</v>
          </cell>
        </row>
        <row r="652">
          <cell r="B652">
            <v>43172.45</v>
          </cell>
        </row>
        <row r="653">
          <cell r="B653">
            <v>43172.450694444444</v>
          </cell>
        </row>
        <row r="654">
          <cell r="B654">
            <v>43172.451388888891</v>
          </cell>
        </row>
        <row r="655">
          <cell r="B655">
            <v>43172.45208333333</v>
          </cell>
        </row>
        <row r="656">
          <cell r="B656">
            <v>43172.452777777777</v>
          </cell>
        </row>
        <row r="657">
          <cell r="B657">
            <v>43172.453472222223</v>
          </cell>
        </row>
        <row r="658">
          <cell r="B658">
            <v>43172.45416666667</v>
          </cell>
        </row>
        <row r="659">
          <cell r="B659">
            <v>43172.454861111109</v>
          </cell>
        </row>
        <row r="660">
          <cell r="B660">
            <v>43172.455555555556</v>
          </cell>
        </row>
        <row r="661">
          <cell r="B661">
            <v>43172.456250000003</v>
          </cell>
        </row>
        <row r="662">
          <cell r="B662">
            <v>43172.456944444442</v>
          </cell>
        </row>
        <row r="663">
          <cell r="B663">
            <v>43172.457638888889</v>
          </cell>
        </row>
        <row r="664">
          <cell r="B664">
            <v>43172.458333333336</v>
          </cell>
        </row>
        <row r="665">
          <cell r="B665">
            <v>43172.459027777775</v>
          </cell>
        </row>
        <row r="666">
          <cell r="B666">
            <v>43172.459722222222</v>
          </cell>
        </row>
        <row r="667">
          <cell r="B667">
            <v>43172.460416666669</v>
          </cell>
        </row>
        <row r="668">
          <cell r="B668">
            <v>43172.461111111108</v>
          </cell>
        </row>
        <row r="669">
          <cell r="B669">
            <v>43172.461805555555</v>
          </cell>
        </row>
        <row r="670">
          <cell r="B670">
            <v>43172.462500000001</v>
          </cell>
        </row>
        <row r="671">
          <cell r="B671">
            <v>43172.463194444441</v>
          </cell>
        </row>
        <row r="672">
          <cell r="B672">
            <v>43172.463888888888</v>
          </cell>
        </row>
        <row r="673">
          <cell r="B673">
            <v>43172.464583333334</v>
          </cell>
        </row>
        <row r="674">
          <cell r="B674">
            <v>43172.465277777781</v>
          </cell>
        </row>
        <row r="675">
          <cell r="B675">
            <v>43172.46597222222</v>
          </cell>
        </row>
        <row r="676">
          <cell r="B676">
            <v>43172.466666666667</v>
          </cell>
        </row>
        <row r="677">
          <cell r="B677">
            <v>43172.467361111114</v>
          </cell>
        </row>
        <row r="678">
          <cell r="B678">
            <v>43172.468055555553</v>
          </cell>
        </row>
        <row r="679">
          <cell r="B679">
            <v>43172.46875</v>
          </cell>
        </row>
        <row r="680">
          <cell r="B680">
            <v>43172.469444444447</v>
          </cell>
        </row>
        <row r="681">
          <cell r="B681">
            <v>43172.470138888886</v>
          </cell>
        </row>
        <row r="682">
          <cell r="B682">
            <v>43172.470833333333</v>
          </cell>
        </row>
        <row r="683">
          <cell r="B683">
            <v>43172.47152777778</v>
          </cell>
        </row>
        <row r="684">
          <cell r="B684">
            <v>43172.472222222219</v>
          </cell>
        </row>
        <row r="685">
          <cell r="B685">
            <v>43172.472916666666</v>
          </cell>
        </row>
        <row r="686">
          <cell r="B686">
            <v>43172.473611111112</v>
          </cell>
        </row>
        <row r="687">
          <cell r="B687">
            <v>43172.474305555559</v>
          </cell>
        </row>
        <row r="688">
          <cell r="B688">
            <v>43172.474999999999</v>
          </cell>
        </row>
        <row r="689">
          <cell r="B689">
            <v>43172.475694444445</v>
          </cell>
        </row>
        <row r="690">
          <cell r="B690">
            <v>43172.476388888892</v>
          </cell>
        </row>
        <row r="691">
          <cell r="B691">
            <v>43172.477083333331</v>
          </cell>
        </row>
        <row r="692">
          <cell r="B692">
            <v>43172.477777777778</v>
          </cell>
        </row>
        <row r="693">
          <cell r="B693">
            <v>43172.478472222225</v>
          </cell>
        </row>
        <row r="694">
          <cell r="B694">
            <v>43172.479166666664</v>
          </cell>
        </row>
        <row r="695">
          <cell r="B695">
            <v>43172.479861111111</v>
          </cell>
        </row>
        <row r="696">
          <cell r="B696">
            <v>43172.480555555558</v>
          </cell>
        </row>
        <row r="697">
          <cell r="B697">
            <v>43172.481249999997</v>
          </cell>
        </row>
        <row r="698">
          <cell r="B698">
            <v>43172.481944444444</v>
          </cell>
        </row>
        <row r="699">
          <cell r="B699">
            <v>43172.482638888891</v>
          </cell>
        </row>
        <row r="700">
          <cell r="B700">
            <v>43172.48333333333</v>
          </cell>
        </row>
        <row r="701">
          <cell r="B701">
            <v>43172.484027777777</v>
          </cell>
        </row>
        <row r="702">
          <cell r="B702">
            <v>43172.484722222223</v>
          </cell>
        </row>
        <row r="703">
          <cell r="B703">
            <v>43172.48541666667</v>
          </cell>
        </row>
        <row r="704">
          <cell r="B704">
            <v>43172.486111111109</v>
          </cell>
        </row>
        <row r="705">
          <cell r="B705">
            <v>43172.486805555556</v>
          </cell>
        </row>
        <row r="706">
          <cell r="B706">
            <v>43172.487500000003</v>
          </cell>
        </row>
        <row r="707">
          <cell r="B707">
            <v>43172.488194444442</v>
          </cell>
        </row>
        <row r="708">
          <cell r="B708">
            <v>43172.488888888889</v>
          </cell>
        </row>
        <row r="709">
          <cell r="B709">
            <v>43172.489583333336</v>
          </cell>
        </row>
        <row r="710">
          <cell r="B710">
            <v>43172.490277777775</v>
          </cell>
        </row>
        <row r="711">
          <cell r="B711">
            <v>43172.490972222222</v>
          </cell>
        </row>
        <row r="712">
          <cell r="B712">
            <v>43172.491666666669</v>
          </cell>
        </row>
        <row r="713">
          <cell r="B713">
            <v>43172.492361111108</v>
          </cell>
        </row>
        <row r="714">
          <cell r="B714">
            <v>43172.493055555555</v>
          </cell>
        </row>
        <row r="715">
          <cell r="B715">
            <v>43172.493750000001</v>
          </cell>
        </row>
        <row r="716">
          <cell r="B716">
            <v>43172.494444444441</v>
          </cell>
        </row>
        <row r="717">
          <cell r="B717">
            <v>43172.495138888888</v>
          </cell>
        </row>
        <row r="718">
          <cell r="B718">
            <v>43172.495833333334</v>
          </cell>
        </row>
        <row r="719">
          <cell r="B719">
            <v>43172.496527777781</v>
          </cell>
        </row>
        <row r="720">
          <cell r="B720">
            <v>43172.49722222222</v>
          </cell>
        </row>
        <row r="721">
          <cell r="B721">
            <v>43172.497916666667</v>
          </cell>
        </row>
        <row r="722">
          <cell r="B722">
            <v>43172.498611111114</v>
          </cell>
        </row>
        <row r="723">
          <cell r="B723">
            <v>43172.499305555553</v>
          </cell>
        </row>
        <row r="724">
          <cell r="B724">
            <v>43172.5</v>
          </cell>
        </row>
        <row r="725">
          <cell r="B725">
            <v>43172.500694444447</v>
          </cell>
        </row>
        <row r="726">
          <cell r="B726">
            <v>43172.501388888886</v>
          </cell>
        </row>
        <row r="727">
          <cell r="B727">
            <v>43172.502083333333</v>
          </cell>
        </row>
        <row r="728">
          <cell r="B728">
            <v>43172.50277777778</v>
          </cell>
        </row>
        <row r="729">
          <cell r="B729">
            <v>43172.503472222219</v>
          </cell>
        </row>
        <row r="730">
          <cell r="B730">
            <v>43172.504166666666</v>
          </cell>
        </row>
        <row r="731">
          <cell r="B731">
            <v>43172.504861111112</v>
          </cell>
        </row>
        <row r="732">
          <cell r="B732">
            <v>43172.505555555559</v>
          </cell>
        </row>
        <row r="733">
          <cell r="B733">
            <v>43172.506249999999</v>
          </cell>
        </row>
        <row r="734">
          <cell r="B734">
            <v>43172.506944444445</v>
          </cell>
        </row>
        <row r="735">
          <cell r="B735">
            <v>43172.507638888892</v>
          </cell>
        </row>
        <row r="736">
          <cell r="B736">
            <v>43172.508333333331</v>
          </cell>
        </row>
        <row r="737">
          <cell r="B737">
            <v>43172.509027777778</v>
          </cell>
        </row>
        <row r="738">
          <cell r="B738">
            <v>43172.509722222225</v>
          </cell>
        </row>
        <row r="739">
          <cell r="B739">
            <v>43172.510416666664</v>
          </cell>
        </row>
        <row r="740">
          <cell r="B740">
            <v>43172.511111111111</v>
          </cell>
        </row>
        <row r="741">
          <cell r="B741">
            <v>43172.511805555558</v>
          </cell>
        </row>
        <row r="742">
          <cell r="B742">
            <v>43172.512499999997</v>
          </cell>
        </row>
        <row r="743">
          <cell r="B743">
            <v>43172.513194444444</v>
          </cell>
        </row>
        <row r="744">
          <cell r="B744">
            <v>43172.513888888891</v>
          </cell>
        </row>
        <row r="745">
          <cell r="B745">
            <v>43172.51458333333</v>
          </cell>
        </row>
        <row r="746">
          <cell r="B746">
            <v>43172.515277777777</v>
          </cell>
        </row>
        <row r="747">
          <cell r="B747">
            <v>43172.515972222223</v>
          </cell>
        </row>
        <row r="748">
          <cell r="B748">
            <v>43172.51666666667</v>
          </cell>
        </row>
        <row r="749">
          <cell r="B749">
            <v>43172.517361111109</v>
          </cell>
        </row>
        <row r="750">
          <cell r="B750">
            <v>43172.518055555556</v>
          </cell>
        </row>
        <row r="751">
          <cell r="B751">
            <v>43172.518750000003</v>
          </cell>
        </row>
        <row r="752">
          <cell r="B752">
            <v>43172.519444444442</v>
          </cell>
        </row>
        <row r="753">
          <cell r="B753">
            <v>43172.520138888889</v>
          </cell>
        </row>
        <row r="754">
          <cell r="B754">
            <v>43172.520833333336</v>
          </cell>
        </row>
        <row r="755">
          <cell r="B755">
            <v>43172.521527777775</v>
          </cell>
        </row>
        <row r="756">
          <cell r="B756">
            <v>43172.522222222222</v>
          </cell>
        </row>
        <row r="757">
          <cell r="B757">
            <v>43172.522916666669</v>
          </cell>
        </row>
        <row r="758">
          <cell r="B758">
            <v>43172.523611111108</v>
          </cell>
        </row>
        <row r="759">
          <cell r="B759">
            <v>43172.524305555555</v>
          </cell>
        </row>
        <row r="760">
          <cell r="B760">
            <v>43172.525000000001</v>
          </cell>
        </row>
        <row r="761">
          <cell r="B761">
            <v>43172.525694444441</v>
          </cell>
        </row>
        <row r="762">
          <cell r="B762">
            <v>43172.526388888888</v>
          </cell>
        </row>
        <row r="763">
          <cell r="B763">
            <v>43172.527083333334</v>
          </cell>
        </row>
        <row r="764">
          <cell r="B764">
            <v>43172.527777777781</v>
          </cell>
        </row>
        <row r="765">
          <cell r="B765">
            <v>43172.52847222222</v>
          </cell>
        </row>
        <row r="766">
          <cell r="B766">
            <v>43172.529166666667</v>
          </cell>
        </row>
        <row r="767">
          <cell r="B767">
            <v>43172.529861111114</v>
          </cell>
        </row>
        <row r="768">
          <cell r="B768">
            <v>43172.530555555553</v>
          </cell>
        </row>
        <row r="769">
          <cell r="B769">
            <v>43172.53125</v>
          </cell>
        </row>
        <row r="770">
          <cell r="B770">
            <v>43172.531944444447</v>
          </cell>
        </row>
        <row r="771">
          <cell r="B771">
            <v>43172.532638888886</v>
          </cell>
        </row>
        <row r="772">
          <cell r="B772">
            <v>43172.533333333333</v>
          </cell>
        </row>
        <row r="773">
          <cell r="B773">
            <v>43172.53402777778</v>
          </cell>
        </row>
        <row r="774">
          <cell r="B774">
            <v>43172.534722222219</v>
          </cell>
        </row>
        <row r="775">
          <cell r="B775">
            <v>43172.535416666666</v>
          </cell>
        </row>
        <row r="776">
          <cell r="B776">
            <v>43172.536111111112</v>
          </cell>
        </row>
        <row r="777">
          <cell r="B777">
            <v>43172.536805555559</v>
          </cell>
        </row>
        <row r="778">
          <cell r="B778">
            <v>43172.537499999999</v>
          </cell>
        </row>
        <row r="779">
          <cell r="B779">
            <v>43172.538194444445</v>
          </cell>
        </row>
        <row r="780">
          <cell r="B780">
            <v>43172.538888888892</v>
          </cell>
        </row>
        <row r="781">
          <cell r="B781">
            <v>43172.539583333331</v>
          </cell>
        </row>
        <row r="782">
          <cell r="B782">
            <v>43172.540277777778</v>
          </cell>
        </row>
        <row r="783">
          <cell r="B783">
            <v>43172.540972222225</v>
          </cell>
        </row>
        <row r="784">
          <cell r="B784">
            <v>43172.541666666664</v>
          </cell>
        </row>
        <row r="785">
          <cell r="B785">
            <v>43172.542361111111</v>
          </cell>
        </row>
        <row r="786">
          <cell r="B786">
            <v>43172.543055555558</v>
          </cell>
        </row>
        <row r="787">
          <cell r="B787">
            <v>43172.543749999997</v>
          </cell>
        </row>
        <row r="788">
          <cell r="B788">
            <v>43172.544444444444</v>
          </cell>
        </row>
        <row r="789">
          <cell r="B789">
            <v>43172.545138888891</v>
          </cell>
        </row>
        <row r="790">
          <cell r="B790">
            <v>43172.54583333333</v>
          </cell>
        </row>
        <row r="791">
          <cell r="B791">
            <v>43172.546527777777</v>
          </cell>
        </row>
        <row r="792">
          <cell r="B792">
            <v>43172.547222222223</v>
          </cell>
        </row>
        <row r="793">
          <cell r="B793">
            <v>43172.54791666667</v>
          </cell>
        </row>
        <row r="794">
          <cell r="B794">
            <v>43172.548611111109</v>
          </cell>
        </row>
        <row r="795">
          <cell r="B795">
            <v>43172.549305555556</v>
          </cell>
        </row>
        <row r="796">
          <cell r="B796">
            <v>43172.55</v>
          </cell>
        </row>
        <row r="797">
          <cell r="B797">
            <v>43172.550694444442</v>
          </cell>
        </row>
        <row r="798">
          <cell r="B798">
            <v>43172.551388888889</v>
          </cell>
        </row>
        <row r="799">
          <cell r="B799">
            <v>43172.552083333336</v>
          </cell>
        </row>
        <row r="800">
          <cell r="B800">
            <v>43172.552777777775</v>
          </cell>
        </row>
        <row r="801">
          <cell r="B801">
            <v>43172.553472222222</v>
          </cell>
        </row>
        <row r="802">
          <cell r="B802">
            <v>43172.554166666669</v>
          </cell>
        </row>
        <row r="803">
          <cell r="B803">
            <v>43172.554861111108</v>
          </cell>
        </row>
        <row r="804">
          <cell r="B804">
            <v>43172.555555555555</v>
          </cell>
        </row>
        <row r="805">
          <cell r="B805">
            <v>43172.556250000001</v>
          </cell>
        </row>
        <row r="806">
          <cell r="B806">
            <v>43172.556944444441</v>
          </cell>
        </row>
        <row r="807">
          <cell r="B807">
            <v>43172.557638888888</v>
          </cell>
        </row>
        <row r="808">
          <cell r="B808">
            <v>43172.558333333334</v>
          </cell>
        </row>
        <row r="809">
          <cell r="B809">
            <v>43172.559027777781</v>
          </cell>
        </row>
        <row r="810">
          <cell r="B810">
            <v>43172.55972222222</v>
          </cell>
        </row>
        <row r="811">
          <cell r="B811">
            <v>43172.560416666667</v>
          </cell>
        </row>
        <row r="812">
          <cell r="B812">
            <v>43172.561111111114</v>
          </cell>
        </row>
        <row r="813">
          <cell r="B813">
            <v>43172.561805555553</v>
          </cell>
        </row>
        <row r="814">
          <cell r="B814">
            <v>43172.5625</v>
          </cell>
        </row>
        <row r="815">
          <cell r="B815">
            <v>43172.563194444447</v>
          </cell>
        </row>
        <row r="816">
          <cell r="B816">
            <v>43172.563888888886</v>
          </cell>
        </row>
        <row r="817">
          <cell r="B817">
            <v>43172.564583333333</v>
          </cell>
        </row>
        <row r="818">
          <cell r="B818">
            <v>43172.56527777778</v>
          </cell>
        </row>
        <row r="819">
          <cell r="B819">
            <v>43172.565972222219</v>
          </cell>
        </row>
        <row r="820">
          <cell r="B820">
            <v>43172.566666666666</v>
          </cell>
        </row>
        <row r="821">
          <cell r="B821">
            <v>43172.567361111112</v>
          </cell>
        </row>
        <row r="822">
          <cell r="B822">
            <v>43172.568055555559</v>
          </cell>
        </row>
        <row r="823">
          <cell r="B823">
            <v>43172.568749999999</v>
          </cell>
        </row>
        <row r="824">
          <cell r="B824">
            <v>43172.569444444445</v>
          </cell>
        </row>
        <row r="825">
          <cell r="B825">
            <v>43172.570138888892</v>
          </cell>
        </row>
        <row r="826">
          <cell r="B826">
            <v>43172.570833333331</v>
          </cell>
        </row>
        <row r="827">
          <cell r="B827">
            <v>43172.571527777778</v>
          </cell>
        </row>
        <row r="828">
          <cell r="B828">
            <v>43172.572222222225</v>
          </cell>
        </row>
        <row r="829">
          <cell r="B829">
            <v>43172.572916666664</v>
          </cell>
        </row>
        <row r="830">
          <cell r="B830">
            <v>43172.573611111111</v>
          </cell>
        </row>
        <row r="831">
          <cell r="B831">
            <v>43172.574305555558</v>
          </cell>
        </row>
        <row r="832">
          <cell r="B832">
            <v>43172.574999999997</v>
          </cell>
        </row>
        <row r="833">
          <cell r="B833">
            <v>43172.575694444444</v>
          </cell>
        </row>
        <row r="834">
          <cell r="B834">
            <v>43172.576388888891</v>
          </cell>
        </row>
        <row r="835">
          <cell r="B835">
            <v>43172.57708333333</v>
          </cell>
        </row>
        <row r="836">
          <cell r="B836">
            <v>43172.577777777777</v>
          </cell>
        </row>
        <row r="837">
          <cell r="B837">
            <v>43172.578472222223</v>
          </cell>
        </row>
        <row r="838">
          <cell r="B838">
            <v>43172.57916666667</v>
          </cell>
        </row>
        <row r="839">
          <cell r="B839">
            <v>43172.579861111109</v>
          </cell>
        </row>
        <row r="840">
          <cell r="B840">
            <v>43172.580555555556</v>
          </cell>
        </row>
        <row r="841">
          <cell r="B841">
            <v>43172.581250000003</v>
          </cell>
        </row>
        <row r="842">
          <cell r="B842">
            <v>43172.581944444442</v>
          </cell>
        </row>
        <row r="843">
          <cell r="B843">
            <v>43172.582638888889</v>
          </cell>
        </row>
        <row r="844">
          <cell r="B844">
            <v>43172.583333333336</v>
          </cell>
        </row>
        <row r="845">
          <cell r="B845">
            <v>43172.584027777775</v>
          </cell>
        </row>
        <row r="846">
          <cell r="B846">
            <v>43172.584722222222</v>
          </cell>
        </row>
        <row r="847">
          <cell r="B847">
            <v>43172.585416666669</v>
          </cell>
        </row>
        <row r="848">
          <cell r="B848">
            <v>43172.586111111108</v>
          </cell>
        </row>
        <row r="849">
          <cell r="B849">
            <v>43172.586805555555</v>
          </cell>
        </row>
        <row r="850">
          <cell r="B850">
            <v>43172.587500000001</v>
          </cell>
        </row>
        <row r="851">
          <cell r="B851">
            <v>43172.588194444441</v>
          </cell>
        </row>
        <row r="852">
          <cell r="B852">
            <v>43172.588888888888</v>
          </cell>
        </row>
        <row r="853">
          <cell r="B853">
            <v>43172.589583333334</v>
          </cell>
        </row>
        <row r="854">
          <cell r="B854">
            <v>43172.590277777781</v>
          </cell>
        </row>
        <row r="855">
          <cell r="B855">
            <v>43172.59097222222</v>
          </cell>
        </row>
        <row r="856">
          <cell r="B856">
            <v>43172.591666666667</v>
          </cell>
        </row>
        <row r="857">
          <cell r="B857">
            <v>43172.592361111114</v>
          </cell>
        </row>
        <row r="858">
          <cell r="B858">
            <v>43172.593055555553</v>
          </cell>
        </row>
        <row r="859">
          <cell r="B859">
            <v>43172.59375</v>
          </cell>
        </row>
        <row r="860">
          <cell r="B860">
            <v>43172.594444444447</v>
          </cell>
        </row>
        <row r="861">
          <cell r="B861">
            <v>43172.595138888886</v>
          </cell>
        </row>
        <row r="862">
          <cell r="B862">
            <v>43172.595833333333</v>
          </cell>
        </row>
        <row r="863">
          <cell r="B863">
            <v>43172.59652777778</v>
          </cell>
        </row>
        <row r="864">
          <cell r="B864">
            <v>43172.597222222219</v>
          </cell>
        </row>
        <row r="865">
          <cell r="B865">
            <v>43172.597916666666</v>
          </cell>
        </row>
        <row r="866">
          <cell r="B866">
            <v>43172.598611111112</v>
          </cell>
        </row>
        <row r="867">
          <cell r="B867">
            <v>43172.599305555559</v>
          </cell>
        </row>
        <row r="868">
          <cell r="B868">
            <v>43172.6</v>
          </cell>
        </row>
        <row r="869">
          <cell r="B869">
            <v>43172.600694444445</v>
          </cell>
        </row>
        <row r="870">
          <cell r="B870">
            <v>43172.601388888892</v>
          </cell>
        </row>
        <row r="871">
          <cell r="B871">
            <v>43172.602083333331</v>
          </cell>
        </row>
        <row r="872">
          <cell r="B872">
            <v>43172.602777777778</v>
          </cell>
        </row>
        <row r="873">
          <cell r="B873">
            <v>43172.603472222225</v>
          </cell>
        </row>
        <row r="874">
          <cell r="B874">
            <v>43172.604166666664</v>
          </cell>
        </row>
        <row r="875">
          <cell r="B875">
            <v>43172.604861111111</v>
          </cell>
        </row>
        <row r="876">
          <cell r="B876">
            <v>43172.605555555558</v>
          </cell>
        </row>
        <row r="877">
          <cell r="B877">
            <v>43172.606249999997</v>
          </cell>
        </row>
        <row r="878">
          <cell r="B878">
            <v>43172.606944444444</v>
          </cell>
        </row>
        <row r="879">
          <cell r="B879">
            <v>43172.607638888891</v>
          </cell>
        </row>
        <row r="880">
          <cell r="B880">
            <v>43172.60833333333</v>
          </cell>
        </row>
        <row r="881">
          <cell r="B881">
            <v>43172.609027777777</v>
          </cell>
        </row>
        <row r="882">
          <cell r="B882">
            <v>43172.609722222223</v>
          </cell>
        </row>
        <row r="883">
          <cell r="B883">
            <v>43172.61041666667</v>
          </cell>
        </row>
        <row r="884">
          <cell r="B884">
            <v>43172.611111111109</v>
          </cell>
        </row>
        <row r="885">
          <cell r="B885">
            <v>43172.611805555556</v>
          </cell>
        </row>
        <row r="886">
          <cell r="B886">
            <v>43172.612500000003</v>
          </cell>
        </row>
        <row r="887">
          <cell r="B887">
            <v>43172.613194444442</v>
          </cell>
        </row>
        <row r="888">
          <cell r="B888">
            <v>43172.613888888889</v>
          </cell>
        </row>
        <row r="889">
          <cell r="B889">
            <v>43172.614583333336</v>
          </cell>
        </row>
        <row r="890">
          <cell r="B890">
            <v>43172.615277777775</v>
          </cell>
        </row>
        <row r="891">
          <cell r="B891">
            <v>43172.615972222222</v>
          </cell>
        </row>
        <row r="892">
          <cell r="B892">
            <v>43172.616666666669</v>
          </cell>
        </row>
        <row r="893">
          <cell r="B893">
            <v>43172.617361111108</v>
          </cell>
        </row>
        <row r="894">
          <cell r="B894">
            <v>43172.618055555555</v>
          </cell>
        </row>
        <row r="895">
          <cell r="B895">
            <v>43172.618750000001</v>
          </cell>
        </row>
        <row r="896">
          <cell r="B896">
            <v>43172.619444444441</v>
          </cell>
        </row>
        <row r="897">
          <cell r="B897">
            <v>43172.620138888888</v>
          </cell>
        </row>
        <row r="898">
          <cell r="B898">
            <v>43172.620833333334</v>
          </cell>
        </row>
        <row r="899">
          <cell r="B899">
            <v>43172.621527777781</v>
          </cell>
        </row>
        <row r="900">
          <cell r="B900">
            <v>43172.62222222222</v>
          </cell>
        </row>
        <row r="901">
          <cell r="B901">
            <v>43172.622916666667</v>
          </cell>
        </row>
        <row r="902">
          <cell r="B902">
            <v>43172.623611111114</v>
          </cell>
        </row>
        <row r="903">
          <cell r="B903">
            <v>43172.624305555553</v>
          </cell>
        </row>
        <row r="904">
          <cell r="B904">
            <v>43172.625</v>
          </cell>
        </row>
        <row r="905">
          <cell r="B905">
            <v>43172.625694444447</v>
          </cell>
        </row>
        <row r="906">
          <cell r="B906">
            <v>43172.626388888886</v>
          </cell>
        </row>
        <row r="907">
          <cell r="B907">
            <v>43172.627083333333</v>
          </cell>
        </row>
        <row r="908">
          <cell r="B908">
            <v>43172.62777777778</v>
          </cell>
        </row>
        <row r="909">
          <cell r="B909">
            <v>43172.628472222219</v>
          </cell>
        </row>
        <row r="910">
          <cell r="B910">
            <v>43172.629166666666</v>
          </cell>
        </row>
        <row r="911">
          <cell r="B911">
            <v>43172.629861111112</v>
          </cell>
        </row>
        <row r="912">
          <cell r="B912">
            <v>43172.630555555559</v>
          </cell>
        </row>
        <row r="913">
          <cell r="B913">
            <v>43172.631249999999</v>
          </cell>
        </row>
        <row r="914">
          <cell r="B914">
            <v>43172.631944444445</v>
          </cell>
        </row>
        <row r="915">
          <cell r="B915">
            <v>43172.632638888892</v>
          </cell>
        </row>
        <row r="916">
          <cell r="B916">
            <v>43172.633333333331</v>
          </cell>
        </row>
        <row r="917">
          <cell r="B917">
            <v>43172.634027777778</v>
          </cell>
        </row>
        <row r="918">
          <cell r="B918">
            <v>43172.634722222225</v>
          </cell>
        </row>
        <row r="919">
          <cell r="B919">
            <v>43172.635416666664</v>
          </cell>
        </row>
        <row r="920">
          <cell r="B920">
            <v>43172.636111111111</v>
          </cell>
        </row>
        <row r="921">
          <cell r="B921">
            <v>43172.636805555558</v>
          </cell>
        </row>
        <row r="922">
          <cell r="B922">
            <v>43172.637499999997</v>
          </cell>
        </row>
        <row r="923">
          <cell r="B923">
            <v>43172.638194444444</v>
          </cell>
        </row>
        <row r="924">
          <cell r="B924">
            <v>43172.638888888891</v>
          </cell>
        </row>
        <row r="925">
          <cell r="B925">
            <v>43172.63958333333</v>
          </cell>
        </row>
        <row r="926">
          <cell r="B926">
            <v>43172.640277777777</v>
          </cell>
        </row>
        <row r="927">
          <cell r="B927">
            <v>43172.640972222223</v>
          </cell>
        </row>
        <row r="928">
          <cell r="B928">
            <v>43172.64166666667</v>
          </cell>
        </row>
        <row r="929">
          <cell r="B929">
            <v>43172.642361111109</v>
          </cell>
        </row>
        <row r="930">
          <cell r="B930">
            <v>43172.643055555556</v>
          </cell>
        </row>
        <row r="931">
          <cell r="B931">
            <v>43172.643750000003</v>
          </cell>
        </row>
        <row r="932">
          <cell r="B932">
            <v>43172.644444444442</v>
          </cell>
        </row>
        <row r="933">
          <cell r="B933">
            <v>43172.645138888889</v>
          </cell>
        </row>
        <row r="934">
          <cell r="B934">
            <v>43172.645833333336</v>
          </cell>
        </row>
        <row r="935">
          <cell r="B935">
            <v>43172.646527777775</v>
          </cell>
        </row>
        <row r="936">
          <cell r="B936">
            <v>43172.647222222222</v>
          </cell>
        </row>
        <row r="937">
          <cell r="B937">
            <v>43172.647916666669</v>
          </cell>
        </row>
        <row r="938">
          <cell r="B938">
            <v>43172.648611111108</v>
          </cell>
        </row>
        <row r="939">
          <cell r="B939">
            <v>43172.649305555555</v>
          </cell>
        </row>
        <row r="940">
          <cell r="B940">
            <v>43172.65</v>
          </cell>
        </row>
        <row r="941">
          <cell r="B941">
            <v>43172.650694444441</v>
          </cell>
        </row>
        <row r="942">
          <cell r="B942">
            <v>43172.651388888888</v>
          </cell>
        </row>
        <row r="943">
          <cell r="B943">
            <v>43172.652083333334</v>
          </cell>
        </row>
        <row r="944">
          <cell r="B944">
            <v>43172.652777777781</v>
          </cell>
        </row>
        <row r="945">
          <cell r="B945">
            <v>43172.65347222222</v>
          </cell>
        </row>
        <row r="946">
          <cell r="B946">
            <v>43172.654166666667</v>
          </cell>
        </row>
        <row r="947">
          <cell r="B947">
            <v>43172.654861111114</v>
          </cell>
        </row>
        <row r="948">
          <cell r="B948">
            <v>43172.655555555553</v>
          </cell>
        </row>
        <row r="949">
          <cell r="B949">
            <v>43172.65625</v>
          </cell>
        </row>
        <row r="950">
          <cell r="B950">
            <v>43172.656944444447</v>
          </cell>
        </row>
        <row r="951">
          <cell r="B951">
            <v>43172.657638888886</v>
          </cell>
        </row>
        <row r="952">
          <cell r="B952">
            <v>43172.658333333333</v>
          </cell>
        </row>
        <row r="953">
          <cell r="B953">
            <v>43172.65902777778</v>
          </cell>
        </row>
        <row r="954">
          <cell r="B954">
            <v>43172.659722222219</v>
          </cell>
        </row>
        <row r="955">
          <cell r="B955">
            <v>43172.660416666666</v>
          </cell>
        </row>
        <row r="956">
          <cell r="B956">
            <v>43172.661111111112</v>
          </cell>
        </row>
        <row r="957">
          <cell r="B957">
            <v>43172.661805555559</v>
          </cell>
        </row>
        <row r="958">
          <cell r="B958">
            <v>43172.662499999999</v>
          </cell>
        </row>
        <row r="959">
          <cell r="B959">
            <v>43172.663194444445</v>
          </cell>
        </row>
        <row r="960">
          <cell r="B960">
            <v>43172.663888888892</v>
          </cell>
        </row>
        <row r="961">
          <cell r="B961">
            <v>43172.664583333331</v>
          </cell>
        </row>
        <row r="962">
          <cell r="B962">
            <v>43172.665277777778</v>
          </cell>
        </row>
        <row r="963">
          <cell r="B963">
            <v>43172.665972222225</v>
          </cell>
        </row>
        <row r="964">
          <cell r="B964">
            <v>43172.666666666664</v>
          </cell>
        </row>
        <row r="965">
          <cell r="B965">
            <v>43172.667361111111</v>
          </cell>
        </row>
        <row r="966">
          <cell r="B966">
            <v>43172.668055555558</v>
          </cell>
        </row>
        <row r="967">
          <cell r="B967">
            <v>43172.668749999997</v>
          </cell>
        </row>
        <row r="968">
          <cell r="B968">
            <v>43172.669444444444</v>
          </cell>
        </row>
        <row r="969">
          <cell r="B969">
            <v>43172.670138888891</v>
          </cell>
        </row>
        <row r="970">
          <cell r="B970">
            <v>43172.67083333333</v>
          </cell>
        </row>
        <row r="971">
          <cell r="B971">
            <v>43172.671527777777</v>
          </cell>
        </row>
        <row r="972">
          <cell r="B972">
            <v>43172.672222222223</v>
          </cell>
        </row>
        <row r="973">
          <cell r="B973">
            <v>43172.67291666667</v>
          </cell>
        </row>
        <row r="974">
          <cell r="B974">
            <v>43172.673611111109</v>
          </cell>
        </row>
        <row r="975">
          <cell r="B975">
            <v>43172.674305555556</v>
          </cell>
        </row>
        <row r="976">
          <cell r="B976">
            <v>43172.675000000003</v>
          </cell>
        </row>
        <row r="977">
          <cell r="B977">
            <v>43172.675694444442</v>
          </cell>
        </row>
        <row r="978">
          <cell r="B978">
            <v>43172.676388888889</v>
          </cell>
        </row>
        <row r="979">
          <cell r="B979">
            <v>43172.677083333336</v>
          </cell>
        </row>
        <row r="980">
          <cell r="B980">
            <v>43172.677777777775</v>
          </cell>
        </row>
        <row r="981">
          <cell r="B981">
            <v>43172.678472222222</v>
          </cell>
        </row>
        <row r="982">
          <cell r="B982">
            <v>43172.679166666669</v>
          </cell>
        </row>
        <row r="983">
          <cell r="B983">
            <v>43172.679861111108</v>
          </cell>
        </row>
        <row r="984">
          <cell r="B984">
            <v>43172.680555555555</v>
          </cell>
        </row>
        <row r="985">
          <cell r="B985">
            <v>43172.681250000001</v>
          </cell>
        </row>
        <row r="986">
          <cell r="B986">
            <v>43172.681944444441</v>
          </cell>
        </row>
        <row r="987">
          <cell r="B987">
            <v>43172.682638888888</v>
          </cell>
        </row>
        <row r="988">
          <cell r="B988">
            <v>43172.683333333334</v>
          </cell>
        </row>
        <row r="989">
          <cell r="B989">
            <v>43172.684027777781</v>
          </cell>
        </row>
        <row r="990">
          <cell r="B990">
            <v>43172.68472222222</v>
          </cell>
        </row>
        <row r="991">
          <cell r="B991">
            <v>43172.685416666667</v>
          </cell>
        </row>
        <row r="992">
          <cell r="B992">
            <v>43172.686111111114</v>
          </cell>
        </row>
        <row r="993">
          <cell r="B993">
            <v>43172.686805555553</v>
          </cell>
        </row>
        <row r="994">
          <cell r="B994">
            <v>43172.6875</v>
          </cell>
        </row>
        <row r="995">
          <cell r="B995">
            <v>43172.688194444447</v>
          </cell>
        </row>
        <row r="996">
          <cell r="B996">
            <v>43172.688888888886</v>
          </cell>
        </row>
        <row r="997">
          <cell r="B997">
            <v>43172.689583333333</v>
          </cell>
        </row>
        <row r="998">
          <cell r="B998">
            <v>43172.69027777778</v>
          </cell>
        </row>
        <row r="999">
          <cell r="B999">
            <v>43172.690972222219</v>
          </cell>
        </row>
        <row r="1000">
          <cell r="B1000">
            <v>43172.691666666666</v>
          </cell>
        </row>
        <row r="1001">
          <cell r="B1001">
            <v>43172.692361111112</v>
          </cell>
        </row>
        <row r="1002">
          <cell r="B1002">
            <v>43172.693055555559</v>
          </cell>
        </row>
        <row r="1003">
          <cell r="B1003">
            <v>43172.693749999999</v>
          </cell>
        </row>
        <row r="1004">
          <cell r="B1004">
            <v>43172.694444444445</v>
          </cell>
        </row>
        <row r="1005">
          <cell r="B1005">
            <v>43172.695138888892</v>
          </cell>
        </row>
        <row r="1006">
          <cell r="B1006">
            <v>43172.695833333331</v>
          </cell>
        </row>
        <row r="1007">
          <cell r="B1007">
            <v>43172.696527777778</v>
          </cell>
        </row>
        <row r="1008">
          <cell r="B1008">
            <v>43172.697222222225</v>
          </cell>
        </row>
        <row r="1009">
          <cell r="B1009">
            <v>43172.697916666664</v>
          </cell>
        </row>
        <row r="1010">
          <cell r="B1010">
            <v>43172.698611111111</v>
          </cell>
        </row>
        <row r="1011">
          <cell r="B1011">
            <v>43172.699305555558</v>
          </cell>
        </row>
        <row r="1012">
          <cell r="B1012">
            <v>43172.7</v>
          </cell>
        </row>
        <row r="1013">
          <cell r="B1013">
            <v>43172.700694444444</v>
          </cell>
        </row>
        <row r="1014">
          <cell r="B1014">
            <v>43172.701388888891</v>
          </cell>
        </row>
        <row r="1015">
          <cell r="B1015">
            <v>43172.70208333333</v>
          </cell>
        </row>
        <row r="1016">
          <cell r="B1016">
            <v>43172.702777777777</v>
          </cell>
        </row>
        <row r="1017">
          <cell r="B1017">
            <v>43172.703472222223</v>
          </cell>
        </row>
        <row r="1018">
          <cell r="B1018">
            <v>43172.70416666667</v>
          </cell>
        </row>
        <row r="1019">
          <cell r="B1019">
            <v>43172.704861111109</v>
          </cell>
        </row>
        <row r="1020">
          <cell r="B1020">
            <v>43172.705555555556</v>
          </cell>
        </row>
        <row r="1021">
          <cell r="B1021">
            <v>43172.706250000003</v>
          </cell>
        </row>
        <row r="1022">
          <cell r="B1022">
            <v>43172.706944444442</v>
          </cell>
        </row>
        <row r="1023">
          <cell r="B1023">
            <v>43172.707638888889</v>
          </cell>
        </row>
        <row r="1024">
          <cell r="B1024">
            <v>43172.708333333336</v>
          </cell>
        </row>
        <row r="1025">
          <cell r="B1025">
            <v>43172.709027777775</v>
          </cell>
        </row>
        <row r="1026">
          <cell r="B1026">
            <v>43172.709722222222</v>
          </cell>
        </row>
        <row r="1027">
          <cell r="B1027">
            <v>43172.710416666669</v>
          </cell>
        </row>
        <row r="1028">
          <cell r="B1028">
            <v>43172.711111111108</v>
          </cell>
        </row>
        <row r="1029">
          <cell r="B1029">
            <v>43172.711805555555</v>
          </cell>
        </row>
        <row r="1030">
          <cell r="B1030">
            <v>43172.712500000001</v>
          </cell>
        </row>
        <row r="1031">
          <cell r="B1031">
            <v>43172.713194444441</v>
          </cell>
        </row>
        <row r="1032">
          <cell r="B1032">
            <v>43172.713888888888</v>
          </cell>
        </row>
        <row r="1033">
          <cell r="B1033">
            <v>43172.714583333334</v>
          </cell>
        </row>
        <row r="1034">
          <cell r="B1034">
            <v>43172.715277777781</v>
          </cell>
        </row>
        <row r="1035">
          <cell r="B1035">
            <v>43172.71597222222</v>
          </cell>
        </row>
        <row r="1036">
          <cell r="B1036">
            <v>43172.716666666667</v>
          </cell>
        </row>
        <row r="1037">
          <cell r="B1037">
            <v>43172.717361111114</v>
          </cell>
        </row>
        <row r="1038">
          <cell r="B1038">
            <v>43172.718055555553</v>
          </cell>
        </row>
        <row r="1039">
          <cell r="B1039">
            <v>43172.71875</v>
          </cell>
        </row>
        <row r="1040">
          <cell r="B1040">
            <v>43172.719444444447</v>
          </cell>
        </row>
        <row r="1041">
          <cell r="B1041">
            <v>43172.720138888886</v>
          </cell>
        </row>
        <row r="1042">
          <cell r="B1042">
            <v>43172.720833333333</v>
          </cell>
        </row>
        <row r="1043">
          <cell r="B1043">
            <v>43172.72152777778</v>
          </cell>
        </row>
        <row r="1044">
          <cell r="B1044">
            <v>43172.722222222219</v>
          </cell>
        </row>
        <row r="1045">
          <cell r="B1045">
            <v>43172.722916666666</v>
          </cell>
        </row>
        <row r="1046">
          <cell r="B1046">
            <v>43172.723611111112</v>
          </cell>
        </row>
        <row r="1047">
          <cell r="B1047">
            <v>43172.724305555559</v>
          </cell>
        </row>
        <row r="1048">
          <cell r="B1048">
            <v>43172.724999999999</v>
          </cell>
        </row>
        <row r="1049">
          <cell r="B1049">
            <v>43172.725694444445</v>
          </cell>
        </row>
        <row r="1050">
          <cell r="B1050">
            <v>43172.726388888892</v>
          </cell>
        </row>
        <row r="1051">
          <cell r="B1051">
            <v>43172.727083333331</v>
          </cell>
        </row>
        <row r="1052">
          <cell r="B1052">
            <v>43172.727777777778</v>
          </cell>
        </row>
        <row r="1053">
          <cell r="B1053">
            <v>43172.728472222225</v>
          </cell>
        </row>
        <row r="1054">
          <cell r="B1054">
            <v>43172.729166666664</v>
          </cell>
        </row>
        <row r="1055">
          <cell r="B1055">
            <v>43172.729861111111</v>
          </cell>
        </row>
        <row r="1056">
          <cell r="B1056">
            <v>43172.730555555558</v>
          </cell>
        </row>
        <row r="1057">
          <cell r="B1057">
            <v>43172.731249999997</v>
          </cell>
        </row>
        <row r="1058">
          <cell r="B1058">
            <v>43172.731944444444</v>
          </cell>
        </row>
        <row r="1059">
          <cell r="B1059">
            <v>43172.732638888891</v>
          </cell>
        </row>
        <row r="1060">
          <cell r="B1060">
            <v>43172.73333333333</v>
          </cell>
        </row>
        <row r="1061">
          <cell r="B1061">
            <v>43172.734027777777</v>
          </cell>
        </row>
        <row r="1062">
          <cell r="B1062">
            <v>43172.734722222223</v>
          </cell>
        </row>
        <row r="1063">
          <cell r="B1063">
            <v>43172.73541666667</v>
          </cell>
        </row>
        <row r="1064">
          <cell r="B1064">
            <v>43172.736111111109</v>
          </cell>
        </row>
        <row r="1065">
          <cell r="B1065">
            <v>43172.736805555556</v>
          </cell>
        </row>
        <row r="1066">
          <cell r="B1066">
            <v>43172.737500000003</v>
          </cell>
        </row>
        <row r="1067">
          <cell r="B1067">
            <v>43172.738194444442</v>
          </cell>
        </row>
        <row r="1068">
          <cell r="B1068">
            <v>43172.738888888889</v>
          </cell>
        </row>
        <row r="1069">
          <cell r="B1069">
            <v>43172.739583333336</v>
          </cell>
        </row>
        <row r="1070">
          <cell r="B1070">
            <v>43172.740277777775</v>
          </cell>
        </row>
        <row r="1071">
          <cell r="B1071">
            <v>43172.740972222222</v>
          </cell>
        </row>
        <row r="1072">
          <cell r="B1072">
            <v>43172.741666666669</v>
          </cell>
        </row>
        <row r="1073">
          <cell r="B1073">
            <v>43172.742361111108</v>
          </cell>
        </row>
        <row r="1074">
          <cell r="B1074">
            <v>43172.743055555555</v>
          </cell>
        </row>
        <row r="1075">
          <cell r="B1075">
            <v>43172.743750000001</v>
          </cell>
        </row>
        <row r="1076">
          <cell r="B1076">
            <v>43172.744444444441</v>
          </cell>
        </row>
        <row r="1077">
          <cell r="B1077">
            <v>43172.745138888888</v>
          </cell>
        </row>
        <row r="1078">
          <cell r="B1078">
            <v>43172.745833333334</v>
          </cell>
        </row>
        <row r="1079">
          <cell r="B1079">
            <v>43172.746527777781</v>
          </cell>
        </row>
        <row r="1080">
          <cell r="B1080">
            <v>43172.74722222222</v>
          </cell>
        </row>
        <row r="1081">
          <cell r="B1081">
            <v>43172.747916666667</v>
          </cell>
        </row>
        <row r="1082">
          <cell r="B1082">
            <v>43172.748611111114</v>
          </cell>
        </row>
        <row r="1083">
          <cell r="B1083">
            <v>43172.749305555553</v>
          </cell>
        </row>
        <row r="1084">
          <cell r="B1084">
            <v>43172.75</v>
          </cell>
        </row>
        <row r="1085">
          <cell r="B1085">
            <v>43172.750694444447</v>
          </cell>
        </row>
        <row r="1086">
          <cell r="B1086">
            <v>43172.751388888886</v>
          </cell>
        </row>
        <row r="1087">
          <cell r="B1087">
            <v>43172.752083333333</v>
          </cell>
        </row>
        <row r="1088">
          <cell r="B1088">
            <v>43172.75277777778</v>
          </cell>
        </row>
        <row r="1089">
          <cell r="B1089">
            <v>43172.753472222219</v>
          </cell>
        </row>
        <row r="1090">
          <cell r="B1090">
            <v>43172.754166666666</v>
          </cell>
        </row>
        <row r="1091">
          <cell r="B1091">
            <v>43172.754861111112</v>
          </cell>
        </row>
        <row r="1092">
          <cell r="B1092">
            <v>43172.755555555559</v>
          </cell>
        </row>
        <row r="1093">
          <cell r="B1093">
            <v>43172.756249999999</v>
          </cell>
        </row>
        <row r="1094">
          <cell r="B1094">
            <v>43172.756944444445</v>
          </cell>
        </row>
        <row r="1095">
          <cell r="B1095">
            <v>43172.757638888892</v>
          </cell>
        </row>
        <row r="1096">
          <cell r="B1096">
            <v>43172.758333333331</v>
          </cell>
        </row>
        <row r="1097">
          <cell r="B1097">
            <v>43172.759027777778</v>
          </cell>
        </row>
        <row r="1098">
          <cell r="B1098">
            <v>43172.759722222225</v>
          </cell>
        </row>
        <row r="1099">
          <cell r="B1099">
            <v>43172.760416666664</v>
          </cell>
        </row>
        <row r="1100">
          <cell r="B1100">
            <v>43172.761111111111</v>
          </cell>
        </row>
        <row r="1101">
          <cell r="B1101">
            <v>43172.761805555558</v>
          </cell>
        </row>
        <row r="1102">
          <cell r="B1102">
            <v>43172.762499999997</v>
          </cell>
        </row>
        <row r="1103">
          <cell r="B1103">
            <v>43172.763194444444</v>
          </cell>
        </row>
        <row r="1104">
          <cell r="B1104">
            <v>43172.763888888891</v>
          </cell>
        </row>
        <row r="1105">
          <cell r="B1105">
            <v>43172.76458333333</v>
          </cell>
        </row>
        <row r="1106">
          <cell r="B1106">
            <v>43172.765277777777</v>
          </cell>
        </row>
        <row r="1107">
          <cell r="B1107">
            <v>43172.765972222223</v>
          </cell>
        </row>
        <row r="1108">
          <cell r="B1108">
            <v>43172.76666666667</v>
          </cell>
        </row>
        <row r="1109">
          <cell r="B1109">
            <v>43172.767361111109</v>
          </cell>
        </row>
        <row r="1110">
          <cell r="B1110">
            <v>43172.768055555556</v>
          </cell>
        </row>
        <row r="1111">
          <cell r="B1111">
            <v>43172.768750000003</v>
          </cell>
        </row>
        <row r="1112">
          <cell r="B1112">
            <v>43172.769444444442</v>
          </cell>
        </row>
        <row r="1113">
          <cell r="B1113">
            <v>43172.770138888889</v>
          </cell>
        </row>
        <row r="1114">
          <cell r="B1114">
            <v>43172.770833333336</v>
          </cell>
        </row>
        <row r="1115">
          <cell r="B1115">
            <v>43172.771527777775</v>
          </cell>
        </row>
        <row r="1116">
          <cell r="B1116">
            <v>43172.772222222222</v>
          </cell>
        </row>
        <row r="1117">
          <cell r="B1117">
            <v>43172.772916666669</v>
          </cell>
        </row>
        <row r="1118">
          <cell r="B1118">
            <v>43172.773611111108</v>
          </cell>
        </row>
        <row r="1119">
          <cell r="B1119">
            <v>43172.774305555555</v>
          </cell>
        </row>
        <row r="1120">
          <cell r="B1120">
            <v>43172.775000000001</v>
          </cell>
        </row>
        <row r="1121">
          <cell r="B1121">
            <v>43172.775694444441</v>
          </cell>
        </row>
        <row r="1122">
          <cell r="B1122">
            <v>43172.776388888888</v>
          </cell>
        </row>
        <row r="1123">
          <cell r="B1123">
            <v>43172.777083333334</v>
          </cell>
        </row>
        <row r="1124">
          <cell r="B1124">
            <v>43172.777777777781</v>
          </cell>
        </row>
        <row r="1125">
          <cell r="B1125">
            <v>43172.77847222222</v>
          </cell>
        </row>
        <row r="1126">
          <cell r="B1126">
            <v>43172.779166666667</v>
          </cell>
        </row>
        <row r="1127">
          <cell r="B1127">
            <v>43172.779861111114</v>
          </cell>
        </row>
        <row r="1128">
          <cell r="B1128">
            <v>43172.780555555553</v>
          </cell>
        </row>
        <row r="1129">
          <cell r="B1129">
            <v>43172.78125</v>
          </cell>
        </row>
        <row r="1130">
          <cell r="B1130">
            <v>43172.781944444447</v>
          </cell>
        </row>
        <row r="1131">
          <cell r="B1131">
            <v>43172.782638888886</v>
          </cell>
        </row>
        <row r="1132">
          <cell r="B1132">
            <v>43172.783333333333</v>
          </cell>
        </row>
        <row r="1133">
          <cell r="B1133">
            <v>43172.78402777778</v>
          </cell>
        </row>
        <row r="1134">
          <cell r="B1134">
            <v>43172.784722222219</v>
          </cell>
        </row>
        <row r="1135">
          <cell r="B1135">
            <v>43172.785416666666</v>
          </cell>
        </row>
        <row r="1136">
          <cell r="B1136">
            <v>43172.786111111112</v>
          </cell>
        </row>
        <row r="1137">
          <cell r="B1137">
            <v>43172.786805555559</v>
          </cell>
        </row>
        <row r="1138">
          <cell r="B1138">
            <v>43172.787499999999</v>
          </cell>
        </row>
        <row r="1139">
          <cell r="B1139">
            <v>43172.788194444445</v>
          </cell>
        </row>
        <row r="1140">
          <cell r="B1140">
            <v>43172.788888888892</v>
          </cell>
        </row>
        <row r="1141">
          <cell r="B1141">
            <v>43172.789583333331</v>
          </cell>
        </row>
        <row r="1142">
          <cell r="B1142">
            <v>43172.790277777778</v>
          </cell>
        </row>
        <row r="1143">
          <cell r="B1143">
            <v>43172.790972222225</v>
          </cell>
        </row>
        <row r="1144">
          <cell r="B1144">
            <v>43172.791666666664</v>
          </cell>
        </row>
        <row r="1145">
          <cell r="B1145">
            <v>43172.792361111111</v>
          </cell>
        </row>
        <row r="1146">
          <cell r="B1146">
            <v>43172.793055555558</v>
          </cell>
        </row>
        <row r="1147">
          <cell r="B1147">
            <v>43172.793749999997</v>
          </cell>
        </row>
        <row r="1148">
          <cell r="B1148">
            <v>43172.794444444444</v>
          </cell>
        </row>
        <row r="1149">
          <cell r="B1149">
            <v>43172.795138888891</v>
          </cell>
        </row>
        <row r="1150">
          <cell r="B1150">
            <v>43172.79583333333</v>
          </cell>
        </row>
        <row r="1151">
          <cell r="B1151">
            <v>43172.796527777777</v>
          </cell>
        </row>
        <row r="1152">
          <cell r="B1152">
            <v>43172.797222222223</v>
          </cell>
        </row>
        <row r="1153">
          <cell r="B1153">
            <v>43172.79791666667</v>
          </cell>
        </row>
        <row r="1154">
          <cell r="B1154">
            <v>43172.798611111109</v>
          </cell>
        </row>
        <row r="1155">
          <cell r="B1155">
            <v>43172.799305555556</v>
          </cell>
        </row>
        <row r="1156">
          <cell r="B1156">
            <v>43172.800000000003</v>
          </cell>
        </row>
        <row r="1157">
          <cell r="B1157">
            <v>43172.800694444442</v>
          </cell>
        </row>
        <row r="1158">
          <cell r="B1158">
            <v>43172.801388888889</v>
          </cell>
        </row>
        <row r="1159">
          <cell r="B1159">
            <v>43172.802083333336</v>
          </cell>
        </row>
        <row r="1160">
          <cell r="B1160">
            <v>43172.802777777775</v>
          </cell>
        </row>
        <row r="1161">
          <cell r="B1161">
            <v>43172.803472222222</v>
          </cell>
        </row>
        <row r="1162">
          <cell r="B1162">
            <v>43172.804166666669</v>
          </cell>
        </row>
        <row r="1163">
          <cell r="B1163">
            <v>43172.804861111108</v>
          </cell>
        </row>
        <row r="1164">
          <cell r="B1164">
            <v>43172.805555555555</v>
          </cell>
        </row>
        <row r="1165">
          <cell r="B1165">
            <v>43172.806250000001</v>
          </cell>
        </row>
        <row r="1166">
          <cell r="B1166">
            <v>43172.806944444441</v>
          </cell>
        </row>
        <row r="1167">
          <cell r="B1167">
            <v>43172.807638888888</v>
          </cell>
        </row>
        <row r="1168">
          <cell r="B1168">
            <v>43172.808333333334</v>
          </cell>
        </row>
        <row r="1169">
          <cell r="B1169">
            <v>43172.809027777781</v>
          </cell>
        </row>
        <row r="1170">
          <cell r="B1170">
            <v>43172.80972222222</v>
          </cell>
        </row>
        <row r="1171">
          <cell r="B1171">
            <v>43172.810416666667</v>
          </cell>
        </row>
        <row r="1172">
          <cell r="B1172">
            <v>43172.811111111114</v>
          </cell>
        </row>
        <row r="1173">
          <cell r="B1173">
            <v>43172.811805555553</v>
          </cell>
        </row>
        <row r="1174">
          <cell r="B1174">
            <v>43172.8125</v>
          </cell>
        </row>
        <row r="1175">
          <cell r="B1175">
            <v>43172.813194444447</v>
          </cell>
        </row>
        <row r="1176">
          <cell r="B1176">
            <v>43172.813888888886</v>
          </cell>
        </row>
        <row r="1177">
          <cell r="B1177">
            <v>43172.814583333333</v>
          </cell>
        </row>
        <row r="1178">
          <cell r="B1178">
            <v>43172.81527777778</v>
          </cell>
        </row>
        <row r="1179">
          <cell r="B1179">
            <v>43172.815972222219</v>
          </cell>
        </row>
        <row r="1180">
          <cell r="B1180">
            <v>43172.816666666666</v>
          </cell>
        </row>
        <row r="1181">
          <cell r="B1181">
            <v>43172.817361111112</v>
          </cell>
        </row>
        <row r="1182">
          <cell r="B1182">
            <v>43172.818055555559</v>
          </cell>
        </row>
        <row r="1183">
          <cell r="B1183">
            <v>43172.818749999999</v>
          </cell>
        </row>
        <row r="1184">
          <cell r="B1184">
            <v>43172.819444444445</v>
          </cell>
        </row>
        <row r="1185">
          <cell r="B1185">
            <v>43172.820138888892</v>
          </cell>
        </row>
        <row r="1186">
          <cell r="B1186">
            <v>43172.820833333331</v>
          </cell>
        </row>
        <row r="1187">
          <cell r="B1187">
            <v>43172.821527777778</v>
          </cell>
        </row>
        <row r="1188">
          <cell r="B1188">
            <v>43172.822222222225</v>
          </cell>
        </row>
        <row r="1189">
          <cell r="B1189">
            <v>43172.822916666664</v>
          </cell>
        </row>
        <row r="1190">
          <cell r="B1190">
            <v>43172.823611111111</v>
          </cell>
        </row>
        <row r="1191">
          <cell r="B1191">
            <v>43172.824305555558</v>
          </cell>
        </row>
        <row r="1192">
          <cell r="B1192">
            <v>43172.824999999997</v>
          </cell>
        </row>
        <row r="1193">
          <cell r="B1193">
            <v>43172.825694444444</v>
          </cell>
        </row>
        <row r="1194">
          <cell r="B1194">
            <v>43172.826388888891</v>
          </cell>
        </row>
        <row r="1195">
          <cell r="B1195">
            <v>43172.82708333333</v>
          </cell>
        </row>
        <row r="1196">
          <cell r="B1196">
            <v>43172.827777777777</v>
          </cell>
        </row>
        <row r="1197">
          <cell r="B1197">
            <v>43172.828472222223</v>
          </cell>
        </row>
        <row r="1198">
          <cell r="B1198">
            <v>43172.82916666667</v>
          </cell>
        </row>
        <row r="1199">
          <cell r="B1199">
            <v>43172.829861111109</v>
          </cell>
        </row>
        <row r="1200">
          <cell r="B1200">
            <v>43172.830555555556</v>
          </cell>
        </row>
        <row r="1201">
          <cell r="B1201">
            <v>43172.831250000003</v>
          </cell>
        </row>
        <row r="1202">
          <cell r="B1202">
            <v>43172.831944444442</v>
          </cell>
        </row>
        <row r="1203">
          <cell r="B1203">
            <v>43172.832638888889</v>
          </cell>
        </row>
        <row r="1204">
          <cell r="B1204">
            <v>43172.833333333336</v>
          </cell>
        </row>
        <row r="1205">
          <cell r="B1205">
            <v>43172.834027777775</v>
          </cell>
        </row>
        <row r="1206">
          <cell r="B1206">
            <v>43172.834722222222</v>
          </cell>
        </row>
        <row r="1207">
          <cell r="B1207">
            <v>43172.835416666669</v>
          </cell>
        </row>
        <row r="1208">
          <cell r="B1208">
            <v>43172.836111111108</v>
          </cell>
        </row>
        <row r="1209">
          <cell r="B1209">
            <v>43172.836805555555</v>
          </cell>
        </row>
        <row r="1210">
          <cell r="B1210">
            <v>43172.837500000001</v>
          </cell>
        </row>
        <row r="1211">
          <cell r="B1211">
            <v>43172.838194444441</v>
          </cell>
        </row>
        <row r="1212">
          <cell r="B1212">
            <v>43172.838888888888</v>
          </cell>
        </row>
        <row r="1213">
          <cell r="B1213">
            <v>43172.839583333334</v>
          </cell>
        </row>
        <row r="1214">
          <cell r="B1214">
            <v>43172.840277777781</v>
          </cell>
        </row>
        <row r="1215">
          <cell r="B1215">
            <v>43172.84097222222</v>
          </cell>
        </row>
        <row r="1216">
          <cell r="B1216">
            <v>43172.841666666667</v>
          </cell>
        </row>
        <row r="1217">
          <cell r="B1217">
            <v>43172.842361111114</v>
          </cell>
        </row>
        <row r="1218">
          <cell r="B1218">
            <v>43172.843055555553</v>
          </cell>
        </row>
        <row r="1219">
          <cell r="B1219">
            <v>43172.84375</v>
          </cell>
        </row>
        <row r="1220">
          <cell r="B1220">
            <v>43172.844444444447</v>
          </cell>
        </row>
        <row r="1221">
          <cell r="B1221">
            <v>43172.845138888886</v>
          </cell>
        </row>
        <row r="1222">
          <cell r="B1222">
            <v>43172.845833333333</v>
          </cell>
        </row>
        <row r="1223">
          <cell r="B1223">
            <v>43172.84652777778</v>
          </cell>
        </row>
        <row r="1224">
          <cell r="B1224">
            <v>43172.847222222219</v>
          </cell>
        </row>
        <row r="1225">
          <cell r="B1225">
            <v>43172.847916666666</v>
          </cell>
        </row>
        <row r="1226">
          <cell r="B1226">
            <v>43172.848611111112</v>
          </cell>
        </row>
        <row r="1227">
          <cell r="B1227">
            <v>43172.849305555559</v>
          </cell>
        </row>
        <row r="1228">
          <cell r="B1228">
            <v>43172.85</v>
          </cell>
        </row>
        <row r="1229">
          <cell r="B1229">
            <v>43172.850694444445</v>
          </cell>
        </row>
        <row r="1230">
          <cell r="B1230">
            <v>43172.851388888892</v>
          </cell>
        </row>
        <row r="1231">
          <cell r="B1231">
            <v>43172.852083333331</v>
          </cell>
        </row>
        <row r="1232">
          <cell r="B1232">
            <v>43172.852777777778</v>
          </cell>
        </row>
        <row r="1233">
          <cell r="B1233">
            <v>43172.853472222225</v>
          </cell>
        </row>
        <row r="1234">
          <cell r="B1234">
            <v>43172.854166666664</v>
          </cell>
        </row>
        <row r="1235">
          <cell r="B1235">
            <v>43172.854861111111</v>
          </cell>
        </row>
        <row r="1236">
          <cell r="B1236">
            <v>43172.855555555558</v>
          </cell>
        </row>
        <row r="1237">
          <cell r="B1237">
            <v>43172.856249999997</v>
          </cell>
        </row>
        <row r="1238">
          <cell r="B1238">
            <v>43172.856944444444</v>
          </cell>
        </row>
        <row r="1239">
          <cell r="B1239">
            <v>43172.857638888891</v>
          </cell>
        </row>
        <row r="1240">
          <cell r="B1240">
            <v>43172.85833333333</v>
          </cell>
        </row>
        <row r="1241">
          <cell r="B1241">
            <v>43172.859027777777</v>
          </cell>
        </row>
        <row r="1242">
          <cell r="B1242">
            <v>43172.859722222223</v>
          </cell>
        </row>
        <row r="1243">
          <cell r="B1243">
            <v>43172.86041666667</v>
          </cell>
        </row>
        <row r="1244">
          <cell r="B1244">
            <v>43172.861111111109</v>
          </cell>
        </row>
        <row r="1245">
          <cell r="B1245">
            <v>43172.861805555556</v>
          </cell>
        </row>
        <row r="1246">
          <cell r="B1246">
            <v>43172.862500000003</v>
          </cell>
        </row>
        <row r="1247">
          <cell r="B1247">
            <v>43172.863194444442</v>
          </cell>
        </row>
        <row r="1248">
          <cell r="B1248">
            <v>43172.863888888889</v>
          </cell>
        </row>
        <row r="1249">
          <cell r="B1249">
            <v>43172.864583333336</v>
          </cell>
        </row>
        <row r="1250">
          <cell r="B1250">
            <v>43172.865277777775</v>
          </cell>
        </row>
        <row r="1251">
          <cell r="B1251">
            <v>43172.865972222222</v>
          </cell>
        </row>
        <row r="1252">
          <cell r="B1252">
            <v>43172.866666666669</v>
          </cell>
        </row>
        <row r="1253">
          <cell r="B1253">
            <v>43172.867361111108</v>
          </cell>
        </row>
        <row r="1254">
          <cell r="B1254">
            <v>43172.868055555555</v>
          </cell>
        </row>
        <row r="1255">
          <cell r="B1255">
            <v>43172.868750000001</v>
          </cell>
        </row>
        <row r="1256">
          <cell r="B1256">
            <v>43172.869444444441</v>
          </cell>
        </row>
        <row r="1257">
          <cell r="B1257">
            <v>43172.870138888888</v>
          </cell>
        </row>
        <row r="1258">
          <cell r="B1258">
            <v>43172.870833333334</v>
          </cell>
        </row>
        <row r="1259">
          <cell r="B1259">
            <v>43172.871527777781</v>
          </cell>
        </row>
        <row r="1260">
          <cell r="B1260">
            <v>43172.87222222222</v>
          </cell>
        </row>
        <row r="1261">
          <cell r="B1261">
            <v>43172.872916666667</v>
          </cell>
        </row>
        <row r="1262">
          <cell r="B1262">
            <v>43172.873611111114</v>
          </cell>
        </row>
        <row r="1263">
          <cell r="B1263">
            <v>43172.874305555553</v>
          </cell>
        </row>
        <row r="1264">
          <cell r="B1264">
            <v>43172.875</v>
          </cell>
        </row>
        <row r="1265">
          <cell r="B1265">
            <v>43172.875694444447</v>
          </cell>
        </row>
        <row r="1266">
          <cell r="B1266">
            <v>43172.876388888886</v>
          </cell>
        </row>
        <row r="1267">
          <cell r="B1267">
            <v>43172.877083333333</v>
          </cell>
        </row>
        <row r="1268">
          <cell r="B1268">
            <v>43172.87777777778</v>
          </cell>
        </row>
        <row r="1269">
          <cell r="B1269">
            <v>43172.878472222219</v>
          </cell>
        </row>
        <row r="1270">
          <cell r="B1270">
            <v>43172.879166666666</v>
          </cell>
        </row>
        <row r="1271">
          <cell r="B1271">
            <v>43172.879861111112</v>
          </cell>
        </row>
        <row r="1272">
          <cell r="B1272">
            <v>43172.880555555559</v>
          </cell>
        </row>
        <row r="1273">
          <cell r="B1273">
            <v>43172.881249999999</v>
          </cell>
        </row>
        <row r="1274">
          <cell r="B1274">
            <v>43172.881944444445</v>
          </cell>
        </row>
        <row r="1275">
          <cell r="B1275">
            <v>43172.882638888892</v>
          </cell>
        </row>
        <row r="1276">
          <cell r="B1276">
            <v>43172.883333333331</v>
          </cell>
        </row>
        <row r="1277">
          <cell r="B1277">
            <v>43172.884027777778</v>
          </cell>
        </row>
        <row r="1278">
          <cell r="B1278">
            <v>43172.884722222225</v>
          </cell>
        </row>
        <row r="1279">
          <cell r="B1279">
            <v>43172.885416666664</v>
          </cell>
        </row>
        <row r="1280">
          <cell r="B1280">
            <v>43172.886111111111</v>
          </cell>
        </row>
        <row r="1281">
          <cell r="B1281">
            <v>43172.886805555558</v>
          </cell>
        </row>
        <row r="1282">
          <cell r="B1282">
            <v>43172.887499999997</v>
          </cell>
        </row>
        <row r="1283">
          <cell r="B1283">
            <v>43172.888194444444</v>
          </cell>
        </row>
        <row r="1284">
          <cell r="B1284">
            <v>43172.888888888891</v>
          </cell>
        </row>
        <row r="1285">
          <cell r="B1285">
            <v>43172.88958333333</v>
          </cell>
        </row>
        <row r="1286">
          <cell r="B1286">
            <v>43172.890277777777</v>
          </cell>
        </row>
        <row r="1287">
          <cell r="B1287">
            <v>43172.890972222223</v>
          </cell>
        </row>
        <row r="1288">
          <cell r="B1288">
            <v>43172.89166666667</v>
          </cell>
        </row>
        <row r="1289">
          <cell r="B1289">
            <v>43172.892361111109</v>
          </cell>
        </row>
        <row r="1290">
          <cell r="B1290">
            <v>43172.893055555556</v>
          </cell>
        </row>
        <row r="1291">
          <cell r="B1291">
            <v>43172.893750000003</v>
          </cell>
        </row>
        <row r="1292">
          <cell r="B1292">
            <v>43172.894444444442</v>
          </cell>
        </row>
        <row r="1293">
          <cell r="B1293">
            <v>43172.895138888889</v>
          </cell>
        </row>
        <row r="1294">
          <cell r="B1294">
            <v>43172.895833333336</v>
          </cell>
        </row>
        <row r="1295">
          <cell r="B1295">
            <v>43172.896527777775</v>
          </cell>
        </row>
        <row r="1296">
          <cell r="B1296">
            <v>43172.897222222222</v>
          </cell>
        </row>
        <row r="1297">
          <cell r="B1297">
            <v>43172.897916666669</v>
          </cell>
        </row>
        <row r="1298">
          <cell r="B1298">
            <v>43172.898611111108</v>
          </cell>
        </row>
        <row r="1299">
          <cell r="B1299">
            <v>43172.899305555555</v>
          </cell>
        </row>
        <row r="1300">
          <cell r="B1300">
            <v>43172.9</v>
          </cell>
        </row>
        <row r="1301">
          <cell r="B1301">
            <v>43172.900694444441</v>
          </cell>
        </row>
        <row r="1302">
          <cell r="B1302">
            <v>43172.901388888888</v>
          </cell>
        </row>
        <row r="1303">
          <cell r="B1303">
            <v>43172.902083333334</v>
          </cell>
        </row>
        <row r="1304">
          <cell r="B1304">
            <v>43172.902777777781</v>
          </cell>
        </row>
        <row r="1305">
          <cell r="B1305">
            <v>43172.90347222222</v>
          </cell>
        </row>
        <row r="1306">
          <cell r="B1306">
            <v>43172.904166666667</v>
          </cell>
        </row>
        <row r="1307">
          <cell r="B1307">
            <v>43172.904861111114</v>
          </cell>
        </row>
        <row r="1308">
          <cell r="B1308">
            <v>43172.905555555553</v>
          </cell>
        </row>
        <row r="1309">
          <cell r="B1309">
            <v>43172.90625</v>
          </cell>
        </row>
        <row r="1310">
          <cell r="B1310">
            <v>43172.906944444447</v>
          </cell>
        </row>
        <row r="1311">
          <cell r="B1311">
            <v>43172.907638888886</v>
          </cell>
        </row>
        <row r="1312">
          <cell r="B1312">
            <v>43172.908333333333</v>
          </cell>
        </row>
        <row r="1313">
          <cell r="B1313">
            <v>43172.90902777778</v>
          </cell>
        </row>
        <row r="1314">
          <cell r="B1314">
            <v>43172.909722222219</v>
          </cell>
        </row>
        <row r="1315">
          <cell r="B1315">
            <v>43172.910416666666</v>
          </cell>
        </row>
        <row r="1316">
          <cell r="B1316">
            <v>43172.911111111112</v>
          </cell>
        </row>
        <row r="1317">
          <cell r="B1317">
            <v>43172.911805555559</v>
          </cell>
        </row>
        <row r="1318">
          <cell r="B1318">
            <v>43172.912499999999</v>
          </cell>
        </row>
        <row r="1319">
          <cell r="B1319">
            <v>43172.913194444445</v>
          </cell>
        </row>
        <row r="1320">
          <cell r="B1320">
            <v>43172.913888888892</v>
          </cell>
        </row>
        <row r="1321">
          <cell r="B1321">
            <v>43172.914583333331</v>
          </cell>
        </row>
        <row r="1322">
          <cell r="B1322">
            <v>43172.915277777778</v>
          </cell>
        </row>
        <row r="1323">
          <cell r="B1323">
            <v>43172.915972222225</v>
          </cell>
        </row>
        <row r="1324">
          <cell r="B1324">
            <v>43172.916666666664</v>
          </cell>
        </row>
        <row r="1325">
          <cell r="B1325">
            <v>43172.917361111111</v>
          </cell>
        </row>
        <row r="1326">
          <cell r="B1326">
            <v>43172.918055555558</v>
          </cell>
        </row>
        <row r="1327">
          <cell r="B1327">
            <v>43172.918749999997</v>
          </cell>
        </row>
        <row r="1328">
          <cell r="B1328">
            <v>43172.919444444444</v>
          </cell>
        </row>
        <row r="1329">
          <cell r="B1329">
            <v>43172.920138888891</v>
          </cell>
        </row>
        <row r="1330">
          <cell r="B1330">
            <v>43172.92083333333</v>
          </cell>
        </row>
        <row r="1331">
          <cell r="B1331">
            <v>43172.921527777777</v>
          </cell>
        </row>
        <row r="1332">
          <cell r="B1332">
            <v>43172.922222222223</v>
          </cell>
        </row>
        <row r="1333">
          <cell r="B1333">
            <v>43172.92291666667</v>
          </cell>
        </row>
        <row r="1334">
          <cell r="B1334">
            <v>43172.923611111109</v>
          </cell>
        </row>
        <row r="1335">
          <cell r="B1335">
            <v>43172.924305555556</v>
          </cell>
        </row>
        <row r="1336">
          <cell r="B1336">
            <v>43172.925000000003</v>
          </cell>
        </row>
        <row r="1337">
          <cell r="B1337">
            <v>43172.925694444442</v>
          </cell>
        </row>
        <row r="1338">
          <cell r="B1338">
            <v>43172.926388888889</v>
          </cell>
        </row>
        <row r="1339">
          <cell r="B1339">
            <v>43172.927083333336</v>
          </cell>
        </row>
        <row r="1340">
          <cell r="B1340">
            <v>43172.927777777775</v>
          </cell>
        </row>
        <row r="1341">
          <cell r="B1341">
            <v>43172.928472222222</v>
          </cell>
        </row>
        <row r="1342">
          <cell r="B1342">
            <v>43172.929166666669</v>
          </cell>
        </row>
        <row r="1343">
          <cell r="B1343">
            <v>43172.929861111108</v>
          </cell>
        </row>
        <row r="1344">
          <cell r="B1344">
            <v>43172.930555555555</v>
          </cell>
        </row>
        <row r="1345">
          <cell r="B1345">
            <v>43172.931250000001</v>
          </cell>
        </row>
        <row r="1346">
          <cell r="B1346">
            <v>43172.931944444441</v>
          </cell>
        </row>
        <row r="1347">
          <cell r="B1347">
            <v>43172.932638888888</v>
          </cell>
        </row>
        <row r="1348">
          <cell r="B1348">
            <v>43172.933333333334</v>
          </cell>
        </row>
        <row r="1349">
          <cell r="B1349">
            <v>43172.934027777781</v>
          </cell>
        </row>
        <row r="1350">
          <cell r="B1350">
            <v>43172.93472222222</v>
          </cell>
        </row>
        <row r="1351">
          <cell r="B1351">
            <v>43172.935416666667</v>
          </cell>
        </row>
        <row r="1352">
          <cell r="B1352">
            <v>43172.936111111114</v>
          </cell>
        </row>
        <row r="1353">
          <cell r="B1353">
            <v>43172.936805555553</v>
          </cell>
        </row>
        <row r="1354">
          <cell r="B1354">
            <v>43172.9375</v>
          </cell>
        </row>
        <row r="1355">
          <cell r="B1355">
            <v>43172.938194444447</v>
          </cell>
        </row>
        <row r="1356">
          <cell r="B1356">
            <v>43172.938888888886</v>
          </cell>
        </row>
        <row r="1357">
          <cell r="B1357">
            <v>43172.939583333333</v>
          </cell>
        </row>
        <row r="1358">
          <cell r="B1358">
            <v>43172.94027777778</v>
          </cell>
        </row>
        <row r="1359">
          <cell r="B1359">
            <v>43172.940972222219</v>
          </cell>
        </row>
        <row r="1360">
          <cell r="B1360">
            <v>43172.941666666666</v>
          </cell>
        </row>
        <row r="1361">
          <cell r="B1361">
            <v>43172.942361111112</v>
          </cell>
        </row>
        <row r="1362">
          <cell r="B1362">
            <v>43172.943055555559</v>
          </cell>
        </row>
        <row r="1363">
          <cell r="B1363">
            <v>43172.943749999999</v>
          </cell>
        </row>
        <row r="1364">
          <cell r="B1364">
            <v>43172.944444444445</v>
          </cell>
        </row>
        <row r="1365">
          <cell r="B1365">
            <v>43172.945138888892</v>
          </cell>
        </row>
        <row r="1366">
          <cell r="B1366">
            <v>43172.945833333331</v>
          </cell>
        </row>
        <row r="1367">
          <cell r="B1367">
            <v>43172.946527777778</v>
          </cell>
        </row>
        <row r="1368">
          <cell r="B1368">
            <v>43172.947222222225</v>
          </cell>
        </row>
        <row r="1369">
          <cell r="B1369">
            <v>43172.947916666664</v>
          </cell>
        </row>
        <row r="1370">
          <cell r="B1370">
            <v>43172.948611111111</v>
          </cell>
        </row>
        <row r="1371">
          <cell r="B1371">
            <v>43172.949305555558</v>
          </cell>
        </row>
        <row r="1372">
          <cell r="B1372">
            <v>43172.95</v>
          </cell>
        </row>
        <row r="1373">
          <cell r="B1373">
            <v>43172.950694444444</v>
          </cell>
        </row>
        <row r="1374">
          <cell r="B1374">
            <v>43172.951388888891</v>
          </cell>
        </row>
        <row r="1375">
          <cell r="B1375">
            <v>43172.95208333333</v>
          </cell>
        </row>
        <row r="1376">
          <cell r="B1376">
            <v>43172.952777777777</v>
          </cell>
        </row>
        <row r="1377">
          <cell r="B1377">
            <v>43172.953472222223</v>
          </cell>
        </row>
        <row r="1378">
          <cell r="B1378">
            <v>43172.95416666667</v>
          </cell>
        </row>
        <row r="1379">
          <cell r="B1379">
            <v>43172.954861111109</v>
          </cell>
        </row>
        <row r="1380">
          <cell r="B1380">
            <v>43172.955555555556</v>
          </cell>
        </row>
        <row r="1381">
          <cell r="B1381">
            <v>43172.956250000003</v>
          </cell>
        </row>
        <row r="1382">
          <cell r="B1382">
            <v>43172.956944444442</v>
          </cell>
        </row>
        <row r="1383">
          <cell r="B1383">
            <v>43172.957638888889</v>
          </cell>
        </row>
        <row r="1384">
          <cell r="B1384">
            <v>43172.958333333336</v>
          </cell>
        </row>
        <row r="1385">
          <cell r="B1385">
            <v>43172.959027777775</v>
          </cell>
        </row>
        <row r="1386">
          <cell r="B1386">
            <v>43172.959722222222</v>
          </cell>
        </row>
        <row r="1387">
          <cell r="B1387">
            <v>43172.960416666669</v>
          </cell>
        </row>
        <row r="1388">
          <cell r="B1388">
            <v>43172.961111111108</v>
          </cell>
        </row>
        <row r="1389">
          <cell r="B1389">
            <v>43172.961805555555</v>
          </cell>
        </row>
        <row r="1390">
          <cell r="B1390">
            <v>43172.962500000001</v>
          </cell>
        </row>
        <row r="1391">
          <cell r="B1391">
            <v>43172.963194444441</v>
          </cell>
        </row>
        <row r="1392">
          <cell r="B1392">
            <v>43172.963888888888</v>
          </cell>
        </row>
        <row r="1393">
          <cell r="B1393">
            <v>43172.964583333334</v>
          </cell>
        </row>
        <row r="1394">
          <cell r="B1394">
            <v>43172.965277777781</v>
          </cell>
        </row>
        <row r="1395">
          <cell r="B1395">
            <v>43172.96597222222</v>
          </cell>
        </row>
        <row r="1396">
          <cell r="B1396">
            <v>43172.966666666667</v>
          </cell>
        </row>
        <row r="1397">
          <cell r="B1397">
            <v>43172.967361111114</v>
          </cell>
        </row>
        <row r="1398">
          <cell r="B1398">
            <v>43172.968055555553</v>
          </cell>
        </row>
        <row r="1399">
          <cell r="B1399">
            <v>43172.96875</v>
          </cell>
        </row>
        <row r="1400">
          <cell r="B1400">
            <v>43172.969444444447</v>
          </cell>
        </row>
        <row r="1401">
          <cell r="B1401">
            <v>43172.970138888886</v>
          </cell>
        </row>
        <row r="1402">
          <cell r="B1402">
            <v>43172.970833333333</v>
          </cell>
        </row>
        <row r="1403">
          <cell r="B1403">
            <v>43172.97152777778</v>
          </cell>
        </row>
        <row r="1404">
          <cell r="B1404">
            <v>43172.972222222219</v>
          </cell>
        </row>
        <row r="1405">
          <cell r="B1405">
            <v>43172.972916666666</v>
          </cell>
        </row>
        <row r="1406">
          <cell r="B1406">
            <v>43172.973611111112</v>
          </cell>
        </row>
        <row r="1407">
          <cell r="B1407">
            <v>43172.974305555559</v>
          </cell>
        </row>
        <row r="1408">
          <cell r="B1408">
            <v>43172.974999999999</v>
          </cell>
        </row>
        <row r="1409">
          <cell r="B1409">
            <v>43172.975694444445</v>
          </cell>
        </row>
        <row r="1410">
          <cell r="B1410">
            <v>43172.976388888892</v>
          </cell>
        </row>
        <row r="1411">
          <cell r="B1411">
            <v>43172.977083333331</v>
          </cell>
        </row>
        <row r="1412">
          <cell r="B1412">
            <v>43172.977777777778</v>
          </cell>
        </row>
        <row r="1413">
          <cell r="B1413">
            <v>43172.978472222225</v>
          </cell>
        </row>
        <row r="1414">
          <cell r="B1414">
            <v>43172.979166666664</v>
          </cell>
        </row>
        <row r="1415">
          <cell r="B1415">
            <v>43172.979861111111</v>
          </cell>
        </row>
        <row r="1416">
          <cell r="B1416">
            <v>43172.980555555558</v>
          </cell>
        </row>
        <row r="1417">
          <cell r="B1417">
            <v>43172.981249999997</v>
          </cell>
        </row>
        <row r="1418">
          <cell r="B1418">
            <v>43172.981944444444</v>
          </cell>
        </row>
        <row r="1419">
          <cell r="B1419">
            <v>43172.982638888891</v>
          </cell>
        </row>
        <row r="1420">
          <cell r="B1420">
            <v>43172.98333333333</v>
          </cell>
        </row>
        <row r="1421">
          <cell r="B1421">
            <v>43172.984027777777</v>
          </cell>
        </row>
        <row r="1422">
          <cell r="B1422">
            <v>43172.984722222223</v>
          </cell>
        </row>
        <row r="1423">
          <cell r="B1423">
            <v>43172.98541666667</v>
          </cell>
        </row>
        <row r="1424">
          <cell r="B1424">
            <v>43172.986111111109</v>
          </cell>
        </row>
        <row r="1425">
          <cell r="B1425">
            <v>43172.986805555556</v>
          </cell>
        </row>
        <row r="1426">
          <cell r="B1426">
            <v>43172.987500000003</v>
          </cell>
        </row>
        <row r="1427">
          <cell r="B1427">
            <v>43172.988194444442</v>
          </cell>
        </row>
        <row r="1428">
          <cell r="B1428">
            <v>43172.988888888889</v>
          </cell>
        </row>
        <row r="1429">
          <cell r="B1429">
            <v>43172.989583333336</v>
          </cell>
        </row>
        <row r="1430">
          <cell r="B1430">
            <v>43172.990277777775</v>
          </cell>
        </row>
        <row r="1431">
          <cell r="B1431">
            <v>43172.990972222222</v>
          </cell>
        </row>
        <row r="1432">
          <cell r="B1432">
            <v>43172.991666666669</v>
          </cell>
        </row>
        <row r="1433">
          <cell r="B1433">
            <v>43172.992361111108</v>
          </cell>
        </row>
        <row r="1434">
          <cell r="B1434">
            <v>43172.993055555555</v>
          </cell>
        </row>
        <row r="1435">
          <cell r="B1435">
            <v>43172.993750000001</v>
          </cell>
        </row>
        <row r="1436">
          <cell r="B1436">
            <v>43172.994444444441</v>
          </cell>
        </row>
        <row r="1437">
          <cell r="B1437">
            <v>43172.995138888888</v>
          </cell>
        </row>
        <row r="1438">
          <cell r="B1438">
            <v>43172.995833333334</v>
          </cell>
        </row>
        <row r="1439">
          <cell r="B1439">
            <v>43172.996527777781</v>
          </cell>
        </row>
        <row r="1440">
          <cell r="B1440">
            <v>43172.99722222222</v>
          </cell>
        </row>
        <row r="1441">
          <cell r="B1441">
            <v>43172.997916666667</v>
          </cell>
        </row>
        <row r="1442">
          <cell r="B1442">
            <v>43172.998611111114</v>
          </cell>
        </row>
        <row r="1443">
          <cell r="B1443">
            <v>43172.999305555553</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Reporte Corporativo"/>
      <sheetName val="letra a) Balance mensual"/>
      <sheetName val="Hoja1"/>
    </sheetNames>
    <sheetDataSet>
      <sheetData sheetId="0">
        <row r="1">
          <cell r="A1">
            <v>42705</v>
          </cell>
        </row>
      </sheetData>
      <sheetData sheetId="1"/>
      <sheetData sheetId="2">
        <row r="8">
          <cell r="K8">
            <v>282.0302734375</v>
          </cell>
        </row>
        <row r="10">
          <cell r="J10">
            <v>281.3900146484375</v>
          </cell>
        </row>
        <row r="12">
          <cell r="J12">
            <v>30535.814453125</v>
          </cell>
        </row>
        <row r="13">
          <cell r="J13">
            <v>12546.837890625</v>
          </cell>
        </row>
        <row r="19">
          <cell r="J19">
            <v>358.33053588867187</v>
          </cell>
        </row>
        <row r="29">
          <cell r="R29">
            <v>8.2480926513671875</v>
          </cell>
        </row>
        <row r="30">
          <cell r="R30">
            <v>-36</v>
          </cell>
        </row>
        <row r="31">
          <cell r="R31">
            <v>-57</v>
          </cell>
        </row>
        <row r="32">
          <cell r="R32">
            <v>429</v>
          </cell>
        </row>
        <row r="33">
          <cell r="R33">
            <v>998.43994140625</v>
          </cell>
        </row>
        <row r="34">
          <cell r="R34">
            <v>0</v>
          </cell>
        </row>
        <row r="35">
          <cell r="R35">
            <v>-20</v>
          </cell>
        </row>
        <row r="36">
          <cell r="R36">
            <v>0</v>
          </cell>
        </row>
        <row r="38">
          <cell r="R38">
            <v>-2771.59619140625</v>
          </cell>
          <cell r="T38">
            <v>34.994694115590534</v>
          </cell>
        </row>
        <row r="39">
          <cell r="R39">
            <v>0</v>
          </cell>
        </row>
        <row r="40">
          <cell r="R40">
            <v>-400</v>
          </cell>
        </row>
        <row r="41">
          <cell r="R41">
            <v>-1092.6300048828125</v>
          </cell>
        </row>
        <row r="42">
          <cell r="R42">
            <v>-58.54400634765625</v>
          </cell>
        </row>
        <row r="43">
          <cell r="R43">
            <v>0</v>
          </cell>
        </row>
        <row r="44">
          <cell r="R44">
            <v>-32</v>
          </cell>
        </row>
        <row r="48">
          <cell r="C48">
            <v>0</v>
          </cell>
        </row>
      </sheetData>
      <sheetData sheetId="3"/>
      <sheetData sheetId="4"/>
      <sheetData sheetId="5">
        <row r="8">
          <cell r="K8">
            <v>282.0302734375</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B1" zoomScale="120" zoomScaleNormal="120" workbookViewId="0">
      <selection activeCell="B8" sqref="B8"/>
    </sheetView>
  </sheetViews>
  <sheetFormatPr baseColWidth="10" defaultColWidth="11.453125" defaultRowHeight="14.5" x14ac:dyDescent="0.35"/>
  <cols>
    <col min="1" max="1" width="14.1796875" customWidth="1"/>
    <col min="2" max="2" width="33.81640625" customWidth="1"/>
    <col min="3" max="3" width="108" customWidth="1"/>
    <col min="4" max="4" width="15.453125" customWidth="1"/>
    <col min="5" max="5" width="81.7265625" customWidth="1"/>
  </cols>
  <sheetData>
    <row r="1" spans="1:5" ht="69.75" customHeight="1" x14ac:dyDescent="0.35">
      <c r="A1" s="82" t="s">
        <v>0</v>
      </c>
      <c r="B1" s="83" t="s">
        <v>1</v>
      </c>
      <c r="C1" s="84" t="s">
        <v>2</v>
      </c>
      <c r="D1" s="84"/>
    </row>
    <row r="2" spans="1:5" ht="48" customHeight="1" x14ac:dyDescent="0.35">
      <c r="A2" s="85"/>
      <c r="B2" s="86"/>
      <c r="C2" s="86" t="s">
        <v>3</v>
      </c>
      <c r="D2" s="86"/>
    </row>
    <row r="3" spans="1:5" ht="18.75" customHeight="1" x14ac:dyDescent="0.35">
      <c r="B3" s="86"/>
      <c r="C3" s="86" t="s">
        <v>4</v>
      </c>
      <c r="D3" s="86"/>
      <c r="E3" s="86"/>
    </row>
    <row r="4" spans="1:5" ht="18" customHeight="1" x14ac:dyDescent="0.35">
      <c r="B4" s="86"/>
      <c r="C4" s="87" t="s">
        <v>5</v>
      </c>
      <c r="D4" s="87"/>
    </row>
    <row r="5" spans="1:5" ht="15.75" customHeight="1" x14ac:dyDescent="0.35">
      <c r="B5" s="86"/>
      <c r="C5" s="87" t="s">
        <v>6</v>
      </c>
      <c r="D5" s="87"/>
    </row>
    <row r="6" spans="1:5" ht="24" customHeight="1" x14ac:dyDescent="0.35">
      <c r="B6" s="86"/>
      <c r="C6" s="87" t="s">
        <v>7</v>
      </c>
      <c r="D6" s="87"/>
    </row>
    <row r="7" spans="1:5" ht="18.75" customHeight="1" x14ac:dyDescent="0.35">
      <c r="B7" s="86"/>
      <c r="C7" s="87" t="s">
        <v>8</v>
      </c>
      <c r="D7" s="87"/>
    </row>
    <row r="8" spans="1:5" ht="24" customHeight="1" x14ac:dyDescent="0.35">
      <c r="B8" s="86"/>
      <c r="C8" s="87" t="s">
        <v>9</v>
      </c>
      <c r="D8" s="87"/>
    </row>
    <row r="9" spans="1:5" ht="16.5" customHeight="1" x14ac:dyDescent="0.35">
      <c r="B9" s="88"/>
      <c r="C9" s="87" t="s">
        <v>10</v>
      </c>
      <c r="D9" s="87"/>
    </row>
    <row r="10" spans="1:5" ht="54" customHeight="1" x14ac:dyDescent="0.35">
      <c r="B10" s="86"/>
      <c r="C10" s="87" t="s">
        <v>11</v>
      </c>
      <c r="D10" s="87"/>
    </row>
    <row r="11" spans="1:5" ht="26.25" customHeight="1" x14ac:dyDescent="0.35">
      <c r="B11" s="86"/>
      <c r="C11" s="87" t="s">
        <v>12</v>
      </c>
      <c r="D11" s="87"/>
    </row>
    <row r="12" spans="1:5" ht="17.25" customHeight="1" x14ac:dyDescent="0.35">
      <c r="B12" s="86"/>
      <c r="C12" s="89" t="s">
        <v>13</v>
      </c>
      <c r="D12" s="89"/>
    </row>
    <row r="13" spans="1:5" ht="27.75" customHeight="1" x14ac:dyDescent="0.35">
      <c r="B13" s="86"/>
      <c r="C13" s="89" t="s">
        <v>14</v>
      </c>
      <c r="D13" s="89"/>
      <c r="E13" s="90"/>
    </row>
    <row r="14" spans="1:5" ht="26.25" customHeight="1" x14ac:dyDescent="0.35">
      <c r="B14" s="86"/>
      <c r="C14" s="87" t="s">
        <v>15</v>
      </c>
      <c r="D14" s="87"/>
    </row>
    <row r="15" spans="1:5" ht="16.5" customHeight="1" x14ac:dyDescent="0.35">
      <c r="B15" s="86"/>
      <c r="C15" s="87" t="s">
        <v>16</v>
      </c>
      <c r="D15" s="87"/>
    </row>
    <row r="16" spans="1:5" ht="222.75" customHeight="1" x14ac:dyDescent="0.35">
      <c r="B16" s="86"/>
      <c r="C16" s="89" t="s">
        <v>17</v>
      </c>
      <c r="D16" s="89"/>
    </row>
    <row r="17" spans="2:4" ht="66" customHeight="1" x14ac:dyDescent="0.35">
      <c r="B17" s="86"/>
      <c r="C17" s="89" t="s">
        <v>18</v>
      </c>
      <c r="D17" s="89"/>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77"/>
  <sheetViews>
    <sheetView tabSelected="1" topLeftCell="A19" zoomScale="60" zoomScaleNormal="60" workbookViewId="0">
      <selection activeCell="K35" sqref="K35:T48"/>
    </sheetView>
  </sheetViews>
  <sheetFormatPr baseColWidth="10" defaultColWidth="11.453125" defaultRowHeight="14.5" x14ac:dyDescent="0.35"/>
  <cols>
    <col min="1" max="1" width="11.453125" style="1"/>
    <col min="2" max="2" width="74.1796875" style="1" customWidth="1"/>
    <col min="3" max="3" width="15.81640625" style="1" customWidth="1"/>
    <col min="4" max="4" width="16.1796875" style="1" customWidth="1"/>
    <col min="5" max="10" width="11.453125" style="1"/>
    <col min="11" max="11" width="11.453125" style="1" customWidth="1"/>
    <col min="12" max="19" width="11.453125" style="1" hidden="1" customWidth="1"/>
    <col min="20" max="20" width="11.453125" style="1" customWidth="1"/>
    <col min="21" max="16384" width="11.453125" style="1"/>
  </cols>
  <sheetData>
    <row r="1" spans="1:24" ht="15.5" x14ac:dyDescent="0.35">
      <c r="A1" s="362" t="s">
        <v>19</v>
      </c>
      <c r="B1" s="362"/>
      <c r="C1" s="362"/>
      <c r="D1" s="362"/>
      <c r="E1" s="362"/>
      <c r="F1" s="362"/>
      <c r="G1" s="362"/>
      <c r="H1" s="362"/>
      <c r="I1" s="362"/>
      <c r="J1" s="362"/>
      <c r="K1" s="319"/>
      <c r="L1" s="319"/>
      <c r="M1" s="319"/>
      <c r="N1" s="319"/>
      <c r="O1" s="319"/>
      <c r="P1" s="319"/>
      <c r="Q1" s="319"/>
      <c r="R1" s="319"/>
      <c r="S1" s="319"/>
      <c r="T1" s="319"/>
      <c r="U1" s="319"/>
      <c r="V1" s="319"/>
      <c r="W1" s="319"/>
      <c r="X1" s="319"/>
    </row>
    <row r="3" spans="1:24" hidden="1" x14ac:dyDescent="0.35">
      <c r="A3" s="319"/>
      <c r="B3" s="319"/>
      <c r="C3" s="319"/>
      <c r="D3" s="319"/>
      <c r="E3" s="319"/>
      <c r="F3" s="319"/>
      <c r="G3" s="319"/>
      <c r="H3" s="319"/>
      <c r="I3" s="319"/>
      <c r="J3" s="319"/>
      <c r="K3" s="319"/>
      <c r="L3" s="319"/>
      <c r="M3" s="319"/>
      <c r="N3" s="319"/>
      <c r="O3" s="319"/>
      <c r="P3" s="319"/>
      <c r="Q3" s="319"/>
      <c r="R3" s="319"/>
      <c r="S3" s="319"/>
      <c r="T3" s="319"/>
      <c r="U3" s="319"/>
      <c r="V3" s="319"/>
      <c r="W3" s="319"/>
      <c r="X3" s="319"/>
    </row>
    <row r="4" spans="1:24" hidden="1" x14ac:dyDescent="0.35">
      <c r="A4" s="319"/>
      <c r="B4" s="319"/>
      <c r="C4" s="319"/>
      <c r="D4" s="319"/>
      <c r="E4" s="319"/>
      <c r="F4" s="319"/>
      <c r="G4" s="319"/>
      <c r="H4" s="319"/>
      <c r="I4" s="319"/>
      <c r="J4" s="319"/>
      <c r="K4" s="319"/>
      <c r="L4" s="319"/>
      <c r="M4" s="319"/>
      <c r="N4" s="319"/>
      <c r="O4" s="319"/>
      <c r="P4" s="319"/>
      <c r="Q4" s="319"/>
      <c r="R4" s="319"/>
      <c r="S4" s="319"/>
      <c r="T4" s="319"/>
      <c r="U4" s="319"/>
      <c r="V4" s="319"/>
      <c r="W4" s="319"/>
      <c r="X4" s="319"/>
    </row>
    <row r="5" spans="1:24" hidden="1" x14ac:dyDescent="0.35">
      <c r="A5" s="319"/>
      <c r="B5" s="319"/>
      <c r="C5" s="319"/>
      <c r="D5" s="319"/>
      <c r="E5" s="319"/>
      <c r="F5" s="319"/>
      <c r="G5" s="319"/>
      <c r="H5" s="319"/>
      <c r="I5" s="319"/>
      <c r="J5" s="319"/>
      <c r="K5" s="319"/>
      <c r="L5" s="319"/>
      <c r="M5" s="319"/>
      <c r="N5" s="319"/>
      <c r="O5" s="319"/>
      <c r="P5" s="319"/>
      <c r="Q5" s="319"/>
      <c r="R5" s="319"/>
      <c r="S5" s="319"/>
      <c r="T5" s="319"/>
      <c r="U5" s="319"/>
      <c r="V5" s="319"/>
      <c r="W5" s="319"/>
      <c r="X5" s="319"/>
    </row>
    <row r="6" spans="1:24" hidden="1" x14ac:dyDescent="0.35">
      <c r="A6" s="319"/>
      <c r="B6" s="319"/>
      <c r="C6" s="319"/>
      <c r="D6" s="319"/>
      <c r="E6" s="319">
        <v>0</v>
      </c>
      <c r="F6" s="319">
        <v>0</v>
      </c>
      <c r="G6" s="319"/>
      <c r="H6" s="319"/>
      <c r="I6" s="319"/>
      <c r="J6" s="319"/>
      <c r="K6" s="319"/>
      <c r="L6" s="319"/>
      <c r="M6" s="319"/>
      <c r="N6" s="319"/>
      <c r="O6" s="319"/>
      <c r="P6" s="319"/>
      <c r="Q6" s="319">
        <f>+SUM(E6:H6)</f>
        <v>0</v>
      </c>
      <c r="R6" s="319"/>
      <c r="S6" s="319"/>
      <c r="T6" s="319"/>
      <c r="U6" s="319"/>
      <c r="V6" s="319"/>
      <c r="W6" s="319"/>
      <c r="X6" s="319"/>
    </row>
    <row r="7" spans="1:24" s="2" customFormat="1" ht="19" thickBot="1" x14ac:dyDescent="0.4">
      <c r="A7" s="199"/>
      <c r="B7" s="363"/>
      <c r="C7" s="363"/>
      <c r="D7" s="363"/>
      <c r="E7" s="363"/>
      <c r="F7" s="363"/>
      <c r="G7" s="363"/>
      <c r="H7" s="363"/>
      <c r="I7" s="363"/>
      <c r="J7" s="363"/>
    </row>
    <row r="8" spans="1:24" x14ac:dyDescent="0.35">
      <c r="A8" s="200"/>
      <c r="B8" s="201" t="s">
        <v>20</v>
      </c>
      <c r="C8" s="364"/>
      <c r="D8" s="365"/>
      <c r="E8" s="366" t="s">
        <v>21</v>
      </c>
      <c r="F8" s="367"/>
      <c r="G8" s="367"/>
      <c r="H8" s="368"/>
      <c r="I8" s="366" t="s">
        <v>22</v>
      </c>
      <c r="J8" s="369"/>
      <c r="K8" s="319"/>
      <c r="L8" s="319"/>
      <c r="M8" s="319"/>
      <c r="N8" s="319"/>
      <c r="O8" s="319"/>
      <c r="P8" s="319"/>
      <c r="Q8" s="319"/>
      <c r="R8" s="319"/>
      <c r="S8" s="319"/>
      <c r="T8" s="319"/>
      <c r="U8" s="319"/>
      <c r="V8" s="319"/>
      <c r="W8" s="319"/>
      <c r="X8" s="319"/>
    </row>
    <row r="9" spans="1:24" x14ac:dyDescent="0.35">
      <c r="A9" s="200"/>
      <c r="B9" s="202"/>
      <c r="C9" s="356" t="s">
        <v>23</v>
      </c>
      <c r="D9" s="358" t="s">
        <v>24</v>
      </c>
      <c r="E9" s="360" t="s">
        <v>25</v>
      </c>
      <c r="F9" s="361"/>
      <c r="G9" s="360" t="s">
        <v>26</v>
      </c>
      <c r="H9" s="361"/>
      <c r="I9" s="312" t="s">
        <v>27</v>
      </c>
      <c r="J9" s="203" t="s">
        <v>28</v>
      </c>
      <c r="K9" s="319"/>
      <c r="L9" s="319"/>
      <c r="M9" s="319"/>
      <c r="N9" s="319"/>
      <c r="O9" s="319"/>
      <c r="P9" s="319"/>
      <c r="Q9" s="319"/>
      <c r="R9" s="319"/>
      <c r="S9" s="319"/>
      <c r="T9" s="319"/>
      <c r="U9" s="319"/>
      <c r="V9" s="319"/>
      <c r="W9" s="319"/>
      <c r="X9" s="319"/>
    </row>
    <row r="10" spans="1:24" ht="15" thickBot="1" x14ac:dyDescent="0.4">
      <c r="A10" s="200"/>
      <c r="B10" s="204" t="s">
        <v>29</v>
      </c>
      <c r="C10" s="357"/>
      <c r="D10" s="359"/>
      <c r="E10" s="205" t="s">
        <v>30</v>
      </c>
      <c r="F10" s="205" t="s">
        <v>31</v>
      </c>
      <c r="G10" s="205" t="s">
        <v>32</v>
      </c>
      <c r="H10" s="205" t="s">
        <v>33</v>
      </c>
      <c r="I10" s="205" t="s">
        <v>34</v>
      </c>
      <c r="J10" s="206" t="s">
        <v>35</v>
      </c>
      <c r="K10" s="319"/>
      <c r="L10" s="319"/>
      <c r="M10" s="319"/>
      <c r="N10" s="319"/>
      <c r="O10" s="319"/>
      <c r="P10" s="319"/>
      <c r="Q10" s="319"/>
      <c r="R10" s="319"/>
      <c r="S10" s="319"/>
      <c r="T10" s="319"/>
      <c r="U10" s="319"/>
      <c r="V10" s="319"/>
      <c r="W10" s="319"/>
      <c r="X10" s="319"/>
    </row>
    <row r="11" spans="1:24" x14ac:dyDescent="0.35">
      <c r="A11" s="319"/>
      <c r="B11" s="347" t="s">
        <v>36</v>
      </c>
      <c r="C11" s="348"/>
      <c r="D11" s="348"/>
      <c r="E11" s="348"/>
      <c r="F11" s="348"/>
      <c r="G11" s="348"/>
      <c r="H11" s="348"/>
      <c r="I11" s="348"/>
      <c r="J11" s="349"/>
      <c r="K11" s="319"/>
      <c r="L11" s="319"/>
      <c r="M11" s="319"/>
      <c r="N11" s="319"/>
      <c r="O11" s="319"/>
      <c r="P11" s="319"/>
      <c r="Q11" s="319"/>
      <c r="R11" s="319"/>
      <c r="S11" s="319"/>
      <c r="T11" s="319"/>
      <c r="U11" s="319"/>
      <c r="V11" s="319"/>
      <c r="W11" s="319"/>
      <c r="X11" s="319"/>
    </row>
    <row r="12" spans="1:24" x14ac:dyDescent="0.35">
      <c r="A12" s="200"/>
      <c r="B12" s="207" t="s">
        <v>37</v>
      </c>
      <c r="C12" s="19">
        <v>11893.376092563431</v>
      </c>
      <c r="D12" s="19">
        <v>11893.376092563431</v>
      </c>
      <c r="E12" s="19">
        <v>1604.2128592642784</v>
      </c>
      <c r="F12" s="18">
        <v>0.16042128592642785</v>
      </c>
      <c r="G12" s="19">
        <v>283485.36908604793</v>
      </c>
      <c r="H12" s="18">
        <v>28.348536908604792</v>
      </c>
      <c r="I12" s="19">
        <v>19.079506867756592</v>
      </c>
      <c r="J12" s="225">
        <v>3371.5981112795225</v>
      </c>
      <c r="K12" s="208"/>
      <c r="L12" s="319"/>
      <c r="M12" s="319"/>
      <c r="N12" s="319"/>
      <c r="O12" s="319"/>
      <c r="P12" s="319"/>
      <c r="Q12" s="319"/>
      <c r="R12" s="208">
        <f>+D12*F12/100-I12</f>
        <v>0</v>
      </c>
      <c r="S12" s="208">
        <f>+D12*H12/100-J12</f>
        <v>0</v>
      </c>
      <c r="T12" s="208"/>
      <c r="U12" s="208"/>
      <c r="V12" s="208"/>
      <c r="W12" s="208"/>
      <c r="X12" s="208"/>
    </row>
    <row r="13" spans="1:24" x14ac:dyDescent="0.35">
      <c r="A13" s="200"/>
      <c r="B13" s="207" t="s">
        <v>38</v>
      </c>
      <c r="C13" s="19">
        <v>36018.635427297544</v>
      </c>
      <c r="D13" s="19">
        <v>36018.635427297544</v>
      </c>
      <c r="E13" s="19">
        <v>1911.3308543206899</v>
      </c>
      <c r="F13" s="18">
        <v>0.191133085432069</v>
      </c>
      <c r="G13" s="19">
        <v>315014.97192636342</v>
      </c>
      <c r="H13" s="18">
        <v>31.501497192636339</v>
      </c>
      <c r="I13" s="19">
        <v>68.843529222722083</v>
      </c>
      <c r="J13" s="225">
        <v>11346.409427956054</v>
      </c>
      <c r="K13" s="208"/>
      <c r="L13" s="319"/>
      <c r="M13" s="319"/>
      <c r="N13" s="319"/>
      <c r="O13" s="319"/>
      <c r="P13" s="319"/>
      <c r="Q13" s="319"/>
      <c r="R13" s="208">
        <f t="shared" ref="R13:R52" si="0">+D13*F13/100-I13</f>
        <v>0</v>
      </c>
      <c r="S13" s="208">
        <f t="shared" ref="S13:S53" si="1">+D13*H13/100-J13</f>
        <v>0</v>
      </c>
      <c r="T13" s="208"/>
      <c r="U13" s="208"/>
      <c r="V13" s="208"/>
      <c r="W13" s="208"/>
      <c r="X13" s="208"/>
    </row>
    <row r="14" spans="1:24" x14ac:dyDescent="0.35">
      <c r="A14" s="200"/>
      <c r="B14" s="207" t="s">
        <v>39</v>
      </c>
      <c r="C14" s="19">
        <v>0</v>
      </c>
      <c r="D14" s="19">
        <v>0</v>
      </c>
      <c r="E14" s="19">
        <v>0</v>
      </c>
      <c r="F14" s="18">
        <v>0</v>
      </c>
      <c r="G14" s="19">
        <v>0</v>
      </c>
      <c r="H14" s="18">
        <v>0</v>
      </c>
      <c r="I14" s="19">
        <v>0</v>
      </c>
      <c r="J14" s="225">
        <v>0</v>
      </c>
      <c r="K14" s="208"/>
      <c r="L14" s="319"/>
      <c r="M14" s="319"/>
      <c r="N14" s="319"/>
      <c r="O14" s="319"/>
      <c r="P14" s="319"/>
      <c r="Q14" s="319"/>
      <c r="R14" s="208">
        <f t="shared" si="0"/>
        <v>0</v>
      </c>
      <c r="S14" s="208">
        <f t="shared" si="1"/>
        <v>0</v>
      </c>
      <c r="T14" s="208"/>
      <c r="U14" s="208"/>
      <c r="V14" s="208"/>
      <c r="W14" s="208"/>
      <c r="X14" s="208"/>
    </row>
    <row r="15" spans="1:24" x14ac:dyDescent="0.35">
      <c r="A15" s="200"/>
      <c r="B15" s="207" t="s">
        <v>40</v>
      </c>
      <c r="C15" s="19">
        <v>22.914999999999999</v>
      </c>
      <c r="D15" s="19">
        <v>22.914999999999999</v>
      </c>
      <c r="E15" s="19">
        <v>1236.0000000000002</v>
      </c>
      <c r="F15" s="209">
        <v>0.12360000000000002</v>
      </c>
      <c r="G15" s="19">
        <v>19.718693684745944</v>
      </c>
      <c r="H15" s="209">
        <v>1.9718693684745944E-3</v>
      </c>
      <c r="I15" s="19">
        <v>2.8322940000000001E-2</v>
      </c>
      <c r="J15" s="225">
        <v>4.5185386578595324E-4</v>
      </c>
      <c r="K15" s="208"/>
      <c r="L15" s="319"/>
      <c r="M15" s="319"/>
      <c r="N15" s="319"/>
      <c r="O15" s="319"/>
      <c r="P15" s="319"/>
      <c r="Q15" s="319"/>
      <c r="R15" s="208">
        <f t="shared" si="0"/>
        <v>0</v>
      </c>
      <c r="S15" s="208">
        <f t="shared" si="1"/>
        <v>0</v>
      </c>
      <c r="T15" s="208"/>
      <c r="U15" s="208"/>
      <c r="V15" s="208"/>
      <c r="W15" s="208"/>
      <c r="X15" s="208"/>
    </row>
    <row r="16" spans="1:24" x14ac:dyDescent="0.35">
      <c r="A16" s="200"/>
      <c r="B16" s="207" t="s">
        <v>41</v>
      </c>
      <c r="C16" s="19">
        <v>0</v>
      </c>
      <c r="D16" s="19">
        <v>0</v>
      </c>
      <c r="E16" s="19">
        <v>0</v>
      </c>
      <c r="F16" s="18">
        <v>0</v>
      </c>
      <c r="G16" s="19">
        <v>0</v>
      </c>
      <c r="H16" s="18">
        <v>0</v>
      </c>
      <c r="I16" s="19">
        <v>0</v>
      </c>
      <c r="J16" s="225">
        <v>0</v>
      </c>
      <c r="K16" s="208"/>
      <c r="L16" s="319"/>
      <c r="M16" s="319"/>
      <c r="N16" s="319"/>
      <c r="O16" s="319"/>
      <c r="P16" s="319"/>
      <c r="Q16" s="319"/>
      <c r="R16" s="208">
        <f t="shared" si="0"/>
        <v>0</v>
      </c>
      <c r="S16" s="208">
        <f t="shared" si="1"/>
        <v>0</v>
      </c>
      <c r="T16" s="208"/>
      <c r="U16" s="208"/>
      <c r="V16" s="208"/>
      <c r="W16" s="208"/>
      <c r="X16" s="208"/>
    </row>
    <row r="17" spans="1:30" x14ac:dyDescent="0.35">
      <c r="A17" s="200"/>
      <c r="B17" s="207" t="s">
        <v>42</v>
      </c>
      <c r="C17" s="19">
        <v>14.255000000000001</v>
      </c>
      <c r="D17" s="19">
        <v>14.26000717</v>
      </c>
      <c r="E17" s="19">
        <v>0</v>
      </c>
      <c r="F17" s="18">
        <v>0</v>
      </c>
      <c r="G17" s="19">
        <v>4</v>
      </c>
      <c r="H17" s="18">
        <v>4.0000000000000002E-4</v>
      </c>
      <c r="I17" s="19">
        <v>7.130003585000001E-6</v>
      </c>
      <c r="J17" s="225">
        <v>5.7040028680000008E-5</v>
      </c>
      <c r="K17" s="208"/>
      <c r="L17" s="319"/>
      <c r="M17" s="319"/>
      <c r="N17" s="319"/>
      <c r="O17" s="319"/>
      <c r="P17" s="319"/>
      <c r="Q17" s="319"/>
      <c r="R17" s="208">
        <f t="shared" si="0"/>
        <v>-7.130003585000001E-6</v>
      </c>
      <c r="S17" s="208">
        <f t="shared" si="1"/>
        <v>0</v>
      </c>
      <c r="T17" s="319"/>
      <c r="U17" s="319"/>
      <c r="V17" s="319"/>
      <c r="W17" s="319"/>
      <c r="X17" s="319"/>
      <c r="Y17" s="319"/>
      <c r="Z17" s="319"/>
      <c r="AA17" s="319"/>
      <c r="AB17" s="319"/>
      <c r="AC17" s="319"/>
      <c r="AD17" s="319"/>
    </row>
    <row r="18" spans="1:30" x14ac:dyDescent="0.35">
      <c r="A18" s="200"/>
      <c r="B18" s="210"/>
      <c r="C18" s="11"/>
      <c r="D18" s="11"/>
      <c r="E18" s="11"/>
      <c r="F18" s="11"/>
      <c r="G18" s="11"/>
      <c r="H18" s="11"/>
      <c r="I18" s="11"/>
      <c r="J18" s="211"/>
      <c r="K18" s="208"/>
      <c r="L18" s="319"/>
      <c r="M18" s="319"/>
      <c r="N18" s="319"/>
      <c r="O18" s="319"/>
      <c r="P18" s="319"/>
      <c r="Q18" s="319"/>
      <c r="R18" s="208">
        <f t="shared" si="0"/>
        <v>0</v>
      </c>
      <c r="S18" s="208">
        <f t="shared" si="1"/>
        <v>0</v>
      </c>
      <c r="T18" s="319"/>
      <c r="U18" s="319"/>
      <c r="V18" s="319"/>
      <c r="W18" s="319"/>
      <c r="X18" s="319"/>
      <c r="Y18" s="319"/>
      <c r="Z18" s="319"/>
      <c r="AA18" s="319"/>
      <c r="AB18" s="319"/>
      <c r="AC18" s="319"/>
      <c r="AD18" s="319"/>
    </row>
    <row r="19" spans="1:30" x14ac:dyDescent="0.35">
      <c r="A19" s="200"/>
      <c r="B19" s="210"/>
      <c r="C19" s="11"/>
      <c r="D19" s="212"/>
      <c r="E19" s="3"/>
      <c r="F19" s="3"/>
      <c r="G19" s="3"/>
      <c r="H19" s="3"/>
      <c r="I19" s="3"/>
      <c r="J19" s="213"/>
      <c r="K19" s="208"/>
      <c r="L19" s="319"/>
      <c r="M19" s="319"/>
      <c r="N19" s="319"/>
      <c r="O19" s="319"/>
      <c r="P19" s="319"/>
      <c r="Q19" s="319"/>
      <c r="R19" s="208">
        <f t="shared" si="0"/>
        <v>0</v>
      </c>
      <c r="S19" s="208">
        <f t="shared" si="1"/>
        <v>0</v>
      </c>
      <c r="T19" s="319"/>
      <c r="U19" s="319"/>
      <c r="V19" s="319"/>
      <c r="W19" s="319"/>
      <c r="X19" s="319"/>
      <c r="Y19" s="319"/>
      <c r="Z19" s="319"/>
      <c r="AA19" s="319"/>
      <c r="AB19" s="319"/>
      <c r="AC19" s="319"/>
      <c r="AD19" s="319"/>
    </row>
    <row r="20" spans="1:30" ht="15" thickBot="1" x14ac:dyDescent="0.4">
      <c r="A20" s="200"/>
      <c r="B20" s="214"/>
      <c r="C20" s="215"/>
      <c r="D20" s="216"/>
      <c r="E20" s="217"/>
      <c r="F20" s="217"/>
      <c r="G20" s="217"/>
      <c r="H20" s="217"/>
      <c r="I20" s="217"/>
      <c r="J20" s="218"/>
      <c r="K20" s="208"/>
      <c r="L20" s="319"/>
      <c r="M20" s="319"/>
      <c r="N20" s="319"/>
      <c r="O20" s="319"/>
      <c r="P20" s="319"/>
      <c r="Q20" s="319"/>
      <c r="R20" s="208">
        <f t="shared" si="0"/>
        <v>0</v>
      </c>
      <c r="S20" s="208">
        <f t="shared" si="1"/>
        <v>0</v>
      </c>
      <c r="T20" s="319"/>
      <c r="U20" s="319"/>
      <c r="V20" s="319"/>
      <c r="W20" s="319"/>
      <c r="X20" s="319"/>
      <c r="Y20" s="319"/>
      <c r="Z20" s="319"/>
      <c r="AA20" s="319"/>
      <c r="AB20" s="319"/>
      <c r="AC20" s="319"/>
      <c r="AD20" s="319"/>
    </row>
    <row r="21" spans="1:30" ht="15" thickBot="1" x14ac:dyDescent="0.4">
      <c r="A21" s="319"/>
      <c r="B21" s="219" t="s">
        <v>43</v>
      </c>
      <c r="C21" s="220">
        <v>47949.181519860969</v>
      </c>
      <c r="D21" s="220">
        <v>47949.186527030972</v>
      </c>
      <c r="E21" s="221"/>
      <c r="F21" s="222">
        <v>0.18342619037113458</v>
      </c>
      <c r="G21" s="221"/>
      <c r="H21" s="222">
        <v>30.695010935862928</v>
      </c>
      <c r="I21" s="220">
        <v>87.951366160482252</v>
      </c>
      <c r="J21" s="223">
        <v>14718.00804812947</v>
      </c>
      <c r="K21" s="208"/>
      <c r="L21" s="319"/>
      <c r="M21" s="319"/>
      <c r="N21" s="319"/>
      <c r="O21" s="319"/>
      <c r="P21" s="319"/>
      <c r="Q21" s="319"/>
      <c r="R21" s="208">
        <f t="shared" si="0"/>
        <v>0</v>
      </c>
      <c r="S21" s="208">
        <f t="shared" si="1"/>
        <v>0</v>
      </c>
      <c r="T21" s="208"/>
      <c r="U21" s="208"/>
      <c r="V21" s="208"/>
      <c r="W21" s="208"/>
      <c r="X21" s="208"/>
      <c r="Y21" s="208"/>
      <c r="Z21" s="319"/>
      <c r="AA21" s="319"/>
      <c r="AB21" s="319"/>
      <c r="AC21" s="319"/>
      <c r="AD21" s="319"/>
    </row>
    <row r="22" spans="1:30" x14ac:dyDescent="0.35">
      <c r="A22" s="319"/>
      <c r="B22" s="347" t="s">
        <v>44</v>
      </c>
      <c r="C22" s="348"/>
      <c r="D22" s="348"/>
      <c r="E22" s="348"/>
      <c r="F22" s="348"/>
      <c r="G22" s="348"/>
      <c r="H22" s="348"/>
      <c r="I22" s="348"/>
      <c r="J22" s="349"/>
      <c r="K22" s="208"/>
      <c r="L22" s="319"/>
      <c r="M22" s="319"/>
      <c r="N22" s="319"/>
      <c r="O22" s="319"/>
      <c r="P22" s="319"/>
      <c r="Q22" s="319"/>
      <c r="R22" s="208">
        <f t="shared" si="0"/>
        <v>0</v>
      </c>
      <c r="S22" s="208">
        <f t="shared" si="1"/>
        <v>0</v>
      </c>
      <c r="T22" s="319"/>
      <c r="U22" s="319"/>
      <c r="V22" s="319"/>
      <c r="W22" s="319"/>
      <c r="X22" s="319"/>
      <c r="Y22" s="319"/>
      <c r="Z22" s="319"/>
      <c r="AA22" s="319"/>
      <c r="AB22" s="319"/>
      <c r="AC22" s="319"/>
      <c r="AD22" s="319"/>
    </row>
    <row r="23" spans="1:30" x14ac:dyDescent="0.35">
      <c r="A23" s="224"/>
      <c r="B23" s="207" t="s">
        <v>45</v>
      </c>
      <c r="C23" s="19">
        <v>13796.037322237518</v>
      </c>
      <c r="D23" s="19">
        <v>13796.037322237518</v>
      </c>
      <c r="E23" s="19">
        <v>1.9286299747073803</v>
      </c>
      <c r="F23" s="209">
        <v>1.9286299747073803E-4</v>
      </c>
      <c r="G23" s="19">
        <v>999999.99999999988</v>
      </c>
      <c r="H23" s="18">
        <v>99.999999999999986</v>
      </c>
      <c r="I23" s="19">
        <v>2.660745111184902E-2</v>
      </c>
      <c r="J23" s="225">
        <v>13796.037322237516</v>
      </c>
      <c r="K23" s="208"/>
      <c r="L23" s="319"/>
      <c r="M23" s="319"/>
      <c r="N23" s="319"/>
      <c r="O23" s="319"/>
      <c r="P23" s="319"/>
      <c r="Q23" s="319"/>
      <c r="R23" s="208">
        <f t="shared" si="0"/>
        <v>0</v>
      </c>
      <c r="S23" s="208">
        <f t="shared" si="1"/>
        <v>0</v>
      </c>
      <c r="T23" s="208"/>
      <c r="U23" s="208"/>
      <c r="V23" s="208"/>
      <c r="W23" s="208"/>
      <c r="X23" s="208"/>
      <c r="Y23" s="319"/>
      <c r="Z23" s="319"/>
      <c r="AA23" s="319"/>
      <c r="AB23" s="319"/>
      <c r="AC23" s="319"/>
      <c r="AD23" s="319"/>
    </row>
    <row r="24" spans="1:30" x14ac:dyDescent="0.35">
      <c r="A24" s="224"/>
      <c r="B24" s="207" t="s">
        <v>46</v>
      </c>
      <c r="C24" s="19">
        <v>156.3003785472967</v>
      </c>
      <c r="D24" s="19">
        <v>156.30037855</v>
      </c>
      <c r="E24" s="19">
        <v>163105.22358034196</v>
      </c>
      <c r="F24" s="18">
        <v>16.310522358034195</v>
      </c>
      <c r="G24" s="19">
        <v>817761.97750617482</v>
      </c>
      <c r="H24" s="18">
        <v>81.776197750617484</v>
      </c>
      <c r="I24" s="19">
        <v>25.493408189089834</v>
      </c>
      <c r="J24" s="225">
        <v>127.81650664801171</v>
      </c>
      <c r="K24" s="208"/>
      <c r="L24" s="319"/>
      <c r="M24" s="319"/>
      <c r="N24" s="319"/>
      <c r="O24" s="319"/>
      <c r="P24" s="319"/>
      <c r="Q24" s="319"/>
      <c r="R24" s="208">
        <f>+D24*F24/100-I24</f>
        <v>0</v>
      </c>
      <c r="S24" s="208">
        <f t="shared" si="1"/>
        <v>0</v>
      </c>
      <c r="T24" s="319"/>
      <c r="U24" s="319"/>
      <c r="V24" s="319"/>
      <c r="W24" s="319"/>
      <c r="X24" s="319"/>
      <c r="Y24" s="319"/>
      <c r="Z24" s="319"/>
      <c r="AA24" s="319"/>
      <c r="AB24" s="319"/>
      <c r="AC24" s="319"/>
      <c r="AD24" s="319"/>
    </row>
    <row r="25" spans="1:30" x14ac:dyDescent="0.35">
      <c r="A25" s="224"/>
      <c r="B25" s="207" t="s">
        <v>47</v>
      </c>
      <c r="C25" s="19">
        <v>143.01</v>
      </c>
      <c r="D25" s="19">
        <v>143.01</v>
      </c>
      <c r="E25" s="19">
        <v>69290.62839742408</v>
      </c>
      <c r="F25" s="18">
        <v>6.9290628397424081</v>
      </c>
      <c r="G25" s="19">
        <v>136371.21462469079</v>
      </c>
      <c r="H25" s="18">
        <v>13.63712146246908</v>
      </c>
      <c r="I25" s="19">
        <v>9.9092527671156176</v>
      </c>
      <c r="J25" s="225">
        <v>19.502447403477031</v>
      </c>
      <c r="K25" s="208"/>
      <c r="L25" s="319"/>
      <c r="M25" s="319"/>
      <c r="N25" s="319"/>
      <c r="O25" s="319"/>
      <c r="P25" s="319"/>
      <c r="Q25" s="319"/>
      <c r="R25" s="208">
        <f t="shared" si="0"/>
        <v>0</v>
      </c>
      <c r="S25" s="208">
        <f t="shared" si="1"/>
        <v>0</v>
      </c>
      <c r="T25" s="208"/>
      <c r="U25" s="208"/>
      <c r="V25" s="208"/>
      <c r="W25" s="208"/>
      <c r="X25" s="208"/>
      <c r="Y25" s="319"/>
      <c r="Z25" s="319"/>
      <c r="AA25" s="319"/>
      <c r="AB25" s="319"/>
      <c r="AC25" s="319"/>
      <c r="AD25" s="319"/>
    </row>
    <row r="26" spans="1:30" x14ac:dyDescent="0.35">
      <c r="A26" s="224"/>
      <c r="B26" s="207" t="s">
        <v>48</v>
      </c>
      <c r="C26" s="19">
        <v>11486.721</v>
      </c>
      <c r="D26" s="19">
        <v>11486.721</v>
      </c>
      <c r="E26" s="19">
        <v>834.02962513159787</v>
      </c>
      <c r="F26" s="18">
        <v>8.340296251315979E-2</v>
      </c>
      <c r="G26" s="19">
        <v>17.309250918570214</v>
      </c>
      <c r="H26" s="209">
        <v>1.7309250918570215E-3</v>
      </c>
      <c r="I26" s="19">
        <v>9.580265609621252</v>
      </c>
      <c r="J26" s="226">
        <v>0.19882653602060976</v>
      </c>
      <c r="K26" s="208"/>
      <c r="L26" s="319"/>
      <c r="M26" s="319"/>
      <c r="N26" s="319"/>
      <c r="O26" s="319"/>
      <c r="P26" s="319"/>
      <c r="Q26" s="319"/>
      <c r="R26" s="208">
        <f t="shared" si="0"/>
        <v>0</v>
      </c>
      <c r="S26" s="208">
        <f t="shared" si="1"/>
        <v>0</v>
      </c>
      <c r="T26" s="208"/>
      <c r="U26" s="208"/>
      <c r="V26" s="208"/>
      <c r="W26" s="208"/>
      <c r="X26" s="208"/>
      <c r="Y26" s="319"/>
      <c r="Z26" s="319"/>
      <c r="AA26" s="319"/>
      <c r="AB26" s="319"/>
      <c r="AC26" s="319"/>
      <c r="AD26" s="319"/>
    </row>
    <row r="27" spans="1:30" x14ac:dyDescent="0.35">
      <c r="A27" s="224"/>
      <c r="B27" s="207" t="s">
        <v>49</v>
      </c>
      <c r="C27" s="19">
        <v>4686.8099999999995</v>
      </c>
      <c r="D27" s="19">
        <v>4686.8099999999995</v>
      </c>
      <c r="E27" s="19">
        <v>1625.8601474707896</v>
      </c>
      <c r="F27" s="18">
        <v>0.16258601474707896</v>
      </c>
      <c r="G27" s="19">
        <v>21897.696753487948</v>
      </c>
      <c r="H27" s="18">
        <v>2.1897696753487947</v>
      </c>
      <c r="I27" s="19">
        <v>7.6200975977675709</v>
      </c>
      <c r="J27" s="226">
        <v>102.63034412121483</v>
      </c>
      <c r="K27" s="208"/>
      <c r="L27" s="319"/>
      <c r="M27" s="319"/>
      <c r="N27" s="319"/>
      <c r="O27" s="319"/>
      <c r="P27" s="319"/>
      <c r="Q27" s="319"/>
      <c r="R27" s="208">
        <f t="shared" si="0"/>
        <v>0</v>
      </c>
      <c r="S27" s="208">
        <f t="shared" si="1"/>
        <v>0</v>
      </c>
      <c r="T27" s="208"/>
      <c r="U27" s="208"/>
      <c r="V27" s="208"/>
      <c r="W27" s="208"/>
      <c r="X27" s="208"/>
      <c r="Y27" s="319"/>
      <c r="Z27" s="319"/>
      <c r="AA27" s="319"/>
      <c r="AB27" s="319"/>
      <c r="AC27" s="319"/>
      <c r="AD27" s="319"/>
    </row>
    <row r="28" spans="1:30" x14ac:dyDescent="0.35">
      <c r="A28" s="224"/>
      <c r="B28" s="207" t="s">
        <v>50</v>
      </c>
      <c r="C28" s="19">
        <v>29541.770557047686</v>
      </c>
      <c r="D28" s="19">
        <v>29254.995292269999</v>
      </c>
      <c r="E28" s="19">
        <v>266.12903225806463</v>
      </c>
      <c r="F28" s="18">
        <v>2.6612903225806461E-2</v>
      </c>
      <c r="G28" s="19">
        <v>2669.5424316357103</v>
      </c>
      <c r="H28" s="18">
        <v>0.26695424316357103</v>
      </c>
      <c r="I28" s="19">
        <v>7.7856035858460508</v>
      </c>
      <c r="J28" s="225">
        <v>78.097451270017714</v>
      </c>
      <c r="K28" s="208"/>
      <c r="L28" s="319"/>
      <c r="M28" s="92"/>
      <c r="N28" s="319"/>
      <c r="O28" s="319"/>
      <c r="P28" s="319"/>
      <c r="Q28" s="319"/>
      <c r="R28" s="208">
        <f t="shared" si="0"/>
        <v>0</v>
      </c>
      <c r="S28" s="208">
        <f t="shared" si="1"/>
        <v>0</v>
      </c>
      <c r="T28" s="208"/>
      <c r="U28" s="208"/>
      <c r="V28" s="208"/>
      <c r="W28" s="208"/>
      <c r="X28" s="208"/>
      <c r="Y28" s="319"/>
      <c r="Z28" s="319"/>
      <c r="AA28" s="319"/>
      <c r="AB28" s="319"/>
      <c r="AC28" s="319"/>
      <c r="AD28" s="319"/>
    </row>
    <row r="29" spans="1:30" x14ac:dyDescent="0.35">
      <c r="A29" s="224"/>
      <c r="B29" s="207" t="s">
        <v>51</v>
      </c>
      <c r="C29" s="19">
        <v>0</v>
      </c>
      <c r="D29" s="19">
        <v>0</v>
      </c>
      <c r="E29" s="19">
        <v>0</v>
      </c>
      <c r="F29" s="18">
        <v>0</v>
      </c>
      <c r="G29" s="19">
        <v>0</v>
      </c>
      <c r="H29" s="18">
        <v>0</v>
      </c>
      <c r="I29" s="19">
        <v>0</v>
      </c>
      <c r="J29" s="225">
        <v>0</v>
      </c>
      <c r="K29" s="208"/>
      <c r="L29" s="319"/>
      <c r="M29" s="319"/>
      <c r="N29" s="319"/>
      <c r="O29" s="319"/>
      <c r="P29" s="319"/>
      <c r="Q29" s="319"/>
      <c r="R29" s="208">
        <f t="shared" si="0"/>
        <v>0</v>
      </c>
      <c r="S29" s="208">
        <f t="shared" si="1"/>
        <v>0</v>
      </c>
      <c r="T29" s="2"/>
      <c r="U29" s="2"/>
      <c r="V29" s="2"/>
      <c r="W29" s="2"/>
      <c r="X29" s="2"/>
      <c r="Y29" s="2"/>
      <c r="Z29" s="2"/>
      <c r="AA29" s="2"/>
      <c r="AB29" s="2"/>
      <c r="AC29" s="2"/>
      <c r="AD29" s="2"/>
    </row>
    <row r="30" spans="1:30" x14ac:dyDescent="0.35">
      <c r="A30" s="224"/>
      <c r="B30" s="210"/>
      <c r="C30" s="11"/>
      <c r="D30" s="11"/>
      <c r="E30" s="11"/>
      <c r="F30" s="11"/>
      <c r="G30" s="11"/>
      <c r="H30" s="11"/>
      <c r="I30" s="11"/>
      <c r="J30" s="211"/>
      <c r="K30" s="208"/>
      <c r="L30" s="319"/>
      <c r="M30" s="319"/>
      <c r="N30" s="319"/>
      <c r="O30" s="319"/>
      <c r="P30" s="319"/>
      <c r="Q30" s="319"/>
      <c r="R30" s="208">
        <f t="shared" si="0"/>
        <v>0</v>
      </c>
      <c r="S30" s="208">
        <f t="shared" si="1"/>
        <v>0</v>
      </c>
      <c r="T30" s="2"/>
      <c r="U30" s="2"/>
      <c r="V30" s="2"/>
      <c r="W30" s="2"/>
      <c r="X30" s="2"/>
      <c r="Y30" s="2"/>
      <c r="Z30" s="2"/>
      <c r="AA30" s="2"/>
      <c r="AB30" s="2"/>
      <c r="AC30" s="2"/>
      <c r="AD30" s="2"/>
    </row>
    <row r="31" spans="1:30" x14ac:dyDescent="0.35">
      <c r="A31" s="224"/>
      <c r="B31" s="210"/>
      <c r="C31" s="11"/>
      <c r="D31" s="11"/>
      <c r="E31" s="11"/>
      <c r="F31" s="11"/>
      <c r="G31" s="11"/>
      <c r="H31" s="11"/>
      <c r="I31" s="11"/>
      <c r="J31" s="211"/>
      <c r="K31" s="208"/>
      <c r="L31" s="319"/>
      <c r="M31" s="319"/>
      <c r="N31" s="319"/>
      <c r="O31" s="319"/>
      <c r="P31" s="319"/>
      <c r="Q31" s="319"/>
      <c r="R31" s="208">
        <f t="shared" si="0"/>
        <v>0</v>
      </c>
      <c r="S31" s="208">
        <f t="shared" si="1"/>
        <v>0</v>
      </c>
      <c r="T31" s="2"/>
      <c r="U31" s="2"/>
      <c r="V31" s="2"/>
      <c r="W31" s="2"/>
      <c r="X31" s="2"/>
      <c r="Y31" s="2"/>
      <c r="Z31" s="2"/>
      <c r="AA31" s="2"/>
      <c r="AB31" s="2"/>
      <c r="AC31" s="2"/>
      <c r="AD31" s="2"/>
    </row>
    <row r="32" spans="1:30" ht="15" thickBot="1" x14ac:dyDescent="0.4">
      <c r="A32" s="224"/>
      <c r="B32" s="214"/>
      <c r="C32" s="227"/>
      <c r="D32" s="215"/>
      <c r="E32" s="215"/>
      <c r="F32" s="215"/>
      <c r="G32" s="215"/>
      <c r="H32" s="215"/>
      <c r="I32" s="215"/>
      <c r="J32" s="228"/>
      <c r="K32" s="208"/>
      <c r="L32" s="319"/>
      <c r="M32" s="319"/>
      <c r="N32" s="319"/>
      <c r="O32" s="319"/>
      <c r="P32" s="319"/>
      <c r="Q32" s="319"/>
      <c r="R32" s="208">
        <f t="shared" si="0"/>
        <v>0</v>
      </c>
      <c r="S32" s="208">
        <f t="shared" si="1"/>
        <v>0</v>
      </c>
      <c r="T32" s="2"/>
      <c r="U32" s="2"/>
      <c r="V32" s="2"/>
      <c r="W32" s="2"/>
      <c r="X32" s="2"/>
      <c r="Y32" s="2"/>
      <c r="Z32" s="2"/>
      <c r="AA32" s="2"/>
      <c r="AB32" s="2"/>
      <c r="AC32" s="2"/>
      <c r="AD32" s="2"/>
    </row>
    <row r="33" spans="1:31" ht="15" thickBot="1" x14ac:dyDescent="0.4">
      <c r="A33" s="319"/>
      <c r="B33" s="229" t="s">
        <v>52</v>
      </c>
      <c r="C33" s="230">
        <v>59810.649257832498</v>
      </c>
      <c r="D33" s="230">
        <v>59523.87399305751</v>
      </c>
      <c r="E33" s="221"/>
      <c r="F33" s="222">
        <v>0.10149748520668972</v>
      </c>
      <c r="G33" s="221"/>
      <c r="H33" s="222">
        <v>23.728769568767696</v>
      </c>
      <c r="I33" s="220">
        <v>60.415235200552175</v>
      </c>
      <c r="J33" s="223">
        <v>14124.282898216259</v>
      </c>
      <c r="K33" s="208"/>
      <c r="L33" s="319"/>
      <c r="M33" s="92"/>
      <c r="N33" s="319"/>
      <c r="O33" s="319"/>
      <c r="P33" s="319"/>
      <c r="Q33" s="319"/>
      <c r="R33" s="208">
        <f t="shared" si="0"/>
        <v>0</v>
      </c>
      <c r="S33" s="208">
        <f t="shared" si="1"/>
        <v>0</v>
      </c>
      <c r="T33" s="231"/>
      <c r="U33" s="231"/>
      <c r="V33" s="231"/>
      <c r="W33" s="231"/>
      <c r="X33" s="231"/>
      <c r="Y33" s="2"/>
      <c r="Z33" s="2"/>
      <c r="AA33" s="2"/>
      <c r="AB33" s="2"/>
      <c r="AC33" s="2"/>
      <c r="AD33" s="2"/>
      <c r="AE33" s="319"/>
    </row>
    <row r="34" spans="1:31" ht="15" thickBot="1" x14ac:dyDescent="0.4">
      <c r="A34" s="319"/>
      <c r="B34" s="350" t="s">
        <v>53</v>
      </c>
      <c r="C34" s="351"/>
      <c r="D34" s="351"/>
      <c r="E34" s="351"/>
      <c r="F34" s="351"/>
      <c r="G34" s="351"/>
      <c r="H34" s="351"/>
      <c r="I34" s="351"/>
      <c r="J34" s="352"/>
      <c r="K34" s="208"/>
      <c r="L34" s="319"/>
      <c r="M34" s="319"/>
      <c r="N34" s="319"/>
      <c r="O34" s="319"/>
      <c r="P34" s="319"/>
      <c r="Q34" s="319"/>
      <c r="R34" s="208">
        <f t="shared" si="0"/>
        <v>0</v>
      </c>
      <c r="S34" s="208">
        <f t="shared" si="1"/>
        <v>0</v>
      </c>
      <c r="T34" s="2"/>
      <c r="U34" s="2"/>
      <c r="V34" s="2"/>
      <c r="W34" s="2"/>
      <c r="X34" s="2"/>
      <c r="Y34" s="2"/>
      <c r="Z34" s="2"/>
      <c r="AA34" s="2"/>
      <c r="AB34" s="2"/>
      <c r="AC34" s="2"/>
      <c r="AD34" s="2"/>
      <c r="AE34" s="319"/>
    </row>
    <row r="35" spans="1:31" x14ac:dyDescent="0.35">
      <c r="A35" s="319"/>
      <c r="B35" s="353" t="s">
        <v>54</v>
      </c>
      <c r="C35" s="354"/>
      <c r="D35" s="354"/>
      <c r="E35" s="354"/>
      <c r="F35" s="354"/>
      <c r="G35" s="354"/>
      <c r="H35" s="354"/>
      <c r="I35" s="354"/>
      <c r="J35" s="355"/>
      <c r="K35" s="208"/>
      <c r="L35" s="319"/>
      <c r="M35" s="319"/>
      <c r="N35" s="319"/>
      <c r="O35" s="319"/>
      <c r="P35" s="319"/>
      <c r="Q35" s="319"/>
      <c r="R35" s="208"/>
      <c r="S35" s="208"/>
      <c r="T35" s="2"/>
      <c r="U35" s="2"/>
      <c r="V35" s="2"/>
      <c r="W35" s="2"/>
      <c r="X35" s="2"/>
      <c r="Y35" s="2"/>
      <c r="Z35" s="2"/>
      <c r="AA35" s="2"/>
      <c r="AB35" s="2"/>
      <c r="AC35" s="2"/>
      <c r="AD35" s="2"/>
      <c r="AE35" s="319"/>
    </row>
    <row r="36" spans="1:31" x14ac:dyDescent="0.35">
      <c r="A36" s="200"/>
      <c r="B36" s="207" t="s">
        <v>55</v>
      </c>
      <c r="C36" s="19">
        <v>40145.608293466954</v>
      </c>
      <c r="D36" s="19">
        <v>40751.858540820002</v>
      </c>
      <c r="E36" s="19">
        <v>21429.654461898564</v>
      </c>
      <c r="F36" s="18">
        <v>2.1429654461898564</v>
      </c>
      <c r="G36" s="19">
        <v>44650.124384137394</v>
      </c>
      <c r="H36" s="18">
        <v>4.4650124384137397</v>
      </c>
      <c r="I36" s="19">
        <v>873.29824720994247</v>
      </c>
      <c r="J36" s="225">
        <v>1819.5755527323852</v>
      </c>
      <c r="K36" s="208"/>
      <c r="L36" s="208"/>
      <c r="M36" s="208"/>
      <c r="N36" s="208"/>
      <c r="O36" s="208"/>
      <c r="P36" s="208"/>
      <c r="Q36" s="208"/>
      <c r="R36" s="208"/>
      <c r="S36" s="208"/>
      <c r="T36" s="208"/>
      <c r="U36" s="231"/>
      <c r="V36" s="231"/>
      <c r="W36" s="231"/>
      <c r="X36" s="231"/>
      <c r="Y36" s="231"/>
      <c r="Z36" s="231"/>
      <c r="AA36" s="231"/>
      <c r="AB36" s="231"/>
      <c r="AC36" s="231"/>
      <c r="AD36" s="231"/>
      <c r="AE36" s="208"/>
    </row>
    <row r="37" spans="1:31" x14ac:dyDescent="0.35">
      <c r="A37" s="200"/>
      <c r="B37" s="207" t="s">
        <v>56</v>
      </c>
      <c r="C37" s="19">
        <v>1200</v>
      </c>
      <c r="D37" s="19">
        <v>1203.7994880399999</v>
      </c>
      <c r="E37" s="19">
        <v>1109.9999999999998</v>
      </c>
      <c r="F37" s="18">
        <v>0.11099999999999999</v>
      </c>
      <c r="G37" s="19">
        <v>19300</v>
      </c>
      <c r="H37" s="18">
        <v>1.93</v>
      </c>
      <c r="I37" s="19">
        <v>1.3362174317243998</v>
      </c>
      <c r="J37" s="225">
        <v>23.233330119171995</v>
      </c>
      <c r="K37" s="208"/>
      <c r="L37" s="319"/>
      <c r="M37" s="319"/>
      <c r="N37" s="319"/>
      <c r="O37" s="319"/>
      <c r="P37" s="319"/>
      <c r="Q37" s="319"/>
      <c r="R37" s="208"/>
      <c r="S37" s="208"/>
      <c r="T37" s="231"/>
      <c r="U37" s="231"/>
      <c r="V37" s="231"/>
      <c r="W37" s="231"/>
      <c r="X37" s="231"/>
      <c r="Y37" s="231"/>
      <c r="Z37" s="231"/>
      <c r="AA37" s="231"/>
      <c r="AB37" s="231"/>
      <c r="AC37" s="231"/>
      <c r="AD37" s="2"/>
      <c r="AE37" s="319"/>
    </row>
    <row r="38" spans="1:31" x14ac:dyDescent="0.35">
      <c r="A38" s="200"/>
      <c r="B38" s="207" t="s">
        <v>57</v>
      </c>
      <c r="C38" s="19">
        <v>0</v>
      </c>
      <c r="D38" s="19">
        <v>0</v>
      </c>
      <c r="E38" s="19">
        <v>0</v>
      </c>
      <c r="F38" s="18">
        <v>0</v>
      </c>
      <c r="G38" s="19">
        <v>0</v>
      </c>
      <c r="H38" s="18">
        <v>0</v>
      </c>
      <c r="I38" s="19">
        <v>0</v>
      </c>
      <c r="J38" s="225">
        <v>0</v>
      </c>
      <c r="K38" s="208"/>
      <c r="L38" s="319"/>
      <c r="M38" s="319"/>
      <c r="N38" s="319"/>
      <c r="O38" s="319"/>
      <c r="P38" s="319"/>
      <c r="Q38" s="319"/>
      <c r="R38" s="208"/>
      <c r="S38" s="208"/>
      <c r="T38" s="231"/>
      <c r="U38" s="231"/>
      <c r="V38" s="231"/>
      <c r="W38" s="231"/>
      <c r="X38" s="231"/>
      <c r="Y38" s="231"/>
      <c r="Z38" s="231"/>
      <c r="AA38" s="231"/>
      <c r="AB38" s="231"/>
      <c r="AC38" s="231"/>
      <c r="AD38" s="2"/>
      <c r="AE38" s="319"/>
    </row>
    <row r="39" spans="1:31" x14ac:dyDescent="0.35">
      <c r="A39" s="200"/>
      <c r="B39" s="207" t="s">
        <v>58</v>
      </c>
      <c r="C39" s="19">
        <v>8235.5145454545454</v>
      </c>
      <c r="D39" s="19">
        <v>9127.5258599099998</v>
      </c>
      <c r="E39" s="19">
        <v>1605.5626175655339</v>
      </c>
      <c r="F39" s="18">
        <v>0.16055626175655338</v>
      </c>
      <c r="G39" s="19">
        <v>54763.429817323835</v>
      </c>
      <c r="H39" s="18">
        <v>5.4763429817323832</v>
      </c>
      <c r="I39" s="19">
        <v>14.654814311534198</v>
      </c>
      <c r="J39" s="225">
        <v>499.8546218349897</v>
      </c>
      <c r="K39" s="208"/>
      <c r="L39" s="319"/>
      <c r="M39" s="319"/>
      <c r="N39" s="319"/>
      <c r="O39" s="319"/>
      <c r="P39" s="319"/>
      <c r="Q39" s="319"/>
      <c r="R39" s="208"/>
      <c r="S39" s="208"/>
      <c r="T39" s="231"/>
      <c r="U39" s="231"/>
      <c r="V39" s="231"/>
      <c r="W39" s="231"/>
      <c r="X39" s="231"/>
      <c r="Y39" s="231"/>
      <c r="Z39" s="231"/>
      <c r="AA39" s="231"/>
      <c r="AB39" s="231"/>
      <c r="AC39" s="231"/>
      <c r="AD39" s="2"/>
      <c r="AE39" s="319"/>
    </row>
    <row r="40" spans="1:31" x14ac:dyDescent="0.35">
      <c r="A40" s="200"/>
      <c r="B40" s="207" t="s">
        <v>59</v>
      </c>
      <c r="C40" s="19">
        <v>0</v>
      </c>
      <c r="D40" s="19">
        <v>0</v>
      </c>
      <c r="E40" s="19">
        <v>0</v>
      </c>
      <c r="F40" s="18">
        <v>0</v>
      </c>
      <c r="G40" s="19">
        <v>0</v>
      </c>
      <c r="H40" s="18">
        <v>0</v>
      </c>
      <c r="I40" s="19">
        <v>0</v>
      </c>
      <c r="J40" s="225">
        <v>0</v>
      </c>
      <c r="K40" s="208"/>
      <c r="L40" s="319"/>
      <c r="M40" s="319"/>
      <c r="N40" s="319"/>
      <c r="O40" s="319"/>
      <c r="P40" s="319"/>
      <c r="Q40" s="319"/>
      <c r="R40" s="208"/>
      <c r="S40" s="208"/>
      <c r="T40" s="231"/>
      <c r="U40" s="231"/>
      <c r="V40" s="231"/>
      <c r="W40" s="231"/>
      <c r="X40" s="231"/>
      <c r="Y40" s="231"/>
      <c r="Z40" s="231"/>
      <c r="AA40" s="231"/>
      <c r="AB40" s="231"/>
      <c r="AC40" s="231"/>
      <c r="AD40" s="2"/>
      <c r="AE40" s="319"/>
    </row>
    <row r="41" spans="1:31" x14ac:dyDescent="0.35">
      <c r="A41" s="200"/>
      <c r="B41" s="207" t="s">
        <v>60</v>
      </c>
      <c r="C41" s="19">
        <v>150.16363532</v>
      </c>
      <c r="D41" s="19">
        <v>150.92383000000001</v>
      </c>
      <c r="E41" s="19">
        <v>1401.0001589999995</v>
      </c>
      <c r="F41" s="18">
        <v>0.14010001589999996</v>
      </c>
      <c r="G41" s="19">
        <v>21.999688729166671</v>
      </c>
      <c r="H41" s="18">
        <v>2.199968872916667E-3</v>
      </c>
      <c r="I41" s="209">
        <v>0.21144430982688892</v>
      </c>
      <c r="J41" s="232">
        <v>3.3202772818136665E-3</v>
      </c>
      <c r="K41" s="208"/>
      <c r="L41" s="319"/>
      <c r="M41" s="319"/>
      <c r="N41" s="319"/>
      <c r="O41" s="319"/>
      <c r="P41" s="319"/>
      <c r="Q41" s="319"/>
      <c r="R41" s="208"/>
      <c r="S41" s="208"/>
      <c r="T41" s="231"/>
      <c r="U41" s="231"/>
      <c r="V41" s="231"/>
      <c r="W41" s="231"/>
      <c r="X41" s="231"/>
      <c r="Y41" s="231"/>
      <c r="Z41" s="231"/>
      <c r="AA41" s="231"/>
      <c r="AB41" s="231"/>
      <c r="AC41" s="231"/>
      <c r="AD41" s="2"/>
      <c r="AE41" s="319"/>
    </row>
    <row r="42" spans="1:31" x14ac:dyDescent="0.35">
      <c r="A42" s="200"/>
      <c r="B42" s="207" t="s">
        <v>61</v>
      </c>
      <c r="C42" s="19">
        <v>0</v>
      </c>
      <c r="D42" s="19">
        <v>0</v>
      </c>
      <c r="E42" s="19">
        <v>0</v>
      </c>
      <c r="F42" s="18">
        <v>0</v>
      </c>
      <c r="G42" s="19">
        <v>0</v>
      </c>
      <c r="H42" s="18">
        <v>0</v>
      </c>
      <c r="I42" s="19">
        <v>0</v>
      </c>
      <c r="J42" s="225">
        <v>0</v>
      </c>
      <c r="K42" s="208"/>
      <c r="L42" s="319"/>
      <c r="M42" s="319"/>
      <c r="N42" s="319"/>
      <c r="O42" s="319"/>
      <c r="P42" s="319"/>
      <c r="Q42" s="319"/>
      <c r="R42" s="208"/>
      <c r="S42" s="208"/>
      <c r="T42" s="231"/>
      <c r="U42" s="231"/>
      <c r="V42" s="231"/>
      <c r="W42" s="231"/>
      <c r="X42" s="231"/>
      <c r="Y42" s="231"/>
      <c r="Z42" s="231"/>
      <c r="AA42" s="231"/>
      <c r="AB42" s="231"/>
      <c r="AC42" s="231"/>
      <c r="AD42" s="2"/>
      <c r="AE42" s="319"/>
    </row>
    <row r="43" spans="1:31" x14ac:dyDescent="0.35">
      <c r="A43" s="200"/>
      <c r="B43" s="274" t="s">
        <v>62</v>
      </c>
      <c r="C43" s="19">
        <v>3354.6249999976599</v>
      </c>
      <c r="D43" s="19">
        <v>3354.6249999976599</v>
      </c>
      <c r="E43" s="19">
        <v>2036.7399627720899</v>
      </c>
      <c r="F43" s="18">
        <v>0.203673996277209</v>
      </c>
      <c r="G43" s="19">
        <v>47253.343978304641</v>
      </c>
      <c r="H43" s="18">
        <v>4.7253343978304638</v>
      </c>
      <c r="I43" s="19">
        <v>6.8324987976095564</v>
      </c>
      <c r="J43" s="225">
        <v>158.51724904310962</v>
      </c>
      <c r="K43" s="208"/>
      <c r="L43" s="319"/>
      <c r="M43" s="319"/>
      <c r="N43" s="319"/>
      <c r="O43" s="319"/>
      <c r="P43" s="319"/>
      <c r="Q43" s="319"/>
      <c r="R43" s="208"/>
      <c r="S43" s="208"/>
      <c r="T43" s="231"/>
      <c r="U43" s="231"/>
      <c r="V43" s="231"/>
      <c r="W43" s="231"/>
      <c r="X43" s="231"/>
      <c r="Y43" s="231"/>
      <c r="Z43" s="231"/>
      <c r="AA43" s="231"/>
      <c r="AB43" s="231"/>
      <c r="AC43" s="231"/>
      <c r="AD43" s="2"/>
      <c r="AE43" s="319"/>
    </row>
    <row r="44" spans="1:31" ht="15" thickBot="1" x14ac:dyDescent="0.4">
      <c r="A44" s="200"/>
      <c r="B44" s="233"/>
      <c r="C44" s="234"/>
      <c r="D44" s="234"/>
      <c r="E44" s="235"/>
      <c r="F44" s="235"/>
      <c r="G44" s="235"/>
      <c r="H44" s="235"/>
      <c r="I44" s="234"/>
      <c r="J44" s="234"/>
      <c r="K44" s="208"/>
      <c r="L44" s="208"/>
      <c r="M44" s="208"/>
      <c r="N44" s="208"/>
      <c r="O44" s="208"/>
      <c r="P44" s="208"/>
      <c r="Q44" s="208"/>
      <c r="R44" s="208"/>
      <c r="S44" s="208"/>
      <c r="T44" s="236"/>
      <c r="U44" s="231"/>
      <c r="V44" s="231"/>
      <c r="W44" s="231"/>
      <c r="X44" s="231"/>
      <c r="Y44" s="231"/>
      <c r="Z44" s="231"/>
      <c r="AA44" s="231"/>
      <c r="AB44" s="231"/>
      <c r="AC44" s="231"/>
      <c r="AD44" s="2"/>
      <c r="AE44" s="319"/>
    </row>
    <row r="45" spans="1:31" x14ac:dyDescent="0.35">
      <c r="A45" s="200"/>
      <c r="B45" s="353" t="s">
        <v>63</v>
      </c>
      <c r="C45" s="354"/>
      <c r="D45" s="354"/>
      <c r="E45" s="354"/>
      <c r="F45" s="354"/>
      <c r="G45" s="354"/>
      <c r="H45" s="354"/>
      <c r="I45" s="354"/>
      <c r="J45" s="355"/>
      <c r="K45" s="208"/>
      <c r="L45" s="208"/>
      <c r="M45" s="208"/>
      <c r="N45" s="208"/>
      <c r="O45" s="208"/>
      <c r="P45" s="208"/>
      <c r="Q45" s="208"/>
      <c r="R45" s="208"/>
      <c r="S45" s="208"/>
      <c r="T45" s="2"/>
      <c r="U45" s="231"/>
      <c r="V45" s="231"/>
      <c r="W45" s="231"/>
      <c r="X45" s="231"/>
      <c r="Y45" s="231"/>
      <c r="Z45" s="231"/>
      <c r="AA45" s="231"/>
      <c r="AB45" s="231"/>
      <c r="AC45" s="2"/>
      <c r="AD45" s="2"/>
      <c r="AE45" s="319"/>
    </row>
    <row r="46" spans="1:31" x14ac:dyDescent="0.35">
      <c r="A46" s="200"/>
      <c r="B46" s="207" t="s">
        <v>55</v>
      </c>
      <c r="C46" s="19">
        <v>40505.676963459999</v>
      </c>
      <c r="D46" s="19">
        <v>39679.79727083</v>
      </c>
      <c r="E46" s="19">
        <v>22642.927263687601</v>
      </c>
      <c r="F46" s="18">
        <v>2.26429272636876</v>
      </c>
      <c r="G46" s="19">
        <v>49167.008478642325</v>
      </c>
      <c r="H46" s="18">
        <v>4.9167008478642327</v>
      </c>
      <c r="I46" s="19">
        <v>898.46676344127332</v>
      </c>
      <c r="J46" s="225">
        <v>1950.9369288457074</v>
      </c>
      <c r="K46" s="208"/>
      <c r="L46" s="208"/>
      <c r="M46" s="208"/>
      <c r="N46" s="208"/>
      <c r="O46" s="208"/>
      <c r="P46" s="208"/>
      <c r="Q46" s="208"/>
      <c r="R46" s="208"/>
      <c r="S46" s="208"/>
      <c r="T46" s="208"/>
      <c r="U46" s="231"/>
      <c r="V46" s="231"/>
      <c r="W46" s="231"/>
      <c r="X46" s="231"/>
      <c r="Y46" s="231"/>
      <c r="Z46" s="231"/>
      <c r="AA46" s="231"/>
      <c r="AB46" s="231"/>
      <c r="AC46" s="2"/>
      <c r="AD46" s="2"/>
      <c r="AE46" s="319"/>
    </row>
    <row r="47" spans="1:31" x14ac:dyDescent="0.35">
      <c r="A47" s="200"/>
      <c r="B47" s="207" t="s">
        <v>56</v>
      </c>
      <c r="C47" s="19">
        <v>500</v>
      </c>
      <c r="D47" s="19">
        <v>499.85393219999997</v>
      </c>
      <c r="E47" s="19">
        <v>1082.5377505413344</v>
      </c>
      <c r="F47" s="18">
        <v>0.10825377505413344</v>
      </c>
      <c r="G47" s="19">
        <v>20540.898078067494</v>
      </c>
      <c r="H47" s="18">
        <v>2.0540898078067493</v>
      </c>
      <c r="I47" s="19">
        <v>0.54111075136302866</v>
      </c>
      <c r="J47" s="225">
        <v>10.267448675241457</v>
      </c>
      <c r="K47" s="208"/>
      <c r="L47" s="208"/>
      <c r="M47" s="208"/>
      <c r="N47" s="208"/>
      <c r="O47" s="208"/>
      <c r="P47" s="208"/>
      <c r="Q47" s="208"/>
      <c r="R47" s="208"/>
      <c r="S47" s="208"/>
      <c r="T47" s="275"/>
      <c r="U47" s="231"/>
      <c r="V47" s="231"/>
      <c r="W47" s="231"/>
      <c r="X47" s="231"/>
      <c r="Y47" s="231"/>
      <c r="Z47" s="231"/>
      <c r="AA47" s="231"/>
      <c r="AB47" s="231"/>
      <c r="AC47" s="2"/>
      <c r="AD47" s="2"/>
      <c r="AE47" s="319"/>
    </row>
    <row r="48" spans="1:31" x14ac:dyDescent="0.35">
      <c r="A48" s="200"/>
      <c r="B48" s="207" t="s">
        <v>57</v>
      </c>
      <c r="C48" s="11">
        <v>0</v>
      </c>
      <c r="D48" s="11">
        <v>0</v>
      </c>
      <c r="E48" s="19">
        <v>0</v>
      </c>
      <c r="F48" s="18">
        <v>0</v>
      </c>
      <c r="G48" s="19">
        <v>0</v>
      </c>
      <c r="H48" s="18">
        <v>0</v>
      </c>
      <c r="I48" s="11">
        <v>0</v>
      </c>
      <c r="J48" s="211">
        <v>0</v>
      </c>
      <c r="K48" s="208"/>
      <c r="L48" s="208"/>
      <c r="M48" s="208"/>
      <c r="N48" s="208"/>
      <c r="O48" s="208"/>
      <c r="P48" s="208"/>
      <c r="Q48" s="208"/>
      <c r="R48" s="208"/>
      <c r="S48" s="208"/>
      <c r="T48" s="275"/>
      <c r="U48" s="231"/>
      <c r="V48" s="231"/>
      <c r="W48" s="231"/>
      <c r="X48" s="231"/>
      <c r="Y48" s="231"/>
      <c r="Z48" s="231"/>
      <c r="AA48" s="231"/>
      <c r="AB48" s="231"/>
      <c r="AC48" s="2"/>
      <c r="AD48" s="2"/>
      <c r="AE48" s="319"/>
    </row>
    <row r="49" spans="1:30" x14ac:dyDescent="0.35">
      <c r="A49" s="200"/>
      <c r="B49" s="207" t="s">
        <v>58</v>
      </c>
      <c r="C49" s="19">
        <v>9301.6931820699992</v>
      </c>
      <c r="D49" s="19">
        <v>9079.0517457999995</v>
      </c>
      <c r="E49" s="19">
        <v>1583.317593641455</v>
      </c>
      <c r="F49" s="18">
        <v>0.15833175936414551</v>
      </c>
      <c r="G49" s="19">
        <v>52098.029848412232</v>
      </c>
      <c r="H49" s="18">
        <v>5.2098029848412235</v>
      </c>
      <c r="I49" s="19">
        <v>14.375022362706307</v>
      </c>
      <c r="J49" s="225">
        <v>473.00070884796764</v>
      </c>
      <c r="K49" s="208"/>
      <c r="L49" s="208"/>
      <c r="M49" s="208"/>
      <c r="N49" s="208"/>
      <c r="O49" s="208"/>
      <c r="P49" s="208"/>
      <c r="Q49" s="208"/>
      <c r="R49" s="208">
        <f t="shared" si="0"/>
        <v>0</v>
      </c>
      <c r="S49" s="208">
        <f t="shared" si="1"/>
        <v>0</v>
      </c>
      <c r="T49" s="275"/>
      <c r="U49" s="231"/>
      <c r="V49" s="231"/>
      <c r="W49" s="231"/>
      <c r="X49" s="231"/>
      <c r="Y49" s="231"/>
      <c r="Z49" s="231"/>
      <c r="AA49" s="231"/>
      <c r="AB49" s="231"/>
      <c r="AC49" s="2"/>
      <c r="AD49" s="2"/>
    </row>
    <row r="50" spans="1:30" x14ac:dyDescent="0.35">
      <c r="A50" s="200"/>
      <c r="B50" s="207" t="s">
        <v>59</v>
      </c>
      <c r="C50" s="19">
        <v>0</v>
      </c>
      <c r="D50" s="19">
        <v>0</v>
      </c>
      <c r="E50" s="19">
        <v>0</v>
      </c>
      <c r="F50" s="18">
        <v>0</v>
      </c>
      <c r="G50" s="19">
        <v>0</v>
      </c>
      <c r="H50" s="18">
        <v>0</v>
      </c>
      <c r="I50" s="19">
        <v>0</v>
      </c>
      <c r="J50" s="225">
        <v>0</v>
      </c>
      <c r="K50" s="208"/>
      <c r="L50" s="208"/>
      <c r="M50" s="208"/>
      <c r="N50" s="208"/>
      <c r="O50" s="208"/>
      <c r="P50" s="208"/>
      <c r="Q50" s="208"/>
      <c r="R50" s="208">
        <f t="shared" si="0"/>
        <v>0</v>
      </c>
      <c r="S50" s="208">
        <f t="shared" si="1"/>
        <v>0</v>
      </c>
      <c r="T50" s="275"/>
      <c r="U50" s="231"/>
      <c r="V50" s="231"/>
      <c r="W50" s="231"/>
      <c r="X50" s="231"/>
      <c r="Y50" s="231"/>
      <c r="Z50" s="231"/>
      <c r="AA50" s="231"/>
      <c r="AB50" s="231"/>
      <c r="AC50" s="319"/>
      <c r="AD50" s="319"/>
    </row>
    <row r="51" spans="1:30" x14ac:dyDescent="0.35">
      <c r="A51" s="200"/>
      <c r="B51" s="207" t="s">
        <v>60</v>
      </c>
      <c r="C51" s="19">
        <v>150.92383000000001</v>
      </c>
      <c r="D51" s="19">
        <v>150.78846623999999</v>
      </c>
      <c r="E51" s="19">
        <v>1401.0001589999995</v>
      </c>
      <c r="F51" s="18">
        <v>0.14010001589999996</v>
      </c>
      <c r="G51" s="19">
        <v>21.999688729166671</v>
      </c>
      <c r="H51" s="18">
        <v>2.199968872916667E-3</v>
      </c>
      <c r="I51" s="18">
        <v>0.21125466517760608</v>
      </c>
      <c r="J51" s="232">
        <v>3.3172993212284567E-3</v>
      </c>
      <c r="K51" s="208"/>
      <c r="L51" s="208"/>
      <c r="M51" s="208"/>
      <c r="N51" s="208"/>
      <c r="O51" s="208"/>
      <c r="P51" s="208"/>
      <c r="Q51" s="208"/>
      <c r="R51" s="208">
        <f t="shared" si="0"/>
        <v>0</v>
      </c>
      <c r="S51" s="208">
        <f t="shared" si="1"/>
        <v>0</v>
      </c>
      <c r="T51" s="275"/>
      <c r="U51" s="231"/>
      <c r="V51" s="231"/>
      <c r="W51" s="231"/>
      <c r="X51" s="231"/>
      <c r="Y51" s="231"/>
      <c r="Z51" s="231"/>
      <c r="AA51" s="231"/>
      <c r="AB51" s="231"/>
      <c r="AC51" s="319"/>
      <c r="AD51" s="319"/>
    </row>
    <row r="52" spans="1:30" x14ac:dyDescent="0.35">
      <c r="A52" s="200"/>
      <c r="B52" s="207" t="s">
        <v>61</v>
      </c>
      <c r="C52" s="19">
        <v>0</v>
      </c>
      <c r="D52" s="19">
        <v>0</v>
      </c>
      <c r="E52" s="19">
        <v>0</v>
      </c>
      <c r="F52" s="18">
        <v>0</v>
      </c>
      <c r="G52" s="19">
        <v>0</v>
      </c>
      <c r="H52" s="18">
        <v>0</v>
      </c>
      <c r="I52" s="19">
        <v>0</v>
      </c>
      <c r="J52" s="225">
        <v>0</v>
      </c>
      <c r="K52" s="208"/>
      <c r="L52" s="208"/>
      <c r="M52" s="208"/>
      <c r="N52" s="208"/>
      <c r="O52" s="208"/>
      <c r="P52" s="208"/>
      <c r="Q52" s="208"/>
      <c r="R52" s="208">
        <f t="shared" si="0"/>
        <v>0</v>
      </c>
      <c r="S52" s="208">
        <f t="shared" si="1"/>
        <v>0</v>
      </c>
      <c r="T52" s="275"/>
      <c r="U52" s="231"/>
      <c r="V52" s="231"/>
      <c r="W52" s="231"/>
      <c r="X52" s="231"/>
      <c r="Y52" s="231"/>
      <c r="Z52" s="231"/>
      <c r="AA52" s="231"/>
      <c r="AB52" s="231"/>
      <c r="AC52" s="319"/>
      <c r="AD52" s="319"/>
    </row>
    <row r="53" spans="1:30" x14ac:dyDescent="0.35">
      <c r="A53" s="200"/>
      <c r="B53" s="207" t="s">
        <v>64</v>
      </c>
      <c r="C53" s="19">
        <v>4146.1349999999993</v>
      </c>
      <c r="D53" s="19">
        <v>4146.1349999982804</v>
      </c>
      <c r="E53" s="19">
        <v>1518.1416775906212</v>
      </c>
      <c r="F53" s="18">
        <v>0.15181416775906212</v>
      </c>
      <c r="G53" s="19">
        <v>57829.137139706487</v>
      </c>
      <c r="H53" s="18">
        <v>5.7829137139706486</v>
      </c>
      <c r="I53" s="19">
        <v>6.2944203444145801</v>
      </c>
      <c r="J53" s="225">
        <v>239.76740951463751</v>
      </c>
      <c r="K53" s="208"/>
      <c r="L53" s="208"/>
      <c r="M53" s="208"/>
      <c r="N53" s="208"/>
      <c r="O53" s="208"/>
      <c r="P53" s="208"/>
      <c r="Q53" s="208"/>
      <c r="R53" s="208">
        <f>+D53*F53/100-I53</f>
        <v>0</v>
      </c>
      <c r="S53" s="208">
        <f t="shared" si="1"/>
        <v>0</v>
      </c>
      <c r="T53" s="275"/>
      <c r="U53" s="231"/>
      <c r="V53" s="231"/>
      <c r="W53" s="231"/>
      <c r="X53" s="231"/>
      <c r="Y53" s="231"/>
      <c r="Z53" s="231"/>
      <c r="AA53" s="231"/>
      <c r="AB53" s="231"/>
      <c r="AC53" s="319"/>
      <c r="AD53" s="319"/>
    </row>
    <row r="54" spans="1:30" ht="15" thickBot="1" x14ac:dyDescent="0.4">
      <c r="A54" s="200"/>
      <c r="B54" s="233"/>
      <c r="C54" s="234"/>
      <c r="D54" s="234"/>
      <c r="E54" s="235"/>
      <c r="F54" s="235"/>
      <c r="G54" s="235"/>
      <c r="H54" s="235"/>
      <c r="I54" s="234"/>
      <c r="J54" s="234"/>
      <c r="K54" s="208"/>
      <c r="L54" s="208">
        <f>SUM(D46:D53)</f>
        <v>53555.626415068284</v>
      </c>
      <c r="M54" s="208">
        <f>+O54*100/L54</f>
        <v>1.7176319896542507</v>
      </c>
      <c r="N54" s="208">
        <f>+P54*100/L54</f>
        <v>4.9928942898715336</v>
      </c>
      <c r="O54" s="208">
        <f>SUM(I46:I53)</f>
        <v>919.88857156493486</v>
      </c>
      <c r="P54" s="208">
        <f>SUM(J46:J53)</f>
        <v>2673.9758131828753</v>
      </c>
      <c r="Q54" s="208"/>
      <c r="R54" s="208"/>
      <c r="S54" s="208"/>
      <c r="T54" s="319"/>
      <c r="U54" s="231"/>
      <c r="V54" s="231"/>
      <c r="W54" s="231"/>
      <c r="X54" s="231"/>
      <c r="Y54" s="231"/>
      <c r="Z54" s="231"/>
      <c r="AA54" s="231"/>
      <c r="AB54" s="231"/>
      <c r="AC54" s="319"/>
      <c r="AD54" s="319"/>
    </row>
    <row r="55" spans="1:30" x14ac:dyDescent="0.35">
      <c r="A55" s="200"/>
      <c r="B55" s="353" t="s">
        <v>65</v>
      </c>
      <c r="C55" s="354"/>
      <c r="D55" s="354"/>
      <c r="E55" s="354"/>
      <c r="F55" s="354"/>
      <c r="G55" s="354"/>
      <c r="H55" s="354"/>
      <c r="I55" s="354"/>
      <c r="J55" s="355"/>
      <c r="K55" s="208"/>
      <c r="L55" s="319"/>
      <c r="M55" s="319"/>
      <c r="N55" s="319"/>
      <c r="O55" s="319"/>
      <c r="P55" s="319"/>
      <c r="Q55" s="319"/>
      <c r="R55" s="319"/>
      <c r="S55" s="319"/>
      <c r="T55" s="319"/>
      <c r="U55" s="319"/>
      <c r="V55" s="319"/>
      <c r="W55" s="319"/>
      <c r="X55" s="319"/>
      <c r="Y55" s="319"/>
      <c r="Z55" s="319"/>
      <c r="AA55" s="319"/>
      <c r="AB55" s="319"/>
      <c r="AC55" s="319"/>
      <c r="AD55" s="319"/>
    </row>
    <row r="56" spans="1:30" x14ac:dyDescent="0.35">
      <c r="A56" s="200"/>
      <c r="B56" s="207" t="s">
        <v>55</v>
      </c>
      <c r="C56" s="237">
        <v>360.06866999304475</v>
      </c>
      <c r="D56" s="237">
        <v>-1072.0612699900012</v>
      </c>
      <c r="E56" s="19">
        <v>-23476.751689355944</v>
      </c>
      <c r="F56" s="238">
        <v>-2.3476751689355946</v>
      </c>
      <c r="G56" s="19">
        <v>-122531.59384682123</v>
      </c>
      <c r="H56" s="239">
        <v>-12.253159384682123</v>
      </c>
      <c r="I56" s="237">
        <v>25.168516231330841</v>
      </c>
      <c r="J56" s="240">
        <v>131.36137611332219</v>
      </c>
      <c r="K56" s="208"/>
      <c r="L56" s="319"/>
      <c r="M56" s="319"/>
      <c r="N56" s="319"/>
      <c r="O56" s="319"/>
      <c r="P56" s="319"/>
      <c r="Q56" s="319"/>
      <c r="R56" s="319"/>
      <c r="S56" s="319"/>
      <c r="T56" s="319"/>
      <c r="U56" s="319"/>
      <c r="V56" s="319"/>
      <c r="W56" s="319"/>
      <c r="X56" s="319"/>
      <c r="Y56" s="319"/>
      <c r="Z56" s="319"/>
      <c r="AA56" s="319"/>
      <c r="AB56" s="319"/>
      <c r="AC56" s="319"/>
      <c r="AD56" s="319"/>
    </row>
    <row r="57" spans="1:30" x14ac:dyDescent="0.35">
      <c r="A57" s="200"/>
      <c r="B57" s="207" t="s">
        <v>56</v>
      </c>
      <c r="C57" s="237">
        <v>-700</v>
      </c>
      <c r="D57" s="237">
        <v>-703.94555584</v>
      </c>
      <c r="E57" s="19">
        <v>1129.500248655723</v>
      </c>
      <c r="F57" s="238">
        <v>0.11295002486557229</v>
      </c>
      <c r="G57" s="19">
        <v>18418.869664513597</v>
      </c>
      <c r="H57" s="239">
        <v>1.8418869664513597</v>
      </c>
      <c r="I57" s="237">
        <v>-0.79510668036137111</v>
      </c>
      <c r="J57" s="240">
        <v>-12.965881443930538</v>
      </c>
      <c r="K57" s="208"/>
      <c r="L57" s="319"/>
      <c r="M57" s="319"/>
      <c r="N57" s="319"/>
      <c r="O57" s="319"/>
      <c r="P57" s="319"/>
      <c r="Q57" s="319"/>
      <c r="R57" s="319"/>
      <c r="S57" s="319"/>
      <c r="T57" s="319"/>
      <c r="U57" s="319"/>
      <c r="V57" s="319"/>
      <c r="W57" s="319"/>
      <c r="X57" s="319"/>
      <c r="Y57" s="319"/>
      <c r="Z57" s="319"/>
      <c r="AA57" s="319"/>
      <c r="AB57" s="319"/>
      <c r="AC57" s="319"/>
      <c r="AD57" s="319"/>
    </row>
    <row r="58" spans="1:30" x14ac:dyDescent="0.35">
      <c r="A58" s="200"/>
      <c r="B58" s="207" t="s">
        <v>57</v>
      </c>
      <c r="C58" s="237">
        <v>0</v>
      </c>
      <c r="D58" s="237">
        <v>0</v>
      </c>
      <c r="E58" s="19">
        <v>0</v>
      </c>
      <c r="F58" s="238">
        <v>0</v>
      </c>
      <c r="G58" s="19">
        <v>0</v>
      </c>
      <c r="H58" s="239">
        <v>0</v>
      </c>
      <c r="I58" s="237">
        <v>0</v>
      </c>
      <c r="J58" s="240">
        <v>0</v>
      </c>
      <c r="K58" s="208"/>
      <c r="L58" s="319"/>
      <c r="M58" s="319"/>
      <c r="N58" s="319"/>
      <c r="O58" s="319"/>
      <c r="P58" s="319"/>
      <c r="Q58" s="319"/>
      <c r="R58" s="319"/>
      <c r="S58" s="319"/>
      <c r="T58" s="319"/>
      <c r="U58" s="319"/>
      <c r="V58" s="319"/>
      <c r="W58" s="319"/>
      <c r="X58" s="319"/>
      <c r="Y58" s="319"/>
      <c r="Z58" s="319"/>
      <c r="AA58" s="319"/>
      <c r="AB58" s="319"/>
      <c r="AC58" s="319"/>
      <c r="AD58" s="319"/>
    </row>
    <row r="59" spans="1:30" x14ac:dyDescent="0.35">
      <c r="A59" s="200"/>
      <c r="B59" s="207" t="s">
        <v>58</v>
      </c>
      <c r="C59" s="237">
        <v>1066.1786366154538</v>
      </c>
      <c r="D59" s="237">
        <v>-48.474114110000301</v>
      </c>
      <c r="E59" s="19">
        <v>5771.9868421518768</v>
      </c>
      <c r="F59" s="238">
        <v>0.57719868421518772</v>
      </c>
      <c r="G59" s="19">
        <v>553984.605599673</v>
      </c>
      <c r="H59" s="239">
        <v>55.398460559967297</v>
      </c>
      <c r="I59" s="237">
        <v>-0.27979194882789038</v>
      </c>
      <c r="J59" s="240">
        <v>-26.853912987022056</v>
      </c>
      <c r="K59" s="208"/>
      <c r="L59" s="319"/>
      <c r="M59" s="319"/>
      <c r="N59" s="319"/>
      <c r="O59" s="319"/>
      <c r="P59" s="319"/>
      <c r="Q59" s="319"/>
      <c r="R59" s="319"/>
      <c r="S59" s="319"/>
      <c r="T59" s="319"/>
      <c r="U59" s="319"/>
      <c r="V59" s="319"/>
      <c r="W59" s="319"/>
      <c r="X59" s="319"/>
      <c r="Y59" s="319"/>
      <c r="Z59" s="319"/>
      <c r="AA59" s="319"/>
      <c r="AB59" s="319"/>
      <c r="AC59" s="319"/>
      <c r="AD59" s="319"/>
    </row>
    <row r="60" spans="1:30" x14ac:dyDescent="0.35">
      <c r="A60" s="200"/>
      <c r="B60" s="207" t="s">
        <v>59</v>
      </c>
      <c r="C60" s="237">
        <v>0</v>
      </c>
      <c r="D60" s="237">
        <v>0</v>
      </c>
      <c r="E60" s="19">
        <v>0</v>
      </c>
      <c r="F60" s="238">
        <v>0</v>
      </c>
      <c r="G60" s="19">
        <v>0</v>
      </c>
      <c r="H60" s="239">
        <v>0</v>
      </c>
      <c r="I60" s="237">
        <v>0</v>
      </c>
      <c r="J60" s="240">
        <v>0</v>
      </c>
      <c r="K60" s="208"/>
      <c r="L60" s="319"/>
      <c r="M60" s="319"/>
      <c r="N60" s="319"/>
      <c r="O60" s="319"/>
      <c r="P60" s="319"/>
      <c r="Q60" s="319"/>
      <c r="R60" s="319"/>
      <c r="S60" s="319"/>
      <c r="T60" s="319"/>
      <c r="U60" s="319"/>
      <c r="V60" s="319"/>
      <c r="W60" s="319"/>
      <c r="X60" s="319"/>
      <c r="Y60" s="319"/>
      <c r="Z60" s="319"/>
      <c r="AA60" s="319"/>
      <c r="AB60" s="319"/>
      <c r="AC60" s="319"/>
      <c r="AD60" s="319"/>
    </row>
    <row r="61" spans="1:30" x14ac:dyDescent="0.35">
      <c r="A61" s="200"/>
      <c r="B61" s="207" t="s">
        <v>60</v>
      </c>
      <c r="C61" s="237">
        <v>0.76019468000001211</v>
      </c>
      <c r="D61" s="237">
        <v>-0.13536376000001837</v>
      </c>
      <c r="E61" s="19">
        <v>0</v>
      </c>
      <c r="F61" s="238">
        <v>0</v>
      </c>
      <c r="G61" s="19">
        <v>0</v>
      </c>
      <c r="H61" s="239">
        <v>0</v>
      </c>
      <c r="I61" s="237">
        <v>-1.8964464928283853E-4</v>
      </c>
      <c r="J61" s="240">
        <v>-2.9779605852098268E-6</v>
      </c>
      <c r="K61" s="208"/>
      <c r="L61" s="319"/>
      <c r="M61" s="319"/>
      <c r="N61" s="319"/>
      <c r="O61" s="319"/>
      <c r="P61" s="319"/>
      <c r="Q61" s="319"/>
      <c r="R61" s="319"/>
      <c r="S61" s="319"/>
      <c r="T61" s="319"/>
      <c r="U61" s="319"/>
      <c r="V61" s="319"/>
      <c r="W61" s="319"/>
      <c r="X61" s="319"/>
      <c r="Y61" s="319"/>
      <c r="Z61" s="319"/>
      <c r="AA61" s="319"/>
      <c r="AB61" s="319"/>
      <c r="AC61" s="319"/>
      <c r="AD61" s="319"/>
    </row>
    <row r="62" spans="1:30" x14ac:dyDescent="0.35">
      <c r="A62" s="200"/>
      <c r="B62" s="207" t="s">
        <v>61</v>
      </c>
      <c r="C62" s="237">
        <v>0</v>
      </c>
      <c r="D62" s="237">
        <v>0</v>
      </c>
      <c r="E62" s="19">
        <v>0</v>
      </c>
      <c r="F62" s="238">
        <v>0</v>
      </c>
      <c r="G62" s="19">
        <v>0</v>
      </c>
      <c r="H62" s="239">
        <v>0</v>
      </c>
      <c r="I62" s="237">
        <v>0</v>
      </c>
      <c r="J62" s="240">
        <v>0</v>
      </c>
      <c r="K62" s="208"/>
      <c r="L62" s="319"/>
      <c r="M62" s="319"/>
      <c r="N62" s="319"/>
      <c r="O62" s="319"/>
      <c r="P62" s="319"/>
      <c r="Q62" s="319"/>
      <c r="R62" s="319"/>
      <c r="S62" s="319"/>
      <c r="T62" s="319"/>
      <c r="U62" s="319"/>
      <c r="V62" s="319"/>
      <c r="W62" s="319"/>
      <c r="X62" s="319"/>
      <c r="Y62" s="319"/>
      <c r="Z62" s="319"/>
      <c r="AA62" s="319"/>
      <c r="AB62" s="319"/>
      <c r="AC62" s="319"/>
      <c r="AD62" s="319"/>
    </row>
    <row r="63" spans="1:30" x14ac:dyDescent="0.35">
      <c r="A63" s="200"/>
      <c r="B63" s="207" t="s">
        <v>66</v>
      </c>
      <c r="C63" s="237">
        <v>791.51000000233944</v>
      </c>
      <c r="D63" s="237">
        <v>791.51000000062049</v>
      </c>
      <c r="E63" s="19">
        <v>-679.81257747161055</v>
      </c>
      <c r="F63" s="238">
        <v>-6.7981257747161059E-2</v>
      </c>
      <c r="G63" s="19">
        <v>102652.09595768113</v>
      </c>
      <c r="H63" s="239">
        <v>10.265209595768113</v>
      </c>
      <c r="I63" s="237">
        <v>-0.53807845319497627</v>
      </c>
      <c r="J63" s="240">
        <v>81.250160471527892</v>
      </c>
      <c r="K63" s="208"/>
      <c r="L63" s="319"/>
      <c r="M63" s="319"/>
      <c r="N63" s="319"/>
      <c r="O63" s="319"/>
      <c r="P63" s="319"/>
      <c r="Q63" s="319"/>
      <c r="R63" s="319"/>
      <c r="S63" s="319"/>
      <c r="T63" s="319"/>
      <c r="U63" s="319"/>
      <c r="V63" s="319"/>
      <c r="W63" s="319"/>
      <c r="X63" s="319"/>
      <c r="Y63" s="319"/>
      <c r="Z63" s="319"/>
      <c r="AA63" s="319"/>
      <c r="AB63" s="319"/>
      <c r="AC63" s="319"/>
      <c r="AD63" s="319"/>
    </row>
    <row r="64" spans="1:30" ht="15" thickBot="1" x14ac:dyDescent="0.4">
      <c r="A64" s="200"/>
      <c r="B64" s="214"/>
      <c r="C64" s="215"/>
      <c r="D64" s="216"/>
      <c r="E64" s="217"/>
      <c r="F64" s="217"/>
      <c r="G64" s="217"/>
      <c r="H64" s="217"/>
      <c r="I64" s="241"/>
      <c r="J64" s="242"/>
      <c r="K64" s="319"/>
      <c r="L64" s="208"/>
      <c r="M64" s="208"/>
      <c r="N64" s="208"/>
      <c r="O64" s="208"/>
      <c r="P64" s="208"/>
      <c r="Q64" s="208"/>
      <c r="R64" s="208"/>
      <c r="S64" s="208"/>
      <c r="T64" s="319"/>
      <c r="U64" s="319"/>
      <c r="V64" s="319"/>
      <c r="W64" s="319"/>
      <c r="X64" s="319"/>
      <c r="Y64" s="319"/>
      <c r="Z64" s="319"/>
      <c r="AA64" s="319"/>
      <c r="AB64" s="319"/>
      <c r="AC64" s="319"/>
      <c r="AD64" s="319"/>
    </row>
    <row r="65" spans="1:20" ht="15" thickBot="1" x14ac:dyDescent="0.4">
      <c r="A65" s="319"/>
      <c r="B65" s="243" t="s">
        <v>67</v>
      </c>
      <c r="C65" s="220">
        <v>1518.517501290838</v>
      </c>
      <c r="D65" s="220">
        <v>-1033.106303699381</v>
      </c>
      <c r="E65" s="221"/>
      <c r="F65" s="221"/>
      <c r="G65" s="221"/>
      <c r="H65" s="221"/>
      <c r="I65" s="230">
        <v>23.555349504297318</v>
      </c>
      <c r="J65" s="244">
        <v>172.7917391759369</v>
      </c>
      <c r="K65" s="319"/>
      <c r="L65" s="208"/>
      <c r="M65" s="208"/>
      <c r="N65" s="208"/>
      <c r="O65" s="208"/>
      <c r="P65" s="208"/>
      <c r="Q65" s="208"/>
      <c r="R65" s="208"/>
      <c r="S65" s="208"/>
      <c r="T65" s="208"/>
    </row>
    <row r="66" spans="1:20" ht="15" thickBot="1" x14ac:dyDescent="0.4">
      <c r="A66" s="200"/>
      <c r="B66" s="245" t="s">
        <v>68</v>
      </c>
      <c r="C66" s="246"/>
      <c r="D66" s="246"/>
      <c r="E66" s="246"/>
      <c r="F66" s="246"/>
      <c r="G66" s="246"/>
      <c r="H66" s="246"/>
      <c r="I66" s="247"/>
      <c r="J66" s="248"/>
      <c r="K66" s="319"/>
      <c r="L66" s="208"/>
      <c r="M66" s="208"/>
      <c r="N66" s="208"/>
      <c r="O66" s="208"/>
      <c r="P66" s="208"/>
      <c r="Q66" s="208"/>
      <c r="R66" s="208"/>
      <c r="S66" s="208"/>
      <c r="T66" s="319"/>
    </row>
    <row r="67" spans="1:20" ht="15" thickBot="1" x14ac:dyDescent="0.4">
      <c r="A67" s="319"/>
      <c r="B67" s="344" t="s">
        <v>69</v>
      </c>
      <c r="C67" s="345"/>
      <c r="D67" s="345"/>
      <c r="E67" s="345"/>
      <c r="F67" s="345"/>
      <c r="G67" s="345"/>
      <c r="H67" s="346"/>
      <c r="I67" s="249">
        <v>3.9807814556327585</v>
      </c>
      <c r="J67" s="250">
        <v>420.9334107372739</v>
      </c>
      <c r="K67" s="319"/>
      <c r="L67" s="208"/>
      <c r="M67" s="208"/>
      <c r="N67" s="208"/>
      <c r="O67" s="208"/>
      <c r="P67" s="208"/>
      <c r="Q67" s="208"/>
      <c r="R67" s="208"/>
      <c r="S67" s="208"/>
      <c r="T67" s="208"/>
    </row>
    <row r="68" spans="1:20" x14ac:dyDescent="0.35">
      <c r="A68" s="319"/>
      <c r="B68" s="319"/>
      <c r="C68" s="319"/>
      <c r="D68" s="319"/>
      <c r="E68" s="319"/>
      <c r="F68" s="319"/>
      <c r="G68" s="319"/>
      <c r="H68" s="319"/>
      <c r="I68" s="319"/>
      <c r="J68" s="319"/>
      <c r="K68" s="319"/>
      <c r="L68" s="208"/>
      <c r="M68" s="208"/>
      <c r="N68" s="208"/>
      <c r="O68" s="208"/>
      <c r="P68" s="208"/>
      <c r="Q68" s="208"/>
      <c r="R68" s="208"/>
      <c r="S68" s="208"/>
      <c r="T68" s="319"/>
    </row>
    <row r="69" spans="1:20" x14ac:dyDescent="0.35">
      <c r="A69" s="319"/>
      <c r="B69" s="251" t="s">
        <v>70</v>
      </c>
      <c r="C69" s="2"/>
      <c r="D69" s="2"/>
      <c r="E69" s="319"/>
      <c r="F69" s="319"/>
      <c r="G69" s="319"/>
      <c r="H69" s="319"/>
      <c r="I69" s="319"/>
      <c r="J69" s="319"/>
      <c r="K69" s="319"/>
      <c r="L69" s="208"/>
      <c r="M69" s="208"/>
      <c r="N69" s="208"/>
      <c r="O69" s="208"/>
      <c r="P69" s="208"/>
      <c r="Q69" s="208"/>
      <c r="R69" s="208"/>
      <c r="S69" s="208"/>
      <c r="T69" s="319"/>
    </row>
    <row r="70" spans="1:20" x14ac:dyDescent="0.35">
      <c r="A70" s="319"/>
      <c r="B70" s="251" t="s">
        <v>71</v>
      </c>
      <c r="C70" s="319"/>
      <c r="D70" s="319"/>
      <c r="E70" s="319"/>
      <c r="F70" s="319"/>
      <c r="G70" s="319"/>
      <c r="H70" s="319"/>
      <c r="I70" s="319"/>
      <c r="J70" s="319"/>
      <c r="K70" s="319"/>
      <c r="L70" s="208"/>
      <c r="M70" s="208"/>
      <c r="N70" s="208"/>
      <c r="O70" s="208"/>
      <c r="P70" s="208"/>
      <c r="Q70" s="208"/>
      <c r="R70" s="208"/>
      <c r="S70" s="208"/>
      <c r="T70" s="319"/>
    </row>
    <row r="71" spans="1:20" x14ac:dyDescent="0.35">
      <c r="A71" s="319"/>
      <c r="B71" s="319"/>
      <c r="C71" s="319"/>
      <c r="D71" s="319"/>
      <c r="E71" s="319"/>
      <c r="F71" s="319"/>
      <c r="G71" s="319"/>
      <c r="H71" s="319"/>
      <c r="I71" s="319"/>
      <c r="J71" s="319"/>
      <c r="K71" s="319"/>
      <c r="L71" s="208"/>
      <c r="M71" s="208"/>
      <c r="N71" s="208"/>
      <c r="O71" s="208"/>
      <c r="P71" s="208"/>
      <c r="Q71" s="208"/>
      <c r="R71" s="208"/>
      <c r="S71" s="208"/>
      <c r="T71" s="319"/>
    </row>
    <row r="72" spans="1:20" x14ac:dyDescent="0.35">
      <c r="A72" s="319"/>
      <c r="B72" s="319"/>
      <c r="C72" s="319"/>
      <c r="D72" s="319"/>
      <c r="E72" s="319"/>
      <c r="F72" s="319"/>
      <c r="G72" s="319"/>
      <c r="H72" s="319"/>
      <c r="I72" s="319"/>
      <c r="J72" s="319"/>
      <c r="K72" s="319"/>
      <c r="L72" s="208"/>
      <c r="M72" s="208"/>
      <c r="N72" s="208"/>
      <c r="O72" s="208"/>
      <c r="P72" s="208"/>
      <c r="Q72" s="208"/>
      <c r="R72" s="208"/>
      <c r="S72" s="208"/>
      <c r="T72" s="319"/>
    </row>
    <row r="73" spans="1:20" x14ac:dyDescent="0.35">
      <c r="A73" s="319"/>
      <c r="B73" s="319"/>
      <c r="C73" s="319"/>
      <c r="D73" s="319"/>
      <c r="E73" s="319"/>
      <c r="F73" s="319"/>
      <c r="G73" s="319"/>
      <c r="H73" s="319"/>
      <c r="I73" s="319"/>
      <c r="J73" s="319"/>
      <c r="K73" s="319"/>
      <c r="L73" s="208"/>
      <c r="M73" s="208"/>
      <c r="N73" s="208"/>
      <c r="O73" s="208"/>
      <c r="P73" s="208"/>
      <c r="Q73" s="208"/>
      <c r="R73" s="208"/>
      <c r="S73" s="208"/>
      <c r="T73" s="319"/>
    </row>
    <row r="74" spans="1:20" x14ac:dyDescent="0.35">
      <c r="A74" s="319"/>
      <c r="B74" s="319"/>
      <c r="C74" s="319"/>
      <c r="D74" s="319"/>
      <c r="E74" s="319"/>
      <c r="F74" s="319"/>
      <c r="G74" s="319"/>
      <c r="H74" s="319"/>
      <c r="I74" s="319"/>
      <c r="J74" s="319"/>
      <c r="K74" s="319"/>
      <c r="L74" s="208"/>
      <c r="M74" s="208"/>
      <c r="N74" s="208"/>
      <c r="O74" s="208"/>
      <c r="P74" s="208"/>
      <c r="Q74" s="208"/>
      <c r="R74" s="208"/>
      <c r="S74" s="208"/>
      <c r="T74" s="319"/>
    </row>
    <row r="75" spans="1:20" x14ac:dyDescent="0.35">
      <c r="A75" s="319"/>
      <c r="B75" s="319"/>
      <c r="C75" s="319"/>
      <c r="D75" s="319"/>
      <c r="E75" s="319"/>
      <c r="F75" s="319"/>
      <c r="G75" s="319"/>
      <c r="H75" s="319"/>
      <c r="I75" s="319"/>
      <c r="J75" s="319"/>
      <c r="K75" s="319"/>
      <c r="L75" s="92"/>
      <c r="M75" s="319"/>
      <c r="N75" s="319"/>
      <c r="O75" s="319"/>
      <c r="P75" s="319"/>
      <c r="Q75" s="319"/>
      <c r="R75" s="319"/>
      <c r="S75" s="319"/>
      <c r="T75" s="319"/>
    </row>
    <row r="76" spans="1:20" x14ac:dyDescent="0.35">
      <c r="A76" s="319"/>
      <c r="B76" s="319"/>
      <c r="C76" s="319"/>
      <c r="D76" s="319"/>
      <c r="E76" s="319"/>
      <c r="F76" s="319"/>
      <c r="G76" s="319"/>
      <c r="H76" s="319"/>
      <c r="I76" s="319"/>
      <c r="J76" s="319"/>
      <c r="K76" s="319"/>
      <c r="L76" s="92"/>
      <c r="M76" s="319"/>
      <c r="N76" s="319"/>
      <c r="O76" s="319"/>
      <c r="P76" s="319"/>
      <c r="Q76" s="319"/>
      <c r="R76" s="319"/>
      <c r="S76" s="319"/>
      <c r="T76" s="319"/>
    </row>
    <row r="77" spans="1:20" x14ac:dyDescent="0.35">
      <c r="A77" s="319"/>
      <c r="B77" s="319"/>
      <c r="C77" s="319"/>
      <c r="D77" s="319"/>
      <c r="E77" s="319"/>
      <c r="F77" s="319"/>
      <c r="G77" s="319"/>
      <c r="H77" s="319"/>
      <c r="I77" s="319"/>
      <c r="J77" s="319"/>
      <c r="K77" s="319"/>
      <c r="L77" s="92"/>
      <c r="M77" s="319"/>
      <c r="N77" s="319"/>
      <c r="O77" s="319"/>
      <c r="P77" s="319"/>
      <c r="Q77" s="319"/>
      <c r="R77" s="319"/>
      <c r="S77" s="319"/>
      <c r="T77" s="319"/>
    </row>
  </sheetData>
  <mergeCells count="16">
    <mergeCell ref="C9:C10"/>
    <mergeCell ref="D9:D10"/>
    <mergeCell ref="E9:F9"/>
    <mergeCell ref="G9:H9"/>
    <mergeCell ref="A1:J1"/>
    <mergeCell ref="B7:J7"/>
    <mergeCell ref="C8:D8"/>
    <mergeCell ref="E8:H8"/>
    <mergeCell ref="I8:J8"/>
    <mergeCell ref="B67:H67"/>
    <mergeCell ref="B11:J11"/>
    <mergeCell ref="B22:J22"/>
    <mergeCell ref="B34:J34"/>
    <mergeCell ref="B35:J35"/>
    <mergeCell ref="B45:J45"/>
    <mergeCell ref="B55:J55"/>
  </mergeCells>
  <pageMargins left="0.25" right="0.25" top="0.75" bottom="0.75" header="0.3" footer="0.3"/>
  <pageSetup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41"/>
  <sheetViews>
    <sheetView showGridLines="0" topLeftCell="A21" zoomScale="80" zoomScaleNormal="80" workbookViewId="0">
      <selection activeCell="D43" sqref="D43"/>
    </sheetView>
  </sheetViews>
  <sheetFormatPr baseColWidth="10" defaultColWidth="11.453125" defaultRowHeight="14.5" x14ac:dyDescent="0.35"/>
  <cols>
    <col min="2" max="2" width="28.453125" customWidth="1"/>
    <col min="3" max="4" width="33" style="34" customWidth="1"/>
  </cols>
  <sheetData>
    <row r="1" spans="1:5" x14ac:dyDescent="0.35">
      <c r="A1" s="319"/>
      <c r="B1" s="370" t="s">
        <v>72</v>
      </c>
      <c r="C1" s="370"/>
      <c r="D1" s="370"/>
      <c r="E1" s="370"/>
    </row>
    <row r="2" spans="1:5" hidden="1" x14ac:dyDescent="0.35">
      <c r="A2" s="319"/>
      <c r="B2" s="319"/>
      <c r="C2" s="20"/>
      <c r="D2" s="20"/>
      <c r="E2" s="319"/>
    </row>
    <row r="3" spans="1:5" hidden="1" x14ac:dyDescent="0.35">
      <c r="A3" s="169"/>
      <c r="B3" s="169"/>
      <c r="C3" s="298"/>
      <c r="D3" s="298"/>
      <c r="E3" s="169"/>
    </row>
    <row r="4" spans="1:5" hidden="1" x14ac:dyDescent="0.35">
      <c r="A4" s="319"/>
      <c r="B4" s="319"/>
      <c r="C4" s="20"/>
      <c r="D4" s="20"/>
      <c r="E4" s="319"/>
    </row>
    <row r="5" spans="1:5" hidden="1" x14ac:dyDescent="0.35">
      <c r="A5" s="319"/>
      <c r="B5" s="319"/>
      <c r="C5" s="20"/>
      <c r="D5" s="20"/>
      <c r="E5" s="319"/>
    </row>
    <row r="6" spans="1:5" x14ac:dyDescent="0.35">
      <c r="A6" s="319"/>
      <c r="B6" s="319"/>
      <c r="C6" s="20"/>
      <c r="D6" s="20"/>
      <c r="E6" s="319"/>
    </row>
    <row r="7" spans="1:5" x14ac:dyDescent="0.35">
      <c r="A7" s="319"/>
      <c r="B7" s="252" t="s">
        <v>73</v>
      </c>
      <c r="C7" s="253" t="s">
        <v>74</v>
      </c>
      <c r="D7" s="253" t="s">
        <v>75</v>
      </c>
      <c r="E7" s="319"/>
    </row>
    <row r="8" spans="1:5" x14ac:dyDescent="0.35">
      <c r="A8" s="319"/>
      <c r="B8" s="254" t="s">
        <v>76</v>
      </c>
      <c r="C8" s="299">
        <v>6.252388526868728</v>
      </c>
      <c r="D8" s="299">
        <v>0</v>
      </c>
      <c r="E8" s="319"/>
    </row>
    <row r="9" spans="1:5" x14ac:dyDescent="0.35">
      <c r="A9" s="319"/>
      <c r="B9" s="254" t="s">
        <v>77</v>
      </c>
      <c r="C9" s="299">
        <v>9.2391222949005041</v>
      </c>
      <c r="D9" s="299">
        <v>0</v>
      </c>
      <c r="E9" s="319"/>
    </row>
    <row r="10" spans="1:5" x14ac:dyDescent="0.35">
      <c r="A10" s="319"/>
      <c r="B10" s="254" t="s">
        <v>78</v>
      </c>
      <c r="C10" s="299">
        <v>7.4886002908465441</v>
      </c>
      <c r="D10" s="299">
        <v>0</v>
      </c>
      <c r="E10" s="319"/>
    </row>
    <row r="11" spans="1:5" x14ac:dyDescent="0.35">
      <c r="A11" s="319"/>
      <c r="B11" s="254" t="s">
        <v>79</v>
      </c>
      <c r="C11" s="299">
        <v>9.3223515361905811</v>
      </c>
      <c r="D11" s="299">
        <v>0</v>
      </c>
      <c r="E11" s="319"/>
    </row>
    <row r="12" spans="1:5" x14ac:dyDescent="0.35">
      <c r="A12" s="319"/>
      <c r="B12" s="254" t="s">
        <v>80</v>
      </c>
      <c r="C12" s="299">
        <v>4.8901494451726961</v>
      </c>
      <c r="D12" s="299">
        <v>0</v>
      </c>
      <c r="E12" s="319"/>
    </row>
    <row r="13" spans="1:5" x14ac:dyDescent="0.35">
      <c r="A13" s="319"/>
      <c r="B13" s="254" t="s">
        <v>81</v>
      </c>
      <c r="C13" s="299">
        <v>6.6509094589396298</v>
      </c>
      <c r="D13" s="299">
        <v>0</v>
      </c>
      <c r="E13" s="319"/>
    </row>
    <row r="14" spans="1:5" x14ac:dyDescent="0.35">
      <c r="A14" s="319"/>
      <c r="B14" s="254" t="s">
        <v>82</v>
      </c>
      <c r="C14" s="299">
        <v>4.0510224419884437</v>
      </c>
      <c r="D14" s="299">
        <v>22.714569058936604</v>
      </c>
      <c r="E14" s="319"/>
    </row>
    <row r="15" spans="1:5" x14ac:dyDescent="0.35">
      <c r="A15" s="319"/>
      <c r="B15" s="254" t="s">
        <v>83</v>
      </c>
      <c r="C15" s="299">
        <v>3.9807814556327585</v>
      </c>
      <c r="D15" s="299">
        <v>0</v>
      </c>
      <c r="E15" s="319"/>
    </row>
    <row r="16" spans="1:5" x14ac:dyDescent="0.35">
      <c r="A16" s="319"/>
      <c r="B16" s="254" t="s">
        <v>84</v>
      </c>
      <c r="C16" s="299"/>
      <c r="D16" s="299"/>
      <c r="E16" s="319"/>
    </row>
    <row r="17" spans="1:5" x14ac:dyDescent="0.35">
      <c r="A17" s="319"/>
      <c r="B17" s="254" t="s">
        <v>85</v>
      </c>
      <c r="C17" s="299"/>
      <c r="D17" s="299"/>
      <c r="E17" s="319"/>
    </row>
    <row r="18" spans="1:5" x14ac:dyDescent="0.35">
      <c r="A18" s="319"/>
      <c r="B18" s="254" t="s">
        <v>86</v>
      </c>
      <c r="C18" s="299"/>
      <c r="D18" s="299"/>
      <c r="E18" s="319"/>
    </row>
    <row r="19" spans="1:5" x14ac:dyDescent="0.35">
      <c r="A19" s="319"/>
      <c r="B19" s="254" t="s">
        <v>87</v>
      </c>
      <c r="C19" s="299"/>
      <c r="D19" s="299"/>
      <c r="E19" s="319"/>
    </row>
    <row r="20" spans="1:5" x14ac:dyDescent="0.35">
      <c r="A20" s="319"/>
      <c r="B20" s="255" t="s">
        <v>88</v>
      </c>
      <c r="C20" s="19">
        <v>51.875325450539883</v>
      </c>
      <c r="D20" s="19">
        <v>22.714569058936604</v>
      </c>
      <c r="E20" s="319"/>
    </row>
    <row r="21" spans="1:5" x14ac:dyDescent="0.35">
      <c r="A21" s="319"/>
      <c r="B21" s="319"/>
      <c r="C21" s="20"/>
      <c r="D21" s="20"/>
      <c r="E21" s="319"/>
    </row>
    <row r="22" spans="1:5" x14ac:dyDescent="0.35">
      <c r="A22" s="319"/>
      <c r="B22" s="371" t="s">
        <v>89</v>
      </c>
      <c r="C22" s="373">
        <f>C20-D20</f>
        <v>29.160756391603279</v>
      </c>
      <c r="D22" s="374"/>
      <c r="E22" s="319"/>
    </row>
    <row r="23" spans="1:5" x14ac:dyDescent="0.35">
      <c r="A23" s="319"/>
      <c r="B23" s="372"/>
      <c r="C23" s="375"/>
      <c r="D23" s="376"/>
      <c r="E23" s="319"/>
    </row>
    <row r="24" spans="1:5" x14ac:dyDescent="0.35">
      <c r="A24" s="319"/>
      <c r="B24" s="319"/>
      <c r="C24" s="20"/>
      <c r="D24" s="20"/>
      <c r="E24" s="319"/>
    </row>
    <row r="25" spans="1:5" x14ac:dyDescent="0.35">
      <c r="A25" s="319"/>
      <c r="B25" s="252" t="s">
        <v>73</v>
      </c>
      <c r="C25" s="253" t="s">
        <v>90</v>
      </c>
      <c r="D25" s="253" t="s">
        <v>91</v>
      </c>
      <c r="E25" s="319"/>
    </row>
    <row r="26" spans="1:5" x14ac:dyDescent="0.35">
      <c r="A26" s="319"/>
      <c r="B26" s="254" t="s">
        <v>76</v>
      </c>
      <c r="C26" s="299">
        <v>-102.07462532883915</v>
      </c>
      <c r="D26" s="299">
        <v>0</v>
      </c>
      <c r="E26" s="319"/>
    </row>
    <row r="27" spans="1:5" x14ac:dyDescent="0.35">
      <c r="A27" s="319"/>
      <c r="B27" s="254" t="s">
        <v>77</v>
      </c>
      <c r="C27" s="299">
        <v>370.83191984697783</v>
      </c>
      <c r="D27" s="299">
        <v>0</v>
      </c>
      <c r="E27" s="319"/>
    </row>
    <row r="28" spans="1:5" x14ac:dyDescent="0.35">
      <c r="A28" s="319"/>
      <c r="B28" s="254" t="s">
        <v>78</v>
      </c>
      <c r="C28" s="299">
        <v>200.96198523152259</v>
      </c>
      <c r="D28" s="299">
        <v>0</v>
      </c>
      <c r="E28" s="319"/>
    </row>
    <row r="29" spans="1:5" x14ac:dyDescent="0.35">
      <c r="A29" s="319"/>
      <c r="B29" s="254" t="s">
        <v>79</v>
      </c>
      <c r="C29" s="299">
        <v>591.0042358651292</v>
      </c>
      <c r="D29" s="299">
        <v>0</v>
      </c>
      <c r="E29" s="319"/>
    </row>
    <row r="30" spans="1:5" x14ac:dyDescent="0.35">
      <c r="A30" s="319"/>
      <c r="B30" s="254" t="s">
        <v>80</v>
      </c>
      <c r="C30" s="299">
        <v>197.59694443905707</v>
      </c>
      <c r="D30" s="299">
        <v>0</v>
      </c>
      <c r="E30" s="319"/>
    </row>
    <row r="31" spans="1:5" x14ac:dyDescent="0.35">
      <c r="A31" s="319"/>
      <c r="B31" s="254" t="s">
        <v>81</v>
      </c>
      <c r="C31" s="299">
        <v>145.69084654237687</v>
      </c>
      <c r="D31" s="299">
        <v>0</v>
      </c>
      <c r="E31" s="319"/>
    </row>
    <row r="32" spans="1:5" x14ac:dyDescent="0.35">
      <c r="A32" s="319"/>
      <c r="B32" s="254" t="s">
        <v>82</v>
      </c>
      <c r="C32" s="299">
        <v>82.214345386773573</v>
      </c>
      <c r="D32" s="299">
        <v>52.097798030745025</v>
      </c>
      <c r="E32" s="319"/>
    </row>
    <row r="33" spans="1:5" x14ac:dyDescent="0.35">
      <c r="A33" s="319"/>
      <c r="B33" s="254" t="s">
        <v>83</v>
      </c>
      <c r="C33" s="299">
        <v>420.9334107372739</v>
      </c>
      <c r="D33" s="299">
        <v>0</v>
      </c>
      <c r="E33" s="319"/>
    </row>
    <row r="34" spans="1:5" x14ac:dyDescent="0.35">
      <c r="A34" s="319"/>
      <c r="B34" s="254" t="s">
        <v>84</v>
      </c>
      <c r="C34" s="299"/>
      <c r="D34" s="299"/>
      <c r="E34" s="319"/>
    </row>
    <row r="35" spans="1:5" x14ac:dyDescent="0.35">
      <c r="A35" s="319"/>
      <c r="B35" s="254" t="s">
        <v>85</v>
      </c>
      <c r="C35" s="299"/>
      <c r="D35" s="299"/>
      <c r="E35" s="319"/>
    </row>
    <row r="36" spans="1:5" x14ac:dyDescent="0.35">
      <c r="A36" s="319"/>
      <c r="B36" s="254" t="s">
        <v>86</v>
      </c>
      <c r="C36" s="299"/>
      <c r="D36" s="299"/>
      <c r="E36" s="319"/>
    </row>
    <row r="37" spans="1:5" x14ac:dyDescent="0.35">
      <c r="A37" s="319"/>
      <c r="B37" s="254" t="s">
        <v>87</v>
      </c>
      <c r="C37" s="299"/>
      <c r="D37" s="299"/>
      <c r="E37" s="319"/>
    </row>
    <row r="38" spans="1:5" x14ac:dyDescent="0.35">
      <c r="A38" s="319"/>
      <c r="B38" s="255" t="s">
        <v>88</v>
      </c>
      <c r="C38" s="326">
        <v>1907.1590627202718</v>
      </c>
      <c r="D38" s="19">
        <v>52.097798030745025</v>
      </c>
      <c r="E38" s="319"/>
    </row>
    <row r="39" spans="1:5" x14ac:dyDescent="0.35">
      <c r="A39" s="319"/>
      <c r="B39" s="319"/>
      <c r="C39" s="20"/>
      <c r="D39" s="20"/>
      <c r="E39" s="319"/>
    </row>
    <row r="40" spans="1:5" x14ac:dyDescent="0.35">
      <c r="A40" s="319"/>
      <c r="B40" s="371" t="s">
        <v>92</v>
      </c>
      <c r="C40" s="377">
        <f>C38-D38</f>
        <v>1855.0612646895268</v>
      </c>
      <c r="D40" s="378"/>
      <c r="E40" s="319"/>
    </row>
    <row r="41" spans="1:5" x14ac:dyDescent="0.35">
      <c r="A41" s="319"/>
      <c r="B41" s="372"/>
      <c r="C41" s="379"/>
      <c r="D41" s="380"/>
      <c r="E41" s="319"/>
    </row>
  </sheetData>
  <mergeCells count="5">
    <mergeCell ref="B1:E1"/>
    <mergeCell ref="B22:B23"/>
    <mergeCell ref="C22:D23"/>
    <mergeCell ref="B40:B41"/>
    <mergeCell ref="C40:D41"/>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S47"/>
  <sheetViews>
    <sheetView topLeftCell="A19" zoomScale="70" zoomScaleNormal="70" workbookViewId="0">
      <selection activeCell="J41" sqref="J41"/>
    </sheetView>
  </sheetViews>
  <sheetFormatPr baseColWidth="10" defaultColWidth="11.453125" defaultRowHeight="14.5" x14ac:dyDescent="0.35"/>
  <cols>
    <col min="1" max="1" width="3.26953125" style="95" customWidth="1"/>
    <col min="2" max="2" width="60" style="95" customWidth="1"/>
    <col min="3" max="4" width="20.7265625" style="95" bestFit="1" customWidth="1"/>
    <col min="5" max="5" width="20.7265625" style="95" customWidth="1"/>
    <col min="6" max="6" width="22.1796875" style="95" customWidth="1"/>
    <col min="7" max="7" width="20.54296875" style="95" customWidth="1"/>
    <col min="8" max="8" width="13.7265625" style="95" customWidth="1"/>
    <col min="9" max="9" width="11.453125" style="95"/>
    <col min="10" max="10" width="11.81640625" style="95" bestFit="1" customWidth="1"/>
    <col min="11" max="11" width="13.7265625" style="95" bestFit="1" customWidth="1"/>
    <col min="12" max="14" width="12.54296875" style="95" customWidth="1"/>
    <col min="15" max="15" width="11.453125" style="95"/>
    <col min="16" max="16" width="21.7265625" style="95" customWidth="1"/>
    <col min="17" max="24" width="8.1796875" style="95" customWidth="1"/>
    <col min="25" max="25" width="11.453125" style="95"/>
    <col min="26" max="26" width="8" style="95" customWidth="1"/>
    <col min="27" max="27" width="9.26953125" style="95" customWidth="1"/>
    <col min="28" max="28" width="9" style="95" customWidth="1"/>
    <col min="29" max="16384" width="11.453125" style="95"/>
  </cols>
  <sheetData>
    <row r="1" spans="2:18" ht="38.25" customHeight="1" x14ac:dyDescent="0.35">
      <c r="B1" s="383" t="s">
        <v>93</v>
      </c>
      <c r="C1" s="383"/>
      <c r="D1" s="383"/>
      <c r="E1" s="383"/>
      <c r="F1" s="383"/>
      <c r="G1" s="383"/>
      <c r="H1" s="383"/>
      <c r="I1" s="383"/>
      <c r="J1" s="383"/>
      <c r="K1" s="383"/>
      <c r="L1" s="383"/>
      <c r="M1" s="383"/>
      <c r="N1" s="383"/>
    </row>
    <row r="2" spans="2:18" x14ac:dyDescent="0.35">
      <c r="B2" s="383"/>
      <c r="C2" s="383"/>
      <c r="D2" s="383"/>
      <c r="E2" s="383"/>
      <c r="F2" s="383"/>
      <c r="G2" s="383"/>
      <c r="H2" s="383"/>
      <c r="I2" s="383"/>
      <c r="J2" s="383"/>
      <c r="K2" s="383"/>
      <c r="L2" s="383"/>
      <c r="M2" s="383"/>
      <c r="N2" s="383"/>
    </row>
    <row r="3" spans="2:18" x14ac:dyDescent="0.35">
      <c r="B3" s="96"/>
      <c r="C3" s="96"/>
      <c r="D3" s="96"/>
      <c r="E3" s="96"/>
      <c r="F3" s="96"/>
      <c r="G3" s="96"/>
      <c r="H3" s="96"/>
      <c r="I3" s="96"/>
      <c r="J3" s="96"/>
      <c r="K3" s="96"/>
      <c r="L3" s="96"/>
      <c r="M3" s="96"/>
      <c r="N3" s="96"/>
    </row>
    <row r="4" spans="2:18" ht="15.5" x14ac:dyDescent="0.35">
      <c r="B4" s="362" t="s">
        <v>94</v>
      </c>
      <c r="C4" s="362"/>
      <c r="D4" s="362"/>
      <c r="E4" s="362"/>
      <c r="F4" s="362"/>
      <c r="G4" s="362"/>
      <c r="H4" s="362"/>
      <c r="I4" s="362"/>
    </row>
    <row r="5" spans="2:18" x14ac:dyDescent="0.35">
      <c r="B5" s="97"/>
      <c r="C5" s="97"/>
      <c r="D5" s="97"/>
      <c r="E5" s="97"/>
      <c r="F5" s="97"/>
      <c r="G5" s="97"/>
      <c r="H5" s="97"/>
    </row>
    <row r="6" spans="2:18" x14ac:dyDescent="0.35">
      <c r="B6" s="98" t="s">
        <v>95</v>
      </c>
      <c r="C6" s="384">
        <v>44409</v>
      </c>
      <c r="D6" s="385"/>
      <c r="E6" s="385"/>
      <c r="F6" s="385"/>
      <c r="G6" s="385"/>
      <c r="K6" s="99"/>
      <c r="L6" s="386"/>
      <c r="M6" s="386"/>
      <c r="N6" s="386"/>
      <c r="O6" s="386"/>
    </row>
    <row r="7" spans="2:18" ht="33" customHeight="1" x14ac:dyDescent="0.35">
      <c r="B7" s="100" t="s">
        <v>96</v>
      </c>
      <c r="C7" s="337" t="s">
        <v>97</v>
      </c>
      <c r="D7" s="337" t="s">
        <v>97</v>
      </c>
      <c r="E7" s="337" t="s">
        <v>98</v>
      </c>
      <c r="F7" s="101" t="s">
        <v>99</v>
      </c>
      <c r="G7" s="101" t="s">
        <v>99</v>
      </c>
      <c r="J7" s="99"/>
      <c r="K7" s="102"/>
      <c r="N7" s="103"/>
    </row>
    <row r="8" spans="2:18" x14ac:dyDescent="0.35">
      <c r="B8" s="104" t="s">
        <v>100</v>
      </c>
      <c r="C8" s="276" t="s">
        <v>101</v>
      </c>
      <c r="D8" s="276" t="s">
        <v>102</v>
      </c>
      <c r="E8" s="276" t="s">
        <v>103</v>
      </c>
      <c r="F8" s="105" t="s">
        <v>103</v>
      </c>
      <c r="G8" s="105" t="s">
        <v>101</v>
      </c>
      <c r="J8" s="102"/>
      <c r="K8" s="106"/>
      <c r="N8" s="106"/>
    </row>
    <row r="9" spans="2:18" x14ac:dyDescent="0.35">
      <c r="B9" s="104" t="s">
        <v>104</v>
      </c>
      <c r="C9" s="276" t="s">
        <v>105</v>
      </c>
      <c r="D9" s="276" t="s">
        <v>106</v>
      </c>
      <c r="E9" s="276" t="s">
        <v>107</v>
      </c>
      <c r="F9" s="105" t="s">
        <v>107</v>
      </c>
      <c r="G9" s="105" t="s">
        <v>105</v>
      </c>
      <c r="J9" s="102"/>
      <c r="K9" s="106"/>
      <c r="N9" s="106"/>
    </row>
    <row r="10" spans="2:18" x14ac:dyDescent="0.35">
      <c r="B10" s="107" t="s">
        <v>108</v>
      </c>
      <c r="C10" s="267" t="s">
        <v>109</v>
      </c>
      <c r="D10" s="267" t="str">
        <f>C10</f>
        <v>SERCOAMB</v>
      </c>
      <c r="E10" s="267" t="str">
        <f>D10</f>
        <v>SERCOAMB</v>
      </c>
      <c r="F10" s="108"/>
      <c r="G10" s="108"/>
      <c r="J10" s="102"/>
      <c r="K10" s="106"/>
      <c r="L10" s="106"/>
      <c r="M10" s="106"/>
      <c r="N10" s="106"/>
      <c r="O10" s="109"/>
      <c r="P10" s="109"/>
      <c r="Q10" s="109"/>
      <c r="R10" s="109"/>
    </row>
    <row r="11" spans="2:18" x14ac:dyDescent="0.35">
      <c r="B11" s="107" t="s">
        <v>110</v>
      </c>
      <c r="C11" s="267" t="str">
        <f>C10</f>
        <v>SERCOAMB</v>
      </c>
      <c r="D11" s="267" t="str">
        <f t="shared" ref="D11:D12" si="0">C11</f>
        <v>SERCOAMB</v>
      </c>
      <c r="E11" s="267" t="str">
        <f>D11</f>
        <v>SERCOAMB</v>
      </c>
      <c r="F11" s="108"/>
      <c r="G11" s="108"/>
      <c r="J11" s="102"/>
      <c r="K11" s="106"/>
      <c r="L11" s="106"/>
      <c r="M11" s="106"/>
      <c r="N11" s="106"/>
      <c r="O11" s="109"/>
      <c r="P11" s="109"/>
      <c r="Q11" s="109"/>
      <c r="R11" s="109"/>
    </row>
    <row r="12" spans="2:18" x14ac:dyDescent="0.35">
      <c r="B12" s="107" t="s">
        <v>111</v>
      </c>
      <c r="C12" s="267">
        <v>3</v>
      </c>
      <c r="D12" s="267">
        <f t="shared" si="0"/>
        <v>3</v>
      </c>
      <c r="E12" s="267">
        <v>3</v>
      </c>
      <c r="F12" s="108"/>
      <c r="G12" s="108"/>
      <c r="J12" s="102"/>
      <c r="K12" s="106"/>
      <c r="L12" s="106"/>
      <c r="M12" s="106"/>
      <c r="N12" s="106"/>
      <c r="O12" s="109"/>
      <c r="P12" s="109"/>
      <c r="Q12" s="109"/>
      <c r="R12" s="109"/>
    </row>
    <row r="13" spans="2:18" x14ac:dyDescent="0.35">
      <c r="B13" s="107" t="s">
        <v>112</v>
      </c>
      <c r="C13" s="277">
        <v>44437</v>
      </c>
      <c r="D13" s="277">
        <f>C13</f>
        <v>44437</v>
      </c>
      <c r="E13" s="277">
        <v>44438</v>
      </c>
      <c r="F13" s="108"/>
      <c r="G13" s="108"/>
      <c r="J13" s="102"/>
      <c r="K13" s="106"/>
      <c r="L13" s="106"/>
      <c r="M13" s="106"/>
      <c r="N13" s="106"/>
      <c r="O13" s="109"/>
      <c r="P13" s="109"/>
      <c r="Q13" s="109"/>
      <c r="R13" s="109"/>
    </row>
    <row r="14" spans="2:18" x14ac:dyDescent="0.35">
      <c r="B14" s="107" t="s">
        <v>113</v>
      </c>
      <c r="C14" s="278">
        <v>0.43055555555555558</v>
      </c>
      <c r="D14" s="278">
        <f t="shared" ref="D14:D21" si="1">C14</f>
        <v>0.43055555555555558</v>
      </c>
      <c r="E14" s="278">
        <v>0.375</v>
      </c>
      <c r="F14" s="108"/>
      <c r="G14" s="108"/>
      <c r="J14" s="102"/>
      <c r="K14" s="106"/>
      <c r="L14" s="106"/>
      <c r="M14" s="106"/>
      <c r="N14" s="106"/>
      <c r="O14" s="109"/>
      <c r="P14" s="109"/>
      <c r="Q14" s="109"/>
      <c r="R14" s="109"/>
    </row>
    <row r="15" spans="2:18" x14ac:dyDescent="0.35">
      <c r="B15" s="107" t="s">
        <v>114</v>
      </c>
      <c r="C15" s="278">
        <v>0.6381944444444444</v>
      </c>
      <c r="D15" s="278">
        <f t="shared" si="1"/>
        <v>0.6381944444444444</v>
      </c>
      <c r="E15" s="278">
        <v>0.53125</v>
      </c>
      <c r="F15" s="108"/>
      <c r="G15" s="108"/>
      <c r="J15" s="102"/>
      <c r="K15" s="106"/>
      <c r="L15" s="106"/>
      <c r="M15" s="106"/>
      <c r="N15" s="106"/>
      <c r="O15" s="109"/>
      <c r="P15" s="109"/>
      <c r="Q15" s="109"/>
      <c r="R15" s="109"/>
    </row>
    <row r="16" spans="2:18" x14ac:dyDescent="0.35">
      <c r="B16" s="104" t="s">
        <v>115</v>
      </c>
      <c r="C16" s="267">
        <v>0.5</v>
      </c>
      <c r="D16" s="267">
        <f t="shared" si="1"/>
        <v>0.5</v>
      </c>
      <c r="E16" s="269">
        <v>6</v>
      </c>
      <c r="F16" s="108"/>
      <c r="G16" s="108"/>
      <c r="J16" s="102"/>
      <c r="K16" s="106"/>
      <c r="L16" s="106"/>
      <c r="M16" s="106"/>
      <c r="N16" s="106"/>
      <c r="O16" s="109"/>
      <c r="P16" s="109"/>
      <c r="Q16" s="109"/>
      <c r="R16" s="109"/>
    </row>
    <row r="17" spans="2:19" x14ac:dyDescent="0.35">
      <c r="B17" s="107" t="s">
        <v>116</v>
      </c>
      <c r="C17" s="279">
        <v>198869</v>
      </c>
      <c r="D17" s="279">
        <f t="shared" si="1"/>
        <v>198869</v>
      </c>
      <c r="E17" s="279">
        <v>234164</v>
      </c>
      <c r="F17" s="108"/>
      <c r="G17" s="108"/>
      <c r="J17" s="102"/>
      <c r="K17" s="106"/>
      <c r="L17" s="106"/>
      <c r="M17" s="106"/>
      <c r="N17" s="106"/>
      <c r="O17" s="109"/>
      <c r="P17" s="109"/>
      <c r="Q17" s="109"/>
      <c r="R17" s="109"/>
    </row>
    <row r="18" spans="2:19" x14ac:dyDescent="0.35">
      <c r="B18" s="104" t="s">
        <v>117</v>
      </c>
      <c r="C18" s="267">
        <v>59</v>
      </c>
      <c r="D18" s="267">
        <f t="shared" si="1"/>
        <v>59</v>
      </c>
      <c r="E18" s="267">
        <v>53</v>
      </c>
      <c r="F18" s="108"/>
      <c r="G18" s="108"/>
      <c r="J18" s="102"/>
      <c r="K18" s="106"/>
      <c r="L18" s="106"/>
      <c r="M18" s="106"/>
      <c r="N18" s="106"/>
      <c r="O18" s="109"/>
      <c r="P18" s="109"/>
      <c r="Q18" s="109"/>
      <c r="R18" s="109"/>
    </row>
    <row r="19" spans="2:19" x14ac:dyDescent="0.35">
      <c r="B19" s="104" t="s">
        <v>118</v>
      </c>
      <c r="C19" s="269">
        <v>6.9</v>
      </c>
      <c r="D19" s="269">
        <f t="shared" si="1"/>
        <v>6.9</v>
      </c>
      <c r="E19" s="267">
        <v>21.7</v>
      </c>
      <c r="F19" s="108"/>
      <c r="G19" s="108"/>
      <c r="J19" s="102"/>
      <c r="K19" s="106"/>
      <c r="L19" s="106"/>
      <c r="M19" s="106"/>
      <c r="N19" s="106"/>
      <c r="O19" s="109"/>
      <c r="P19" s="109"/>
      <c r="Q19" s="109"/>
      <c r="R19" s="109"/>
    </row>
    <row r="20" spans="2:19" x14ac:dyDescent="0.35">
      <c r="B20" s="104" t="s">
        <v>119</v>
      </c>
      <c r="C20" s="280">
        <v>0.99399999999999999</v>
      </c>
      <c r="D20" s="280">
        <f t="shared" si="1"/>
        <v>0.99399999999999999</v>
      </c>
      <c r="E20" s="280">
        <v>0.91700000000000004</v>
      </c>
      <c r="F20" s="108"/>
      <c r="G20" s="108"/>
      <c r="L20" s="106"/>
      <c r="M20" s="106"/>
      <c r="N20" s="106"/>
      <c r="O20" s="109"/>
      <c r="P20" s="109"/>
      <c r="Q20" s="109"/>
      <c r="R20" s="109"/>
    </row>
    <row r="21" spans="2:19" x14ac:dyDescent="0.35">
      <c r="B21" s="107" t="s">
        <v>120</v>
      </c>
      <c r="C21" s="269">
        <v>101.6</v>
      </c>
      <c r="D21" s="269">
        <f t="shared" si="1"/>
        <v>101.6</v>
      </c>
      <c r="E21" s="269">
        <v>102</v>
      </c>
      <c r="F21" s="108"/>
      <c r="G21" s="108"/>
      <c r="H21" s="110"/>
      <c r="L21" s="106"/>
      <c r="M21" s="106"/>
      <c r="N21" s="106"/>
      <c r="O21" s="109"/>
      <c r="P21" s="109"/>
      <c r="Q21" s="109"/>
      <c r="R21" s="109"/>
    </row>
    <row r="22" spans="2:19" x14ac:dyDescent="0.35">
      <c r="B22" s="107" t="s">
        <v>121</v>
      </c>
      <c r="C22" s="269">
        <v>0.16</v>
      </c>
      <c r="D22" s="269">
        <f>C22</f>
        <v>0.16</v>
      </c>
      <c r="E22" s="269">
        <v>0.2</v>
      </c>
      <c r="F22" s="108"/>
      <c r="G22" s="108"/>
      <c r="H22" s="111"/>
      <c r="J22" s="112"/>
      <c r="L22" s="106"/>
      <c r="M22" s="106"/>
      <c r="N22" s="106"/>
      <c r="O22" s="109"/>
      <c r="P22" s="109"/>
      <c r="Q22" s="109"/>
      <c r="R22" s="109"/>
    </row>
    <row r="23" spans="2:19" x14ac:dyDescent="0.35">
      <c r="B23" s="107" t="s">
        <v>122</v>
      </c>
      <c r="C23" s="267">
        <v>1.276</v>
      </c>
      <c r="D23" s="267">
        <f>C23</f>
        <v>1.276</v>
      </c>
      <c r="E23" s="267">
        <v>1.0449999999999999</v>
      </c>
      <c r="F23" s="108"/>
      <c r="G23" s="108"/>
      <c r="H23" s="111"/>
      <c r="J23" s="112"/>
      <c r="K23" s="113"/>
      <c r="L23" s="106"/>
      <c r="M23" s="106"/>
      <c r="N23" s="106"/>
      <c r="O23" s="109"/>
      <c r="P23" s="109"/>
      <c r="Q23" s="109"/>
      <c r="R23" s="109"/>
    </row>
    <row r="24" spans="2:19" x14ac:dyDescent="0.35">
      <c r="B24" s="104" t="s">
        <v>123</v>
      </c>
      <c r="C24" s="267">
        <v>7.0000000000000007E-2</v>
      </c>
      <c r="D24" s="267">
        <v>1E-4</v>
      </c>
      <c r="E24" s="269">
        <v>28.07</v>
      </c>
      <c r="F24" s="108"/>
      <c r="G24" s="108"/>
      <c r="H24" s="111"/>
      <c r="I24" s="114"/>
      <c r="J24" s="112"/>
      <c r="K24" s="113"/>
      <c r="L24" s="106"/>
      <c r="M24" s="106"/>
      <c r="N24" s="106"/>
      <c r="O24" s="109"/>
      <c r="P24" s="109"/>
      <c r="Q24" s="109"/>
      <c r="R24" s="109"/>
    </row>
    <row r="25" spans="2:19" x14ac:dyDescent="0.35">
      <c r="B25" s="12" t="s">
        <v>124</v>
      </c>
      <c r="H25" s="115"/>
      <c r="I25" s="114"/>
      <c r="J25" s="112"/>
      <c r="K25" s="113"/>
      <c r="L25" s="109"/>
      <c r="M25" s="109"/>
      <c r="N25" s="109"/>
      <c r="O25" s="109"/>
      <c r="P25" s="109"/>
      <c r="Q25" s="109"/>
      <c r="R25" s="109"/>
      <c r="S25" s="109"/>
    </row>
    <row r="26" spans="2:19" x14ac:dyDescent="0.35">
      <c r="B26" s="95" t="s">
        <v>125</v>
      </c>
      <c r="D26" s="116"/>
      <c r="E26" s="116"/>
      <c r="F26" s="116"/>
      <c r="K26" s="109"/>
      <c r="L26" s="109"/>
      <c r="M26" s="109"/>
      <c r="N26" s="109"/>
      <c r="O26" s="109"/>
      <c r="P26" s="109"/>
      <c r="Q26" s="109"/>
      <c r="R26" s="109"/>
      <c r="S26" s="109"/>
    </row>
    <row r="27" spans="2:19" x14ac:dyDescent="0.35">
      <c r="B27" s="4" t="s">
        <v>126</v>
      </c>
      <c r="K27" s="109"/>
      <c r="L27" s="109"/>
      <c r="M27" s="109"/>
      <c r="N27" s="109"/>
      <c r="O27" s="109"/>
      <c r="P27" s="109"/>
      <c r="Q27" s="109"/>
      <c r="R27" s="109"/>
      <c r="S27" s="109"/>
    </row>
    <row r="28" spans="2:19" x14ac:dyDescent="0.35">
      <c r="B28" s="117"/>
      <c r="K28" s="109"/>
      <c r="L28" s="109"/>
      <c r="M28" s="109"/>
      <c r="N28" s="109"/>
      <c r="O28" s="109"/>
      <c r="P28" s="109"/>
      <c r="Q28" s="109"/>
      <c r="R28" s="109"/>
      <c r="S28" s="109"/>
    </row>
    <row r="29" spans="2:19" x14ac:dyDescent="0.35">
      <c r="B29" s="93"/>
      <c r="K29" s="109"/>
      <c r="L29" s="109"/>
      <c r="M29" s="109"/>
      <c r="N29" s="109"/>
      <c r="O29" s="109"/>
      <c r="P29" s="109"/>
      <c r="Q29" s="109"/>
      <c r="R29" s="109"/>
      <c r="S29" s="109"/>
    </row>
    <row r="30" spans="2:19" ht="15.5" x14ac:dyDescent="0.35">
      <c r="B30" s="118" t="s">
        <v>127</v>
      </c>
      <c r="C30" s="118"/>
      <c r="D30" s="118"/>
      <c r="E30" s="118"/>
      <c r="F30" s="118"/>
      <c r="K30" s="118"/>
      <c r="L30" s="118"/>
      <c r="M30" s="118"/>
      <c r="N30" s="118"/>
      <c r="O30" s="118"/>
      <c r="P30" s="118"/>
      <c r="Q30" s="118"/>
      <c r="R30" s="118"/>
      <c r="S30" s="109"/>
    </row>
    <row r="32" spans="2:19" x14ac:dyDescent="0.35">
      <c r="C32" s="387" t="s">
        <v>128</v>
      </c>
      <c r="D32" s="387"/>
      <c r="E32" s="387"/>
      <c r="F32" s="387"/>
      <c r="G32" s="387"/>
      <c r="H32" s="387"/>
      <c r="I32" s="387"/>
      <c r="J32" s="387"/>
      <c r="K32" s="387"/>
      <c r="L32" s="387"/>
      <c r="M32" s="387"/>
      <c r="N32" s="387"/>
    </row>
    <row r="33" spans="2:14" ht="10.5" customHeight="1" x14ac:dyDescent="0.35">
      <c r="B33" s="119" t="s">
        <v>129</v>
      </c>
      <c r="C33" s="381" t="s">
        <v>130</v>
      </c>
      <c r="D33" s="381" t="s">
        <v>77</v>
      </c>
      <c r="E33" s="381" t="s">
        <v>78</v>
      </c>
      <c r="F33" s="381" t="s">
        <v>79</v>
      </c>
      <c r="G33" s="381" t="s">
        <v>80</v>
      </c>
      <c r="H33" s="381" t="s">
        <v>81</v>
      </c>
      <c r="I33" s="381" t="s">
        <v>82</v>
      </c>
      <c r="J33" s="381" t="s">
        <v>131</v>
      </c>
      <c r="K33" s="381" t="s">
        <v>84</v>
      </c>
      <c r="L33" s="381" t="s">
        <v>85</v>
      </c>
      <c r="M33" s="381" t="s">
        <v>86</v>
      </c>
      <c r="N33" s="381" t="s">
        <v>132</v>
      </c>
    </row>
    <row r="34" spans="2:14" ht="10.5" customHeight="1" x14ac:dyDescent="0.35">
      <c r="B34" s="120"/>
      <c r="C34" s="382"/>
      <c r="D34" s="382"/>
      <c r="E34" s="382"/>
      <c r="F34" s="382"/>
      <c r="G34" s="382"/>
      <c r="H34" s="382"/>
      <c r="I34" s="382"/>
      <c r="J34" s="382"/>
      <c r="K34" s="382"/>
      <c r="L34" s="382"/>
      <c r="M34" s="382"/>
      <c r="N34" s="382"/>
    </row>
    <row r="35" spans="2:14" ht="18.75" customHeight="1" x14ac:dyDescent="0.35">
      <c r="B35" s="121" t="s">
        <v>98</v>
      </c>
      <c r="C35" s="268">
        <v>22.94</v>
      </c>
      <c r="D35" s="268">
        <v>17.2</v>
      </c>
      <c r="E35" s="268">
        <v>15.06</v>
      </c>
      <c r="F35" s="269">
        <v>24.17</v>
      </c>
      <c r="G35" s="268">
        <v>18.329999999999998</v>
      </c>
      <c r="H35" s="268">
        <v>44.52</v>
      </c>
      <c r="I35" s="269">
        <v>32.32</v>
      </c>
      <c r="J35" s="269">
        <v>28.07</v>
      </c>
      <c r="K35" s="269"/>
      <c r="L35" s="268"/>
      <c r="M35" s="268"/>
      <c r="N35" s="268"/>
    </row>
    <row r="36" spans="2:14" ht="18.75" customHeight="1" x14ac:dyDescent="0.35">
      <c r="B36" s="121" t="s">
        <v>99</v>
      </c>
      <c r="C36" s="122" t="s">
        <v>133</v>
      </c>
      <c r="D36" s="122" t="s">
        <v>133</v>
      </c>
      <c r="E36" s="122" t="s">
        <v>133</v>
      </c>
      <c r="F36" s="122" t="s">
        <v>133</v>
      </c>
      <c r="G36" s="122" t="s">
        <v>133</v>
      </c>
      <c r="H36" s="122" t="s">
        <v>133</v>
      </c>
      <c r="I36" s="122" t="s">
        <v>133</v>
      </c>
      <c r="J36" s="122" t="s">
        <v>133</v>
      </c>
      <c r="K36" s="122" t="s">
        <v>133</v>
      </c>
      <c r="L36" s="122" t="s">
        <v>133</v>
      </c>
      <c r="M36" s="122" t="s">
        <v>133</v>
      </c>
      <c r="N36" s="122" t="s">
        <v>133</v>
      </c>
    </row>
    <row r="38" spans="2:14" x14ac:dyDescent="0.35">
      <c r="C38" s="387" t="s">
        <v>134</v>
      </c>
      <c r="D38" s="387"/>
      <c r="E38" s="387"/>
      <c r="F38" s="387"/>
      <c r="G38" s="387"/>
      <c r="H38" s="387"/>
      <c r="I38" s="387"/>
      <c r="J38" s="387"/>
      <c r="K38" s="387"/>
      <c r="L38" s="387"/>
      <c r="M38" s="387"/>
      <c r="N38" s="387"/>
    </row>
    <row r="39" spans="2:14" ht="9.75" customHeight="1" x14ac:dyDescent="0.35">
      <c r="B39" s="119" t="s">
        <v>129</v>
      </c>
      <c r="C39" s="381" t="s">
        <v>130</v>
      </c>
      <c r="D39" s="381" t="s">
        <v>77</v>
      </c>
      <c r="E39" s="381" t="s">
        <v>78</v>
      </c>
      <c r="F39" s="381" t="s">
        <v>79</v>
      </c>
      <c r="G39" s="381" t="s">
        <v>80</v>
      </c>
      <c r="H39" s="381" t="s">
        <v>81</v>
      </c>
      <c r="I39" s="381" t="s">
        <v>82</v>
      </c>
      <c r="J39" s="381" t="s">
        <v>131</v>
      </c>
      <c r="K39" s="381" t="s">
        <v>84</v>
      </c>
      <c r="L39" s="381" t="s">
        <v>85</v>
      </c>
      <c r="M39" s="381" t="s">
        <v>86</v>
      </c>
      <c r="N39" s="381" t="s">
        <v>132</v>
      </c>
    </row>
    <row r="40" spans="2:14" ht="9.75" customHeight="1" x14ac:dyDescent="0.35">
      <c r="B40" s="120"/>
      <c r="C40" s="382"/>
      <c r="D40" s="382"/>
      <c r="E40" s="382"/>
      <c r="F40" s="382"/>
      <c r="G40" s="382"/>
      <c r="H40" s="382"/>
      <c r="I40" s="382"/>
      <c r="J40" s="382"/>
      <c r="K40" s="382"/>
      <c r="L40" s="382"/>
      <c r="M40" s="382"/>
      <c r="N40" s="382"/>
    </row>
    <row r="41" spans="2:14" x14ac:dyDescent="0.35">
      <c r="B41" s="121" t="s">
        <v>97</v>
      </c>
      <c r="C41" s="108">
        <v>2.3E-3</v>
      </c>
      <c r="D41" s="270">
        <v>8.9999999999999998E-4</v>
      </c>
      <c r="E41" s="271">
        <v>1.9E-3</v>
      </c>
      <c r="F41" s="292">
        <v>2E-3</v>
      </c>
      <c r="G41" s="267">
        <v>4.0000000000000002E-4</v>
      </c>
      <c r="H41" s="327">
        <v>2E-3</v>
      </c>
      <c r="I41" s="267">
        <v>1E-4</v>
      </c>
      <c r="J41" s="108">
        <v>1E-4</v>
      </c>
      <c r="K41" s="108"/>
      <c r="L41" s="122"/>
      <c r="M41" s="122"/>
      <c r="N41" s="122"/>
    </row>
    <row r="43" spans="2:14" x14ac:dyDescent="0.35">
      <c r="C43" s="387" t="s">
        <v>135</v>
      </c>
      <c r="D43" s="387"/>
      <c r="E43" s="387"/>
      <c r="F43" s="387"/>
      <c r="G43" s="387"/>
      <c r="H43" s="387"/>
      <c r="I43" s="387"/>
      <c r="J43" s="387"/>
      <c r="K43" s="387"/>
      <c r="L43" s="387"/>
      <c r="M43" s="387"/>
      <c r="N43" s="387"/>
    </row>
    <row r="44" spans="2:14" ht="9.75" customHeight="1" x14ac:dyDescent="0.35">
      <c r="B44" s="119" t="s">
        <v>129</v>
      </c>
      <c r="C44" s="381" t="s">
        <v>130</v>
      </c>
      <c r="D44" s="381" t="s">
        <v>77</v>
      </c>
      <c r="E44" s="381" t="s">
        <v>78</v>
      </c>
      <c r="F44" s="381" t="s">
        <v>79</v>
      </c>
      <c r="G44" s="381" t="s">
        <v>80</v>
      </c>
      <c r="H44" s="381" t="s">
        <v>81</v>
      </c>
      <c r="I44" s="381" t="s">
        <v>82</v>
      </c>
      <c r="J44" s="381" t="s">
        <v>131</v>
      </c>
      <c r="K44" s="381" t="s">
        <v>84</v>
      </c>
      <c r="L44" s="381" t="s">
        <v>85</v>
      </c>
      <c r="M44" s="381" t="s">
        <v>86</v>
      </c>
      <c r="N44" s="381" t="s">
        <v>132</v>
      </c>
    </row>
    <row r="45" spans="2:14" ht="9.75" customHeight="1" x14ac:dyDescent="0.35">
      <c r="B45" s="120"/>
      <c r="C45" s="382"/>
      <c r="D45" s="382"/>
      <c r="E45" s="382"/>
      <c r="F45" s="382"/>
      <c r="G45" s="382"/>
      <c r="H45" s="382"/>
      <c r="I45" s="382"/>
      <c r="J45" s="382"/>
      <c r="K45" s="382"/>
      <c r="L45" s="382"/>
      <c r="M45" s="382"/>
      <c r="N45" s="382"/>
    </row>
    <row r="46" spans="2:14" x14ac:dyDescent="0.35">
      <c r="B46" s="121" t="s">
        <v>97</v>
      </c>
      <c r="C46" s="108">
        <v>0.02</v>
      </c>
      <c r="D46" s="272">
        <v>0.11</v>
      </c>
      <c r="E46" s="271">
        <v>0.12</v>
      </c>
      <c r="F46" s="267">
        <v>0.14000000000000001</v>
      </c>
      <c r="G46" s="122">
        <v>0.06</v>
      </c>
      <c r="H46" s="273">
        <v>0.1</v>
      </c>
      <c r="I46" s="267">
        <v>0.25</v>
      </c>
      <c r="J46" s="108">
        <v>7.0000000000000007E-2</v>
      </c>
      <c r="K46" s="108"/>
      <c r="L46" s="273"/>
      <c r="M46" s="122"/>
      <c r="N46" s="122"/>
    </row>
    <row r="47" spans="2:14" x14ac:dyDescent="0.35">
      <c r="B47" s="121" t="s">
        <v>99</v>
      </c>
      <c r="C47" s="122" t="s">
        <v>133</v>
      </c>
      <c r="D47" s="122" t="s">
        <v>133</v>
      </c>
      <c r="E47" s="122" t="s">
        <v>133</v>
      </c>
      <c r="F47" s="122" t="s">
        <v>133</v>
      </c>
      <c r="G47" s="122" t="s">
        <v>133</v>
      </c>
      <c r="H47" s="122" t="s">
        <v>133</v>
      </c>
      <c r="I47" s="122" t="s">
        <v>133</v>
      </c>
      <c r="J47" s="122" t="s">
        <v>133</v>
      </c>
      <c r="K47" s="122" t="s">
        <v>133</v>
      </c>
      <c r="L47" s="122" t="s">
        <v>133</v>
      </c>
      <c r="M47" s="122" t="s">
        <v>133</v>
      </c>
      <c r="N47" s="122" t="s">
        <v>133</v>
      </c>
    </row>
  </sheetData>
  <mergeCells count="43">
    <mergeCell ref="N44:N45"/>
    <mergeCell ref="H44:H45"/>
    <mergeCell ref="I44:I45"/>
    <mergeCell ref="J44:J45"/>
    <mergeCell ref="K44:K45"/>
    <mergeCell ref="L44:L45"/>
    <mergeCell ref="M44:M45"/>
    <mergeCell ref="K39:K40"/>
    <mergeCell ref="L39:L40"/>
    <mergeCell ref="M39:M40"/>
    <mergeCell ref="N39:N40"/>
    <mergeCell ref="C43:N43"/>
    <mergeCell ref="C44:C45"/>
    <mergeCell ref="D44:D45"/>
    <mergeCell ref="E44:E45"/>
    <mergeCell ref="F44:F45"/>
    <mergeCell ref="G44:G45"/>
    <mergeCell ref="N33:N34"/>
    <mergeCell ref="C38:N38"/>
    <mergeCell ref="C39:C40"/>
    <mergeCell ref="D39:D40"/>
    <mergeCell ref="E39:E40"/>
    <mergeCell ref="F39:F40"/>
    <mergeCell ref="G39:G40"/>
    <mergeCell ref="H39:H40"/>
    <mergeCell ref="I39:I40"/>
    <mergeCell ref="J39:J40"/>
    <mergeCell ref="H33:H34"/>
    <mergeCell ref="I33:I34"/>
    <mergeCell ref="J33:J34"/>
    <mergeCell ref="K33:K34"/>
    <mergeCell ref="L33:L34"/>
    <mergeCell ref="M33:M34"/>
    <mergeCell ref="B1:N2"/>
    <mergeCell ref="B4:I4"/>
    <mergeCell ref="C6:G6"/>
    <mergeCell ref="L6:O6"/>
    <mergeCell ref="C32:N32"/>
    <mergeCell ref="C33:C34"/>
    <mergeCell ref="D33:D34"/>
    <mergeCell ref="E33:E34"/>
    <mergeCell ref="F33:F34"/>
    <mergeCell ref="G33:G34"/>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43"/>
  <sheetViews>
    <sheetView zoomScale="90" zoomScaleNormal="90" workbookViewId="0">
      <selection activeCell="Q11" sqref="Q11"/>
    </sheetView>
  </sheetViews>
  <sheetFormatPr baseColWidth="10" defaultColWidth="11.453125" defaultRowHeight="14.5" x14ac:dyDescent="0.35"/>
  <cols>
    <col min="1" max="12" width="11.453125" style="1"/>
    <col min="13" max="13" width="12.81640625" style="1" customWidth="1"/>
    <col min="14" max="14" width="11.453125" style="1"/>
    <col min="15" max="16" width="12.1796875" style="1" customWidth="1"/>
    <col min="17" max="17" width="18.1796875" style="1" bestFit="1" customWidth="1"/>
    <col min="18" max="16384" width="11.453125" style="1"/>
  </cols>
  <sheetData>
    <row r="1" spans="1:18" ht="15.5" x14ac:dyDescent="0.35">
      <c r="A1" s="362" t="s">
        <v>136</v>
      </c>
      <c r="B1" s="362"/>
      <c r="C1" s="362"/>
      <c r="D1" s="362"/>
      <c r="E1" s="362"/>
      <c r="F1" s="362"/>
      <c r="G1" s="362"/>
      <c r="H1" s="362"/>
      <c r="I1" s="362"/>
      <c r="J1" s="362"/>
      <c r="K1" s="362"/>
      <c r="L1" s="362"/>
      <c r="M1" s="362"/>
      <c r="N1" s="362"/>
      <c r="O1" s="362"/>
      <c r="P1" s="362"/>
      <c r="Q1" s="362"/>
      <c r="R1" s="319"/>
    </row>
    <row r="3" spans="1:18" x14ac:dyDescent="0.35">
      <c r="A3" s="224"/>
      <c r="B3" s="224"/>
      <c r="C3" s="319"/>
      <c r="D3" s="319"/>
      <c r="E3" s="319"/>
      <c r="F3" s="319"/>
      <c r="G3" s="319"/>
      <c r="H3" s="319"/>
      <c r="I3" s="319"/>
      <c r="J3" s="319"/>
      <c r="K3" s="319"/>
      <c r="L3" s="319"/>
      <c r="M3" s="319"/>
      <c r="N3" s="319"/>
      <c r="O3" s="319"/>
      <c r="P3" s="319"/>
      <c r="Q3" s="319"/>
      <c r="R3" s="319"/>
    </row>
    <row r="4" spans="1:18" x14ac:dyDescent="0.35">
      <c r="A4" s="389" t="s">
        <v>137</v>
      </c>
      <c r="B4" s="389"/>
      <c r="C4" s="389"/>
      <c r="D4" s="389"/>
      <c r="E4" s="389"/>
      <c r="F4" s="389"/>
      <c r="G4" s="389"/>
      <c r="H4" s="389"/>
      <c r="I4" s="389"/>
      <c r="J4" s="389"/>
      <c r="K4" s="389"/>
      <c r="L4" s="389"/>
      <c r="M4" s="389"/>
      <c r="N4" s="389"/>
      <c r="O4" s="389"/>
      <c r="P4" s="389"/>
      <c r="Q4" s="389"/>
      <c r="R4" s="319"/>
    </row>
    <row r="5" spans="1:18" x14ac:dyDescent="0.35">
      <c r="A5" s="388"/>
      <c r="B5" s="388"/>
      <c r="C5" s="388"/>
      <c r="D5" s="388"/>
      <c r="E5" s="257" t="s">
        <v>130</v>
      </c>
      <c r="F5" s="258" t="s">
        <v>138</v>
      </c>
      <c r="G5" s="258" t="s">
        <v>78</v>
      </c>
      <c r="H5" s="258" t="s">
        <v>79</v>
      </c>
      <c r="I5" s="258" t="s">
        <v>80</v>
      </c>
      <c r="J5" s="258" t="s">
        <v>81</v>
      </c>
      <c r="K5" s="258" t="s">
        <v>82</v>
      </c>
      <c r="L5" s="258" t="s">
        <v>83</v>
      </c>
      <c r="M5" s="258" t="s">
        <v>84</v>
      </c>
      <c r="N5" s="258" t="s">
        <v>85</v>
      </c>
      <c r="O5" s="258" t="s">
        <v>86</v>
      </c>
      <c r="P5" s="258" t="s">
        <v>87</v>
      </c>
      <c r="Q5" s="258" t="s">
        <v>139</v>
      </c>
      <c r="R5" s="208"/>
    </row>
    <row r="6" spans="1:18" x14ac:dyDescent="0.35">
      <c r="A6" s="388" t="s">
        <v>140</v>
      </c>
      <c r="B6" s="388"/>
      <c r="C6" s="388"/>
      <c r="D6" s="388"/>
      <c r="E6" s="259">
        <v>12379.262797954672</v>
      </c>
      <c r="F6" s="318">
        <v>15096.59535800017</v>
      </c>
      <c r="G6" s="318">
        <v>16580.405335418291</v>
      </c>
      <c r="H6" s="318">
        <v>17138.895459892963</v>
      </c>
      <c r="I6" s="318">
        <v>13808.523516786459</v>
      </c>
      <c r="J6" s="318">
        <v>15993.917065069214</v>
      </c>
      <c r="K6" s="318">
        <v>7390.1525491953789</v>
      </c>
      <c r="L6" s="318">
        <v>14718.00804812947</v>
      </c>
      <c r="M6" s="318"/>
      <c r="N6" s="318"/>
      <c r="O6" s="318"/>
      <c r="P6" s="318"/>
      <c r="Q6" s="318">
        <f>SUM(E6:P6)</f>
        <v>113105.76013044661</v>
      </c>
      <c r="R6" s="208"/>
    </row>
    <row r="7" spans="1:18" x14ac:dyDescent="0.35">
      <c r="A7" s="388" t="s">
        <v>141</v>
      </c>
      <c r="B7" s="388"/>
      <c r="C7" s="388"/>
      <c r="D7" s="388"/>
      <c r="E7" s="259">
        <v>-102.07462532883915</v>
      </c>
      <c r="F7" s="318">
        <v>370.83191984697783</v>
      </c>
      <c r="G7" s="318">
        <v>200.96198523152259</v>
      </c>
      <c r="H7" s="318">
        <v>591.00423586512886</v>
      </c>
      <c r="I7" s="318">
        <v>197.59694443905707</v>
      </c>
      <c r="J7" s="318">
        <v>145.69084654237687</v>
      </c>
      <c r="K7" s="318">
        <v>82.214345386773573</v>
      </c>
      <c r="L7" s="318">
        <v>420.93341073727413</v>
      </c>
      <c r="M7" s="318"/>
      <c r="N7" s="318"/>
      <c r="O7" s="318"/>
      <c r="P7" s="318"/>
      <c r="Q7" s="318">
        <f>SUM(E7:P7)</f>
        <v>1907.1590627202718</v>
      </c>
      <c r="R7" s="208"/>
    </row>
    <row r="8" spans="1:18" x14ac:dyDescent="0.35">
      <c r="A8" s="388" t="s">
        <v>142</v>
      </c>
      <c r="B8" s="388"/>
      <c r="C8" s="388"/>
      <c r="D8" s="388"/>
      <c r="E8" s="260" t="s">
        <v>143</v>
      </c>
      <c r="F8" s="263">
        <v>2.4563943793489975</v>
      </c>
      <c r="G8" s="263">
        <v>1.2120450686584661</v>
      </c>
      <c r="H8" s="263">
        <v>3.4483216100369392</v>
      </c>
      <c r="I8" s="263">
        <v>1.4309780781330208</v>
      </c>
      <c r="J8" s="261">
        <v>0.91091410534175099</v>
      </c>
      <c r="K8" s="256">
        <v>1.1124850920124085</v>
      </c>
      <c r="L8" s="256">
        <v>2.8599889968858325</v>
      </c>
      <c r="M8" s="256"/>
      <c r="N8" s="256"/>
      <c r="O8" s="256"/>
      <c r="P8" s="256"/>
      <c r="Q8" s="256">
        <f>Q7/Q6*100</f>
        <v>1.6861732422121702</v>
      </c>
      <c r="R8" s="208"/>
    </row>
    <row r="9" spans="1:18" x14ac:dyDescent="0.35">
      <c r="A9" s="390" t="s">
        <v>144</v>
      </c>
      <c r="B9" s="390"/>
      <c r="C9" s="390"/>
      <c r="D9" s="390"/>
      <c r="E9" s="260" t="s">
        <v>143</v>
      </c>
      <c r="F9" s="263">
        <v>97.543605620651007</v>
      </c>
      <c r="G9" s="263">
        <v>98.787954931341531</v>
      </c>
      <c r="H9" s="263">
        <v>96.551678389963058</v>
      </c>
      <c r="I9" s="263">
        <v>98.569021921866977</v>
      </c>
      <c r="J9" s="261">
        <v>99.089085894658254</v>
      </c>
      <c r="K9" s="256">
        <v>98.887514907987594</v>
      </c>
      <c r="L9" s="256">
        <v>97.140011003114168</v>
      </c>
      <c r="M9" s="256"/>
      <c r="N9" s="256"/>
      <c r="O9" s="256"/>
      <c r="P9" s="256"/>
      <c r="Q9" s="256">
        <f>100-Q8</f>
        <v>98.313826757787837</v>
      </c>
      <c r="R9" s="208"/>
    </row>
    <row r="10" spans="1:18" x14ac:dyDescent="0.35">
      <c r="A10" s="391"/>
      <c r="B10" s="391"/>
      <c r="C10" s="391"/>
      <c r="D10" s="391"/>
      <c r="E10" s="319"/>
      <c r="F10" s="319"/>
      <c r="G10" s="319"/>
      <c r="H10" s="319"/>
      <c r="I10" s="319"/>
      <c r="J10" s="319"/>
      <c r="K10" s="319"/>
      <c r="L10" s="319"/>
      <c r="M10" s="319"/>
      <c r="N10" s="319"/>
      <c r="O10" s="319"/>
      <c r="P10" s="319"/>
      <c r="Q10" s="319"/>
      <c r="R10" s="208"/>
    </row>
    <row r="11" spans="1:18" x14ac:dyDescent="0.35">
      <c r="A11" s="262"/>
      <c r="B11" s="262"/>
      <c r="C11" s="93"/>
      <c r="D11" s="93"/>
      <c r="E11" s="319"/>
      <c r="F11" s="319"/>
      <c r="G11" s="319"/>
      <c r="H11" s="319"/>
      <c r="I11" s="319"/>
      <c r="J11" s="319"/>
      <c r="K11" s="319"/>
      <c r="L11" s="92">
        <f>2*L7</f>
        <v>841.86682147454826</v>
      </c>
      <c r="M11" s="319"/>
      <c r="N11" s="319"/>
      <c r="O11" s="319"/>
      <c r="P11" s="319"/>
      <c r="Q11" s="92">
        <f>2*Q7</f>
        <v>3814.3181254405436</v>
      </c>
      <c r="R11" s="208"/>
    </row>
    <row r="12" spans="1:18" x14ac:dyDescent="0.35">
      <c r="A12" s="262"/>
      <c r="B12" s="262"/>
      <c r="C12" s="93"/>
      <c r="D12" s="93"/>
      <c r="E12" s="319"/>
      <c r="F12" s="319"/>
      <c r="G12" s="319"/>
      <c r="H12" s="319"/>
      <c r="I12" s="319"/>
      <c r="J12" s="319"/>
      <c r="K12" s="319"/>
      <c r="L12" s="319"/>
      <c r="M12" s="319"/>
      <c r="N12" s="319"/>
      <c r="O12" s="319"/>
      <c r="P12" s="319"/>
      <c r="Q12" s="319"/>
      <c r="R12" s="208"/>
    </row>
    <row r="13" spans="1:18" x14ac:dyDescent="0.35">
      <c r="A13" s="224"/>
      <c r="B13" s="224"/>
      <c r="C13" s="319"/>
      <c r="D13" s="319"/>
      <c r="E13" s="319"/>
      <c r="F13" s="319"/>
      <c r="G13" s="319"/>
      <c r="H13" s="319"/>
      <c r="I13" s="319"/>
      <c r="J13" s="319"/>
      <c r="K13" s="319"/>
      <c r="L13" s="319"/>
      <c r="M13" s="319"/>
      <c r="N13" s="319"/>
      <c r="O13" s="319"/>
      <c r="P13" s="319"/>
      <c r="Q13" s="319"/>
      <c r="R13" s="319"/>
    </row>
    <row r="14" spans="1:18" x14ac:dyDescent="0.35">
      <c r="A14" s="389" t="s">
        <v>145</v>
      </c>
      <c r="B14" s="389"/>
      <c r="C14" s="389"/>
      <c r="D14" s="389"/>
      <c r="E14" s="389"/>
      <c r="F14" s="389"/>
      <c r="G14" s="389"/>
      <c r="H14" s="389"/>
      <c r="I14" s="389"/>
      <c r="J14" s="389"/>
      <c r="K14" s="389"/>
      <c r="L14" s="389"/>
      <c r="M14" s="389"/>
      <c r="N14" s="389"/>
      <c r="O14" s="389"/>
      <c r="P14" s="389"/>
      <c r="Q14" s="389"/>
      <c r="R14" s="319"/>
    </row>
    <row r="15" spans="1:18" x14ac:dyDescent="0.35">
      <c r="A15" s="388"/>
      <c r="B15" s="388"/>
      <c r="C15" s="388"/>
      <c r="D15" s="388"/>
      <c r="E15" s="257" t="s">
        <v>130</v>
      </c>
      <c r="F15" s="258" t="s">
        <v>138</v>
      </c>
      <c r="G15" s="258" t="s">
        <v>78</v>
      </c>
      <c r="H15" s="258" t="s">
        <v>79</v>
      </c>
      <c r="I15" s="258" t="s">
        <v>80</v>
      </c>
      <c r="J15" s="258" t="s">
        <v>81</v>
      </c>
      <c r="K15" s="258" t="s">
        <v>82</v>
      </c>
      <c r="L15" s="258" t="s">
        <v>83</v>
      </c>
      <c r="M15" s="258" t="s">
        <v>84</v>
      </c>
      <c r="N15" s="258" t="s">
        <v>85</v>
      </c>
      <c r="O15" s="258" t="s">
        <v>86</v>
      </c>
      <c r="P15" s="258" t="s">
        <v>87</v>
      </c>
      <c r="Q15" s="258" t="s">
        <v>139</v>
      </c>
      <c r="R15" s="319"/>
    </row>
    <row r="16" spans="1:18" x14ac:dyDescent="0.35">
      <c r="A16" s="388" t="s">
        <v>146</v>
      </c>
      <c r="B16" s="388"/>
      <c r="C16" s="388"/>
      <c r="D16" s="388"/>
      <c r="E16" s="259">
        <v>153.53435798303434</v>
      </c>
      <c r="F16" s="318">
        <v>217.91392009415995</v>
      </c>
      <c r="G16" s="318">
        <v>197.28211446450601</v>
      </c>
      <c r="H16" s="318">
        <v>203.92520377472397</v>
      </c>
      <c r="I16" s="318">
        <v>132.69154452130968</v>
      </c>
      <c r="J16" s="318">
        <v>189.41236022679823</v>
      </c>
      <c r="K16" s="318">
        <v>62.148280624572607</v>
      </c>
      <c r="L16" s="318">
        <v>87.951366160482266</v>
      </c>
      <c r="M16" s="318"/>
      <c r="N16" s="318"/>
      <c r="O16" s="318"/>
      <c r="P16" s="318"/>
      <c r="Q16" s="318">
        <f>SUM(E16:P16)</f>
        <v>1244.8591478495871</v>
      </c>
      <c r="R16" s="319"/>
    </row>
    <row r="17" spans="1:17" x14ac:dyDescent="0.35">
      <c r="A17" s="388" t="s">
        <v>147</v>
      </c>
      <c r="B17" s="388"/>
      <c r="C17" s="388"/>
      <c r="D17" s="388"/>
      <c r="E17" s="259">
        <v>6.252388526868728</v>
      </c>
      <c r="F17" s="318">
        <v>9.2391222949005041</v>
      </c>
      <c r="G17" s="318">
        <v>7.4886002908465441</v>
      </c>
      <c r="H17" s="318">
        <v>9.3223515361905953</v>
      </c>
      <c r="I17" s="318">
        <v>4.8901494451726961</v>
      </c>
      <c r="J17" s="318">
        <v>6.6509094589396298</v>
      </c>
      <c r="K17" s="318">
        <v>4.0510224419886036</v>
      </c>
      <c r="L17" s="318">
        <v>3.9807814556327514</v>
      </c>
      <c r="M17" s="318"/>
      <c r="N17" s="318"/>
      <c r="O17" s="318"/>
      <c r="P17" s="318"/>
      <c r="Q17" s="318">
        <f>SUM(E17:P17)</f>
        <v>51.875325450540046</v>
      </c>
    </row>
    <row r="18" spans="1:17" x14ac:dyDescent="0.35">
      <c r="A18" s="388" t="s">
        <v>148</v>
      </c>
      <c r="B18" s="388"/>
      <c r="C18" s="388"/>
      <c r="D18" s="388"/>
      <c r="E18" s="263">
        <v>4.0723057750758445</v>
      </c>
      <c r="F18" s="263">
        <v>4.2398036302170636</v>
      </c>
      <c r="G18" s="263">
        <v>3.7958840370163691</v>
      </c>
      <c r="H18" s="263">
        <v>4.5714562808474568</v>
      </c>
      <c r="I18" s="263">
        <v>3.6853512127047097</v>
      </c>
      <c r="J18" s="256">
        <v>3.5113386745067618</v>
      </c>
      <c r="K18" s="256">
        <v>6.518317805862007</v>
      </c>
      <c r="L18" s="256">
        <v>4.5261166817683502</v>
      </c>
      <c r="M18" s="256"/>
      <c r="N18" s="256"/>
      <c r="O18" s="256"/>
      <c r="P18" s="256"/>
      <c r="Q18" s="256">
        <f>Q17/Q16*100</f>
        <v>4.1671642563057265</v>
      </c>
    </row>
    <row r="19" spans="1:17" x14ac:dyDescent="0.35">
      <c r="A19" s="388" t="s">
        <v>149</v>
      </c>
      <c r="B19" s="388"/>
      <c r="C19" s="388"/>
      <c r="D19" s="388"/>
      <c r="E19" s="263">
        <v>95.927694224924153</v>
      </c>
      <c r="F19" s="263">
        <v>95.760196369782932</v>
      </c>
      <c r="G19" s="263">
        <v>96.204115962983636</v>
      </c>
      <c r="H19" s="263">
        <v>95.428543719152543</v>
      </c>
      <c r="I19" s="263">
        <v>96.314648787295283</v>
      </c>
      <c r="J19" s="256">
        <v>96.48866132549324</v>
      </c>
      <c r="K19" s="256">
        <v>93.481682194137989</v>
      </c>
      <c r="L19" s="256">
        <v>95.473883318231657</v>
      </c>
      <c r="M19" s="256"/>
      <c r="N19" s="256"/>
      <c r="O19" s="256"/>
      <c r="P19" s="256"/>
      <c r="Q19" s="256">
        <f>100-Q18</f>
        <v>95.832835743694275</v>
      </c>
    </row>
    <row r="23" spans="1:17" x14ac:dyDescent="0.35">
      <c r="A23" s="319"/>
      <c r="B23" s="319"/>
      <c r="C23" s="319"/>
      <c r="D23" s="319"/>
      <c r="E23" s="319"/>
      <c r="F23" s="319"/>
      <c r="G23" s="319"/>
      <c r="H23" s="319"/>
      <c r="I23" s="94"/>
      <c r="J23" s="319"/>
      <c r="K23" s="94"/>
      <c r="L23" s="319"/>
      <c r="M23" s="319"/>
      <c r="N23" s="319"/>
      <c r="O23" s="319"/>
      <c r="P23" s="319"/>
      <c r="Q23" s="319"/>
    </row>
    <row r="24" spans="1:17" x14ac:dyDescent="0.35">
      <c r="A24" s="319"/>
      <c r="B24" s="319"/>
      <c r="C24" s="319"/>
      <c r="D24" s="319"/>
      <c r="E24" s="319"/>
      <c r="F24" s="319"/>
      <c r="G24" s="319"/>
      <c r="H24" s="319"/>
      <c r="I24" s="94"/>
      <c r="J24" s="319"/>
      <c r="K24" s="319"/>
      <c r="L24" s="319"/>
      <c r="M24" s="319"/>
      <c r="N24" s="319"/>
      <c r="O24" s="319"/>
      <c r="P24" s="319"/>
      <c r="Q24" s="319"/>
    </row>
    <row r="27" spans="1:17" x14ac:dyDescent="0.35">
      <c r="A27" s="319"/>
      <c r="B27" s="319"/>
      <c r="C27" s="319"/>
      <c r="D27" s="319"/>
      <c r="E27" s="319"/>
      <c r="F27" s="319"/>
      <c r="G27" s="319"/>
      <c r="H27" s="319"/>
      <c r="I27" s="94"/>
      <c r="J27" s="319"/>
      <c r="K27" s="319"/>
      <c r="L27" s="319"/>
      <c r="M27" s="319"/>
      <c r="N27" s="319"/>
      <c r="O27" s="319"/>
      <c r="P27" s="319"/>
      <c r="Q27" s="319"/>
    </row>
    <row r="36" spans="3:25" x14ac:dyDescent="0.35">
      <c r="C36" s="92"/>
      <c r="D36" s="319"/>
      <c r="E36" s="319"/>
      <c r="F36" s="319"/>
      <c r="G36" s="319"/>
      <c r="H36" s="319"/>
      <c r="I36" s="319"/>
      <c r="J36" s="319"/>
      <c r="K36" s="319"/>
      <c r="L36" s="319"/>
      <c r="M36" s="319"/>
      <c r="N36" s="319"/>
      <c r="O36" s="319"/>
      <c r="P36" s="319"/>
      <c r="Q36" s="319"/>
      <c r="R36" s="92"/>
      <c r="S36" s="92"/>
      <c r="T36" s="92"/>
      <c r="U36" s="92"/>
      <c r="V36" s="92"/>
      <c r="W36" s="92"/>
      <c r="X36" s="92"/>
      <c r="Y36" s="92"/>
    </row>
    <row r="37" spans="3:25" x14ac:dyDescent="0.35">
      <c r="C37" s="319"/>
      <c r="D37" s="319"/>
      <c r="E37" s="319"/>
      <c r="F37" s="319"/>
      <c r="G37" s="319"/>
      <c r="H37" s="319"/>
      <c r="I37" s="319"/>
      <c r="J37" s="319"/>
      <c r="K37" s="319"/>
      <c r="L37" s="319"/>
      <c r="M37" s="319"/>
      <c r="N37" s="319"/>
      <c r="O37" s="319"/>
      <c r="P37" s="319"/>
      <c r="Q37" s="319"/>
      <c r="R37" s="92"/>
      <c r="S37" s="92"/>
      <c r="T37" s="92"/>
      <c r="U37" s="92"/>
      <c r="V37" s="92"/>
      <c r="W37" s="92"/>
      <c r="X37" s="92"/>
      <c r="Y37" s="92"/>
    </row>
    <row r="38" spans="3:25" x14ac:dyDescent="0.35">
      <c r="C38" s="319"/>
      <c r="D38" s="319"/>
      <c r="E38" s="319"/>
      <c r="F38" s="319"/>
      <c r="G38" s="319"/>
      <c r="H38" s="319"/>
      <c r="I38" s="319"/>
      <c r="J38" s="319"/>
      <c r="K38" s="319"/>
      <c r="L38" s="319"/>
      <c r="M38" s="319"/>
      <c r="N38" s="319"/>
      <c r="O38" s="319"/>
      <c r="P38" s="319"/>
      <c r="Q38" s="319"/>
      <c r="R38" s="92"/>
      <c r="S38" s="92"/>
      <c r="T38" s="92"/>
      <c r="U38" s="92"/>
      <c r="V38" s="92"/>
      <c r="W38" s="92"/>
      <c r="X38" s="92"/>
      <c r="Y38" s="92"/>
    </row>
    <row r="39" spans="3:25" x14ac:dyDescent="0.35">
      <c r="C39" s="319"/>
      <c r="D39" s="319"/>
      <c r="E39" s="319"/>
      <c r="F39" s="319"/>
      <c r="G39" s="319"/>
      <c r="H39" s="319"/>
      <c r="I39" s="319"/>
      <c r="J39" s="319"/>
      <c r="K39" s="319"/>
      <c r="L39" s="319"/>
      <c r="M39" s="319"/>
      <c r="N39" s="319"/>
      <c r="O39" s="319"/>
      <c r="P39" s="319"/>
      <c r="Q39" s="319"/>
      <c r="R39" s="92"/>
      <c r="S39" s="92"/>
      <c r="T39" s="92"/>
      <c r="U39" s="92"/>
      <c r="V39" s="92"/>
      <c r="W39" s="92"/>
      <c r="X39" s="92"/>
      <c r="Y39" s="92"/>
    </row>
    <row r="40" spans="3:25" x14ac:dyDescent="0.35">
      <c r="C40" s="319"/>
      <c r="D40" s="319"/>
      <c r="E40" s="319"/>
      <c r="F40" s="319"/>
      <c r="G40" s="319"/>
      <c r="H40" s="319"/>
      <c r="I40" s="319"/>
      <c r="J40" s="319"/>
      <c r="K40" s="319"/>
      <c r="L40" s="319"/>
      <c r="M40" s="319"/>
      <c r="N40" s="319"/>
      <c r="O40" s="319"/>
      <c r="P40" s="319"/>
      <c r="Q40" s="319"/>
      <c r="R40" s="92"/>
      <c r="S40" s="92"/>
      <c r="T40" s="92"/>
      <c r="U40" s="92"/>
      <c r="V40" s="92"/>
      <c r="W40" s="92"/>
      <c r="X40" s="92"/>
      <c r="Y40" s="92"/>
    </row>
    <row r="41" spans="3:25" x14ac:dyDescent="0.35">
      <c r="C41" s="319"/>
      <c r="D41" s="319"/>
      <c r="E41" s="319"/>
      <c r="F41" s="319"/>
      <c r="G41" s="319"/>
      <c r="H41" s="319"/>
      <c r="I41" s="319"/>
      <c r="J41" s="319"/>
      <c r="K41" s="319"/>
      <c r="L41" s="319"/>
      <c r="M41" s="319"/>
      <c r="N41" s="319"/>
      <c r="O41" s="319"/>
      <c r="P41" s="319"/>
      <c r="Q41" s="319"/>
      <c r="R41" s="92"/>
      <c r="S41" s="92"/>
      <c r="T41" s="92"/>
      <c r="U41" s="92"/>
      <c r="V41" s="92"/>
      <c r="W41" s="92"/>
      <c r="X41" s="92"/>
      <c r="Y41" s="92"/>
    </row>
    <row r="42" spans="3:25" x14ac:dyDescent="0.35">
      <c r="C42" s="319"/>
      <c r="D42" s="319"/>
      <c r="E42" s="319"/>
      <c r="F42" s="319"/>
      <c r="G42" s="319"/>
      <c r="H42" s="319"/>
      <c r="I42" s="319"/>
      <c r="J42" s="319"/>
      <c r="K42" s="319"/>
      <c r="L42" s="319"/>
      <c r="M42" s="319"/>
      <c r="N42" s="319"/>
      <c r="O42" s="319"/>
      <c r="P42" s="319"/>
      <c r="Q42" s="319"/>
      <c r="R42" s="92"/>
      <c r="S42" s="92"/>
      <c r="T42" s="92"/>
      <c r="U42" s="92"/>
      <c r="V42" s="92"/>
      <c r="W42" s="92"/>
      <c r="X42" s="92"/>
      <c r="Y42" s="92"/>
    </row>
    <row r="43" spans="3:25" x14ac:dyDescent="0.35">
      <c r="C43" s="319"/>
      <c r="D43" s="319"/>
      <c r="E43" s="319"/>
      <c r="F43" s="319"/>
      <c r="G43" s="319"/>
      <c r="H43" s="319"/>
      <c r="I43" s="319"/>
      <c r="J43" s="319"/>
      <c r="K43" s="319"/>
      <c r="L43" s="319"/>
      <c r="M43" s="319"/>
      <c r="N43" s="319"/>
      <c r="O43" s="319"/>
      <c r="P43" s="319"/>
      <c r="Q43" s="319"/>
      <c r="R43" s="92"/>
      <c r="S43" s="92"/>
      <c r="T43" s="92"/>
      <c r="U43" s="92"/>
      <c r="V43" s="92"/>
      <c r="W43" s="92"/>
      <c r="X43" s="92"/>
      <c r="Y43" s="92"/>
    </row>
  </sheetData>
  <mergeCells count="14">
    <mergeCell ref="A18:D18"/>
    <mergeCell ref="A19:D19"/>
    <mergeCell ref="A9:D9"/>
    <mergeCell ref="A10:D10"/>
    <mergeCell ref="A14:Q14"/>
    <mergeCell ref="A15:D15"/>
    <mergeCell ref="A16:D16"/>
    <mergeCell ref="A17:D17"/>
    <mergeCell ref="A8:D8"/>
    <mergeCell ref="A1:Q1"/>
    <mergeCell ref="A4:Q4"/>
    <mergeCell ref="A5:D5"/>
    <mergeCell ref="A6:D6"/>
    <mergeCell ref="A7:D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N11"/>
  <sheetViews>
    <sheetView showGridLines="0" workbookViewId="0">
      <selection activeCell="E15" sqref="E15"/>
    </sheetView>
  </sheetViews>
  <sheetFormatPr baseColWidth="10" defaultColWidth="11.453125" defaultRowHeight="14.5" x14ac:dyDescent="0.35"/>
  <cols>
    <col min="2" max="2" width="33.54296875" customWidth="1"/>
  </cols>
  <sheetData>
    <row r="2" spans="2:14" x14ac:dyDescent="0.35">
      <c r="B2" s="95"/>
      <c r="C2" s="387" t="s">
        <v>150</v>
      </c>
      <c r="D2" s="387"/>
      <c r="E2" s="387"/>
      <c r="F2" s="387"/>
      <c r="G2" s="387"/>
      <c r="H2" s="387"/>
      <c r="I2" s="387"/>
      <c r="J2" s="387"/>
      <c r="K2" s="387"/>
      <c r="L2" s="387"/>
      <c r="M2" s="387"/>
      <c r="N2" s="387"/>
    </row>
    <row r="3" spans="2:14" x14ac:dyDescent="0.35">
      <c r="B3" s="119" t="s">
        <v>129</v>
      </c>
      <c r="C3" s="381" t="s">
        <v>130</v>
      </c>
      <c r="D3" s="381" t="s">
        <v>77</v>
      </c>
      <c r="E3" s="381" t="s">
        <v>78</v>
      </c>
      <c r="F3" s="381" t="s">
        <v>79</v>
      </c>
      <c r="G3" s="381" t="s">
        <v>80</v>
      </c>
      <c r="H3" s="381" t="s">
        <v>81</v>
      </c>
      <c r="I3" s="381" t="s">
        <v>82</v>
      </c>
      <c r="J3" s="381" t="s">
        <v>131</v>
      </c>
      <c r="K3" s="381" t="s">
        <v>84</v>
      </c>
      <c r="L3" s="381" t="s">
        <v>85</v>
      </c>
      <c r="M3" s="381" t="s">
        <v>86</v>
      </c>
      <c r="N3" s="381" t="s">
        <v>132</v>
      </c>
    </row>
    <row r="4" spans="2:14" x14ac:dyDescent="0.35">
      <c r="B4" s="120"/>
      <c r="C4" s="382"/>
      <c r="D4" s="382"/>
      <c r="E4" s="382"/>
      <c r="F4" s="382"/>
      <c r="G4" s="382"/>
      <c r="H4" s="382"/>
      <c r="I4" s="382"/>
      <c r="J4" s="382"/>
      <c r="K4" s="382"/>
      <c r="L4" s="382"/>
      <c r="M4" s="382"/>
      <c r="N4" s="382"/>
    </row>
    <row r="5" spans="2:14" ht="15" customHeight="1" x14ac:dyDescent="0.35">
      <c r="B5" s="121" t="s">
        <v>151</v>
      </c>
      <c r="C5" s="330">
        <v>11.83</v>
      </c>
      <c r="D5" s="331">
        <v>11.88</v>
      </c>
      <c r="E5" s="332">
        <v>11.42</v>
      </c>
      <c r="F5" s="291">
        <v>11.96</v>
      </c>
      <c r="G5" s="273" t="s">
        <v>143</v>
      </c>
      <c r="H5" s="273">
        <v>11.33</v>
      </c>
      <c r="I5" s="291">
        <v>11.29</v>
      </c>
      <c r="J5" s="330">
        <v>11.71</v>
      </c>
      <c r="K5" s="108"/>
      <c r="L5" s="273"/>
      <c r="M5" s="122"/>
      <c r="N5" s="122"/>
    </row>
    <row r="6" spans="2:14" x14ac:dyDescent="0.35">
      <c r="B6" s="121" t="s">
        <v>152</v>
      </c>
      <c r="C6" s="330">
        <v>11.29</v>
      </c>
      <c r="D6" s="331">
        <v>11.24</v>
      </c>
      <c r="E6" s="332">
        <v>11.5</v>
      </c>
      <c r="F6" s="291">
        <v>11.63</v>
      </c>
      <c r="G6" s="273" t="s">
        <v>143</v>
      </c>
      <c r="H6" s="273">
        <v>11.58</v>
      </c>
      <c r="I6" s="291">
        <v>11.33</v>
      </c>
      <c r="J6" s="330">
        <v>11.79</v>
      </c>
      <c r="K6" s="108"/>
      <c r="L6" s="273"/>
      <c r="M6" s="122"/>
      <c r="N6" s="122"/>
    </row>
    <row r="7" spans="2:14" x14ac:dyDescent="0.35">
      <c r="B7" s="121" t="s">
        <v>153</v>
      </c>
      <c r="C7" s="330">
        <v>11.63</v>
      </c>
      <c r="D7" s="331">
        <v>11.29</v>
      </c>
      <c r="E7" s="332">
        <v>11.5</v>
      </c>
      <c r="F7" s="291">
        <v>11.33</v>
      </c>
      <c r="G7" s="273">
        <v>12.79</v>
      </c>
      <c r="H7" s="273">
        <v>11.5</v>
      </c>
      <c r="I7" s="328" t="s">
        <v>143</v>
      </c>
      <c r="J7" s="330">
        <v>11.75</v>
      </c>
      <c r="K7" s="108"/>
      <c r="L7" s="273"/>
      <c r="M7" s="122"/>
      <c r="N7" s="122"/>
    </row>
    <row r="8" spans="2:14" x14ac:dyDescent="0.35">
      <c r="B8" s="121" t="s">
        <v>154</v>
      </c>
      <c r="C8" s="330">
        <v>11.5</v>
      </c>
      <c r="D8" s="331">
        <v>10.75</v>
      </c>
      <c r="E8" s="332">
        <v>11.17</v>
      </c>
      <c r="F8" s="291">
        <v>11.5</v>
      </c>
      <c r="G8" s="273">
        <v>11.67</v>
      </c>
      <c r="H8" s="273">
        <v>11.71</v>
      </c>
      <c r="I8" s="329" t="s">
        <v>143</v>
      </c>
      <c r="J8" s="330">
        <v>11.63</v>
      </c>
      <c r="K8" s="108"/>
      <c r="L8" s="273"/>
      <c r="M8" s="122"/>
      <c r="N8" s="122"/>
    </row>
    <row r="11" spans="2:14" x14ac:dyDescent="0.35">
      <c r="B11" s="290" t="s">
        <v>155</v>
      </c>
    </row>
  </sheetData>
  <mergeCells count="13">
    <mergeCell ref="L3:L4"/>
    <mergeCell ref="M3:M4"/>
    <mergeCell ref="N3:N4"/>
    <mergeCell ref="C2:N2"/>
    <mergeCell ref="C3:C4"/>
    <mergeCell ref="D3:D4"/>
    <mergeCell ref="E3:E4"/>
    <mergeCell ref="F3:F4"/>
    <mergeCell ref="G3:G4"/>
    <mergeCell ref="H3:H4"/>
    <mergeCell ref="I3:I4"/>
    <mergeCell ref="J3:J4"/>
    <mergeCell ref="K3:K4"/>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F44647"/>
  <sheetViews>
    <sheetView showGridLines="0" zoomScale="75" zoomScaleNormal="75" workbookViewId="0">
      <selection activeCell="B10" sqref="B10"/>
    </sheetView>
  </sheetViews>
  <sheetFormatPr baseColWidth="10" defaultColWidth="11.453125" defaultRowHeight="14.5" x14ac:dyDescent="0.35"/>
  <cols>
    <col min="1" max="1" width="3.7265625" style="37" customWidth="1"/>
    <col min="2" max="2" width="30" style="37" customWidth="1"/>
    <col min="3" max="3" width="22" style="37" bestFit="1" customWidth="1"/>
    <col min="4" max="4" width="22.453125" style="37" bestFit="1" customWidth="1"/>
    <col min="5" max="5" width="44.81640625" style="37" bestFit="1" customWidth="1"/>
    <col min="6" max="6" width="59" style="37" bestFit="1" customWidth="1"/>
    <col min="7" max="16384" width="11.453125" style="37"/>
  </cols>
  <sheetData>
    <row r="1" spans="1:6" x14ac:dyDescent="0.35">
      <c r="A1" s="319"/>
      <c r="B1" s="319"/>
      <c r="C1" s="319"/>
      <c r="D1" s="319"/>
    </row>
    <row r="2" spans="1:6" ht="15" thickBot="1" x14ac:dyDescent="0.4">
      <c r="A2" s="319"/>
      <c r="B2" s="319"/>
      <c r="C2" s="319"/>
      <c r="D2" s="319"/>
    </row>
    <row r="3" spans="1:6" ht="55.5" customHeight="1" thickBot="1" x14ac:dyDescent="0.4">
      <c r="A3" s="319"/>
      <c r="B3" s="392" t="s">
        <v>156</v>
      </c>
      <c r="C3" s="393"/>
      <c r="D3" s="394"/>
    </row>
    <row r="4" spans="1:6" ht="22.15" customHeight="1" thickBot="1" x14ac:dyDescent="0.4">
      <c r="A4" s="319"/>
      <c r="B4" s="395"/>
      <c r="C4" s="396"/>
      <c r="D4" s="396"/>
    </row>
    <row r="5" spans="1:6" ht="22.15" customHeight="1" thickBot="1" x14ac:dyDescent="0.4">
      <c r="A5" s="319"/>
      <c r="B5" s="397" t="s">
        <v>157</v>
      </c>
      <c r="C5" s="398"/>
      <c r="D5" s="399"/>
      <c r="F5" s="37" t="s">
        <v>158</v>
      </c>
    </row>
    <row r="6" spans="1:6" ht="42" customHeight="1" thickBot="1" x14ac:dyDescent="0.4">
      <c r="A6" s="319"/>
      <c r="B6" s="24" t="s">
        <v>159</v>
      </c>
      <c r="C6" s="25" t="s">
        <v>160</v>
      </c>
      <c r="D6" s="24" t="s">
        <v>161</v>
      </c>
      <c r="F6" s="37" t="s">
        <v>162</v>
      </c>
    </row>
    <row r="7" spans="1:6" ht="39" customHeight="1" thickBot="1" x14ac:dyDescent="0.4">
      <c r="A7" s="319"/>
      <c r="B7" s="46" t="s">
        <v>163</v>
      </c>
      <c r="C7" s="47" t="s">
        <v>164</v>
      </c>
      <c r="D7" s="48" t="s">
        <v>165</v>
      </c>
      <c r="F7" s="37" t="s">
        <v>166</v>
      </c>
    </row>
    <row r="8" spans="1:6" ht="14.5" customHeight="1" x14ac:dyDescent="0.35">
      <c r="A8" s="319"/>
      <c r="B8" s="315">
        <v>44409</v>
      </c>
      <c r="C8" s="314">
        <v>61.530977179870632</v>
      </c>
      <c r="D8" s="313" t="s">
        <v>167</v>
      </c>
      <c r="F8" s="37" t="s">
        <v>168</v>
      </c>
    </row>
    <row r="9" spans="1:6" ht="14.5" customHeight="1" x14ac:dyDescent="0.35">
      <c r="A9" s="319"/>
      <c r="B9" s="315">
        <v>44409.000694444447</v>
      </c>
      <c r="C9" s="314">
        <v>55.902854161911335</v>
      </c>
      <c r="D9" s="313" t="s">
        <v>167</v>
      </c>
      <c r="F9" s="37" t="s">
        <v>169</v>
      </c>
    </row>
    <row r="10" spans="1:6" ht="14.5" customHeight="1" x14ac:dyDescent="0.35">
      <c r="A10" s="319"/>
      <c r="B10" s="315">
        <v>44409.001388888893</v>
      </c>
      <c r="C10" s="314">
        <v>56.567586800199933</v>
      </c>
      <c r="D10" s="313" t="s">
        <v>167</v>
      </c>
      <c r="F10" s="37" t="s">
        <v>170</v>
      </c>
    </row>
    <row r="11" spans="1:6" ht="14.5" customHeight="1" x14ac:dyDescent="0.35">
      <c r="A11" s="319"/>
      <c r="B11" s="315">
        <v>44409.00208333334</v>
      </c>
      <c r="C11" s="314">
        <v>57.682582393622333</v>
      </c>
      <c r="D11" s="313" t="s">
        <v>167</v>
      </c>
      <c r="F11" s="37" t="s">
        <v>171</v>
      </c>
    </row>
    <row r="12" spans="1:6" ht="14.5" customHeight="1" x14ac:dyDescent="0.35">
      <c r="A12" s="319"/>
      <c r="B12" s="315">
        <v>44409.002777777787</v>
      </c>
      <c r="C12" s="314">
        <v>58.093757301615554</v>
      </c>
      <c r="D12" s="313" t="s">
        <v>167</v>
      </c>
      <c r="F12" s="37" t="s">
        <v>172</v>
      </c>
    </row>
    <row r="13" spans="1:6" ht="14.5" customHeight="1" x14ac:dyDescent="0.35">
      <c r="A13" s="319"/>
      <c r="B13" s="315">
        <v>44409.003472222234</v>
      </c>
      <c r="C13" s="314">
        <v>60.965925753520182</v>
      </c>
      <c r="D13" s="313" t="s">
        <v>167</v>
      </c>
      <c r="F13" s="37" t="s">
        <v>173</v>
      </c>
    </row>
    <row r="14" spans="1:6" ht="14.5" customHeight="1" x14ac:dyDescent="0.35">
      <c r="A14" s="319"/>
      <c r="B14" s="315">
        <v>44409.00416666668</v>
      </c>
      <c r="C14" s="314">
        <v>65.508742240381736</v>
      </c>
      <c r="D14" s="313" t="s">
        <v>167</v>
      </c>
      <c r="F14" s="37" t="s">
        <v>174</v>
      </c>
    </row>
    <row r="15" spans="1:6" ht="14.5" customHeight="1" x14ac:dyDescent="0.35">
      <c r="A15" s="319"/>
      <c r="B15" s="315">
        <v>44409.004861111127</v>
      </c>
      <c r="C15" s="314">
        <v>70.676018894029156</v>
      </c>
      <c r="D15" s="313" t="s">
        <v>167</v>
      </c>
      <c r="F15" s="37" t="s">
        <v>175</v>
      </c>
    </row>
    <row r="16" spans="1:6" ht="14.5" customHeight="1" x14ac:dyDescent="0.35">
      <c r="A16" s="319"/>
      <c r="B16" s="315">
        <v>44409.005555555574</v>
      </c>
      <c r="C16" s="314">
        <v>75.437767975125468</v>
      </c>
      <c r="D16" s="313" t="s">
        <v>167</v>
      </c>
      <c r="F16" s="37" t="s">
        <v>176</v>
      </c>
    </row>
    <row r="17" spans="1:4" ht="14.5" customHeight="1" x14ac:dyDescent="0.35">
      <c r="A17" s="319"/>
      <c r="B17" s="315">
        <v>44409.00625000002</v>
      </c>
      <c r="C17" s="314">
        <v>80.728649312055978</v>
      </c>
      <c r="D17" s="313" t="s">
        <v>167</v>
      </c>
    </row>
    <row r="18" spans="1:4" ht="14.5" customHeight="1" x14ac:dyDescent="0.35">
      <c r="A18" s="319"/>
      <c r="B18" s="315">
        <v>44409.006944444467</v>
      </c>
      <c r="C18" s="314">
        <v>82.149226207130894</v>
      </c>
      <c r="D18" s="313" t="s">
        <v>167</v>
      </c>
    </row>
    <row r="19" spans="1:4" ht="14.5" customHeight="1" x14ac:dyDescent="0.35">
      <c r="A19" s="319"/>
      <c r="B19" s="315">
        <v>44409.007638888914</v>
      </c>
      <c r="C19" s="314">
        <v>28.197585580870509</v>
      </c>
      <c r="D19" s="313" t="s">
        <v>177</v>
      </c>
    </row>
    <row r="20" spans="1:4" ht="14.5" customHeight="1" x14ac:dyDescent="0.35">
      <c r="A20" s="319"/>
      <c r="B20" s="315">
        <v>44409.00833333336</v>
      </c>
      <c r="C20" s="314">
        <v>91.258601231795424</v>
      </c>
      <c r="D20" s="313" t="s">
        <v>167</v>
      </c>
    </row>
    <row r="21" spans="1:4" ht="14.5" customHeight="1" x14ac:dyDescent="0.35">
      <c r="A21" s="319"/>
      <c r="B21" s="315">
        <v>44409.009027777807</v>
      </c>
      <c r="C21" s="314">
        <v>89.804456478279704</v>
      </c>
      <c r="D21" s="313" t="s">
        <v>167</v>
      </c>
    </row>
    <row r="22" spans="1:4" ht="14.5" customHeight="1" x14ac:dyDescent="0.35">
      <c r="A22" s="319"/>
      <c r="B22" s="315">
        <v>44409.009722222254</v>
      </c>
      <c r="C22" s="314">
        <v>90.607674196083096</v>
      </c>
      <c r="D22" s="313" t="s">
        <v>167</v>
      </c>
    </row>
    <row r="23" spans="1:4" ht="14.5" customHeight="1" x14ac:dyDescent="0.35">
      <c r="A23" s="319"/>
      <c r="B23" s="315">
        <v>44409.010416666701</v>
      </c>
      <c r="C23" s="314">
        <v>93.632815917286408</v>
      </c>
      <c r="D23" s="313" t="s">
        <v>167</v>
      </c>
    </row>
    <row r="24" spans="1:4" ht="14.5" customHeight="1" x14ac:dyDescent="0.35">
      <c r="A24" s="319"/>
      <c r="B24" s="315">
        <v>44409.011111111147</v>
      </c>
      <c r="C24" s="314">
        <v>98.596413822099564</v>
      </c>
      <c r="D24" s="313" t="s">
        <v>167</v>
      </c>
    </row>
    <row r="25" spans="1:4" ht="14.5" customHeight="1" x14ac:dyDescent="0.35">
      <c r="A25" s="319"/>
      <c r="B25" s="315">
        <v>44409.011805555594</v>
      </c>
      <c r="C25" s="314">
        <v>103.39915518754472</v>
      </c>
      <c r="D25" s="313" t="s">
        <v>167</v>
      </c>
    </row>
    <row r="26" spans="1:4" ht="14.5" customHeight="1" x14ac:dyDescent="0.35">
      <c r="A26" s="319"/>
      <c r="B26" s="315">
        <v>44409.012500000041</v>
      </c>
      <c r="C26" s="314">
        <v>111.11985341726492</v>
      </c>
      <c r="D26" s="313" t="s">
        <v>167</v>
      </c>
    </row>
    <row r="27" spans="1:4" ht="14.5" customHeight="1" x14ac:dyDescent="0.35">
      <c r="A27" s="319"/>
      <c r="B27" s="315">
        <v>44409.013194444487</v>
      </c>
      <c r="C27" s="314">
        <v>125.28354822699912</v>
      </c>
      <c r="D27" s="313" t="s">
        <v>167</v>
      </c>
    </row>
    <row r="28" spans="1:4" ht="14.5" customHeight="1" x14ac:dyDescent="0.35">
      <c r="A28" s="319"/>
      <c r="B28" s="315">
        <v>44409.013888888934</v>
      </c>
      <c r="C28" s="314">
        <v>144.29477463824054</v>
      </c>
      <c r="D28" s="313" t="s">
        <v>167</v>
      </c>
    </row>
    <row r="29" spans="1:4" ht="14.5" customHeight="1" x14ac:dyDescent="0.35">
      <c r="A29" s="319"/>
      <c r="B29" s="315">
        <v>44409.014583333381</v>
      </c>
      <c r="C29" s="314">
        <v>172.6197487405191</v>
      </c>
      <c r="D29" s="313" t="s">
        <v>167</v>
      </c>
    </row>
    <row r="30" spans="1:4" ht="14.5" customHeight="1" x14ac:dyDescent="0.35">
      <c r="A30" s="319"/>
      <c r="B30" s="315">
        <v>44409.015277777828</v>
      </c>
      <c r="C30" s="314">
        <v>187.87639345275238</v>
      </c>
      <c r="D30" s="313" t="s">
        <v>167</v>
      </c>
    </row>
    <row r="31" spans="1:4" ht="14.5" customHeight="1" x14ac:dyDescent="0.35">
      <c r="A31" s="319"/>
      <c r="B31" s="315">
        <v>44409.015972222274</v>
      </c>
      <c r="C31" s="314">
        <v>194.86630452762668</v>
      </c>
      <c r="D31" s="313" t="s">
        <v>167</v>
      </c>
    </row>
    <row r="32" spans="1:4" ht="14.5" customHeight="1" x14ac:dyDescent="0.35">
      <c r="A32" s="319"/>
      <c r="B32" s="315">
        <v>44409.016666666721</v>
      </c>
      <c r="C32" s="314">
        <v>190.16923105493188</v>
      </c>
      <c r="D32" s="313" t="s">
        <v>167</v>
      </c>
    </row>
    <row r="33" spans="1:4" ht="14.5" customHeight="1" x14ac:dyDescent="0.35">
      <c r="A33" s="319"/>
      <c r="B33" s="315">
        <v>44409.017361111168</v>
      </c>
      <c r="C33" s="314">
        <v>179.41978341732175</v>
      </c>
      <c r="D33" s="313" t="s">
        <v>167</v>
      </c>
    </row>
    <row r="34" spans="1:4" ht="14.5" customHeight="1" x14ac:dyDescent="0.35">
      <c r="A34" s="319"/>
      <c r="B34" s="315">
        <v>44409.018055555614</v>
      </c>
      <c r="C34" s="314">
        <v>178.8260568400224</v>
      </c>
      <c r="D34" s="313" t="s">
        <v>167</v>
      </c>
    </row>
    <row r="35" spans="1:4" ht="14.5" customHeight="1" x14ac:dyDescent="0.35">
      <c r="A35" s="319"/>
      <c r="B35" s="315">
        <v>44409.018750000061</v>
      </c>
      <c r="C35" s="314">
        <v>179.13564687383672</v>
      </c>
      <c r="D35" s="313" t="s">
        <v>167</v>
      </c>
    </row>
    <row r="36" spans="1:4" ht="14.5" customHeight="1" x14ac:dyDescent="0.35">
      <c r="A36" s="319"/>
      <c r="B36" s="315">
        <v>44409.019444444508</v>
      </c>
      <c r="C36" s="314">
        <v>179.27868206957356</v>
      </c>
      <c r="D36" s="313" t="s">
        <v>167</v>
      </c>
    </row>
    <row r="37" spans="1:4" ht="14.5" customHeight="1" x14ac:dyDescent="0.35">
      <c r="A37" s="319"/>
      <c r="B37" s="315">
        <v>44409.020138888955</v>
      </c>
      <c r="C37" s="314">
        <v>181.37635261199128</v>
      </c>
      <c r="D37" s="313" t="s">
        <v>167</v>
      </c>
    </row>
    <row r="38" spans="1:4" ht="14.5" customHeight="1" x14ac:dyDescent="0.35">
      <c r="A38" s="319"/>
      <c r="B38" s="315">
        <v>44409.020833333401</v>
      </c>
      <c r="C38" s="314">
        <v>190.56208307808265</v>
      </c>
      <c r="D38" s="313" t="s">
        <v>167</v>
      </c>
    </row>
    <row r="39" spans="1:4" ht="14.5" customHeight="1" x14ac:dyDescent="0.35">
      <c r="A39" s="319"/>
      <c r="B39" s="315">
        <v>44409.021527777848</v>
      </c>
      <c r="C39" s="314">
        <v>202.81862913981701</v>
      </c>
      <c r="D39" s="313" t="s">
        <v>167</v>
      </c>
    </row>
    <row r="40" spans="1:4" ht="14.5" customHeight="1" x14ac:dyDescent="0.35">
      <c r="A40" s="319"/>
      <c r="B40" s="315">
        <v>44409.022222222295</v>
      </c>
      <c r="C40" s="314">
        <v>207.8552479064092</v>
      </c>
      <c r="D40" s="313" t="s">
        <v>167</v>
      </c>
    </row>
    <row r="41" spans="1:4" ht="14.5" customHeight="1" x14ac:dyDescent="0.35">
      <c r="A41" s="319"/>
      <c r="B41" s="315">
        <v>44409.022916666741</v>
      </c>
      <c r="C41" s="314">
        <v>203.40464380225166</v>
      </c>
      <c r="D41" s="313" t="s">
        <v>167</v>
      </c>
    </row>
    <row r="42" spans="1:4" ht="14.5" customHeight="1" x14ac:dyDescent="0.35">
      <c r="A42" s="319"/>
      <c r="B42" s="315">
        <v>44409.023611111188</v>
      </c>
      <c r="C42" s="314">
        <v>200.46727909594773</v>
      </c>
      <c r="D42" s="313" t="s">
        <v>167</v>
      </c>
    </row>
    <row r="43" spans="1:4" ht="14.5" customHeight="1" x14ac:dyDescent="0.35">
      <c r="A43" s="319"/>
      <c r="B43" s="315">
        <v>44409.024305555635</v>
      </c>
      <c r="C43" s="314">
        <v>197.15850990054508</v>
      </c>
      <c r="D43" s="313" t="s">
        <v>167</v>
      </c>
    </row>
    <row r="44" spans="1:4" ht="14.5" customHeight="1" x14ac:dyDescent="0.35">
      <c r="A44" s="319"/>
      <c r="B44" s="315">
        <v>44409.025000000081</v>
      </c>
      <c r="C44" s="314">
        <v>201.22445951355621</v>
      </c>
      <c r="D44" s="313" t="s">
        <v>167</v>
      </c>
    </row>
    <row r="45" spans="1:4" ht="14.5" customHeight="1" x14ac:dyDescent="0.35">
      <c r="A45" s="319"/>
      <c r="B45" s="315">
        <v>44409.025694444528</v>
      </c>
      <c r="C45" s="314">
        <v>214.90797168848414</v>
      </c>
      <c r="D45" s="313" t="s">
        <v>167</v>
      </c>
    </row>
    <row r="46" spans="1:4" ht="14.5" customHeight="1" x14ac:dyDescent="0.35">
      <c r="A46" s="319"/>
      <c r="B46" s="315">
        <v>44409.026388888975</v>
      </c>
      <c r="C46" s="314">
        <v>229.62694114927822</v>
      </c>
      <c r="D46" s="313" t="s">
        <v>167</v>
      </c>
    </row>
    <row r="47" spans="1:4" ht="14.5" customHeight="1" x14ac:dyDescent="0.35">
      <c r="A47" s="319"/>
      <c r="B47" s="315">
        <v>44409.027083333422</v>
      </c>
      <c r="C47" s="314">
        <v>228.33487205933778</v>
      </c>
      <c r="D47" s="313" t="s">
        <v>167</v>
      </c>
    </row>
    <row r="48" spans="1:4" ht="14.5" customHeight="1" x14ac:dyDescent="0.35">
      <c r="A48" s="319"/>
      <c r="B48" s="315">
        <v>44409.027777777868</v>
      </c>
      <c r="C48" s="314">
        <v>202.28664078718671</v>
      </c>
      <c r="D48" s="313" t="s">
        <v>167</v>
      </c>
    </row>
    <row r="49" spans="1:4" ht="14.5" customHeight="1" x14ac:dyDescent="0.35">
      <c r="A49" s="319"/>
      <c r="B49" s="315">
        <v>44409.028472222315</v>
      </c>
      <c r="C49" s="314">
        <v>168.08651518337427</v>
      </c>
      <c r="D49" s="313" t="s">
        <v>167</v>
      </c>
    </row>
    <row r="50" spans="1:4" ht="14.5" customHeight="1" x14ac:dyDescent="0.35">
      <c r="A50" s="319"/>
      <c r="B50" s="315">
        <v>44409.029166666762</v>
      </c>
      <c r="C50" s="314">
        <v>148.43598260075476</v>
      </c>
      <c r="D50" s="313" t="s">
        <v>167</v>
      </c>
    </row>
    <row r="51" spans="1:4" ht="14.5" customHeight="1" x14ac:dyDescent="0.35">
      <c r="A51" s="319"/>
      <c r="B51" s="315">
        <v>44409.029861111208</v>
      </c>
      <c r="C51" s="314">
        <v>130.7876378415618</v>
      </c>
      <c r="D51" s="313" t="s">
        <v>167</v>
      </c>
    </row>
    <row r="52" spans="1:4" ht="14.5" customHeight="1" x14ac:dyDescent="0.35">
      <c r="A52" s="319"/>
      <c r="B52" s="315">
        <v>44409.030555555655</v>
      </c>
      <c r="C52" s="314">
        <v>112.99654933378721</v>
      </c>
      <c r="D52" s="313" t="s">
        <v>167</v>
      </c>
    </row>
    <row r="53" spans="1:4" ht="14.5" customHeight="1" x14ac:dyDescent="0.35">
      <c r="A53" s="319"/>
      <c r="B53" s="315">
        <v>44409.031250000102</v>
      </c>
      <c r="C53" s="314">
        <v>96.004287023004139</v>
      </c>
      <c r="D53" s="313" t="s">
        <v>167</v>
      </c>
    </row>
    <row r="54" spans="1:4" ht="14.5" customHeight="1" x14ac:dyDescent="0.35">
      <c r="A54" s="319"/>
      <c r="B54" s="315">
        <v>44409.031944444549</v>
      </c>
      <c r="C54" s="314">
        <v>81.420866435983527</v>
      </c>
      <c r="D54" s="313" t="s">
        <v>167</v>
      </c>
    </row>
    <row r="55" spans="1:4" ht="14.5" customHeight="1" x14ac:dyDescent="0.35">
      <c r="A55" s="319"/>
      <c r="B55" s="315">
        <v>44409.032638888995</v>
      </c>
      <c r="C55" s="314">
        <v>73.135032963007689</v>
      </c>
      <c r="D55" s="313" t="s">
        <v>167</v>
      </c>
    </row>
    <row r="56" spans="1:4" ht="14.5" customHeight="1" x14ac:dyDescent="0.35">
      <c r="A56" s="319"/>
      <c r="B56" s="315">
        <v>44409.033333333442</v>
      </c>
      <c r="C56" s="314">
        <v>76.2915473762434</v>
      </c>
      <c r="D56" s="313" t="s">
        <v>167</v>
      </c>
    </row>
    <row r="57" spans="1:4" ht="14.5" customHeight="1" x14ac:dyDescent="0.35">
      <c r="A57" s="319"/>
      <c r="B57" s="315">
        <v>44409.034027777889</v>
      </c>
      <c r="C57" s="314">
        <v>83.278151639830327</v>
      </c>
      <c r="D57" s="313" t="s">
        <v>167</v>
      </c>
    </row>
    <row r="58" spans="1:4" ht="14.5" customHeight="1" x14ac:dyDescent="0.35">
      <c r="A58" s="319"/>
      <c r="B58" s="315">
        <v>44409.034722222335</v>
      </c>
      <c r="C58" s="314">
        <v>87.487991424944866</v>
      </c>
      <c r="D58" s="313" t="s">
        <v>167</v>
      </c>
    </row>
    <row r="59" spans="1:4" ht="14.5" customHeight="1" x14ac:dyDescent="0.35">
      <c r="A59" s="319"/>
      <c r="B59" s="315">
        <v>44409.035416666782</v>
      </c>
      <c r="C59" s="314">
        <v>87.918614054347074</v>
      </c>
      <c r="D59" s="313" t="s">
        <v>167</v>
      </c>
    </row>
    <row r="60" spans="1:4" ht="14.5" customHeight="1" x14ac:dyDescent="0.35">
      <c r="A60" s="319"/>
      <c r="B60" s="315">
        <v>44409.036111111229</v>
      </c>
      <c r="C60" s="314">
        <v>89.0451165217751</v>
      </c>
      <c r="D60" s="313" t="s">
        <v>167</v>
      </c>
    </row>
    <row r="61" spans="1:4" ht="14.5" customHeight="1" x14ac:dyDescent="0.35">
      <c r="A61" s="319"/>
      <c r="B61" s="315">
        <v>44409.036805555676</v>
      </c>
      <c r="C61" s="314">
        <v>90.813505235888684</v>
      </c>
      <c r="D61" s="313" t="s">
        <v>167</v>
      </c>
    </row>
    <row r="62" spans="1:4" ht="14.5" customHeight="1" x14ac:dyDescent="0.35">
      <c r="A62" s="319"/>
      <c r="B62" s="315">
        <v>44409.037500000122</v>
      </c>
      <c r="C62" s="314">
        <v>96.99094698405824</v>
      </c>
      <c r="D62" s="313" t="s">
        <v>167</v>
      </c>
    </row>
    <row r="63" spans="1:4" ht="14.5" customHeight="1" x14ac:dyDescent="0.35">
      <c r="A63" s="319"/>
      <c r="B63" s="315">
        <v>44409.038194444569</v>
      </c>
      <c r="C63" s="314">
        <v>106.03615317194102</v>
      </c>
      <c r="D63" s="313" t="s">
        <v>167</v>
      </c>
    </row>
    <row r="64" spans="1:4" ht="14.5" customHeight="1" x14ac:dyDescent="0.35">
      <c r="A64" s="319"/>
      <c r="B64" s="315">
        <v>44409.038888889016</v>
      </c>
      <c r="C64" s="314">
        <v>117.65036156419664</v>
      </c>
      <c r="D64" s="313" t="s">
        <v>167</v>
      </c>
    </row>
    <row r="65" spans="1:4" ht="14.5" customHeight="1" x14ac:dyDescent="0.35">
      <c r="A65" s="319"/>
      <c r="B65" s="315">
        <v>44409.039583333462</v>
      </c>
      <c r="C65" s="314">
        <v>125.21495207251671</v>
      </c>
      <c r="D65" s="313" t="s">
        <v>167</v>
      </c>
    </row>
    <row r="66" spans="1:4" ht="14.5" customHeight="1" x14ac:dyDescent="0.35">
      <c r="A66" s="319"/>
      <c r="B66" s="315">
        <v>44409.040277777909</v>
      </c>
      <c r="C66" s="314">
        <v>130.53838440425073</v>
      </c>
      <c r="D66" s="313" t="s">
        <v>167</v>
      </c>
    </row>
    <row r="67" spans="1:4" ht="14.5" customHeight="1" x14ac:dyDescent="0.35">
      <c r="A67" s="319"/>
      <c r="B67" s="315">
        <v>44409.040972222356</v>
      </c>
      <c r="C67" s="314">
        <v>126.54689500435876</v>
      </c>
      <c r="D67" s="313" t="s">
        <v>167</v>
      </c>
    </row>
    <row r="68" spans="1:4" ht="14.5" customHeight="1" x14ac:dyDescent="0.35">
      <c r="A68" s="319"/>
      <c r="B68" s="315">
        <v>44409.041666666802</v>
      </c>
      <c r="C68" s="314">
        <v>123.26106489505619</v>
      </c>
      <c r="D68" s="313" t="s">
        <v>167</v>
      </c>
    </row>
    <row r="69" spans="1:4" ht="14.5" customHeight="1" x14ac:dyDescent="0.35">
      <c r="A69" s="319"/>
      <c r="B69" s="315">
        <v>44409.042361111249</v>
      </c>
      <c r="C69" s="314">
        <v>124.26675614506627</v>
      </c>
      <c r="D69" s="313" t="s">
        <v>167</v>
      </c>
    </row>
    <row r="70" spans="1:4" ht="14.5" customHeight="1" x14ac:dyDescent="0.35">
      <c r="A70" s="319"/>
      <c r="B70" s="315">
        <v>44409.043055555696</v>
      </c>
      <c r="C70" s="314">
        <v>127.05404587464096</v>
      </c>
      <c r="D70" s="313" t="s">
        <v>167</v>
      </c>
    </row>
    <row r="71" spans="1:4" ht="14.5" customHeight="1" x14ac:dyDescent="0.35">
      <c r="A71" s="319"/>
      <c r="B71" s="315">
        <v>44409.043750000143</v>
      </c>
      <c r="C71" s="314">
        <v>130.75307112783193</v>
      </c>
      <c r="D71" s="313" t="s">
        <v>167</v>
      </c>
    </row>
    <row r="72" spans="1:4" ht="14.5" customHeight="1" x14ac:dyDescent="0.35">
      <c r="A72" s="319"/>
      <c r="B72" s="315">
        <v>44409.044444444589</v>
      </c>
      <c r="C72" s="314">
        <v>135.1326599946556</v>
      </c>
      <c r="D72" s="313" t="s">
        <v>167</v>
      </c>
    </row>
    <row r="73" spans="1:4" ht="14.5" customHeight="1" x14ac:dyDescent="0.35">
      <c r="A73" s="319"/>
      <c r="B73" s="315">
        <v>44409.045138889036</v>
      </c>
      <c r="C73" s="314">
        <v>142.3580465093255</v>
      </c>
      <c r="D73" s="313" t="s">
        <v>167</v>
      </c>
    </row>
    <row r="74" spans="1:4" ht="14.5" customHeight="1" x14ac:dyDescent="0.35">
      <c r="A74" s="319"/>
      <c r="B74" s="315">
        <v>44409.045833333483</v>
      </c>
      <c r="C74" s="314">
        <v>153.20842771905785</v>
      </c>
      <c r="D74" s="313" t="s">
        <v>167</v>
      </c>
    </row>
    <row r="75" spans="1:4" ht="14.5" customHeight="1" x14ac:dyDescent="0.35">
      <c r="A75" s="319"/>
      <c r="B75" s="315">
        <v>44409.046527777929</v>
      </c>
      <c r="C75" s="314">
        <v>158.82260968380919</v>
      </c>
      <c r="D75" s="313" t="s">
        <v>167</v>
      </c>
    </row>
    <row r="76" spans="1:4" ht="14.5" customHeight="1" x14ac:dyDescent="0.35">
      <c r="A76" s="319"/>
      <c r="B76" s="315">
        <v>44409.047222222376</v>
      </c>
      <c r="C76" s="314">
        <v>162.58392864108706</v>
      </c>
      <c r="D76" s="313" t="s">
        <v>167</v>
      </c>
    </row>
    <row r="77" spans="1:4" ht="14.5" customHeight="1" x14ac:dyDescent="0.35">
      <c r="A77" s="319"/>
      <c r="B77" s="315">
        <v>44409.047916666823</v>
      </c>
      <c r="C77" s="314">
        <v>172.26228405646981</v>
      </c>
      <c r="D77" s="313" t="s">
        <v>167</v>
      </c>
    </row>
    <row r="78" spans="1:4" ht="14.5" customHeight="1" x14ac:dyDescent="0.35">
      <c r="A78" s="319"/>
      <c r="B78" s="315">
        <v>44409.04861111127</v>
      </c>
      <c r="C78" s="314">
        <v>188.57481488113601</v>
      </c>
      <c r="D78" s="313" t="s">
        <v>167</v>
      </c>
    </row>
    <row r="79" spans="1:4" ht="14.5" customHeight="1" x14ac:dyDescent="0.35">
      <c r="A79" s="319"/>
      <c r="B79" s="315">
        <v>44409.049305555716</v>
      </c>
      <c r="C79" s="314">
        <v>209.31550082030395</v>
      </c>
      <c r="D79" s="313" t="s">
        <v>167</v>
      </c>
    </row>
    <row r="80" spans="1:4" ht="14.5" customHeight="1" x14ac:dyDescent="0.35">
      <c r="A80" s="319"/>
      <c r="B80" s="315">
        <v>44409.050000000163</v>
      </c>
      <c r="C80" s="314">
        <v>226.67696536180253</v>
      </c>
      <c r="D80" s="313" t="s">
        <v>167</v>
      </c>
    </row>
    <row r="81" spans="1:4" ht="14.5" customHeight="1" x14ac:dyDescent="0.35">
      <c r="A81" s="319"/>
      <c r="B81" s="315">
        <v>44409.05069444461</v>
      </c>
      <c r="C81" s="314">
        <v>241.63071526965749</v>
      </c>
      <c r="D81" s="313" t="s">
        <v>167</v>
      </c>
    </row>
    <row r="82" spans="1:4" ht="14.5" customHeight="1" x14ac:dyDescent="0.35">
      <c r="A82" s="319"/>
      <c r="B82" s="315">
        <v>44409.051388889056</v>
      </c>
      <c r="C82" s="314">
        <v>249.11177638020988</v>
      </c>
      <c r="D82" s="313" t="s">
        <v>167</v>
      </c>
    </row>
    <row r="83" spans="1:4" ht="14.5" customHeight="1" x14ac:dyDescent="0.35">
      <c r="A83" s="319"/>
      <c r="B83" s="315">
        <v>44409.052083333503</v>
      </c>
      <c r="C83" s="314">
        <v>244.23271982157604</v>
      </c>
      <c r="D83" s="313" t="s">
        <v>167</v>
      </c>
    </row>
    <row r="84" spans="1:4" ht="14.5" customHeight="1" x14ac:dyDescent="0.35">
      <c r="A84" s="319"/>
      <c r="B84" s="315">
        <v>44409.05277777795</v>
      </c>
      <c r="C84" s="314">
        <v>234.11216558398058</v>
      </c>
      <c r="D84" s="313" t="s">
        <v>167</v>
      </c>
    </row>
    <row r="85" spans="1:4" ht="14.5" customHeight="1" x14ac:dyDescent="0.35">
      <c r="A85" s="319"/>
      <c r="B85" s="315">
        <v>44409.053472222397</v>
      </c>
      <c r="C85" s="314">
        <v>219.99512640799705</v>
      </c>
      <c r="D85" s="313" t="s">
        <v>167</v>
      </c>
    </row>
    <row r="86" spans="1:4" ht="14.5" customHeight="1" x14ac:dyDescent="0.35">
      <c r="A86" s="319"/>
      <c r="B86" s="315">
        <v>44409.054166666843</v>
      </c>
      <c r="C86" s="314">
        <v>201.3962593434068</v>
      </c>
      <c r="D86" s="313" t="s">
        <v>167</v>
      </c>
    </row>
    <row r="87" spans="1:4" ht="14.5" customHeight="1" x14ac:dyDescent="0.35">
      <c r="A87" s="319"/>
      <c r="B87" s="315">
        <v>44409.05486111129</v>
      </c>
      <c r="C87" s="314">
        <v>188.71460425512245</v>
      </c>
      <c r="D87" s="313" t="s">
        <v>167</v>
      </c>
    </row>
    <row r="88" spans="1:4" ht="14.5" customHeight="1" x14ac:dyDescent="0.35">
      <c r="A88" s="319"/>
      <c r="B88" s="315">
        <v>44409.055555555737</v>
      </c>
      <c r="C88" s="314">
        <v>177.28373279596369</v>
      </c>
      <c r="D88" s="313" t="s">
        <v>167</v>
      </c>
    </row>
    <row r="89" spans="1:4" ht="14.5" customHeight="1" x14ac:dyDescent="0.35">
      <c r="A89" s="319"/>
      <c r="B89" s="315">
        <v>44409.056250000183</v>
      </c>
      <c r="C89" s="314">
        <v>164.37879699133336</v>
      </c>
      <c r="D89" s="313" t="s">
        <v>167</v>
      </c>
    </row>
    <row r="90" spans="1:4" ht="14.5" customHeight="1" x14ac:dyDescent="0.35">
      <c r="A90" s="319"/>
      <c r="B90" s="315">
        <v>44409.05694444463</v>
      </c>
      <c r="C90" s="314">
        <v>154.71660244921222</v>
      </c>
      <c r="D90" s="313" t="s">
        <v>167</v>
      </c>
    </row>
    <row r="91" spans="1:4" ht="14.5" customHeight="1" x14ac:dyDescent="0.35">
      <c r="A91" s="319"/>
      <c r="B91" s="315">
        <v>44409.057638889077</v>
      </c>
      <c r="C91" s="314">
        <v>143.95358936047802</v>
      </c>
      <c r="D91" s="313" t="s">
        <v>167</v>
      </c>
    </row>
    <row r="92" spans="1:4" ht="14.5" customHeight="1" x14ac:dyDescent="0.35">
      <c r="A92" s="319"/>
      <c r="B92" s="315">
        <v>44409.058333333523</v>
      </c>
      <c r="C92" s="314">
        <v>134.62050532503054</v>
      </c>
      <c r="D92" s="313" t="s">
        <v>167</v>
      </c>
    </row>
    <row r="93" spans="1:4" ht="14.5" customHeight="1" x14ac:dyDescent="0.35">
      <c r="A93" s="319"/>
      <c r="B93" s="315">
        <v>44409.05902777797</v>
      </c>
      <c r="C93" s="314">
        <v>133.66393161605421</v>
      </c>
      <c r="D93" s="313" t="s">
        <v>167</v>
      </c>
    </row>
    <row r="94" spans="1:4" ht="14.5" customHeight="1" x14ac:dyDescent="0.35">
      <c r="A94" s="319"/>
      <c r="B94" s="315">
        <v>44409.059722222417</v>
      </c>
      <c r="C94" s="314">
        <v>136.13001961087187</v>
      </c>
      <c r="D94" s="313" t="s">
        <v>167</v>
      </c>
    </row>
    <row r="95" spans="1:4" ht="14.5" customHeight="1" x14ac:dyDescent="0.35">
      <c r="A95" s="319"/>
      <c r="B95" s="315">
        <v>44409.060416666864</v>
      </c>
      <c r="C95" s="314">
        <v>133.06820063081881</v>
      </c>
      <c r="D95" s="313" t="s">
        <v>167</v>
      </c>
    </row>
    <row r="96" spans="1:4" ht="14.5" customHeight="1" x14ac:dyDescent="0.35">
      <c r="A96" s="319"/>
      <c r="B96" s="315">
        <v>44409.06111111131</v>
      </c>
      <c r="C96" s="314">
        <v>123.60415578686322</v>
      </c>
      <c r="D96" s="313" t="s">
        <v>167</v>
      </c>
    </row>
    <row r="97" spans="1:4" ht="14.5" customHeight="1" x14ac:dyDescent="0.35">
      <c r="A97" s="319"/>
      <c r="B97" s="315">
        <v>44409.061805555757</v>
      </c>
      <c r="C97" s="314">
        <v>111.59438643210257</v>
      </c>
      <c r="D97" s="313" t="s">
        <v>167</v>
      </c>
    </row>
    <row r="98" spans="1:4" ht="14.5" customHeight="1" x14ac:dyDescent="0.35">
      <c r="A98" s="319"/>
      <c r="B98" s="315">
        <v>44409.062500000204</v>
      </c>
      <c r="C98" s="314">
        <v>100.80226503135637</v>
      </c>
      <c r="D98" s="313" t="s">
        <v>167</v>
      </c>
    </row>
    <row r="99" spans="1:4" ht="14.5" customHeight="1" x14ac:dyDescent="0.35">
      <c r="A99" s="319"/>
      <c r="B99" s="315">
        <v>44409.06319444465</v>
      </c>
      <c r="C99" s="314">
        <v>87.89934585580292</v>
      </c>
      <c r="D99" s="313" t="s">
        <v>167</v>
      </c>
    </row>
    <row r="100" spans="1:4" ht="14.5" customHeight="1" x14ac:dyDescent="0.35">
      <c r="A100" s="319"/>
      <c r="B100" s="315">
        <v>44409.063888889097</v>
      </c>
      <c r="C100" s="314">
        <v>79.314316374575725</v>
      </c>
      <c r="D100" s="313" t="s">
        <v>167</v>
      </c>
    </row>
    <row r="101" spans="1:4" ht="14.5" customHeight="1" x14ac:dyDescent="0.35">
      <c r="A101" s="319"/>
      <c r="B101" s="315">
        <v>44409.064583333544</v>
      </c>
      <c r="C101" s="314">
        <v>73.538464322360227</v>
      </c>
      <c r="D101" s="313" t="s">
        <v>167</v>
      </c>
    </row>
    <row r="102" spans="1:4" ht="14.5" customHeight="1" x14ac:dyDescent="0.35">
      <c r="A102" s="319"/>
      <c r="B102" s="315">
        <v>44409.065277777991</v>
      </c>
      <c r="C102" s="314">
        <v>68.900189614451179</v>
      </c>
      <c r="D102" s="313" t="s">
        <v>167</v>
      </c>
    </row>
    <row r="103" spans="1:4" ht="14.5" customHeight="1" x14ac:dyDescent="0.35">
      <c r="A103" s="319"/>
      <c r="B103" s="315">
        <v>44409.065972222437</v>
      </c>
      <c r="C103" s="314">
        <v>64.967476548006132</v>
      </c>
      <c r="D103" s="313" t="s">
        <v>167</v>
      </c>
    </row>
    <row r="104" spans="1:4" ht="14.5" customHeight="1" x14ac:dyDescent="0.35">
      <c r="A104" s="319"/>
      <c r="B104" s="315">
        <v>44409.066666666884</v>
      </c>
      <c r="C104" s="314">
        <v>61.736142433597706</v>
      </c>
      <c r="D104" s="313" t="s">
        <v>167</v>
      </c>
    </row>
    <row r="105" spans="1:4" ht="14.5" customHeight="1" x14ac:dyDescent="0.35">
      <c r="A105" s="319"/>
      <c r="B105" s="315">
        <v>44409.067361111331</v>
      </c>
      <c r="C105" s="314">
        <v>59.440953735355286</v>
      </c>
      <c r="D105" s="313" t="s">
        <v>167</v>
      </c>
    </row>
    <row r="106" spans="1:4" ht="14.5" customHeight="1" x14ac:dyDescent="0.35">
      <c r="A106" s="319"/>
      <c r="B106" s="315">
        <v>44409.068055555777</v>
      </c>
      <c r="C106" s="314">
        <v>57.993155425492056</v>
      </c>
      <c r="D106" s="313" t="s">
        <v>167</v>
      </c>
    </row>
    <row r="107" spans="1:4" ht="14.5" customHeight="1" x14ac:dyDescent="0.35">
      <c r="A107" s="319"/>
      <c r="B107" s="315">
        <v>44409.068750000224</v>
      </c>
      <c r="C107" s="314">
        <v>55.064727126698322</v>
      </c>
      <c r="D107" s="313" t="s">
        <v>167</v>
      </c>
    </row>
    <row r="108" spans="1:4" ht="14.5" customHeight="1" x14ac:dyDescent="0.35">
      <c r="A108" s="319"/>
      <c r="B108" s="315">
        <v>44409.069444444671</v>
      </c>
      <c r="C108" s="314">
        <v>49.152313224257277</v>
      </c>
      <c r="D108" s="313" t="s">
        <v>167</v>
      </c>
    </row>
    <row r="109" spans="1:4" ht="14.5" customHeight="1" x14ac:dyDescent="0.35">
      <c r="A109" s="319"/>
      <c r="B109" s="315">
        <v>44409.070138889118</v>
      </c>
      <c r="C109" s="314">
        <v>49.690415145348133</v>
      </c>
      <c r="D109" s="313" t="s">
        <v>167</v>
      </c>
    </row>
    <row r="110" spans="1:4" ht="14.5" customHeight="1" x14ac:dyDescent="0.35">
      <c r="A110" s="319"/>
      <c r="B110" s="315">
        <v>44409.070833333564</v>
      </c>
      <c r="C110" s="314">
        <v>49.115400216394725</v>
      </c>
      <c r="D110" s="313" t="s">
        <v>167</v>
      </c>
    </row>
    <row r="111" spans="1:4" ht="14.5" customHeight="1" x14ac:dyDescent="0.35">
      <c r="A111" s="319"/>
      <c r="B111" s="315">
        <v>44409.071527778011</v>
      </c>
      <c r="C111" s="314">
        <v>49.535501936955065</v>
      </c>
      <c r="D111" s="313" t="s">
        <v>167</v>
      </c>
    </row>
    <row r="112" spans="1:4" ht="14.5" customHeight="1" x14ac:dyDescent="0.35">
      <c r="A112" s="319"/>
      <c r="B112" s="315">
        <v>44409.072222222458</v>
      </c>
      <c r="C112" s="314">
        <v>50.827037827554157</v>
      </c>
      <c r="D112" s="313" t="s">
        <v>167</v>
      </c>
    </row>
    <row r="113" spans="1:4" ht="14.5" customHeight="1" x14ac:dyDescent="0.35">
      <c r="A113" s="319"/>
      <c r="B113" s="315">
        <v>44409.072916666904</v>
      </c>
      <c r="C113" s="314">
        <v>52.221770618646403</v>
      </c>
      <c r="D113" s="313" t="s">
        <v>167</v>
      </c>
    </row>
    <row r="114" spans="1:4" ht="14.5" customHeight="1" x14ac:dyDescent="0.35">
      <c r="A114" s="319"/>
      <c r="B114" s="315">
        <v>44409.073611111351</v>
      </c>
      <c r="C114" s="314">
        <v>53.304172210170265</v>
      </c>
      <c r="D114" s="313" t="s">
        <v>167</v>
      </c>
    </row>
    <row r="115" spans="1:4" ht="14.5" customHeight="1" x14ac:dyDescent="0.35">
      <c r="A115" s="319"/>
      <c r="B115" s="315">
        <v>44409.074305555798</v>
      </c>
      <c r="C115" s="314">
        <v>56.263674683527398</v>
      </c>
      <c r="D115" s="313" t="s">
        <v>167</v>
      </c>
    </row>
    <row r="116" spans="1:4" ht="14.5" customHeight="1" x14ac:dyDescent="0.35">
      <c r="A116" s="319"/>
      <c r="B116" s="315">
        <v>44409.075000000244</v>
      </c>
      <c r="C116" s="314">
        <v>60.811356669679903</v>
      </c>
      <c r="D116" s="313" t="s">
        <v>167</v>
      </c>
    </row>
    <row r="117" spans="1:4" ht="14.5" customHeight="1" x14ac:dyDescent="0.35">
      <c r="A117" s="319"/>
      <c r="B117" s="315">
        <v>44409.075694444691</v>
      </c>
      <c r="C117" s="314">
        <v>63.984183762424315</v>
      </c>
      <c r="D117" s="313" t="s">
        <v>167</v>
      </c>
    </row>
    <row r="118" spans="1:4" ht="14.5" customHeight="1" x14ac:dyDescent="0.35">
      <c r="A118" s="319"/>
      <c r="B118" s="315">
        <v>44409.076388889138</v>
      </c>
      <c r="C118" s="314">
        <v>67.273935365878671</v>
      </c>
      <c r="D118" s="313" t="s">
        <v>167</v>
      </c>
    </row>
    <row r="119" spans="1:4" ht="14.5" customHeight="1" x14ac:dyDescent="0.35">
      <c r="A119" s="319"/>
      <c r="B119" s="315">
        <v>44409.077083333585</v>
      </c>
      <c r="C119" s="314">
        <v>70.254691981865719</v>
      </c>
      <c r="D119" s="313" t="s">
        <v>167</v>
      </c>
    </row>
    <row r="120" spans="1:4" ht="14.5" customHeight="1" x14ac:dyDescent="0.35">
      <c r="A120" s="319"/>
      <c r="B120" s="315">
        <v>44409.077777778031</v>
      </c>
      <c r="C120" s="314">
        <v>74.091449132654816</v>
      </c>
      <c r="D120" s="313" t="s">
        <v>167</v>
      </c>
    </row>
    <row r="121" spans="1:4" ht="14.5" customHeight="1" x14ac:dyDescent="0.35">
      <c r="A121" s="319"/>
      <c r="B121" s="315">
        <v>44409.078472222478</v>
      </c>
      <c r="C121" s="314">
        <v>77.442911018136272</v>
      </c>
      <c r="D121" s="313" t="s">
        <v>167</v>
      </c>
    </row>
    <row r="122" spans="1:4" ht="14.5" customHeight="1" x14ac:dyDescent="0.35">
      <c r="A122" s="319"/>
      <c r="B122" s="315">
        <v>44409.079166666925</v>
      </c>
      <c r="C122" s="314">
        <v>79.35226451073153</v>
      </c>
      <c r="D122" s="313" t="s">
        <v>167</v>
      </c>
    </row>
    <row r="123" spans="1:4" ht="14.5" customHeight="1" x14ac:dyDescent="0.35">
      <c r="A123" s="319"/>
      <c r="B123" s="315">
        <v>44409.079861111371</v>
      </c>
      <c r="C123" s="314">
        <v>74.704195818910378</v>
      </c>
      <c r="D123" s="313" t="s">
        <v>167</v>
      </c>
    </row>
    <row r="124" spans="1:4" ht="14.5" customHeight="1" x14ac:dyDescent="0.35">
      <c r="A124" s="319"/>
      <c r="B124" s="315">
        <v>44409.080555555818</v>
      </c>
      <c r="C124" s="314">
        <v>66.670680043054745</v>
      </c>
      <c r="D124" s="313" t="s">
        <v>167</v>
      </c>
    </row>
    <row r="125" spans="1:4" ht="14.5" customHeight="1" x14ac:dyDescent="0.35">
      <c r="A125" s="319"/>
      <c r="B125" s="315">
        <v>44409.081250000265</v>
      </c>
      <c r="C125" s="314">
        <v>63.668632274175373</v>
      </c>
      <c r="D125" s="313" t="s">
        <v>167</v>
      </c>
    </row>
    <row r="126" spans="1:4" ht="14.5" customHeight="1" x14ac:dyDescent="0.35">
      <c r="A126" s="319"/>
      <c r="B126" s="315">
        <v>44409.081944444712</v>
      </c>
      <c r="C126" s="314">
        <v>63.165760684176348</v>
      </c>
      <c r="D126" s="313" t="s">
        <v>167</v>
      </c>
    </row>
    <row r="127" spans="1:4" ht="14.5" customHeight="1" x14ac:dyDescent="0.35">
      <c r="A127" s="319"/>
      <c r="B127" s="315">
        <v>44409.082638889158</v>
      </c>
      <c r="C127" s="314">
        <v>63.007439552208716</v>
      </c>
      <c r="D127" s="313" t="s">
        <v>167</v>
      </c>
    </row>
    <row r="128" spans="1:4" ht="14.5" customHeight="1" x14ac:dyDescent="0.35">
      <c r="A128" s="319"/>
      <c r="B128" s="315">
        <v>44409.083333333605</v>
      </c>
      <c r="C128" s="314">
        <v>62.662843206734394</v>
      </c>
      <c r="D128" s="313" t="s">
        <v>167</v>
      </c>
    </row>
    <row r="129" spans="1:4" ht="14.5" customHeight="1" x14ac:dyDescent="0.35">
      <c r="A129" s="319"/>
      <c r="B129" s="315">
        <v>44409.084027778052</v>
      </c>
      <c r="C129" s="314">
        <v>62.153527766675687</v>
      </c>
      <c r="D129" s="313" t="s">
        <v>167</v>
      </c>
    </row>
    <row r="130" spans="1:4" ht="14.5" customHeight="1" x14ac:dyDescent="0.35">
      <c r="A130" s="319"/>
      <c r="B130" s="315">
        <v>44409.084722222498</v>
      </c>
      <c r="C130" s="314">
        <v>62.789843343337999</v>
      </c>
      <c r="D130" s="313" t="s">
        <v>167</v>
      </c>
    </row>
    <row r="131" spans="1:4" ht="14.5" customHeight="1" x14ac:dyDescent="0.35">
      <c r="A131" s="319"/>
      <c r="B131" s="315">
        <v>44409.085416666945</v>
      </c>
      <c r="C131" s="314">
        <v>67.379539014950083</v>
      </c>
      <c r="D131" s="313" t="s">
        <v>167</v>
      </c>
    </row>
    <row r="132" spans="1:4" ht="14.5" customHeight="1" x14ac:dyDescent="0.35">
      <c r="A132" s="319"/>
      <c r="B132" s="315">
        <v>44409.086111111392</v>
      </c>
      <c r="C132" s="314">
        <v>70.377359305989614</v>
      </c>
      <c r="D132" s="313" t="s">
        <v>167</v>
      </c>
    </row>
    <row r="133" spans="1:4" ht="14.5" customHeight="1" x14ac:dyDescent="0.35">
      <c r="A133" s="319"/>
      <c r="B133" s="315">
        <v>44409.086805555839</v>
      </c>
      <c r="C133" s="314">
        <v>66.127194640055919</v>
      </c>
      <c r="D133" s="313" t="s">
        <v>167</v>
      </c>
    </row>
    <row r="134" spans="1:4" ht="14.5" customHeight="1" x14ac:dyDescent="0.35">
      <c r="A134" s="319"/>
      <c r="B134" s="315">
        <v>44409.087500000285</v>
      </c>
      <c r="C134" s="314">
        <v>62.940237222743839</v>
      </c>
      <c r="D134" s="313" t="s">
        <v>167</v>
      </c>
    </row>
    <row r="135" spans="1:4" ht="14.5" customHeight="1" x14ac:dyDescent="0.35">
      <c r="A135" s="319"/>
      <c r="B135" s="315">
        <v>44409.088194444732</v>
      </c>
      <c r="C135" s="314">
        <v>62.063943573382375</v>
      </c>
      <c r="D135" s="313" t="s">
        <v>167</v>
      </c>
    </row>
    <row r="136" spans="1:4" ht="14.5" customHeight="1" x14ac:dyDescent="0.35">
      <c r="A136" s="319"/>
      <c r="B136" s="315">
        <v>44409.088888889179</v>
      </c>
      <c r="C136" s="314">
        <v>61.92761397797149</v>
      </c>
      <c r="D136" s="313" t="s">
        <v>167</v>
      </c>
    </row>
    <row r="137" spans="1:4" ht="14.5" customHeight="1" x14ac:dyDescent="0.35">
      <c r="A137" s="319"/>
      <c r="B137" s="315">
        <v>44409.089583333625</v>
      </c>
      <c r="C137" s="314">
        <v>61.369597402750514</v>
      </c>
      <c r="D137" s="313" t="s">
        <v>167</v>
      </c>
    </row>
    <row r="138" spans="1:4" ht="14.5" customHeight="1" x14ac:dyDescent="0.35">
      <c r="A138" s="319"/>
      <c r="B138" s="315">
        <v>44409.090277778072</v>
      </c>
      <c r="C138" s="314">
        <v>60.880123819791088</v>
      </c>
      <c r="D138" s="313" t="s">
        <v>167</v>
      </c>
    </row>
    <row r="139" spans="1:4" ht="14.5" customHeight="1" x14ac:dyDescent="0.35">
      <c r="A139" s="319"/>
      <c r="B139" s="315">
        <v>44409.090972222519</v>
      </c>
      <c r="C139" s="314">
        <v>60.776881039080521</v>
      </c>
      <c r="D139" s="313" t="s">
        <v>167</v>
      </c>
    </row>
    <row r="140" spans="1:4" ht="14.5" customHeight="1" x14ac:dyDescent="0.35">
      <c r="A140" s="319"/>
      <c r="B140" s="315">
        <v>44409.091666666965</v>
      </c>
      <c r="C140" s="314">
        <v>60.935783378593626</v>
      </c>
      <c r="D140" s="313" t="s">
        <v>167</v>
      </c>
    </row>
    <row r="141" spans="1:4" ht="14.5" customHeight="1" x14ac:dyDescent="0.35">
      <c r="A141" s="319"/>
      <c r="B141" s="315">
        <v>44409.092361111412</v>
      </c>
      <c r="C141" s="314">
        <v>62.823116093563534</v>
      </c>
      <c r="D141" s="313" t="s">
        <v>167</v>
      </c>
    </row>
    <row r="142" spans="1:4" ht="14.5" customHeight="1" x14ac:dyDescent="0.35">
      <c r="A142" s="319"/>
      <c r="B142" s="315">
        <v>44409.093055555859</v>
      </c>
      <c r="C142" s="314">
        <v>66.096941164803383</v>
      </c>
      <c r="D142" s="313" t="s">
        <v>167</v>
      </c>
    </row>
    <row r="143" spans="1:4" ht="14.5" customHeight="1" x14ac:dyDescent="0.35">
      <c r="A143" s="319"/>
      <c r="B143" s="315">
        <v>44409.093750000306</v>
      </c>
      <c r="C143" s="314">
        <v>65.218802115476379</v>
      </c>
      <c r="D143" s="313" t="s">
        <v>167</v>
      </c>
    </row>
    <row r="144" spans="1:4" ht="14.5" customHeight="1" x14ac:dyDescent="0.35">
      <c r="A144" s="319"/>
      <c r="B144" s="315">
        <v>44409.094444444752</v>
      </c>
      <c r="C144" s="314">
        <v>63.329127739781207</v>
      </c>
      <c r="D144" s="313" t="s">
        <v>167</v>
      </c>
    </row>
    <row r="145" spans="1:4" ht="14.5" customHeight="1" x14ac:dyDescent="0.35">
      <c r="A145" s="319"/>
      <c r="B145" s="315">
        <v>44409.095138889199</v>
      </c>
      <c r="C145" s="314">
        <v>62.721761859813704</v>
      </c>
      <c r="D145" s="313" t="s">
        <v>167</v>
      </c>
    </row>
    <row r="146" spans="1:4" ht="14.5" customHeight="1" x14ac:dyDescent="0.35">
      <c r="A146" s="319"/>
      <c r="B146" s="315">
        <v>44409.095833333646</v>
      </c>
      <c r="C146" s="314">
        <v>62.956284514620592</v>
      </c>
      <c r="D146" s="313" t="s">
        <v>167</v>
      </c>
    </row>
    <row r="147" spans="1:4" ht="14.5" customHeight="1" x14ac:dyDescent="0.35">
      <c r="A147" s="319"/>
      <c r="B147" s="315">
        <v>44409.096527778092</v>
      </c>
      <c r="C147" s="314">
        <v>62.725866925367157</v>
      </c>
      <c r="D147" s="313" t="s">
        <v>167</v>
      </c>
    </row>
    <row r="148" spans="1:4" ht="14.5" customHeight="1" x14ac:dyDescent="0.35">
      <c r="A148" s="319"/>
      <c r="B148" s="315">
        <v>44409.097222222539</v>
      </c>
      <c r="C148" s="314">
        <v>62.587041895355405</v>
      </c>
      <c r="D148" s="313" t="s">
        <v>167</v>
      </c>
    </row>
    <row r="149" spans="1:4" ht="14.5" customHeight="1" x14ac:dyDescent="0.35">
      <c r="A149" s="319"/>
      <c r="B149" s="315">
        <v>44409.097916666986</v>
      </c>
      <c r="C149" s="314">
        <v>62.994224530342038</v>
      </c>
      <c r="D149" s="313" t="s">
        <v>167</v>
      </c>
    </row>
    <row r="150" spans="1:4" ht="14.5" customHeight="1" x14ac:dyDescent="0.35">
      <c r="A150" s="319"/>
      <c r="B150" s="315">
        <v>44409.098611111433</v>
      </c>
      <c r="C150" s="314">
        <v>63.651071736169982</v>
      </c>
      <c r="D150" s="313" t="s">
        <v>167</v>
      </c>
    </row>
    <row r="151" spans="1:4" ht="14.5" customHeight="1" x14ac:dyDescent="0.35">
      <c r="A151" s="319"/>
      <c r="B151" s="315">
        <v>44409.099305555879</v>
      </c>
      <c r="C151" s="314">
        <v>67.190622742179158</v>
      </c>
      <c r="D151" s="313" t="s">
        <v>167</v>
      </c>
    </row>
    <row r="152" spans="1:4" ht="14.5" customHeight="1" x14ac:dyDescent="0.35">
      <c r="A152" s="319"/>
      <c r="B152" s="315">
        <v>44409.100000000326</v>
      </c>
      <c r="C152" s="314">
        <v>75.597362131175274</v>
      </c>
      <c r="D152" s="313" t="s">
        <v>167</v>
      </c>
    </row>
    <row r="153" spans="1:4" ht="14.5" customHeight="1" x14ac:dyDescent="0.35">
      <c r="A153" s="319"/>
      <c r="B153" s="315">
        <v>44409.100694444773</v>
      </c>
      <c r="C153" s="314">
        <v>83.357847400226945</v>
      </c>
      <c r="D153" s="313" t="s">
        <v>167</v>
      </c>
    </row>
    <row r="154" spans="1:4" ht="14.5" customHeight="1" x14ac:dyDescent="0.35">
      <c r="A154" s="319"/>
      <c r="B154" s="315">
        <v>44409.101388889219</v>
      </c>
      <c r="C154" s="314">
        <v>84.63152077373428</v>
      </c>
      <c r="D154" s="313" t="s">
        <v>167</v>
      </c>
    </row>
    <row r="155" spans="1:4" ht="14.5" customHeight="1" x14ac:dyDescent="0.35">
      <c r="A155" s="319"/>
      <c r="B155" s="315">
        <v>44409.102083333666</v>
      </c>
      <c r="C155" s="314">
        <v>78.135767859406769</v>
      </c>
      <c r="D155" s="313" t="s">
        <v>167</v>
      </c>
    </row>
    <row r="156" spans="1:4" ht="14.5" customHeight="1" x14ac:dyDescent="0.35">
      <c r="A156" s="319"/>
      <c r="B156" s="315">
        <v>44409.102777778113</v>
      </c>
      <c r="C156" s="314">
        <v>72.913169880226874</v>
      </c>
      <c r="D156" s="313" t="s">
        <v>167</v>
      </c>
    </row>
    <row r="157" spans="1:4" ht="14.5" customHeight="1" x14ac:dyDescent="0.35">
      <c r="A157" s="319"/>
      <c r="B157" s="315">
        <v>44409.10347222256</v>
      </c>
      <c r="C157" s="314">
        <v>72.135358312632889</v>
      </c>
      <c r="D157" s="313" t="s">
        <v>167</v>
      </c>
    </row>
    <row r="158" spans="1:4" ht="14.5" customHeight="1" x14ac:dyDescent="0.35">
      <c r="A158" s="319"/>
      <c r="B158" s="315">
        <v>44409.104166667006</v>
      </c>
      <c r="C158" s="314">
        <v>72.511917806478834</v>
      </c>
      <c r="D158" s="313" t="s">
        <v>167</v>
      </c>
    </row>
    <row r="159" spans="1:4" ht="14.5" customHeight="1" x14ac:dyDescent="0.35">
      <c r="A159" s="319"/>
      <c r="B159" s="315">
        <v>44409.104861111453</v>
      </c>
      <c r="C159" s="314">
        <v>72.509899440547457</v>
      </c>
      <c r="D159" s="313" t="s">
        <v>167</v>
      </c>
    </row>
    <row r="160" spans="1:4" ht="14.5" customHeight="1" x14ac:dyDescent="0.35">
      <c r="A160" s="319"/>
      <c r="B160" s="315">
        <v>44409.1055555559</v>
      </c>
      <c r="C160" s="314">
        <v>72.629345337099707</v>
      </c>
      <c r="D160" s="313" t="s">
        <v>167</v>
      </c>
    </row>
    <row r="161" spans="1:4" ht="14.5" customHeight="1" x14ac:dyDescent="0.35">
      <c r="A161" s="319"/>
      <c r="B161" s="315">
        <v>44409.106250000346</v>
      </c>
      <c r="C161" s="314">
        <v>73.028774489679691</v>
      </c>
      <c r="D161" s="313" t="s">
        <v>167</v>
      </c>
    </row>
    <row r="162" spans="1:4" ht="14.5" customHeight="1" x14ac:dyDescent="0.35">
      <c r="A162" s="319"/>
      <c r="B162" s="315">
        <v>44409.106944444793</v>
      </c>
      <c r="C162" s="314">
        <v>74.725327712545791</v>
      </c>
      <c r="D162" s="313" t="s">
        <v>167</v>
      </c>
    </row>
    <row r="163" spans="1:4" ht="14.5" customHeight="1" x14ac:dyDescent="0.35">
      <c r="A163" s="319"/>
      <c r="B163" s="315">
        <v>44409.10763888924</v>
      </c>
      <c r="C163" s="314">
        <v>78.514288088322303</v>
      </c>
      <c r="D163" s="313" t="s">
        <v>167</v>
      </c>
    </row>
    <row r="164" spans="1:4" ht="14.5" customHeight="1" x14ac:dyDescent="0.35">
      <c r="A164" s="319"/>
      <c r="B164" s="315">
        <v>44409.108333333686</v>
      </c>
      <c r="C164" s="314">
        <v>81.295780760003254</v>
      </c>
      <c r="D164" s="313" t="s">
        <v>167</v>
      </c>
    </row>
    <row r="165" spans="1:4" ht="14.5" customHeight="1" x14ac:dyDescent="0.35">
      <c r="A165" s="319"/>
      <c r="B165" s="315">
        <v>44409.109027778133</v>
      </c>
      <c r="C165" s="314">
        <v>79.233641917677602</v>
      </c>
      <c r="D165" s="313" t="s">
        <v>167</v>
      </c>
    </row>
    <row r="166" spans="1:4" ht="14.5" customHeight="1" x14ac:dyDescent="0.35">
      <c r="A166" s="319"/>
      <c r="B166" s="315">
        <v>44409.10972222258</v>
      </c>
      <c r="C166" s="314">
        <v>77.792427986580876</v>
      </c>
      <c r="D166" s="313" t="s">
        <v>167</v>
      </c>
    </row>
    <row r="167" spans="1:4" ht="14.5" customHeight="1" x14ac:dyDescent="0.35">
      <c r="A167" s="319"/>
      <c r="B167" s="315">
        <v>44409.110416667027</v>
      </c>
      <c r="C167" s="314">
        <v>77.391408311172071</v>
      </c>
      <c r="D167" s="313" t="s">
        <v>167</v>
      </c>
    </row>
    <row r="168" spans="1:4" ht="14.5" customHeight="1" x14ac:dyDescent="0.35">
      <c r="A168" s="319"/>
      <c r="B168" s="315">
        <v>44409.111111111473</v>
      </c>
      <c r="C168" s="314">
        <v>76.828901411437741</v>
      </c>
      <c r="D168" s="313" t="s">
        <v>167</v>
      </c>
    </row>
    <row r="169" spans="1:4" ht="14.5" customHeight="1" x14ac:dyDescent="0.35">
      <c r="A169" s="319"/>
      <c r="B169" s="315">
        <v>44409.11180555592</v>
      </c>
      <c r="C169" s="314">
        <v>76.251397088294226</v>
      </c>
      <c r="D169" s="313" t="s">
        <v>167</v>
      </c>
    </row>
    <row r="170" spans="1:4" ht="14.5" customHeight="1" x14ac:dyDescent="0.35">
      <c r="A170" s="319"/>
      <c r="B170" s="315">
        <v>44409.112500000367</v>
      </c>
      <c r="C170" s="314">
        <v>75.458791245551154</v>
      </c>
      <c r="D170" s="313" t="s">
        <v>167</v>
      </c>
    </row>
    <row r="171" spans="1:4" ht="14.5" customHeight="1" x14ac:dyDescent="0.35">
      <c r="A171" s="319"/>
      <c r="B171" s="315">
        <v>44409.113194444813</v>
      </c>
      <c r="C171" s="314">
        <v>75.562295109592384</v>
      </c>
      <c r="D171" s="313" t="s">
        <v>167</v>
      </c>
    </row>
    <row r="172" spans="1:4" ht="14.5" customHeight="1" x14ac:dyDescent="0.35">
      <c r="A172" s="319"/>
      <c r="B172" s="315">
        <v>44409.11388888926</v>
      </c>
      <c r="C172" s="314">
        <v>80.659392915743709</v>
      </c>
      <c r="D172" s="313" t="s">
        <v>167</v>
      </c>
    </row>
    <row r="173" spans="1:4" ht="14.5" customHeight="1" x14ac:dyDescent="0.35">
      <c r="A173" s="319"/>
      <c r="B173" s="315">
        <v>44409.114583333707</v>
      </c>
      <c r="C173" s="314">
        <v>89.227902908405909</v>
      </c>
      <c r="D173" s="313" t="s">
        <v>167</v>
      </c>
    </row>
    <row r="174" spans="1:4" ht="14.5" customHeight="1" x14ac:dyDescent="0.35">
      <c r="A174" s="319"/>
      <c r="B174" s="315">
        <v>44409.115277778154</v>
      </c>
      <c r="C174" s="314">
        <v>97.282349707558751</v>
      </c>
      <c r="D174" s="313" t="s">
        <v>167</v>
      </c>
    </row>
    <row r="175" spans="1:4" ht="14.5" customHeight="1" x14ac:dyDescent="0.35">
      <c r="A175" s="319"/>
      <c r="B175" s="315">
        <v>44409.1159722226</v>
      </c>
      <c r="C175" s="314">
        <v>100.22519738972187</v>
      </c>
      <c r="D175" s="313" t="s">
        <v>167</v>
      </c>
    </row>
    <row r="176" spans="1:4" ht="14.5" customHeight="1" x14ac:dyDescent="0.35">
      <c r="A176" s="319"/>
      <c r="B176" s="315">
        <v>44409.116666667047</v>
      </c>
      <c r="C176" s="314">
        <v>102.13184798810011</v>
      </c>
      <c r="D176" s="313" t="s">
        <v>167</v>
      </c>
    </row>
    <row r="177" spans="1:4" ht="14.5" customHeight="1" x14ac:dyDescent="0.35">
      <c r="A177" s="319"/>
      <c r="B177" s="315">
        <v>44409.117361111494</v>
      </c>
      <c r="C177" s="314">
        <v>102.91734734492687</v>
      </c>
      <c r="D177" s="313" t="s">
        <v>167</v>
      </c>
    </row>
    <row r="178" spans="1:4" ht="14.5" customHeight="1" x14ac:dyDescent="0.35">
      <c r="A178" s="319"/>
      <c r="B178" s="315">
        <v>44409.11805555594</v>
      </c>
      <c r="C178" s="314">
        <v>102.77847811141983</v>
      </c>
      <c r="D178" s="313" t="s">
        <v>167</v>
      </c>
    </row>
    <row r="179" spans="1:4" ht="14.5" customHeight="1" x14ac:dyDescent="0.35">
      <c r="A179" s="319"/>
      <c r="B179" s="315">
        <v>44409.118750000387</v>
      </c>
      <c r="C179" s="314">
        <v>95.904734524603313</v>
      </c>
      <c r="D179" s="313" t="s">
        <v>167</v>
      </c>
    </row>
    <row r="180" spans="1:4" ht="14.5" customHeight="1" x14ac:dyDescent="0.35">
      <c r="A180" s="319"/>
      <c r="B180" s="315">
        <v>44409.119444444834</v>
      </c>
      <c r="C180" s="314">
        <v>87.060964458916956</v>
      </c>
      <c r="D180" s="313" t="s">
        <v>167</v>
      </c>
    </row>
    <row r="181" spans="1:4" ht="14.5" customHeight="1" x14ac:dyDescent="0.35">
      <c r="A181" s="319"/>
      <c r="B181" s="315">
        <v>44409.12013888928</v>
      </c>
      <c r="C181" s="314">
        <v>83.575766527280209</v>
      </c>
      <c r="D181" s="313" t="s">
        <v>167</v>
      </c>
    </row>
    <row r="182" spans="1:4" ht="14.5" customHeight="1" x14ac:dyDescent="0.35">
      <c r="A182" s="319"/>
      <c r="B182" s="315">
        <v>44409.120833333727</v>
      </c>
      <c r="C182" s="314">
        <v>81.673378959142909</v>
      </c>
      <c r="D182" s="313" t="s">
        <v>167</v>
      </c>
    </row>
    <row r="183" spans="1:4" ht="14.5" customHeight="1" x14ac:dyDescent="0.35">
      <c r="A183" s="319"/>
      <c r="B183" s="315">
        <v>44409.121527778174</v>
      </c>
      <c r="C183" s="314">
        <v>80.271517699134222</v>
      </c>
      <c r="D183" s="313" t="s">
        <v>167</v>
      </c>
    </row>
    <row r="184" spans="1:4" ht="14.5" customHeight="1" x14ac:dyDescent="0.35">
      <c r="A184" s="319"/>
      <c r="B184" s="315">
        <v>44409.122222222621</v>
      </c>
      <c r="C184" s="314">
        <v>78.858850385465971</v>
      </c>
      <c r="D184" s="313" t="s">
        <v>167</v>
      </c>
    </row>
    <row r="185" spans="1:4" ht="14.5" customHeight="1" x14ac:dyDescent="0.35">
      <c r="A185" s="319"/>
      <c r="B185" s="315">
        <v>44409.122916667067</v>
      </c>
      <c r="C185" s="314">
        <v>77.596381041314459</v>
      </c>
      <c r="D185" s="313" t="s">
        <v>167</v>
      </c>
    </row>
    <row r="186" spans="1:4" ht="14.5" customHeight="1" x14ac:dyDescent="0.35">
      <c r="A186" s="319"/>
      <c r="B186" s="315">
        <v>44409.123611111514</v>
      </c>
      <c r="C186" s="314">
        <v>76.828415998350835</v>
      </c>
      <c r="D186" s="313" t="s">
        <v>167</v>
      </c>
    </row>
    <row r="187" spans="1:4" ht="14.5" customHeight="1" x14ac:dyDescent="0.35">
      <c r="A187" s="319"/>
      <c r="B187" s="315">
        <v>44409.124305555961</v>
      </c>
      <c r="C187" s="314">
        <v>75.81649174271152</v>
      </c>
      <c r="D187" s="313" t="s">
        <v>167</v>
      </c>
    </row>
    <row r="188" spans="1:4" ht="14.5" customHeight="1" x14ac:dyDescent="0.35">
      <c r="A188" s="319"/>
      <c r="B188" s="315">
        <v>44409.125000000407</v>
      </c>
      <c r="C188" s="314">
        <v>74.905631875169149</v>
      </c>
      <c r="D188" s="313" t="s">
        <v>167</v>
      </c>
    </row>
    <row r="189" spans="1:4" ht="14.5" customHeight="1" x14ac:dyDescent="0.35">
      <c r="A189" s="319"/>
      <c r="B189" s="315">
        <v>44409.125694444854</v>
      </c>
      <c r="C189" s="314">
        <v>73.992884321309006</v>
      </c>
      <c r="D189" s="313" t="s">
        <v>167</v>
      </c>
    </row>
    <row r="190" spans="1:4" ht="14.5" customHeight="1" x14ac:dyDescent="0.35">
      <c r="A190" s="319"/>
      <c r="B190" s="315">
        <v>44409.126388889301</v>
      </c>
      <c r="C190" s="314">
        <v>73.156617504668731</v>
      </c>
      <c r="D190" s="313" t="s">
        <v>167</v>
      </c>
    </row>
    <row r="191" spans="1:4" ht="14.5" customHeight="1" x14ac:dyDescent="0.35">
      <c r="A191" s="319"/>
      <c r="B191" s="315">
        <v>44409.127083333748</v>
      </c>
      <c r="C191" s="314">
        <v>72.312046099190283</v>
      </c>
      <c r="D191" s="313" t="s">
        <v>167</v>
      </c>
    </row>
    <row r="192" spans="1:4" ht="14.5" customHeight="1" x14ac:dyDescent="0.35">
      <c r="A192" s="319"/>
      <c r="B192" s="315">
        <v>44409.127777778194</v>
      </c>
      <c r="C192" s="314">
        <v>72.027528363404173</v>
      </c>
      <c r="D192" s="313" t="s">
        <v>167</v>
      </c>
    </row>
    <row r="193" spans="1:4" ht="14.5" customHeight="1" x14ac:dyDescent="0.35">
      <c r="A193" s="319"/>
      <c r="B193" s="315">
        <v>44409.128472222641</v>
      </c>
      <c r="C193" s="314">
        <v>74.746029667416593</v>
      </c>
      <c r="D193" s="313" t="s">
        <v>167</v>
      </c>
    </row>
    <row r="194" spans="1:4" ht="14.5" customHeight="1" x14ac:dyDescent="0.35">
      <c r="A194" s="319"/>
      <c r="B194" s="315">
        <v>44409.129166667088</v>
      </c>
      <c r="C194" s="314">
        <v>81.744755514369658</v>
      </c>
      <c r="D194" s="313" t="s">
        <v>167</v>
      </c>
    </row>
    <row r="195" spans="1:4" ht="14.5" customHeight="1" x14ac:dyDescent="0.35">
      <c r="A195" s="319"/>
      <c r="B195" s="315">
        <v>44409.129861111534</v>
      </c>
      <c r="C195" s="314">
        <v>87.260012276982891</v>
      </c>
      <c r="D195" s="313" t="s">
        <v>167</v>
      </c>
    </row>
    <row r="196" spans="1:4" ht="14.5" customHeight="1" x14ac:dyDescent="0.35">
      <c r="A196" s="319"/>
      <c r="B196" s="315">
        <v>44409.130555555981</v>
      </c>
      <c r="C196" s="314">
        <v>89.320136772779122</v>
      </c>
      <c r="D196" s="313" t="s">
        <v>167</v>
      </c>
    </row>
    <row r="197" spans="1:4" ht="14.5" customHeight="1" x14ac:dyDescent="0.35">
      <c r="A197" s="319"/>
      <c r="B197" s="315">
        <v>44409.131250000428</v>
      </c>
      <c r="C197" s="314">
        <v>85.831294806053236</v>
      </c>
      <c r="D197" s="313" t="s">
        <v>167</v>
      </c>
    </row>
    <row r="198" spans="1:4" ht="14.5" customHeight="1" x14ac:dyDescent="0.35">
      <c r="A198" s="319"/>
      <c r="B198" s="315">
        <v>44409.131944444875</v>
      </c>
      <c r="C198" s="314">
        <v>76.913024383441851</v>
      </c>
      <c r="D198" s="313" t="s">
        <v>167</v>
      </c>
    </row>
    <row r="199" spans="1:4" ht="14.5" customHeight="1" x14ac:dyDescent="0.35">
      <c r="A199" s="319"/>
      <c r="B199" s="315">
        <v>44409.132638889321</v>
      </c>
      <c r="C199" s="314">
        <v>75.076615493015069</v>
      </c>
      <c r="D199" s="313" t="s">
        <v>167</v>
      </c>
    </row>
    <row r="200" spans="1:4" ht="14.5" customHeight="1" x14ac:dyDescent="0.35">
      <c r="A200" s="319"/>
      <c r="B200" s="315">
        <v>44409.133333333768</v>
      </c>
      <c r="C200" s="314">
        <v>73.71004420222404</v>
      </c>
      <c r="D200" s="313" t="s">
        <v>167</v>
      </c>
    </row>
    <row r="201" spans="1:4" ht="14.5" customHeight="1" x14ac:dyDescent="0.35">
      <c r="A201" s="319"/>
      <c r="B201" s="315">
        <v>44409.134027778215</v>
      </c>
      <c r="C201" s="314">
        <v>66.350722129526545</v>
      </c>
      <c r="D201" s="313" t="s">
        <v>167</v>
      </c>
    </row>
    <row r="202" spans="1:4" ht="14.5" customHeight="1" x14ac:dyDescent="0.35">
      <c r="A202" s="319"/>
      <c r="B202" s="315">
        <v>44409.134722222661</v>
      </c>
      <c r="C202" s="314">
        <v>62.974700695780726</v>
      </c>
      <c r="D202" s="313" t="s">
        <v>167</v>
      </c>
    </row>
    <row r="203" spans="1:4" ht="14.5" customHeight="1" x14ac:dyDescent="0.35">
      <c r="A203" s="319"/>
      <c r="B203" s="315">
        <v>44409.135416667108</v>
      </c>
      <c r="C203" s="314">
        <v>61.181221004412507</v>
      </c>
      <c r="D203" s="313" t="s">
        <v>167</v>
      </c>
    </row>
    <row r="204" spans="1:4" ht="14.5" customHeight="1" x14ac:dyDescent="0.35">
      <c r="A204" s="319"/>
      <c r="B204" s="315">
        <v>44409.136111111555</v>
      </c>
      <c r="C204" s="314">
        <v>59.558620441992147</v>
      </c>
      <c r="D204" s="313" t="s">
        <v>167</v>
      </c>
    </row>
    <row r="205" spans="1:4" ht="14.5" customHeight="1" x14ac:dyDescent="0.35">
      <c r="A205" s="319"/>
      <c r="B205" s="315">
        <v>44409.136805556001</v>
      </c>
      <c r="C205" s="314">
        <v>60.107656061082771</v>
      </c>
      <c r="D205" s="313" t="s">
        <v>167</v>
      </c>
    </row>
    <row r="206" spans="1:4" ht="14.5" customHeight="1" x14ac:dyDescent="0.35">
      <c r="A206" s="319"/>
      <c r="B206" s="315">
        <v>44409.137500000448</v>
      </c>
      <c r="C206" s="314">
        <v>60.283995482341076</v>
      </c>
      <c r="D206" s="313" t="s">
        <v>167</v>
      </c>
    </row>
    <row r="207" spans="1:4" ht="14.5" customHeight="1" x14ac:dyDescent="0.35">
      <c r="A207" s="319"/>
      <c r="B207" s="315">
        <v>44409.138194444895</v>
      </c>
      <c r="C207" s="314">
        <v>58.723784637839223</v>
      </c>
      <c r="D207" s="313" t="s">
        <v>167</v>
      </c>
    </row>
    <row r="208" spans="1:4" ht="14.5" customHeight="1" x14ac:dyDescent="0.35">
      <c r="A208" s="319"/>
      <c r="B208" s="315">
        <v>44409.138888889342</v>
      </c>
      <c r="C208" s="314">
        <v>54.636250467745896</v>
      </c>
      <c r="D208" s="313" t="s">
        <v>167</v>
      </c>
    </row>
    <row r="209" spans="1:4" ht="14.5" customHeight="1" x14ac:dyDescent="0.35">
      <c r="A209" s="319"/>
      <c r="B209" s="315">
        <v>44409.139583333788</v>
      </c>
      <c r="C209" s="314">
        <v>49.559082563764726</v>
      </c>
      <c r="D209" s="313" t="s">
        <v>167</v>
      </c>
    </row>
    <row r="210" spans="1:4" ht="14.5" customHeight="1" x14ac:dyDescent="0.35">
      <c r="A210" s="319"/>
      <c r="B210" s="315">
        <v>44409.140277778235</v>
      </c>
      <c r="C210" s="314">
        <v>47.36228189005827</v>
      </c>
      <c r="D210" s="313" t="s">
        <v>167</v>
      </c>
    </row>
    <row r="211" spans="1:4" ht="14.5" customHeight="1" x14ac:dyDescent="0.35">
      <c r="A211" s="319"/>
      <c r="B211" s="315">
        <v>44409.140972222682</v>
      </c>
      <c r="C211" s="314">
        <v>48.624739252387855</v>
      </c>
      <c r="D211" s="313" t="s">
        <v>167</v>
      </c>
    </row>
    <row r="212" spans="1:4" ht="14.5" customHeight="1" x14ac:dyDescent="0.35">
      <c r="A212" s="319"/>
      <c r="B212" s="315">
        <v>44409.141666667128</v>
      </c>
      <c r="C212" s="314">
        <v>51.593687087243111</v>
      </c>
      <c r="D212" s="313" t="s">
        <v>167</v>
      </c>
    </row>
    <row r="213" spans="1:4" ht="14.5" customHeight="1" x14ac:dyDescent="0.35">
      <c r="A213" s="319"/>
      <c r="B213" s="315">
        <v>44409.142361111575</v>
      </c>
      <c r="C213" s="314">
        <v>53.198769554092237</v>
      </c>
      <c r="D213" s="313" t="s">
        <v>167</v>
      </c>
    </row>
    <row r="214" spans="1:4" ht="14.5" customHeight="1" x14ac:dyDescent="0.35">
      <c r="A214" s="319"/>
      <c r="B214" s="315">
        <v>44409.143055556022</v>
      </c>
      <c r="C214" s="314">
        <v>53.991986669437026</v>
      </c>
      <c r="D214" s="313" t="s">
        <v>167</v>
      </c>
    </row>
    <row r="215" spans="1:4" ht="14.5" customHeight="1" x14ac:dyDescent="0.35">
      <c r="A215" s="319"/>
      <c r="B215" s="315">
        <v>44409.143750000469</v>
      </c>
      <c r="C215" s="314">
        <v>55.296040859531303</v>
      </c>
      <c r="D215" s="313" t="s">
        <v>167</v>
      </c>
    </row>
    <row r="216" spans="1:4" ht="14.5" customHeight="1" x14ac:dyDescent="0.35">
      <c r="A216" s="319"/>
      <c r="B216" s="315">
        <v>44409.144444444915</v>
      </c>
      <c r="C216" s="314">
        <v>54.985137930621086</v>
      </c>
      <c r="D216" s="313" t="s">
        <v>167</v>
      </c>
    </row>
    <row r="217" spans="1:4" ht="14.5" customHeight="1" x14ac:dyDescent="0.35">
      <c r="A217" s="319"/>
      <c r="B217" s="315">
        <v>44409.145138889362</v>
      </c>
      <c r="C217" s="314">
        <v>53.749950444349089</v>
      </c>
      <c r="D217" s="313" t="s">
        <v>167</v>
      </c>
    </row>
    <row r="218" spans="1:4" ht="14.5" customHeight="1" x14ac:dyDescent="0.35">
      <c r="A218" s="319"/>
      <c r="B218" s="315">
        <v>44409.145833333809</v>
      </c>
      <c r="C218" s="314">
        <v>52.645137993820633</v>
      </c>
      <c r="D218" s="313" t="s">
        <v>167</v>
      </c>
    </row>
    <row r="219" spans="1:4" ht="14.5" customHeight="1" x14ac:dyDescent="0.35">
      <c r="A219" s="319"/>
      <c r="B219" s="315">
        <v>44409.146527778255</v>
      </c>
      <c r="C219" s="314">
        <v>51.329304372876258</v>
      </c>
      <c r="D219" s="313" t="s">
        <v>167</v>
      </c>
    </row>
    <row r="220" spans="1:4" ht="14.5" customHeight="1" x14ac:dyDescent="0.35">
      <c r="A220" s="319"/>
      <c r="B220" s="315">
        <v>44409.147222222702</v>
      </c>
      <c r="C220" s="314">
        <v>51.213531000625032</v>
      </c>
      <c r="D220" s="313" t="s">
        <v>167</v>
      </c>
    </row>
    <row r="221" spans="1:4" ht="14.5" customHeight="1" x14ac:dyDescent="0.35">
      <c r="A221" s="319"/>
      <c r="B221" s="315">
        <v>44409.147916667149</v>
      </c>
      <c r="C221" s="314">
        <v>50.899505318980665</v>
      </c>
      <c r="D221" s="313" t="s">
        <v>167</v>
      </c>
    </row>
    <row r="222" spans="1:4" ht="14.5" customHeight="1" x14ac:dyDescent="0.35">
      <c r="A222" s="319"/>
      <c r="B222" s="315">
        <v>44409.148611111596</v>
      </c>
      <c r="C222" s="314">
        <v>50.282797599653712</v>
      </c>
      <c r="D222" s="313" t="s">
        <v>167</v>
      </c>
    </row>
    <row r="223" spans="1:4" ht="14.5" customHeight="1" x14ac:dyDescent="0.35">
      <c r="A223" s="319"/>
      <c r="B223" s="315">
        <v>44409.149305556042</v>
      </c>
      <c r="C223" s="314">
        <v>49.289406485840054</v>
      </c>
      <c r="D223" s="313" t="s">
        <v>167</v>
      </c>
    </row>
    <row r="224" spans="1:4" ht="14.5" customHeight="1" x14ac:dyDescent="0.35">
      <c r="A224" s="319"/>
      <c r="B224" s="315">
        <v>44409.150000000489</v>
      </c>
      <c r="C224" s="314">
        <v>47.935857488711676</v>
      </c>
      <c r="D224" s="313" t="s">
        <v>167</v>
      </c>
    </row>
    <row r="225" spans="1:4" ht="14.5" customHeight="1" x14ac:dyDescent="0.35">
      <c r="A225" s="319"/>
      <c r="B225" s="315">
        <v>44409.150694444936</v>
      </c>
      <c r="C225" s="314">
        <v>43.429842099842304</v>
      </c>
      <c r="D225" s="313" t="s">
        <v>167</v>
      </c>
    </row>
    <row r="226" spans="1:4" ht="14.5" customHeight="1" x14ac:dyDescent="0.35">
      <c r="A226" s="319"/>
      <c r="B226" s="315">
        <v>44409.151388889382</v>
      </c>
      <c r="C226" s="314">
        <v>36.774584444783009</v>
      </c>
      <c r="D226" s="313" t="s">
        <v>167</v>
      </c>
    </row>
    <row r="227" spans="1:4" ht="14.5" customHeight="1" x14ac:dyDescent="0.35">
      <c r="A227" s="319"/>
      <c r="B227" s="315">
        <v>44409.152083333829</v>
      </c>
      <c r="C227" s="314">
        <v>33.402433727666114</v>
      </c>
      <c r="D227" s="313" t="s">
        <v>167</v>
      </c>
    </row>
    <row r="228" spans="1:4" ht="14.5" customHeight="1" x14ac:dyDescent="0.35">
      <c r="A228" s="319"/>
      <c r="B228" s="315">
        <v>44409.152777778276</v>
      </c>
      <c r="C228" s="314">
        <v>30.757650404807645</v>
      </c>
      <c r="D228" s="313" t="s">
        <v>167</v>
      </c>
    </row>
    <row r="229" spans="1:4" ht="14.5" customHeight="1" x14ac:dyDescent="0.35">
      <c r="A229" s="319"/>
      <c r="B229" s="315">
        <v>44409.153472222722</v>
      </c>
      <c r="C229" s="314">
        <v>28.633207505972436</v>
      </c>
      <c r="D229" s="313" t="s">
        <v>167</v>
      </c>
    </row>
    <row r="230" spans="1:4" ht="14.5" customHeight="1" x14ac:dyDescent="0.35">
      <c r="A230" s="319"/>
      <c r="B230" s="315">
        <v>44409.154166667169</v>
      </c>
      <c r="C230" s="314">
        <v>25.593199980274463</v>
      </c>
      <c r="D230" s="313" t="s">
        <v>167</v>
      </c>
    </row>
    <row r="231" spans="1:4" ht="14.5" customHeight="1" x14ac:dyDescent="0.35">
      <c r="A231" s="319"/>
      <c r="B231" s="315">
        <v>44409.154861111616</v>
      </c>
      <c r="C231" s="314">
        <v>22.320172589380913</v>
      </c>
      <c r="D231" s="313" t="s">
        <v>167</v>
      </c>
    </row>
    <row r="232" spans="1:4" ht="14.5" customHeight="1" x14ac:dyDescent="0.35">
      <c r="A232" s="319"/>
      <c r="B232" s="315">
        <v>44409.155555556063</v>
      </c>
      <c r="C232" s="314">
        <v>21.227038841849815</v>
      </c>
      <c r="D232" s="313" t="s">
        <v>167</v>
      </c>
    </row>
    <row r="233" spans="1:4" ht="14.5" customHeight="1" x14ac:dyDescent="0.35">
      <c r="A233" s="319"/>
      <c r="B233" s="315">
        <v>44409.156250000509</v>
      </c>
      <c r="C233" s="314">
        <v>20.185464441667623</v>
      </c>
      <c r="D233" s="313" t="s">
        <v>167</v>
      </c>
    </row>
    <row r="234" spans="1:4" ht="14.5" customHeight="1" x14ac:dyDescent="0.35">
      <c r="A234" s="319"/>
      <c r="B234" s="315">
        <v>44409.156944444956</v>
      </c>
      <c r="C234" s="314">
        <v>18.95371378789811</v>
      </c>
      <c r="D234" s="313" t="s">
        <v>167</v>
      </c>
    </row>
    <row r="235" spans="1:4" ht="14.5" customHeight="1" x14ac:dyDescent="0.35">
      <c r="A235" s="319"/>
      <c r="B235" s="315">
        <v>44409.157638889403</v>
      </c>
      <c r="C235" s="314">
        <v>19.708024378699097</v>
      </c>
      <c r="D235" s="313" t="s">
        <v>167</v>
      </c>
    </row>
    <row r="236" spans="1:4" ht="14.5" customHeight="1" x14ac:dyDescent="0.35">
      <c r="A236" s="319"/>
      <c r="B236" s="315">
        <v>44409.158333333849</v>
      </c>
      <c r="C236" s="314">
        <v>20.651399199668472</v>
      </c>
      <c r="D236" s="313" t="s">
        <v>167</v>
      </c>
    </row>
    <row r="237" spans="1:4" ht="14.5" customHeight="1" x14ac:dyDescent="0.35">
      <c r="A237" s="319"/>
      <c r="B237" s="315">
        <v>44409.159027778296</v>
      </c>
      <c r="C237" s="314">
        <v>20.795567785490615</v>
      </c>
      <c r="D237" s="313" t="s">
        <v>167</v>
      </c>
    </row>
    <row r="238" spans="1:4" ht="14.5" customHeight="1" x14ac:dyDescent="0.35">
      <c r="A238" s="319"/>
      <c r="B238" s="315">
        <v>44409.159722222743</v>
      </c>
      <c r="C238" s="314">
        <v>20.736304429852559</v>
      </c>
      <c r="D238" s="313" t="s">
        <v>167</v>
      </c>
    </row>
    <row r="239" spans="1:4" ht="14.5" customHeight="1" x14ac:dyDescent="0.35">
      <c r="A239" s="319"/>
      <c r="B239" s="315">
        <v>44409.16041666719</v>
      </c>
      <c r="C239" s="314">
        <v>21.220135560208778</v>
      </c>
      <c r="D239" s="313" t="s">
        <v>167</v>
      </c>
    </row>
    <row r="240" spans="1:4" ht="14.5" customHeight="1" x14ac:dyDescent="0.35">
      <c r="A240" s="319"/>
      <c r="B240" s="315">
        <v>44409.161111111636</v>
      </c>
      <c r="C240" s="314">
        <v>22.090246137510984</v>
      </c>
      <c r="D240" s="313" t="s">
        <v>167</v>
      </c>
    </row>
    <row r="241" spans="1:4" ht="14.5" customHeight="1" x14ac:dyDescent="0.35">
      <c r="A241" s="319"/>
      <c r="B241" s="315">
        <v>44409.161805556083</v>
      </c>
      <c r="C241" s="314">
        <v>22.934415725975608</v>
      </c>
      <c r="D241" s="313" t="s">
        <v>167</v>
      </c>
    </row>
    <row r="242" spans="1:4" ht="14.5" customHeight="1" x14ac:dyDescent="0.35">
      <c r="A242" s="319"/>
      <c r="B242" s="315">
        <v>44409.16250000053</v>
      </c>
      <c r="C242" s="314">
        <v>23.52005761593658</v>
      </c>
      <c r="D242" s="313" t="s">
        <v>167</v>
      </c>
    </row>
    <row r="243" spans="1:4" ht="14.5" customHeight="1" x14ac:dyDescent="0.35">
      <c r="A243" s="319"/>
      <c r="B243" s="315">
        <v>44409.163194444976</v>
      </c>
      <c r="C243" s="314">
        <v>24.242563636372022</v>
      </c>
      <c r="D243" s="313" t="s">
        <v>167</v>
      </c>
    </row>
    <row r="244" spans="1:4" ht="14.5" customHeight="1" x14ac:dyDescent="0.35">
      <c r="A244" s="319"/>
      <c r="B244" s="315">
        <v>44409.163888889423</v>
      </c>
      <c r="C244" s="314">
        <v>25.340557479691537</v>
      </c>
      <c r="D244" s="313" t="s">
        <v>167</v>
      </c>
    </row>
    <row r="245" spans="1:4" ht="14.5" customHeight="1" x14ac:dyDescent="0.35">
      <c r="A245" s="319"/>
      <c r="B245" s="315">
        <v>44409.16458333387</v>
      </c>
      <c r="C245" s="314">
        <v>26.78722248139869</v>
      </c>
      <c r="D245" s="313" t="s">
        <v>167</v>
      </c>
    </row>
    <row r="246" spans="1:4" ht="14.5" customHeight="1" x14ac:dyDescent="0.35">
      <c r="A246" s="319"/>
      <c r="B246" s="315">
        <v>44409.165277778317</v>
      </c>
      <c r="C246" s="314">
        <v>29.223480466951152</v>
      </c>
      <c r="D246" s="313" t="s">
        <v>167</v>
      </c>
    </row>
    <row r="247" spans="1:4" ht="14.5" customHeight="1" x14ac:dyDescent="0.35">
      <c r="A247" s="319"/>
      <c r="B247" s="315">
        <v>44409.165972222763</v>
      </c>
      <c r="C247" s="314">
        <v>32.033138925566647</v>
      </c>
      <c r="D247" s="313" t="s">
        <v>167</v>
      </c>
    </row>
    <row r="248" spans="1:4" ht="14.5" customHeight="1" x14ac:dyDescent="0.35">
      <c r="A248" s="319"/>
      <c r="B248" s="315">
        <v>44409.16666666721</v>
      </c>
      <c r="C248" s="314">
        <v>35.561272238295835</v>
      </c>
      <c r="D248" s="313" t="s">
        <v>167</v>
      </c>
    </row>
    <row r="249" spans="1:4" ht="14.5" customHeight="1" x14ac:dyDescent="0.35">
      <c r="A249" s="319"/>
      <c r="B249" s="315">
        <v>44409.167361111657</v>
      </c>
      <c r="C249" s="314">
        <v>39.191367985649656</v>
      </c>
      <c r="D249" s="313" t="s">
        <v>167</v>
      </c>
    </row>
    <row r="250" spans="1:4" ht="14.5" customHeight="1" x14ac:dyDescent="0.35">
      <c r="A250" s="319"/>
      <c r="B250" s="315">
        <v>44409.168055556103</v>
      </c>
      <c r="C250" s="314">
        <v>43.125645816357185</v>
      </c>
      <c r="D250" s="313" t="s">
        <v>167</v>
      </c>
    </row>
    <row r="251" spans="1:4" ht="14.5" customHeight="1" x14ac:dyDescent="0.35">
      <c r="A251" s="319"/>
      <c r="B251" s="315">
        <v>44409.16875000055</v>
      </c>
      <c r="C251" s="314">
        <v>46.604814649660447</v>
      </c>
      <c r="D251" s="313" t="s">
        <v>167</v>
      </c>
    </row>
    <row r="252" spans="1:4" ht="14.5" customHeight="1" x14ac:dyDescent="0.35">
      <c r="A252" s="319"/>
      <c r="B252" s="315">
        <v>44409.169444444997</v>
      </c>
      <c r="C252" s="314">
        <v>50.269172659819013</v>
      </c>
      <c r="D252" s="313" t="s">
        <v>167</v>
      </c>
    </row>
    <row r="253" spans="1:4" ht="14.5" customHeight="1" x14ac:dyDescent="0.35">
      <c r="A253" s="319"/>
      <c r="B253" s="315">
        <v>44409.170138889443</v>
      </c>
      <c r="C253" s="314">
        <v>55.338883107403916</v>
      </c>
      <c r="D253" s="313" t="s">
        <v>167</v>
      </c>
    </row>
    <row r="254" spans="1:4" ht="14.5" customHeight="1" x14ac:dyDescent="0.35">
      <c r="A254" s="319"/>
      <c r="B254" s="315">
        <v>44409.17083333389</v>
      </c>
      <c r="C254" s="314">
        <v>63.412860043564187</v>
      </c>
      <c r="D254" s="313" t="s">
        <v>167</v>
      </c>
    </row>
    <row r="255" spans="1:4" ht="14.5" customHeight="1" x14ac:dyDescent="0.35">
      <c r="A255" s="319"/>
      <c r="B255" s="315">
        <v>44409.171527778337</v>
      </c>
      <c r="C255" s="314">
        <v>72.137216011093315</v>
      </c>
      <c r="D255" s="313" t="s">
        <v>167</v>
      </c>
    </row>
    <row r="256" spans="1:4" ht="14.5" customHeight="1" x14ac:dyDescent="0.35">
      <c r="A256" s="319"/>
      <c r="B256" s="315">
        <v>44409.172222222784</v>
      </c>
      <c r="C256" s="314">
        <v>79.650624591764057</v>
      </c>
      <c r="D256" s="313" t="s">
        <v>167</v>
      </c>
    </row>
    <row r="257" spans="1:4" ht="14.5" customHeight="1" x14ac:dyDescent="0.35">
      <c r="A257" s="319"/>
      <c r="B257" s="315">
        <v>44409.17291666723</v>
      </c>
      <c r="C257" s="314">
        <v>86.016354560324302</v>
      </c>
      <c r="D257" s="313" t="s">
        <v>167</v>
      </c>
    </row>
    <row r="258" spans="1:4" ht="14.5" customHeight="1" x14ac:dyDescent="0.35">
      <c r="A258" s="319"/>
      <c r="B258" s="315">
        <v>44409.173611111677</v>
      </c>
      <c r="C258" s="314">
        <v>92.598876957517732</v>
      </c>
      <c r="D258" s="313" t="s">
        <v>167</v>
      </c>
    </row>
    <row r="259" spans="1:4" ht="14.5" customHeight="1" x14ac:dyDescent="0.35">
      <c r="A259" s="319"/>
      <c r="B259" s="315">
        <v>44409.174305556124</v>
      </c>
      <c r="C259" s="314">
        <v>30.061049483825141</v>
      </c>
      <c r="D259" s="313" t="s">
        <v>177</v>
      </c>
    </row>
    <row r="260" spans="1:4" ht="14.5" customHeight="1" x14ac:dyDescent="0.35">
      <c r="A260" s="319"/>
      <c r="B260" s="315">
        <v>44409.17500000057</v>
      </c>
      <c r="C260" s="314">
        <v>115.47316407930727</v>
      </c>
      <c r="D260" s="313" t="s">
        <v>167</v>
      </c>
    </row>
    <row r="261" spans="1:4" ht="14.5" customHeight="1" x14ac:dyDescent="0.35">
      <c r="A261" s="319"/>
      <c r="B261" s="315">
        <v>44409.175694445017</v>
      </c>
      <c r="C261" s="314">
        <v>127.30292651291626</v>
      </c>
      <c r="D261" s="313" t="s">
        <v>167</v>
      </c>
    </row>
    <row r="262" spans="1:4" ht="14.5" customHeight="1" x14ac:dyDescent="0.35">
      <c r="A262" s="319"/>
      <c r="B262" s="315">
        <v>44409.176388889464</v>
      </c>
      <c r="C262" s="314">
        <v>135.84637291962281</v>
      </c>
      <c r="D262" s="313" t="s">
        <v>167</v>
      </c>
    </row>
    <row r="263" spans="1:4" ht="14.5" customHeight="1" x14ac:dyDescent="0.35">
      <c r="A263" s="319"/>
      <c r="B263" s="315">
        <v>44409.177083333911</v>
      </c>
      <c r="C263" s="314">
        <v>146.00409337071082</v>
      </c>
      <c r="D263" s="313" t="s">
        <v>167</v>
      </c>
    </row>
    <row r="264" spans="1:4" ht="14.5" customHeight="1" x14ac:dyDescent="0.35">
      <c r="A264" s="319"/>
      <c r="B264" s="315">
        <v>44409.177777778357</v>
      </c>
      <c r="C264" s="314">
        <v>153.42930712141097</v>
      </c>
      <c r="D264" s="313" t="s">
        <v>167</v>
      </c>
    </row>
    <row r="265" spans="1:4" ht="14.5" customHeight="1" x14ac:dyDescent="0.35">
      <c r="A265" s="319"/>
      <c r="B265" s="315">
        <v>44409.178472222804</v>
      </c>
      <c r="C265" s="314">
        <v>160.21482123800862</v>
      </c>
      <c r="D265" s="313" t="s">
        <v>167</v>
      </c>
    </row>
    <row r="266" spans="1:4" ht="14.5" customHeight="1" x14ac:dyDescent="0.35">
      <c r="A266" s="319"/>
      <c r="B266" s="315">
        <v>44409.179166667251</v>
      </c>
      <c r="C266" s="314">
        <v>167.12174392317732</v>
      </c>
      <c r="D266" s="313" t="s">
        <v>167</v>
      </c>
    </row>
    <row r="267" spans="1:4" ht="14.5" customHeight="1" x14ac:dyDescent="0.35">
      <c r="A267" s="319"/>
      <c r="B267" s="315">
        <v>44409.179861111697</v>
      </c>
      <c r="C267" s="314">
        <v>175.49020872681092</v>
      </c>
      <c r="D267" s="313" t="s">
        <v>167</v>
      </c>
    </row>
    <row r="268" spans="1:4" ht="14.5" customHeight="1" x14ac:dyDescent="0.35">
      <c r="A268" s="319"/>
      <c r="B268" s="315">
        <v>44409.180555556144</v>
      </c>
      <c r="C268" s="314">
        <v>192.15861208355054</v>
      </c>
      <c r="D268" s="313" t="s">
        <v>167</v>
      </c>
    </row>
    <row r="269" spans="1:4" ht="14.5" customHeight="1" x14ac:dyDescent="0.35">
      <c r="A269" s="319"/>
      <c r="B269" s="315">
        <v>44409.181250000591</v>
      </c>
      <c r="C269" s="314">
        <v>206.70328334209819</v>
      </c>
      <c r="D269" s="313" t="s">
        <v>167</v>
      </c>
    </row>
    <row r="270" spans="1:4" ht="14.5" customHeight="1" x14ac:dyDescent="0.35">
      <c r="A270" s="319"/>
      <c r="B270" s="315">
        <v>44409.181944445038</v>
      </c>
      <c r="C270" s="314">
        <v>215.0484447560894</v>
      </c>
      <c r="D270" s="313" t="s">
        <v>167</v>
      </c>
    </row>
    <row r="271" spans="1:4" ht="14.5" customHeight="1" x14ac:dyDescent="0.35">
      <c r="A271" s="319"/>
      <c r="B271" s="315">
        <v>44409.182638889484</v>
      </c>
      <c r="C271" s="314">
        <v>211.97373157332962</v>
      </c>
      <c r="D271" s="313" t="s">
        <v>167</v>
      </c>
    </row>
    <row r="272" spans="1:4" ht="14.5" customHeight="1" x14ac:dyDescent="0.35">
      <c r="A272" s="319"/>
      <c r="B272" s="315">
        <v>44409.183333333931</v>
      </c>
      <c r="C272" s="314">
        <v>191.78238095746687</v>
      </c>
      <c r="D272" s="313" t="s">
        <v>167</v>
      </c>
    </row>
    <row r="273" spans="1:4" ht="14.5" customHeight="1" x14ac:dyDescent="0.35">
      <c r="A273" s="319"/>
      <c r="B273" s="315">
        <v>44409.184027778378</v>
      </c>
      <c r="C273" s="314">
        <v>171.22989276427154</v>
      </c>
      <c r="D273" s="313" t="s">
        <v>167</v>
      </c>
    </row>
    <row r="274" spans="1:4" ht="14.5" customHeight="1" x14ac:dyDescent="0.35">
      <c r="A274" s="319"/>
      <c r="B274" s="315">
        <v>44409.184722222824</v>
      </c>
      <c r="C274" s="314">
        <v>143.2822160406659</v>
      </c>
      <c r="D274" s="313" t="s">
        <v>167</v>
      </c>
    </row>
    <row r="275" spans="1:4" ht="14.5" customHeight="1" x14ac:dyDescent="0.35">
      <c r="A275" s="319"/>
      <c r="B275" s="315">
        <v>44409.185416667271</v>
      </c>
      <c r="C275" s="314">
        <v>117.02888040171625</v>
      </c>
      <c r="D275" s="313" t="s">
        <v>167</v>
      </c>
    </row>
    <row r="276" spans="1:4" ht="14.5" customHeight="1" x14ac:dyDescent="0.35">
      <c r="A276" s="319"/>
      <c r="B276" s="315">
        <v>44409.186111111718</v>
      </c>
      <c r="C276" s="314">
        <v>103.98823142323333</v>
      </c>
      <c r="D276" s="313" t="s">
        <v>167</v>
      </c>
    </row>
    <row r="277" spans="1:4" ht="14.5" customHeight="1" x14ac:dyDescent="0.35">
      <c r="A277" s="319"/>
      <c r="B277" s="315">
        <v>44409.186805556164</v>
      </c>
      <c r="C277" s="314">
        <v>95.640498154175773</v>
      </c>
      <c r="D277" s="313" t="s">
        <v>167</v>
      </c>
    </row>
    <row r="278" spans="1:4" ht="14.5" customHeight="1" x14ac:dyDescent="0.35">
      <c r="A278" s="319"/>
      <c r="B278" s="315">
        <v>44409.187500000611</v>
      </c>
      <c r="C278" s="314">
        <v>102.24489383605929</v>
      </c>
      <c r="D278" s="313" t="s">
        <v>167</v>
      </c>
    </row>
    <row r="279" spans="1:4" ht="14.5" customHeight="1" x14ac:dyDescent="0.35">
      <c r="A279" s="319"/>
      <c r="B279" s="315">
        <v>44409.188194445058</v>
      </c>
      <c r="C279" s="314">
        <v>115.78864022645479</v>
      </c>
      <c r="D279" s="313" t="s">
        <v>167</v>
      </c>
    </row>
    <row r="280" spans="1:4" ht="14.5" customHeight="1" x14ac:dyDescent="0.35">
      <c r="A280" s="319"/>
      <c r="B280" s="315">
        <v>44409.188888889505</v>
      </c>
      <c r="C280" s="314">
        <v>123.62242859078881</v>
      </c>
      <c r="D280" s="313" t="s">
        <v>167</v>
      </c>
    </row>
    <row r="281" spans="1:4" ht="14.5" customHeight="1" x14ac:dyDescent="0.35">
      <c r="A281" s="319"/>
      <c r="B281" s="315">
        <v>44409.189583333951</v>
      </c>
      <c r="C281" s="314">
        <v>127.46019739496211</v>
      </c>
      <c r="D281" s="313" t="s">
        <v>167</v>
      </c>
    </row>
    <row r="282" spans="1:4" ht="14.5" customHeight="1" x14ac:dyDescent="0.35">
      <c r="A282" s="319"/>
      <c r="B282" s="315">
        <v>44409.190277778398</v>
      </c>
      <c r="C282" s="314">
        <v>133.20717776992049</v>
      </c>
      <c r="D282" s="313" t="s">
        <v>167</v>
      </c>
    </row>
    <row r="283" spans="1:4" ht="14.5" customHeight="1" x14ac:dyDescent="0.35">
      <c r="A283" s="319"/>
      <c r="B283" s="315">
        <v>44409.190972222845</v>
      </c>
      <c r="C283" s="314">
        <v>141.76223959388832</v>
      </c>
      <c r="D283" s="313" t="s">
        <v>167</v>
      </c>
    </row>
    <row r="284" spans="1:4" ht="14.5" customHeight="1" x14ac:dyDescent="0.35">
      <c r="A284" s="319"/>
      <c r="B284" s="315">
        <v>44409.191666667291</v>
      </c>
      <c r="C284" s="314">
        <v>142.37596956072375</v>
      </c>
      <c r="D284" s="313" t="s">
        <v>167</v>
      </c>
    </row>
    <row r="285" spans="1:4" ht="14.5" customHeight="1" x14ac:dyDescent="0.35">
      <c r="A285" s="319"/>
      <c r="B285" s="315">
        <v>44409.192361111738</v>
      </c>
      <c r="C285" s="314">
        <v>149.5994736216652</v>
      </c>
      <c r="D285" s="313" t="s">
        <v>167</v>
      </c>
    </row>
    <row r="286" spans="1:4" ht="14.5" customHeight="1" x14ac:dyDescent="0.35">
      <c r="A286" s="319"/>
      <c r="B286" s="315">
        <v>44409.193055556185</v>
      </c>
      <c r="C286" s="314">
        <v>159.52940400227283</v>
      </c>
      <c r="D286" s="313" t="s">
        <v>167</v>
      </c>
    </row>
    <row r="287" spans="1:4" ht="14.5" customHeight="1" x14ac:dyDescent="0.35">
      <c r="A287" s="319"/>
      <c r="B287" s="315">
        <v>44409.193750000632</v>
      </c>
      <c r="C287" s="314">
        <v>170.60199402909106</v>
      </c>
      <c r="D287" s="313" t="s">
        <v>167</v>
      </c>
    </row>
    <row r="288" spans="1:4" ht="14.5" customHeight="1" x14ac:dyDescent="0.35">
      <c r="A288" s="319"/>
      <c r="B288" s="315">
        <v>44409.194444445078</v>
      </c>
      <c r="C288" s="314">
        <v>178.20076774262512</v>
      </c>
      <c r="D288" s="313" t="s">
        <v>167</v>
      </c>
    </row>
    <row r="289" spans="1:4" ht="14.5" customHeight="1" x14ac:dyDescent="0.35">
      <c r="A289" s="319"/>
      <c r="B289" s="315">
        <v>44409.195138889525</v>
      </c>
      <c r="C289" s="314">
        <v>184.79855136318753</v>
      </c>
      <c r="D289" s="313" t="s">
        <v>167</v>
      </c>
    </row>
    <row r="290" spans="1:4" ht="14.5" customHeight="1" x14ac:dyDescent="0.35">
      <c r="A290" s="319"/>
      <c r="B290" s="315">
        <v>44409.195833333972</v>
      </c>
      <c r="C290" s="314">
        <v>191.8176805728736</v>
      </c>
      <c r="D290" s="313" t="s">
        <v>167</v>
      </c>
    </row>
    <row r="291" spans="1:4" ht="14.5" customHeight="1" x14ac:dyDescent="0.35">
      <c r="A291" s="319"/>
      <c r="B291" s="315">
        <v>44409.196527778418</v>
      </c>
      <c r="C291" s="314">
        <v>191.63290552394466</v>
      </c>
      <c r="D291" s="313" t="s">
        <v>167</v>
      </c>
    </row>
    <row r="292" spans="1:4" ht="14.5" customHeight="1" x14ac:dyDescent="0.35">
      <c r="A292" s="319"/>
      <c r="B292" s="315">
        <v>44409.197222222865</v>
      </c>
      <c r="C292" s="314">
        <v>186.02916252277791</v>
      </c>
      <c r="D292" s="313" t="s">
        <v>167</v>
      </c>
    </row>
    <row r="293" spans="1:4" ht="14.5" customHeight="1" x14ac:dyDescent="0.35">
      <c r="A293" s="319"/>
      <c r="B293" s="315">
        <v>44409.197916667312</v>
      </c>
      <c r="C293" s="314">
        <v>177.71100648219388</v>
      </c>
      <c r="D293" s="313" t="s">
        <v>167</v>
      </c>
    </row>
    <row r="294" spans="1:4" ht="14.5" customHeight="1" x14ac:dyDescent="0.35">
      <c r="A294" s="319"/>
      <c r="B294" s="315">
        <v>44409.198611111759</v>
      </c>
      <c r="C294" s="314">
        <v>166.54504141084229</v>
      </c>
      <c r="D294" s="313" t="s">
        <v>167</v>
      </c>
    </row>
    <row r="295" spans="1:4" ht="14.5" customHeight="1" x14ac:dyDescent="0.35">
      <c r="A295" s="319"/>
      <c r="B295" s="315">
        <v>44409.199305556205</v>
      </c>
      <c r="C295" s="314">
        <v>151.17840589126573</v>
      </c>
      <c r="D295" s="313" t="s">
        <v>167</v>
      </c>
    </row>
    <row r="296" spans="1:4" ht="14.5" customHeight="1" x14ac:dyDescent="0.35">
      <c r="A296" s="319"/>
      <c r="B296" s="315">
        <v>44409.200000000652</v>
      </c>
      <c r="C296" s="314">
        <v>141.39240866989519</v>
      </c>
      <c r="D296" s="313" t="s">
        <v>167</v>
      </c>
    </row>
    <row r="297" spans="1:4" ht="14.5" customHeight="1" x14ac:dyDescent="0.35">
      <c r="A297" s="319"/>
      <c r="B297" s="315">
        <v>44409.200694445099</v>
      </c>
      <c r="C297" s="314">
        <v>135.98712241218115</v>
      </c>
      <c r="D297" s="313" t="s">
        <v>167</v>
      </c>
    </row>
    <row r="298" spans="1:4" ht="14.5" customHeight="1" x14ac:dyDescent="0.35">
      <c r="A298" s="319"/>
      <c r="B298" s="315">
        <v>44409.201388889545</v>
      </c>
      <c r="C298" s="314">
        <v>130.80218401156986</v>
      </c>
      <c r="D298" s="313" t="s">
        <v>167</v>
      </c>
    </row>
    <row r="299" spans="1:4" ht="14.5" customHeight="1" x14ac:dyDescent="0.35">
      <c r="A299" s="319"/>
      <c r="B299" s="315">
        <v>44409.202083333992</v>
      </c>
      <c r="C299" s="314">
        <v>127.68622835602922</v>
      </c>
      <c r="D299" s="313" t="s">
        <v>167</v>
      </c>
    </row>
    <row r="300" spans="1:4" ht="14.5" customHeight="1" x14ac:dyDescent="0.35">
      <c r="A300" s="319"/>
      <c r="B300" s="315">
        <v>44409.202777778439</v>
      </c>
      <c r="C300" s="314">
        <v>126.97660082067983</v>
      </c>
      <c r="D300" s="313" t="s">
        <v>167</v>
      </c>
    </row>
    <row r="301" spans="1:4" ht="14.5" customHeight="1" x14ac:dyDescent="0.35">
      <c r="A301" s="319"/>
      <c r="B301" s="315">
        <v>44409.203472222885</v>
      </c>
      <c r="C301" s="314">
        <v>130.35289445985109</v>
      </c>
      <c r="D301" s="313" t="s">
        <v>167</v>
      </c>
    </row>
    <row r="302" spans="1:4" ht="14.5" customHeight="1" x14ac:dyDescent="0.35">
      <c r="A302" s="319"/>
      <c r="B302" s="315">
        <v>44409.204166667332</v>
      </c>
      <c r="C302" s="314">
        <v>137.22716617798432</v>
      </c>
      <c r="D302" s="313" t="s">
        <v>167</v>
      </c>
    </row>
    <row r="303" spans="1:4" ht="14.5" customHeight="1" x14ac:dyDescent="0.35">
      <c r="A303" s="319"/>
      <c r="B303" s="315">
        <v>44409.204861111779</v>
      </c>
      <c r="C303" s="314">
        <v>144.26568158327913</v>
      </c>
      <c r="D303" s="313" t="s">
        <v>167</v>
      </c>
    </row>
    <row r="304" spans="1:4" ht="14.5" customHeight="1" x14ac:dyDescent="0.35">
      <c r="A304" s="319"/>
      <c r="B304" s="315">
        <v>44409.205555556226</v>
      </c>
      <c r="C304" s="314">
        <v>145.10981833015879</v>
      </c>
      <c r="D304" s="313" t="s">
        <v>167</v>
      </c>
    </row>
    <row r="305" spans="1:4" ht="14.5" customHeight="1" x14ac:dyDescent="0.35">
      <c r="A305" s="319"/>
      <c r="B305" s="315">
        <v>44409.206250000672</v>
      </c>
      <c r="C305" s="314">
        <v>142.25947755252321</v>
      </c>
      <c r="D305" s="313" t="s">
        <v>167</v>
      </c>
    </row>
    <row r="306" spans="1:4" ht="14.5" customHeight="1" x14ac:dyDescent="0.35">
      <c r="A306" s="319"/>
      <c r="B306" s="315">
        <v>44409.206944445119</v>
      </c>
      <c r="C306" s="314">
        <v>135.35390825572733</v>
      </c>
      <c r="D306" s="313" t="s">
        <v>167</v>
      </c>
    </row>
    <row r="307" spans="1:4" ht="14.5" customHeight="1" x14ac:dyDescent="0.35">
      <c r="A307" s="319"/>
      <c r="B307" s="315">
        <v>44409.207638889566</v>
      </c>
      <c r="C307" s="314">
        <v>125.23389985137619</v>
      </c>
      <c r="D307" s="313" t="s">
        <v>167</v>
      </c>
    </row>
    <row r="308" spans="1:4" ht="14.5" customHeight="1" x14ac:dyDescent="0.35">
      <c r="A308" s="319"/>
      <c r="B308" s="315">
        <v>44409.208333334012</v>
      </c>
      <c r="C308" s="314">
        <v>114.05890111094341</v>
      </c>
      <c r="D308" s="313" t="s">
        <v>167</v>
      </c>
    </row>
    <row r="309" spans="1:4" ht="14.5" customHeight="1" x14ac:dyDescent="0.35">
      <c r="A309" s="319"/>
      <c r="B309" s="315">
        <v>44409.209027778459</v>
      </c>
      <c r="C309" s="314">
        <v>102.75865068159376</v>
      </c>
      <c r="D309" s="313" t="s">
        <v>167</v>
      </c>
    </row>
    <row r="310" spans="1:4" ht="14.5" customHeight="1" x14ac:dyDescent="0.35">
      <c r="A310" s="319"/>
      <c r="B310" s="315">
        <v>44409.209722222906</v>
      </c>
      <c r="C310" s="314">
        <v>91.318679072350889</v>
      </c>
      <c r="D310" s="313" t="s">
        <v>167</v>
      </c>
    </row>
    <row r="311" spans="1:4" ht="14.5" customHeight="1" x14ac:dyDescent="0.35">
      <c r="A311" s="319"/>
      <c r="B311" s="315">
        <v>44409.210416667353</v>
      </c>
      <c r="C311" s="314">
        <v>74.207483418223759</v>
      </c>
      <c r="D311" s="313" t="s">
        <v>167</v>
      </c>
    </row>
    <row r="312" spans="1:4" ht="14.5" customHeight="1" x14ac:dyDescent="0.35">
      <c r="A312" s="319"/>
      <c r="B312" s="315">
        <v>44409.211111111799</v>
      </c>
      <c r="C312" s="314">
        <v>64.688411057616278</v>
      </c>
      <c r="D312" s="313" t="s">
        <v>167</v>
      </c>
    </row>
    <row r="313" spans="1:4" ht="14.5" customHeight="1" x14ac:dyDescent="0.35">
      <c r="A313" s="319"/>
      <c r="B313" s="315">
        <v>44409.211805556246</v>
      </c>
      <c r="C313" s="314">
        <v>62.005881609542605</v>
      </c>
      <c r="D313" s="313" t="s">
        <v>167</v>
      </c>
    </row>
    <row r="314" spans="1:4" ht="14.5" customHeight="1" x14ac:dyDescent="0.35">
      <c r="A314" s="319"/>
      <c r="B314" s="315">
        <v>44409.212500000693</v>
      </c>
      <c r="C314" s="314">
        <v>63.427158615551889</v>
      </c>
      <c r="D314" s="313" t="s">
        <v>167</v>
      </c>
    </row>
    <row r="315" spans="1:4" ht="14.5" customHeight="1" x14ac:dyDescent="0.35">
      <c r="A315" s="319"/>
      <c r="B315" s="315">
        <v>44409.213194445139</v>
      </c>
      <c r="C315" s="314">
        <v>60.482209771638736</v>
      </c>
      <c r="D315" s="313" t="s">
        <v>167</v>
      </c>
    </row>
    <row r="316" spans="1:4" ht="14.5" customHeight="1" x14ac:dyDescent="0.35">
      <c r="A316" s="319"/>
      <c r="B316" s="315">
        <v>44409.213888889586</v>
      </c>
      <c r="C316" s="314">
        <v>59.119132427483173</v>
      </c>
      <c r="D316" s="313" t="s">
        <v>167</v>
      </c>
    </row>
    <row r="317" spans="1:4" ht="14.5" customHeight="1" x14ac:dyDescent="0.35">
      <c r="A317" s="319"/>
      <c r="B317" s="315">
        <v>44409.214583334033</v>
      </c>
      <c r="C317" s="314">
        <v>63.695117698431325</v>
      </c>
      <c r="D317" s="313" t="s">
        <v>167</v>
      </c>
    </row>
    <row r="318" spans="1:4" ht="14.5" customHeight="1" x14ac:dyDescent="0.35">
      <c r="A318" s="319"/>
      <c r="B318" s="315">
        <v>44409.21527777848</v>
      </c>
      <c r="C318" s="314">
        <v>66.717216804064805</v>
      </c>
      <c r="D318" s="313" t="s">
        <v>167</v>
      </c>
    </row>
    <row r="319" spans="1:4" ht="14.5" customHeight="1" x14ac:dyDescent="0.35">
      <c r="A319" s="319"/>
      <c r="B319" s="315">
        <v>44409.215972222926</v>
      </c>
      <c r="C319" s="314">
        <v>66.842718364981309</v>
      </c>
      <c r="D319" s="313" t="s">
        <v>167</v>
      </c>
    </row>
    <row r="320" spans="1:4" ht="14.5" customHeight="1" x14ac:dyDescent="0.35">
      <c r="A320" s="319"/>
      <c r="B320" s="315">
        <v>44409.216666667373</v>
      </c>
      <c r="C320" s="314">
        <v>65.523811487931141</v>
      </c>
      <c r="D320" s="313" t="s">
        <v>167</v>
      </c>
    </row>
    <row r="321" spans="1:4" ht="14.5" customHeight="1" x14ac:dyDescent="0.35">
      <c r="A321" s="319"/>
      <c r="B321" s="315">
        <v>44409.21736111182</v>
      </c>
      <c r="C321" s="314">
        <v>56.406130909950782</v>
      </c>
      <c r="D321" s="313" t="s">
        <v>167</v>
      </c>
    </row>
    <row r="322" spans="1:4" ht="14.5" customHeight="1" x14ac:dyDescent="0.35">
      <c r="A322" s="319"/>
      <c r="B322" s="315">
        <v>44409.218055556266</v>
      </c>
      <c r="C322" s="314">
        <v>46.943089888469935</v>
      </c>
      <c r="D322" s="313" t="s">
        <v>167</v>
      </c>
    </row>
    <row r="323" spans="1:4" ht="14.5" customHeight="1" x14ac:dyDescent="0.35">
      <c r="A323" s="319"/>
      <c r="B323" s="315">
        <v>44409.218750000713</v>
      </c>
      <c r="C323" s="314">
        <v>38.831310379792313</v>
      </c>
      <c r="D323" s="313" t="s">
        <v>167</v>
      </c>
    </row>
    <row r="324" spans="1:4" ht="14.5" customHeight="1" x14ac:dyDescent="0.35">
      <c r="A324" s="319"/>
      <c r="B324" s="315">
        <v>44409.21944444516</v>
      </c>
      <c r="C324" s="314">
        <v>33.062379150729008</v>
      </c>
      <c r="D324" s="313" t="s">
        <v>167</v>
      </c>
    </row>
    <row r="325" spans="1:4" ht="14.5" customHeight="1" x14ac:dyDescent="0.35">
      <c r="A325" s="319"/>
      <c r="B325" s="315">
        <v>44409.220138889606</v>
      </c>
      <c r="C325" s="314">
        <v>29.689158384335073</v>
      </c>
      <c r="D325" s="313" t="s">
        <v>167</v>
      </c>
    </row>
    <row r="326" spans="1:4" ht="14.5" customHeight="1" x14ac:dyDescent="0.35">
      <c r="A326" s="319"/>
      <c r="B326" s="315">
        <v>44409.220833334053</v>
      </c>
      <c r="C326" s="314">
        <v>26.440011548503147</v>
      </c>
      <c r="D326" s="313" t="s">
        <v>167</v>
      </c>
    </row>
    <row r="327" spans="1:4" ht="14.5" customHeight="1" x14ac:dyDescent="0.35">
      <c r="A327" s="319"/>
      <c r="B327" s="315">
        <v>44409.2215277785</v>
      </c>
      <c r="C327" s="314">
        <v>23.397895370912739</v>
      </c>
      <c r="D327" s="313" t="s">
        <v>167</v>
      </c>
    </row>
    <row r="328" spans="1:4" ht="14.5" customHeight="1" x14ac:dyDescent="0.35">
      <c r="A328" s="319"/>
      <c r="B328" s="315">
        <v>44409.222222222947</v>
      </c>
      <c r="C328" s="314">
        <v>22.475109378555015</v>
      </c>
      <c r="D328" s="313" t="s">
        <v>167</v>
      </c>
    </row>
    <row r="329" spans="1:4" ht="14.5" customHeight="1" x14ac:dyDescent="0.35">
      <c r="A329" s="319"/>
      <c r="B329" s="315">
        <v>44409.222916667393</v>
      </c>
      <c r="C329" s="314">
        <v>21.957205034652723</v>
      </c>
      <c r="D329" s="313" t="s">
        <v>167</v>
      </c>
    </row>
    <row r="330" spans="1:4" ht="14.5" customHeight="1" x14ac:dyDescent="0.35">
      <c r="A330" s="319"/>
      <c r="B330" s="315">
        <v>44409.22361111184</v>
      </c>
      <c r="C330" s="314">
        <v>20.782656017683134</v>
      </c>
      <c r="D330" s="313" t="s">
        <v>167</v>
      </c>
    </row>
    <row r="331" spans="1:4" ht="14.5" customHeight="1" x14ac:dyDescent="0.35">
      <c r="A331" s="319"/>
      <c r="B331" s="315">
        <v>44409.224305556287</v>
      </c>
      <c r="C331" s="314">
        <v>19.497739527626738</v>
      </c>
      <c r="D331" s="313" t="s">
        <v>167</v>
      </c>
    </row>
    <row r="332" spans="1:4" ht="14.5" customHeight="1" x14ac:dyDescent="0.35">
      <c r="A332" s="319"/>
      <c r="B332" s="315">
        <v>44409.225000000733</v>
      </c>
      <c r="C332" s="314">
        <v>18.329053734448582</v>
      </c>
      <c r="D332" s="313" t="s">
        <v>167</v>
      </c>
    </row>
    <row r="333" spans="1:4" ht="14.5" customHeight="1" x14ac:dyDescent="0.35">
      <c r="A333" s="319"/>
      <c r="B333" s="315">
        <v>44409.22569444518</v>
      </c>
      <c r="C333" s="314">
        <v>17.277502998375954</v>
      </c>
      <c r="D333" s="313" t="s">
        <v>167</v>
      </c>
    </row>
    <row r="334" spans="1:4" ht="14.5" customHeight="1" x14ac:dyDescent="0.35">
      <c r="A334" s="319"/>
      <c r="B334" s="315">
        <v>44409.226388889627</v>
      </c>
      <c r="C334" s="314">
        <v>16.269160313541459</v>
      </c>
      <c r="D334" s="313" t="s">
        <v>167</v>
      </c>
    </row>
    <row r="335" spans="1:4" ht="14.5" customHeight="1" x14ac:dyDescent="0.35">
      <c r="A335" s="319"/>
      <c r="B335" s="315">
        <v>44409.227083334074</v>
      </c>
      <c r="C335" s="314">
        <v>15.377778168670678</v>
      </c>
      <c r="D335" s="313" t="s">
        <v>167</v>
      </c>
    </row>
    <row r="336" spans="1:4" ht="14.5" customHeight="1" x14ac:dyDescent="0.35">
      <c r="A336" s="319"/>
      <c r="B336" s="315">
        <v>44409.22777777852</v>
      </c>
      <c r="C336" s="314">
        <v>14.560307343356545</v>
      </c>
      <c r="D336" s="313" t="s">
        <v>167</v>
      </c>
    </row>
    <row r="337" spans="1:4" ht="14.5" customHeight="1" x14ac:dyDescent="0.35">
      <c r="A337" s="319"/>
      <c r="B337" s="315">
        <v>44409.228472222967</v>
      </c>
      <c r="C337" s="314">
        <v>13.799501279904508</v>
      </c>
      <c r="D337" s="313" t="s">
        <v>167</v>
      </c>
    </row>
    <row r="338" spans="1:4" ht="14.5" customHeight="1" x14ac:dyDescent="0.35">
      <c r="A338" s="319"/>
      <c r="B338" s="315">
        <v>44409.229166667414</v>
      </c>
      <c r="C338" s="314">
        <v>13.03506331994431</v>
      </c>
      <c r="D338" s="313" t="s">
        <v>167</v>
      </c>
    </row>
    <row r="339" spans="1:4" ht="14.5" customHeight="1" x14ac:dyDescent="0.35">
      <c r="A339" s="319"/>
      <c r="B339" s="315">
        <v>44409.22986111186</v>
      </c>
      <c r="C339" s="314">
        <v>12.41848095394865</v>
      </c>
      <c r="D339" s="313" t="s">
        <v>167</v>
      </c>
    </row>
    <row r="340" spans="1:4" ht="14.5" customHeight="1" x14ac:dyDescent="0.35">
      <c r="A340" s="319"/>
      <c r="B340" s="315">
        <v>44409.230555556307</v>
      </c>
      <c r="C340" s="314">
        <v>11.903716726290684</v>
      </c>
      <c r="D340" s="313" t="s">
        <v>167</v>
      </c>
    </row>
    <row r="341" spans="1:4" ht="14.5" customHeight="1" x14ac:dyDescent="0.35">
      <c r="A341" s="319"/>
      <c r="B341" s="315">
        <v>44409.231250000754</v>
      </c>
      <c r="C341" s="314">
        <v>11.499502359305431</v>
      </c>
      <c r="D341" s="313" t="s">
        <v>167</v>
      </c>
    </row>
    <row r="342" spans="1:4" ht="14.5" customHeight="1" x14ac:dyDescent="0.35">
      <c r="A342" s="319"/>
      <c r="B342" s="315">
        <v>44409.2319444452</v>
      </c>
      <c r="C342" s="314">
        <v>11.06387390147429</v>
      </c>
      <c r="D342" s="313" t="s">
        <v>167</v>
      </c>
    </row>
    <row r="343" spans="1:4" ht="14.5" customHeight="1" x14ac:dyDescent="0.35">
      <c r="A343" s="319"/>
      <c r="B343" s="315">
        <v>44409.232638889647</v>
      </c>
      <c r="C343" s="314">
        <v>10.827725999761606</v>
      </c>
      <c r="D343" s="313" t="s">
        <v>167</v>
      </c>
    </row>
    <row r="344" spans="1:4" ht="14.5" customHeight="1" x14ac:dyDescent="0.35">
      <c r="A344" s="319"/>
      <c r="B344" s="315">
        <v>44409.233333334094</v>
      </c>
      <c r="C344" s="314">
        <v>10.622485259278134</v>
      </c>
      <c r="D344" s="313" t="s">
        <v>167</v>
      </c>
    </row>
    <row r="345" spans="1:4" ht="14.5" customHeight="1" x14ac:dyDescent="0.35">
      <c r="A345" s="319"/>
      <c r="B345" s="315">
        <v>44409.234027778541</v>
      </c>
      <c r="C345" s="314">
        <v>10.670125960116275</v>
      </c>
      <c r="D345" s="313" t="s">
        <v>167</v>
      </c>
    </row>
    <row r="346" spans="1:4" ht="14.5" customHeight="1" x14ac:dyDescent="0.35">
      <c r="A346" s="319"/>
      <c r="B346" s="315">
        <v>44409.234722222987</v>
      </c>
      <c r="C346" s="314">
        <v>10.815660420640294</v>
      </c>
      <c r="D346" s="313" t="s">
        <v>167</v>
      </c>
    </row>
    <row r="347" spans="1:4" ht="14.5" customHeight="1" x14ac:dyDescent="0.35">
      <c r="A347" s="319"/>
      <c r="B347" s="315">
        <v>44409.235416667434</v>
      </c>
      <c r="C347" s="314">
        <v>11.087591356180686</v>
      </c>
      <c r="D347" s="313" t="s">
        <v>167</v>
      </c>
    </row>
    <row r="348" spans="1:4" ht="14.5" customHeight="1" x14ac:dyDescent="0.35">
      <c r="A348" s="319"/>
      <c r="B348" s="315">
        <v>44409.236111111881</v>
      </c>
      <c r="C348" s="314">
        <v>11.623330548626836</v>
      </c>
      <c r="D348" s="313" t="s">
        <v>167</v>
      </c>
    </row>
    <row r="349" spans="1:4" ht="14.5" customHeight="1" x14ac:dyDescent="0.35">
      <c r="A349" s="319"/>
      <c r="B349" s="315">
        <v>44409.236805556327</v>
      </c>
      <c r="C349" s="314">
        <v>12.288379806338344</v>
      </c>
      <c r="D349" s="313" t="s">
        <v>167</v>
      </c>
    </row>
    <row r="350" spans="1:4" ht="14.5" customHeight="1" x14ac:dyDescent="0.35">
      <c r="A350" s="319"/>
      <c r="B350" s="315">
        <v>44409.237500000774</v>
      </c>
      <c r="C350" s="314">
        <v>13.144060218415689</v>
      </c>
      <c r="D350" s="313" t="s">
        <v>167</v>
      </c>
    </row>
    <row r="351" spans="1:4" ht="14.5" customHeight="1" x14ac:dyDescent="0.35">
      <c r="A351" s="319"/>
      <c r="B351" s="315">
        <v>44409.238194445221</v>
      </c>
      <c r="C351" s="314">
        <v>14.10914798580731</v>
      </c>
      <c r="D351" s="313" t="s">
        <v>167</v>
      </c>
    </row>
    <row r="352" spans="1:4" ht="14.5" customHeight="1" x14ac:dyDescent="0.35">
      <c r="A352" s="319"/>
      <c r="B352" s="315">
        <v>44409.238888889668</v>
      </c>
      <c r="C352" s="314">
        <v>15.026997704462458</v>
      </c>
      <c r="D352" s="313" t="s">
        <v>167</v>
      </c>
    </row>
    <row r="353" spans="1:4" ht="14.5" customHeight="1" x14ac:dyDescent="0.35">
      <c r="A353" s="319"/>
      <c r="B353" s="315">
        <v>44409.239583334114</v>
      </c>
      <c r="C353" s="314">
        <v>15.965959120456439</v>
      </c>
      <c r="D353" s="313" t="s">
        <v>167</v>
      </c>
    </row>
    <row r="354" spans="1:4" ht="14.5" customHeight="1" x14ac:dyDescent="0.35">
      <c r="A354" s="319"/>
      <c r="B354" s="315">
        <v>44409.240277778561</v>
      </c>
      <c r="C354" s="314">
        <v>17.287889270829812</v>
      </c>
      <c r="D354" s="313" t="s">
        <v>167</v>
      </c>
    </row>
    <row r="355" spans="1:4" ht="14.5" customHeight="1" x14ac:dyDescent="0.35">
      <c r="A355" s="319"/>
      <c r="B355" s="315">
        <v>44409.240972223008</v>
      </c>
      <c r="C355" s="314">
        <v>18.651888010833257</v>
      </c>
      <c r="D355" s="313" t="s">
        <v>167</v>
      </c>
    </row>
    <row r="356" spans="1:4" ht="14.5" customHeight="1" x14ac:dyDescent="0.35">
      <c r="A356" s="319"/>
      <c r="B356" s="315">
        <v>44409.241666667454</v>
      </c>
      <c r="C356" s="314">
        <v>19.873970903766651</v>
      </c>
      <c r="D356" s="313" t="s">
        <v>167</v>
      </c>
    </row>
    <row r="357" spans="1:4" ht="14.5" customHeight="1" x14ac:dyDescent="0.35">
      <c r="A357" s="319"/>
      <c r="B357" s="315">
        <v>44409.242361111901</v>
      </c>
      <c r="C357" s="314">
        <v>20.683914328253984</v>
      </c>
      <c r="D357" s="313" t="s">
        <v>167</v>
      </c>
    </row>
    <row r="358" spans="1:4" ht="14.5" customHeight="1" x14ac:dyDescent="0.35">
      <c r="A358" s="319"/>
      <c r="B358" s="315">
        <v>44409.243055556348</v>
      </c>
      <c r="C358" s="314">
        <v>21.394170628340603</v>
      </c>
      <c r="D358" s="313" t="s">
        <v>167</v>
      </c>
    </row>
    <row r="359" spans="1:4" ht="14.5" customHeight="1" x14ac:dyDescent="0.35">
      <c r="A359" s="319"/>
      <c r="B359" s="315">
        <v>44409.243750000795</v>
      </c>
      <c r="C359" s="314">
        <v>22.5834313668039</v>
      </c>
      <c r="D359" s="313" t="s">
        <v>167</v>
      </c>
    </row>
    <row r="360" spans="1:4" ht="14.5" customHeight="1" x14ac:dyDescent="0.35">
      <c r="A360" s="319"/>
      <c r="B360" s="315">
        <v>44409.244444445241</v>
      </c>
      <c r="C360" s="314">
        <v>24.649890254903585</v>
      </c>
      <c r="D360" s="313" t="s">
        <v>167</v>
      </c>
    </row>
    <row r="361" spans="1:4" ht="14.5" customHeight="1" x14ac:dyDescent="0.35">
      <c r="A361" s="319"/>
      <c r="B361" s="315">
        <v>44409.245138889688</v>
      </c>
      <c r="C361" s="314">
        <v>27.104528774068847</v>
      </c>
      <c r="D361" s="313" t="s">
        <v>167</v>
      </c>
    </row>
    <row r="362" spans="1:4" ht="14.5" customHeight="1" x14ac:dyDescent="0.35">
      <c r="A362" s="319"/>
      <c r="B362" s="315">
        <v>44409.245833334135</v>
      </c>
      <c r="C362" s="314">
        <v>27.517965584764411</v>
      </c>
      <c r="D362" s="313" t="s">
        <v>167</v>
      </c>
    </row>
    <row r="363" spans="1:4" ht="14.5" customHeight="1" x14ac:dyDescent="0.35">
      <c r="A363" s="319"/>
      <c r="B363" s="315">
        <v>44409.246527778581</v>
      </c>
      <c r="C363" s="314">
        <v>27.970301841040296</v>
      </c>
      <c r="D363" s="313" t="s">
        <v>167</v>
      </c>
    </row>
    <row r="364" spans="1:4" ht="14.5" customHeight="1" x14ac:dyDescent="0.35">
      <c r="A364" s="319"/>
      <c r="B364" s="315">
        <v>44409.247222223028</v>
      </c>
      <c r="C364" s="314">
        <v>29.217734929639846</v>
      </c>
      <c r="D364" s="313" t="s">
        <v>167</v>
      </c>
    </row>
    <row r="365" spans="1:4" ht="14.5" customHeight="1" x14ac:dyDescent="0.35">
      <c r="A365" s="319"/>
      <c r="B365" s="315">
        <v>44409.247916667475</v>
      </c>
      <c r="C365" s="314">
        <v>30.488304360012989</v>
      </c>
      <c r="D365" s="313" t="s">
        <v>167</v>
      </c>
    </row>
    <row r="366" spans="1:4" ht="14.5" customHeight="1" x14ac:dyDescent="0.35">
      <c r="A366" s="319"/>
      <c r="B366" s="315">
        <v>44409.248611111921</v>
      </c>
      <c r="C366" s="314">
        <v>31.438134589930996</v>
      </c>
      <c r="D366" s="313" t="s">
        <v>167</v>
      </c>
    </row>
    <row r="367" spans="1:4" ht="14.5" customHeight="1" x14ac:dyDescent="0.35">
      <c r="A367" s="319"/>
      <c r="B367" s="315">
        <v>44409.249305556368</v>
      </c>
      <c r="C367" s="314">
        <v>32.374637017111915</v>
      </c>
      <c r="D367" s="313" t="s">
        <v>167</v>
      </c>
    </row>
    <row r="368" spans="1:4" ht="14.5" customHeight="1" x14ac:dyDescent="0.35">
      <c r="A368" s="319"/>
      <c r="B368" s="315">
        <v>44409.250000000815</v>
      </c>
      <c r="C368" s="314">
        <v>33.274606871115978</v>
      </c>
      <c r="D368" s="313" t="s">
        <v>167</v>
      </c>
    </row>
    <row r="369" spans="1:4" ht="14.5" customHeight="1" x14ac:dyDescent="0.35">
      <c r="A369" s="319"/>
      <c r="B369" s="315">
        <v>44409.250694445262</v>
      </c>
      <c r="C369" s="314">
        <v>34.38861818384224</v>
      </c>
      <c r="D369" s="313" t="s">
        <v>167</v>
      </c>
    </row>
    <row r="370" spans="1:4" ht="14.5" customHeight="1" x14ac:dyDescent="0.35">
      <c r="A370" s="319"/>
      <c r="B370" s="315">
        <v>44409.251388889708</v>
      </c>
      <c r="C370" s="314">
        <v>36.267049517257448</v>
      </c>
      <c r="D370" s="313" t="s">
        <v>167</v>
      </c>
    </row>
    <row r="371" spans="1:4" ht="14.5" customHeight="1" x14ac:dyDescent="0.35">
      <c r="A371" s="319"/>
      <c r="B371" s="315">
        <v>44409.252083334155</v>
      </c>
      <c r="C371" s="314">
        <v>40.465733314375392</v>
      </c>
      <c r="D371" s="313" t="s">
        <v>167</v>
      </c>
    </row>
    <row r="372" spans="1:4" ht="14.5" customHeight="1" x14ac:dyDescent="0.35">
      <c r="A372" s="319"/>
      <c r="B372" s="315">
        <v>44409.252777778602</v>
      </c>
      <c r="C372" s="314">
        <v>47.363012331398203</v>
      </c>
      <c r="D372" s="313" t="s">
        <v>167</v>
      </c>
    </row>
    <row r="373" spans="1:4" ht="14.5" customHeight="1" x14ac:dyDescent="0.35">
      <c r="A373" s="319"/>
      <c r="B373" s="315">
        <v>44409.253472223048</v>
      </c>
      <c r="C373" s="314">
        <v>47.876591035902187</v>
      </c>
      <c r="D373" s="313" t="s">
        <v>167</v>
      </c>
    </row>
    <row r="374" spans="1:4" ht="14.5" customHeight="1" x14ac:dyDescent="0.35">
      <c r="A374" s="319"/>
      <c r="B374" s="315">
        <v>44409.254166667495</v>
      </c>
      <c r="C374" s="314">
        <v>44.389307243299363</v>
      </c>
      <c r="D374" s="313" t="s">
        <v>167</v>
      </c>
    </row>
    <row r="375" spans="1:4" ht="14.5" customHeight="1" x14ac:dyDescent="0.35">
      <c r="A375" s="319"/>
      <c r="B375" s="315">
        <v>44409.254861111942</v>
      </c>
      <c r="C375" s="314">
        <v>43.506494613752388</v>
      </c>
      <c r="D375" s="313" t="s">
        <v>167</v>
      </c>
    </row>
    <row r="376" spans="1:4" ht="14.5" customHeight="1" x14ac:dyDescent="0.35">
      <c r="A376" s="319"/>
      <c r="B376" s="315">
        <v>44409.255555556389</v>
      </c>
      <c r="C376" s="314">
        <v>44.410183526474675</v>
      </c>
      <c r="D376" s="313" t="s">
        <v>167</v>
      </c>
    </row>
    <row r="377" spans="1:4" ht="14.5" customHeight="1" x14ac:dyDescent="0.35">
      <c r="A377" s="319"/>
      <c r="B377" s="315">
        <v>44409.256250000835</v>
      </c>
      <c r="C377" s="314">
        <v>45.362515306868588</v>
      </c>
      <c r="D377" s="313" t="s">
        <v>167</v>
      </c>
    </row>
    <row r="378" spans="1:4" ht="14.5" customHeight="1" x14ac:dyDescent="0.35">
      <c r="A378" s="319"/>
      <c r="B378" s="315">
        <v>44409.256944445282</v>
      </c>
      <c r="C378" s="314">
        <v>45.951102759595962</v>
      </c>
      <c r="D378" s="313" t="s">
        <v>167</v>
      </c>
    </row>
    <row r="379" spans="1:4" ht="14.5" customHeight="1" x14ac:dyDescent="0.35">
      <c r="A379" s="319"/>
      <c r="B379" s="315">
        <v>44409.257638889729</v>
      </c>
      <c r="C379" s="314">
        <v>46.464049887556271</v>
      </c>
      <c r="D379" s="313" t="s">
        <v>167</v>
      </c>
    </row>
    <row r="380" spans="1:4" ht="14.5" customHeight="1" x14ac:dyDescent="0.35">
      <c r="A380" s="319"/>
      <c r="B380" s="315">
        <v>44409.258333334175</v>
      </c>
      <c r="C380" s="314">
        <v>46.484911560919137</v>
      </c>
      <c r="D380" s="313" t="s">
        <v>167</v>
      </c>
    </row>
    <row r="381" spans="1:4" ht="14.5" customHeight="1" x14ac:dyDescent="0.35">
      <c r="A381" s="319"/>
      <c r="B381" s="315">
        <v>44409.259027778622</v>
      </c>
      <c r="C381" s="314">
        <v>48.346773271239364</v>
      </c>
      <c r="D381" s="313" t="s">
        <v>167</v>
      </c>
    </row>
    <row r="382" spans="1:4" ht="14.5" customHeight="1" x14ac:dyDescent="0.35">
      <c r="A382" s="319"/>
      <c r="B382" s="315">
        <v>44409.259722223069</v>
      </c>
      <c r="C382" s="314">
        <v>53.387749817703543</v>
      </c>
      <c r="D382" s="313" t="s">
        <v>167</v>
      </c>
    </row>
    <row r="383" spans="1:4" ht="14.5" customHeight="1" x14ac:dyDescent="0.35">
      <c r="A383" s="319"/>
      <c r="B383" s="315">
        <v>44409.260416667516</v>
      </c>
      <c r="C383" s="314">
        <v>61.285010962475404</v>
      </c>
      <c r="D383" s="313" t="s">
        <v>167</v>
      </c>
    </row>
    <row r="384" spans="1:4" ht="14.5" customHeight="1" x14ac:dyDescent="0.35">
      <c r="A384" s="319"/>
      <c r="B384" s="315">
        <v>44409.261111111962</v>
      </c>
      <c r="C384" s="314">
        <v>67.404842134006316</v>
      </c>
      <c r="D384" s="313" t="s">
        <v>167</v>
      </c>
    </row>
    <row r="385" spans="1:4" ht="14.5" customHeight="1" x14ac:dyDescent="0.35">
      <c r="A385" s="319"/>
      <c r="B385" s="315">
        <v>44409.261805556409</v>
      </c>
      <c r="C385" s="314">
        <v>69.380425361497331</v>
      </c>
      <c r="D385" s="313" t="s">
        <v>167</v>
      </c>
    </row>
    <row r="386" spans="1:4" ht="14.5" customHeight="1" x14ac:dyDescent="0.35">
      <c r="A386" s="319"/>
      <c r="B386" s="315">
        <v>44409.262500000856</v>
      </c>
      <c r="C386" s="314">
        <v>63.900608171041434</v>
      </c>
      <c r="D386" s="313" t="s">
        <v>167</v>
      </c>
    </row>
    <row r="387" spans="1:4" ht="14.5" customHeight="1" x14ac:dyDescent="0.35">
      <c r="A387" s="319"/>
      <c r="B387" s="315">
        <v>44409.263194445302</v>
      </c>
      <c r="C387" s="314">
        <v>59.45167038093787</v>
      </c>
      <c r="D387" s="313" t="s">
        <v>167</v>
      </c>
    </row>
    <row r="388" spans="1:4" ht="14.5" customHeight="1" x14ac:dyDescent="0.35">
      <c r="A388" s="319"/>
      <c r="B388" s="315">
        <v>44409.263888889749</v>
      </c>
      <c r="C388" s="314">
        <v>58.119363695491728</v>
      </c>
      <c r="D388" s="313" t="s">
        <v>167</v>
      </c>
    </row>
    <row r="389" spans="1:4" ht="14.5" customHeight="1" x14ac:dyDescent="0.35">
      <c r="A389" s="319"/>
      <c r="B389" s="315">
        <v>44409.264583334196</v>
      </c>
      <c r="C389" s="314">
        <v>57.815996663699238</v>
      </c>
      <c r="D389" s="313" t="s">
        <v>167</v>
      </c>
    </row>
    <row r="390" spans="1:4" ht="14.5" customHeight="1" x14ac:dyDescent="0.35">
      <c r="A390" s="319"/>
      <c r="B390" s="315">
        <v>44409.265277778642</v>
      </c>
      <c r="C390" s="314">
        <v>57.849787252217844</v>
      </c>
      <c r="D390" s="313" t="s">
        <v>167</v>
      </c>
    </row>
    <row r="391" spans="1:4" ht="14.5" customHeight="1" x14ac:dyDescent="0.35">
      <c r="A391" s="319"/>
      <c r="B391" s="315">
        <v>44409.265972223089</v>
      </c>
      <c r="C391" s="314">
        <v>58.182579803660822</v>
      </c>
      <c r="D391" s="313" t="s">
        <v>167</v>
      </c>
    </row>
    <row r="392" spans="1:4" ht="14.5" customHeight="1" x14ac:dyDescent="0.35">
      <c r="A392" s="319"/>
      <c r="B392" s="315">
        <v>44409.266666667536</v>
      </c>
      <c r="C392" s="314">
        <v>59.173293288750571</v>
      </c>
      <c r="D392" s="313" t="s">
        <v>167</v>
      </c>
    </row>
    <row r="393" spans="1:4" ht="14.5" customHeight="1" x14ac:dyDescent="0.35">
      <c r="A393" s="319"/>
      <c r="B393" s="315">
        <v>44409.267361111983</v>
      </c>
      <c r="C393" s="314">
        <v>61.131243271698864</v>
      </c>
      <c r="D393" s="313" t="s">
        <v>167</v>
      </c>
    </row>
    <row r="394" spans="1:4" ht="14.5" customHeight="1" x14ac:dyDescent="0.35">
      <c r="A394" s="319"/>
      <c r="B394" s="315">
        <v>44409.268055556429</v>
      </c>
      <c r="C394" s="314">
        <v>66.719429280399339</v>
      </c>
      <c r="D394" s="313" t="s">
        <v>167</v>
      </c>
    </row>
    <row r="395" spans="1:4" ht="14.5" customHeight="1" x14ac:dyDescent="0.35">
      <c r="A395" s="319"/>
      <c r="B395" s="315">
        <v>44409.268750000876</v>
      </c>
      <c r="C395" s="314">
        <v>74.397903634700924</v>
      </c>
      <c r="D395" s="313" t="s">
        <v>167</v>
      </c>
    </row>
    <row r="396" spans="1:4" ht="14.5" customHeight="1" x14ac:dyDescent="0.35">
      <c r="A396" s="319"/>
      <c r="B396" s="315">
        <v>44409.269444445323</v>
      </c>
      <c r="C396" s="314">
        <v>80.429548330822342</v>
      </c>
      <c r="D396" s="313" t="s">
        <v>167</v>
      </c>
    </row>
    <row r="397" spans="1:4" ht="14.5" customHeight="1" x14ac:dyDescent="0.35">
      <c r="A397" s="319"/>
      <c r="B397" s="315">
        <v>44409.270138889769</v>
      </c>
      <c r="C397" s="314">
        <v>81.360044552587595</v>
      </c>
      <c r="D397" s="313" t="s">
        <v>167</v>
      </c>
    </row>
    <row r="398" spans="1:4" ht="14.5" customHeight="1" x14ac:dyDescent="0.35">
      <c r="A398" s="319"/>
      <c r="B398" s="315">
        <v>44409.270833334216</v>
      </c>
      <c r="C398" s="314">
        <v>74.800161873207742</v>
      </c>
      <c r="D398" s="313" t="s">
        <v>167</v>
      </c>
    </row>
    <row r="399" spans="1:4" ht="14.5" customHeight="1" x14ac:dyDescent="0.35">
      <c r="A399" s="319"/>
      <c r="B399" s="315">
        <v>44409.271527778663</v>
      </c>
      <c r="C399" s="314">
        <v>68.915531407870972</v>
      </c>
      <c r="D399" s="313" t="s">
        <v>167</v>
      </c>
    </row>
    <row r="400" spans="1:4" ht="14.5" customHeight="1" x14ac:dyDescent="0.35">
      <c r="A400" s="319"/>
      <c r="B400" s="315">
        <v>44409.27222222311</v>
      </c>
      <c r="C400" s="314">
        <v>67.498239350225774</v>
      </c>
      <c r="D400" s="313" t="s">
        <v>167</v>
      </c>
    </row>
    <row r="401" spans="1:4" ht="14.5" customHeight="1" x14ac:dyDescent="0.35">
      <c r="A401" s="319"/>
      <c r="B401" s="315">
        <v>44409.272916667556</v>
      </c>
      <c r="C401" s="314">
        <v>66.973048949614167</v>
      </c>
      <c r="D401" s="313" t="s">
        <v>167</v>
      </c>
    </row>
    <row r="402" spans="1:4" ht="14.5" customHeight="1" x14ac:dyDescent="0.35">
      <c r="A402" s="319"/>
      <c r="B402" s="315">
        <v>44409.273611112003</v>
      </c>
      <c r="C402" s="314">
        <v>65.104139650364715</v>
      </c>
      <c r="D402" s="313" t="s">
        <v>167</v>
      </c>
    </row>
    <row r="403" spans="1:4" ht="14.5" customHeight="1" x14ac:dyDescent="0.35">
      <c r="A403" s="319"/>
      <c r="B403" s="315">
        <v>44409.27430555645</v>
      </c>
      <c r="C403" s="314">
        <v>63.115867321798575</v>
      </c>
      <c r="D403" s="313" t="s">
        <v>167</v>
      </c>
    </row>
    <row r="404" spans="1:4" ht="14.5" customHeight="1" x14ac:dyDescent="0.35">
      <c r="A404" s="319"/>
      <c r="B404" s="315">
        <v>44409.275000000896</v>
      </c>
      <c r="C404" s="314">
        <v>61.971982278263503</v>
      </c>
      <c r="D404" s="313" t="s">
        <v>167</v>
      </c>
    </row>
    <row r="405" spans="1:4" ht="14.5" customHeight="1" x14ac:dyDescent="0.35">
      <c r="A405" s="319"/>
      <c r="B405" s="315">
        <v>44409.275694445343</v>
      </c>
      <c r="C405" s="314">
        <v>61.899233438889496</v>
      </c>
      <c r="D405" s="313" t="s">
        <v>167</v>
      </c>
    </row>
    <row r="406" spans="1:4" ht="14.5" customHeight="1" x14ac:dyDescent="0.35">
      <c r="A406" s="319"/>
      <c r="B406" s="315">
        <v>44409.27638888979</v>
      </c>
      <c r="C406" s="314">
        <v>65.494405833398929</v>
      </c>
      <c r="D406" s="313" t="s">
        <v>167</v>
      </c>
    </row>
    <row r="407" spans="1:4" ht="14.5" customHeight="1" x14ac:dyDescent="0.35">
      <c r="A407" s="319"/>
      <c r="B407" s="315">
        <v>44409.277083334237</v>
      </c>
      <c r="C407" s="314">
        <v>74.338697408248365</v>
      </c>
      <c r="D407" s="313" t="s">
        <v>167</v>
      </c>
    </row>
    <row r="408" spans="1:4" ht="14.5" customHeight="1" x14ac:dyDescent="0.35">
      <c r="A408" s="319"/>
      <c r="B408" s="315">
        <v>44409.277777778683</v>
      </c>
      <c r="C408" s="314">
        <v>80.575840769335628</v>
      </c>
      <c r="D408" s="313" t="s">
        <v>167</v>
      </c>
    </row>
    <row r="409" spans="1:4" ht="14.5" customHeight="1" x14ac:dyDescent="0.35">
      <c r="A409" s="319"/>
      <c r="B409" s="315">
        <v>44409.27847222313</v>
      </c>
      <c r="C409" s="314">
        <v>83.373714714497325</v>
      </c>
      <c r="D409" s="313" t="s">
        <v>167</v>
      </c>
    </row>
    <row r="410" spans="1:4" ht="14.5" customHeight="1" x14ac:dyDescent="0.35">
      <c r="A410" s="319"/>
      <c r="B410" s="315">
        <v>44409.279166667577</v>
      </c>
      <c r="C410" s="314">
        <v>78.089268405549234</v>
      </c>
      <c r="D410" s="313" t="s">
        <v>167</v>
      </c>
    </row>
    <row r="411" spans="1:4" ht="14.5" customHeight="1" x14ac:dyDescent="0.35">
      <c r="A411" s="319"/>
      <c r="B411" s="315">
        <v>44409.279861112023</v>
      </c>
      <c r="C411" s="314">
        <v>72.125851317495105</v>
      </c>
      <c r="D411" s="313" t="s">
        <v>167</v>
      </c>
    </row>
    <row r="412" spans="1:4" ht="14.5" customHeight="1" x14ac:dyDescent="0.35">
      <c r="A412" s="319"/>
      <c r="B412" s="315">
        <v>44409.28055555647</v>
      </c>
      <c r="C412" s="314">
        <v>70.632940348796552</v>
      </c>
      <c r="D412" s="313" t="s">
        <v>167</v>
      </c>
    </row>
    <row r="413" spans="1:4" ht="14.5" customHeight="1" x14ac:dyDescent="0.35">
      <c r="A413" s="319"/>
      <c r="B413" s="315">
        <v>44409.281250000917</v>
      </c>
      <c r="C413" s="314">
        <v>71.497924716196337</v>
      </c>
      <c r="D413" s="313" t="s">
        <v>167</v>
      </c>
    </row>
    <row r="414" spans="1:4" ht="14.5" customHeight="1" x14ac:dyDescent="0.35">
      <c r="A414" s="319"/>
      <c r="B414" s="315">
        <v>44409.281944445363</v>
      </c>
      <c r="C414" s="314">
        <v>72.950746448927873</v>
      </c>
      <c r="D414" s="313" t="s">
        <v>167</v>
      </c>
    </row>
    <row r="415" spans="1:4" ht="14.5" customHeight="1" x14ac:dyDescent="0.35">
      <c r="A415" s="319"/>
      <c r="B415" s="315">
        <v>44409.28263888981</v>
      </c>
      <c r="C415" s="314">
        <v>74.215518302967155</v>
      </c>
      <c r="D415" s="313" t="s">
        <v>167</v>
      </c>
    </row>
    <row r="416" spans="1:4" ht="14.5" customHeight="1" x14ac:dyDescent="0.35">
      <c r="A416" s="319"/>
      <c r="B416" s="315">
        <v>44409.283333334257</v>
      </c>
      <c r="C416" s="314">
        <v>75.018442627228794</v>
      </c>
      <c r="D416" s="313" t="s">
        <v>167</v>
      </c>
    </row>
    <row r="417" spans="1:4" ht="14.5" customHeight="1" x14ac:dyDescent="0.35">
      <c r="A417" s="319"/>
      <c r="B417" s="315">
        <v>44409.284027778704</v>
      </c>
      <c r="C417" s="314">
        <v>76.516481974379474</v>
      </c>
      <c r="D417" s="313" t="s">
        <v>167</v>
      </c>
    </row>
    <row r="418" spans="1:4" ht="14.5" customHeight="1" x14ac:dyDescent="0.35">
      <c r="A418" s="319"/>
      <c r="B418" s="315">
        <v>44409.28472222315</v>
      </c>
      <c r="C418" s="314">
        <v>79.597823639214042</v>
      </c>
      <c r="D418" s="313" t="s">
        <v>167</v>
      </c>
    </row>
    <row r="419" spans="1:4" ht="14.5" customHeight="1" x14ac:dyDescent="0.35">
      <c r="A419" s="319"/>
      <c r="B419" s="315">
        <v>44409.285416667597</v>
      </c>
      <c r="C419" s="314">
        <v>86.855117720691482</v>
      </c>
      <c r="D419" s="313" t="s">
        <v>167</v>
      </c>
    </row>
    <row r="420" spans="1:4" ht="14.5" customHeight="1" x14ac:dyDescent="0.35">
      <c r="A420" s="319"/>
      <c r="B420" s="315">
        <v>44409.286111112044</v>
      </c>
      <c r="C420" s="314">
        <v>99.08573860417431</v>
      </c>
      <c r="D420" s="313" t="s">
        <v>167</v>
      </c>
    </row>
    <row r="421" spans="1:4" ht="14.5" customHeight="1" x14ac:dyDescent="0.35">
      <c r="A421" s="319"/>
      <c r="B421" s="315">
        <v>44409.28680555649</v>
      </c>
      <c r="C421" s="314">
        <v>106.6885833677991</v>
      </c>
      <c r="D421" s="313" t="s">
        <v>167</v>
      </c>
    </row>
    <row r="422" spans="1:4" ht="14.5" customHeight="1" x14ac:dyDescent="0.35">
      <c r="A422" s="319"/>
      <c r="B422" s="315">
        <v>44409.287500000937</v>
      </c>
      <c r="C422" s="314">
        <v>107.53680442664772</v>
      </c>
      <c r="D422" s="313" t="s">
        <v>167</v>
      </c>
    </row>
    <row r="423" spans="1:4" ht="14.5" customHeight="1" x14ac:dyDescent="0.35">
      <c r="A423" s="319"/>
      <c r="B423" s="315">
        <v>44409.288194445384</v>
      </c>
      <c r="C423" s="314">
        <v>100.31767880595289</v>
      </c>
      <c r="D423" s="313" t="s">
        <v>167</v>
      </c>
    </row>
    <row r="424" spans="1:4" ht="14.5" customHeight="1" x14ac:dyDescent="0.35">
      <c r="A424" s="319"/>
      <c r="B424" s="315">
        <v>44409.288888889831</v>
      </c>
      <c r="C424" s="314">
        <v>95.687440801365298</v>
      </c>
      <c r="D424" s="313" t="s">
        <v>167</v>
      </c>
    </row>
    <row r="425" spans="1:4" ht="14.5" customHeight="1" x14ac:dyDescent="0.35">
      <c r="A425" s="319"/>
      <c r="B425" s="315">
        <v>44409.289583334277</v>
      </c>
      <c r="C425" s="314">
        <v>95.115915510446456</v>
      </c>
      <c r="D425" s="313" t="s">
        <v>167</v>
      </c>
    </row>
    <row r="426" spans="1:4" ht="14.5" customHeight="1" x14ac:dyDescent="0.35">
      <c r="A426" s="319"/>
      <c r="B426" s="315">
        <v>44409.290277778724</v>
      </c>
      <c r="C426" s="314">
        <v>93.638083555409679</v>
      </c>
      <c r="D426" s="313" t="s">
        <v>167</v>
      </c>
    </row>
    <row r="427" spans="1:4" ht="14.5" customHeight="1" x14ac:dyDescent="0.35">
      <c r="A427" s="319"/>
      <c r="B427" s="315">
        <v>44409.290972223171</v>
      </c>
      <c r="C427" s="314">
        <v>92.153312969083586</v>
      </c>
      <c r="D427" s="313" t="s">
        <v>167</v>
      </c>
    </row>
    <row r="428" spans="1:4" ht="14.5" customHeight="1" x14ac:dyDescent="0.35">
      <c r="A428" s="319"/>
      <c r="B428" s="315">
        <v>44409.291666667617</v>
      </c>
      <c r="C428" s="314">
        <v>92.577207824510211</v>
      </c>
      <c r="D428" s="313" t="s">
        <v>167</v>
      </c>
    </row>
    <row r="429" spans="1:4" ht="14.5" customHeight="1" x14ac:dyDescent="0.35">
      <c r="A429" s="319"/>
      <c r="B429" s="315">
        <v>44409.292361112064</v>
      </c>
      <c r="C429" s="314">
        <v>92.73910796927909</v>
      </c>
      <c r="D429" s="313" t="s">
        <v>167</v>
      </c>
    </row>
    <row r="430" spans="1:4" ht="14.5" customHeight="1" x14ac:dyDescent="0.35">
      <c r="A430" s="319"/>
      <c r="B430" s="315">
        <v>44409.293055556511</v>
      </c>
      <c r="C430" s="314">
        <v>95.276257775180667</v>
      </c>
      <c r="D430" s="313" t="s">
        <v>167</v>
      </c>
    </row>
    <row r="431" spans="1:4" ht="14.5" customHeight="1" x14ac:dyDescent="0.35">
      <c r="A431" s="319"/>
      <c r="B431" s="315">
        <v>44409.293750000958</v>
      </c>
      <c r="C431" s="314">
        <v>99.563648132995397</v>
      </c>
      <c r="D431" s="313" t="s">
        <v>167</v>
      </c>
    </row>
    <row r="432" spans="1:4" ht="14.5" customHeight="1" x14ac:dyDescent="0.35">
      <c r="A432" s="319"/>
      <c r="B432" s="315">
        <v>44409.294444445404</v>
      </c>
      <c r="C432" s="314">
        <v>112.20175870882036</v>
      </c>
      <c r="D432" s="313" t="s">
        <v>167</v>
      </c>
    </row>
    <row r="433" spans="1:4" ht="14.5" customHeight="1" x14ac:dyDescent="0.35">
      <c r="A433" s="319"/>
      <c r="B433" s="315">
        <v>44409.295138889851</v>
      </c>
      <c r="C433" s="314">
        <v>141.94299291408001</v>
      </c>
      <c r="D433" s="313" t="s">
        <v>167</v>
      </c>
    </row>
    <row r="434" spans="1:4" ht="14.5" customHeight="1" x14ac:dyDescent="0.35">
      <c r="A434" s="319"/>
      <c r="B434" s="315">
        <v>44409.295833334298</v>
      </c>
      <c r="C434" s="314">
        <v>166.23267111722379</v>
      </c>
      <c r="D434" s="313" t="s">
        <v>167</v>
      </c>
    </row>
    <row r="435" spans="1:4" ht="14.5" customHeight="1" x14ac:dyDescent="0.35">
      <c r="A435" s="319"/>
      <c r="B435" s="315">
        <v>44409.296527778744</v>
      </c>
      <c r="C435" s="314">
        <v>187.63130632219836</v>
      </c>
      <c r="D435" s="313" t="s">
        <v>167</v>
      </c>
    </row>
    <row r="436" spans="1:4" ht="14.5" customHeight="1" x14ac:dyDescent="0.35">
      <c r="A436" s="319"/>
      <c r="B436" s="315">
        <v>44409.297222223191</v>
      </c>
      <c r="C436" s="314">
        <v>197.07905032178388</v>
      </c>
      <c r="D436" s="313" t="s">
        <v>167</v>
      </c>
    </row>
    <row r="437" spans="1:4" ht="14.5" customHeight="1" x14ac:dyDescent="0.35">
      <c r="A437" s="319"/>
      <c r="B437" s="315">
        <v>44409.297916667638</v>
      </c>
      <c r="C437" s="314">
        <v>160.5019925569805</v>
      </c>
      <c r="D437" s="313" t="s">
        <v>167</v>
      </c>
    </row>
    <row r="438" spans="1:4" ht="14.5" customHeight="1" x14ac:dyDescent="0.35">
      <c r="A438" s="319"/>
      <c r="B438" s="315">
        <v>44409.298611112084</v>
      </c>
      <c r="C438" s="314">
        <v>132.48229871833075</v>
      </c>
      <c r="D438" s="313" t="s">
        <v>167</v>
      </c>
    </row>
    <row r="439" spans="1:4" ht="14.5" customHeight="1" x14ac:dyDescent="0.35">
      <c r="A439" s="319"/>
      <c r="B439" s="315">
        <v>44409.299305556531</v>
      </c>
      <c r="C439" s="314">
        <v>117.2482691576394</v>
      </c>
      <c r="D439" s="313" t="s">
        <v>167</v>
      </c>
    </row>
    <row r="440" spans="1:4" ht="14.5" customHeight="1" x14ac:dyDescent="0.35">
      <c r="A440" s="319"/>
      <c r="B440" s="315">
        <v>44409.300000000978</v>
      </c>
      <c r="C440" s="314">
        <v>115.32330614342354</v>
      </c>
      <c r="D440" s="313" t="s">
        <v>167</v>
      </c>
    </row>
    <row r="441" spans="1:4" ht="14.5" customHeight="1" x14ac:dyDescent="0.35">
      <c r="A441" s="319"/>
      <c r="B441" s="315">
        <v>44409.300694445425</v>
      </c>
      <c r="C441" s="314">
        <v>120.85021802169892</v>
      </c>
      <c r="D441" s="313" t="s">
        <v>167</v>
      </c>
    </row>
    <row r="442" spans="1:4" ht="14.5" customHeight="1" x14ac:dyDescent="0.35">
      <c r="A442" s="319"/>
      <c r="B442" s="315">
        <v>44409.301388889871</v>
      </c>
      <c r="C442" s="314">
        <v>122.02263695675259</v>
      </c>
      <c r="D442" s="313" t="s">
        <v>167</v>
      </c>
    </row>
    <row r="443" spans="1:4" ht="14.5" customHeight="1" x14ac:dyDescent="0.35">
      <c r="A443" s="319"/>
      <c r="B443" s="315">
        <v>44409.302083334318</v>
      </c>
      <c r="C443" s="314">
        <v>123.43714979879248</v>
      </c>
      <c r="D443" s="313" t="s">
        <v>167</v>
      </c>
    </row>
    <row r="444" spans="1:4" ht="14.5" customHeight="1" x14ac:dyDescent="0.35">
      <c r="A444" s="319"/>
      <c r="B444" s="315">
        <v>44409.302777778765</v>
      </c>
      <c r="C444" s="314">
        <v>116.6603257804333</v>
      </c>
      <c r="D444" s="313" t="s">
        <v>167</v>
      </c>
    </row>
    <row r="445" spans="1:4" ht="14.5" customHeight="1" x14ac:dyDescent="0.35">
      <c r="A445" s="319"/>
      <c r="B445" s="315">
        <v>44409.303472223211</v>
      </c>
      <c r="C445" s="314">
        <v>108.12206041011959</v>
      </c>
      <c r="D445" s="313" t="s">
        <v>167</v>
      </c>
    </row>
    <row r="446" spans="1:4" ht="14.5" customHeight="1" x14ac:dyDescent="0.35">
      <c r="A446" s="319"/>
      <c r="B446" s="315">
        <v>44409.304166667658</v>
      </c>
      <c r="C446" s="314">
        <v>101.66931374114938</v>
      </c>
      <c r="D446" s="313" t="s">
        <v>167</v>
      </c>
    </row>
    <row r="447" spans="1:4" ht="14.5" customHeight="1" x14ac:dyDescent="0.35">
      <c r="A447" s="319"/>
      <c r="B447" s="315">
        <v>44409.304861112105</v>
      </c>
      <c r="C447" s="314">
        <v>93.312000337600082</v>
      </c>
      <c r="D447" s="313" t="s">
        <v>167</v>
      </c>
    </row>
    <row r="448" spans="1:4" ht="14.5" customHeight="1" x14ac:dyDescent="0.35">
      <c r="A448" s="319"/>
      <c r="B448" s="315">
        <v>44409.305555556552</v>
      </c>
      <c r="C448" s="314">
        <v>76.438463320381317</v>
      </c>
      <c r="D448" s="313" t="s">
        <v>167</v>
      </c>
    </row>
    <row r="449" spans="1:4" ht="14.5" customHeight="1" x14ac:dyDescent="0.35">
      <c r="A449" s="319"/>
      <c r="B449" s="315">
        <v>44409.306250000998</v>
      </c>
      <c r="C449" s="314">
        <v>64.602751253133945</v>
      </c>
      <c r="D449" s="313" t="s">
        <v>167</v>
      </c>
    </row>
    <row r="450" spans="1:4" ht="14.5" customHeight="1" x14ac:dyDescent="0.35">
      <c r="A450" s="319"/>
      <c r="B450" s="315">
        <v>44409.306944445445</v>
      </c>
      <c r="C450" s="314">
        <v>53.97560451885996</v>
      </c>
      <c r="D450" s="313" t="s">
        <v>167</v>
      </c>
    </row>
    <row r="451" spans="1:4" ht="14.5" customHeight="1" x14ac:dyDescent="0.35">
      <c r="A451" s="319"/>
      <c r="B451" s="315">
        <v>44409.307638889892</v>
      </c>
      <c r="C451" s="314">
        <v>49.874728837353175</v>
      </c>
      <c r="D451" s="313" t="s">
        <v>167</v>
      </c>
    </row>
    <row r="452" spans="1:4" ht="14.5" customHeight="1" x14ac:dyDescent="0.35">
      <c r="A452" s="319"/>
      <c r="B452" s="315">
        <v>44409.308333334338</v>
      </c>
      <c r="C452" s="314">
        <v>44.619098961361061</v>
      </c>
      <c r="D452" s="313" t="s">
        <v>167</v>
      </c>
    </row>
    <row r="453" spans="1:4" ht="14.5" customHeight="1" x14ac:dyDescent="0.35">
      <c r="A453" s="319"/>
      <c r="B453" s="315">
        <v>44409.309027778785</v>
      </c>
      <c r="C453" s="314">
        <v>38.239721139008182</v>
      </c>
      <c r="D453" s="313" t="s">
        <v>167</v>
      </c>
    </row>
    <row r="454" spans="1:4" ht="14.5" customHeight="1" x14ac:dyDescent="0.35">
      <c r="A454" s="319"/>
      <c r="B454" s="315">
        <v>44409.309722223232</v>
      </c>
      <c r="C454" s="314">
        <v>34.913103695563038</v>
      </c>
      <c r="D454" s="313" t="s">
        <v>167</v>
      </c>
    </row>
    <row r="455" spans="1:4" ht="14.5" customHeight="1" x14ac:dyDescent="0.35">
      <c r="A455" s="319"/>
      <c r="B455" s="315">
        <v>44409.310416667679</v>
      </c>
      <c r="C455" s="314">
        <v>34.311867072146079</v>
      </c>
      <c r="D455" s="313" t="s">
        <v>167</v>
      </c>
    </row>
    <row r="456" spans="1:4" ht="14.5" customHeight="1" x14ac:dyDescent="0.35">
      <c r="A456" s="319"/>
      <c r="B456" s="315">
        <v>44409.311111112125</v>
      </c>
      <c r="C456" s="314">
        <v>32.636869254180539</v>
      </c>
      <c r="D456" s="313" t="s">
        <v>167</v>
      </c>
    </row>
    <row r="457" spans="1:4" ht="14.5" customHeight="1" x14ac:dyDescent="0.35">
      <c r="A457" s="319"/>
      <c r="B457" s="315">
        <v>44409.311805556572</v>
      </c>
      <c r="C457" s="314">
        <v>30.277712577701703</v>
      </c>
      <c r="D457" s="313" t="s">
        <v>167</v>
      </c>
    </row>
    <row r="458" spans="1:4" ht="14.5" customHeight="1" x14ac:dyDescent="0.35">
      <c r="A458" s="319"/>
      <c r="B458" s="315">
        <v>44409.312500001019</v>
      </c>
      <c r="C458" s="314">
        <v>28.020984905026854</v>
      </c>
      <c r="D458" s="313" t="s">
        <v>167</v>
      </c>
    </row>
    <row r="459" spans="1:4" ht="14.5" customHeight="1" x14ac:dyDescent="0.35">
      <c r="A459" s="319"/>
      <c r="B459" s="315">
        <v>44409.313194445465</v>
      </c>
      <c r="C459" s="314">
        <v>26.002521260719124</v>
      </c>
      <c r="D459" s="313" t="s">
        <v>167</v>
      </c>
    </row>
    <row r="460" spans="1:4" ht="14.5" customHeight="1" x14ac:dyDescent="0.35">
      <c r="A460" s="319"/>
      <c r="B460" s="315">
        <v>44409.313888889912</v>
      </c>
      <c r="C460" s="314">
        <v>24.455959544272627</v>
      </c>
      <c r="D460" s="313" t="s">
        <v>167</v>
      </c>
    </row>
    <row r="461" spans="1:4" ht="14.5" customHeight="1" x14ac:dyDescent="0.35">
      <c r="A461" s="319"/>
      <c r="B461" s="315">
        <v>44409.314583334359</v>
      </c>
      <c r="C461" s="314">
        <v>23.325422210909892</v>
      </c>
      <c r="D461" s="313" t="s">
        <v>167</v>
      </c>
    </row>
    <row r="462" spans="1:4" ht="14.5" customHeight="1" x14ac:dyDescent="0.35">
      <c r="A462" s="319"/>
      <c r="B462" s="315">
        <v>44409.315277778805</v>
      </c>
      <c r="C462" s="314">
        <v>22.321452321488565</v>
      </c>
      <c r="D462" s="313" t="s">
        <v>167</v>
      </c>
    </row>
    <row r="463" spans="1:4" ht="14.5" customHeight="1" x14ac:dyDescent="0.35">
      <c r="A463" s="319"/>
      <c r="B463" s="315">
        <v>44409.315972223252</v>
      </c>
      <c r="C463" s="314">
        <v>21.304175164158611</v>
      </c>
      <c r="D463" s="313" t="s">
        <v>167</v>
      </c>
    </row>
    <row r="464" spans="1:4" ht="14.5" customHeight="1" x14ac:dyDescent="0.35">
      <c r="A464" s="319"/>
      <c r="B464" s="315">
        <v>44409.316666667699</v>
      </c>
      <c r="C464" s="314">
        <v>20.365773428359535</v>
      </c>
      <c r="D464" s="313" t="s">
        <v>167</v>
      </c>
    </row>
    <row r="465" spans="1:4" ht="14.5" customHeight="1" x14ac:dyDescent="0.35">
      <c r="A465" s="319"/>
      <c r="B465" s="315">
        <v>44409.317361112146</v>
      </c>
      <c r="C465" s="314">
        <v>19.503980230295564</v>
      </c>
      <c r="D465" s="313" t="s">
        <v>167</v>
      </c>
    </row>
    <row r="466" spans="1:4" ht="14.5" customHeight="1" x14ac:dyDescent="0.35">
      <c r="A466" s="319"/>
      <c r="B466" s="315">
        <v>44409.318055556592</v>
      </c>
      <c r="C466" s="314">
        <v>18.732773409574293</v>
      </c>
      <c r="D466" s="313" t="s">
        <v>167</v>
      </c>
    </row>
    <row r="467" spans="1:4" ht="14.5" customHeight="1" x14ac:dyDescent="0.35">
      <c r="A467" s="319"/>
      <c r="B467" s="315">
        <v>44409.318750001039</v>
      </c>
      <c r="C467" s="314">
        <v>18.064308757610466</v>
      </c>
      <c r="D467" s="313" t="s">
        <v>167</v>
      </c>
    </row>
    <row r="468" spans="1:4" ht="14.5" customHeight="1" x14ac:dyDescent="0.35">
      <c r="A468" s="319"/>
      <c r="B468" s="315">
        <v>44409.319444445486</v>
      </c>
      <c r="C468" s="314">
        <v>17.787726480789328</v>
      </c>
      <c r="D468" s="313" t="s">
        <v>167</v>
      </c>
    </row>
    <row r="469" spans="1:4" ht="14.5" customHeight="1" x14ac:dyDescent="0.35">
      <c r="A469" s="319"/>
      <c r="B469" s="315">
        <v>44409.320138889932</v>
      </c>
      <c r="C469" s="314">
        <v>18.154078017633097</v>
      </c>
      <c r="D469" s="313" t="s">
        <v>167</v>
      </c>
    </row>
    <row r="470" spans="1:4" ht="14.5" customHeight="1" x14ac:dyDescent="0.35">
      <c r="A470" s="319"/>
      <c r="B470" s="315">
        <v>44409.320833334379</v>
      </c>
      <c r="C470" s="314">
        <v>19.349006112874484</v>
      </c>
      <c r="D470" s="313" t="s">
        <v>167</v>
      </c>
    </row>
    <row r="471" spans="1:4" ht="14.5" customHeight="1" x14ac:dyDescent="0.35">
      <c r="A471" s="319"/>
      <c r="B471" s="315">
        <v>44409.321527778826</v>
      </c>
      <c r="C471" s="314">
        <v>20.876145042199642</v>
      </c>
      <c r="D471" s="313" t="s">
        <v>167</v>
      </c>
    </row>
    <row r="472" spans="1:4" ht="14.5" customHeight="1" x14ac:dyDescent="0.35">
      <c r="A472" s="319"/>
      <c r="B472" s="315">
        <v>44409.322222223273</v>
      </c>
      <c r="C472" s="314">
        <v>22.794438083628968</v>
      </c>
      <c r="D472" s="313" t="s">
        <v>167</v>
      </c>
    </row>
    <row r="473" spans="1:4" ht="14.5" customHeight="1" x14ac:dyDescent="0.35">
      <c r="A473" s="319"/>
      <c r="B473" s="315">
        <v>44409.322916667719</v>
      </c>
      <c r="C473" s="314">
        <v>25.443022902577649</v>
      </c>
      <c r="D473" s="313" t="s">
        <v>167</v>
      </c>
    </row>
    <row r="474" spans="1:4" ht="14.5" customHeight="1" x14ac:dyDescent="0.35">
      <c r="A474" s="319"/>
      <c r="B474" s="315">
        <v>44409.323611112166</v>
      </c>
      <c r="C474" s="314">
        <v>28.988537859815793</v>
      </c>
      <c r="D474" s="313" t="s">
        <v>167</v>
      </c>
    </row>
    <row r="475" spans="1:4" ht="14.5" customHeight="1" x14ac:dyDescent="0.35">
      <c r="A475" s="319"/>
      <c r="B475" s="315">
        <v>44409.324305556613</v>
      </c>
      <c r="C475" s="314">
        <v>32.901323642539019</v>
      </c>
      <c r="D475" s="313" t="s">
        <v>167</v>
      </c>
    </row>
    <row r="476" spans="1:4" ht="14.5" customHeight="1" x14ac:dyDescent="0.35">
      <c r="A476" s="319"/>
      <c r="B476" s="315">
        <v>44409.325000001059</v>
      </c>
      <c r="C476" s="314">
        <v>37.218942009789558</v>
      </c>
      <c r="D476" s="313" t="s">
        <v>167</v>
      </c>
    </row>
    <row r="477" spans="1:4" ht="14.5" customHeight="1" x14ac:dyDescent="0.35">
      <c r="A477" s="319"/>
      <c r="B477" s="315">
        <v>44409.325694445506</v>
      </c>
      <c r="C477" s="314">
        <v>41.82691251391855</v>
      </c>
      <c r="D477" s="313" t="s">
        <v>167</v>
      </c>
    </row>
    <row r="478" spans="1:4" ht="14.5" customHeight="1" x14ac:dyDescent="0.35">
      <c r="A478" s="319"/>
      <c r="B478" s="315">
        <v>44409.326388889953</v>
      </c>
      <c r="C478" s="314">
        <v>46.377033410989682</v>
      </c>
      <c r="D478" s="313" t="s">
        <v>167</v>
      </c>
    </row>
    <row r="479" spans="1:4" ht="14.5" customHeight="1" x14ac:dyDescent="0.35">
      <c r="A479" s="319"/>
      <c r="B479" s="315">
        <v>44409.3270833344</v>
      </c>
      <c r="C479" s="314">
        <v>50.857523701029521</v>
      </c>
      <c r="D479" s="313" t="s">
        <v>167</v>
      </c>
    </row>
    <row r="480" spans="1:4" ht="14.5" customHeight="1" x14ac:dyDescent="0.35">
      <c r="A480" s="319"/>
      <c r="B480" s="315">
        <v>44409.327777778846</v>
      </c>
      <c r="C480" s="314">
        <v>55.696110406843943</v>
      </c>
      <c r="D480" s="313" t="s">
        <v>167</v>
      </c>
    </row>
    <row r="481" spans="1:4" ht="14.5" customHeight="1" x14ac:dyDescent="0.35">
      <c r="A481" s="319"/>
      <c r="B481" s="315">
        <v>44409.328472223293</v>
      </c>
      <c r="C481" s="314">
        <v>68.27503947264826</v>
      </c>
      <c r="D481" s="313" t="s">
        <v>167</v>
      </c>
    </row>
    <row r="482" spans="1:4" ht="14.5" customHeight="1" x14ac:dyDescent="0.35">
      <c r="A482" s="319"/>
      <c r="B482" s="315">
        <v>44409.32916666774</v>
      </c>
      <c r="C482" s="314">
        <v>76.602135035783675</v>
      </c>
      <c r="D482" s="313" t="s">
        <v>167</v>
      </c>
    </row>
    <row r="483" spans="1:4" ht="14.5" customHeight="1" x14ac:dyDescent="0.35">
      <c r="A483" s="319"/>
      <c r="B483" s="315">
        <v>44409.329861112186</v>
      </c>
      <c r="C483" s="314">
        <v>76.783790549216789</v>
      </c>
      <c r="D483" s="313" t="s">
        <v>167</v>
      </c>
    </row>
    <row r="484" spans="1:4" ht="14.5" customHeight="1" x14ac:dyDescent="0.35">
      <c r="A484" s="319"/>
      <c r="B484" s="315">
        <v>44409.330555556633</v>
      </c>
      <c r="C484" s="314">
        <v>67.941663777673</v>
      </c>
      <c r="D484" s="313" t="s">
        <v>167</v>
      </c>
    </row>
    <row r="485" spans="1:4" ht="14.5" customHeight="1" x14ac:dyDescent="0.35">
      <c r="A485" s="319"/>
      <c r="B485" s="315">
        <v>44409.33125000108</v>
      </c>
      <c r="C485" s="314">
        <v>65.90292198727839</v>
      </c>
      <c r="D485" s="313" t="s">
        <v>167</v>
      </c>
    </row>
    <row r="486" spans="1:4" ht="14.5" customHeight="1" x14ac:dyDescent="0.35">
      <c r="A486" s="319"/>
      <c r="B486" s="315">
        <v>44409.331944445526</v>
      </c>
      <c r="C486" s="314">
        <v>69.733694464061415</v>
      </c>
      <c r="D486" s="313" t="s">
        <v>167</v>
      </c>
    </row>
    <row r="487" spans="1:4" ht="14.5" customHeight="1" x14ac:dyDescent="0.35">
      <c r="A487" s="319"/>
      <c r="B487" s="315">
        <v>44409.332638889973</v>
      </c>
      <c r="C487" s="314">
        <v>71.743428198372328</v>
      </c>
      <c r="D487" s="313" t="s">
        <v>167</v>
      </c>
    </row>
    <row r="488" spans="1:4" ht="14.5" customHeight="1" x14ac:dyDescent="0.35">
      <c r="A488" s="319"/>
      <c r="B488" s="315">
        <v>44409.33333333442</v>
      </c>
      <c r="C488" s="314">
        <v>72.186961368580043</v>
      </c>
      <c r="D488" s="313" t="s">
        <v>167</v>
      </c>
    </row>
    <row r="489" spans="1:4" ht="14.5" customHeight="1" x14ac:dyDescent="0.35">
      <c r="A489" s="319"/>
      <c r="B489" s="315">
        <v>44409.334027778867</v>
      </c>
      <c r="C489" s="314">
        <v>71.542699982939908</v>
      </c>
      <c r="D489" s="313" t="s">
        <v>167</v>
      </c>
    </row>
    <row r="490" spans="1:4" ht="14.5" customHeight="1" x14ac:dyDescent="0.35">
      <c r="A490" s="319"/>
      <c r="B490" s="315">
        <v>44409.334722223313</v>
      </c>
      <c r="C490" s="314">
        <v>70.526725266361609</v>
      </c>
      <c r="D490" s="313" t="s">
        <v>167</v>
      </c>
    </row>
    <row r="491" spans="1:4" ht="14.5" customHeight="1" x14ac:dyDescent="0.35">
      <c r="A491" s="319"/>
      <c r="B491" s="315">
        <v>44409.33541666776</v>
      </c>
      <c r="C491" s="314">
        <v>69.809975326744222</v>
      </c>
      <c r="D491" s="313" t="s">
        <v>167</v>
      </c>
    </row>
    <row r="492" spans="1:4" ht="14.5" customHeight="1" x14ac:dyDescent="0.35">
      <c r="A492" s="319"/>
      <c r="B492" s="315">
        <v>44409.336111112207</v>
      </c>
      <c r="C492" s="314">
        <v>69.663596944448855</v>
      </c>
      <c r="D492" s="313" t="s">
        <v>167</v>
      </c>
    </row>
    <row r="493" spans="1:4" ht="14.5" customHeight="1" x14ac:dyDescent="0.35">
      <c r="A493" s="319"/>
      <c r="B493" s="315">
        <v>44409.336805556653</v>
      </c>
      <c r="C493" s="314">
        <v>69.159817365556961</v>
      </c>
      <c r="D493" s="313" t="s">
        <v>167</v>
      </c>
    </row>
    <row r="494" spans="1:4" ht="14.5" customHeight="1" x14ac:dyDescent="0.35">
      <c r="A494" s="319"/>
      <c r="B494" s="315">
        <v>44409.3375000011</v>
      </c>
      <c r="C494" s="314">
        <v>68.302146782244861</v>
      </c>
      <c r="D494" s="313" t="s">
        <v>167</v>
      </c>
    </row>
    <row r="495" spans="1:4" ht="14.5" customHeight="1" x14ac:dyDescent="0.35">
      <c r="A495" s="319"/>
      <c r="B495" s="315">
        <v>44409.338194445547</v>
      </c>
      <c r="C495" s="314">
        <v>67.349853711218259</v>
      </c>
      <c r="D495" s="313" t="s">
        <v>167</v>
      </c>
    </row>
    <row r="496" spans="1:4" ht="14.5" customHeight="1" x14ac:dyDescent="0.35">
      <c r="A496" s="319"/>
      <c r="B496" s="315">
        <v>44409.338888889994</v>
      </c>
      <c r="C496" s="314">
        <v>66.696621199976647</v>
      </c>
      <c r="D496" s="313" t="s">
        <v>167</v>
      </c>
    </row>
    <row r="497" spans="1:4" ht="14.5" customHeight="1" x14ac:dyDescent="0.35">
      <c r="A497" s="319"/>
      <c r="B497" s="315">
        <v>44409.33958333444</v>
      </c>
      <c r="C497" s="314">
        <v>67.556719862266135</v>
      </c>
      <c r="D497" s="313" t="s">
        <v>167</v>
      </c>
    </row>
    <row r="498" spans="1:4" ht="14.5" customHeight="1" x14ac:dyDescent="0.35">
      <c r="A498" s="319"/>
      <c r="B498" s="315">
        <v>44409.340277778887</v>
      </c>
      <c r="C498" s="314">
        <v>66.906299522821797</v>
      </c>
      <c r="D498" s="313" t="s">
        <v>167</v>
      </c>
    </row>
    <row r="499" spans="1:4" ht="14.5" customHeight="1" x14ac:dyDescent="0.35">
      <c r="A499" s="319"/>
      <c r="B499" s="315">
        <v>44409.340972223334</v>
      </c>
      <c r="C499" s="314">
        <v>18.845075029856524</v>
      </c>
      <c r="D499" s="313" t="s">
        <v>177</v>
      </c>
    </row>
    <row r="500" spans="1:4" ht="14.5" customHeight="1" x14ac:dyDescent="0.35">
      <c r="A500" s="319"/>
      <c r="B500" s="315">
        <v>44409.34166666778</v>
      </c>
      <c r="C500" s="314">
        <v>70.790069727397835</v>
      </c>
      <c r="D500" s="313" t="s">
        <v>167</v>
      </c>
    </row>
    <row r="501" spans="1:4" ht="14.5" customHeight="1" x14ac:dyDescent="0.35">
      <c r="A501" s="319"/>
      <c r="B501" s="315">
        <v>44409.342361112227</v>
      </c>
      <c r="C501" s="314">
        <v>72.131393301238617</v>
      </c>
      <c r="D501" s="313" t="s">
        <v>167</v>
      </c>
    </row>
    <row r="502" spans="1:4" ht="14.5" customHeight="1" x14ac:dyDescent="0.35">
      <c r="A502" s="319"/>
      <c r="B502" s="315">
        <v>44409.343055556674</v>
      </c>
      <c r="C502" s="314">
        <v>71.658650151081389</v>
      </c>
      <c r="D502" s="313" t="s">
        <v>167</v>
      </c>
    </row>
    <row r="503" spans="1:4" ht="14.5" customHeight="1" x14ac:dyDescent="0.35">
      <c r="A503" s="319"/>
      <c r="B503" s="315">
        <v>44409.34375000112</v>
      </c>
      <c r="C503" s="314">
        <v>71.662716955613959</v>
      </c>
      <c r="D503" s="313" t="s">
        <v>167</v>
      </c>
    </row>
    <row r="504" spans="1:4" ht="14.5" customHeight="1" x14ac:dyDescent="0.35">
      <c r="A504" s="319"/>
      <c r="B504" s="315">
        <v>44409.344444445567</v>
      </c>
      <c r="C504" s="314">
        <v>72.737549032441649</v>
      </c>
      <c r="D504" s="313" t="s">
        <v>167</v>
      </c>
    </row>
    <row r="505" spans="1:4" ht="14.5" customHeight="1" x14ac:dyDescent="0.35">
      <c r="A505" s="319"/>
      <c r="B505" s="315">
        <v>44409.345138890014</v>
      </c>
      <c r="C505" s="314">
        <v>74.084190735236433</v>
      </c>
      <c r="D505" s="313" t="s">
        <v>167</v>
      </c>
    </row>
    <row r="506" spans="1:4" ht="14.5" customHeight="1" x14ac:dyDescent="0.35">
      <c r="A506" s="319"/>
      <c r="B506" s="315">
        <v>44409.345833334461</v>
      </c>
      <c r="C506" s="314">
        <v>71.425317606516188</v>
      </c>
      <c r="D506" s="313" t="s">
        <v>167</v>
      </c>
    </row>
    <row r="507" spans="1:4" ht="14.5" customHeight="1" x14ac:dyDescent="0.35">
      <c r="A507" s="319"/>
      <c r="B507" s="315">
        <v>44409.346527778907</v>
      </c>
      <c r="C507" s="314">
        <v>65.452693900489251</v>
      </c>
      <c r="D507" s="313" t="s">
        <v>167</v>
      </c>
    </row>
    <row r="508" spans="1:4" ht="14.5" customHeight="1" x14ac:dyDescent="0.35">
      <c r="A508" s="319"/>
      <c r="B508" s="315">
        <v>44409.347222223354</v>
      </c>
      <c r="C508" s="314">
        <v>59.233087660302409</v>
      </c>
      <c r="D508" s="313" t="s">
        <v>167</v>
      </c>
    </row>
    <row r="509" spans="1:4" ht="14.5" customHeight="1" x14ac:dyDescent="0.35">
      <c r="A509" s="319"/>
      <c r="B509" s="315">
        <v>44409.347916667801</v>
      </c>
      <c r="C509" s="314">
        <v>55.149212816248955</v>
      </c>
      <c r="D509" s="313" t="s">
        <v>167</v>
      </c>
    </row>
    <row r="510" spans="1:4" ht="14.5" customHeight="1" x14ac:dyDescent="0.35">
      <c r="A510" s="319"/>
      <c r="B510" s="315">
        <v>44409.348611112247</v>
      </c>
      <c r="C510" s="314">
        <v>53.590422148653303</v>
      </c>
      <c r="D510" s="313" t="s">
        <v>167</v>
      </c>
    </row>
    <row r="511" spans="1:4" ht="14.5" customHeight="1" x14ac:dyDescent="0.35">
      <c r="A511" s="319"/>
      <c r="B511" s="315">
        <v>44409.349305556694</v>
      </c>
      <c r="C511" s="314">
        <v>52.154495124379174</v>
      </c>
      <c r="D511" s="313" t="s">
        <v>167</v>
      </c>
    </row>
    <row r="512" spans="1:4" ht="14.5" customHeight="1" x14ac:dyDescent="0.35">
      <c r="A512" s="319"/>
      <c r="B512" s="315">
        <v>44409.350000001141</v>
      </c>
      <c r="C512" s="314">
        <v>51.729156305571088</v>
      </c>
      <c r="D512" s="313" t="s">
        <v>167</v>
      </c>
    </row>
    <row r="513" spans="1:4" ht="14.5" customHeight="1" x14ac:dyDescent="0.35">
      <c r="A513" s="319"/>
      <c r="B513" s="315">
        <v>44409.350694445588</v>
      </c>
      <c r="C513" s="314">
        <v>52.794231910367188</v>
      </c>
      <c r="D513" s="313" t="s">
        <v>167</v>
      </c>
    </row>
    <row r="514" spans="1:4" ht="14.5" customHeight="1" x14ac:dyDescent="0.35">
      <c r="A514" s="319"/>
      <c r="B514" s="315">
        <v>44409.351388890034</v>
      </c>
      <c r="C514" s="314">
        <v>52.967645301390441</v>
      </c>
      <c r="D514" s="313" t="s">
        <v>167</v>
      </c>
    </row>
    <row r="515" spans="1:4" ht="14.5" customHeight="1" x14ac:dyDescent="0.35">
      <c r="A515" s="319"/>
      <c r="B515" s="315">
        <v>44409.352083334481</v>
      </c>
      <c r="C515" s="314">
        <v>50.452289251742577</v>
      </c>
      <c r="D515" s="313" t="s">
        <v>167</v>
      </c>
    </row>
    <row r="516" spans="1:4" ht="14.5" customHeight="1" x14ac:dyDescent="0.35">
      <c r="A516" s="319"/>
      <c r="B516" s="315">
        <v>44409.352777778928</v>
      </c>
      <c r="C516" s="314">
        <v>48.752263393043542</v>
      </c>
      <c r="D516" s="313" t="s">
        <v>167</v>
      </c>
    </row>
    <row r="517" spans="1:4" ht="14.5" customHeight="1" x14ac:dyDescent="0.35">
      <c r="A517" s="319"/>
      <c r="B517" s="315">
        <v>44409.353472223374</v>
      </c>
      <c r="C517" s="314">
        <v>48.818093595343335</v>
      </c>
      <c r="D517" s="313" t="s">
        <v>167</v>
      </c>
    </row>
    <row r="518" spans="1:4" ht="14.5" customHeight="1" x14ac:dyDescent="0.35">
      <c r="A518" s="319"/>
      <c r="B518" s="315">
        <v>44409.354166667821</v>
      </c>
      <c r="C518" s="314">
        <v>49.192647572459343</v>
      </c>
      <c r="D518" s="313" t="s">
        <v>167</v>
      </c>
    </row>
    <row r="519" spans="1:4" ht="14.5" customHeight="1" x14ac:dyDescent="0.35">
      <c r="A519" s="319"/>
      <c r="B519" s="315">
        <v>44409.354861112268</v>
      </c>
      <c r="C519" s="314">
        <v>50.758421712958565</v>
      </c>
      <c r="D519" s="313" t="s">
        <v>167</v>
      </c>
    </row>
    <row r="520" spans="1:4" ht="14.5" customHeight="1" x14ac:dyDescent="0.35">
      <c r="A520" s="319"/>
      <c r="B520" s="315">
        <v>44409.355555556715</v>
      </c>
      <c r="C520" s="314">
        <v>52.235762166914839</v>
      </c>
      <c r="D520" s="313" t="s">
        <v>167</v>
      </c>
    </row>
    <row r="521" spans="1:4" ht="14.5" customHeight="1" x14ac:dyDescent="0.35">
      <c r="A521" s="319"/>
      <c r="B521" s="315">
        <v>44409.356250001161</v>
      </c>
      <c r="C521" s="314">
        <v>53.192057754712486</v>
      </c>
      <c r="D521" s="313" t="s">
        <v>167</v>
      </c>
    </row>
    <row r="522" spans="1:4" ht="14.5" customHeight="1" x14ac:dyDescent="0.35">
      <c r="A522" s="319"/>
      <c r="B522" s="315">
        <v>44409.356944445608</v>
      </c>
      <c r="C522" s="314">
        <v>54.048428980261086</v>
      </c>
      <c r="D522" s="313" t="s">
        <v>167</v>
      </c>
    </row>
    <row r="523" spans="1:4" ht="14.5" customHeight="1" x14ac:dyDescent="0.35">
      <c r="A523" s="319"/>
      <c r="B523" s="315">
        <v>44409.357638890055</v>
      </c>
      <c r="C523" s="314">
        <v>57.542462988663466</v>
      </c>
      <c r="D523" s="313" t="s">
        <v>167</v>
      </c>
    </row>
    <row r="524" spans="1:4" ht="14.5" customHeight="1" x14ac:dyDescent="0.35">
      <c r="A524" s="319"/>
      <c r="B524" s="315">
        <v>44409.358333334501</v>
      </c>
      <c r="C524" s="314">
        <v>61.445455585784899</v>
      </c>
      <c r="D524" s="313" t="s">
        <v>167</v>
      </c>
    </row>
    <row r="525" spans="1:4" ht="14.5" customHeight="1" x14ac:dyDescent="0.35">
      <c r="A525" s="319"/>
      <c r="B525" s="315">
        <v>44409.359027778948</v>
      </c>
      <c r="C525" s="314">
        <v>62.517351968058698</v>
      </c>
      <c r="D525" s="313" t="s">
        <v>167</v>
      </c>
    </row>
    <row r="526" spans="1:4" ht="14.5" customHeight="1" x14ac:dyDescent="0.35">
      <c r="A526" s="319"/>
      <c r="B526" s="315">
        <v>44409.359722223395</v>
      </c>
      <c r="C526" s="314">
        <v>61.15574792264961</v>
      </c>
      <c r="D526" s="313" t="s">
        <v>167</v>
      </c>
    </row>
    <row r="527" spans="1:4" ht="14.5" customHeight="1" x14ac:dyDescent="0.35">
      <c r="A527" s="319"/>
      <c r="B527" s="315">
        <v>44409.360416667841</v>
      </c>
      <c r="C527" s="314">
        <v>59.290708819404244</v>
      </c>
      <c r="D527" s="313" t="s">
        <v>167</v>
      </c>
    </row>
    <row r="528" spans="1:4" ht="14.5" customHeight="1" x14ac:dyDescent="0.35">
      <c r="A528" s="319"/>
      <c r="B528" s="315">
        <v>44409.361111112288</v>
      </c>
      <c r="C528" s="314">
        <v>55.048399714108868</v>
      </c>
      <c r="D528" s="313" t="s">
        <v>167</v>
      </c>
    </row>
    <row r="529" spans="1:4" ht="14.5" customHeight="1" x14ac:dyDescent="0.35">
      <c r="A529" s="319"/>
      <c r="B529" s="315">
        <v>44409.361805556735</v>
      </c>
      <c r="C529" s="314">
        <v>52.512730219424704</v>
      </c>
      <c r="D529" s="313" t="s">
        <v>167</v>
      </c>
    </row>
    <row r="530" spans="1:4" ht="14.5" customHeight="1" x14ac:dyDescent="0.35">
      <c r="A530" s="319"/>
      <c r="B530" s="315">
        <v>44409.362500001182</v>
      </c>
      <c r="C530" s="314">
        <v>53.846948926577653</v>
      </c>
      <c r="D530" s="313" t="s">
        <v>167</v>
      </c>
    </row>
    <row r="531" spans="1:4" ht="14.5" customHeight="1" x14ac:dyDescent="0.35">
      <c r="A531" s="319"/>
      <c r="B531" s="315">
        <v>44409.363194445628</v>
      </c>
      <c r="C531" s="314">
        <v>56.477514424260399</v>
      </c>
      <c r="D531" s="313" t="s">
        <v>167</v>
      </c>
    </row>
    <row r="532" spans="1:4" ht="14.5" customHeight="1" x14ac:dyDescent="0.35">
      <c r="A532" s="319"/>
      <c r="B532" s="315">
        <v>44409.363888890075</v>
      </c>
      <c r="C532" s="314">
        <v>58.961809532212406</v>
      </c>
      <c r="D532" s="313" t="s">
        <v>167</v>
      </c>
    </row>
    <row r="533" spans="1:4" ht="14.5" customHeight="1" x14ac:dyDescent="0.35">
      <c r="A533" s="319"/>
      <c r="B533" s="315">
        <v>44409.364583334522</v>
      </c>
      <c r="C533" s="314">
        <v>60.48341083396226</v>
      </c>
      <c r="D533" s="313" t="s">
        <v>167</v>
      </c>
    </row>
    <row r="534" spans="1:4" ht="14.5" customHeight="1" x14ac:dyDescent="0.35">
      <c r="A534" s="319"/>
      <c r="B534" s="315">
        <v>44409.365277778968</v>
      </c>
      <c r="C534" s="314">
        <v>63.585522390746824</v>
      </c>
      <c r="D534" s="313" t="s">
        <v>167</v>
      </c>
    </row>
    <row r="535" spans="1:4" ht="14.5" customHeight="1" x14ac:dyDescent="0.35">
      <c r="A535" s="319"/>
      <c r="B535" s="315">
        <v>44409.365972223415</v>
      </c>
      <c r="C535" s="314">
        <v>68.935581873667743</v>
      </c>
      <c r="D535" s="313" t="s">
        <v>167</v>
      </c>
    </row>
    <row r="536" spans="1:4" ht="14.5" customHeight="1" x14ac:dyDescent="0.35">
      <c r="A536" s="319"/>
      <c r="B536" s="315">
        <v>44409.366666667862</v>
      </c>
      <c r="C536" s="314">
        <v>75.458824219042441</v>
      </c>
      <c r="D536" s="313" t="s">
        <v>167</v>
      </c>
    </row>
    <row r="537" spans="1:4" ht="14.5" customHeight="1" x14ac:dyDescent="0.35">
      <c r="A537" s="319"/>
      <c r="B537" s="315">
        <v>44409.367361112309</v>
      </c>
      <c r="C537" s="314">
        <v>79.05515892181235</v>
      </c>
      <c r="D537" s="313" t="s">
        <v>167</v>
      </c>
    </row>
    <row r="538" spans="1:4" ht="14.5" customHeight="1" x14ac:dyDescent="0.35">
      <c r="A538" s="319"/>
      <c r="B538" s="315">
        <v>44409.368055556755</v>
      </c>
      <c r="C538" s="314">
        <v>77.906169022371373</v>
      </c>
      <c r="D538" s="313" t="s">
        <v>167</v>
      </c>
    </row>
    <row r="539" spans="1:4" ht="14.5" customHeight="1" x14ac:dyDescent="0.35">
      <c r="A539" s="319"/>
      <c r="B539" s="315">
        <v>44409.368750001202</v>
      </c>
      <c r="C539" s="314">
        <v>74.134188272928199</v>
      </c>
      <c r="D539" s="313" t="s">
        <v>167</v>
      </c>
    </row>
    <row r="540" spans="1:4" ht="14.5" customHeight="1" x14ac:dyDescent="0.35">
      <c r="A540" s="319"/>
      <c r="B540" s="315">
        <v>44409.369444445649</v>
      </c>
      <c r="C540" s="314">
        <v>69.912355022892982</v>
      </c>
      <c r="D540" s="313" t="s">
        <v>167</v>
      </c>
    </row>
    <row r="541" spans="1:4" ht="14.5" customHeight="1" x14ac:dyDescent="0.35">
      <c r="A541" s="319"/>
      <c r="B541" s="315">
        <v>44409.370138890095</v>
      </c>
      <c r="C541" s="314">
        <v>69.49999054530636</v>
      </c>
      <c r="D541" s="313" t="s">
        <v>167</v>
      </c>
    </row>
    <row r="542" spans="1:4" ht="14.5" customHeight="1" x14ac:dyDescent="0.35">
      <c r="A542" s="319"/>
      <c r="B542" s="315">
        <v>44409.370833334542</v>
      </c>
      <c r="C542" s="314">
        <v>68.727800322324043</v>
      </c>
      <c r="D542" s="313" t="s">
        <v>167</v>
      </c>
    </row>
    <row r="543" spans="1:4" ht="14.5" customHeight="1" x14ac:dyDescent="0.35">
      <c r="A543" s="319"/>
      <c r="B543" s="315">
        <v>44409.371527778989</v>
      </c>
      <c r="C543" s="314">
        <v>68.625977706909183</v>
      </c>
      <c r="D543" s="313" t="s">
        <v>167</v>
      </c>
    </row>
    <row r="544" spans="1:4" ht="14.5" customHeight="1" x14ac:dyDescent="0.35">
      <c r="A544" s="319"/>
      <c r="B544" s="315">
        <v>44409.372222223436</v>
      </c>
      <c r="C544" s="314">
        <v>70.169626246237513</v>
      </c>
      <c r="D544" s="313" t="s">
        <v>167</v>
      </c>
    </row>
    <row r="545" spans="1:4" ht="14.5" customHeight="1" x14ac:dyDescent="0.35">
      <c r="A545" s="319"/>
      <c r="B545" s="315">
        <v>44409.372916667882</v>
      </c>
      <c r="C545" s="314">
        <v>73.533926822400346</v>
      </c>
      <c r="D545" s="313" t="s">
        <v>167</v>
      </c>
    </row>
    <row r="546" spans="1:4" ht="14.5" customHeight="1" x14ac:dyDescent="0.35">
      <c r="A546" s="319"/>
      <c r="B546" s="315">
        <v>44409.373611112329</v>
      </c>
      <c r="C546" s="314">
        <v>78.706481397912526</v>
      </c>
      <c r="D546" s="313" t="s">
        <v>167</v>
      </c>
    </row>
    <row r="547" spans="1:4" ht="14.5" customHeight="1" x14ac:dyDescent="0.35">
      <c r="A547" s="319"/>
      <c r="B547" s="315">
        <v>44409.374305556776</v>
      </c>
      <c r="C547" s="314">
        <v>85.12947200232496</v>
      </c>
      <c r="D547" s="313" t="s">
        <v>167</v>
      </c>
    </row>
    <row r="548" spans="1:4" ht="14.5" customHeight="1" x14ac:dyDescent="0.35">
      <c r="A548" s="319"/>
      <c r="B548" s="315">
        <v>44409.375000001222</v>
      </c>
      <c r="C548" s="314">
        <v>96.057778523086256</v>
      </c>
      <c r="D548" s="313" t="s">
        <v>178</v>
      </c>
    </row>
    <row r="549" spans="1:4" ht="14.5" customHeight="1" x14ac:dyDescent="0.35">
      <c r="A549" s="319"/>
      <c r="B549" s="315">
        <v>44409.375694445669</v>
      </c>
      <c r="C549" s="314">
        <v>47.519237272013562</v>
      </c>
      <c r="D549" s="313" t="s">
        <v>178</v>
      </c>
    </row>
    <row r="550" spans="1:4" ht="14.5" customHeight="1" x14ac:dyDescent="0.35">
      <c r="A550" s="319"/>
      <c r="B550" s="315">
        <v>44409.376388890116</v>
      </c>
      <c r="C550" s="314">
        <v>0</v>
      </c>
      <c r="D550" s="313" t="s">
        <v>178</v>
      </c>
    </row>
    <row r="551" spans="1:4" ht="14.5" customHeight="1" x14ac:dyDescent="0.35">
      <c r="A551" s="319"/>
      <c r="B551" s="315">
        <v>44409.377083334562</v>
      </c>
      <c r="C551" s="314">
        <v>0</v>
      </c>
      <c r="D551" s="313" t="s">
        <v>178</v>
      </c>
    </row>
    <row r="552" spans="1:4" ht="14.5" customHeight="1" x14ac:dyDescent="0.35">
      <c r="A552" s="319"/>
      <c r="B552" s="315">
        <v>44409.377777779009</v>
      </c>
      <c r="C552" s="314">
        <v>0</v>
      </c>
      <c r="D552" s="313" t="s">
        <v>178</v>
      </c>
    </row>
    <row r="553" spans="1:4" ht="14.5" customHeight="1" x14ac:dyDescent="0.35">
      <c r="A553" s="319"/>
      <c r="B553" s="315">
        <v>44409.378472223456</v>
      </c>
      <c r="C553" s="314">
        <v>0</v>
      </c>
      <c r="D553" s="313" t="s">
        <v>178</v>
      </c>
    </row>
    <row r="554" spans="1:4" ht="14.5" customHeight="1" x14ac:dyDescent="0.35">
      <c r="A554" s="319"/>
      <c r="B554" s="315">
        <v>44409.379166667903</v>
      </c>
      <c r="C554" s="314">
        <v>37.515433621919755</v>
      </c>
      <c r="D554" s="313" t="s">
        <v>179</v>
      </c>
    </row>
    <row r="555" spans="1:4" ht="14.5" customHeight="1" x14ac:dyDescent="0.35">
      <c r="A555" s="319"/>
      <c r="B555" s="315">
        <v>44409.379861112349</v>
      </c>
      <c r="C555" s="314">
        <v>89.550554624153307</v>
      </c>
      <c r="D555" s="313" t="s">
        <v>179</v>
      </c>
    </row>
    <row r="556" spans="1:4" ht="14.5" customHeight="1" x14ac:dyDescent="0.35">
      <c r="A556" s="319"/>
      <c r="B556" s="315">
        <v>44409.380555556796</v>
      </c>
      <c r="C556" s="314">
        <v>92.78311437220934</v>
      </c>
      <c r="D556" s="313" t="s">
        <v>179</v>
      </c>
    </row>
    <row r="557" spans="1:4" ht="14.5" customHeight="1" x14ac:dyDescent="0.35">
      <c r="A557" s="319"/>
      <c r="B557" s="315">
        <v>44409.381250001243</v>
      </c>
      <c r="C557" s="314">
        <v>541.92749563641848</v>
      </c>
      <c r="D557" s="313" t="s">
        <v>179</v>
      </c>
    </row>
    <row r="558" spans="1:4" ht="14.5" customHeight="1" x14ac:dyDescent="0.35">
      <c r="A558" s="319"/>
      <c r="B558" s="315">
        <v>44409.381944445689</v>
      </c>
      <c r="C558" s="314">
        <v>899.68424945473669</v>
      </c>
      <c r="D558" s="313" t="s">
        <v>179</v>
      </c>
    </row>
    <row r="559" spans="1:4" ht="14.5" customHeight="1" x14ac:dyDescent="0.35">
      <c r="A559" s="319"/>
      <c r="B559" s="315">
        <v>44409.382638890136</v>
      </c>
      <c r="C559" s="314">
        <v>906.1133458570888</v>
      </c>
      <c r="D559" s="313" t="s">
        <v>179</v>
      </c>
    </row>
    <row r="560" spans="1:4" ht="14.5" customHeight="1" x14ac:dyDescent="0.35">
      <c r="A560" s="319"/>
      <c r="B560" s="315">
        <v>44409.383333334583</v>
      </c>
      <c r="C560" s="314">
        <v>908.65331699289379</v>
      </c>
      <c r="D560" s="313" t="s">
        <v>179</v>
      </c>
    </row>
    <row r="561" spans="1:4" ht="14.5" customHeight="1" x14ac:dyDescent="0.35">
      <c r="A561" s="319"/>
      <c r="B561" s="315">
        <v>44409.38402777903</v>
      </c>
      <c r="C561" s="314">
        <v>910.11916765707235</v>
      </c>
      <c r="D561" s="313" t="s">
        <v>179</v>
      </c>
    </row>
    <row r="562" spans="1:4" ht="14.5" customHeight="1" x14ac:dyDescent="0.35">
      <c r="A562" s="319"/>
      <c r="B562" s="315">
        <v>44409.384722223476</v>
      </c>
      <c r="C562" s="314">
        <v>571.09531198948002</v>
      </c>
      <c r="D562" s="313" t="s">
        <v>179</v>
      </c>
    </row>
    <row r="563" spans="1:4" ht="14.5" customHeight="1" x14ac:dyDescent="0.35">
      <c r="A563" s="319"/>
      <c r="B563" s="315">
        <v>44409.385416667923</v>
      </c>
      <c r="C563" s="314">
        <v>171.01975520678485</v>
      </c>
      <c r="D563" s="313" t="s">
        <v>167</v>
      </c>
    </row>
    <row r="564" spans="1:4" ht="14.5" customHeight="1" x14ac:dyDescent="0.35">
      <c r="A564" s="319"/>
      <c r="B564" s="315">
        <v>44409.38611111237</v>
      </c>
      <c r="C564" s="314">
        <v>175.42038260310267</v>
      </c>
      <c r="D564" s="313" t="s">
        <v>167</v>
      </c>
    </row>
    <row r="565" spans="1:4" ht="14.5" customHeight="1" x14ac:dyDescent="0.35">
      <c r="A565" s="319"/>
      <c r="B565" s="315">
        <v>44409.386805556816</v>
      </c>
      <c r="C565" s="314">
        <v>186.04851828425501</v>
      </c>
      <c r="D565" s="313" t="s">
        <v>167</v>
      </c>
    </row>
    <row r="566" spans="1:4" ht="14.5" customHeight="1" x14ac:dyDescent="0.35">
      <c r="A566" s="319"/>
      <c r="B566" s="315">
        <v>44409.387500001263</v>
      </c>
      <c r="C566" s="314">
        <v>193.7028593070805</v>
      </c>
      <c r="D566" s="313" t="s">
        <v>167</v>
      </c>
    </row>
    <row r="567" spans="1:4" ht="14.5" customHeight="1" x14ac:dyDescent="0.35">
      <c r="A567" s="319"/>
      <c r="B567" s="315">
        <v>44409.38819444571</v>
      </c>
      <c r="C567" s="314">
        <v>192.87016888695459</v>
      </c>
      <c r="D567" s="313" t="s">
        <v>167</v>
      </c>
    </row>
    <row r="568" spans="1:4" ht="14.5" customHeight="1" x14ac:dyDescent="0.35">
      <c r="A568" s="319"/>
      <c r="B568" s="315">
        <v>44409.388888890157</v>
      </c>
      <c r="C568" s="314">
        <v>181.08866548839336</v>
      </c>
      <c r="D568" s="313" t="s">
        <v>167</v>
      </c>
    </row>
    <row r="569" spans="1:4" ht="14.5" customHeight="1" x14ac:dyDescent="0.35">
      <c r="A569" s="319"/>
      <c r="B569" s="315">
        <v>44409.389583334603</v>
      </c>
      <c r="C569" s="314">
        <v>171.37163793692986</v>
      </c>
      <c r="D569" s="313" t="s">
        <v>167</v>
      </c>
    </row>
    <row r="570" spans="1:4" ht="14.5" customHeight="1" x14ac:dyDescent="0.35">
      <c r="A570" s="319"/>
      <c r="B570" s="315">
        <v>44409.39027777905</v>
      </c>
      <c r="C570" s="314">
        <v>169.05029843409235</v>
      </c>
      <c r="D570" s="313" t="s">
        <v>167</v>
      </c>
    </row>
    <row r="571" spans="1:4" ht="14.5" customHeight="1" x14ac:dyDescent="0.35">
      <c r="A571" s="319"/>
      <c r="B571" s="315">
        <v>44409.390972223497</v>
      </c>
      <c r="C571" s="314">
        <v>167.19818192295108</v>
      </c>
      <c r="D571" s="313" t="s">
        <v>167</v>
      </c>
    </row>
    <row r="572" spans="1:4" ht="14.5" customHeight="1" x14ac:dyDescent="0.35">
      <c r="A572" s="319"/>
      <c r="B572" s="315">
        <v>44409.391666667943</v>
      </c>
      <c r="C572" s="314">
        <v>163.06489213282865</v>
      </c>
      <c r="D572" s="313" t="s">
        <v>167</v>
      </c>
    </row>
    <row r="573" spans="1:4" ht="14.5" customHeight="1" x14ac:dyDescent="0.35">
      <c r="A573" s="319"/>
      <c r="B573" s="315">
        <v>44409.39236111239</v>
      </c>
      <c r="C573" s="314">
        <v>157.31768040976797</v>
      </c>
      <c r="D573" s="313" t="s">
        <v>167</v>
      </c>
    </row>
    <row r="574" spans="1:4" ht="14.5" customHeight="1" x14ac:dyDescent="0.35">
      <c r="A574" s="319"/>
      <c r="B574" s="315">
        <v>44409.393055556837</v>
      </c>
      <c r="C574" s="314">
        <v>149.63044307781382</v>
      </c>
      <c r="D574" s="313" t="s">
        <v>167</v>
      </c>
    </row>
    <row r="575" spans="1:4" ht="14.5" customHeight="1" x14ac:dyDescent="0.35">
      <c r="A575" s="319"/>
      <c r="B575" s="315">
        <v>44409.393750001283</v>
      </c>
      <c r="C575" s="314">
        <v>149.52137040815626</v>
      </c>
      <c r="D575" s="313" t="s">
        <v>167</v>
      </c>
    </row>
    <row r="576" spans="1:4" ht="14.5" customHeight="1" x14ac:dyDescent="0.35">
      <c r="A576" s="319"/>
      <c r="B576" s="315">
        <v>44409.39444444573</v>
      </c>
      <c r="C576" s="314">
        <v>155.53325694339972</v>
      </c>
      <c r="D576" s="313" t="s">
        <v>167</v>
      </c>
    </row>
    <row r="577" spans="1:4" ht="14.5" customHeight="1" x14ac:dyDescent="0.35">
      <c r="A577" s="319"/>
      <c r="B577" s="315">
        <v>44409.395138890177</v>
      </c>
      <c r="C577" s="314">
        <v>159.97563512359434</v>
      </c>
      <c r="D577" s="313" t="s">
        <v>167</v>
      </c>
    </row>
    <row r="578" spans="1:4" ht="14.5" customHeight="1" x14ac:dyDescent="0.35">
      <c r="A578" s="319"/>
      <c r="B578" s="315">
        <v>44409.395833334624</v>
      </c>
      <c r="C578" s="314">
        <v>163.46197116874779</v>
      </c>
      <c r="D578" s="313" t="s">
        <v>167</v>
      </c>
    </row>
    <row r="579" spans="1:4" ht="14.5" customHeight="1" x14ac:dyDescent="0.35">
      <c r="A579" s="319"/>
      <c r="B579" s="315">
        <v>44409.39652777907</v>
      </c>
      <c r="C579" s="314">
        <v>168.17149470107009</v>
      </c>
      <c r="D579" s="313" t="s">
        <v>167</v>
      </c>
    </row>
    <row r="580" spans="1:4" ht="14.5" customHeight="1" x14ac:dyDescent="0.35">
      <c r="A580" s="319"/>
      <c r="B580" s="315">
        <v>44409.397222223517</v>
      </c>
      <c r="C580" s="314">
        <v>171.01347185342263</v>
      </c>
      <c r="D580" s="313" t="s">
        <v>167</v>
      </c>
    </row>
    <row r="581" spans="1:4" ht="14.5" customHeight="1" x14ac:dyDescent="0.35">
      <c r="A581" s="319"/>
      <c r="B581" s="315">
        <v>44409.397916667964</v>
      </c>
      <c r="C581" s="314">
        <v>168.62159251086413</v>
      </c>
      <c r="D581" s="313" t="s">
        <v>167</v>
      </c>
    </row>
    <row r="582" spans="1:4" ht="14.5" customHeight="1" x14ac:dyDescent="0.35">
      <c r="A582" s="319"/>
      <c r="B582" s="315">
        <v>44409.39861111241</v>
      </c>
      <c r="C582" s="314">
        <v>158.71251325594883</v>
      </c>
      <c r="D582" s="313" t="s">
        <v>167</v>
      </c>
    </row>
    <row r="583" spans="1:4" ht="14.5" customHeight="1" x14ac:dyDescent="0.35">
      <c r="A583" s="319"/>
      <c r="B583" s="315">
        <v>44409.399305556857</v>
      </c>
      <c r="C583" s="314">
        <v>153.02652649885664</v>
      </c>
      <c r="D583" s="313" t="s">
        <v>167</v>
      </c>
    </row>
    <row r="584" spans="1:4" ht="14.5" customHeight="1" x14ac:dyDescent="0.35">
      <c r="A584" s="319"/>
      <c r="B584" s="315">
        <v>44409.400000001304</v>
      </c>
      <c r="C584" s="314">
        <v>153.05350632863119</v>
      </c>
      <c r="D584" s="313" t="s">
        <v>167</v>
      </c>
    </row>
    <row r="585" spans="1:4" ht="14.5" customHeight="1" x14ac:dyDescent="0.35">
      <c r="A585" s="319"/>
      <c r="B585" s="315">
        <v>44409.400694445751</v>
      </c>
      <c r="C585" s="314">
        <v>154.13879522842666</v>
      </c>
      <c r="D585" s="313" t="s">
        <v>167</v>
      </c>
    </row>
    <row r="586" spans="1:4" ht="14.5" customHeight="1" x14ac:dyDescent="0.35">
      <c r="A586" s="319"/>
      <c r="B586" s="315">
        <v>44409.401388890197</v>
      </c>
      <c r="C586" s="314">
        <v>152.33308513325949</v>
      </c>
      <c r="D586" s="313" t="s">
        <v>167</v>
      </c>
    </row>
    <row r="587" spans="1:4" ht="14.5" customHeight="1" x14ac:dyDescent="0.35">
      <c r="A587" s="319"/>
      <c r="B587" s="315">
        <v>44409.402083334644</v>
      </c>
      <c r="C587" s="314">
        <v>149.15968323620035</v>
      </c>
      <c r="D587" s="313" t="s">
        <v>167</v>
      </c>
    </row>
    <row r="588" spans="1:4" ht="14.5" customHeight="1" x14ac:dyDescent="0.35">
      <c r="A588" s="319"/>
      <c r="B588" s="315">
        <v>44409.402777779091</v>
      </c>
      <c r="C588" s="314">
        <v>149.17730007146795</v>
      </c>
      <c r="D588" s="313" t="s">
        <v>167</v>
      </c>
    </row>
    <row r="589" spans="1:4" ht="14.5" customHeight="1" x14ac:dyDescent="0.35">
      <c r="A589" s="319"/>
      <c r="B589" s="315">
        <v>44409.403472223537</v>
      </c>
      <c r="C589" s="314">
        <v>155.39443746122222</v>
      </c>
      <c r="D589" s="313" t="s">
        <v>167</v>
      </c>
    </row>
    <row r="590" spans="1:4" ht="14.5" customHeight="1" x14ac:dyDescent="0.35">
      <c r="A590" s="319"/>
      <c r="B590" s="315">
        <v>44409.404166667984</v>
      </c>
      <c r="C590" s="314">
        <v>159.65351253580303</v>
      </c>
      <c r="D590" s="313" t="s">
        <v>167</v>
      </c>
    </row>
    <row r="591" spans="1:4" ht="14.5" customHeight="1" x14ac:dyDescent="0.35">
      <c r="A591" s="319"/>
      <c r="B591" s="315">
        <v>44409.404861112431</v>
      </c>
      <c r="C591" s="314">
        <v>158.27623979104683</v>
      </c>
      <c r="D591" s="313" t="s">
        <v>167</v>
      </c>
    </row>
    <row r="592" spans="1:4" ht="14.5" customHeight="1" x14ac:dyDescent="0.35">
      <c r="A592" s="319"/>
      <c r="B592" s="315">
        <v>44409.405555556878</v>
      </c>
      <c r="C592" s="314">
        <v>156.54408603978032</v>
      </c>
      <c r="D592" s="313" t="s">
        <v>167</v>
      </c>
    </row>
    <row r="593" spans="1:4" ht="14.5" customHeight="1" x14ac:dyDescent="0.35">
      <c r="A593" s="319"/>
      <c r="B593" s="315">
        <v>44409.406250001324</v>
      </c>
      <c r="C593" s="314">
        <v>150.18978459102411</v>
      </c>
      <c r="D593" s="313" t="s">
        <v>167</v>
      </c>
    </row>
    <row r="594" spans="1:4" ht="14.5" customHeight="1" x14ac:dyDescent="0.35">
      <c r="A594" s="319"/>
      <c r="B594" s="315">
        <v>44409.406944445771</v>
      </c>
      <c r="C594" s="314">
        <v>143.7890944714658</v>
      </c>
      <c r="D594" s="313" t="s">
        <v>167</v>
      </c>
    </row>
    <row r="595" spans="1:4" ht="14.5" customHeight="1" x14ac:dyDescent="0.35">
      <c r="A595" s="319"/>
      <c r="B595" s="315">
        <v>44409.407638890218</v>
      </c>
      <c r="C595" s="314">
        <v>145.80911543838059</v>
      </c>
      <c r="D595" s="313" t="s">
        <v>167</v>
      </c>
    </row>
    <row r="596" spans="1:4" ht="14.5" customHeight="1" x14ac:dyDescent="0.35">
      <c r="A596" s="319"/>
      <c r="B596" s="315">
        <v>44409.408333334664</v>
      </c>
      <c r="C596" s="314">
        <v>147.77086500637233</v>
      </c>
      <c r="D596" s="313" t="s">
        <v>167</v>
      </c>
    </row>
    <row r="597" spans="1:4" ht="14.5" customHeight="1" x14ac:dyDescent="0.35">
      <c r="A597" s="319"/>
      <c r="B597" s="315">
        <v>44409.409027779111</v>
      </c>
      <c r="C597" s="314">
        <v>149.91914579380924</v>
      </c>
      <c r="D597" s="313" t="s">
        <v>167</v>
      </c>
    </row>
    <row r="598" spans="1:4" ht="14.5" customHeight="1" x14ac:dyDescent="0.35">
      <c r="A598" s="319"/>
      <c r="B598" s="315">
        <v>44409.409722223558</v>
      </c>
      <c r="C598" s="314">
        <v>149.86459915063654</v>
      </c>
      <c r="D598" s="313" t="s">
        <v>167</v>
      </c>
    </row>
    <row r="599" spans="1:4" ht="14.5" customHeight="1" x14ac:dyDescent="0.35">
      <c r="A599" s="319"/>
      <c r="B599" s="315">
        <v>44409.410416668004</v>
      </c>
      <c r="C599" s="314">
        <v>148.56184663018212</v>
      </c>
      <c r="D599" s="313" t="s">
        <v>167</v>
      </c>
    </row>
    <row r="600" spans="1:4" ht="14.5" customHeight="1" x14ac:dyDescent="0.35">
      <c r="A600" s="319"/>
      <c r="B600" s="315">
        <v>44409.411111112451</v>
      </c>
      <c r="C600" s="314">
        <v>147.53422658378258</v>
      </c>
      <c r="D600" s="313" t="s">
        <v>167</v>
      </c>
    </row>
    <row r="601" spans="1:4" ht="14.5" customHeight="1" x14ac:dyDescent="0.35">
      <c r="A601" s="319"/>
      <c r="B601" s="315">
        <v>44409.411805556898</v>
      </c>
      <c r="C601" s="314">
        <v>148.95445213845622</v>
      </c>
      <c r="D601" s="313" t="s">
        <v>167</v>
      </c>
    </row>
    <row r="602" spans="1:4" ht="14.5" customHeight="1" x14ac:dyDescent="0.35">
      <c r="A602" s="319"/>
      <c r="B602" s="315">
        <v>44409.412500001345</v>
      </c>
      <c r="C602" s="314">
        <v>152.82354607637973</v>
      </c>
      <c r="D602" s="313" t="s">
        <v>167</v>
      </c>
    </row>
    <row r="603" spans="1:4" ht="14.5" customHeight="1" x14ac:dyDescent="0.35">
      <c r="A603" s="319"/>
      <c r="B603" s="315">
        <v>44409.413194445791</v>
      </c>
      <c r="C603" s="314">
        <v>156.48503634951388</v>
      </c>
      <c r="D603" s="313" t="s">
        <v>167</v>
      </c>
    </row>
    <row r="604" spans="1:4" ht="14.5" customHeight="1" x14ac:dyDescent="0.35">
      <c r="A604" s="319"/>
      <c r="B604" s="315">
        <v>44409.413888890238</v>
      </c>
      <c r="C604" s="314">
        <v>151.06087625464426</v>
      </c>
      <c r="D604" s="313" t="s">
        <v>167</v>
      </c>
    </row>
    <row r="605" spans="1:4" ht="14.5" customHeight="1" x14ac:dyDescent="0.35">
      <c r="A605" s="319"/>
      <c r="B605" s="315">
        <v>44409.414583334685</v>
      </c>
      <c r="C605" s="314">
        <v>134.05258507784455</v>
      </c>
      <c r="D605" s="313" t="s">
        <v>167</v>
      </c>
    </row>
    <row r="606" spans="1:4" ht="14.5" customHeight="1" x14ac:dyDescent="0.35">
      <c r="A606" s="319"/>
      <c r="B606" s="315">
        <v>44409.415277779131</v>
      </c>
      <c r="C606" s="314">
        <v>119.54521440422783</v>
      </c>
      <c r="D606" s="313" t="s">
        <v>167</v>
      </c>
    </row>
    <row r="607" spans="1:4" ht="14.5" customHeight="1" x14ac:dyDescent="0.35">
      <c r="A607" s="319"/>
      <c r="B607" s="315">
        <v>44409.415972223578</v>
      </c>
      <c r="C607" s="314">
        <v>112.09655923134027</v>
      </c>
      <c r="D607" s="313" t="s">
        <v>167</v>
      </c>
    </row>
    <row r="608" spans="1:4" ht="14.5" customHeight="1" x14ac:dyDescent="0.35">
      <c r="A608" s="319"/>
      <c r="B608" s="315">
        <v>44409.416666668025</v>
      </c>
      <c r="C608" s="314">
        <v>109.49294001644787</v>
      </c>
      <c r="D608" s="313" t="s">
        <v>167</v>
      </c>
    </row>
    <row r="609" spans="1:4" ht="14.5" customHeight="1" x14ac:dyDescent="0.35">
      <c r="A609" s="319"/>
      <c r="B609" s="315">
        <v>44409.417361112472</v>
      </c>
      <c r="C609" s="314">
        <v>101.64491566737803</v>
      </c>
      <c r="D609" s="313" t="s">
        <v>167</v>
      </c>
    </row>
    <row r="610" spans="1:4" ht="14.5" customHeight="1" x14ac:dyDescent="0.35">
      <c r="A610" s="319"/>
      <c r="B610" s="315">
        <v>44409.418055556918</v>
      </c>
      <c r="C610" s="314">
        <v>93.017653838048375</v>
      </c>
      <c r="D610" s="313" t="s">
        <v>167</v>
      </c>
    </row>
    <row r="611" spans="1:4" ht="14.5" customHeight="1" x14ac:dyDescent="0.35">
      <c r="A611" s="319"/>
      <c r="B611" s="315">
        <v>44409.418750001365</v>
      </c>
      <c r="C611" s="314">
        <v>89.685871883652482</v>
      </c>
      <c r="D611" s="313" t="s">
        <v>167</v>
      </c>
    </row>
    <row r="612" spans="1:4" ht="14.5" customHeight="1" x14ac:dyDescent="0.35">
      <c r="A612" s="319"/>
      <c r="B612" s="315">
        <v>44409.419444445812</v>
      </c>
      <c r="C612" s="314">
        <v>90.30509793320671</v>
      </c>
      <c r="D612" s="313" t="s">
        <v>167</v>
      </c>
    </row>
    <row r="613" spans="1:4" ht="14.5" customHeight="1" x14ac:dyDescent="0.35">
      <c r="A613" s="319"/>
      <c r="B613" s="315">
        <v>44409.420138890258</v>
      </c>
      <c r="C613" s="314">
        <v>93.879755263232312</v>
      </c>
      <c r="D613" s="313" t="s">
        <v>167</v>
      </c>
    </row>
    <row r="614" spans="1:4" ht="14.5" customHeight="1" x14ac:dyDescent="0.35">
      <c r="A614" s="319"/>
      <c r="B614" s="315">
        <v>44409.420833334705</v>
      </c>
      <c r="C614" s="314">
        <v>98.696406504403186</v>
      </c>
      <c r="D614" s="313" t="s">
        <v>167</v>
      </c>
    </row>
    <row r="615" spans="1:4" ht="14.5" customHeight="1" x14ac:dyDescent="0.35">
      <c r="A615" s="319"/>
      <c r="B615" s="315">
        <v>44409.421527779152</v>
      </c>
      <c r="C615" s="314">
        <v>103.71167389733407</v>
      </c>
      <c r="D615" s="313" t="s">
        <v>167</v>
      </c>
    </row>
    <row r="616" spans="1:4" ht="14.5" customHeight="1" x14ac:dyDescent="0.35">
      <c r="A616" s="319"/>
      <c r="B616" s="315">
        <v>44409.422222223599</v>
      </c>
      <c r="C616" s="314">
        <v>109.01503181935598</v>
      </c>
      <c r="D616" s="313" t="s">
        <v>167</v>
      </c>
    </row>
    <row r="617" spans="1:4" ht="14.5" customHeight="1" x14ac:dyDescent="0.35">
      <c r="A617" s="319"/>
      <c r="B617" s="315">
        <v>44409.422916668045</v>
      </c>
      <c r="C617" s="314">
        <v>118.59078439868365</v>
      </c>
      <c r="D617" s="313" t="s">
        <v>167</v>
      </c>
    </row>
    <row r="618" spans="1:4" ht="14.5" customHeight="1" x14ac:dyDescent="0.35">
      <c r="A618" s="319"/>
      <c r="B618" s="315">
        <v>44409.423611112492</v>
      </c>
      <c r="C618" s="314">
        <v>123.56213694208613</v>
      </c>
      <c r="D618" s="313" t="s">
        <v>167</v>
      </c>
    </row>
    <row r="619" spans="1:4" ht="14.5" customHeight="1" x14ac:dyDescent="0.35">
      <c r="A619" s="319"/>
      <c r="B619" s="315">
        <v>44409.424305556939</v>
      </c>
      <c r="C619" s="314">
        <v>119.89291075410632</v>
      </c>
      <c r="D619" s="313" t="s">
        <v>167</v>
      </c>
    </row>
    <row r="620" spans="1:4" ht="14.5" customHeight="1" x14ac:dyDescent="0.35">
      <c r="A620" s="319"/>
      <c r="B620" s="315">
        <v>44409.425000001385</v>
      </c>
      <c r="C620" s="314">
        <v>112.7343450788719</v>
      </c>
      <c r="D620" s="313" t="s">
        <v>167</v>
      </c>
    </row>
    <row r="621" spans="1:4" ht="14.5" customHeight="1" x14ac:dyDescent="0.35">
      <c r="A621" s="319"/>
      <c r="B621" s="315">
        <v>44409.425694445832</v>
      </c>
      <c r="C621" s="314">
        <v>106.99546438061321</v>
      </c>
      <c r="D621" s="313" t="s">
        <v>167</v>
      </c>
    </row>
    <row r="622" spans="1:4" ht="14.5" customHeight="1" x14ac:dyDescent="0.35">
      <c r="A622" s="319"/>
      <c r="B622" s="315">
        <v>44409.426388890279</v>
      </c>
      <c r="C622" s="314">
        <v>101.47802030925328</v>
      </c>
      <c r="D622" s="313" t="s">
        <v>167</v>
      </c>
    </row>
    <row r="623" spans="1:4" ht="14.5" customHeight="1" x14ac:dyDescent="0.35">
      <c r="A623" s="319"/>
      <c r="B623" s="315">
        <v>44409.427083334725</v>
      </c>
      <c r="C623" s="314">
        <v>100.38514750891676</v>
      </c>
      <c r="D623" s="313" t="s">
        <v>167</v>
      </c>
    </row>
    <row r="624" spans="1:4" ht="14.5" customHeight="1" x14ac:dyDescent="0.35">
      <c r="A624" s="319"/>
      <c r="B624" s="315">
        <v>44409.427777779172</v>
      </c>
      <c r="C624" s="314">
        <v>99.851159153288847</v>
      </c>
      <c r="D624" s="313" t="s">
        <v>167</v>
      </c>
    </row>
    <row r="625" spans="1:4" ht="14.5" customHeight="1" x14ac:dyDescent="0.35">
      <c r="A625" s="319"/>
      <c r="B625" s="315">
        <v>44409.428472223619</v>
      </c>
      <c r="C625" s="314">
        <v>97.385392949714642</v>
      </c>
      <c r="D625" s="313" t="s">
        <v>167</v>
      </c>
    </row>
    <row r="626" spans="1:4" ht="14.5" customHeight="1" x14ac:dyDescent="0.35">
      <c r="A626" s="319"/>
      <c r="B626" s="315">
        <v>44409.429166668066</v>
      </c>
      <c r="C626" s="314">
        <v>101.92320234699486</v>
      </c>
      <c r="D626" s="313" t="s">
        <v>167</v>
      </c>
    </row>
    <row r="627" spans="1:4" ht="14.5" customHeight="1" x14ac:dyDescent="0.35">
      <c r="A627" s="319"/>
      <c r="B627" s="315">
        <v>44409.429861112512</v>
      </c>
      <c r="C627" s="314">
        <v>98.636406828587255</v>
      </c>
      <c r="D627" s="313" t="s">
        <v>167</v>
      </c>
    </row>
    <row r="628" spans="1:4" ht="14.5" customHeight="1" x14ac:dyDescent="0.35">
      <c r="A628" s="319"/>
      <c r="B628" s="315">
        <v>44409.430555556959</v>
      </c>
      <c r="C628" s="314">
        <v>101.27200508856525</v>
      </c>
      <c r="D628" s="313" t="s">
        <v>167</v>
      </c>
    </row>
    <row r="629" spans="1:4" ht="14.5" customHeight="1" x14ac:dyDescent="0.35">
      <c r="A629" s="319"/>
      <c r="B629" s="315">
        <v>44409.431250001406</v>
      </c>
      <c r="C629" s="314">
        <v>101.91327916560695</v>
      </c>
      <c r="D629" s="313" t="s">
        <v>167</v>
      </c>
    </row>
    <row r="630" spans="1:4" ht="14.5" customHeight="1" x14ac:dyDescent="0.35">
      <c r="A630" s="319"/>
      <c r="B630" s="315">
        <v>44409.431944445852</v>
      </c>
      <c r="C630" s="314">
        <v>100.92871337697531</v>
      </c>
      <c r="D630" s="313" t="s">
        <v>167</v>
      </c>
    </row>
    <row r="631" spans="1:4" ht="14.5" customHeight="1" x14ac:dyDescent="0.35">
      <c r="A631" s="319"/>
      <c r="B631" s="315">
        <v>44409.432638890299</v>
      </c>
      <c r="C631" s="314">
        <v>97.867896614891166</v>
      </c>
      <c r="D631" s="313" t="s">
        <v>167</v>
      </c>
    </row>
    <row r="632" spans="1:4" ht="14.5" customHeight="1" x14ac:dyDescent="0.35">
      <c r="A632" s="319"/>
      <c r="B632" s="315">
        <v>44409.433333334746</v>
      </c>
      <c r="C632" s="314">
        <v>93.286122749963155</v>
      </c>
      <c r="D632" s="313" t="s">
        <v>167</v>
      </c>
    </row>
    <row r="633" spans="1:4" ht="14.5" customHeight="1" x14ac:dyDescent="0.35">
      <c r="A633" s="319"/>
      <c r="B633" s="315">
        <v>44409.434027779193</v>
      </c>
      <c r="C633" s="314">
        <v>87.752236357191578</v>
      </c>
      <c r="D633" s="313" t="s">
        <v>167</v>
      </c>
    </row>
    <row r="634" spans="1:4" ht="14.5" customHeight="1" x14ac:dyDescent="0.35">
      <c r="A634" s="319"/>
      <c r="B634" s="315">
        <v>44409.434722223639</v>
      </c>
      <c r="C634" s="314">
        <v>83.603496716668204</v>
      </c>
      <c r="D634" s="313" t="s">
        <v>167</v>
      </c>
    </row>
    <row r="635" spans="1:4" ht="14.5" customHeight="1" x14ac:dyDescent="0.35">
      <c r="A635" s="319"/>
      <c r="B635" s="315">
        <v>44409.435416668086</v>
      </c>
      <c r="C635" s="314">
        <v>78.297329814902824</v>
      </c>
      <c r="D635" s="313" t="s">
        <v>167</v>
      </c>
    </row>
    <row r="636" spans="1:4" ht="14.5" customHeight="1" x14ac:dyDescent="0.35">
      <c r="A636" s="319"/>
      <c r="B636" s="315">
        <v>44409.436111112533</v>
      </c>
      <c r="C636" s="314">
        <v>68.650876573519781</v>
      </c>
      <c r="D636" s="313" t="s">
        <v>167</v>
      </c>
    </row>
    <row r="637" spans="1:4" ht="14.5" customHeight="1" x14ac:dyDescent="0.35">
      <c r="A637" s="319"/>
      <c r="B637" s="315">
        <v>44409.436805556979</v>
      </c>
      <c r="C637" s="314">
        <v>59.247397185699086</v>
      </c>
      <c r="D637" s="313" t="s">
        <v>167</v>
      </c>
    </row>
    <row r="638" spans="1:4" ht="14.5" customHeight="1" x14ac:dyDescent="0.35">
      <c r="A638" s="319"/>
      <c r="B638" s="315">
        <v>44409.437500001426</v>
      </c>
      <c r="C638" s="314">
        <v>54.092749257641842</v>
      </c>
      <c r="D638" s="313" t="s">
        <v>167</v>
      </c>
    </row>
    <row r="639" spans="1:4" ht="14.5" customHeight="1" x14ac:dyDescent="0.35">
      <c r="A639" s="319"/>
      <c r="B639" s="315">
        <v>44409.438194445873</v>
      </c>
      <c r="C639" s="314">
        <v>50.078136208358529</v>
      </c>
      <c r="D639" s="313" t="s">
        <v>167</v>
      </c>
    </row>
    <row r="640" spans="1:4" ht="14.5" customHeight="1" x14ac:dyDescent="0.35">
      <c r="A640" s="319"/>
      <c r="B640" s="315">
        <v>44409.43888889032</v>
      </c>
      <c r="C640" s="314">
        <v>47.085129803543289</v>
      </c>
      <c r="D640" s="313" t="s">
        <v>167</v>
      </c>
    </row>
    <row r="641" spans="1:4" ht="14.5" customHeight="1" x14ac:dyDescent="0.35">
      <c r="A641" s="319"/>
      <c r="B641" s="315">
        <v>44409.439583334766</v>
      </c>
      <c r="C641" s="314">
        <v>44.983203913605152</v>
      </c>
      <c r="D641" s="313" t="s">
        <v>167</v>
      </c>
    </row>
    <row r="642" spans="1:4" ht="14.5" customHeight="1" x14ac:dyDescent="0.35">
      <c r="A642" s="319"/>
      <c r="B642" s="315">
        <v>44409.440277779213</v>
      </c>
      <c r="C642" s="314">
        <v>43.074174911311516</v>
      </c>
      <c r="D642" s="313" t="s">
        <v>167</v>
      </c>
    </row>
    <row r="643" spans="1:4" ht="14.5" customHeight="1" x14ac:dyDescent="0.35">
      <c r="A643" s="319"/>
      <c r="B643" s="315">
        <v>44409.44097222366</v>
      </c>
      <c r="C643" s="314">
        <v>40.226226240963051</v>
      </c>
      <c r="D643" s="313" t="s">
        <v>167</v>
      </c>
    </row>
    <row r="644" spans="1:4" ht="14.5" customHeight="1" x14ac:dyDescent="0.35">
      <c r="A644" s="319"/>
      <c r="B644" s="315">
        <v>44409.441666668106</v>
      </c>
      <c r="C644" s="314">
        <v>41.019274741830301</v>
      </c>
      <c r="D644" s="313" t="s">
        <v>167</v>
      </c>
    </row>
    <row r="645" spans="1:4" ht="14.5" customHeight="1" x14ac:dyDescent="0.35">
      <c r="A645" s="319"/>
      <c r="B645" s="315">
        <v>44409.442361112553</v>
      </c>
      <c r="C645" s="314">
        <v>43.919408407302882</v>
      </c>
      <c r="D645" s="313" t="s">
        <v>167</v>
      </c>
    </row>
    <row r="646" spans="1:4" ht="14.5" customHeight="1" x14ac:dyDescent="0.35">
      <c r="A646" s="319"/>
      <c r="B646" s="315">
        <v>44409.443055557</v>
      </c>
      <c r="C646" s="314">
        <v>44.782172061270103</v>
      </c>
      <c r="D646" s="313" t="s">
        <v>167</v>
      </c>
    </row>
    <row r="647" spans="1:4" ht="14.5" customHeight="1" x14ac:dyDescent="0.35">
      <c r="A647" s="319"/>
      <c r="B647" s="315">
        <v>44409.443750001446</v>
      </c>
      <c r="C647" s="314">
        <v>45.066048850196722</v>
      </c>
      <c r="D647" s="313" t="s">
        <v>167</v>
      </c>
    </row>
    <row r="648" spans="1:4" ht="14.5" customHeight="1" x14ac:dyDescent="0.35">
      <c r="A648" s="319"/>
      <c r="B648" s="315">
        <v>44409.444444445893</v>
      </c>
      <c r="C648" s="314">
        <v>45.304312566171092</v>
      </c>
      <c r="D648" s="313" t="s">
        <v>167</v>
      </c>
    </row>
    <row r="649" spans="1:4" ht="14.5" customHeight="1" x14ac:dyDescent="0.35">
      <c r="A649" s="319"/>
      <c r="B649" s="315">
        <v>44409.44513889034</v>
      </c>
      <c r="C649" s="314">
        <v>45.561204155976881</v>
      </c>
      <c r="D649" s="313" t="s">
        <v>167</v>
      </c>
    </row>
    <row r="650" spans="1:4" ht="14.5" customHeight="1" x14ac:dyDescent="0.35">
      <c r="A650" s="319"/>
      <c r="B650" s="315">
        <v>44409.445833334787</v>
      </c>
      <c r="C650" s="314">
        <v>45.55526989203257</v>
      </c>
      <c r="D650" s="313" t="s">
        <v>167</v>
      </c>
    </row>
    <row r="651" spans="1:4" ht="14.5" customHeight="1" x14ac:dyDescent="0.35">
      <c r="A651" s="319"/>
      <c r="B651" s="315">
        <v>44409.446527779233</v>
      </c>
      <c r="C651" s="314">
        <v>46.414887513942084</v>
      </c>
      <c r="D651" s="313" t="s">
        <v>167</v>
      </c>
    </row>
    <row r="652" spans="1:4" ht="14.5" customHeight="1" x14ac:dyDescent="0.35">
      <c r="A652" s="319"/>
      <c r="B652" s="315">
        <v>44409.44722222368</v>
      </c>
      <c r="C652" s="314">
        <v>47.144913969545932</v>
      </c>
      <c r="D652" s="313" t="s">
        <v>167</v>
      </c>
    </row>
    <row r="653" spans="1:4" ht="14.5" customHeight="1" x14ac:dyDescent="0.35">
      <c r="A653" s="319"/>
      <c r="B653" s="315">
        <v>44409.447916668127</v>
      </c>
      <c r="C653" s="314">
        <v>47.133860704395921</v>
      </c>
      <c r="D653" s="313" t="s">
        <v>167</v>
      </c>
    </row>
    <row r="654" spans="1:4" ht="14.5" customHeight="1" x14ac:dyDescent="0.35">
      <c r="A654" s="319"/>
      <c r="B654" s="315">
        <v>44409.448611112573</v>
      </c>
      <c r="C654" s="314">
        <v>46.547704002850999</v>
      </c>
      <c r="D654" s="313" t="s">
        <v>167</v>
      </c>
    </row>
    <row r="655" spans="1:4" ht="14.5" customHeight="1" x14ac:dyDescent="0.35">
      <c r="A655" s="319"/>
      <c r="B655" s="315">
        <v>44409.44930555702</v>
      </c>
      <c r="C655" s="314">
        <v>41.316827401743893</v>
      </c>
      <c r="D655" s="313" t="s">
        <v>167</v>
      </c>
    </row>
    <row r="656" spans="1:4" ht="14.5" customHeight="1" x14ac:dyDescent="0.35">
      <c r="A656" s="319"/>
      <c r="B656" s="315">
        <v>44409.450000001467</v>
      </c>
      <c r="C656" s="314">
        <v>36.995589068772581</v>
      </c>
      <c r="D656" s="313" t="s">
        <v>167</v>
      </c>
    </row>
    <row r="657" spans="1:4" ht="14.5" customHeight="1" x14ac:dyDescent="0.35">
      <c r="A657" s="319"/>
      <c r="B657" s="315">
        <v>44409.450694445914</v>
      </c>
      <c r="C657" s="314">
        <v>36.440919370972551</v>
      </c>
      <c r="D657" s="313" t="s">
        <v>167</v>
      </c>
    </row>
    <row r="658" spans="1:4" ht="14.5" customHeight="1" x14ac:dyDescent="0.35">
      <c r="A658" s="319"/>
      <c r="B658" s="315">
        <v>44409.45138889036</v>
      </c>
      <c r="C658" s="314">
        <v>36.822319635686775</v>
      </c>
      <c r="D658" s="313" t="s">
        <v>167</v>
      </c>
    </row>
    <row r="659" spans="1:4" ht="14.5" customHeight="1" x14ac:dyDescent="0.35">
      <c r="A659" s="319"/>
      <c r="B659" s="315">
        <v>44409.452083334807</v>
      </c>
      <c r="C659" s="314">
        <v>37.260060207343969</v>
      </c>
      <c r="D659" s="313" t="s">
        <v>167</v>
      </c>
    </row>
    <row r="660" spans="1:4" ht="14.5" customHeight="1" x14ac:dyDescent="0.35">
      <c r="A660" s="319"/>
      <c r="B660" s="315">
        <v>44409.452777779254</v>
      </c>
      <c r="C660" s="314">
        <v>37.476366108500706</v>
      </c>
      <c r="D660" s="313" t="s">
        <v>167</v>
      </c>
    </row>
    <row r="661" spans="1:4" ht="14.5" customHeight="1" x14ac:dyDescent="0.35">
      <c r="A661" s="319"/>
      <c r="B661" s="315">
        <v>44409.4534722237</v>
      </c>
      <c r="C661" s="314">
        <v>38.012944026679421</v>
      </c>
      <c r="D661" s="313" t="s">
        <v>167</v>
      </c>
    </row>
    <row r="662" spans="1:4" ht="14.5" customHeight="1" x14ac:dyDescent="0.35">
      <c r="A662" s="319"/>
      <c r="B662" s="315">
        <v>44409.454166668147</v>
      </c>
      <c r="C662" s="314">
        <v>39.36832187297599</v>
      </c>
      <c r="D662" s="313" t="s">
        <v>167</v>
      </c>
    </row>
    <row r="663" spans="1:4" ht="14.5" customHeight="1" x14ac:dyDescent="0.35">
      <c r="A663" s="319"/>
      <c r="B663" s="315">
        <v>44409.454861112594</v>
      </c>
      <c r="C663" s="314">
        <v>41.512974589698324</v>
      </c>
      <c r="D663" s="313" t="s">
        <v>167</v>
      </c>
    </row>
    <row r="664" spans="1:4" ht="14.5" customHeight="1" x14ac:dyDescent="0.35">
      <c r="A664" s="319"/>
      <c r="B664" s="315">
        <v>44409.45555555704</v>
      </c>
      <c r="C664" s="314">
        <v>45.58669970348322</v>
      </c>
      <c r="D664" s="313" t="s">
        <v>167</v>
      </c>
    </row>
    <row r="665" spans="1:4" ht="14.5" customHeight="1" x14ac:dyDescent="0.35">
      <c r="A665" s="319"/>
      <c r="B665" s="315">
        <v>44409.456250001487</v>
      </c>
      <c r="C665" s="314">
        <v>47.046404672965096</v>
      </c>
      <c r="D665" s="313" t="s">
        <v>167</v>
      </c>
    </row>
    <row r="666" spans="1:4" ht="14.5" customHeight="1" x14ac:dyDescent="0.35">
      <c r="A666" s="319"/>
      <c r="B666" s="315">
        <v>44409.456944445934</v>
      </c>
      <c r="C666" s="314">
        <v>43.5412880381026</v>
      </c>
      <c r="D666" s="313" t="s">
        <v>167</v>
      </c>
    </row>
    <row r="667" spans="1:4" ht="14.5" customHeight="1" x14ac:dyDescent="0.35">
      <c r="A667" s="319"/>
      <c r="B667" s="315">
        <v>44409.457638890381</v>
      </c>
      <c r="C667" s="314">
        <v>41.321574608283115</v>
      </c>
      <c r="D667" s="313" t="s">
        <v>167</v>
      </c>
    </row>
    <row r="668" spans="1:4" ht="14.5" customHeight="1" x14ac:dyDescent="0.35">
      <c r="A668" s="319"/>
      <c r="B668" s="315">
        <v>44409.458333334827</v>
      </c>
      <c r="C668" s="314">
        <v>41.549306648247878</v>
      </c>
      <c r="D668" s="313" t="s">
        <v>167</v>
      </c>
    </row>
    <row r="669" spans="1:4" ht="14.5" customHeight="1" x14ac:dyDescent="0.35">
      <c r="A669" s="319"/>
      <c r="B669" s="315">
        <v>44409.459027779274</v>
      </c>
      <c r="C669" s="314">
        <v>42.716065675555726</v>
      </c>
      <c r="D669" s="313" t="s">
        <v>167</v>
      </c>
    </row>
    <row r="670" spans="1:4" ht="14.5" customHeight="1" x14ac:dyDescent="0.35">
      <c r="A670" s="319"/>
      <c r="B670" s="315">
        <v>44409.459722223721</v>
      </c>
      <c r="C670" s="314">
        <v>43.411422232864425</v>
      </c>
      <c r="D670" s="313" t="s">
        <v>167</v>
      </c>
    </row>
    <row r="671" spans="1:4" ht="14.5" customHeight="1" x14ac:dyDescent="0.35">
      <c r="A671" s="319"/>
      <c r="B671" s="315">
        <v>44409.460416668167</v>
      </c>
      <c r="C671" s="314">
        <v>43.830534952273595</v>
      </c>
      <c r="D671" s="313" t="s">
        <v>167</v>
      </c>
    </row>
    <row r="672" spans="1:4" ht="14.5" customHeight="1" x14ac:dyDescent="0.35">
      <c r="A672" s="319"/>
      <c r="B672" s="315">
        <v>44409.461111112614</v>
      </c>
      <c r="C672" s="314">
        <v>43.907584631668094</v>
      </c>
      <c r="D672" s="313" t="s">
        <v>167</v>
      </c>
    </row>
    <row r="673" spans="1:4" ht="14.5" customHeight="1" x14ac:dyDescent="0.35">
      <c r="A673" s="319"/>
      <c r="B673" s="315">
        <v>44409.461805557061</v>
      </c>
      <c r="C673" s="314">
        <v>43.693401236009471</v>
      </c>
      <c r="D673" s="313" t="s">
        <v>167</v>
      </c>
    </row>
    <row r="674" spans="1:4" ht="14.5" customHeight="1" x14ac:dyDescent="0.35">
      <c r="A674" s="319"/>
      <c r="B674" s="315">
        <v>44409.462500001508</v>
      </c>
      <c r="C674" s="314">
        <v>44.178156322597836</v>
      </c>
      <c r="D674" s="313" t="s">
        <v>167</v>
      </c>
    </row>
    <row r="675" spans="1:4" ht="14.5" customHeight="1" x14ac:dyDescent="0.35">
      <c r="A675" s="319"/>
      <c r="B675" s="315">
        <v>44409.463194445954</v>
      </c>
      <c r="C675" s="314">
        <v>44.447022153406095</v>
      </c>
      <c r="D675" s="313" t="s">
        <v>167</v>
      </c>
    </row>
    <row r="676" spans="1:4" ht="14.5" customHeight="1" x14ac:dyDescent="0.35">
      <c r="A676" s="319"/>
      <c r="B676" s="315">
        <v>44409.463888890401</v>
      </c>
      <c r="C676" s="314">
        <v>44.310216439833553</v>
      </c>
      <c r="D676" s="313" t="s">
        <v>167</v>
      </c>
    </row>
    <row r="677" spans="1:4" ht="14.5" customHeight="1" x14ac:dyDescent="0.35">
      <c r="A677" s="319"/>
      <c r="B677" s="315">
        <v>44409.464583334848</v>
      </c>
      <c r="C677" s="314">
        <v>44.198371370943882</v>
      </c>
      <c r="D677" s="313" t="s">
        <v>167</v>
      </c>
    </row>
    <row r="678" spans="1:4" ht="14.5" customHeight="1" x14ac:dyDescent="0.35">
      <c r="A678" s="319"/>
      <c r="B678" s="315">
        <v>44409.465277779294</v>
      </c>
      <c r="C678" s="314">
        <v>43.728969516977671</v>
      </c>
      <c r="D678" s="313" t="s">
        <v>167</v>
      </c>
    </row>
    <row r="679" spans="1:4" ht="14.5" customHeight="1" x14ac:dyDescent="0.35">
      <c r="A679" s="319"/>
      <c r="B679" s="315">
        <v>44409.465972223741</v>
      </c>
      <c r="C679" s="314">
        <v>43.289683880020554</v>
      </c>
      <c r="D679" s="313" t="s">
        <v>167</v>
      </c>
    </row>
    <row r="680" spans="1:4" ht="14.5" customHeight="1" x14ac:dyDescent="0.35">
      <c r="A680" s="319"/>
      <c r="B680" s="315">
        <v>44409.466666668188</v>
      </c>
      <c r="C680" s="314">
        <v>43.058229389887615</v>
      </c>
      <c r="D680" s="313" t="s">
        <v>167</v>
      </c>
    </row>
    <row r="681" spans="1:4" ht="14.5" customHeight="1" x14ac:dyDescent="0.35">
      <c r="A681" s="319"/>
      <c r="B681" s="315">
        <v>44409.467361112635</v>
      </c>
      <c r="C681" s="314">
        <v>43.696003275543141</v>
      </c>
      <c r="D681" s="313" t="s">
        <v>167</v>
      </c>
    </row>
    <row r="682" spans="1:4" ht="14.5" customHeight="1" x14ac:dyDescent="0.35">
      <c r="A682" s="319"/>
      <c r="B682" s="315">
        <v>44409.468055557081</v>
      </c>
      <c r="C682" s="314">
        <v>45.990184354580315</v>
      </c>
      <c r="D682" s="313" t="s">
        <v>167</v>
      </c>
    </row>
    <row r="683" spans="1:4" ht="14.5" customHeight="1" x14ac:dyDescent="0.35">
      <c r="A683" s="319"/>
      <c r="B683" s="315">
        <v>44409.468750001528</v>
      </c>
      <c r="C683" s="314">
        <v>51.52563511140179</v>
      </c>
      <c r="D683" s="313" t="s">
        <v>167</v>
      </c>
    </row>
    <row r="684" spans="1:4" ht="14.5" customHeight="1" x14ac:dyDescent="0.35">
      <c r="A684" s="319"/>
      <c r="B684" s="315">
        <v>44409.469444445975</v>
      </c>
      <c r="C684" s="314">
        <v>55.733063600600389</v>
      </c>
      <c r="D684" s="313" t="s">
        <v>167</v>
      </c>
    </row>
    <row r="685" spans="1:4" ht="14.5" customHeight="1" x14ac:dyDescent="0.35">
      <c r="A685" s="319"/>
      <c r="B685" s="315">
        <v>44409.470138890421</v>
      </c>
      <c r="C685" s="314">
        <v>56.979609411171019</v>
      </c>
      <c r="D685" s="313" t="s">
        <v>167</v>
      </c>
    </row>
    <row r="686" spans="1:4" ht="14.5" customHeight="1" x14ac:dyDescent="0.35">
      <c r="A686" s="319"/>
      <c r="B686" s="315">
        <v>44409.470833334868</v>
      </c>
      <c r="C686" s="314">
        <v>57.431024425484551</v>
      </c>
      <c r="D686" s="313" t="s">
        <v>167</v>
      </c>
    </row>
    <row r="687" spans="1:4" ht="14.5" customHeight="1" x14ac:dyDescent="0.35">
      <c r="A687" s="319"/>
      <c r="B687" s="315">
        <v>44409.471527779315</v>
      </c>
      <c r="C687" s="314">
        <v>56.215763616887855</v>
      </c>
      <c r="D687" s="313" t="s">
        <v>167</v>
      </c>
    </row>
    <row r="688" spans="1:4" ht="14.5" customHeight="1" x14ac:dyDescent="0.35">
      <c r="A688" s="319"/>
      <c r="B688" s="315">
        <v>44409.472222223761</v>
      </c>
      <c r="C688" s="314">
        <v>49.440335846669043</v>
      </c>
      <c r="D688" s="313" t="s">
        <v>167</v>
      </c>
    </row>
    <row r="689" spans="1:4" ht="14.5" customHeight="1" x14ac:dyDescent="0.35">
      <c r="A689" s="319"/>
      <c r="B689" s="315">
        <v>44409.472916668208</v>
      </c>
      <c r="C689" s="314">
        <v>43.455759446679927</v>
      </c>
      <c r="D689" s="313" t="s">
        <v>167</v>
      </c>
    </row>
    <row r="690" spans="1:4" ht="14.5" customHeight="1" x14ac:dyDescent="0.35">
      <c r="A690" s="319"/>
      <c r="B690" s="315">
        <v>44409.473611112655</v>
      </c>
      <c r="C690" s="314">
        <v>40.856104191183114</v>
      </c>
      <c r="D690" s="313" t="s">
        <v>167</v>
      </c>
    </row>
    <row r="691" spans="1:4" ht="14.5" customHeight="1" x14ac:dyDescent="0.35">
      <c r="A691" s="319"/>
      <c r="B691" s="315">
        <v>44409.474305557102</v>
      </c>
      <c r="C691" s="314">
        <v>39.643865725204037</v>
      </c>
      <c r="D691" s="313" t="s">
        <v>167</v>
      </c>
    </row>
    <row r="692" spans="1:4" ht="14.5" customHeight="1" x14ac:dyDescent="0.35">
      <c r="A692" s="319"/>
      <c r="B692" s="315">
        <v>44409.475000001548</v>
      </c>
      <c r="C692" s="314">
        <v>38.629454299341887</v>
      </c>
      <c r="D692" s="313" t="s">
        <v>167</v>
      </c>
    </row>
    <row r="693" spans="1:4" ht="14.5" customHeight="1" x14ac:dyDescent="0.35">
      <c r="A693" s="319"/>
      <c r="B693" s="315">
        <v>44409.475694445995</v>
      </c>
      <c r="C693" s="314">
        <v>37.654239500996965</v>
      </c>
      <c r="D693" s="313" t="s">
        <v>167</v>
      </c>
    </row>
    <row r="694" spans="1:4" ht="14.5" customHeight="1" x14ac:dyDescent="0.35">
      <c r="A694" s="319"/>
      <c r="B694" s="315">
        <v>44409.476388890442</v>
      </c>
      <c r="C694" s="314">
        <v>36.759802064718677</v>
      </c>
      <c r="D694" s="313" t="s">
        <v>167</v>
      </c>
    </row>
    <row r="695" spans="1:4" ht="14.5" customHeight="1" x14ac:dyDescent="0.35">
      <c r="A695" s="319"/>
      <c r="B695" s="315">
        <v>44409.477083334888</v>
      </c>
      <c r="C695" s="314">
        <v>35.952676822346014</v>
      </c>
      <c r="D695" s="313" t="s">
        <v>167</v>
      </c>
    </row>
    <row r="696" spans="1:4" ht="14.5" customHeight="1" x14ac:dyDescent="0.35">
      <c r="A696" s="319"/>
      <c r="B696" s="315">
        <v>44409.477777779335</v>
      </c>
      <c r="C696" s="314">
        <v>36.07107546109085</v>
      </c>
      <c r="D696" s="313" t="s">
        <v>167</v>
      </c>
    </row>
    <row r="697" spans="1:4" ht="14.5" customHeight="1" x14ac:dyDescent="0.35">
      <c r="A697" s="319"/>
      <c r="B697" s="315">
        <v>44409.478472223782</v>
      </c>
      <c r="C697" s="314">
        <v>37.928741476964206</v>
      </c>
      <c r="D697" s="313" t="s">
        <v>167</v>
      </c>
    </row>
    <row r="698" spans="1:4" ht="14.5" customHeight="1" x14ac:dyDescent="0.35">
      <c r="A698" s="319"/>
      <c r="B698" s="315">
        <v>44409.479166668229</v>
      </c>
      <c r="C698" s="314">
        <v>40.607538937404755</v>
      </c>
      <c r="D698" s="313" t="s">
        <v>167</v>
      </c>
    </row>
    <row r="699" spans="1:4" ht="14.5" customHeight="1" x14ac:dyDescent="0.35">
      <c r="A699" s="319"/>
      <c r="B699" s="315">
        <v>44409.479861112675</v>
      </c>
      <c r="C699" s="314">
        <v>38.523974803082332</v>
      </c>
      <c r="D699" s="313" t="s">
        <v>167</v>
      </c>
    </row>
    <row r="700" spans="1:4" ht="14.5" customHeight="1" x14ac:dyDescent="0.35">
      <c r="A700" s="319"/>
      <c r="B700" s="315">
        <v>44409.480555557122</v>
      </c>
      <c r="C700" s="314">
        <v>34.9282888234981</v>
      </c>
      <c r="D700" s="313" t="s">
        <v>167</v>
      </c>
    </row>
    <row r="701" spans="1:4" ht="14.5" customHeight="1" x14ac:dyDescent="0.35">
      <c r="A701" s="319"/>
      <c r="B701" s="315">
        <v>44409.481250001569</v>
      </c>
      <c r="C701" s="314">
        <v>33.808830153934345</v>
      </c>
      <c r="D701" s="313" t="s">
        <v>167</v>
      </c>
    </row>
    <row r="702" spans="1:4" ht="14.5" customHeight="1" x14ac:dyDescent="0.35">
      <c r="A702" s="319"/>
      <c r="B702" s="315">
        <v>44409.481944446015</v>
      </c>
      <c r="C702" s="314">
        <v>33.693101029113556</v>
      </c>
      <c r="D702" s="313" t="s">
        <v>167</v>
      </c>
    </row>
    <row r="703" spans="1:4" ht="14.5" customHeight="1" x14ac:dyDescent="0.35">
      <c r="A703" s="319"/>
      <c r="B703" s="315">
        <v>44409.482638890462</v>
      </c>
      <c r="C703" s="314">
        <v>33.456662802266266</v>
      </c>
      <c r="D703" s="313" t="s">
        <v>167</v>
      </c>
    </row>
    <row r="704" spans="1:4" ht="14.5" customHeight="1" x14ac:dyDescent="0.35">
      <c r="A704" s="319"/>
      <c r="B704" s="315">
        <v>44409.483333334909</v>
      </c>
      <c r="C704" s="314">
        <v>33.415003843046726</v>
      </c>
      <c r="D704" s="313" t="s">
        <v>167</v>
      </c>
    </row>
    <row r="705" spans="1:4" ht="14.5" customHeight="1" x14ac:dyDescent="0.35">
      <c r="A705" s="319"/>
      <c r="B705" s="315">
        <v>44409.484027779356</v>
      </c>
      <c r="C705" s="314">
        <v>33.603445259388536</v>
      </c>
      <c r="D705" s="313" t="s">
        <v>167</v>
      </c>
    </row>
    <row r="706" spans="1:4" ht="14.5" customHeight="1" x14ac:dyDescent="0.35">
      <c r="A706" s="319"/>
      <c r="B706" s="315">
        <v>44409.484722223802</v>
      </c>
      <c r="C706" s="314">
        <v>34.487658358877525</v>
      </c>
      <c r="D706" s="313" t="s">
        <v>167</v>
      </c>
    </row>
    <row r="707" spans="1:4" ht="14.5" customHeight="1" x14ac:dyDescent="0.35">
      <c r="A707" s="319"/>
      <c r="B707" s="315">
        <v>44409.485416668249</v>
      </c>
      <c r="C707" s="314">
        <v>38.04110246094254</v>
      </c>
      <c r="D707" s="313" t="s">
        <v>167</v>
      </c>
    </row>
    <row r="708" spans="1:4" ht="14.5" customHeight="1" x14ac:dyDescent="0.35">
      <c r="A708" s="319"/>
      <c r="B708" s="315">
        <v>44409.486111112696</v>
      </c>
      <c r="C708" s="314">
        <v>40.861026164074431</v>
      </c>
      <c r="D708" s="313" t="s">
        <v>167</v>
      </c>
    </row>
    <row r="709" spans="1:4" ht="14.5" customHeight="1" x14ac:dyDescent="0.35">
      <c r="A709" s="319"/>
      <c r="B709" s="315">
        <v>44409.486805557142</v>
      </c>
      <c r="C709" s="314">
        <v>37.013656693759067</v>
      </c>
      <c r="D709" s="313" t="s">
        <v>167</v>
      </c>
    </row>
    <row r="710" spans="1:4" ht="14.5" customHeight="1" x14ac:dyDescent="0.35">
      <c r="A710" s="319"/>
      <c r="B710" s="315">
        <v>44409.487500001589</v>
      </c>
      <c r="C710" s="314">
        <v>33.675959836606246</v>
      </c>
      <c r="D710" s="313" t="s">
        <v>167</v>
      </c>
    </row>
    <row r="711" spans="1:4" ht="14.5" customHeight="1" x14ac:dyDescent="0.35">
      <c r="A711" s="319"/>
      <c r="B711" s="315">
        <v>44409.488194446036</v>
      </c>
      <c r="C711" s="314">
        <v>32.233762388074929</v>
      </c>
      <c r="D711" s="313" t="s">
        <v>167</v>
      </c>
    </row>
    <row r="712" spans="1:4" ht="14.5" customHeight="1" x14ac:dyDescent="0.35">
      <c r="A712" s="319"/>
      <c r="B712" s="315">
        <v>44409.488888890482</v>
      </c>
      <c r="C712" s="314">
        <v>31.553504939194923</v>
      </c>
      <c r="D712" s="313" t="s">
        <v>167</v>
      </c>
    </row>
    <row r="713" spans="1:4" ht="14.5" customHeight="1" x14ac:dyDescent="0.35">
      <c r="A713" s="319"/>
      <c r="B713" s="315">
        <v>44409.489583334929</v>
      </c>
      <c r="C713" s="314">
        <v>31.129884979439279</v>
      </c>
      <c r="D713" s="313" t="s">
        <v>167</v>
      </c>
    </row>
    <row r="714" spans="1:4" ht="14.5" customHeight="1" x14ac:dyDescent="0.35">
      <c r="A714" s="319"/>
      <c r="B714" s="315">
        <v>44409.490277779376</v>
      </c>
      <c r="C714" s="314">
        <v>31.216716426537218</v>
      </c>
      <c r="D714" s="313" t="s">
        <v>167</v>
      </c>
    </row>
    <row r="715" spans="1:4" ht="14.5" customHeight="1" x14ac:dyDescent="0.35">
      <c r="A715" s="319"/>
      <c r="B715" s="315">
        <v>44409.490972223823</v>
      </c>
      <c r="C715" s="314">
        <v>31.421956394651595</v>
      </c>
      <c r="D715" s="313" t="s">
        <v>167</v>
      </c>
    </row>
    <row r="716" spans="1:4" ht="14.5" customHeight="1" x14ac:dyDescent="0.35">
      <c r="A716" s="319"/>
      <c r="B716" s="315">
        <v>44409.491666668269</v>
      </c>
      <c r="C716" s="314">
        <v>31.763619114089913</v>
      </c>
      <c r="D716" s="313" t="s">
        <v>167</v>
      </c>
    </row>
    <row r="717" spans="1:4" ht="14.5" customHeight="1" x14ac:dyDescent="0.35">
      <c r="A717" s="319"/>
      <c r="B717" s="315">
        <v>44409.492361112716</v>
      </c>
      <c r="C717" s="314">
        <v>32.640424281956321</v>
      </c>
      <c r="D717" s="313" t="s">
        <v>167</v>
      </c>
    </row>
    <row r="718" spans="1:4" ht="14.5" customHeight="1" x14ac:dyDescent="0.35">
      <c r="A718" s="319"/>
      <c r="B718" s="315">
        <v>44409.493055557163</v>
      </c>
      <c r="C718" s="314">
        <v>36.269527340338875</v>
      </c>
      <c r="D718" s="313" t="s">
        <v>167</v>
      </c>
    </row>
    <row r="719" spans="1:4" ht="14.5" customHeight="1" x14ac:dyDescent="0.35">
      <c r="A719" s="319"/>
      <c r="B719" s="315">
        <v>44409.493750001609</v>
      </c>
      <c r="C719" s="314">
        <v>40.609975563727012</v>
      </c>
      <c r="D719" s="313" t="s">
        <v>167</v>
      </c>
    </row>
    <row r="720" spans="1:4" ht="14.5" customHeight="1" x14ac:dyDescent="0.35">
      <c r="A720" s="319"/>
      <c r="B720" s="315">
        <v>44409.494444446056</v>
      </c>
      <c r="C720" s="314">
        <v>43.410214488518733</v>
      </c>
      <c r="D720" s="313" t="s">
        <v>167</v>
      </c>
    </row>
    <row r="721" spans="1:4" ht="14.5" customHeight="1" x14ac:dyDescent="0.35">
      <c r="A721" s="319"/>
      <c r="B721" s="315">
        <v>44409.495138890503</v>
      </c>
      <c r="C721" s="314">
        <v>44.131005657363374</v>
      </c>
      <c r="D721" s="313" t="s">
        <v>167</v>
      </c>
    </row>
    <row r="722" spans="1:4" ht="14.5" customHeight="1" x14ac:dyDescent="0.35">
      <c r="A722" s="319"/>
      <c r="B722" s="315">
        <v>44409.49583333495</v>
      </c>
      <c r="C722" s="314">
        <v>42.023352658205354</v>
      </c>
      <c r="D722" s="313" t="s">
        <v>167</v>
      </c>
    </row>
    <row r="723" spans="1:4" ht="14.5" customHeight="1" x14ac:dyDescent="0.35">
      <c r="A723" s="319"/>
      <c r="B723" s="315">
        <v>44409.496527779396</v>
      </c>
      <c r="C723" s="314">
        <v>36.075791487881602</v>
      </c>
      <c r="D723" s="313" t="s">
        <v>167</v>
      </c>
    </row>
    <row r="724" spans="1:4" ht="14.5" customHeight="1" x14ac:dyDescent="0.35">
      <c r="A724" s="319"/>
      <c r="B724" s="315">
        <v>44409.497222223843</v>
      </c>
      <c r="C724" s="314">
        <v>32.730162490275688</v>
      </c>
      <c r="D724" s="313" t="s">
        <v>167</v>
      </c>
    </row>
    <row r="725" spans="1:4" ht="14.5" customHeight="1" x14ac:dyDescent="0.35">
      <c r="A725" s="319"/>
      <c r="B725" s="315">
        <v>44409.49791666829</v>
      </c>
      <c r="C725" s="314">
        <v>32.271886954052995</v>
      </c>
      <c r="D725" s="313" t="s">
        <v>167</v>
      </c>
    </row>
    <row r="726" spans="1:4" ht="14.5" customHeight="1" x14ac:dyDescent="0.35">
      <c r="A726" s="319"/>
      <c r="B726" s="315">
        <v>44409.498611112736</v>
      </c>
      <c r="C726" s="314">
        <v>32.675831466486365</v>
      </c>
      <c r="D726" s="313" t="s">
        <v>167</v>
      </c>
    </row>
    <row r="727" spans="1:4" ht="14.5" customHeight="1" x14ac:dyDescent="0.35">
      <c r="A727" s="319"/>
      <c r="B727" s="315">
        <v>44409.499305557183</v>
      </c>
      <c r="C727" s="314">
        <v>32.767200469970703</v>
      </c>
      <c r="D727" s="313" t="s">
        <v>167</v>
      </c>
    </row>
    <row r="728" spans="1:4" ht="14.5" customHeight="1" x14ac:dyDescent="0.35">
      <c r="A728" s="319"/>
      <c r="B728" s="315">
        <v>44409.50000000163</v>
      </c>
      <c r="C728" s="314">
        <v>32.499030937293234</v>
      </c>
      <c r="D728" s="313" t="s">
        <v>167</v>
      </c>
    </row>
    <row r="729" spans="1:4" ht="14.5" customHeight="1" x14ac:dyDescent="0.35">
      <c r="A729" s="319"/>
      <c r="B729" s="315">
        <v>44409.500694446077</v>
      </c>
      <c r="C729" s="314">
        <v>32.132734751336585</v>
      </c>
      <c r="D729" s="313" t="s">
        <v>167</v>
      </c>
    </row>
    <row r="730" spans="1:4" ht="14.5" customHeight="1" x14ac:dyDescent="0.35">
      <c r="A730" s="319"/>
      <c r="B730" s="315">
        <v>44409.501388890523</v>
      </c>
      <c r="C730" s="314">
        <v>31.866341271115623</v>
      </c>
      <c r="D730" s="313" t="s">
        <v>167</v>
      </c>
    </row>
    <row r="731" spans="1:4" ht="14.5" customHeight="1" x14ac:dyDescent="0.35">
      <c r="A731" s="319"/>
      <c r="B731" s="315">
        <v>44409.50208333497</v>
      </c>
      <c r="C731" s="314">
        <v>31.524730873565812</v>
      </c>
      <c r="D731" s="313" t="s">
        <v>167</v>
      </c>
    </row>
    <row r="732" spans="1:4" ht="14.5" customHeight="1" x14ac:dyDescent="0.35">
      <c r="A732" s="319"/>
      <c r="B732" s="315">
        <v>44409.502777779417</v>
      </c>
      <c r="C732" s="314">
        <v>31.169618526143797</v>
      </c>
      <c r="D732" s="313" t="s">
        <v>167</v>
      </c>
    </row>
    <row r="733" spans="1:4" ht="14.5" customHeight="1" x14ac:dyDescent="0.35">
      <c r="A733" s="319"/>
      <c r="B733" s="315">
        <v>44409.503472223863</v>
      </c>
      <c r="C733" s="314">
        <v>30.619301855245915</v>
      </c>
      <c r="D733" s="313" t="s">
        <v>167</v>
      </c>
    </row>
    <row r="734" spans="1:4" ht="14.5" customHeight="1" x14ac:dyDescent="0.35">
      <c r="A734" s="319"/>
      <c r="B734" s="315">
        <v>44409.50416666831</v>
      </c>
      <c r="C734" s="314">
        <v>31.056825614138507</v>
      </c>
      <c r="D734" s="313" t="s">
        <v>167</v>
      </c>
    </row>
    <row r="735" spans="1:4" ht="14.5" customHeight="1" x14ac:dyDescent="0.35">
      <c r="A735" s="319"/>
      <c r="B735" s="315">
        <v>44409.504861112757</v>
      </c>
      <c r="C735" s="314">
        <v>31.930630362646966</v>
      </c>
      <c r="D735" s="313" t="s">
        <v>167</v>
      </c>
    </row>
    <row r="736" spans="1:4" ht="14.5" customHeight="1" x14ac:dyDescent="0.35">
      <c r="A736" s="319"/>
      <c r="B736" s="315">
        <v>44409.505555557203</v>
      </c>
      <c r="C736" s="314">
        <v>33.239714147701548</v>
      </c>
      <c r="D736" s="313" t="s">
        <v>167</v>
      </c>
    </row>
    <row r="737" spans="1:4" ht="14.5" customHeight="1" x14ac:dyDescent="0.35">
      <c r="A737" s="319"/>
      <c r="B737" s="315">
        <v>44409.50625000165</v>
      </c>
      <c r="C737" s="314">
        <v>34.588287859169455</v>
      </c>
      <c r="D737" s="313" t="s">
        <v>167</v>
      </c>
    </row>
    <row r="738" spans="1:4" ht="14.5" customHeight="1" x14ac:dyDescent="0.35">
      <c r="A738" s="319"/>
      <c r="B738" s="315">
        <v>44409.506944446097</v>
      </c>
      <c r="C738" s="314">
        <v>34.256646866991652</v>
      </c>
      <c r="D738" s="313" t="s">
        <v>167</v>
      </c>
    </row>
    <row r="739" spans="1:4" ht="14.5" customHeight="1" x14ac:dyDescent="0.35">
      <c r="A739" s="319"/>
      <c r="B739" s="315">
        <v>44409.507638890544</v>
      </c>
      <c r="C739" s="314">
        <v>8.76260610332635</v>
      </c>
      <c r="D739" s="313" t="s">
        <v>177</v>
      </c>
    </row>
    <row r="740" spans="1:4" ht="14.5" customHeight="1" x14ac:dyDescent="0.35">
      <c r="A740" s="319"/>
      <c r="B740" s="315">
        <v>44409.50833333499</v>
      </c>
      <c r="C740" s="314">
        <v>46.216606067920416</v>
      </c>
      <c r="D740" s="313" t="s">
        <v>167</v>
      </c>
    </row>
    <row r="741" spans="1:4" ht="14.5" customHeight="1" x14ac:dyDescent="0.35">
      <c r="A741" s="319"/>
      <c r="B741" s="315">
        <v>44409.509027779437</v>
      </c>
      <c r="C741" s="314">
        <v>55.352393649596102</v>
      </c>
      <c r="D741" s="313" t="s">
        <v>167</v>
      </c>
    </row>
    <row r="742" spans="1:4" ht="14.5" customHeight="1" x14ac:dyDescent="0.35">
      <c r="A742" s="319"/>
      <c r="B742" s="315">
        <v>44409.509722223884</v>
      </c>
      <c r="C742" s="314">
        <v>61.876064849272367</v>
      </c>
      <c r="D742" s="313" t="s">
        <v>167</v>
      </c>
    </row>
    <row r="743" spans="1:4" ht="14.5" customHeight="1" x14ac:dyDescent="0.35">
      <c r="A743" s="319"/>
      <c r="B743" s="315">
        <v>44409.51041666833</v>
      </c>
      <c r="C743" s="314">
        <v>64.888806605137262</v>
      </c>
      <c r="D743" s="313" t="s">
        <v>167</v>
      </c>
    </row>
    <row r="744" spans="1:4" ht="14.5" customHeight="1" x14ac:dyDescent="0.35">
      <c r="A744" s="319"/>
      <c r="B744" s="315">
        <v>44409.511111112777</v>
      </c>
      <c r="C744" s="314">
        <v>61.21332860204857</v>
      </c>
      <c r="D744" s="313" t="s">
        <v>167</v>
      </c>
    </row>
    <row r="745" spans="1:4" ht="14.5" customHeight="1" x14ac:dyDescent="0.35">
      <c r="A745" s="319"/>
      <c r="B745" s="315">
        <v>44409.511805557224</v>
      </c>
      <c r="C745" s="314">
        <v>58.33019678208511</v>
      </c>
      <c r="D745" s="313" t="s">
        <v>167</v>
      </c>
    </row>
    <row r="746" spans="1:4" ht="14.5" customHeight="1" x14ac:dyDescent="0.35">
      <c r="A746" s="319"/>
      <c r="B746" s="315">
        <v>44409.512500001671</v>
      </c>
      <c r="C746" s="314">
        <v>59.677701881799535</v>
      </c>
      <c r="D746" s="313" t="s">
        <v>167</v>
      </c>
    </row>
    <row r="747" spans="1:4" ht="14.5" customHeight="1" x14ac:dyDescent="0.35">
      <c r="A747" s="319"/>
      <c r="B747" s="315">
        <v>44409.513194446117</v>
      </c>
      <c r="C747" s="314">
        <v>61.987726889022937</v>
      </c>
      <c r="D747" s="313" t="s">
        <v>167</v>
      </c>
    </row>
    <row r="748" spans="1:4" ht="14.5" customHeight="1" x14ac:dyDescent="0.35">
      <c r="A748" s="319"/>
      <c r="B748" s="315">
        <v>44409.513888890564</v>
      </c>
      <c r="C748" s="314">
        <v>64.278403731769259</v>
      </c>
      <c r="D748" s="313" t="s">
        <v>167</v>
      </c>
    </row>
    <row r="749" spans="1:4" ht="14.5" customHeight="1" x14ac:dyDescent="0.35">
      <c r="A749" s="319"/>
      <c r="B749" s="315">
        <v>44409.514583335011</v>
      </c>
      <c r="C749" s="314">
        <v>66.219309404383722</v>
      </c>
      <c r="D749" s="313" t="s">
        <v>167</v>
      </c>
    </row>
    <row r="750" spans="1:4" ht="14.5" customHeight="1" x14ac:dyDescent="0.35">
      <c r="A750" s="319"/>
      <c r="B750" s="315">
        <v>44409.515277779457</v>
      </c>
      <c r="C750" s="314">
        <v>67.374009420334673</v>
      </c>
      <c r="D750" s="313" t="s">
        <v>167</v>
      </c>
    </row>
    <row r="751" spans="1:4" ht="14.5" customHeight="1" x14ac:dyDescent="0.35">
      <c r="A751" s="319"/>
      <c r="B751" s="315">
        <v>44409.515972223904</v>
      </c>
      <c r="C751" s="314">
        <v>67.711015690459561</v>
      </c>
      <c r="D751" s="313" t="s">
        <v>167</v>
      </c>
    </row>
    <row r="752" spans="1:4" ht="14.5" customHeight="1" x14ac:dyDescent="0.35">
      <c r="A752" s="319"/>
      <c r="B752" s="315">
        <v>44409.516666668351</v>
      </c>
      <c r="C752" s="314">
        <v>67.671909791293245</v>
      </c>
      <c r="D752" s="313" t="s">
        <v>167</v>
      </c>
    </row>
    <row r="753" spans="1:4" ht="14.5" customHeight="1" x14ac:dyDescent="0.35">
      <c r="A753" s="319"/>
      <c r="B753" s="315">
        <v>44409.517361112798</v>
      </c>
      <c r="C753" s="314">
        <v>68.141486984149864</v>
      </c>
      <c r="D753" s="313" t="s">
        <v>167</v>
      </c>
    </row>
    <row r="754" spans="1:4" ht="14.5" customHeight="1" x14ac:dyDescent="0.35">
      <c r="A754" s="319"/>
      <c r="B754" s="315">
        <v>44409.518055557244</v>
      </c>
      <c r="C754" s="314">
        <v>68.868819807795802</v>
      </c>
      <c r="D754" s="313" t="s">
        <v>167</v>
      </c>
    </row>
    <row r="755" spans="1:4" ht="14.5" customHeight="1" x14ac:dyDescent="0.35">
      <c r="A755" s="319"/>
      <c r="B755" s="315">
        <v>44409.518750001691</v>
      </c>
      <c r="C755" s="314">
        <v>69.797562968901673</v>
      </c>
      <c r="D755" s="313" t="s">
        <v>167</v>
      </c>
    </row>
    <row r="756" spans="1:4" ht="14.5" customHeight="1" x14ac:dyDescent="0.35">
      <c r="A756" s="319"/>
      <c r="B756" s="315">
        <v>44409.519444446138</v>
      </c>
      <c r="C756" s="314">
        <v>71.05516663230955</v>
      </c>
      <c r="D756" s="313" t="s">
        <v>167</v>
      </c>
    </row>
    <row r="757" spans="1:4" ht="14.5" customHeight="1" x14ac:dyDescent="0.35">
      <c r="A757" s="319"/>
      <c r="B757" s="315">
        <v>44409.520138890584</v>
      </c>
      <c r="C757" s="314">
        <v>70.480982521393642</v>
      </c>
      <c r="D757" s="313" t="s">
        <v>167</v>
      </c>
    </row>
    <row r="758" spans="1:4" ht="14.5" customHeight="1" x14ac:dyDescent="0.35">
      <c r="A758" s="319"/>
      <c r="B758" s="315">
        <v>44409.520833335031</v>
      </c>
      <c r="C758" s="314">
        <v>70.732063956791535</v>
      </c>
      <c r="D758" s="313" t="s">
        <v>167</v>
      </c>
    </row>
    <row r="759" spans="1:4" ht="14.5" customHeight="1" x14ac:dyDescent="0.35">
      <c r="A759" s="319"/>
      <c r="B759" s="315">
        <v>44409.521527779478</v>
      </c>
      <c r="C759" s="314">
        <v>73.524894304278618</v>
      </c>
      <c r="D759" s="313" t="s">
        <v>167</v>
      </c>
    </row>
    <row r="760" spans="1:4" ht="14.5" customHeight="1" x14ac:dyDescent="0.35">
      <c r="A760" s="319"/>
      <c r="B760" s="315">
        <v>44409.522222223924</v>
      </c>
      <c r="C760" s="314">
        <v>76.564298309618607</v>
      </c>
      <c r="D760" s="313" t="s">
        <v>167</v>
      </c>
    </row>
    <row r="761" spans="1:4" ht="14.5" customHeight="1" x14ac:dyDescent="0.35">
      <c r="A761" s="319"/>
      <c r="B761" s="315">
        <v>44409.522916668371</v>
      </c>
      <c r="C761" s="314">
        <v>75.539511441874012</v>
      </c>
      <c r="D761" s="313" t="s">
        <v>167</v>
      </c>
    </row>
    <row r="762" spans="1:4" ht="14.5" customHeight="1" x14ac:dyDescent="0.35">
      <c r="A762" s="319"/>
      <c r="B762" s="315">
        <v>44409.523611112818</v>
      </c>
      <c r="C762" s="314">
        <v>74.448326648740718</v>
      </c>
      <c r="D762" s="313" t="s">
        <v>167</v>
      </c>
    </row>
    <row r="763" spans="1:4" ht="14.5" customHeight="1" x14ac:dyDescent="0.35">
      <c r="A763" s="319"/>
      <c r="B763" s="315">
        <v>44409.524305557265</v>
      </c>
      <c r="C763" s="314">
        <v>73.72233754456974</v>
      </c>
      <c r="D763" s="313" t="s">
        <v>167</v>
      </c>
    </row>
    <row r="764" spans="1:4" ht="14.5" customHeight="1" x14ac:dyDescent="0.35">
      <c r="A764" s="319"/>
      <c r="B764" s="315">
        <v>44409.525000001711</v>
      </c>
      <c r="C764" s="314">
        <v>72.990940223649758</v>
      </c>
      <c r="D764" s="313" t="s">
        <v>167</v>
      </c>
    </row>
    <row r="765" spans="1:4" ht="14.5" customHeight="1" x14ac:dyDescent="0.35">
      <c r="A765" s="319"/>
      <c r="B765" s="315">
        <v>44409.525694446158</v>
      </c>
      <c r="C765" s="314">
        <v>72.11764417587159</v>
      </c>
      <c r="D765" s="313" t="s">
        <v>167</v>
      </c>
    </row>
    <row r="766" spans="1:4" ht="14.5" customHeight="1" x14ac:dyDescent="0.35">
      <c r="A766" s="319"/>
      <c r="B766" s="315">
        <v>44409.526388890605</v>
      </c>
      <c r="C766" s="314">
        <v>71.021837793228528</v>
      </c>
      <c r="D766" s="313" t="s">
        <v>167</v>
      </c>
    </row>
    <row r="767" spans="1:4" ht="14.5" customHeight="1" x14ac:dyDescent="0.35">
      <c r="A767" s="319"/>
      <c r="B767" s="315">
        <v>44409.527083335051</v>
      </c>
      <c r="C767" s="314">
        <v>69.475487656130767</v>
      </c>
      <c r="D767" s="313" t="s">
        <v>167</v>
      </c>
    </row>
    <row r="768" spans="1:4" ht="14.5" customHeight="1" x14ac:dyDescent="0.35">
      <c r="A768" s="319"/>
      <c r="B768" s="315">
        <v>44409.527777779498</v>
      </c>
      <c r="C768" s="314">
        <v>67.279498990904543</v>
      </c>
      <c r="D768" s="313" t="s">
        <v>167</v>
      </c>
    </row>
    <row r="769" spans="1:4" ht="14.5" customHeight="1" x14ac:dyDescent="0.35">
      <c r="A769" s="319"/>
      <c r="B769" s="315">
        <v>44409.528472223945</v>
      </c>
      <c r="C769" s="314">
        <v>64.934759835378884</v>
      </c>
      <c r="D769" s="313" t="s">
        <v>167</v>
      </c>
    </row>
    <row r="770" spans="1:4" ht="14.5" customHeight="1" x14ac:dyDescent="0.35">
      <c r="A770" s="319"/>
      <c r="B770" s="315">
        <v>44409.529166668392</v>
      </c>
      <c r="C770" s="314">
        <v>62.644199249986556</v>
      </c>
      <c r="D770" s="313" t="s">
        <v>167</v>
      </c>
    </row>
    <row r="771" spans="1:4" ht="14.5" customHeight="1" x14ac:dyDescent="0.35">
      <c r="A771" s="319"/>
      <c r="B771" s="315">
        <v>44409.529861112838</v>
      </c>
      <c r="C771" s="314">
        <v>60.715329230887193</v>
      </c>
      <c r="D771" s="313" t="s">
        <v>167</v>
      </c>
    </row>
    <row r="772" spans="1:4" ht="14.5" customHeight="1" x14ac:dyDescent="0.35">
      <c r="A772" s="319"/>
      <c r="B772" s="315">
        <v>44409.530555557285</v>
      </c>
      <c r="C772" s="314">
        <v>59.136776539442749</v>
      </c>
      <c r="D772" s="313" t="s">
        <v>167</v>
      </c>
    </row>
    <row r="773" spans="1:4" ht="14.5" customHeight="1" x14ac:dyDescent="0.35">
      <c r="A773" s="319"/>
      <c r="B773" s="315">
        <v>44409.531250001732</v>
      </c>
      <c r="C773" s="314">
        <v>57.945169047662056</v>
      </c>
      <c r="D773" s="313" t="s">
        <v>167</v>
      </c>
    </row>
    <row r="774" spans="1:4" ht="14.5" customHeight="1" x14ac:dyDescent="0.35">
      <c r="A774" s="319"/>
      <c r="B774" s="315">
        <v>44409.531944446178</v>
      </c>
      <c r="C774" s="314">
        <v>57.005949071631768</v>
      </c>
      <c r="D774" s="313" t="s">
        <v>167</v>
      </c>
    </row>
    <row r="775" spans="1:4" ht="14.5" customHeight="1" x14ac:dyDescent="0.35">
      <c r="A775" s="319"/>
      <c r="B775" s="315">
        <v>44409.532638890625</v>
      </c>
      <c r="C775" s="314">
        <v>56.444780962433043</v>
      </c>
      <c r="D775" s="313" t="s">
        <v>167</v>
      </c>
    </row>
    <row r="776" spans="1:4" ht="14.5" customHeight="1" x14ac:dyDescent="0.35">
      <c r="A776" s="319"/>
      <c r="B776" s="315">
        <v>44409.533333335072</v>
      </c>
      <c r="C776" s="314">
        <v>56.232342074027592</v>
      </c>
      <c r="D776" s="313" t="s">
        <v>167</v>
      </c>
    </row>
    <row r="777" spans="1:4" ht="14.5" customHeight="1" x14ac:dyDescent="0.35">
      <c r="A777" s="319"/>
      <c r="B777" s="315">
        <v>44409.534027779519</v>
      </c>
      <c r="C777" s="314">
        <v>56.2451124908713</v>
      </c>
      <c r="D777" s="313" t="s">
        <v>167</v>
      </c>
    </row>
    <row r="778" spans="1:4" ht="14.5" customHeight="1" x14ac:dyDescent="0.35">
      <c r="A778" s="319"/>
      <c r="B778" s="315">
        <v>44409.534722223965</v>
      </c>
      <c r="C778" s="314">
        <v>56.564014026902925</v>
      </c>
      <c r="D778" s="313" t="s">
        <v>167</v>
      </c>
    </row>
    <row r="779" spans="1:4" ht="14.5" customHeight="1" x14ac:dyDescent="0.35">
      <c r="A779" s="319"/>
      <c r="B779" s="315">
        <v>44409.535416668412</v>
      </c>
      <c r="C779" s="314">
        <v>57.024312987271699</v>
      </c>
      <c r="D779" s="313" t="s">
        <v>167</v>
      </c>
    </row>
    <row r="780" spans="1:4" ht="14.5" customHeight="1" x14ac:dyDescent="0.35">
      <c r="A780" s="319"/>
      <c r="B780" s="315">
        <v>44409.536111112859</v>
      </c>
      <c r="C780" s="314">
        <v>57.691705639629312</v>
      </c>
      <c r="D780" s="313" t="s">
        <v>167</v>
      </c>
    </row>
    <row r="781" spans="1:4" ht="14.5" customHeight="1" x14ac:dyDescent="0.35">
      <c r="A781" s="319"/>
      <c r="B781" s="315">
        <v>44409.536805557305</v>
      </c>
      <c r="C781" s="314">
        <v>58.41862279303993</v>
      </c>
      <c r="D781" s="313" t="s">
        <v>167</v>
      </c>
    </row>
    <row r="782" spans="1:4" ht="14.5" customHeight="1" x14ac:dyDescent="0.35">
      <c r="A782" s="319"/>
      <c r="B782" s="315">
        <v>44409.537500001752</v>
      </c>
      <c r="C782" s="314">
        <v>59.121369729765384</v>
      </c>
      <c r="D782" s="313" t="s">
        <v>167</v>
      </c>
    </row>
    <row r="783" spans="1:4" ht="14.5" customHeight="1" x14ac:dyDescent="0.35">
      <c r="A783" s="319"/>
      <c r="B783" s="315">
        <v>44409.538194446199</v>
      </c>
      <c r="C783" s="314">
        <v>59.85015398369481</v>
      </c>
      <c r="D783" s="313" t="s">
        <v>167</v>
      </c>
    </row>
    <row r="784" spans="1:4" ht="14.5" customHeight="1" x14ac:dyDescent="0.35">
      <c r="A784" s="319"/>
      <c r="B784" s="315">
        <v>44409.538888890645</v>
      </c>
      <c r="C784" s="314">
        <v>60.355550604476591</v>
      </c>
      <c r="D784" s="313" t="s">
        <v>167</v>
      </c>
    </row>
    <row r="785" spans="1:4" ht="14.5" customHeight="1" x14ac:dyDescent="0.35">
      <c r="A785" s="319"/>
      <c r="B785" s="315">
        <v>44409.539583335092</v>
      </c>
      <c r="C785" s="314">
        <v>60.793698055677424</v>
      </c>
      <c r="D785" s="313" t="s">
        <v>167</v>
      </c>
    </row>
    <row r="786" spans="1:4" ht="14.5" customHeight="1" x14ac:dyDescent="0.35">
      <c r="A786" s="319"/>
      <c r="B786" s="315">
        <v>44409.540277779539</v>
      </c>
      <c r="C786" s="314">
        <v>60.944448386660468</v>
      </c>
      <c r="D786" s="313" t="s">
        <v>167</v>
      </c>
    </row>
    <row r="787" spans="1:4" ht="14.5" customHeight="1" x14ac:dyDescent="0.35">
      <c r="A787" s="319"/>
      <c r="B787" s="315">
        <v>44409.540972223986</v>
      </c>
      <c r="C787" s="314">
        <v>60.995748711881852</v>
      </c>
      <c r="D787" s="313" t="s">
        <v>167</v>
      </c>
    </row>
    <row r="788" spans="1:4" ht="14.5" customHeight="1" x14ac:dyDescent="0.35">
      <c r="A788" s="319"/>
      <c r="B788" s="315">
        <v>44409.541666668432</v>
      </c>
      <c r="C788" s="314">
        <v>60.875515330047349</v>
      </c>
      <c r="D788" s="313" t="s">
        <v>167</v>
      </c>
    </row>
    <row r="789" spans="1:4" ht="14.5" customHeight="1" x14ac:dyDescent="0.35">
      <c r="A789" s="319"/>
      <c r="B789" s="315">
        <v>44409.542361112879</v>
      </c>
      <c r="C789" s="314">
        <v>60.637257354450412</v>
      </c>
      <c r="D789" s="313" t="s">
        <v>167</v>
      </c>
    </row>
    <row r="790" spans="1:4" ht="14.5" customHeight="1" x14ac:dyDescent="0.35">
      <c r="A790" s="319"/>
      <c r="B790" s="315">
        <v>44409.543055557326</v>
      </c>
      <c r="C790" s="314">
        <v>60.201657375444967</v>
      </c>
      <c r="D790" s="313" t="s">
        <v>167</v>
      </c>
    </row>
    <row r="791" spans="1:4" ht="14.5" customHeight="1" x14ac:dyDescent="0.35">
      <c r="A791" s="319"/>
      <c r="B791" s="315">
        <v>44409.543750001772</v>
      </c>
      <c r="C791" s="314">
        <v>59.584658732676566</v>
      </c>
      <c r="D791" s="313" t="s">
        <v>167</v>
      </c>
    </row>
    <row r="792" spans="1:4" ht="14.5" customHeight="1" x14ac:dyDescent="0.35">
      <c r="A792" s="319"/>
      <c r="B792" s="315">
        <v>44409.544444446219</v>
      </c>
      <c r="C792" s="314">
        <v>58.794857947962981</v>
      </c>
      <c r="D792" s="313" t="s">
        <v>167</v>
      </c>
    </row>
    <row r="793" spans="1:4" ht="14.5" customHeight="1" x14ac:dyDescent="0.35">
      <c r="A793" s="319"/>
      <c r="B793" s="315">
        <v>44409.545138890666</v>
      </c>
      <c r="C793" s="314">
        <v>57.92015413603901</v>
      </c>
      <c r="D793" s="313" t="s">
        <v>167</v>
      </c>
    </row>
    <row r="794" spans="1:4" ht="14.5" customHeight="1" x14ac:dyDescent="0.35">
      <c r="A794" s="319"/>
      <c r="B794" s="315">
        <v>44409.545833335113</v>
      </c>
      <c r="C794" s="314">
        <v>56.988886951236054</v>
      </c>
      <c r="D794" s="313" t="s">
        <v>167</v>
      </c>
    </row>
    <row r="795" spans="1:4" ht="14.5" customHeight="1" x14ac:dyDescent="0.35">
      <c r="A795" s="319"/>
      <c r="B795" s="315">
        <v>44409.546527779559</v>
      </c>
      <c r="C795" s="314">
        <v>55.847157592241032</v>
      </c>
      <c r="D795" s="313" t="s">
        <v>167</v>
      </c>
    </row>
    <row r="796" spans="1:4" ht="14.5" customHeight="1" x14ac:dyDescent="0.35">
      <c r="A796" s="319"/>
      <c r="B796" s="315">
        <v>44409.547222224006</v>
      </c>
      <c r="C796" s="314">
        <v>54.853944400806604</v>
      </c>
      <c r="D796" s="313" t="s">
        <v>167</v>
      </c>
    </row>
    <row r="797" spans="1:4" ht="14.5" customHeight="1" x14ac:dyDescent="0.35">
      <c r="A797" s="319"/>
      <c r="B797" s="315">
        <v>44409.547916668453</v>
      </c>
      <c r="C797" s="314">
        <v>53.612050813312329</v>
      </c>
      <c r="D797" s="313" t="s">
        <v>167</v>
      </c>
    </row>
    <row r="798" spans="1:4" ht="14.5" customHeight="1" x14ac:dyDescent="0.35">
      <c r="A798" s="319"/>
      <c r="B798" s="315">
        <v>44409.548611112899</v>
      </c>
      <c r="C798" s="314">
        <v>52.429249159564883</v>
      </c>
      <c r="D798" s="313" t="s">
        <v>167</v>
      </c>
    </row>
    <row r="799" spans="1:4" ht="14.5" customHeight="1" x14ac:dyDescent="0.35">
      <c r="A799" s="319"/>
      <c r="B799" s="315">
        <v>44409.549305557346</v>
      </c>
      <c r="C799" s="314">
        <v>51.260036059344806</v>
      </c>
      <c r="D799" s="313" t="s">
        <v>167</v>
      </c>
    </row>
    <row r="800" spans="1:4" ht="14.5" customHeight="1" x14ac:dyDescent="0.35">
      <c r="A800" s="319"/>
      <c r="B800" s="315">
        <v>44409.550000001793</v>
      </c>
      <c r="C800" s="314">
        <v>50.056885370992433</v>
      </c>
      <c r="D800" s="313" t="s">
        <v>167</v>
      </c>
    </row>
    <row r="801" spans="1:4" ht="14.5" customHeight="1" x14ac:dyDescent="0.35">
      <c r="A801" s="319"/>
      <c r="B801" s="315">
        <v>44409.55069444624</v>
      </c>
      <c r="C801" s="314">
        <v>48.746501367096791</v>
      </c>
      <c r="D801" s="313" t="s">
        <v>167</v>
      </c>
    </row>
    <row r="802" spans="1:4" ht="14.5" customHeight="1" x14ac:dyDescent="0.35">
      <c r="A802" s="319"/>
      <c r="B802" s="315">
        <v>44409.551388890686</v>
      </c>
      <c r="C802" s="314">
        <v>47.503069523597759</v>
      </c>
      <c r="D802" s="313" t="s">
        <v>167</v>
      </c>
    </row>
    <row r="803" spans="1:4" ht="14.5" customHeight="1" x14ac:dyDescent="0.35">
      <c r="A803" s="319"/>
      <c r="B803" s="315">
        <v>44409.552083335133</v>
      </c>
      <c r="C803" s="314">
        <v>46.273783956475867</v>
      </c>
      <c r="D803" s="313" t="s">
        <v>167</v>
      </c>
    </row>
    <row r="804" spans="1:4" ht="14.5" customHeight="1" x14ac:dyDescent="0.35">
      <c r="A804" s="319"/>
      <c r="B804" s="315">
        <v>44409.55277777958</v>
      </c>
      <c r="C804" s="314">
        <v>45.13678057837145</v>
      </c>
      <c r="D804" s="313" t="s">
        <v>167</v>
      </c>
    </row>
    <row r="805" spans="1:4" ht="14.5" customHeight="1" x14ac:dyDescent="0.35">
      <c r="A805" s="319"/>
      <c r="B805" s="315">
        <v>44409.553472224026</v>
      </c>
      <c r="C805" s="314">
        <v>43.764098349655981</v>
      </c>
      <c r="D805" s="313" t="s">
        <v>167</v>
      </c>
    </row>
    <row r="806" spans="1:4" ht="14.5" customHeight="1" x14ac:dyDescent="0.35">
      <c r="A806" s="319"/>
      <c r="B806" s="315">
        <v>44409.554166668473</v>
      </c>
      <c r="C806" s="314">
        <v>42.672979513400541</v>
      </c>
      <c r="D806" s="313" t="s">
        <v>167</v>
      </c>
    </row>
    <row r="807" spans="1:4" ht="14.5" customHeight="1" x14ac:dyDescent="0.35">
      <c r="A807" s="319"/>
      <c r="B807" s="315">
        <v>44409.55486111292</v>
      </c>
      <c r="C807" s="314">
        <v>41.434073491316909</v>
      </c>
      <c r="D807" s="313" t="s">
        <v>167</v>
      </c>
    </row>
    <row r="808" spans="1:4" ht="14.5" customHeight="1" x14ac:dyDescent="0.35">
      <c r="A808" s="319"/>
      <c r="B808" s="315">
        <v>44409.555555557366</v>
      </c>
      <c r="C808" s="314">
        <v>40.39550888824742</v>
      </c>
      <c r="D808" s="313" t="s">
        <v>167</v>
      </c>
    </row>
    <row r="809" spans="1:4" ht="14.5" customHeight="1" x14ac:dyDescent="0.35">
      <c r="A809" s="319"/>
      <c r="B809" s="315">
        <v>44409.556250001813</v>
      </c>
      <c r="C809" s="314">
        <v>39.267310953342047</v>
      </c>
      <c r="D809" s="313" t="s">
        <v>167</v>
      </c>
    </row>
    <row r="810" spans="1:4" ht="14.5" customHeight="1" x14ac:dyDescent="0.35">
      <c r="A810" s="319"/>
      <c r="B810" s="315">
        <v>44409.55694444626</v>
      </c>
      <c r="C810" s="314">
        <v>38.177396466815843</v>
      </c>
      <c r="D810" s="313" t="s">
        <v>167</v>
      </c>
    </row>
    <row r="811" spans="1:4" ht="14.5" customHeight="1" x14ac:dyDescent="0.35">
      <c r="A811" s="319"/>
      <c r="B811" s="315">
        <v>44409.557638890707</v>
      </c>
      <c r="C811" s="314">
        <v>37.144402955348291</v>
      </c>
      <c r="D811" s="313" t="s">
        <v>167</v>
      </c>
    </row>
    <row r="812" spans="1:4" ht="14.5" customHeight="1" x14ac:dyDescent="0.35">
      <c r="A812" s="319"/>
      <c r="B812" s="315">
        <v>44409.558333335153</v>
      </c>
      <c r="C812" s="314">
        <v>36.133939217667404</v>
      </c>
      <c r="D812" s="313" t="s">
        <v>167</v>
      </c>
    </row>
    <row r="813" spans="1:4" ht="14.5" customHeight="1" x14ac:dyDescent="0.35">
      <c r="A813" s="319"/>
      <c r="B813" s="315">
        <v>44409.5590277796</v>
      </c>
      <c r="C813" s="314">
        <v>35.086404643316442</v>
      </c>
      <c r="D813" s="313" t="s">
        <v>167</v>
      </c>
    </row>
    <row r="814" spans="1:4" ht="14.5" customHeight="1" x14ac:dyDescent="0.35">
      <c r="A814" s="319"/>
      <c r="B814" s="315">
        <v>44409.559722224047</v>
      </c>
      <c r="C814" s="314">
        <v>34.227576614047088</v>
      </c>
      <c r="D814" s="313" t="s">
        <v>167</v>
      </c>
    </row>
    <row r="815" spans="1:4" ht="14.5" customHeight="1" x14ac:dyDescent="0.35">
      <c r="A815" s="319"/>
      <c r="B815" s="315">
        <v>44409.560416668493</v>
      </c>
      <c r="C815" s="314">
        <v>33.308897067039894</v>
      </c>
      <c r="D815" s="313" t="s">
        <v>167</v>
      </c>
    </row>
    <row r="816" spans="1:4" ht="14.5" customHeight="1" x14ac:dyDescent="0.35">
      <c r="A816" s="319"/>
      <c r="B816" s="315">
        <v>44409.56111111294</v>
      </c>
      <c r="C816" s="314">
        <v>32.456599851111726</v>
      </c>
      <c r="D816" s="313" t="s">
        <v>167</v>
      </c>
    </row>
    <row r="817" spans="1:4" ht="14.5" customHeight="1" x14ac:dyDescent="0.35">
      <c r="A817" s="319"/>
      <c r="B817" s="315">
        <v>44409.561805557387</v>
      </c>
      <c r="C817" s="314">
        <v>31.563844827399588</v>
      </c>
      <c r="D817" s="313" t="s">
        <v>167</v>
      </c>
    </row>
    <row r="818" spans="1:4" ht="14.5" customHeight="1" x14ac:dyDescent="0.35">
      <c r="A818" s="319"/>
      <c r="B818" s="315">
        <v>44409.562500001834</v>
      </c>
      <c r="C818" s="314">
        <v>30.755126740127647</v>
      </c>
      <c r="D818" s="313" t="s">
        <v>167</v>
      </c>
    </row>
    <row r="819" spans="1:4" ht="14.5" customHeight="1" x14ac:dyDescent="0.35">
      <c r="A819" s="319"/>
      <c r="B819" s="315">
        <v>44409.56319444628</v>
      </c>
      <c r="C819" s="314">
        <v>29.903479534294455</v>
      </c>
      <c r="D819" s="313" t="s">
        <v>167</v>
      </c>
    </row>
    <row r="820" spans="1:4" ht="14.5" customHeight="1" x14ac:dyDescent="0.35">
      <c r="A820" s="319"/>
      <c r="B820" s="315">
        <v>44409.563888890727</v>
      </c>
      <c r="C820" s="314">
        <v>29.154915068259772</v>
      </c>
      <c r="D820" s="313" t="s">
        <v>167</v>
      </c>
    </row>
    <row r="821" spans="1:4" ht="14.5" customHeight="1" x14ac:dyDescent="0.35">
      <c r="A821" s="319"/>
      <c r="B821" s="315">
        <v>44409.564583335174</v>
      </c>
      <c r="C821" s="314">
        <v>28.42060301313953</v>
      </c>
      <c r="D821" s="313" t="s">
        <v>167</v>
      </c>
    </row>
    <row r="822" spans="1:4" ht="14.5" customHeight="1" x14ac:dyDescent="0.35">
      <c r="A822" s="319"/>
      <c r="B822" s="315">
        <v>44409.56527777962</v>
      </c>
      <c r="C822" s="314">
        <v>27.660735945314325</v>
      </c>
      <c r="D822" s="313" t="s">
        <v>167</v>
      </c>
    </row>
    <row r="823" spans="1:4" ht="14.5" customHeight="1" x14ac:dyDescent="0.35">
      <c r="A823" s="319"/>
      <c r="B823" s="315">
        <v>44409.565972224067</v>
      </c>
      <c r="C823" s="314">
        <v>26.897631070526163</v>
      </c>
      <c r="D823" s="313" t="s">
        <v>167</v>
      </c>
    </row>
    <row r="824" spans="1:4" ht="14.5" customHeight="1" x14ac:dyDescent="0.35">
      <c r="A824" s="319"/>
      <c r="B824" s="315">
        <v>44409.566666668514</v>
      </c>
      <c r="C824" s="314">
        <v>26.217791350162589</v>
      </c>
      <c r="D824" s="313" t="s">
        <v>167</v>
      </c>
    </row>
    <row r="825" spans="1:4" ht="14.5" customHeight="1" x14ac:dyDescent="0.35">
      <c r="A825" s="319"/>
      <c r="B825" s="315">
        <v>44409.56736111296</v>
      </c>
      <c r="C825" s="314">
        <v>25.232502382458186</v>
      </c>
      <c r="D825" s="313" t="s">
        <v>167</v>
      </c>
    </row>
    <row r="826" spans="1:4" ht="14.5" customHeight="1" x14ac:dyDescent="0.35">
      <c r="A826" s="319"/>
      <c r="B826" s="315">
        <v>44409.568055557407</v>
      </c>
      <c r="C826" s="314">
        <v>22.720484549567725</v>
      </c>
      <c r="D826" s="313" t="s">
        <v>167</v>
      </c>
    </row>
    <row r="827" spans="1:4" ht="14.5" customHeight="1" x14ac:dyDescent="0.35">
      <c r="A827" s="319"/>
      <c r="B827" s="315">
        <v>44409.568750001854</v>
      </c>
      <c r="C827" s="314">
        <v>20.616006457464149</v>
      </c>
      <c r="D827" s="313" t="s">
        <v>167</v>
      </c>
    </row>
    <row r="828" spans="1:4" ht="14.5" customHeight="1" x14ac:dyDescent="0.35">
      <c r="A828" s="319"/>
      <c r="B828" s="315">
        <v>44409.569444446301</v>
      </c>
      <c r="C828" s="314">
        <v>19.264290081674698</v>
      </c>
      <c r="D828" s="313" t="s">
        <v>167</v>
      </c>
    </row>
    <row r="829" spans="1:4" ht="14.5" customHeight="1" x14ac:dyDescent="0.35">
      <c r="A829" s="319"/>
      <c r="B829" s="315">
        <v>44409.570138890747</v>
      </c>
      <c r="C829" s="314">
        <v>18.168043401895556</v>
      </c>
      <c r="D829" s="313" t="s">
        <v>167</v>
      </c>
    </row>
    <row r="830" spans="1:4" ht="14.5" customHeight="1" x14ac:dyDescent="0.35">
      <c r="A830" s="319"/>
      <c r="B830" s="315">
        <v>44409.570833335194</v>
      </c>
      <c r="C830" s="314">
        <v>16.785558069229591</v>
      </c>
      <c r="D830" s="313" t="s">
        <v>167</v>
      </c>
    </row>
    <row r="831" spans="1:4" ht="14.5" customHeight="1" x14ac:dyDescent="0.35">
      <c r="A831" s="319"/>
      <c r="B831" s="315">
        <v>44409.571527779641</v>
      </c>
      <c r="C831" s="314">
        <v>14.98015736786377</v>
      </c>
      <c r="D831" s="313" t="s">
        <v>167</v>
      </c>
    </row>
    <row r="832" spans="1:4" ht="14.5" customHeight="1" x14ac:dyDescent="0.35">
      <c r="A832" s="319"/>
      <c r="B832" s="315">
        <v>44409.572222224087</v>
      </c>
      <c r="C832" s="314">
        <v>13.860084373030501</v>
      </c>
      <c r="D832" s="313" t="s">
        <v>167</v>
      </c>
    </row>
    <row r="833" spans="1:4" ht="14.5" customHeight="1" x14ac:dyDescent="0.35">
      <c r="A833" s="319"/>
      <c r="B833" s="315">
        <v>44409.572916668534</v>
      </c>
      <c r="C833" s="314">
        <v>12.852404140436557</v>
      </c>
      <c r="D833" s="313" t="s">
        <v>167</v>
      </c>
    </row>
    <row r="834" spans="1:4" ht="14.5" customHeight="1" x14ac:dyDescent="0.35">
      <c r="A834" s="319"/>
      <c r="B834" s="315">
        <v>44409.573611112981</v>
      </c>
      <c r="C834" s="314">
        <v>11.901695175950104</v>
      </c>
      <c r="D834" s="313" t="s">
        <v>167</v>
      </c>
    </row>
    <row r="835" spans="1:4" ht="14.5" customHeight="1" x14ac:dyDescent="0.35">
      <c r="A835" s="319"/>
      <c r="B835" s="315">
        <v>44409.574305557428</v>
      </c>
      <c r="C835" s="314">
        <v>11.272381025362604</v>
      </c>
      <c r="D835" s="313" t="s">
        <v>167</v>
      </c>
    </row>
    <row r="836" spans="1:4" ht="14.5" customHeight="1" x14ac:dyDescent="0.35">
      <c r="A836" s="319"/>
      <c r="B836" s="315">
        <v>44409.575000001874</v>
      </c>
      <c r="C836" s="314">
        <v>11.509375024602438</v>
      </c>
      <c r="D836" s="313" t="s">
        <v>167</v>
      </c>
    </row>
    <row r="837" spans="1:4" ht="14.5" customHeight="1" x14ac:dyDescent="0.35">
      <c r="A837" s="319"/>
      <c r="B837" s="315">
        <v>44409.575694446321</v>
      </c>
      <c r="C837" s="314">
        <v>12.076758805330609</v>
      </c>
      <c r="D837" s="313" t="s">
        <v>167</v>
      </c>
    </row>
    <row r="838" spans="1:4" ht="14.5" customHeight="1" x14ac:dyDescent="0.35">
      <c r="A838" s="319"/>
      <c r="B838" s="315">
        <v>44409.576388890768</v>
      </c>
      <c r="C838" s="314">
        <v>12.0739134080514</v>
      </c>
      <c r="D838" s="313" t="s">
        <v>167</v>
      </c>
    </row>
    <row r="839" spans="1:4" ht="14.5" customHeight="1" x14ac:dyDescent="0.35">
      <c r="A839" s="319"/>
      <c r="B839" s="315">
        <v>44409.577083335214</v>
      </c>
      <c r="C839" s="314">
        <v>11.789925150241469</v>
      </c>
      <c r="D839" s="313" t="s">
        <v>167</v>
      </c>
    </row>
    <row r="840" spans="1:4" ht="14.5" customHeight="1" x14ac:dyDescent="0.35">
      <c r="A840" s="319"/>
      <c r="B840" s="315">
        <v>44409.577777779661</v>
      </c>
      <c r="C840" s="314">
        <v>11.446756325390501</v>
      </c>
      <c r="D840" s="313" t="s">
        <v>167</v>
      </c>
    </row>
    <row r="841" spans="1:4" ht="14.5" customHeight="1" x14ac:dyDescent="0.35">
      <c r="A841" s="319"/>
      <c r="B841" s="315">
        <v>44409.578472224108</v>
      </c>
      <c r="C841" s="314">
        <v>11.093238277519898</v>
      </c>
      <c r="D841" s="313" t="s">
        <v>167</v>
      </c>
    </row>
    <row r="842" spans="1:4" ht="14.5" customHeight="1" x14ac:dyDescent="0.35">
      <c r="A842" s="319"/>
      <c r="B842" s="315">
        <v>44409.579166668555</v>
      </c>
      <c r="C842" s="314">
        <v>10.848159849131481</v>
      </c>
      <c r="D842" s="313" t="s">
        <v>167</v>
      </c>
    </row>
    <row r="843" spans="1:4" ht="14.5" customHeight="1" x14ac:dyDescent="0.35">
      <c r="A843" s="319"/>
      <c r="B843" s="315">
        <v>44409.579861113001</v>
      </c>
      <c r="C843" s="314">
        <v>10.530929373806186</v>
      </c>
      <c r="D843" s="313" t="s">
        <v>167</v>
      </c>
    </row>
    <row r="844" spans="1:4" ht="14.5" customHeight="1" x14ac:dyDescent="0.35">
      <c r="A844" s="319"/>
      <c r="B844" s="315">
        <v>44409.580555557448</v>
      </c>
      <c r="C844" s="314">
        <v>10.385839753062465</v>
      </c>
      <c r="D844" s="313" t="s">
        <v>167</v>
      </c>
    </row>
    <row r="845" spans="1:4" ht="14.5" customHeight="1" x14ac:dyDescent="0.35">
      <c r="A845" s="319"/>
      <c r="B845" s="315">
        <v>44409.581250001895</v>
      </c>
      <c r="C845" s="314">
        <v>12.829351257441642</v>
      </c>
      <c r="D845" s="313" t="s">
        <v>167</v>
      </c>
    </row>
    <row r="846" spans="1:4" ht="14.5" customHeight="1" x14ac:dyDescent="0.35">
      <c r="A846" s="319"/>
      <c r="B846" s="315">
        <v>44409.581944446341</v>
      </c>
      <c r="C846" s="314">
        <v>15.916977740944519</v>
      </c>
      <c r="D846" s="313" t="s">
        <v>167</v>
      </c>
    </row>
    <row r="847" spans="1:4" ht="14.5" customHeight="1" x14ac:dyDescent="0.35">
      <c r="A847" s="319"/>
      <c r="B847" s="315">
        <v>44409.582638890788</v>
      </c>
      <c r="C847" s="314">
        <v>14.897646008146694</v>
      </c>
      <c r="D847" s="313" t="s">
        <v>167</v>
      </c>
    </row>
    <row r="848" spans="1:4" ht="14.5" customHeight="1" x14ac:dyDescent="0.35">
      <c r="A848" s="319"/>
      <c r="B848" s="315">
        <v>44409.583333335235</v>
      </c>
      <c r="C848" s="314">
        <v>12.740518587173817</v>
      </c>
      <c r="D848" s="313" t="s">
        <v>167</v>
      </c>
    </row>
    <row r="849" spans="1:4" ht="14.5" customHeight="1" x14ac:dyDescent="0.35">
      <c r="A849" s="319"/>
      <c r="B849" s="315">
        <v>44409.584027779681</v>
      </c>
      <c r="C849" s="314">
        <v>11.5570868579826</v>
      </c>
      <c r="D849" s="313" t="s">
        <v>167</v>
      </c>
    </row>
    <row r="850" spans="1:4" ht="14.5" customHeight="1" x14ac:dyDescent="0.35">
      <c r="A850" s="319"/>
      <c r="B850" s="315">
        <v>44409.584722224128</v>
      </c>
      <c r="C850" s="314">
        <v>11.118074893027854</v>
      </c>
      <c r="D850" s="313" t="s">
        <v>167</v>
      </c>
    </row>
    <row r="851" spans="1:4" ht="14.5" customHeight="1" x14ac:dyDescent="0.35">
      <c r="A851" s="319"/>
      <c r="B851" s="315">
        <v>44409.585416668575</v>
      </c>
      <c r="C851" s="314">
        <v>11.071674937252343</v>
      </c>
      <c r="D851" s="313" t="s">
        <v>167</v>
      </c>
    </row>
    <row r="852" spans="1:4" ht="14.5" customHeight="1" x14ac:dyDescent="0.35">
      <c r="A852" s="319"/>
      <c r="B852" s="315">
        <v>44409.586111113022</v>
      </c>
      <c r="C852" s="314">
        <v>11.621320919589683</v>
      </c>
      <c r="D852" s="313" t="s">
        <v>167</v>
      </c>
    </row>
    <row r="853" spans="1:4" ht="14.5" customHeight="1" x14ac:dyDescent="0.35">
      <c r="A853" s="319"/>
      <c r="B853" s="315">
        <v>44409.586805557468</v>
      </c>
      <c r="C853" s="314">
        <v>13.51969056132948</v>
      </c>
      <c r="D853" s="313" t="s">
        <v>167</v>
      </c>
    </row>
    <row r="854" spans="1:4" ht="14.5" customHeight="1" x14ac:dyDescent="0.35">
      <c r="A854" s="319"/>
      <c r="B854" s="315">
        <v>44409.587500001915</v>
      </c>
      <c r="C854" s="314">
        <v>19.78791854820059</v>
      </c>
      <c r="D854" s="313" t="s">
        <v>167</v>
      </c>
    </row>
    <row r="855" spans="1:4" ht="14.5" customHeight="1" x14ac:dyDescent="0.35">
      <c r="A855" s="319"/>
      <c r="B855" s="315">
        <v>44409.588194446362</v>
      </c>
      <c r="C855" s="314">
        <v>26.578647500742228</v>
      </c>
      <c r="D855" s="313" t="s">
        <v>167</v>
      </c>
    </row>
    <row r="856" spans="1:4" ht="14.5" customHeight="1" x14ac:dyDescent="0.35">
      <c r="A856" s="319"/>
      <c r="B856" s="315">
        <v>44409.588888890808</v>
      </c>
      <c r="C856" s="314">
        <v>31.759314793418163</v>
      </c>
      <c r="D856" s="313" t="s">
        <v>167</v>
      </c>
    </row>
    <row r="857" spans="1:4" ht="14.5" customHeight="1" x14ac:dyDescent="0.35">
      <c r="A857" s="319"/>
      <c r="B857" s="315">
        <v>44409.589583335255</v>
      </c>
      <c r="C857" s="314">
        <v>35.679812073529078</v>
      </c>
      <c r="D857" s="313" t="s">
        <v>167</v>
      </c>
    </row>
    <row r="858" spans="1:4" ht="14.5" customHeight="1" x14ac:dyDescent="0.35">
      <c r="A858" s="319"/>
      <c r="B858" s="315">
        <v>44409.590277779702</v>
      </c>
      <c r="C858" s="314">
        <v>40.090549728002706</v>
      </c>
      <c r="D858" s="313" t="s">
        <v>167</v>
      </c>
    </row>
    <row r="859" spans="1:4" ht="14.5" customHeight="1" x14ac:dyDescent="0.35">
      <c r="A859" s="319"/>
      <c r="B859" s="315">
        <v>44409.590972224149</v>
      </c>
      <c r="C859" s="314">
        <v>43.688325021998025</v>
      </c>
      <c r="D859" s="313" t="s">
        <v>167</v>
      </c>
    </row>
    <row r="860" spans="1:4" ht="14.5" customHeight="1" x14ac:dyDescent="0.35">
      <c r="A860" s="319"/>
      <c r="B860" s="315">
        <v>44409.591666668595</v>
      </c>
      <c r="C860" s="314">
        <v>47.6860053299771</v>
      </c>
      <c r="D860" s="313" t="s">
        <v>167</v>
      </c>
    </row>
    <row r="861" spans="1:4" ht="14.5" customHeight="1" x14ac:dyDescent="0.35">
      <c r="A861" s="319"/>
      <c r="B861" s="315">
        <v>44409.592361113042</v>
      </c>
      <c r="C861" s="314">
        <v>50.785964643846576</v>
      </c>
      <c r="D861" s="313" t="s">
        <v>167</v>
      </c>
    </row>
    <row r="862" spans="1:4" ht="14.5" customHeight="1" x14ac:dyDescent="0.35">
      <c r="A862" s="319"/>
      <c r="B862" s="315">
        <v>44409.593055557489</v>
      </c>
      <c r="C862" s="314">
        <v>49.098277830448936</v>
      </c>
      <c r="D862" s="313" t="s">
        <v>167</v>
      </c>
    </row>
    <row r="863" spans="1:4" ht="14.5" customHeight="1" x14ac:dyDescent="0.35">
      <c r="A863" s="319"/>
      <c r="B863" s="315">
        <v>44409.593750001935</v>
      </c>
      <c r="C863" s="314">
        <v>44.99821825725958</v>
      </c>
      <c r="D863" s="313" t="s">
        <v>167</v>
      </c>
    </row>
    <row r="864" spans="1:4" ht="14.5" customHeight="1" x14ac:dyDescent="0.35">
      <c r="A864" s="319"/>
      <c r="B864" s="315">
        <v>44409.594444446382</v>
      </c>
      <c r="C864" s="314">
        <v>44.500510349916297</v>
      </c>
      <c r="D864" s="313" t="s">
        <v>167</v>
      </c>
    </row>
    <row r="865" spans="1:4" ht="14.5" customHeight="1" x14ac:dyDescent="0.35">
      <c r="A865" s="319"/>
      <c r="B865" s="315">
        <v>44409.595138890829</v>
      </c>
      <c r="C865" s="314">
        <v>45.436509671147604</v>
      </c>
      <c r="D865" s="313" t="s">
        <v>167</v>
      </c>
    </row>
    <row r="866" spans="1:4" ht="14.5" customHeight="1" x14ac:dyDescent="0.35">
      <c r="A866" s="319"/>
      <c r="B866" s="315">
        <v>44409.595833335276</v>
      </c>
      <c r="C866" s="314">
        <v>46.413391890803659</v>
      </c>
      <c r="D866" s="313" t="s">
        <v>167</v>
      </c>
    </row>
    <row r="867" spans="1:4" ht="14.5" customHeight="1" x14ac:dyDescent="0.35">
      <c r="A867" s="319"/>
      <c r="B867" s="315">
        <v>44409.596527779722</v>
      </c>
      <c r="C867" s="314">
        <v>47.024742984034432</v>
      </c>
      <c r="D867" s="313" t="s">
        <v>167</v>
      </c>
    </row>
    <row r="868" spans="1:4" ht="14.5" customHeight="1" x14ac:dyDescent="0.35">
      <c r="A868" s="319"/>
      <c r="B868" s="315">
        <v>44409.597222224169</v>
      </c>
      <c r="C868" s="314">
        <v>47.480593850378256</v>
      </c>
      <c r="D868" s="313" t="s">
        <v>167</v>
      </c>
    </row>
    <row r="869" spans="1:4" ht="14.5" customHeight="1" x14ac:dyDescent="0.35">
      <c r="A869" s="319"/>
      <c r="B869" s="315">
        <v>44409.597916668616</v>
      </c>
      <c r="C869" s="314">
        <v>48.283411677476643</v>
      </c>
      <c r="D869" s="313" t="s">
        <v>167</v>
      </c>
    </row>
    <row r="870" spans="1:4" ht="14.5" customHeight="1" x14ac:dyDescent="0.35">
      <c r="A870" s="319"/>
      <c r="B870" s="315">
        <v>44409.598611113062</v>
      </c>
      <c r="C870" s="314">
        <v>49.648536729346958</v>
      </c>
      <c r="D870" s="313" t="s">
        <v>167</v>
      </c>
    </row>
    <row r="871" spans="1:4" ht="14.5" customHeight="1" x14ac:dyDescent="0.35">
      <c r="A871" s="319"/>
      <c r="B871" s="315">
        <v>44409.599305557509</v>
      </c>
      <c r="C871" s="314">
        <v>53.268261666782202</v>
      </c>
      <c r="D871" s="313" t="s">
        <v>167</v>
      </c>
    </row>
    <row r="872" spans="1:4" ht="14.5" customHeight="1" x14ac:dyDescent="0.35">
      <c r="A872" s="319"/>
      <c r="B872" s="315">
        <v>44409.600000001956</v>
      </c>
      <c r="C872" s="314">
        <v>59.561012582209273</v>
      </c>
      <c r="D872" s="313" t="s">
        <v>167</v>
      </c>
    </row>
    <row r="873" spans="1:4" ht="14.5" customHeight="1" x14ac:dyDescent="0.35">
      <c r="A873" s="319"/>
      <c r="B873" s="315">
        <v>44409.600694446402</v>
      </c>
      <c r="C873" s="314">
        <v>64.993542760028504</v>
      </c>
      <c r="D873" s="313" t="s">
        <v>167</v>
      </c>
    </row>
    <row r="874" spans="1:4" ht="14.5" customHeight="1" x14ac:dyDescent="0.35">
      <c r="A874" s="319"/>
      <c r="B874" s="315">
        <v>44409.601388890849</v>
      </c>
      <c r="C874" s="314">
        <v>68.142867010909441</v>
      </c>
      <c r="D874" s="313" t="s">
        <v>167</v>
      </c>
    </row>
    <row r="875" spans="1:4" ht="14.5" customHeight="1" x14ac:dyDescent="0.35">
      <c r="A875" s="319"/>
      <c r="B875" s="315">
        <v>44409.602083335296</v>
      </c>
      <c r="C875" s="314">
        <v>71.546955548940844</v>
      </c>
      <c r="D875" s="313" t="s">
        <v>167</v>
      </c>
    </row>
    <row r="876" spans="1:4" ht="14.5" customHeight="1" x14ac:dyDescent="0.35">
      <c r="A876" s="319"/>
      <c r="B876" s="315">
        <v>44409.602777779743</v>
      </c>
      <c r="C876" s="314">
        <v>73.908660735407224</v>
      </c>
      <c r="D876" s="313" t="s">
        <v>167</v>
      </c>
    </row>
    <row r="877" spans="1:4" ht="14.5" customHeight="1" x14ac:dyDescent="0.35">
      <c r="A877" s="319"/>
      <c r="B877" s="315">
        <v>44409.603472224189</v>
      </c>
      <c r="C877" s="314">
        <v>76.389762245242792</v>
      </c>
      <c r="D877" s="313" t="s">
        <v>167</v>
      </c>
    </row>
    <row r="878" spans="1:4" ht="14.5" customHeight="1" x14ac:dyDescent="0.35">
      <c r="A878" s="319"/>
      <c r="B878" s="315">
        <v>44409.604166668636</v>
      </c>
      <c r="C878" s="314">
        <v>82.549741138766208</v>
      </c>
      <c r="D878" s="313" t="s">
        <v>167</v>
      </c>
    </row>
    <row r="879" spans="1:4" ht="14.5" customHeight="1" x14ac:dyDescent="0.35">
      <c r="A879" s="319"/>
      <c r="B879" s="315">
        <v>44409.604861113083</v>
      </c>
      <c r="C879" s="314">
        <v>84.534020457137373</v>
      </c>
      <c r="D879" s="313" t="s">
        <v>167</v>
      </c>
    </row>
    <row r="880" spans="1:4" ht="14.5" customHeight="1" x14ac:dyDescent="0.35">
      <c r="A880" s="319"/>
      <c r="B880" s="315">
        <v>44409.605555557529</v>
      </c>
      <c r="C880" s="314">
        <v>82.109647783574957</v>
      </c>
      <c r="D880" s="313" t="s">
        <v>167</v>
      </c>
    </row>
    <row r="881" spans="1:4" ht="14.5" customHeight="1" x14ac:dyDescent="0.35">
      <c r="A881" s="319"/>
      <c r="B881" s="315">
        <v>44409.606250001976</v>
      </c>
      <c r="C881" s="314">
        <v>75.64106689626351</v>
      </c>
      <c r="D881" s="313" t="s">
        <v>167</v>
      </c>
    </row>
    <row r="882" spans="1:4" ht="14.5" customHeight="1" x14ac:dyDescent="0.35">
      <c r="A882" s="319"/>
      <c r="B882" s="315">
        <v>44409.606944446423</v>
      </c>
      <c r="C882" s="314">
        <v>75.110864177594578</v>
      </c>
      <c r="D882" s="313" t="s">
        <v>167</v>
      </c>
    </row>
    <row r="883" spans="1:4" ht="14.5" customHeight="1" x14ac:dyDescent="0.35">
      <c r="A883" s="319"/>
      <c r="B883" s="315">
        <v>44409.60763889087</v>
      </c>
      <c r="C883" s="314">
        <v>79.513643413425115</v>
      </c>
      <c r="D883" s="313" t="s">
        <v>167</v>
      </c>
    </row>
    <row r="884" spans="1:4" ht="14.5" customHeight="1" x14ac:dyDescent="0.35">
      <c r="A884" s="319"/>
      <c r="B884" s="315">
        <v>44409.608333335316</v>
      </c>
      <c r="C884" s="314">
        <v>84.34942241711542</v>
      </c>
      <c r="D884" s="313" t="s">
        <v>167</v>
      </c>
    </row>
    <row r="885" spans="1:4" ht="14.5" customHeight="1" x14ac:dyDescent="0.35">
      <c r="A885" s="319"/>
      <c r="B885" s="315">
        <v>44409.609027779763</v>
      </c>
      <c r="C885" s="314">
        <v>87.941408568263668</v>
      </c>
      <c r="D885" s="313" t="s">
        <v>167</v>
      </c>
    </row>
    <row r="886" spans="1:4" ht="14.5" customHeight="1" x14ac:dyDescent="0.35">
      <c r="A886" s="319"/>
      <c r="B886" s="315">
        <v>44409.60972222421</v>
      </c>
      <c r="C886" s="314">
        <v>102.53537899348885</v>
      </c>
      <c r="D886" s="313" t="s">
        <v>167</v>
      </c>
    </row>
    <row r="887" spans="1:4" ht="14.5" customHeight="1" x14ac:dyDescent="0.35">
      <c r="A887" s="319"/>
      <c r="B887" s="315">
        <v>44409.610416668656</v>
      </c>
      <c r="C887" s="314">
        <v>118.35199773729158</v>
      </c>
      <c r="D887" s="313" t="s">
        <v>167</v>
      </c>
    </row>
    <row r="888" spans="1:4" ht="14.5" customHeight="1" x14ac:dyDescent="0.35">
      <c r="A888" s="319"/>
      <c r="B888" s="315">
        <v>44409.611111113103</v>
      </c>
      <c r="C888" s="314">
        <v>129.30653199728889</v>
      </c>
      <c r="D888" s="313" t="s">
        <v>167</v>
      </c>
    </row>
    <row r="889" spans="1:4" ht="14.5" customHeight="1" x14ac:dyDescent="0.35">
      <c r="A889" s="319"/>
      <c r="B889" s="315">
        <v>44409.61180555755</v>
      </c>
      <c r="C889" s="314">
        <v>129.45216158934247</v>
      </c>
      <c r="D889" s="313" t="s">
        <v>167</v>
      </c>
    </row>
    <row r="890" spans="1:4" ht="14.5" customHeight="1" x14ac:dyDescent="0.35">
      <c r="A890" s="319"/>
      <c r="B890" s="315">
        <v>44409.612500001997</v>
      </c>
      <c r="C890" s="314">
        <v>119.35215333422336</v>
      </c>
      <c r="D890" s="313" t="s">
        <v>167</v>
      </c>
    </row>
    <row r="891" spans="1:4" ht="14.5" customHeight="1" x14ac:dyDescent="0.35">
      <c r="A891" s="319"/>
      <c r="B891" s="315">
        <v>44409.613194446443</v>
      </c>
      <c r="C891" s="314">
        <v>110.55497471981992</v>
      </c>
      <c r="D891" s="313" t="s">
        <v>167</v>
      </c>
    </row>
    <row r="892" spans="1:4" ht="14.5" customHeight="1" x14ac:dyDescent="0.35">
      <c r="A892" s="319"/>
      <c r="B892" s="315">
        <v>44409.61388889089</v>
      </c>
      <c r="C892" s="314">
        <v>102.46866781368541</v>
      </c>
      <c r="D892" s="313" t="s">
        <v>167</v>
      </c>
    </row>
    <row r="893" spans="1:4" ht="14.5" customHeight="1" x14ac:dyDescent="0.35">
      <c r="A893" s="319"/>
      <c r="B893" s="315">
        <v>44409.614583335337</v>
      </c>
      <c r="C893" s="314">
        <v>99.164758830796927</v>
      </c>
      <c r="D893" s="313" t="s">
        <v>167</v>
      </c>
    </row>
    <row r="894" spans="1:4" ht="14.5" customHeight="1" x14ac:dyDescent="0.35">
      <c r="A894" s="319"/>
      <c r="B894" s="315">
        <v>44409.615277779783</v>
      </c>
      <c r="C894" s="314">
        <v>94.729292506957421</v>
      </c>
      <c r="D894" s="313" t="s">
        <v>167</v>
      </c>
    </row>
    <row r="895" spans="1:4" ht="14.5" customHeight="1" x14ac:dyDescent="0.35">
      <c r="A895" s="319"/>
      <c r="B895" s="315">
        <v>44409.61597222423</v>
      </c>
      <c r="C895" s="314">
        <v>89.115819041710353</v>
      </c>
      <c r="D895" s="313" t="s">
        <v>167</v>
      </c>
    </row>
    <row r="896" spans="1:4" ht="14.5" customHeight="1" x14ac:dyDescent="0.35">
      <c r="A896" s="319"/>
      <c r="B896" s="315">
        <v>44409.616666668677</v>
      </c>
      <c r="C896" s="314">
        <v>85.885396283787358</v>
      </c>
      <c r="D896" s="313" t="s">
        <v>167</v>
      </c>
    </row>
    <row r="897" spans="1:4" ht="14.5" customHeight="1" x14ac:dyDescent="0.35">
      <c r="A897" s="319"/>
      <c r="B897" s="315">
        <v>44409.617361113123</v>
      </c>
      <c r="C897" s="314">
        <v>84.707509592594576</v>
      </c>
      <c r="D897" s="313" t="s">
        <v>167</v>
      </c>
    </row>
    <row r="898" spans="1:4" ht="14.5" customHeight="1" x14ac:dyDescent="0.35">
      <c r="A898" s="319"/>
      <c r="B898" s="315">
        <v>44409.61805555757</v>
      </c>
      <c r="C898" s="314">
        <v>86.370027164695784</v>
      </c>
      <c r="D898" s="313" t="s">
        <v>167</v>
      </c>
    </row>
    <row r="899" spans="1:4" ht="14.5" customHeight="1" x14ac:dyDescent="0.35">
      <c r="A899" s="319"/>
      <c r="B899" s="315">
        <v>44409.618750002017</v>
      </c>
      <c r="C899" s="314">
        <v>88.367036307665202</v>
      </c>
      <c r="D899" s="313" t="s">
        <v>167</v>
      </c>
    </row>
    <row r="900" spans="1:4" ht="14.5" customHeight="1" x14ac:dyDescent="0.35">
      <c r="A900" s="319"/>
      <c r="B900" s="315">
        <v>44409.619444446464</v>
      </c>
      <c r="C900" s="314">
        <v>86.153331855529302</v>
      </c>
      <c r="D900" s="313" t="s">
        <v>167</v>
      </c>
    </row>
    <row r="901" spans="1:4" ht="14.5" customHeight="1" x14ac:dyDescent="0.35">
      <c r="A901" s="319"/>
      <c r="B901" s="315">
        <v>44409.62013889091</v>
      </c>
      <c r="C901" s="314">
        <v>81.17945227961367</v>
      </c>
      <c r="D901" s="313" t="s">
        <v>167</v>
      </c>
    </row>
    <row r="902" spans="1:4" ht="14.5" customHeight="1" x14ac:dyDescent="0.35">
      <c r="A902" s="319"/>
      <c r="B902" s="315">
        <v>44409.620833335357</v>
      </c>
      <c r="C902" s="314">
        <v>78.549657969642425</v>
      </c>
      <c r="D902" s="313" t="s">
        <v>167</v>
      </c>
    </row>
    <row r="903" spans="1:4" ht="14.5" customHeight="1" x14ac:dyDescent="0.35">
      <c r="A903" s="319"/>
      <c r="B903" s="315">
        <v>44409.621527779804</v>
      </c>
      <c r="C903" s="314">
        <v>79.483080671774218</v>
      </c>
      <c r="D903" s="313" t="s">
        <v>167</v>
      </c>
    </row>
    <row r="904" spans="1:4" ht="14.5" customHeight="1" x14ac:dyDescent="0.35">
      <c r="A904" s="319"/>
      <c r="B904" s="315">
        <v>44409.62222222425</v>
      </c>
      <c r="C904" s="314">
        <v>83.681417851957178</v>
      </c>
      <c r="D904" s="313" t="s">
        <v>167</v>
      </c>
    </row>
    <row r="905" spans="1:4" ht="14.5" customHeight="1" x14ac:dyDescent="0.35">
      <c r="A905" s="319"/>
      <c r="B905" s="315">
        <v>44409.622916668697</v>
      </c>
      <c r="C905" s="314">
        <v>83.564246561114359</v>
      </c>
      <c r="D905" s="313" t="s">
        <v>167</v>
      </c>
    </row>
    <row r="906" spans="1:4" ht="14.5" customHeight="1" x14ac:dyDescent="0.35">
      <c r="A906" s="319"/>
      <c r="B906" s="315">
        <v>44409.623611113144</v>
      </c>
      <c r="C906" s="314">
        <v>84.25837050538199</v>
      </c>
      <c r="D906" s="313" t="s">
        <v>167</v>
      </c>
    </row>
    <row r="907" spans="1:4" ht="14.5" customHeight="1" x14ac:dyDescent="0.35">
      <c r="A907" s="319"/>
      <c r="B907" s="315">
        <v>44409.624305557591</v>
      </c>
      <c r="C907" s="314">
        <v>86.162329393206164</v>
      </c>
      <c r="D907" s="313" t="s">
        <v>167</v>
      </c>
    </row>
    <row r="908" spans="1:4" ht="14.5" customHeight="1" x14ac:dyDescent="0.35">
      <c r="A908" s="319"/>
      <c r="B908" s="315">
        <v>44409.625000002037</v>
      </c>
      <c r="C908" s="314">
        <v>86.670881149095166</v>
      </c>
      <c r="D908" s="313" t="s">
        <v>167</v>
      </c>
    </row>
    <row r="909" spans="1:4" ht="14.5" customHeight="1" x14ac:dyDescent="0.35">
      <c r="A909" s="319"/>
      <c r="B909" s="315">
        <v>44409.625694446484</v>
      </c>
      <c r="C909" s="314">
        <v>84.221372100353861</v>
      </c>
      <c r="D909" s="313" t="s">
        <v>167</v>
      </c>
    </row>
    <row r="910" spans="1:4" ht="14.5" customHeight="1" x14ac:dyDescent="0.35">
      <c r="A910" s="319"/>
      <c r="B910" s="315">
        <v>44409.626388890931</v>
      </c>
      <c r="C910" s="314">
        <v>78.323816018629202</v>
      </c>
      <c r="D910" s="313" t="s">
        <v>167</v>
      </c>
    </row>
    <row r="911" spans="1:4" ht="14.5" customHeight="1" x14ac:dyDescent="0.35">
      <c r="A911" s="319"/>
      <c r="B911" s="315">
        <v>44409.627083335377</v>
      </c>
      <c r="C911" s="314">
        <v>74.962889286829153</v>
      </c>
      <c r="D911" s="313" t="s">
        <v>167</v>
      </c>
    </row>
    <row r="912" spans="1:4" ht="14.5" customHeight="1" x14ac:dyDescent="0.35">
      <c r="A912" s="319"/>
      <c r="B912" s="315">
        <v>44409.627777779824</v>
      </c>
      <c r="C912" s="314">
        <v>76.017618778829146</v>
      </c>
      <c r="D912" s="313" t="s">
        <v>167</v>
      </c>
    </row>
    <row r="913" spans="1:4" ht="14.5" customHeight="1" x14ac:dyDescent="0.35">
      <c r="A913" s="319"/>
      <c r="B913" s="315">
        <v>44409.628472224271</v>
      </c>
      <c r="C913" s="314">
        <v>77.764982334555441</v>
      </c>
      <c r="D913" s="313" t="s">
        <v>167</v>
      </c>
    </row>
    <row r="914" spans="1:4" ht="14.5" customHeight="1" x14ac:dyDescent="0.35">
      <c r="A914" s="319"/>
      <c r="B914" s="315">
        <v>44409.629166668718</v>
      </c>
      <c r="C914" s="314">
        <v>80.694432005208611</v>
      </c>
      <c r="D914" s="313" t="s">
        <v>167</v>
      </c>
    </row>
    <row r="915" spans="1:4" ht="14.5" customHeight="1" x14ac:dyDescent="0.35">
      <c r="A915" s="319"/>
      <c r="B915" s="315">
        <v>44409.629861113164</v>
      </c>
      <c r="C915" s="314">
        <v>84.818324072581404</v>
      </c>
      <c r="D915" s="313" t="s">
        <v>167</v>
      </c>
    </row>
    <row r="916" spans="1:4" ht="14.5" customHeight="1" x14ac:dyDescent="0.35">
      <c r="A916" s="319"/>
      <c r="B916" s="315">
        <v>44409.630555557611</v>
      </c>
      <c r="C916" s="314">
        <v>88.221308597394582</v>
      </c>
      <c r="D916" s="313" t="s">
        <v>167</v>
      </c>
    </row>
    <row r="917" spans="1:4" ht="14.5" customHeight="1" x14ac:dyDescent="0.35">
      <c r="A917" s="319"/>
      <c r="B917" s="315">
        <v>44409.631250002058</v>
      </c>
      <c r="C917" s="314">
        <v>92.456329607513425</v>
      </c>
      <c r="D917" s="313" t="s">
        <v>167</v>
      </c>
    </row>
    <row r="918" spans="1:4" ht="14.5" customHeight="1" x14ac:dyDescent="0.35">
      <c r="A918" s="319"/>
      <c r="B918" s="315">
        <v>44409.631944446504</v>
      </c>
      <c r="C918" s="314">
        <v>98.630174578679728</v>
      </c>
      <c r="D918" s="313" t="s">
        <v>167</v>
      </c>
    </row>
    <row r="919" spans="1:4" ht="14.5" customHeight="1" x14ac:dyDescent="0.35">
      <c r="A919" s="319"/>
      <c r="B919" s="315">
        <v>44409.632638890951</v>
      </c>
      <c r="C919" s="314">
        <v>104.86569452681579</v>
      </c>
      <c r="D919" s="313" t="s">
        <v>167</v>
      </c>
    </row>
    <row r="920" spans="1:4" ht="14.5" customHeight="1" x14ac:dyDescent="0.35">
      <c r="A920" s="319"/>
      <c r="B920" s="315">
        <v>44409.633333335398</v>
      </c>
      <c r="C920" s="314">
        <v>111.72422894796667</v>
      </c>
      <c r="D920" s="313" t="s">
        <v>167</v>
      </c>
    </row>
    <row r="921" spans="1:4" ht="14.5" customHeight="1" x14ac:dyDescent="0.35">
      <c r="A921" s="319"/>
      <c r="B921" s="315">
        <v>44409.634027779844</v>
      </c>
      <c r="C921" s="314">
        <v>114.79975764723494</v>
      </c>
      <c r="D921" s="313" t="s">
        <v>167</v>
      </c>
    </row>
    <row r="922" spans="1:4" ht="14.5" customHeight="1" x14ac:dyDescent="0.35">
      <c r="A922" s="319"/>
      <c r="B922" s="315">
        <v>44409.634722224291</v>
      </c>
      <c r="C922" s="314">
        <v>113.58366335264097</v>
      </c>
      <c r="D922" s="313" t="s">
        <v>167</v>
      </c>
    </row>
    <row r="923" spans="1:4" ht="14.5" customHeight="1" x14ac:dyDescent="0.35">
      <c r="A923" s="319"/>
      <c r="B923" s="315">
        <v>44409.635416668738</v>
      </c>
      <c r="C923" s="314">
        <v>109.87437989815758</v>
      </c>
      <c r="D923" s="313" t="s">
        <v>167</v>
      </c>
    </row>
    <row r="924" spans="1:4" ht="14.5" customHeight="1" x14ac:dyDescent="0.35">
      <c r="A924" s="319"/>
      <c r="B924" s="315">
        <v>44409.636111113185</v>
      </c>
      <c r="C924" s="314">
        <v>106.35477119685771</v>
      </c>
      <c r="D924" s="313" t="s">
        <v>167</v>
      </c>
    </row>
    <row r="925" spans="1:4" ht="14.5" customHeight="1" x14ac:dyDescent="0.35">
      <c r="A925" s="319"/>
      <c r="B925" s="315">
        <v>44409.636805557631</v>
      </c>
      <c r="C925" s="314">
        <v>103.87798164271129</v>
      </c>
      <c r="D925" s="313" t="s">
        <v>167</v>
      </c>
    </row>
    <row r="926" spans="1:4" ht="14.5" customHeight="1" x14ac:dyDescent="0.35">
      <c r="A926" s="319"/>
      <c r="B926" s="315">
        <v>44409.637500002078</v>
      </c>
      <c r="C926" s="314">
        <v>102.17299991056012</v>
      </c>
      <c r="D926" s="313" t="s">
        <v>167</v>
      </c>
    </row>
    <row r="927" spans="1:4" ht="14.5" customHeight="1" x14ac:dyDescent="0.35">
      <c r="A927" s="319"/>
      <c r="B927" s="315">
        <v>44409.638194446525</v>
      </c>
      <c r="C927" s="314">
        <v>99.884994876415774</v>
      </c>
      <c r="D927" s="313" t="s">
        <v>167</v>
      </c>
    </row>
    <row r="928" spans="1:4" ht="14.5" customHeight="1" x14ac:dyDescent="0.35">
      <c r="A928" s="319"/>
      <c r="B928" s="315">
        <v>44409.638888890971</v>
      </c>
      <c r="C928" s="314">
        <v>96.497812133685997</v>
      </c>
      <c r="D928" s="313" t="s">
        <v>167</v>
      </c>
    </row>
    <row r="929" spans="1:4" ht="14.5" customHeight="1" x14ac:dyDescent="0.35">
      <c r="A929" s="319"/>
      <c r="B929" s="315">
        <v>44409.639583335418</v>
      </c>
      <c r="C929" s="314">
        <v>96.255369508375097</v>
      </c>
      <c r="D929" s="313" t="s">
        <v>167</v>
      </c>
    </row>
    <row r="930" spans="1:4" ht="14.5" customHeight="1" x14ac:dyDescent="0.35">
      <c r="A930" s="319"/>
      <c r="B930" s="315">
        <v>44409.640277779865</v>
      </c>
      <c r="C930" s="314">
        <v>97.15784871562694</v>
      </c>
      <c r="D930" s="313" t="s">
        <v>167</v>
      </c>
    </row>
    <row r="931" spans="1:4" ht="14.5" customHeight="1" x14ac:dyDescent="0.35">
      <c r="A931" s="319"/>
      <c r="B931" s="315">
        <v>44409.640972224312</v>
      </c>
      <c r="C931" s="314">
        <v>99.398374142528823</v>
      </c>
      <c r="D931" s="313" t="s">
        <v>167</v>
      </c>
    </row>
    <row r="932" spans="1:4" ht="14.5" customHeight="1" x14ac:dyDescent="0.35">
      <c r="A932" s="319"/>
      <c r="B932" s="315">
        <v>44409.641666668758</v>
      </c>
      <c r="C932" s="314">
        <v>101.85658640880138</v>
      </c>
      <c r="D932" s="313" t="s">
        <v>167</v>
      </c>
    </row>
    <row r="933" spans="1:4" ht="14.5" customHeight="1" x14ac:dyDescent="0.35">
      <c r="A933" s="319"/>
      <c r="B933" s="315">
        <v>44409.642361113205</v>
      </c>
      <c r="C933" s="314">
        <v>104.98565460156338</v>
      </c>
      <c r="D933" s="313" t="s">
        <v>167</v>
      </c>
    </row>
    <row r="934" spans="1:4" ht="14.5" customHeight="1" x14ac:dyDescent="0.35">
      <c r="A934" s="319"/>
      <c r="B934" s="315">
        <v>44409.643055557652</v>
      </c>
      <c r="C934" s="314">
        <v>107.83649173857023</v>
      </c>
      <c r="D934" s="313" t="s">
        <v>167</v>
      </c>
    </row>
    <row r="935" spans="1:4" ht="14.5" customHeight="1" x14ac:dyDescent="0.35">
      <c r="A935" s="319"/>
      <c r="B935" s="315">
        <v>44409.643750002098</v>
      </c>
      <c r="C935" s="314">
        <v>110.2603260688018</v>
      </c>
      <c r="D935" s="313" t="s">
        <v>167</v>
      </c>
    </row>
    <row r="936" spans="1:4" ht="14.5" customHeight="1" x14ac:dyDescent="0.35">
      <c r="A936" s="319"/>
      <c r="B936" s="315">
        <v>44409.644444446545</v>
      </c>
      <c r="C936" s="314">
        <v>115.11205741739832</v>
      </c>
      <c r="D936" s="313" t="s">
        <v>167</v>
      </c>
    </row>
    <row r="937" spans="1:4" ht="14.5" customHeight="1" x14ac:dyDescent="0.35">
      <c r="A937" s="319"/>
      <c r="B937" s="315">
        <v>44409.645138890992</v>
      </c>
      <c r="C937" s="314">
        <v>121.05788574841183</v>
      </c>
      <c r="D937" s="313" t="s">
        <v>167</v>
      </c>
    </row>
    <row r="938" spans="1:4" ht="14.5" customHeight="1" x14ac:dyDescent="0.35">
      <c r="A938" s="319"/>
      <c r="B938" s="315">
        <v>44409.645833335439</v>
      </c>
      <c r="C938" s="314">
        <v>123.95344967489751</v>
      </c>
      <c r="D938" s="313" t="s">
        <v>167</v>
      </c>
    </row>
    <row r="939" spans="1:4" ht="14.5" customHeight="1" x14ac:dyDescent="0.35">
      <c r="A939" s="319"/>
      <c r="B939" s="315">
        <v>44409.646527779885</v>
      </c>
      <c r="C939" s="314">
        <v>125.01296734263499</v>
      </c>
      <c r="D939" s="313" t="s">
        <v>167</v>
      </c>
    </row>
    <row r="940" spans="1:4" ht="14.5" customHeight="1" x14ac:dyDescent="0.35">
      <c r="A940" s="319"/>
      <c r="B940" s="315">
        <v>44409.647222224332</v>
      </c>
      <c r="C940" s="314">
        <v>125.64265865733226</v>
      </c>
      <c r="D940" s="313" t="s">
        <v>167</v>
      </c>
    </row>
    <row r="941" spans="1:4" ht="14.5" customHeight="1" x14ac:dyDescent="0.35">
      <c r="A941" s="319"/>
      <c r="B941" s="315">
        <v>44409.647916668779</v>
      </c>
      <c r="C941" s="314">
        <v>125.41943153285732</v>
      </c>
      <c r="D941" s="313" t="s">
        <v>167</v>
      </c>
    </row>
    <row r="942" spans="1:4" ht="14.5" customHeight="1" x14ac:dyDescent="0.35">
      <c r="A942" s="319"/>
      <c r="B942" s="315">
        <v>44409.648611113225</v>
      </c>
      <c r="C942" s="314">
        <v>123.07299811309204</v>
      </c>
      <c r="D942" s="313" t="s">
        <v>167</v>
      </c>
    </row>
    <row r="943" spans="1:4" ht="14.5" customHeight="1" x14ac:dyDescent="0.35">
      <c r="A943" s="319"/>
      <c r="B943" s="315">
        <v>44409.649305557672</v>
      </c>
      <c r="C943" s="314">
        <v>120.45727317474471</v>
      </c>
      <c r="D943" s="313" t="s">
        <v>167</v>
      </c>
    </row>
    <row r="944" spans="1:4" ht="14.5" customHeight="1" x14ac:dyDescent="0.35">
      <c r="A944" s="319"/>
      <c r="B944" s="315">
        <v>44409.650000002119</v>
      </c>
      <c r="C944" s="314">
        <v>116.65873168800026</v>
      </c>
      <c r="D944" s="313" t="s">
        <v>167</v>
      </c>
    </row>
    <row r="945" spans="1:4" ht="14.5" customHeight="1" x14ac:dyDescent="0.35">
      <c r="A945" s="319"/>
      <c r="B945" s="315">
        <v>44409.650694446565</v>
      </c>
      <c r="C945" s="314">
        <v>119.55260330584521</v>
      </c>
      <c r="D945" s="313" t="s">
        <v>167</v>
      </c>
    </row>
    <row r="946" spans="1:4" ht="14.5" customHeight="1" x14ac:dyDescent="0.35">
      <c r="A946" s="319"/>
      <c r="B946" s="315">
        <v>44409.651388891012</v>
      </c>
      <c r="C946" s="314">
        <v>123.87843273857919</v>
      </c>
      <c r="D946" s="313" t="s">
        <v>167</v>
      </c>
    </row>
    <row r="947" spans="1:4" ht="14.5" customHeight="1" x14ac:dyDescent="0.35">
      <c r="A947" s="319"/>
      <c r="B947" s="315">
        <v>44409.652083335459</v>
      </c>
      <c r="C947" s="314">
        <v>124.83878113466004</v>
      </c>
      <c r="D947" s="313" t="s">
        <v>167</v>
      </c>
    </row>
    <row r="948" spans="1:4" ht="14.5" customHeight="1" x14ac:dyDescent="0.35">
      <c r="A948" s="319"/>
      <c r="B948" s="315">
        <v>44409.652777779906</v>
      </c>
      <c r="C948" s="314">
        <v>125.0746074278218</v>
      </c>
      <c r="D948" s="313" t="s">
        <v>167</v>
      </c>
    </row>
    <row r="949" spans="1:4" ht="14.5" customHeight="1" x14ac:dyDescent="0.35">
      <c r="A949" s="319"/>
      <c r="B949" s="315">
        <v>44409.653472224352</v>
      </c>
      <c r="C949" s="314">
        <v>124.13390936078504</v>
      </c>
      <c r="D949" s="313" t="s">
        <v>167</v>
      </c>
    </row>
    <row r="950" spans="1:4" ht="14.5" customHeight="1" x14ac:dyDescent="0.35">
      <c r="A950" s="319"/>
      <c r="B950" s="315">
        <v>44409.654166668799</v>
      </c>
      <c r="C950" s="314">
        <v>119.59434380104454</v>
      </c>
      <c r="D950" s="313" t="s">
        <v>167</v>
      </c>
    </row>
    <row r="951" spans="1:4" ht="14.5" customHeight="1" x14ac:dyDescent="0.35">
      <c r="A951" s="319"/>
      <c r="B951" s="315">
        <v>44409.654861113246</v>
      </c>
      <c r="C951" s="314">
        <v>108.08140800390393</v>
      </c>
      <c r="D951" s="313" t="s">
        <v>167</v>
      </c>
    </row>
    <row r="952" spans="1:4" ht="14.5" customHeight="1" x14ac:dyDescent="0.35">
      <c r="A952" s="319"/>
      <c r="B952" s="315">
        <v>44409.655555557692</v>
      </c>
      <c r="C952" s="314">
        <v>91.317987357188642</v>
      </c>
      <c r="D952" s="313" t="s">
        <v>167</v>
      </c>
    </row>
    <row r="953" spans="1:4" ht="14.5" customHeight="1" x14ac:dyDescent="0.35">
      <c r="A953" s="319"/>
      <c r="B953" s="315">
        <v>44409.656250002139</v>
      </c>
      <c r="C953" s="314">
        <v>80.116942261407772</v>
      </c>
      <c r="D953" s="313" t="s">
        <v>167</v>
      </c>
    </row>
    <row r="954" spans="1:4" ht="14.5" customHeight="1" x14ac:dyDescent="0.35">
      <c r="A954" s="319"/>
      <c r="B954" s="315">
        <v>44409.656944446586</v>
      </c>
      <c r="C954" s="314">
        <v>77.962576565146449</v>
      </c>
      <c r="D954" s="313" t="s">
        <v>167</v>
      </c>
    </row>
    <row r="955" spans="1:4" ht="14.5" customHeight="1" x14ac:dyDescent="0.35">
      <c r="A955" s="319"/>
      <c r="B955" s="315">
        <v>44409.657638891033</v>
      </c>
      <c r="C955" s="314">
        <v>77.237582474621007</v>
      </c>
      <c r="D955" s="313" t="s">
        <v>167</v>
      </c>
    </row>
    <row r="956" spans="1:4" ht="14.5" customHeight="1" x14ac:dyDescent="0.35">
      <c r="A956" s="319"/>
      <c r="B956" s="315">
        <v>44409.658333335479</v>
      </c>
      <c r="C956" s="314">
        <v>75.99194770447599</v>
      </c>
      <c r="D956" s="313" t="s">
        <v>167</v>
      </c>
    </row>
    <row r="957" spans="1:4" ht="14.5" customHeight="1" x14ac:dyDescent="0.35">
      <c r="A957" s="319"/>
      <c r="B957" s="315">
        <v>44409.659027779926</v>
      </c>
      <c r="C957" s="314">
        <v>75.811940283809477</v>
      </c>
      <c r="D957" s="313" t="s">
        <v>167</v>
      </c>
    </row>
    <row r="958" spans="1:4" ht="14.5" customHeight="1" x14ac:dyDescent="0.35">
      <c r="A958" s="319"/>
      <c r="B958" s="315">
        <v>44409.659722224373</v>
      </c>
      <c r="C958" s="314">
        <v>76.68400013763457</v>
      </c>
      <c r="D958" s="313" t="s">
        <v>167</v>
      </c>
    </row>
    <row r="959" spans="1:4" ht="14.5" customHeight="1" x14ac:dyDescent="0.35">
      <c r="A959" s="319"/>
      <c r="B959" s="315">
        <v>44409.660416668819</v>
      </c>
      <c r="C959" s="314">
        <v>78.498601032855603</v>
      </c>
      <c r="D959" s="313" t="s">
        <v>167</v>
      </c>
    </row>
    <row r="960" spans="1:4" ht="14.5" customHeight="1" x14ac:dyDescent="0.35">
      <c r="A960" s="319"/>
      <c r="B960" s="315">
        <v>44409.661111113266</v>
      </c>
      <c r="C960" s="314">
        <v>82.588678508919358</v>
      </c>
      <c r="D960" s="313" t="s">
        <v>167</v>
      </c>
    </row>
    <row r="961" spans="1:4" ht="14.5" customHeight="1" x14ac:dyDescent="0.35">
      <c r="A961" s="319"/>
      <c r="B961" s="315">
        <v>44409.661805557713</v>
      </c>
      <c r="C961" s="314">
        <v>88.754805086444449</v>
      </c>
      <c r="D961" s="313" t="s">
        <v>167</v>
      </c>
    </row>
    <row r="962" spans="1:4" ht="14.5" customHeight="1" x14ac:dyDescent="0.35">
      <c r="A962" s="319"/>
      <c r="B962" s="315">
        <v>44409.66250000216</v>
      </c>
      <c r="C962" s="314">
        <v>91.696003873801473</v>
      </c>
      <c r="D962" s="313" t="s">
        <v>167</v>
      </c>
    </row>
    <row r="963" spans="1:4" ht="14.5" customHeight="1" x14ac:dyDescent="0.35">
      <c r="A963" s="319"/>
      <c r="B963" s="315">
        <v>44409.663194446606</v>
      </c>
      <c r="C963" s="314">
        <v>91.080889507274449</v>
      </c>
      <c r="D963" s="313" t="s">
        <v>167</v>
      </c>
    </row>
    <row r="964" spans="1:4" ht="14.5" customHeight="1" x14ac:dyDescent="0.35">
      <c r="A964" s="319"/>
      <c r="B964" s="315">
        <v>44409.663888891053</v>
      </c>
      <c r="C964" s="314">
        <v>92.835211428285888</v>
      </c>
      <c r="D964" s="313" t="s">
        <v>167</v>
      </c>
    </row>
    <row r="965" spans="1:4" ht="14.5" customHeight="1" x14ac:dyDescent="0.35">
      <c r="A965" s="319"/>
      <c r="B965" s="315">
        <v>44409.6645833355</v>
      </c>
      <c r="C965" s="314">
        <v>96.361669986539837</v>
      </c>
      <c r="D965" s="313" t="s">
        <v>167</v>
      </c>
    </row>
    <row r="966" spans="1:4" ht="14.5" customHeight="1" x14ac:dyDescent="0.35">
      <c r="A966" s="319"/>
      <c r="B966" s="315">
        <v>44409.665277779946</v>
      </c>
      <c r="C966" s="314">
        <v>100.23192754811608</v>
      </c>
      <c r="D966" s="313" t="s">
        <v>167</v>
      </c>
    </row>
    <row r="967" spans="1:4" ht="14.5" customHeight="1" x14ac:dyDescent="0.35">
      <c r="A967" s="319"/>
      <c r="B967" s="315">
        <v>44409.665972224393</v>
      </c>
      <c r="C967" s="314">
        <v>106.41925420076586</v>
      </c>
      <c r="D967" s="313" t="s">
        <v>167</v>
      </c>
    </row>
    <row r="968" spans="1:4" ht="14.5" customHeight="1" x14ac:dyDescent="0.35">
      <c r="A968" s="319"/>
      <c r="B968" s="315">
        <v>44409.66666666884</v>
      </c>
      <c r="C968" s="314">
        <v>112.52607920713102</v>
      </c>
      <c r="D968" s="313" t="s">
        <v>167</v>
      </c>
    </row>
    <row r="969" spans="1:4" ht="14.5" customHeight="1" x14ac:dyDescent="0.35">
      <c r="A969" s="319"/>
      <c r="B969" s="315">
        <v>44409.667361113286</v>
      </c>
      <c r="C969" s="314">
        <v>118.30561866327189</v>
      </c>
      <c r="D969" s="313" t="s">
        <v>167</v>
      </c>
    </row>
    <row r="970" spans="1:4" ht="14.5" customHeight="1" x14ac:dyDescent="0.35">
      <c r="A970" s="319"/>
      <c r="B970" s="315">
        <v>44409.668055557733</v>
      </c>
      <c r="C970" s="314">
        <v>122.84739010361955</v>
      </c>
      <c r="D970" s="313" t="s">
        <v>167</v>
      </c>
    </row>
    <row r="971" spans="1:4" ht="14.5" customHeight="1" x14ac:dyDescent="0.35">
      <c r="A971" s="319"/>
      <c r="B971" s="315">
        <v>44409.66875000218</v>
      </c>
      <c r="C971" s="314">
        <v>129.91790721582558</v>
      </c>
      <c r="D971" s="313" t="s">
        <v>167</v>
      </c>
    </row>
    <row r="972" spans="1:4" ht="14.5" customHeight="1" x14ac:dyDescent="0.35">
      <c r="A972" s="319"/>
      <c r="B972" s="315">
        <v>44409.669444446627</v>
      </c>
      <c r="C972" s="314">
        <v>135.47238191521416</v>
      </c>
      <c r="D972" s="313" t="s">
        <v>167</v>
      </c>
    </row>
    <row r="973" spans="1:4" ht="14.5" customHeight="1" x14ac:dyDescent="0.35">
      <c r="A973" s="319"/>
      <c r="B973" s="315">
        <v>44409.670138891073</v>
      </c>
      <c r="C973" s="314">
        <v>136.98510485185932</v>
      </c>
      <c r="D973" s="313" t="s">
        <v>167</v>
      </c>
    </row>
    <row r="974" spans="1:4" ht="14.5" customHeight="1" x14ac:dyDescent="0.35">
      <c r="A974" s="319"/>
      <c r="B974" s="315">
        <v>44409.67083333552</v>
      </c>
      <c r="C974" s="314">
        <v>137.2443079448305</v>
      </c>
      <c r="D974" s="313" t="s">
        <v>167</v>
      </c>
    </row>
    <row r="975" spans="1:4" ht="14.5" customHeight="1" x14ac:dyDescent="0.35">
      <c r="A975" s="319"/>
      <c r="B975" s="315">
        <v>44409.671527779967</v>
      </c>
      <c r="C975" s="314">
        <v>135.45640702731907</v>
      </c>
      <c r="D975" s="313" t="s">
        <v>167</v>
      </c>
    </row>
    <row r="976" spans="1:4" ht="14.5" customHeight="1" x14ac:dyDescent="0.35">
      <c r="A976" s="319"/>
      <c r="B976" s="315">
        <v>44409.672222224413</v>
      </c>
      <c r="C976" s="314">
        <v>131.96199202531326</v>
      </c>
      <c r="D976" s="313" t="s">
        <v>167</v>
      </c>
    </row>
    <row r="977" spans="1:4" ht="14.5" customHeight="1" x14ac:dyDescent="0.35">
      <c r="A977" s="319"/>
      <c r="B977" s="315">
        <v>44409.67291666886</v>
      </c>
      <c r="C977" s="314">
        <v>123.66292126062326</v>
      </c>
      <c r="D977" s="313" t="s">
        <v>167</v>
      </c>
    </row>
    <row r="978" spans="1:4" ht="14.5" customHeight="1" x14ac:dyDescent="0.35">
      <c r="A978" s="319"/>
      <c r="B978" s="315">
        <v>44409.673611113307</v>
      </c>
      <c r="C978" s="314">
        <v>107.23227480061662</v>
      </c>
      <c r="D978" s="313" t="s">
        <v>167</v>
      </c>
    </row>
    <row r="979" spans="1:4" ht="14.5" customHeight="1" x14ac:dyDescent="0.35">
      <c r="A979" s="319"/>
      <c r="B979" s="315">
        <v>44409.674305557754</v>
      </c>
      <c r="C979" s="314">
        <v>35.112580979320533</v>
      </c>
      <c r="D979" s="313" t="s">
        <v>177</v>
      </c>
    </row>
    <row r="980" spans="1:4" ht="14.5" customHeight="1" x14ac:dyDescent="0.35">
      <c r="A980" s="319"/>
      <c r="B980" s="315">
        <v>44409.6750000022</v>
      </c>
      <c r="C980" s="314">
        <v>108.70516008005167</v>
      </c>
      <c r="D980" s="313" t="s">
        <v>167</v>
      </c>
    </row>
    <row r="981" spans="1:4" ht="14.5" customHeight="1" x14ac:dyDescent="0.35">
      <c r="A981" s="319"/>
      <c r="B981" s="315">
        <v>44409.675694446647</v>
      </c>
      <c r="C981" s="314">
        <v>112.40480450421261</v>
      </c>
      <c r="D981" s="313" t="s">
        <v>167</v>
      </c>
    </row>
    <row r="982" spans="1:4" ht="14.5" customHeight="1" x14ac:dyDescent="0.35">
      <c r="A982" s="319"/>
      <c r="B982" s="315">
        <v>44409.676388891094</v>
      </c>
      <c r="C982" s="314">
        <v>117.59963646318452</v>
      </c>
      <c r="D982" s="313" t="s">
        <v>167</v>
      </c>
    </row>
    <row r="983" spans="1:4" ht="14.5" customHeight="1" x14ac:dyDescent="0.35">
      <c r="A983" s="319"/>
      <c r="B983" s="315">
        <v>44409.67708333554</v>
      </c>
      <c r="C983" s="314">
        <v>124.74754779504923</v>
      </c>
      <c r="D983" s="313" t="s">
        <v>167</v>
      </c>
    </row>
    <row r="984" spans="1:4" ht="14.5" customHeight="1" x14ac:dyDescent="0.35">
      <c r="A984" s="319"/>
      <c r="B984" s="315">
        <v>44409.677777779987</v>
      </c>
      <c r="C984" s="314">
        <v>130.03886003407339</v>
      </c>
      <c r="D984" s="313" t="s">
        <v>167</v>
      </c>
    </row>
    <row r="985" spans="1:4" ht="14.5" customHeight="1" x14ac:dyDescent="0.35">
      <c r="A985" s="319"/>
      <c r="B985" s="315">
        <v>44409.678472224434</v>
      </c>
      <c r="C985" s="314">
        <v>136.89329569404944</v>
      </c>
      <c r="D985" s="313" t="s">
        <v>167</v>
      </c>
    </row>
    <row r="986" spans="1:4" ht="14.5" customHeight="1" x14ac:dyDescent="0.35">
      <c r="A986" s="319"/>
      <c r="B986" s="315">
        <v>44409.67916666888</v>
      </c>
      <c r="C986" s="314">
        <v>145.15579310481746</v>
      </c>
      <c r="D986" s="313" t="s">
        <v>167</v>
      </c>
    </row>
    <row r="987" spans="1:4" ht="14.5" customHeight="1" x14ac:dyDescent="0.35">
      <c r="A987" s="319"/>
      <c r="B987" s="315">
        <v>44409.679861113327</v>
      </c>
      <c r="C987" s="314">
        <v>145.12543380356703</v>
      </c>
      <c r="D987" s="313" t="s">
        <v>167</v>
      </c>
    </row>
    <row r="988" spans="1:4" ht="14.5" customHeight="1" x14ac:dyDescent="0.35">
      <c r="A988" s="319"/>
      <c r="B988" s="315">
        <v>44409.680555557774</v>
      </c>
      <c r="C988" s="314">
        <v>138.58679529726504</v>
      </c>
      <c r="D988" s="313" t="s">
        <v>167</v>
      </c>
    </row>
    <row r="989" spans="1:4" ht="14.5" customHeight="1" x14ac:dyDescent="0.35">
      <c r="A989" s="319"/>
      <c r="B989" s="315">
        <v>44409.681250002221</v>
      </c>
      <c r="C989" s="314">
        <v>122.51713592914554</v>
      </c>
      <c r="D989" s="313" t="s">
        <v>167</v>
      </c>
    </row>
    <row r="990" spans="1:4" ht="14.5" customHeight="1" x14ac:dyDescent="0.35">
      <c r="A990" s="319"/>
      <c r="B990" s="315">
        <v>44409.681944446667</v>
      </c>
      <c r="C990" s="314">
        <v>106.17849321616814</v>
      </c>
      <c r="D990" s="313" t="s">
        <v>167</v>
      </c>
    </row>
    <row r="991" spans="1:4" ht="14.5" customHeight="1" x14ac:dyDescent="0.35">
      <c r="A991" s="319"/>
      <c r="B991" s="315">
        <v>44409.682638891114</v>
      </c>
      <c r="C991" s="314">
        <v>96.560366660077122</v>
      </c>
      <c r="D991" s="313" t="s">
        <v>167</v>
      </c>
    </row>
    <row r="992" spans="1:4" ht="14.5" customHeight="1" x14ac:dyDescent="0.35">
      <c r="A992" s="319"/>
      <c r="B992" s="315">
        <v>44409.683333335561</v>
      </c>
      <c r="C992" s="314">
        <v>95.065841075188175</v>
      </c>
      <c r="D992" s="313" t="s">
        <v>167</v>
      </c>
    </row>
    <row r="993" spans="1:4" ht="14.5" customHeight="1" x14ac:dyDescent="0.35">
      <c r="A993" s="319"/>
      <c r="B993" s="315">
        <v>44409.684027780007</v>
      </c>
      <c r="C993" s="314">
        <v>91.403193738823759</v>
      </c>
      <c r="D993" s="313" t="s">
        <v>167</v>
      </c>
    </row>
    <row r="994" spans="1:4" ht="14.5" customHeight="1" x14ac:dyDescent="0.35">
      <c r="A994" s="319"/>
      <c r="B994" s="315">
        <v>44409.684722224454</v>
      </c>
      <c r="C994" s="314">
        <v>86.380392477273318</v>
      </c>
      <c r="D994" s="313" t="s">
        <v>167</v>
      </c>
    </row>
    <row r="995" spans="1:4" ht="14.5" customHeight="1" x14ac:dyDescent="0.35">
      <c r="A995" s="319"/>
      <c r="B995" s="315">
        <v>44409.685416668901</v>
      </c>
      <c r="C995" s="314">
        <v>83.197115845388424</v>
      </c>
      <c r="D995" s="313" t="s">
        <v>167</v>
      </c>
    </row>
    <row r="996" spans="1:4" ht="14.5" customHeight="1" x14ac:dyDescent="0.35">
      <c r="A996" s="319"/>
      <c r="B996" s="315">
        <v>44409.686111113348</v>
      </c>
      <c r="C996" s="314">
        <v>83.459300416304416</v>
      </c>
      <c r="D996" s="313" t="s">
        <v>167</v>
      </c>
    </row>
    <row r="997" spans="1:4" ht="14.5" customHeight="1" x14ac:dyDescent="0.35">
      <c r="A997" s="319"/>
      <c r="B997" s="315">
        <v>44409.686805557794</v>
      </c>
      <c r="C997" s="314">
        <v>85.595981636674452</v>
      </c>
      <c r="D997" s="313" t="s">
        <v>167</v>
      </c>
    </row>
    <row r="998" spans="1:4" ht="14.5" customHeight="1" x14ac:dyDescent="0.35">
      <c r="A998" s="319"/>
      <c r="B998" s="315">
        <v>44409.687500002241</v>
      </c>
      <c r="C998" s="314">
        <v>91.334371261686712</v>
      </c>
      <c r="D998" s="313" t="s">
        <v>167</v>
      </c>
    </row>
    <row r="999" spans="1:4" ht="14.5" customHeight="1" x14ac:dyDescent="0.35">
      <c r="A999" s="319"/>
      <c r="B999" s="315">
        <v>44409.688194446688</v>
      </c>
      <c r="C999" s="314">
        <v>100.27577940348225</v>
      </c>
      <c r="D999" s="313" t="s">
        <v>167</v>
      </c>
    </row>
    <row r="1000" spans="1:4" ht="14.5" customHeight="1" x14ac:dyDescent="0.35">
      <c r="A1000" s="319"/>
      <c r="B1000" s="315">
        <v>44409.688888891134</v>
      </c>
      <c r="C1000" s="314">
        <v>113.6260786111777</v>
      </c>
      <c r="D1000" s="313" t="s">
        <v>167</v>
      </c>
    </row>
    <row r="1001" spans="1:4" ht="14.5" customHeight="1" x14ac:dyDescent="0.35">
      <c r="A1001" s="319"/>
      <c r="B1001" s="315">
        <v>44409.689583335581</v>
      </c>
      <c r="C1001" s="314">
        <v>128.33224811096053</v>
      </c>
      <c r="D1001" s="313" t="s">
        <v>167</v>
      </c>
    </row>
    <row r="1002" spans="1:4" ht="14.5" customHeight="1" x14ac:dyDescent="0.35">
      <c r="A1002" s="319"/>
      <c r="B1002" s="315">
        <v>44409.690277780028</v>
      </c>
      <c r="C1002" s="314">
        <v>138.1609100370668</v>
      </c>
      <c r="D1002" s="313" t="s">
        <v>167</v>
      </c>
    </row>
    <row r="1003" spans="1:4" ht="14.5" customHeight="1" x14ac:dyDescent="0.35">
      <c r="A1003" s="319"/>
      <c r="B1003" s="315">
        <v>44409.690972224475</v>
      </c>
      <c r="C1003" s="314">
        <v>141.37263828208671</v>
      </c>
      <c r="D1003" s="313" t="s">
        <v>167</v>
      </c>
    </row>
    <row r="1004" spans="1:4" ht="14.5" customHeight="1" x14ac:dyDescent="0.35">
      <c r="A1004" s="319"/>
      <c r="B1004" s="315">
        <v>44409.691666668921</v>
      </c>
      <c r="C1004" s="314">
        <v>140.28376712435858</v>
      </c>
      <c r="D1004" s="313" t="s">
        <v>167</v>
      </c>
    </row>
    <row r="1005" spans="1:4" ht="14.5" customHeight="1" x14ac:dyDescent="0.35">
      <c r="A1005" s="319"/>
      <c r="B1005" s="315">
        <v>44409.692361113368</v>
      </c>
      <c r="C1005" s="314">
        <v>134.02957215125983</v>
      </c>
      <c r="D1005" s="313" t="s">
        <v>167</v>
      </c>
    </row>
    <row r="1006" spans="1:4" ht="14.5" customHeight="1" x14ac:dyDescent="0.35">
      <c r="A1006" s="319"/>
      <c r="B1006" s="315">
        <v>44409.693055557815</v>
      </c>
      <c r="C1006" s="314">
        <v>122.49329295510736</v>
      </c>
      <c r="D1006" s="313" t="s">
        <v>167</v>
      </c>
    </row>
    <row r="1007" spans="1:4" ht="14.5" customHeight="1" x14ac:dyDescent="0.35">
      <c r="A1007" s="319"/>
      <c r="B1007" s="315">
        <v>44409.693750002261</v>
      </c>
      <c r="C1007" s="314">
        <v>112.14667283832095</v>
      </c>
      <c r="D1007" s="313" t="s">
        <v>167</v>
      </c>
    </row>
    <row r="1008" spans="1:4" ht="14.5" customHeight="1" x14ac:dyDescent="0.35">
      <c r="A1008" s="319"/>
      <c r="B1008" s="315">
        <v>44409.694444446708</v>
      </c>
      <c r="C1008" s="314">
        <v>106.84941713297739</v>
      </c>
      <c r="D1008" s="313" t="s">
        <v>167</v>
      </c>
    </row>
    <row r="1009" spans="1:4" ht="14.5" customHeight="1" x14ac:dyDescent="0.35">
      <c r="A1009" s="319"/>
      <c r="B1009" s="315">
        <v>44409.695138891155</v>
      </c>
      <c r="C1009" s="314">
        <v>101.64574432622952</v>
      </c>
      <c r="D1009" s="313" t="s">
        <v>167</v>
      </c>
    </row>
    <row r="1010" spans="1:4" ht="14.5" customHeight="1" x14ac:dyDescent="0.35">
      <c r="A1010" s="319"/>
      <c r="B1010" s="315">
        <v>44409.695833335601</v>
      </c>
      <c r="C1010" s="314">
        <v>96.318517011823133</v>
      </c>
      <c r="D1010" s="313" t="s">
        <v>167</v>
      </c>
    </row>
    <row r="1011" spans="1:4" ht="14.5" customHeight="1" x14ac:dyDescent="0.35">
      <c r="A1011" s="319"/>
      <c r="B1011" s="315">
        <v>44409.696527780048</v>
      </c>
      <c r="C1011" s="314">
        <v>90.331523142879206</v>
      </c>
      <c r="D1011" s="313" t="s">
        <v>167</v>
      </c>
    </row>
    <row r="1012" spans="1:4" ht="14.5" customHeight="1" x14ac:dyDescent="0.35">
      <c r="A1012" s="319"/>
      <c r="B1012" s="315">
        <v>44409.697222224495</v>
      </c>
      <c r="C1012" s="314">
        <v>84.396933369757605</v>
      </c>
      <c r="D1012" s="313" t="s">
        <v>167</v>
      </c>
    </row>
    <row r="1013" spans="1:4" ht="14.5" customHeight="1" x14ac:dyDescent="0.35">
      <c r="A1013" s="319"/>
      <c r="B1013" s="315">
        <v>44409.697916668942</v>
      </c>
      <c r="C1013" s="314">
        <v>78.663951201612747</v>
      </c>
      <c r="D1013" s="313" t="s">
        <v>167</v>
      </c>
    </row>
    <row r="1014" spans="1:4" ht="14.5" customHeight="1" x14ac:dyDescent="0.35">
      <c r="A1014" s="319"/>
      <c r="B1014" s="315">
        <v>44409.698611113388</v>
      </c>
      <c r="C1014" s="314">
        <v>74.032857683580374</v>
      </c>
      <c r="D1014" s="313" t="s">
        <v>167</v>
      </c>
    </row>
    <row r="1015" spans="1:4" ht="14.5" customHeight="1" x14ac:dyDescent="0.35">
      <c r="A1015" s="319"/>
      <c r="B1015" s="315">
        <v>44409.699305557835</v>
      </c>
      <c r="C1015" s="314">
        <v>72.299922038909671</v>
      </c>
      <c r="D1015" s="313" t="s">
        <v>167</v>
      </c>
    </row>
    <row r="1016" spans="1:4" ht="14.5" customHeight="1" x14ac:dyDescent="0.35">
      <c r="A1016" s="319"/>
      <c r="B1016" s="315">
        <v>44409.700000002282</v>
      </c>
      <c r="C1016" s="314">
        <v>71.291782432701439</v>
      </c>
      <c r="D1016" s="313" t="s">
        <v>167</v>
      </c>
    </row>
    <row r="1017" spans="1:4" ht="14.5" customHeight="1" x14ac:dyDescent="0.35">
      <c r="A1017" s="319"/>
      <c r="B1017" s="315">
        <v>44409.700694446728</v>
      </c>
      <c r="C1017" s="314">
        <v>70.622735663751754</v>
      </c>
      <c r="D1017" s="313" t="s">
        <v>167</v>
      </c>
    </row>
    <row r="1018" spans="1:4" ht="14.5" customHeight="1" x14ac:dyDescent="0.35">
      <c r="A1018" s="319"/>
      <c r="B1018" s="315">
        <v>44409.701388891175</v>
      </c>
      <c r="C1018" s="314">
        <v>69.35605084563916</v>
      </c>
      <c r="D1018" s="313" t="s">
        <v>167</v>
      </c>
    </row>
    <row r="1019" spans="1:4" ht="14.5" customHeight="1" x14ac:dyDescent="0.35">
      <c r="A1019" s="319"/>
      <c r="B1019" s="315">
        <v>44409.702083335622</v>
      </c>
      <c r="C1019" s="314">
        <v>68.465372388157988</v>
      </c>
      <c r="D1019" s="313" t="s">
        <v>167</v>
      </c>
    </row>
    <row r="1020" spans="1:4" ht="14.5" customHeight="1" x14ac:dyDescent="0.35">
      <c r="A1020" s="319"/>
      <c r="B1020" s="315">
        <v>44409.702777780069</v>
      </c>
      <c r="C1020" s="314">
        <v>67.538615084672344</v>
      </c>
      <c r="D1020" s="313" t="s">
        <v>167</v>
      </c>
    </row>
    <row r="1021" spans="1:4" ht="14.5" customHeight="1" x14ac:dyDescent="0.35">
      <c r="A1021" s="319"/>
      <c r="B1021" s="315">
        <v>44409.703472224515</v>
      </c>
      <c r="C1021" s="314">
        <v>66.893566724766671</v>
      </c>
      <c r="D1021" s="313" t="s">
        <v>167</v>
      </c>
    </row>
    <row r="1022" spans="1:4" ht="14.5" customHeight="1" x14ac:dyDescent="0.35">
      <c r="A1022" s="319"/>
      <c r="B1022" s="315">
        <v>44409.704166668962</v>
      </c>
      <c r="C1022" s="314">
        <v>65.04228033010537</v>
      </c>
      <c r="D1022" s="313" t="s">
        <v>167</v>
      </c>
    </row>
    <row r="1023" spans="1:4" ht="14.5" customHeight="1" x14ac:dyDescent="0.35">
      <c r="A1023" s="319"/>
      <c r="B1023" s="315">
        <v>44409.704861113409</v>
      </c>
      <c r="C1023" s="314">
        <v>57.105788522291306</v>
      </c>
      <c r="D1023" s="313" t="s">
        <v>167</v>
      </c>
    </row>
    <row r="1024" spans="1:4" ht="14.5" customHeight="1" x14ac:dyDescent="0.35">
      <c r="A1024" s="319"/>
      <c r="B1024" s="315">
        <v>44409.705555557855</v>
      </c>
      <c r="C1024" s="314">
        <v>46.385445130406879</v>
      </c>
      <c r="D1024" s="313" t="s">
        <v>167</v>
      </c>
    </row>
    <row r="1025" spans="1:4" ht="14.5" customHeight="1" x14ac:dyDescent="0.35">
      <c r="A1025" s="319"/>
      <c r="B1025" s="315">
        <v>44409.706250002302</v>
      </c>
      <c r="C1025" s="314">
        <v>42.173953783527637</v>
      </c>
      <c r="D1025" s="313" t="s">
        <v>167</v>
      </c>
    </row>
    <row r="1026" spans="1:4" ht="14.5" customHeight="1" x14ac:dyDescent="0.35">
      <c r="A1026" s="319"/>
      <c r="B1026" s="315">
        <v>44409.706944446749</v>
      </c>
      <c r="C1026" s="314">
        <v>40.094144018786025</v>
      </c>
      <c r="D1026" s="313" t="s">
        <v>167</v>
      </c>
    </row>
    <row r="1027" spans="1:4" ht="14.5" customHeight="1" x14ac:dyDescent="0.35">
      <c r="A1027" s="319"/>
      <c r="B1027" s="315">
        <v>44409.707638891196</v>
      </c>
      <c r="C1027" s="314">
        <v>39.326349329055908</v>
      </c>
      <c r="D1027" s="313" t="s">
        <v>167</v>
      </c>
    </row>
    <row r="1028" spans="1:4" ht="14.5" customHeight="1" x14ac:dyDescent="0.35">
      <c r="A1028" s="319"/>
      <c r="B1028" s="315">
        <v>44409.708333335642</v>
      </c>
      <c r="C1028" s="314">
        <v>39.282084400866488</v>
      </c>
      <c r="D1028" s="313" t="s">
        <v>167</v>
      </c>
    </row>
    <row r="1029" spans="1:4" ht="14.5" customHeight="1" x14ac:dyDescent="0.35">
      <c r="A1029" s="319"/>
      <c r="B1029" s="315">
        <v>44409.709027780089</v>
      </c>
      <c r="C1029" s="314">
        <v>38.757653175170226</v>
      </c>
      <c r="D1029" s="313" t="s">
        <v>167</v>
      </c>
    </row>
    <row r="1030" spans="1:4" ht="14.5" customHeight="1" x14ac:dyDescent="0.35">
      <c r="A1030" s="319"/>
      <c r="B1030" s="315">
        <v>44409.709722224536</v>
      </c>
      <c r="C1030" s="314">
        <v>39.249245154655846</v>
      </c>
      <c r="D1030" s="313" t="s">
        <v>167</v>
      </c>
    </row>
    <row r="1031" spans="1:4" ht="14.5" customHeight="1" x14ac:dyDescent="0.35">
      <c r="A1031" s="319"/>
      <c r="B1031" s="315">
        <v>44409.710416668982</v>
      </c>
      <c r="C1031" s="314">
        <v>41.335794391413216</v>
      </c>
      <c r="D1031" s="313" t="s">
        <v>167</v>
      </c>
    </row>
    <row r="1032" spans="1:4" ht="14.5" customHeight="1" x14ac:dyDescent="0.35">
      <c r="A1032" s="319"/>
      <c r="B1032" s="315">
        <v>44409.711111113429</v>
      </c>
      <c r="C1032" s="314">
        <v>49.709525358482885</v>
      </c>
      <c r="D1032" s="313" t="s">
        <v>167</v>
      </c>
    </row>
    <row r="1033" spans="1:4" ht="14.5" customHeight="1" x14ac:dyDescent="0.35">
      <c r="A1033" s="319"/>
      <c r="B1033" s="315">
        <v>44409.711805557876</v>
      </c>
      <c r="C1033" s="314">
        <v>58.654588780668561</v>
      </c>
      <c r="D1033" s="313" t="s">
        <v>167</v>
      </c>
    </row>
    <row r="1034" spans="1:4" ht="14.5" customHeight="1" x14ac:dyDescent="0.35">
      <c r="A1034" s="319"/>
      <c r="B1034" s="315">
        <v>44409.712500002322</v>
      </c>
      <c r="C1034" s="314">
        <v>64.515507729335994</v>
      </c>
      <c r="D1034" s="313" t="s">
        <v>167</v>
      </c>
    </row>
    <row r="1035" spans="1:4" ht="14.5" customHeight="1" x14ac:dyDescent="0.35">
      <c r="A1035" s="319"/>
      <c r="B1035" s="315">
        <v>44409.713194446769</v>
      </c>
      <c r="C1035" s="314">
        <v>70.558939826255667</v>
      </c>
      <c r="D1035" s="313" t="s">
        <v>167</v>
      </c>
    </row>
    <row r="1036" spans="1:4" ht="14.5" customHeight="1" x14ac:dyDescent="0.35">
      <c r="A1036" s="319"/>
      <c r="B1036" s="315">
        <v>44409.713888891216</v>
      </c>
      <c r="C1036" s="314">
        <v>74.743171319148189</v>
      </c>
      <c r="D1036" s="313" t="s">
        <v>167</v>
      </c>
    </row>
    <row r="1037" spans="1:4" ht="14.5" customHeight="1" x14ac:dyDescent="0.35">
      <c r="A1037" s="319"/>
      <c r="B1037" s="315">
        <v>44409.714583335663</v>
      </c>
      <c r="C1037" s="314">
        <v>79.725546298921103</v>
      </c>
      <c r="D1037" s="313" t="s">
        <v>167</v>
      </c>
    </row>
    <row r="1038" spans="1:4" ht="14.5" customHeight="1" x14ac:dyDescent="0.35">
      <c r="A1038" s="319"/>
      <c r="B1038" s="315">
        <v>44409.715277780109</v>
      </c>
      <c r="C1038" s="314">
        <v>84.074486105392381</v>
      </c>
      <c r="D1038" s="313" t="s">
        <v>167</v>
      </c>
    </row>
    <row r="1039" spans="1:4" ht="14.5" customHeight="1" x14ac:dyDescent="0.35">
      <c r="A1039" s="319"/>
      <c r="B1039" s="315">
        <v>44409.715972224556</v>
      </c>
      <c r="C1039" s="314">
        <v>89.237276803438235</v>
      </c>
      <c r="D1039" s="313" t="s">
        <v>167</v>
      </c>
    </row>
    <row r="1040" spans="1:4" ht="14.5" customHeight="1" x14ac:dyDescent="0.35">
      <c r="A1040" s="319"/>
      <c r="B1040" s="315">
        <v>44409.716666669003</v>
      </c>
      <c r="C1040" s="314">
        <v>93.384660276025528</v>
      </c>
      <c r="D1040" s="313" t="s">
        <v>167</v>
      </c>
    </row>
    <row r="1041" spans="1:4" ht="14.5" customHeight="1" x14ac:dyDescent="0.35">
      <c r="A1041" s="319"/>
      <c r="B1041" s="315">
        <v>44409.717361113449</v>
      </c>
      <c r="C1041" s="314">
        <v>96.79263603940295</v>
      </c>
      <c r="D1041" s="313" t="s">
        <v>167</v>
      </c>
    </row>
    <row r="1042" spans="1:4" ht="14.5" customHeight="1" x14ac:dyDescent="0.35">
      <c r="A1042" s="319"/>
      <c r="B1042" s="315">
        <v>44409.718055557896</v>
      </c>
      <c r="C1042" s="314">
        <v>97.802875309484079</v>
      </c>
      <c r="D1042" s="313" t="s">
        <v>167</v>
      </c>
    </row>
    <row r="1043" spans="1:4" ht="14.5" customHeight="1" x14ac:dyDescent="0.35">
      <c r="A1043" s="319"/>
      <c r="B1043" s="315">
        <v>44409.718750002343</v>
      </c>
      <c r="C1043" s="314">
        <v>93.294841352167225</v>
      </c>
      <c r="D1043" s="313" t="s">
        <v>167</v>
      </c>
    </row>
    <row r="1044" spans="1:4" ht="14.5" customHeight="1" x14ac:dyDescent="0.35">
      <c r="A1044" s="319"/>
      <c r="B1044" s="315">
        <v>44409.71944444679</v>
      </c>
      <c r="C1044" s="314">
        <v>84.249825421798349</v>
      </c>
      <c r="D1044" s="313" t="s">
        <v>167</v>
      </c>
    </row>
    <row r="1045" spans="1:4" ht="14.5" customHeight="1" x14ac:dyDescent="0.35">
      <c r="A1045" s="319"/>
      <c r="B1045" s="315">
        <v>44409.720138891236</v>
      </c>
      <c r="C1045" s="314">
        <v>80.33028566458573</v>
      </c>
      <c r="D1045" s="313" t="s">
        <v>167</v>
      </c>
    </row>
    <row r="1046" spans="1:4" ht="14.5" customHeight="1" x14ac:dyDescent="0.35">
      <c r="A1046" s="319"/>
      <c r="B1046" s="315">
        <v>44409.720833335683</v>
      </c>
      <c r="C1046" s="314">
        <v>78.958694249748561</v>
      </c>
      <c r="D1046" s="313" t="s">
        <v>167</v>
      </c>
    </row>
    <row r="1047" spans="1:4" ht="14.5" customHeight="1" x14ac:dyDescent="0.35">
      <c r="A1047" s="319"/>
      <c r="B1047" s="315">
        <v>44409.72152778013</v>
      </c>
      <c r="C1047" s="314">
        <v>77.651691393492129</v>
      </c>
      <c r="D1047" s="313" t="s">
        <v>167</v>
      </c>
    </row>
    <row r="1048" spans="1:4" ht="14.5" customHeight="1" x14ac:dyDescent="0.35">
      <c r="A1048" s="319"/>
      <c r="B1048" s="315">
        <v>44409.722222224576</v>
      </c>
      <c r="C1048" s="314">
        <v>76.631262334963921</v>
      </c>
      <c r="D1048" s="313" t="s">
        <v>167</v>
      </c>
    </row>
    <row r="1049" spans="1:4" ht="14.5" customHeight="1" x14ac:dyDescent="0.35">
      <c r="A1049" s="319"/>
      <c r="B1049" s="315">
        <v>44409.722916669023</v>
      </c>
      <c r="C1049" s="314">
        <v>76.091371505148715</v>
      </c>
      <c r="D1049" s="313" t="s">
        <v>167</v>
      </c>
    </row>
    <row r="1050" spans="1:4" ht="14.5" customHeight="1" x14ac:dyDescent="0.35">
      <c r="A1050" s="319"/>
      <c r="B1050" s="315">
        <v>44409.72361111347</v>
      </c>
      <c r="C1050" s="314">
        <v>76.014949945515639</v>
      </c>
      <c r="D1050" s="313" t="s">
        <v>167</v>
      </c>
    </row>
    <row r="1051" spans="1:4" ht="14.5" customHeight="1" x14ac:dyDescent="0.35">
      <c r="A1051" s="319"/>
      <c r="B1051" s="315">
        <v>44409.724305557917</v>
      </c>
      <c r="C1051" s="314">
        <v>75.861894349288193</v>
      </c>
      <c r="D1051" s="313" t="s">
        <v>167</v>
      </c>
    </row>
    <row r="1052" spans="1:4" ht="14.5" customHeight="1" x14ac:dyDescent="0.35">
      <c r="A1052" s="319"/>
      <c r="B1052" s="315">
        <v>44409.725000002363</v>
      </c>
      <c r="C1052" s="314">
        <v>76.387072674743834</v>
      </c>
      <c r="D1052" s="313" t="s">
        <v>167</v>
      </c>
    </row>
    <row r="1053" spans="1:4" ht="14.5" customHeight="1" x14ac:dyDescent="0.35">
      <c r="A1053" s="319"/>
      <c r="B1053" s="315">
        <v>44409.72569444681</v>
      </c>
      <c r="C1053" s="314">
        <v>76.91725279465318</v>
      </c>
      <c r="D1053" s="313" t="s">
        <v>167</v>
      </c>
    </row>
    <row r="1054" spans="1:4" ht="14.5" customHeight="1" x14ac:dyDescent="0.35">
      <c r="A1054" s="319"/>
      <c r="B1054" s="315">
        <v>44409.726388891257</v>
      </c>
      <c r="C1054" s="314">
        <v>78.040180705425641</v>
      </c>
      <c r="D1054" s="313" t="s">
        <v>167</v>
      </c>
    </row>
    <row r="1055" spans="1:4" ht="14.5" customHeight="1" x14ac:dyDescent="0.35">
      <c r="A1055" s="319"/>
      <c r="B1055" s="315">
        <v>44409.727083335703</v>
      </c>
      <c r="C1055" s="314">
        <v>80.887708480842406</v>
      </c>
      <c r="D1055" s="313" t="s">
        <v>167</v>
      </c>
    </row>
    <row r="1056" spans="1:4" ht="14.5" customHeight="1" x14ac:dyDescent="0.35">
      <c r="A1056" s="319"/>
      <c r="B1056" s="315">
        <v>44409.72777778015</v>
      </c>
      <c r="C1056" s="314">
        <v>88.614464096740505</v>
      </c>
      <c r="D1056" s="313" t="s">
        <v>167</v>
      </c>
    </row>
    <row r="1057" spans="1:4" ht="14.5" customHeight="1" x14ac:dyDescent="0.35">
      <c r="A1057" s="319"/>
      <c r="B1057" s="315">
        <v>44409.728472224597</v>
      </c>
      <c r="C1057" s="314">
        <v>97.367386177011454</v>
      </c>
      <c r="D1057" s="313" t="s">
        <v>167</v>
      </c>
    </row>
    <row r="1058" spans="1:4" ht="14.5" customHeight="1" x14ac:dyDescent="0.35">
      <c r="A1058" s="319"/>
      <c r="B1058" s="315">
        <v>44409.729166669043</v>
      </c>
      <c r="C1058" s="314">
        <v>99.146152074650544</v>
      </c>
      <c r="D1058" s="313" t="s">
        <v>167</v>
      </c>
    </row>
    <row r="1059" spans="1:4" ht="14.5" customHeight="1" x14ac:dyDescent="0.35">
      <c r="A1059" s="319"/>
      <c r="B1059" s="315">
        <v>44409.72986111349</v>
      </c>
      <c r="C1059" s="314">
        <v>90.066521336976436</v>
      </c>
      <c r="D1059" s="313" t="s">
        <v>167</v>
      </c>
    </row>
    <row r="1060" spans="1:4" ht="14.5" customHeight="1" x14ac:dyDescent="0.35">
      <c r="A1060" s="319"/>
      <c r="B1060" s="315">
        <v>44409.730555557937</v>
      </c>
      <c r="C1060" s="314">
        <v>84.333617918860782</v>
      </c>
      <c r="D1060" s="313" t="s">
        <v>167</v>
      </c>
    </row>
    <row r="1061" spans="1:4" ht="14.5" customHeight="1" x14ac:dyDescent="0.35">
      <c r="A1061" s="319"/>
      <c r="B1061" s="315">
        <v>44409.731250002384</v>
      </c>
      <c r="C1061" s="314">
        <v>81.893766354365894</v>
      </c>
      <c r="D1061" s="313" t="s">
        <v>167</v>
      </c>
    </row>
    <row r="1062" spans="1:4" ht="14.5" customHeight="1" x14ac:dyDescent="0.35">
      <c r="A1062" s="319"/>
      <c r="B1062" s="315">
        <v>44409.73194444683</v>
      </c>
      <c r="C1062" s="314">
        <v>80.168962810669711</v>
      </c>
      <c r="D1062" s="313" t="s">
        <v>167</v>
      </c>
    </row>
    <row r="1063" spans="1:4" ht="14.5" customHeight="1" x14ac:dyDescent="0.35">
      <c r="A1063" s="319"/>
      <c r="B1063" s="315">
        <v>44409.732638891277</v>
      </c>
      <c r="C1063" s="314">
        <v>78.657865145041924</v>
      </c>
      <c r="D1063" s="313" t="s">
        <v>167</v>
      </c>
    </row>
    <row r="1064" spans="1:4" ht="14.5" customHeight="1" x14ac:dyDescent="0.35">
      <c r="A1064" s="319"/>
      <c r="B1064" s="315">
        <v>44409.733333335724</v>
      </c>
      <c r="C1064" s="314">
        <v>77.181226718736198</v>
      </c>
      <c r="D1064" s="313" t="s">
        <v>167</v>
      </c>
    </row>
    <row r="1065" spans="1:4" ht="14.5" customHeight="1" x14ac:dyDescent="0.35">
      <c r="A1065" s="319"/>
      <c r="B1065" s="315">
        <v>44409.73402778017</v>
      </c>
      <c r="C1065" s="314">
        <v>75.952250783766303</v>
      </c>
      <c r="D1065" s="313" t="s">
        <v>167</v>
      </c>
    </row>
    <row r="1066" spans="1:4" ht="14.5" customHeight="1" x14ac:dyDescent="0.35">
      <c r="A1066" s="319"/>
      <c r="B1066" s="315">
        <v>44409.734722224617</v>
      </c>
      <c r="C1066" s="314">
        <v>75.169554585761702</v>
      </c>
      <c r="D1066" s="313" t="s">
        <v>167</v>
      </c>
    </row>
    <row r="1067" spans="1:4" ht="14.5" customHeight="1" x14ac:dyDescent="0.35">
      <c r="A1067" s="319"/>
      <c r="B1067" s="315">
        <v>44409.735416669064</v>
      </c>
      <c r="C1067" s="314">
        <v>75.575812003000948</v>
      </c>
      <c r="D1067" s="313" t="s">
        <v>167</v>
      </c>
    </row>
    <row r="1068" spans="1:4" ht="14.5" customHeight="1" x14ac:dyDescent="0.35">
      <c r="A1068" s="319"/>
      <c r="B1068" s="315">
        <v>44409.736111113511</v>
      </c>
      <c r="C1068" s="314">
        <v>77.777749087056151</v>
      </c>
      <c r="D1068" s="313" t="s">
        <v>167</v>
      </c>
    </row>
    <row r="1069" spans="1:4" ht="14.5" customHeight="1" x14ac:dyDescent="0.35">
      <c r="A1069" s="319"/>
      <c r="B1069" s="315">
        <v>44409.736805557957</v>
      </c>
      <c r="C1069" s="314">
        <v>84.154733737387389</v>
      </c>
      <c r="D1069" s="313" t="s">
        <v>167</v>
      </c>
    </row>
    <row r="1070" spans="1:4" ht="14.5" customHeight="1" x14ac:dyDescent="0.35">
      <c r="A1070" s="319"/>
      <c r="B1070" s="315">
        <v>44409.737500002404</v>
      </c>
      <c r="C1070" s="314">
        <v>83.376913952330753</v>
      </c>
      <c r="D1070" s="313" t="s">
        <v>167</v>
      </c>
    </row>
    <row r="1071" spans="1:4" ht="14.5" customHeight="1" x14ac:dyDescent="0.35">
      <c r="A1071" s="319"/>
      <c r="B1071" s="315">
        <v>44409.738194446851</v>
      </c>
      <c r="C1071" s="314">
        <v>79.457749548275018</v>
      </c>
      <c r="D1071" s="313" t="s">
        <v>167</v>
      </c>
    </row>
    <row r="1072" spans="1:4" ht="14.5" customHeight="1" x14ac:dyDescent="0.35">
      <c r="A1072" s="319"/>
      <c r="B1072" s="315">
        <v>44409.738888891297</v>
      </c>
      <c r="C1072" s="314">
        <v>77.328835378012926</v>
      </c>
      <c r="D1072" s="313" t="s">
        <v>167</v>
      </c>
    </row>
    <row r="1073" spans="1:4" ht="14.5" customHeight="1" x14ac:dyDescent="0.35">
      <c r="A1073" s="319"/>
      <c r="B1073" s="315">
        <v>44409.739583335744</v>
      </c>
      <c r="C1073" s="314">
        <v>76.580707187966127</v>
      </c>
      <c r="D1073" s="313" t="s">
        <v>167</v>
      </c>
    </row>
    <row r="1074" spans="1:4" ht="14.5" customHeight="1" x14ac:dyDescent="0.35">
      <c r="A1074" s="319"/>
      <c r="B1074" s="315">
        <v>44409.740277780191</v>
      </c>
      <c r="C1074" s="314">
        <v>76.937247049296275</v>
      </c>
      <c r="D1074" s="313" t="s">
        <v>167</v>
      </c>
    </row>
    <row r="1075" spans="1:4" ht="14.5" customHeight="1" x14ac:dyDescent="0.35">
      <c r="A1075" s="319"/>
      <c r="B1075" s="315">
        <v>44409.740972224638</v>
      </c>
      <c r="C1075" s="314">
        <v>77.954500248360759</v>
      </c>
      <c r="D1075" s="313" t="s">
        <v>167</v>
      </c>
    </row>
    <row r="1076" spans="1:4" ht="14.5" customHeight="1" x14ac:dyDescent="0.35">
      <c r="A1076" s="319"/>
      <c r="B1076" s="315">
        <v>44409.741666669084</v>
      </c>
      <c r="C1076" s="314">
        <v>80.643506907345724</v>
      </c>
      <c r="D1076" s="313" t="s">
        <v>167</v>
      </c>
    </row>
    <row r="1077" spans="1:4" ht="14.5" customHeight="1" x14ac:dyDescent="0.35">
      <c r="A1077" s="319"/>
      <c r="B1077" s="315">
        <v>44409.742361113531</v>
      </c>
      <c r="C1077" s="314">
        <v>88.644590808606395</v>
      </c>
      <c r="D1077" s="313" t="s">
        <v>167</v>
      </c>
    </row>
    <row r="1078" spans="1:4" ht="14.5" customHeight="1" x14ac:dyDescent="0.35">
      <c r="A1078" s="319"/>
      <c r="B1078" s="315">
        <v>44409.743055557978</v>
      </c>
      <c r="C1078" s="314">
        <v>91.896151636183887</v>
      </c>
      <c r="D1078" s="313" t="s">
        <v>167</v>
      </c>
    </row>
    <row r="1079" spans="1:4" ht="14.5" customHeight="1" x14ac:dyDescent="0.35">
      <c r="A1079" s="319"/>
      <c r="B1079" s="315">
        <v>44409.743750002424</v>
      </c>
      <c r="C1079" s="314">
        <v>86.073380614180735</v>
      </c>
      <c r="D1079" s="313" t="s">
        <v>167</v>
      </c>
    </row>
    <row r="1080" spans="1:4" ht="14.5" customHeight="1" x14ac:dyDescent="0.35">
      <c r="A1080" s="319"/>
      <c r="B1080" s="315">
        <v>44409.744444446871</v>
      </c>
      <c r="C1080" s="314">
        <v>81.617357513230914</v>
      </c>
      <c r="D1080" s="313" t="s">
        <v>167</v>
      </c>
    </row>
    <row r="1081" spans="1:4" ht="14.5" customHeight="1" x14ac:dyDescent="0.35">
      <c r="A1081" s="319"/>
      <c r="B1081" s="315">
        <v>44409.745138891318</v>
      </c>
      <c r="C1081" s="314">
        <v>80.064898388165361</v>
      </c>
      <c r="D1081" s="313" t="s">
        <v>167</v>
      </c>
    </row>
    <row r="1082" spans="1:4" ht="14.5" customHeight="1" x14ac:dyDescent="0.35">
      <c r="A1082" s="319"/>
      <c r="B1082" s="315">
        <v>44409.745833335764</v>
      </c>
      <c r="C1082" s="314">
        <v>79.262847762787715</v>
      </c>
      <c r="D1082" s="313" t="s">
        <v>167</v>
      </c>
    </row>
    <row r="1083" spans="1:4" ht="14.5" customHeight="1" x14ac:dyDescent="0.35">
      <c r="A1083" s="319"/>
      <c r="B1083" s="315">
        <v>44409.746527780211</v>
      </c>
      <c r="C1083" s="314">
        <v>78.075541950436303</v>
      </c>
      <c r="D1083" s="313" t="s">
        <v>167</v>
      </c>
    </row>
    <row r="1084" spans="1:4" ht="14.5" customHeight="1" x14ac:dyDescent="0.35">
      <c r="A1084" s="319"/>
      <c r="B1084" s="315">
        <v>44409.747222224658</v>
      </c>
      <c r="C1084" s="314">
        <v>76.764212986780336</v>
      </c>
      <c r="D1084" s="313" t="s">
        <v>167</v>
      </c>
    </row>
    <row r="1085" spans="1:4" ht="14.5" customHeight="1" x14ac:dyDescent="0.35">
      <c r="A1085" s="319"/>
      <c r="B1085" s="315">
        <v>44409.747916669105</v>
      </c>
      <c r="C1085" s="314">
        <v>76.102358085972568</v>
      </c>
      <c r="D1085" s="313" t="s">
        <v>167</v>
      </c>
    </row>
    <row r="1086" spans="1:4" ht="14.5" customHeight="1" x14ac:dyDescent="0.35">
      <c r="A1086" s="319"/>
      <c r="B1086" s="315">
        <v>44409.748611113551</v>
      </c>
      <c r="C1086" s="314">
        <v>76.806537377306569</v>
      </c>
      <c r="D1086" s="313" t="s">
        <v>167</v>
      </c>
    </row>
    <row r="1087" spans="1:4" ht="14.5" customHeight="1" x14ac:dyDescent="0.35">
      <c r="A1087" s="319"/>
      <c r="B1087" s="315">
        <v>44409.749305557998</v>
      </c>
      <c r="C1087" s="314">
        <v>78.103043804441896</v>
      </c>
      <c r="D1087" s="313" t="s">
        <v>167</v>
      </c>
    </row>
    <row r="1088" spans="1:4" ht="14.5" customHeight="1" x14ac:dyDescent="0.35">
      <c r="A1088" s="319"/>
      <c r="B1088" s="315">
        <v>44409.750000002445</v>
      </c>
      <c r="C1088" s="314">
        <v>82.976473290690535</v>
      </c>
      <c r="D1088" s="313" t="s">
        <v>167</v>
      </c>
    </row>
    <row r="1089" spans="1:4" ht="14.5" customHeight="1" x14ac:dyDescent="0.35">
      <c r="A1089" s="319"/>
      <c r="B1089" s="315">
        <v>44409.750694446891</v>
      </c>
      <c r="C1089" s="314">
        <v>93.1849217110003</v>
      </c>
      <c r="D1089" s="313" t="s">
        <v>167</v>
      </c>
    </row>
    <row r="1090" spans="1:4" ht="14.5" customHeight="1" x14ac:dyDescent="0.35">
      <c r="A1090" s="319"/>
      <c r="B1090" s="315">
        <v>44409.751388891338</v>
      </c>
      <c r="C1090" s="314">
        <v>98.472239376806343</v>
      </c>
      <c r="D1090" s="313" t="s">
        <v>167</v>
      </c>
    </row>
    <row r="1091" spans="1:4" ht="14.5" customHeight="1" x14ac:dyDescent="0.35">
      <c r="A1091" s="319"/>
      <c r="B1091" s="315">
        <v>44409.752083335785</v>
      </c>
      <c r="C1091" s="314">
        <v>102.79178948503298</v>
      </c>
      <c r="D1091" s="313" t="s">
        <v>167</v>
      </c>
    </row>
    <row r="1092" spans="1:4" ht="14.5" customHeight="1" x14ac:dyDescent="0.35">
      <c r="A1092" s="319"/>
      <c r="B1092" s="315">
        <v>44409.752777780232</v>
      </c>
      <c r="C1092" s="314">
        <v>104.1667594856893</v>
      </c>
      <c r="D1092" s="313" t="s">
        <v>167</v>
      </c>
    </row>
    <row r="1093" spans="1:4" ht="14.5" customHeight="1" x14ac:dyDescent="0.35">
      <c r="A1093" s="319"/>
      <c r="B1093" s="315">
        <v>44409.753472224678</v>
      </c>
      <c r="C1093" s="314">
        <v>101.09105192450806</v>
      </c>
      <c r="D1093" s="313" t="s">
        <v>167</v>
      </c>
    </row>
    <row r="1094" spans="1:4" ht="14.5" customHeight="1" x14ac:dyDescent="0.35">
      <c r="A1094" s="319"/>
      <c r="B1094" s="315">
        <v>44409.754166669125</v>
      </c>
      <c r="C1094" s="314">
        <v>91.519403987377885</v>
      </c>
      <c r="D1094" s="313" t="s">
        <v>167</v>
      </c>
    </row>
    <row r="1095" spans="1:4" ht="14.5" customHeight="1" x14ac:dyDescent="0.35">
      <c r="A1095" s="319"/>
      <c r="B1095" s="315">
        <v>44409.754861113572</v>
      </c>
      <c r="C1095" s="314">
        <v>87.698469579452649</v>
      </c>
      <c r="D1095" s="313" t="s">
        <v>167</v>
      </c>
    </row>
    <row r="1096" spans="1:4" ht="14.5" customHeight="1" x14ac:dyDescent="0.35">
      <c r="A1096" s="319"/>
      <c r="B1096" s="315">
        <v>44409.755555558018</v>
      </c>
      <c r="C1096" s="314">
        <v>86.0192728661156</v>
      </c>
      <c r="D1096" s="313" t="s">
        <v>167</v>
      </c>
    </row>
    <row r="1097" spans="1:4" ht="14.5" customHeight="1" x14ac:dyDescent="0.35">
      <c r="A1097" s="319"/>
      <c r="B1097" s="315">
        <v>44409.756250002465</v>
      </c>
      <c r="C1097" s="314">
        <v>83.599609784300753</v>
      </c>
      <c r="D1097" s="313" t="s">
        <v>167</v>
      </c>
    </row>
    <row r="1098" spans="1:4" ht="14.5" customHeight="1" x14ac:dyDescent="0.35">
      <c r="A1098" s="319"/>
      <c r="B1098" s="315">
        <v>44409.756944446912</v>
      </c>
      <c r="C1098" s="314">
        <v>82.083182369203612</v>
      </c>
      <c r="D1098" s="313" t="s">
        <v>167</v>
      </c>
    </row>
    <row r="1099" spans="1:4" ht="14.5" customHeight="1" x14ac:dyDescent="0.35">
      <c r="A1099" s="319"/>
      <c r="B1099" s="315">
        <v>44409.757638891359</v>
      </c>
      <c r="C1099" s="314">
        <v>81.713154141698027</v>
      </c>
      <c r="D1099" s="313" t="s">
        <v>167</v>
      </c>
    </row>
    <row r="1100" spans="1:4" ht="14.5" customHeight="1" x14ac:dyDescent="0.35">
      <c r="A1100" s="319"/>
      <c r="B1100" s="315">
        <v>44409.758333335805</v>
      </c>
      <c r="C1100" s="314">
        <v>81.531902708703029</v>
      </c>
      <c r="D1100" s="313" t="s">
        <v>167</v>
      </c>
    </row>
    <row r="1101" spans="1:4" ht="14.5" customHeight="1" x14ac:dyDescent="0.35">
      <c r="A1101" s="319"/>
      <c r="B1101" s="315">
        <v>44409.759027780252</v>
      </c>
      <c r="C1101" s="314">
        <v>81.390553944914913</v>
      </c>
      <c r="D1101" s="313" t="s">
        <v>167</v>
      </c>
    </row>
    <row r="1102" spans="1:4" ht="14.5" customHeight="1" x14ac:dyDescent="0.35">
      <c r="A1102" s="319"/>
      <c r="B1102" s="315">
        <v>44409.759722224699</v>
      </c>
      <c r="C1102" s="314">
        <v>81.277365908073264</v>
      </c>
      <c r="D1102" s="313" t="s">
        <v>167</v>
      </c>
    </row>
    <row r="1103" spans="1:4" ht="14.5" customHeight="1" x14ac:dyDescent="0.35">
      <c r="A1103" s="319"/>
      <c r="B1103" s="315">
        <v>44409.760416669145</v>
      </c>
      <c r="C1103" s="314">
        <v>80.482043727844328</v>
      </c>
      <c r="D1103" s="313" t="s">
        <v>167</v>
      </c>
    </row>
    <row r="1104" spans="1:4" ht="14.5" customHeight="1" x14ac:dyDescent="0.35">
      <c r="A1104" s="319"/>
      <c r="B1104" s="315">
        <v>44409.761111113592</v>
      </c>
      <c r="C1104" s="314">
        <v>80.270698547363281</v>
      </c>
      <c r="D1104" s="313" t="s">
        <v>167</v>
      </c>
    </row>
    <row r="1105" spans="1:4" ht="14.5" customHeight="1" x14ac:dyDescent="0.35">
      <c r="A1105" s="319"/>
      <c r="B1105" s="315">
        <v>44409.761805558039</v>
      </c>
      <c r="C1105" s="314">
        <v>80.271703428837156</v>
      </c>
      <c r="D1105" s="313" t="s">
        <v>167</v>
      </c>
    </row>
    <row r="1106" spans="1:4" ht="14.5" customHeight="1" x14ac:dyDescent="0.35">
      <c r="A1106" s="319"/>
      <c r="B1106" s="315">
        <v>44409.762500002485</v>
      </c>
      <c r="C1106" s="314">
        <v>80.344882241093245</v>
      </c>
      <c r="D1106" s="313" t="s">
        <v>167</v>
      </c>
    </row>
    <row r="1107" spans="1:4" ht="14.5" customHeight="1" x14ac:dyDescent="0.35">
      <c r="A1107" s="319"/>
      <c r="B1107" s="315">
        <v>44409.763194446932</v>
      </c>
      <c r="C1107" s="314">
        <v>80.140199415106323</v>
      </c>
      <c r="D1107" s="313" t="s">
        <v>167</v>
      </c>
    </row>
    <row r="1108" spans="1:4" ht="14.5" customHeight="1" x14ac:dyDescent="0.35">
      <c r="A1108" s="319"/>
      <c r="B1108" s="315">
        <v>44409.763888891379</v>
      </c>
      <c r="C1108" s="314">
        <v>80.170458506466815</v>
      </c>
      <c r="D1108" s="313" t="s">
        <v>167</v>
      </c>
    </row>
    <row r="1109" spans="1:4" ht="14.5" customHeight="1" x14ac:dyDescent="0.35">
      <c r="A1109" s="319"/>
      <c r="B1109" s="315">
        <v>44409.764583335826</v>
      </c>
      <c r="C1109" s="314">
        <v>81.312245037623995</v>
      </c>
      <c r="D1109" s="313" t="s">
        <v>167</v>
      </c>
    </row>
    <row r="1110" spans="1:4" ht="14.5" customHeight="1" x14ac:dyDescent="0.35">
      <c r="A1110" s="319"/>
      <c r="B1110" s="315">
        <v>44409.765277780272</v>
      </c>
      <c r="C1110" s="314">
        <v>85.941625909957409</v>
      </c>
      <c r="D1110" s="313" t="s">
        <v>167</v>
      </c>
    </row>
    <row r="1111" spans="1:4" ht="14.5" customHeight="1" x14ac:dyDescent="0.35">
      <c r="A1111" s="319"/>
      <c r="B1111" s="315">
        <v>44409.765972224719</v>
      </c>
      <c r="C1111" s="314">
        <v>92.774144734318057</v>
      </c>
      <c r="D1111" s="313" t="s">
        <v>167</v>
      </c>
    </row>
    <row r="1112" spans="1:4" ht="14.5" customHeight="1" x14ac:dyDescent="0.35">
      <c r="A1112" s="319"/>
      <c r="B1112" s="315">
        <v>44409.766666669166</v>
      </c>
      <c r="C1112" s="314">
        <v>98.934384179161867</v>
      </c>
      <c r="D1112" s="313" t="s">
        <v>167</v>
      </c>
    </row>
    <row r="1113" spans="1:4" ht="14.5" customHeight="1" x14ac:dyDescent="0.35">
      <c r="A1113" s="319"/>
      <c r="B1113" s="315">
        <v>44409.767361113612</v>
      </c>
      <c r="C1113" s="314">
        <v>99.068933661701152</v>
      </c>
      <c r="D1113" s="313" t="s">
        <v>167</v>
      </c>
    </row>
    <row r="1114" spans="1:4" ht="14.5" customHeight="1" x14ac:dyDescent="0.35">
      <c r="A1114" s="319"/>
      <c r="B1114" s="315">
        <v>44409.768055558059</v>
      </c>
      <c r="C1114" s="314">
        <v>91.636076032727331</v>
      </c>
      <c r="D1114" s="313" t="s">
        <v>167</v>
      </c>
    </row>
    <row r="1115" spans="1:4" ht="14.5" customHeight="1" x14ac:dyDescent="0.35">
      <c r="A1115" s="319"/>
      <c r="B1115" s="315">
        <v>44409.768750002506</v>
      </c>
      <c r="C1115" s="314">
        <v>85.606347248392794</v>
      </c>
      <c r="D1115" s="313" t="s">
        <v>167</v>
      </c>
    </row>
    <row r="1116" spans="1:4" ht="14.5" customHeight="1" x14ac:dyDescent="0.35">
      <c r="A1116" s="319"/>
      <c r="B1116" s="315">
        <v>44409.769444446953</v>
      </c>
      <c r="C1116" s="314">
        <v>83.132757557804382</v>
      </c>
      <c r="D1116" s="313" t="s">
        <v>167</v>
      </c>
    </row>
    <row r="1117" spans="1:4" ht="14.5" customHeight="1" x14ac:dyDescent="0.35">
      <c r="A1117" s="319"/>
      <c r="B1117" s="315">
        <v>44409.770138891399</v>
      </c>
      <c r="C1117" s="314">
        <v>82.053705869459861</v>
      </c>
      <c r="D1117" s="313" t="s">
        <v>167</v>
      </c>
    </row>
    <row r="1118" spans="1:4" ht="14.5" customHeight="1" x14ac:dyDescent="0.35">
      <c r="A1118" s="319"/>
      <c r="B1118" s="315">
        <v>44409.770833335846</v>
      </c>
      <c r="C1118" s="314">
        <v>80.878237727610397</v>
      </c>
      <c r="D1118" s="313" t="s">
        <v>167</v>
      </c>
    </row>
    <row r="1119" spans="1:4" ht="14.5" customHeight="1" x14ac:dyDescent="0.35">
      <c r="A1119" s="319"/>
      <c r="B1119" s="315">
        <v>44409.771527780293</v>
      </c>
      <c r="C1119" s="314">
        <v>79.198802849169198</v>
      </c>
      <c r="D1119" s="313" t="s">
        <v>167</v>
      </c>
    </row>
    <row r="1120" spans="1:4" ht="14.5" customHeight="1" x14ac:dyDescent="0.35">
      <c r="A1120" s="319"/>
      <c r="B1120" s="315">
        <v>44409.772222224739</v>
      </c>
      <c r="C1120" s="314">
        <v>77.548989497249323</v>
      </c>
      <c r="D1120" s="313" t="s">
        <v>167</v>
      </c>
    </row>
    <row r="1121" spans="1:4" ht="14.5" customHeight="1" x14ac:dyDescent="0.35">
      <c r="A1121" s="319"/>
      <c r="B1121" s="315">
        <v>44409.772916669186</v>
      </c>
      <c r="C1121" s="314">
        <v>76.952855778144055</v>
      </c>
      <c r="D1121" s="313" t="s">
        <v>167</v>
      </c>
    </row>
    <row r="1122" spans="1:4" ht="14.5" customHeight="1" x14ac:dyDescent="0.35">
      <c r="A1122" s="319"/>
      <c r="B1122" s="315">
        <v>44409.773611113633</v>
      </c>
      <c r="C1122" s="314">
        <v>76.915816145607579</v>
      </c>
      <c r="D1122" s="313" t="s">
        <v>167</v>
      </c>
    </row>
    <row r="1123" spans="1:4" ht="14.5" customHeight="1" x14ac:dyDescent="0.35">
      <c r="A1123" s="319"/>
      <c r="B1123" s="315">
        <v>44409.77430555808</v>
      </c>
      <c r="C1123" s="314">
        <v>77.357309440259513</v>
      </c>
      <c r="D1123" s="313" t="s">
        <v>167</v>
      </c>
    </row>
    <row r="1124" spans="1:4" ht="14.5" customHeight="1" x14ac:dyDescent="0.35">
      <c r="A1124" s="319"/>
      <c r="B1124" s="315">
        <v>44409.775000002526</v>
      </c>
      <c r="C1124" s="314">
        <v>80.199173174224171</v>
      </c>
      <c r="D1124" s="313" t="s">
        <v>167</v>
      </c>
    </row>
    <row r="1125" spans="1:4" ht="14.5" customHeight="1" x14ac:dyDescent="0.35">
      <c r="A1125" s="319"/>
      <c r="B1125" s="315">
        <v>44409.775694446973</v>
      </c>
      <c r="C1125" s="314">
        <v>86.744252460791415</v>
      </c>
      <c r="D1125" s="313" t="s">
        <v>167</v>
      </c>
    </row>
    <row r="1126" spans="1:4" ht="14.5" customHeight="1" x14ac:dyDescent="0.35">
      <c r="A1126" s="319"/>
      <c r="B1126" s="315">
        <v>44409.77638889142</v>
      </c>
      <c r="C1126" s="314">
        <v>91.013135627501953</v>
      </c>
      <c r="D1126" s="313" t="s">
        <v>167</v>
      </c>
    </row>
    <row r="1127" spans="1:4" ht="14.5" customHeight="1" x14ac:dyDescent="0.35">
      <c r="A1127" s="319"/>
      <c r="B1127" s="315">
        <v>44409.777083335866</v>
      </c>
      <c r="C1127" s="314">
        <v>94.69603156226998</v>
      </c>
      <c r="D1127" s="313" t="s">
        <v>167</v>
      </c>
    </row>
    <row r="1128" spans="1:4" ht="14.5" customHeight="1" x14ac:dyDescent="0.35">
      <c r="A1128" s="319"/>
      <c r="B1128" s="315">
        <v>44409.777777780313</v>
      </c>
      <c r="C1128" s="314">
        <v>95.628902566401905</v>
      </c>
      <c r="D1128" s="313" t="s">
        <v>167</v>
      </c>
    </row>
    <row r="1129" spans="1:4" ht="14.5" customHeight="1" x14ac:dyDescent="0.35">
      <c r="A1129" s="319"/>
      <c r="B1129" s="315">
        <v>44409.77847222476</v>
      </c>
      <c r="C1129" s="314">
        <v>93.463093999695658</v>
      </c>
      <c r="D1129" s="313" t="s">
        <v>167</v>
      </c>
    </row>
    <row r="1130" spans="1:4" ht="14.5" customHeight="1" x14ac:dyDescent="0.35">
      <c r="A1130" s="319"/>
      <c r="B1130" s="315">
        <v>44409.779166669206</v>
      </c>
      <c r="C1130" s="314">
        <v>85.878121037424236</v>
      </c>
      <c r="D1130" s="313" t="s">
        <v>167</v>
      </c>
    </row>
    <row r="1131" spans="1:4" ht="14.5" customHeight="1" x14ac:dyDescent="0.35">
      <c r="A1131" s="319"/>
      <c r="B1131" s="315">
        <v>44409.779861113653</v>
      </c>
      <c r="C1131" s="314">
        <v>80.363821764492116</v>
      </c>
      <c r="D1131" s="313" t="s">
        <v>167</v>
      </c>
    </row>
    <row r="1132" spans="1:4" ht="14.5" customHeight="1" x14ac:dyDescent="0.35">
      <c r="A1132" s="319"/>
      <c r="B1132" s="315">
        <v>44409.7805555581</v>
      </c>
      <c r="C1132" s="314">
        <v>77.230217477663729</v>
      </c>
      <c r="D1132" s="313" t="s">
        <v>167</v>
      </c>
    </row>
    <row r="1133" spans="1:4" ht="14.5" customHeight="1" x14ac:dyDescent="0.35">
      <c r="A1133" s="319"/>
      <c r="B1133" s="315">
        <v>44409.781250002547</v>
      </c>
      <c r="C1133" s="314">
        <v>74.885862516953296</v>
      </c>
      <c r="D1133" s="313" t="s">
        <v>167</v>
      </c>
    </row>
    <row r="1134" spans="1:4" ht="14.5" customHeight="1" x14ac:dyDescent="0.35">
      <c r="A1134" s="319"/>
      <c r="B1134" s="315">
        <v>44409.781944446993</v>
      </c>
      <c r="C1134" s="314">
        <v>73.010050896803534</v>
      </c>
      <c r="D1134" s="313" t="s">
        <v>167</v>
      </c>
    </row>
    <row r="1135" spans="1:4" ht="14.5" customHeight="1" x14ac:dyDescent="0.35">
      <c r="A1135" s="319"/>
      <c r="B1135" s="315">
        <v>44409.78263889144</v>
      </c>
      <c r="C1135" s="314">
        <v>71.866083946855113</v>
      </c>
      <c r="D1135" s="313" t="s">
        <v>167</v>
      </c>
    </row>
    <row r="1136" spans="1:4" ht="14.5" customHeight="1" x14ac:dyDescent="0.35">
      <c r="A1136" s="319"/>
      <c r="B1136" s="315">
        <v>44409.783333335887</v>
      </c>
      <c r="C1136" s="314">
        <v>70.589461567609888</v>
      </c>
      <c r="D1136" s="313" t="s">
        <v>167</v>
      </c>
    </row>
    <row r="1137" spans="1:4" ht="14.5" customHeight="1" x14ac:dyDescent="0.35">
      <c r="A1137" s="319"/>
      <c r="B1137" s="315">
        <v>44409.784027780333</v>
      </c>
      <c r="C1137" s="314">
        <v>69.209534960969663</v>
      </c>
      <c r="D1137" s="313" t="s">
        <v>167</v>
      </c>
    </row>
    <row r="1138" spans="1:4" ht="14.5" customHeight="1" x14ac:dyDescent="0.35">
      <c r="A1138" s="319"/>
      <c r="B1138" s="315">
        <v>44409.78472222478</v>
      </c>
      <c r="C1138" s="314">
        <v>69.079083902512991</v>
      </c>
      <c r="D1138" s="313" t="s">
        <v>167</v>
      </c>
    </row>
    <row r="1139" spans="1:4" ht="14.5" customHeight="1" x14ac:dyDescent="0.35">
      <c r="A1139" s="319"/>
      <c r="B1139" s="315">
        <v>44409.785416669227</v>
      </c>
      <c r="C1139" s="314">
        <v>70.60526984295187</v>
      </c>
      <c r="D1139" s="313" t="s">
        <v>167</v>
      </c>
    </row>
    <row r="1140" spans="1:4" ht="14.5" customHeight="1" x14ac:dyDescent="0.35">
      <c r="A1140" s="319"/>
      <c r="B1140" s="315">
        <v>44409.786111113674</v>
      </c>
      <c r="C1140" s="314">
        <v>74.703321171598503</v>
      </c>
      <c r="D1140" s="313" t="s">
        <v>167</v>
      </c>
    </row>
    <row r="1141" spans="1:4" ht="14.5" customHeight="1" x14ac:dyDescent="0.35">
      <c r="A1141" s="319"/>
      <c r="B1141" s="315">
        <v>44409.78680555812</v>
      </c>
      <c r="C1141" s="314">
        <v>78.086062562574327</v>
      </c>
      <c r="D1141" s="313" t="s">
        <v>167</v>
      </c>
    </row>
    <row r="1142" spans="1:4" ht="14.5" customHeight="1" x14ac:dyDescent="0.35">
      <c r="A1142" s="319"/>
      <c r="B1142" s="315">
        <v>44409.787500002567</v>
      </c>
      <c r="C1142" s="314">
        <v>78.084941246453667</v>
      </c>
      <c r="D1142" s="313" t="s">
        <v>167</v>
      </c>
    </row>
    <row r="1143" spans="1:4" ht="14.5" customHeight="1" x14ac:dyDescent="0.35">
      <c r="A1143" s="319"/>
      <c r="B1143" s="315">
        <v>44409.788194447014</v>
      </c>
      <c r="C1143" s="314">
        <v>72.185330139643824</v>
      </c>
      <c r="D1143" s="313" t="s">
        <v>167</v>
      </c>
    </row>
    <row r="1144" spans="1:4" ht="14.5" customHeight="1" x14ac:dyDescent="0.35">
      <c r="A1144" s="319"/>
      <c r="B1144" s="315">
        <v>44409.78888889146</v>
      </c>
      <c r="C1144" s="314">
        <v>67.784243863075972</v>
      </c>
      <c r="D1144" s="313" t="s">
        <v>167</v>
      </c>
    </row>
    <row r="1145" spans="1:4" ht="14.5" customHeight="1" x14ac:dyDescent="0.35">
      <c r="A1145" s="319"/>
      <c r="B1145" s="315">
        <v>44409.789583335907</v>
      </c>
      <c r="C1145" s="314">
        <v>65.898996727230653</v>
      </c>
      <c r="D1145" s="313" t="s">
        <v>167</v>
      </c>
    </row>
    <row r="1146" spans="1:4" ht="14.5" customHeight="1" x14ac:dyDescent="0.35">
      <c r="A1146" s="319"/>
      <c r="B1146" s="315">
        <v>44409.790277780354</v>
      </c>
      <c r="C1146" s="314">
        <v>64.518648742255749</v>
      </c>
      <c r="D1146" s="313" t="s">
        <v>167</v>
      </c>
    </row>
    <row r="1147" spans="1:4" ht="14.5" customHeight="1" x14ac:dyDescent="0.35">
      <c r="A1147" s="319"/>
      <c r="B1147" s="315">
        <v>44409.7909722248</v>
      </c>
      <c r="C1147" s="314">
        <v>63.267652246146461</v>
      </c>
      <c r="D1147" s="313" t="s">
        <v>167</v>
      </c>
    </row>
    <row r="1148" spans="1:4" ht="14.5" customHeight="1" x14ac:dyDescent="0.35">
      <c r="A1148" s="319"/>
      <c r="B1148" s="315">
        <v>44409.791666669247</v>
      </c>
      <c r="C1148" s="314">
        <v>62.380874447997968</v>
      </c>
      <c r="D1148" s="313" t="s">
        <v>167</v>
      </c>
    </row>
    <row r="1149" spans="1:4" ht="14.5" customHeight="1" x14ac:dyDescent="0.35">
      <c r="A1149" s="319"/>
      <c r="B1149" s="315">
        <v>44409.792361113694</v>
      </c>
      <c r="C1149" s="314">
        <v>61.472352651343684</v>
      </c>
      <c r="D1149" s="313" t="s">
        <v>167</v>
      </c>
    </row>
    <row r="1150" spans="1:4" ht="14.5" customHeight="1" x14ac:dyDescent="0.35">
      <c r="A1150" s="319"/>
      <c r="B1150" s="315">
        <v>44409.793055558141</v>
      </c>
      <c r="C1150" s="314">
        <v>60.94308027039903</v>
      </c>
      <c r="D1150" s="313" t="s">
        <v>167</v>
      </c>
    </row>
    <row r="1151" spans="1:4" ht="14.5" customHeight="1" x14ac:dyDescent="0.35">
      <c r="A1151" s="319"/>
      <c r="B1151" s="315">
        <v>44409.793750002587</v>
      </c>
      <c r="C1151" s="314">
        <v>61.53381154877134</v>
      </c>
      <c r="D1151" s="313" t="s">
        <v>167</v>
      </c>
    </row>
    <row r="1152" spans="1:4" ht="14.5" customHeight="1" x14ac:dyDescent="0.35">
      <c r="A1152" s="319"/>
      <c r="B1152" s="315">
        <v>44409.794444447034</v>
      </c>
      <c r="C1152" s="314">
        <v>64.271978369463852</v>
      </c>
      <c r="D1152" s="313" t="s">
        <v>167</v>
      </c>
    </row>
    <row r="1153" spans="1:4" ht="14.5" customHeight="1" x14ac:dyDescent="0.35">
      <c r="A1153" s="319"/>
      <c r="B1153" s="315">
        <v>44409.795138891481</v>
      </c>
      <c r="C1153" s="314">
        <v>66.665147124479219</v>
      </c>
      <c r="D1153" s="313" t="s">
        <v>167</v>
      </c>
    </row>
    <row r="1154" spans="1:4" ht="14.5" customHeight="1" x14ac:dyDescent="0.35">
      <c r="A1154" s="319"/>
      <c r="B1154" s="315">
        <v>44409.795833335927</v>
      </c>
      <c r="C1154" s="314">
        <v>64.085207271645771</v>
      </c>
      <c r="D1154" s="313" t="s">
        <v>167</v>
      </c>
    </row>
    <row r="1155" spans="1:4" ht="14.5" customHeight="1" x14ac:dyDescent="0.35">
      <c r="A1155" s="319"/>
      <c r="B1155" s="315">
        <v>44409.796527780374</v>
      </c>
      <c r="C1155" s="314">
        <v>62.230805824138223</v>
      </c>
      <c r="D1155" s="313" t="s">
        <v>167</v>
      </c>
    </row>
    <row r="1156" spans="1:4" ht="14.5" customHeight="1" x14ac:dyDescent="0.35">
      <c r="A1156" s="319"/>
      <c r="B1156" s="315">
        <v>44409.797222224821</v>
      </c>
      <c r="C1156" s="314">
        <v>61.493381650287965</v>
      </c>
      <c r="D1156" s="313" t="s">
        <v>167</v>
      </c>
    </row>
    <row r="1157" spans="1:4" ht="14.5" customHeight="1" x14ac:dyDescent="0.35">
      <c r="A1157" s="319"/>
      <c r="B1157" s="315">
        <v>44409.797916669268</v>
      </c>
      <c r="C1157" s="314">
        <v>61.235860378621148</v>
      </c>
      <c r="D1157" s="313" t="s">
        <v>167</v>
      </c>
    </row>
    <row r="1158" spans="1:4" ht="14.5" customHeight="1" x14ac:dyDescent="0.35">
      <c r="A1158" s="319"/>
      <c r="B1158" s="315">
        <v>44409.798611113714</v>
      </c>
      <c r="C1158" s="314">
        <v>61.06607641031345</v>
      </c>
      <c r="D1158" s="313" t="s">
        <v>167</v>
      </c>
    </row>
    <row r="1159" spans="1:4" ht="14.5" customHeight="1" x14ac:dyDescent="0.35">
      <c r="A1159" s="319"/>
      <c r="B1159" s="315">
        <v>44409.799305558161</v>
      </c>
      <c r="C1159" s="314">
        <v>60.76068545780921</v>
      </c>
      <c r="D1159" s="313" t="s">
        <v>167</v>
      </c>
    </row>
    <row r="1160" spans="1:4" ht="14.5" customHeight="1" x14ac:dyDescent="0.35">
      <c r="A1160" s="319"/>
      <c r="B1160" s="315">
        <v>44409.800000002608</v>
      </c>
      <c r="C1160" s="314">
        <v>60.821463884514138</v>
      </c>
      <c r="D1160" s="313" t="s">
        <v>167</v>
      </c>
    </row>
    <row r="1161" spans="1:4" ht="14.5" customHeight="1" x14ac:dyDescent="0.35">
      <c r="A1161" s="319"/>
      <c r="B1161" s="315">
        <v>44409.800694447054</v>
      </c>
      <c r="C1161" s="314">
        <v>62.180659781008337</v>
      </c>
      <c r="D1161" s="313" t="s">
        <v>167</v>
      </c>
    </row>
    <row r="1162" spans="1:4" ht="14.5" customHeight="1" x14ac:dyDescent="0.35">
      <c r="A1162" s="319"/>
      <c r="B1162" s="315">
        <v>44409.801388891501</v>
      </c>
      <c r="C1162" s="314">
        <v>68.505873943120235</v>
      </c>
      <c r="D1162" s="313" t="s">
        <v>167</v>
      </c>
    </row>
    <row r="1163" spans="1:4" ht="14.5" customHeight="1" x14ac:dyDescent="0.35">
      <c r="A1163" s="319"/>
      <c r="B1163" s="315">
        <v>44409.802083335948</v>
      </c>
      <c r="C1163" s="314">
        <v>75.375820120749992</v>
      </c>
      <c r="D1163" s="313" t="s">
        <v>167</v>
      </c>
    </row>
    <row r="1164" spans="1:4" ht="14.5" customHeight="1" x14ac:dyDescent="0.35">
      <c r="A1164" s="319"/>
      <c r="B1164" s="315">
        <v>44409.802777780395</v>
      </c>
      <c r="C1164" s="314">
        <v>79.073861881097159</v>
      </c>
      <c r="D1164" s="313" t="s">
        <v>167</v>
      </c>
    </row>
    <row r="1165" spans="1:4" ht="14.5" customHeight="1" x14ac:dyDescent="0.35">
      <c r="A1165" s="319"/>
      <c r="B1165" s="315">
        <v>44409.803472224841</v>
      </c>
      <c r="C1165" s="314">
        <v>80.969764909458661</v>
      </c>
      <c r="D1165" s="313" t="s">
        <v>167</v>
      </c>
    </row>
    <row r="1166" spans="1:4" ht="14.5" customHeight="1" x14ac:dyDescent="0.35">
      <c r="A1166" s="319"/>
      <c r="B1166" s="315">
        <v>44409.804166669288</v>
      </c>
      <c r="C1166" s="314">
        <v>82.016818008152768</v>
      </c>
      <c r="D1166" s="313" t="s">
        <v>167</v>
      </c>
    </row>
    <row r="1167" spans="1:4" ht="14.5" customHeight="1" x14ac:dyDescent="0.35">
      <c r="A1167" s="319"/>
      <c r="B1167" s="315">
        <v>44409.804861113735</v>
      </c>
      <c r="C1167" s="314">
        <v>78.146594742576909</v>
      </c>
      <c r="D1167" s="313" t="s">
        <v>167</v>
      </c>
    </row>
    <row r="1168" spans="1:4" ht="14.5" customHeight="1" x14ac:dyDescent="0.35">
      <c r="A1168" s="319"/>
      <c r="B1168" s="315">
        <v>44409.805555558181</v>
      </c>
      <c r="C1168" s="314">
        <v>70.733001094808188</v>
      </c>
      <c r="D1168" s="313" t="s">
        <v>167</v>
      </c>
    </row>
    <row r="1169" spans="1:4" ht="14.5" customHeight="1" x14ac:dyDescent="0.35">
      <c r="A1169" s="319"/>
      <c r="B1169" s="315">
        <v>44409.806250002628</v>
      </c>
      <c r="C1169" s="314">
        <v>67.483396855462345</v>
      </c>
      <c r="D1169" s="313" t="s">
        <v>167</v>
      </c>
    </row>
    <row r="1170" spans="1:4" ht="14.5" customHeight="1" x14ac:dyDescent="0.35">
      <c r="A1170" s="319"/>
      <c r="B1170" s="315">
        <v>44409.806944447075</v>
      </c>
      <c r="C1170" s="314">
        <v>66.178214517561713</v>
      </c>
      <c r="D1170" s="313" t="s">
        <v>167</v>
      </c>
    </row>
    <row r="1171" spans="1:4" ht="14.5" customHeight="1" x14ac:dyDescent="0.35">
      <c r="A1171" s="319"/>
      <c r="B1171" s="315">
        <v>44409.807638891521</v>
      </c>
      <c r="C1171" s="314">
        <v>65.615776886666808</v>
      </c>
      <c r="D1171" s="313" t="s">
        <v>167</v>
      </c>
    </row>
    <row r="1172" spans="1:4" ht="14.5" customHeight="1" x14ac:dyDescent="0.35">
      <c r="A1172" s="319"/>
      <c r="B1172" s="315">
        <v>44409.808333335968</v>
      </c>
      <c r="C1172" s="314">
        <v>64.740628634269044</v>
      </c>
      <c r="D1172" s="313" t="s">
        <v>167</v>
      </c>
    </row>
    <row r="1173" spans="1:4" ht="14.5" customHeight="1" x14ac:dyDescent="0.35">
      <c r="A1173" s="319"/>
      <c r="B1173" s="315">
        <v>44409.809027780415</v>
      </c>
      <c r="C1173" s="314">
        <v>63.590420407375014</v>
      </c>
      <c r="D1173" s="313" t="s">
        <v>167</v>
      </c>
    </row>
    <row r="1174" spans="1:4" ht="14.5" customHeight="1" x14ac:dyDescent="0.35">
      <c r="A1174" s="319"/>
      <c r="B1174" s="315">
        <v>44409.809722224862</v>
      </c>
      <c r="C1174" s="314">
        <v>63.222546967033608</v>
      </c>
      <c r="D1174" s="313" t="s">
        <v>167</v>
      </c>
    </row>
    <row r="1175" spans="1:4" ht="14.5" customHeight="1" x14ac:dyDescent="0.35">
      <c r="A1175" s="319"/>
      <c r="B1175" s="315">
        <v>44409.810416669308</v>
      </c>
      <c r="C1175" s="314">
        <v>64.353046698573351</v>
      </c>
      <c r="D1175" s="313" t="s">
        <v>167</v>
      </c>
    </row>
    <row r="1176" spans="1:4" ht="14.5" customHeight="1" x14ac:dyDescent="0.35">
      <c r="A1176" s="319"/>
      <c r="B1176" s="315">
        <v>44409.811111113755</v>
      </c>
      <c r="C1176" s="314">
        <v>67.910375124852479</v>
      </c>
      <c r="D1176" s="313" t="s">
        <v>167</v>
      </c>
    </row>
    <row r="1177" spans="1:4" ht="14.5" customHeight="1" x14ac:dyDescent="0.35">
      <c r="A1177" s="319"/>
      <c r="B1177" s="315">
        <v>44409.811805558202</v>
      </c>
      <c r="C1177" s="314">
        <v>74.208213935807962</v>
      </c>
      <c r="D1177" s="313" t="s">
        <v>167</v>
      </c>
    </row>
    <row r="1178" spans="1:4" ht="14.5" customHeight="1" x14ac:dyDescent="0.35">
      <c r="A1178" s="319"/>
      <c r="B1178" s="315">
        <v>44409.812500002648</v>
      </c>
      <c r="C1178" s="314">
        <v>79.928429032039517</v>
      </c>
      <c r="D1178" s="313" t="s">
        <v>167</v>
      </c>
    </row>
    <row r="1179" spans="1:4" ht="14.5" customHeight="1" x14ac:dyDescent="0.35">
      <c r="A1179" s="319"/>
      <c r="B1179" s="315">
        <v>44409.813194447095</v>
      </c>
      <c r="C1179" s="314">
        <v>79.990030545787889</v>
      </c>
      <c r="D1179" s="313" t="s">
        <v>167</v>
      </c>
    </row>
    <row r="1180" spans="1:4" ht="14.5" customHeight="1" x14ac:dyDescent="0.35">
      <c r="A1180" s="319"/>
      <c r="B1180" s="315">
        <v>44409.813888891542</v>
      </c>
      <c r="C1180" s="314">
        <v>73.409661521374559</v>
      </c>
      <c r="D1180" s="313" t="s">
        <v>167</v>
      </c>
    </row>
    <row r="1181" spans="1:4" ht="14.5" customHeight="1" x14ac:dyDescent="0.35">
      <c r="A1181" s="319"/>
      <c r="B1181" s="315">
        <v>44409.814583335989</v>
      </c>
      <c r="C1181" s="314">
        <v>69.665281480038544</v>
      </c>
      <c r="D1181" s="313" t="s">
        <v>167</v>
      </c>
    </row>
    <row r="1182" spans="1:4" ht="14.5" customHeight="1" x14ac:dyDescent="0.35">
      <c r="A1182" s="319"/>
      <c r="B1182" s="315">
        <v>44409.815277780435</v>
      </c>
      <c r="C1182" s="314">
        <v>69.402009893829629</v>
      </c>
      <c r="D1182" s="313" t="s">
        <v>167</v>
      </c>
    </row>
    <row r="1183" spans="1:4" ht="14.5" customHeight="1" x14ac:dyDescent="0.35">
      <c r="A1183" s="319"/>
      <c r="B1183" s="315">
        <v>44409.815972224882</v>
      </c>
      <c r="C1183" s="314">
        <v>69.730906264608109</v>
      </c>
      <c r="D1183" s="313" t="s">
        <v>167</v>
      </c>
    </row>
    <row r="1184" spans="1:4" ht="14.5" customHeight="1" x14ac:dyDescent="0.35">
      <c r="A1184" s="319"/>
      <c r="B1184" s="315">
        <v>44409.816666669329</v>
      </c>
      <c r="C1184" s="314">
        <v>69.446241424450037</v>
      </c>
      <c r="D1184" s="313" t="s">
        <v>167</v>
      </c>
    </row>
    <row r="1185" spans="1:4" ht="14.5" customHeight="1" x14ac:dyDescent="0.35">
      <c r="A1185" s="319"/>
      <c r="B1185" s="315">
        <v>44409.817361113775</v>
      </c>
      <c r="C1185" s="314">
        <v>69.930590984799593</v>
      </c>
      <c r="D1185" s="313" t="s">
        <v>167</v>
      </c>
    </row>
    <row r="1186" spans="1:4" ht="14.5" customHeight="1" x14ac:dyDescent="0.35">
      <c r="A1186" s="319"/>
      <c r="B1186" s="315">
        <v>44409.818055558222</v>
      </c>
      <c r="C1186" s="314">
        <v>73.388495328230789</v>
      </c>
      <c r="D1186" s="313" t="s">
        <v>167</v>
      </c>
    </row>
    <row r="1187" spans="1:4" ht="14.5" customHeight="1" x14ac:dyDescent="0.35">
      <c r="A1187" s="319"/>
      <c r="B1187" s="315">
        <v>44409.818750002669</v>
      </c>
      <c r="C1187" s="314">
        <v>76.467430226070192</v>
      </c>
      <c r="D1187" s="313" t="s">
        <v>167</v>
      </c>
    </row>
    <row r="1188" spans="1:4" ht="14.5" customHeight="1" x14ac:dyDescent="0.35">
      <c r="A1188" s="319"/>
      <c r="B1188" s="315">
        <v>44409.819444447116</v>
      </c>
      <c r="C1188" s="314">
        <v>72.398022223512328</v>
      </c>
      <c r="D1188" s="313" t="s">
        <v>167</v>
      </c>
    </row>
    <row r="1189" spans="1:4" ht="14.5" customHeight="1" x14ac:dyDescent="0.35">
      <c r="A1189" s="319"/>
      <c r="B1189" s="315">
        <v>44409.820138891562</v>
      </c>
      <c r="C1189" s="314">
        <v>67.299070167681208</v>
      </c>
      <c r="D1189" s="313" t="s">
        <v>167</v>
      </c>
    </row>
    <row r="1190" spans="1:4" ht="14.5" customHeight="1" x14ac:dyDescent="0.35">
      <c r="A1190" s="319"/>
      <c r="B1190" s="315">
        <v>44409.820833336009</v>
      </c>
      <c r="C1190" s="314">
        <v>69.454403002746403</v>
      </c>
      <c r="D1190" s="313" t="s">
        <v>167</v>
      </c>
    </row>
    <row r="1191" spans="1:4" ht="14.5" customHeight="1" x14ac:dyDescent="0.35">
      <c r="A1191" s="319"/>
      <c r="B1191" s="315">
        <v>44409.821527780456</v>
      </c>
      <c r="C1191" s="314">
        <v>71.730459939253834</v>
      </c>
      <c r="D1191" s="313" t="s">
        <v>167</v>
      </c>
    </row>
    <row r="1192" spans="1:4" ht="14.5" customHeight="1" x14ac:dyDescent="0.35">
      <c r="A1192" s="319"/>
      <c r="B1192" s="315">
        <v>44409.822222224902</v>
      </c>
      <c r="C1192" s="314">
        <v>72.212252569136524</v>
      </c>
      <c r="D1192" s="313" t="s">
        <v>167</v>
      </c>
    </row>
    <row r="1193" spans="1:4" ht="14.5" customHeight="1" x14ac:dyDescent="0.35">
      <c r="A1193" s="319"/>
      <c r="B1193" s="315">
        <v>44409.822916669349</v>
      </c>
      <c r="C1193" s="314">
        <v>72.214675366971647</v>
      </c>
      <c r="D1193" s="313" t="s">
        <v>167</v>
      </c>
    </row>
    <row r="1194" spans="1:4" ht="14.5" customHeight="1" x14ac:dyDescent="0.35">
      <c r="A1194" s="319"/>
      <c r="B1194" s="315">
        <v>44409.823611113796</v>
      </c>
      <c r="C1194" s="314">
        <v>72.347658524600163</v>
      </c>
      <c r="D1194" s="313" t="s">
        <v>167</v>
      </c>
    </row>
    <row r="1195" spans="1:4" ht="14.5" customHeight="1" x14ac:dyDescent="0.35">
      <c r="A1195" s="319"/>
      <c r="B1195" s="315">
        <v>44409.824305558242</v>
      </c>
      <c r="C1195" s="314">
        <v>74.130033494485545</v>
      </c>
      <c r="D1195" s="313" t="s">
        <v>167</v>
      </c>
    </row>
    <row r="1196" spans="1:4" ht="14.5" customHeight="1" x14ac:dyDescent="0.35">
      <c r="A1196" s="319"/>
      <c r="B1196" s="315">
        <v>44409.825000002689</v>
      </c>
      <c r="C1196" s="314">
        <v>75.26660048719495</v>
      </c>
      <c r="D1196" s="313" t="s">
        <v>167</v>
      </c>
    </row>
    <row r="1197" spans="1:4" ht="14.5" customHeight="1" x14ac:dyDescent="0.35">
      <c r="A1197" s="319"/>
      <c r="B1197" s="315">
        <v>44409.825694447136</v>
      </c>
      <c r="C1197" s="314">
        <v>76.108317909281084</v>
      </c>
      <c r="D1197" s="313" t="s">
        <v>167</v>
      </c>
    </row>
    <row r="1198" spans="1:4" ht="14.5" customHeight="1" x14ac:dyDescent="0.35">
      <c r="A1198" s="319"/>
      <c r="B1198" s="315">
        <v>44409.826388891583</v>
      </c>
      <c r="C1198" s="314">
        <v>75.672538817316919</v>
      </c>
      <c r="D1198" s="313" t="s">
        <v>167</v>
      </c>
    </row>
    <row r="1199" spans="1:4" ht="14.5" customHeight="1" x14ac:dyDescent="0.35">
      <c r="A1199" s="319"/>
      <c r="B1199" s="315">
        <v>44409.827083336029</v>
      </c>
      <c r="C1199" s="314">
        <v>76.548984157340598</v>
      </c>
      <c r="D1199" s="313" t="s">
        <v>167</v>
      </c>
    </row>
    <row r="1200" spans="1:4" ht="14.5" customHeight="1" x14ac:dyDescent="0.35">
      <c r="A1200" s="319"/>
      <c r="B1200" s="315">
        <v>44409.827777780476</v>
      </c>
      <c r="C1200" s="314">
        <v>78.430650875158605</v>
      </c>
      <c r="D1200" s="313" t="s">
        <v>167</v>
      </c>
    </row>
    <row r="1201" spans="1:4" ht="14.5" customHeight="1" x14ac:dyDescent="0.35">
      <c r="A1201" s="319"/>
      <c r="B1201" s="315">
        <v>44409.828472224923</v>
      </c>
      <c r="C1201" s="314">
        <v>78.149533098718777</v>
      </c>
      <c r="D1201" s="313" t="s">
        <v>167</v>
      </c>
    </row>
    <row r="1202" spans="1:4" ht="14.5" customHeight="1" x14ac:dyDescent="0.35">
      <c r="A1202" s="319"/>
      <c r="B1202" s="315">
        <v>44409.829166669369</v>
      </c>
      <c r="C1202" s="314">
        <v>73.981280926878881</v>
      </c>
      <c r="D1202" s="313" t="s">
        <v>167</v>
      </c>
    </row>
    <row r="1203" spans="1:4" ht="14.5" customHeight="1" x14ac:dyDescent="0.35">
      <c r="A1203" s="319"/>
      <c r="B1203" s="315">
        <v>44409.829861113816</v>
      </c>
      <c r="C1203" s="314">
        <v>69.346615579755351</v>
      </c>
      <c r="D1203" s="313" t="s">
        <v>167</v>
      </c>
    </row>
    <row r="1204" spans="1:4" ht="14.5" customHeight="1" x14ac:dyDescent="0.35">
      <c r="A1204" s="319"/>
      <c r="B1204" s="315">
        <v>44409.830555558263</v>
      </c>
      <c r="C1204" s="314">
        <v>68.157127027787894</v>
      </c>
      <c r="D1204" s="313" t="s">
        <v>167</v>
      </c>
    </row>
    <row r="1205" spans="1:4" ht="14.5" customHeight="1" x14ac:dyDescent="0.35">
      <c r="A1205" s="319"/>
      <c r="B1205" s="315">
        <v>44409.83125000271</v>
      </c>
      <c r="C1205" s="314">
        <v>71.63055907416468</v>
      </c>
      <c r="D1205" s="313" t="s">
        <v>167</v>
      </c>
    </row>
    <row r="1206" spans="1:4" ht="14.5" customHeight="1" x14ac:dyDescent="0.35">
      <c r="A1206" s="319"/>
      <c r="B1206" s="315">
        <v>44409.831944447156</v>
      </c>
      <c r="C1206" s="314">
        <v>75.053710388764742</v>
      </c>
      <c r="D1206" s="313" t="s">
        <v>167</v>
      </c>
    </row>
    <row r="1207" spans="1:4" ht="14.5" customHeight="1" x14ac:dyDescent="0.35">
      <c r="A1207" s="319"/>
      <c r="B1207" s="315">
        <v>44409.832638891603</v>
      </c>
      <c r="C1207" s="314">
        <v>75.964050149979684</v>
      </c>
      <c r="D1207" s="313" t="s">
        <v>167</v>
      </c>
    </row>
    <row r="1208" spans="1:4" ht="14.5" customHeight="1" x14ac:dyDescent="0.35">
      <c r="A1208" s="319"/>
      <c r="B1208" s="315">
        <v>44409.83333333605</v>
      </c>
      <c r="C1208" s="314">
        <v>74.062746792193508</v>
      </c>
      <c r="D1208" s="313" t="s">
        <v>167</v>
      </c>
    </row>
    <row r="1209" spans="1:4" ht="14.5" customHeight="1" x14ac:dyDescent="0.35">
      <c r="A1209" s="319"/>
      <c r="B1209" s="315">
        <v>44409.834027780496</v>
      </c>
      <c r="C1209" s="314">
        <v>69.964543797805291</v>
      </c>
      <c r="D1209" s="313" t="s">
        <v>167</v>
      </c>
    </row>
    <row r="1210" spans="1:4" ht="14.5" customHeight="1" x14ac:dyDescent="0.35">
      <c r="A1210" s="319"/>
      <c r="B1210" s="315">
        <v>44409.834722224943</v>
      </c>
      <c r="C1210" s="314">
        <v>70.253894251228004</v>
      </c>
      <c r="D1210" s="313" t="s">
        <v>167</v>
      </c>
    </row>
    <row r="1211" spans="1:4" ht="14.5" customHeight="1" x14ac:dyDescent="0.35">
      <c r="A1211" s="319"/>
      <c r="B1211" s="315">
        <v>44409.83541666939</v>
      </c>
      <c r="C1211" s="314">
        <v>72.683548868897688</v>
      </c>
      <c r="D1211" s="313" t="s">
        <v>167</v>
      </c>
    </row>
    <row r="1212" spans="1:4" ht="14.5" customHeight="1" x14ac:dyDescent="0.35">
      <c r="A1212" s="319"/>
      <c r="B1212" s="315">
        <v>44409.836111113837</v>
      </c>
      <c r="C1212" s="314">
        <v>76.334503018561136</v>
      </c>
      <c r="D1212" s="313" t="s">
        <v>167</v>
      </c>
    </row>
    <row r="1213" spans="1:4" ht="14.5" customHeight="1" x14ac:dyDescent="0.35">
      <c r="A1213" s="319"/>
      <c r="B1213" s="315">
        <v>44409.836805558283</v>
      </c>
      <c r="C1213" s="314">
        <v>81.553550107652939</v>
      </c>
      <c r="D1213" s="313" t="s">
        <v>167</v>
      </c>
    </row>
    <row r="1214" spans="1:4" ht="14.5" customHeight="1" x14ac:dyDescent="0.35">
      <c r="A1214" s="319"/>
      <c r="B1214" s="315">
        <v>44409.83750000273</v>
      </c>
      <c r="C1214" s="314">
        <v>87.581854040672383</v>
      </c>
      <c r="D1214" s="313" t="s">
        <v>167</v>
      </c>
    </row>
    <row r="1215" spans="1:4" ht="14.5" customHeight="1" x14ac:dyDescent="0.35">
      <c r="A1215" s="319"/>
      <c r="B1215" s="315">
        <v>44409.838194447177</v>
      </c>
      <c r="C1215" s="314">
        <v>94.171317203156647</v>
      </c>
      <c r="D1215" s="313" t="s">
        <v>167</v>
      </c>
    </row>
    <row r="1216" spans="1:4" ht="14.5" customHeight="1" x14ac:dyDescent="0.35">
      <c r="A1216" s="319"/>
      <c r="B1216" s="315">
        <v>44409.838888891623</v>
      </c>
      <c r="C1216" s="314">
        <v>103.39317063086976</v>
      </c>
      <c r="D1216" s="313" t="s">
        <v>167</v>
      </c>
    </row>
    <row r="1217" spans="1:4" ht="14.5" customHeight="1" x14ac:dyDescent="0.35">
      <c r="A1217" s="319"/>
      <c r="B1217" s="315">
        <v>44409.83958333607</v>
      </c>
      <c r="C1217" s="314">
        <v>112.74997853070187</v>
      </c>
      <c r="D1217" s="313" t="s">
        <v>167</v>
      </c>
    </row>
    <row r="1218" spans="1:4" ht="14.5" customHeight="1" x14ac:dyDescent="0.35">
      <c r="A1218" s="319"/>
      <c r="B1218" s="315">
        <v>44409.840277780517</v>
      </c>
      <c r="C1218" s="314">
        <v>110.61712008729423</v>
      </c>
      <c r="D1218" s="313" t="s">
        <v>167</v>
      </c>
    </row>
    <row r="1219" spans="1:4" ht="14.5" customHeight="1" x14ac:dyDescent="0.35">
      <c r="A1219" s="319"/>
      <c r="B1219" s="315">
        <v>44409.840972224963</v>
      </c>
      <c r="C1219" s="314">
        <v>40.434130080564259</v>
      </c>
      <c r="D1219" s="313" t="s">
        <v>177</v>
      </c>
    </row>
    <row r="1220" spans="1:4" ht="14.5" customHeight="1" x14ac:dyDescent="0.35">
      <c r="A1220" s="319"/>
      <c r="B1220" s="315">
        <v>44409.84166666941</v>
      </c>
      <c r="C1220" s="314">
        <v>122.24509447397044</v>
      </c>
      <c r="D1220" s="313" t="s">
        <v>167</v>
      </c>
    </row>
    <row r="1221" spans="1:4" ht="14.5" customHeight="1" x14ac:dyDescent="0.35">
      <c r="A1221" s="319"/>
      <c r="B1221" s="315">
        <v>44409.842361113857</v>
      </c>
      <c r="C1221" s="314">
        <v>121.67107065116676</v>
      </c>
      <c r="D1221" s="313" t="s">
        <v>167</v>
      </c>
    </row>
    <row r="1222" spans="1:4" ht="14.5" customHeight="1" x14ac:dyDescent="0.35">
      <c r="A1222" s="319"/>
      <c r="B1222" s="315">
        <v>44409.843055558304</v>
      </c>
      <c r="C1222" s="314">
        <v>116.02777887502064</v>
      </c>
      <c r="D1222" s="313" t="s">
        <v>167</v>
      </c>
    </row>
    <row r="1223" spans="1:4" ht="14.5" customHeight="1" x14ac:dyDescent="0.35">
      <c r="A1223" s="319"/>
      <c r="B1223" s="315">
        <v>44409.84375000275</v>
      </c>
      <c r="C1223" s="314">
        <v>111.08130654195945</v>
      </c>
      <c r="D1223" s="313" t="s">
        <v>167</v>
      </c>
    </row>
    <row r="1224" spans="1:4" ht="14.5" customHeight="1" x14ac:dyDescent="0.35">
      <c r="A1224" s="319"/>
      <c r="B1224" s="315">
        <v>44409.844444447197</v>
      </c>
      <c r="C1224" s="314">
        <v>110.42792873407403</v>
      </c>
      <c r="D1224" s="313" t="s">
        <v>167</v>
      </c>
    </row>
    <row r="1225" spans="1:4" ht="14.5" customHeight="1" x14ac:dyDescent="0.35">
      <c r="A1225" s="319"/>
      <c r="B1225" s="315">
        <v>44409.845138891644</v>
      </c>
      <c r="C1225" s="314">
        <v>111.85999720062439</v>
      </c>
      <c r="D1225" s="313" t="s">
        <v>167</v>
      </c>
    </row>
    <row r="1226" spans="1:4" ht="14.5" customHeight="1" x14ac:dyDescent="0.35">
      <c r="A1226" s="319"/>
      <c r="B1226" s="315">
        <v>44409.84583333609</v>
      </c>
      <c r="C1226" s="314">
        <v>119.5832239710105</v>
      </c>
      <c r="D1226" s="313" t="s">
        <v>167</v>
      </c>
    </row>
    <row r="1227" spans="1:4" ht="14.5" customHeight="1" x14ac:dyDescent="0.35">
      <c r="A1227" s="319"/>
      <c r="B1227" s="315">
        <v>44409.846527780537</v>
      </c>
      <c r="C1227" s="314">
        <v>122.09311973140575</v>
      </c>
      <c r="D1227" s="313" t="s">
        <v>167</v>
      </c>
    </row>
    <row r="1228" spans="1:4" ht="14.5" customHeight="1" x14ac:dyDescent="0.35">
      <c r="A1228" s="319"/>
      <c r="B1228" s="315">
        <v>44409.847222224984</v>
      </c>
      <c r="C1228" s="314">
        <v>126.86792822638526</v>
      </c>
      <c r="D1228" s="313" t="s">
        <v>167</v>
      </c>
    </row>
    <row r="1229" spans="1:4" ht="14.5" customHeight="1" x14ac:dyDescent="0.35">
      <c r="A1229" s="319"/>
      <c r="B1229" s="315">
        <v>44409.847916669431</v>
      </c>
      <c r="C1229" s="314">
        <v>134.32850422890235</v>
      </c>
      <c r="D1229" s="313" t="s">
        <v>167</v>
      </c>
    </row>
    <row r="1230" spans="1:4" ht="14.5" customHeight="1" x14ac:dyDescent="0.35">
      <c r="A1230" s="319"/>
      <c r="B1230" s="315">
        <v>44409.848611113877</v>
      </c>
      <c r="C1230" s="314">
        <v>144.79339710834125</v>
      </c>
      <c r="D1230" s="313" t="s">
        <v>167</v>
      </c>
    </row>
    <row r="1231" spans="1:4" ht="14.5" customHeight="1" x14ac:dyDescent="0.35">
      <c r="A1231" s="319"/>
      <c r="B1231" s="315">
        <v>44409.849305558324</v>
      </c>
      <c r="C1231" s="314">
        <v>151.9548532939516</v>
      </c>
      <c r="D1231" s="313" t="s">
        <v>167</v>
      </c>
    </row>
    <row r="1232" spans="1:4" ht="14.5" customHeight="1" x14ac:dyDescent="0.35">
      <c r="A1232" s="319"/>
      <c r="B1232" s="315">
        <v>44409.850000002771</v>
      </c>
      <c r="C1232" s="314">
        <v>152.42529167796795</v>
      </c>
      <c r="D1232" s="313" t="s">
        <v>167</v>
      </c>
    </row>
    <row r="1233" spans="1:4" ht="14.5" customHeight="1" x14ac:dyDescent="0.35">
      <c r="A1233" s="319"/>
      <c r="B1233" s="315">
        <v>44409.850694447217</v>
      </c>
      <c r="C1233" s="314">
        <v>146.50613709840303</v>
      </c>
      <c r="D1233" s="313" t="s">
        <v>167</v>
      </c>
    </row>
    <row r="1234" spans="1:4" ht="14.5" customHeight="1" x14ac:dyDescent="0.35">
      <c r="A1234" s="319"/>
      <c r="B1234" s="315">
        <v>44409.851388891664</v>
      </c>
      <c r="C1234" s="314">
        <v>141.12772161134828</v>
      </c>
      <c r="D1234" s="313" t="s">
        <v>167</v>
      </c>
    </row>
    <row r="1235" spans="1:4" ht="14.5" customHeight="1" x14ac:dyDescent="0.35">
      <c r="A1235" s="319"/>
      <c r="B1235" s="315">
        <v>44409.852083336111</v>
      </c>
      <c r="C1235" s="314">
        <v>141.61774723368387</v>
      </c>
      <c r="D1235" s="313" t="s">
        <v>167</v>
      </c>
    </row>
    <row r="1236" spans="1:4" ht="14.5" customHeight="1" x14ac:dyDescent="0.35">
      <c r="A1236" s="319"/>
      <c r="B1236" s="315">
        <v>44409.852777780558</v>
      </c>
      <c r="C1236" s="314">
        <v>145.20235685529187</v>
      </c>
      <c r="D1236" s="313" t="s">
        <v>167</v>
      </c>
    </row>
    <row r="1237" spans="1:4" ht="14.5" customHeight="1" x14ac:dyDescent="0.35">
      <c r="A1237" s="319"/>
      <c r="B1237" s="315">
        <v>44409.853472225004</v>
      </c>
      <c r="C1237" s="314">
        <v>150.45361322748164</v>
      </c>
      <c r="D1237" s="313" t="s">
        <v>167</v>
      </c>
    </row>
    <row r="1238" spans="1:4" ht="14.5" customHeight="1" x14ac:dyDescent="0.35">
      <c r="A1238" s="319"/>
      <c r="B1238" s="315">
        <v>44409.854166669451</v>
      </c>
      <c r="C1238" s="314">
        <v>157.51998764422413</v>
      </c>
      <c r="D1238" s="313" t="s">
        <v>167</v>
      </c>
    </row>
    <row r="1239" spans="1:4" ht="14.5" customHeight="1" x14ac:dyDescent="0.35">
      <c r="A1239" s="319"/>
      <c r="B1239" s="315">
        <v>44409.854861113898</v>
      </c>
      <c r="C1239" s="314">
        <v>164.18949475080396</v>
      </c>
      <c r="D1239" s="313" t="s">
        <v>167</v>
      </c>
    </row>
    <row r="1240" spans="1:4" ht="14.5" customHeight="1" x14ac:dyDescent="0.35">
      <c r="A1240" s="319"/>
      <c r="B1240" s="315">
        <v>44409.855555558344</v>
      </c>
      <c r="C1240" s="314">
        <v>160.20436250790954</v>
      </c>
      <c r="D1240" s="313" t="s">
        <v>167</v>
      </c>
    </row>
    <row r="1241" spans="1:4" ht="14.5" customHeight="1" x14ac:dyDescent="0.35">
      <c r="A1241" s="319"/>
      <c r="B1241" s="315">
        <v>44409.856250002791</v>
      </c>
      <c r="C1241" s="314">
        <v>147.30994392829015</v>
      </c>
      <c r="D1241" s="313" t="s">
        <v>167</v>
      </c>
    </row>
    <row r="1242" spans="1:4" ht="14.5" customHeight="1" x14ac:dyDescent="0.35">
      <c r="A1242" s="319"/>
      <c r="B1242" s="315">
        <v>44409.856944447238</v>
      </c>
      <c r="C1242" s="314">
        <v>138.74938836342966</v>
      </c>
      <c r="D1242" s="313" t="s">
        <v>167</v>
      </c>
    </row>
    <row r="1243" spans="1:4" ht="14.5" customHeight="1" x14ac:dyDescent="0.35">
      <c r="A1243" s="319"/>
      <c r="B1243" s="315">
        <v>44409.857638891684</v>
      </c>
      <c r="C1243" s="314">
        <v>142.55229712914056</v>
      </c>
      <c r="D1243" s="313" t="s">
        <v>167</v>
      </c>
    </row>
    <row r="1244" spans="1:4" ht="14.5" customHeight="1" x14ac:dyDescent="0.35">
      <c r="A1244" s="319"/>
      <c r="B1244" s="315">
        <v>44409.858333336131</v>
      </c>
      <c r="C1244" s="314">
        <v>148.93836178183557</v>
      </c>
      <c r="D1244" s="313" t="s">
        <v>167</v>
      </c>
    </row>
    <row r="1245" spans="1:4" ht="14.5" customHeight="1" x14ac:dyDescent="0.35">
      <c r="A1245" s="319"/>
      <c r="B1245" s="315">
        <v>44409.859027780578</v>
      </c>
      <c r="C1245" s="314">
        <v>148.85163042272131</v>
      </c>
      <c r="D1245" s="313" t="s">
        <v>167</v>
      </c>
    </row>
    <row r="1246" spans="1:4" ht="14.5" customHeight="1" x14ac:dyDescent="0.35">
      <c r="A1246" s="319"/>
      <c r="B1246" s="315">
        <v>44409.859722225025</v>
      </c>
      <c r="C1246" s="314">
        <v>149.4547549169821</v>
      </c>
      <c r="D1246" s="313" t="s">
        <v>167</v>
      </c>
    </row>
    <row r="1247" spans="1:4" ht="14.5" customHeight="1" x14ac:dyDescent="0.35">
      <c r="A1247" s="319"/>
      <c r="B1247" s="315">
        <v>44409.860416669471</v>
      </c>
      <c r="C1247" s="314">
        <v>152.95311023161437</v>
      </c>
      <c r="D1247" s="313" t="s">
        <v>167</v>
      </c>
    </row>
    <row r="1248" spans="1:4" ht="14.5" customHeight="1" x14ac:dyDescent="0.35">
      <c r="A1248" s="319"/>
      <c r="B1248" s="315">
        <v>44409.861111113918</v>
      </c>
      <c r="C1248" s="314">
        <v>159.68453455511479</v>
      </c>
      <c r="D1248" s="313" t="s">
        <v>167</v>
      </c>
    </row>
    <row r="1249" spans="1:4" ht="14.5" customHeight="1" x14ac:dyDescent="0.35">
      <c r="A1249" s="319"/>
      <c r="B1249" s="315">
        <v>44409.861805558365</v>
      </c>
      <c r="C1249" s="314">
        <v>165.49971992345527</v>
      </c>
      <c r="D1249" s="313" t="s">
        <v>167</v>
      </c>
    </row>
    <row r="1250" spans="1:4" ht="14.5" customHeight="1" x14ac:dyDescent="0.35">
      <c r="A1250" s="319"/>
      <c r="B1250" s="315">
        <v>44409.862500002811</v>
      </c>
      <c r="C1250" s="314">
        <v>166.14672535543019</v>
      </c>
      <c r="D1250" s="313" t="s">
        <v>167</v>
      </c>
    </row>
    <row r="1251" spans="1:4" ht="14.5" customHeight="1" x14ac:dyDescent="0.35">
      <c r="A1251" s="319"/>
      <c r="B1251" s="315">
        <v>44409.863194447258</v>
      </c>
      <c r="C1251" s="314">
        <v>162.12394548334802</v>
      </c>
      <c r="D1251" s="313" t="s">
        <v>167</v>
      </c>
    </row>
    <row r="1252" spans="1:4" ht="14.5" customHeight="1" x14ac:dyDescent="0.35">
      <c r="A1252" s="319"/>
      <c r="B1252" s="315">
        <v>44409.863888891705</v>
      </c>
      <c r="C1252" s="314">
        <v>159.95795373301954</v>
      </c>
      <c r="D1252" s="313" t="s">
        <v>167</v>
      </c>
    </row>
    <row r="1253" spans="1:4" ht="14.5" customHeight="1" x14ac:dyDescent="0.35">
      <c r="A1253" s="319"/>
      <c r="B1253" s="315">
        <v>44409.864583336152</v>
      </c>
      <c r="C1253" s="314">
        <v>160.28637606830645</v>
      </c>
      <c r="D1253" s="313" t="s">
        <v>167</v>
      </c>
    </row>
    <row r="1254" spans="1:4" ht="14.5" customHeight="1" x14ac:dyDescent="0.35">
      <c r="A1254" s="319"/>
      <c r="B1254" s="315">
        <v>44409.865277780598</v>
      </c>
      <c r="C1254" s="314">
        <v>161.57589844614267</v>
      </c>
      <c r="D1254" s="313" t="s">
        <v>167</v>
      </c>
    </row>
    <row r="1255" spans="1:4" ht="14.5" customHeight="1" x14ac:dyDescent="0.35">
      <c r="A1255" s="319"/>
      <c r="B1255" s="315">
        <v>44409.865972225045</v>
      </c>
      <c r="C1255" s="314">
        <v>162.79697596520808</v>
      </c>
      <c r="D1255" s="313" t="s">
        <v>167</v>
      </c>
    </row>
    <row r="1256" spans="1:4" ht="14.5" customHeight="1" x14ac:dyDescent="0.35">
      <c r="A1256" s="319"/>
      <c r="B1256" s="315">
        <v>44409.866666669492</v>
      </c>
      <c r="C1256" s="314">
        <v>165.4158994883299</v>
      </c>
      <c r="D1256" s="313" t="s">
        <v>167</v>
      </c>
    </row>
    <row r="1257" spans="1:4" ht="14.5" customHeight="1" x14ac:dyDescent="0.35">
      <c r="A1257" s="319"/>
      <c r="B1257" s="315">
        <v>44409.867361113938</v>
      </c>
      <c r="C1257" s="314">
        <v>168.96554937111213</v>
      </c>
      <c r="D1257" s="313" t="s">
        <v>167</v>
      </c>
    </row>
    <row r="1258" spans="1:4" ht="14.5" customHeight="1" x14ac:dyDescent="0.35">
      <c r="A1258" s="319"/>
      <c r="B1258" s="315">
        <v>44409.868055558385</v>
      </c>
      <c r="C1258" s="314">
        <v>173.85584618337452</v>
      </c>
      <c r="D1258" s="313" t="s">
        <v>167</v>
      </c>
    </row>
    <row r="1259" spans="1:4" ht="14.5" customHeight="1" x14ac:dyDescent="0.35">
      <c r="A1259" s="319"/>
      <c r="B1259" s="315">
        <v>44409.868750002832</v>
      </c>
      <c r="C1259" s="314">
        <v>182.70083572867637</v>
      </c>
      <c r="D1259" s="313" t="s">
        <v>167</v>
      </c>
    </row>
    <row r="1260" spans="1:4" ht="14.5" customHeight="1" x14ac:dyDescent="0.35">
      <c r="A1260" s="319"/>
      <c r="B1260" s="315">
        <v>44409.869444447279</v>
      </c>
      <c r="C1260" s="314">
        <v>189.24654967682437</v>
      </c>
      <c r="D1260" s="313" t="s">
        <v>167</v>
      </c>
    </row>
    <row r="1261" spans="1:4" ht="14.5" customHeight="1" x14ac:dyDescent="0.35">
      <c r="A1261" s="319"/>
      <c r="B1261" s="315">
        <v>44409.870138891725</v>
      </c>
      <c r="C1261" s="314">
        <v>193.25058137141167</v>
      </c>
      <c r="D1261" s="313" t="s">
        <v>167</v>
      </c>
    </row>
    <row r="1262" spans="1:4" ht="14.5" customHeight="1" x14ac:dyDescent="0.35">
      <c r="A1262" s="319"/>
      <c r="B1262" s="315">
        <v>44409.870833336172</v>
      </c>
      <c r="C1262" s="314">
        <v>195.09158777392778</v>
      </c>
      <c r="D1262" s="313" t="s">
        <v>167</v>
      </c>
    </row>
    <row r="1263" spans="1:4" ht="14.5" customHeight="1" x14ac:dyDescent="0.35">
      <c r="A1263" s="319"/>
      <c r="B1263" s="315">
        <v>44409.871527780619</v>
      </c>
      <c r="C1263" s="314">
        <v>195.26246433472261</v>
      </c>
      <c r="D1263" s="313" t="s">
        <v>167</v>
      </c>
    </row>
    <row r="1264" spans="1:4" ht="14.5" customHeight="1" x14ac:dyDescent="0.35">
      <c r="A1264" s="319"/>
      <c r="B1264" s="315">
        <v>44409.872222225065</v>
      </c>
      <c r="C1264" s="314">
        <v>187.10276039649423</v>
      </c>
      <c r="D1264" s="313" t="s">
        <v>167</v>
      </c>
    </row>
    <row r="1265" spans="1:4" ht="14.5" customHeight="1" x14ac:dyDescent="0.35">
      <c r="A1265" s="319"/>
      <c r="B1265" s="315">
        <v>44409.872916669512</v>
      </c>
      <c r="C1265" s="314">
        <v>173.43467730255799</v>
      </c>
      <c r="D1265" s="313" t="s">
        <v>167</v>
      </c>
    </row>
    <row r="1266" spans="1:4" ht="14.5" customHeight="1" x14ac:dyDescent="0.35">
      <c r="A1266" s="319"/>
      <c r="B1266" s="315">
        <v>44409.873611113959</v>
      </c>
      <c r="C1266" s="314">
        <v>165.06381434025243</v>
      </c>
      <c r="D1266" s="313" t="s">
        <v>167</v>
      </c>
    </row>
    <row r="1267" spans="1:4" ht="14.5" customHeight="1" x14ac:dyDescent="0.35">
      <c r="A1267" s="319"/>
      <c r="B1267" s="315">
        <v>44409.874305558405</v>
      </c>
      <c r="C1267" s="314">
        <v>160.15652016599972</v>
      </c>
      <c r="D1267" s="313" t="s">
        <v>167</v>
      </c>
    </row>
    <row r="1268" spans="1:4" ht="14.5" customHeight="1" x14ac:dyDescent="0.35">
      <c r="A1268" s="319"/>
      <c r="B1268" s="315">
        <v>44409.875000002852</v>
      </c>
      <c r="C1268" s="314">
        <v>155.92296022232622</v>
      </c>
      <c r="D1268" s="313" t="s">
        <v>167</v>
      </c>
    </row>
    <row r="1269" spans="1:4" ht="14.5" customHeight="1" x14ac:dyDescent="0.35">
      <c r="A1269" s="319"/>
      <c r="B1269" s="315">
        <v>44409.875694447299</v>
      </c>
      <c r="C1269" s="314">
        <v>148.47342161837344</v>
      </c>
      <c r="D1269" s="313" t="s">
        <v>167</v>
      </c>
    </row>
    <row r="1270" spans="1:4" ht="14.5" customHeight="1" x14ac:dyDescent="0.35">
      <c r="A1270" s="319"/>
      <c r="B1270" s="315">
        <v>44409.876388891746</v>
      </c>
      <c r="C1270" s="314">
        <v>139.08139662736406</v>
      </c>
      <c r="D1270" s="313" t="s">
        <v>167</v>
      </c>
    </row>
    <row r="1271" spans="1:4" ht="14.5" customHeight="1" x14ac:dyDescent="0.35">
      <c r="A1271" s="319"/>
      <c r="B1271" s="315">
        <v>44409.877083336192</v>
      </c>
      <c r="C1271" s="314">
        <v>123.80244632507674</v>
      </c>
      <c r="D1271" s="313" t="s">
        <v>167</v>
      </c>
    </row>
    <row r="1272" spans="1:4" ht="14.5" customHeight="1" x14ac:dyDescent="0.35">
      <c r="A1272" s="319"/>
      <c r="B1272" s="315">
        <v>44409.877777780639</v>
      </c>
      <c r="C1272" s="314">
        <v>112.63626358895563</v>
      </c>
      <c r="D1272" s="313" t="s">
        <v>167</v>
      </c>
    </row>
    <row r="1273" spans="1:4" ht="14.5" customHeight="1" x14ac:dyDescent="0.35">
      <c r="A1273" s="319"/>
      <c r="B1273" s="315">
        <v>44409.878472225086</v>
      </c>
      <c r="C1273" s="314">
        <v>113.06984650664963</v>
      </c>
      <c r="D1273" s="313" t="s">
        <v>167</v>
      </c>
    </row>
    <row r="1274" spans="1:4" ht="14.5" customHeight="1" x14ac:dyDescent="0.35">
      <c r="A1274" s="319"/>
      <c r="B1274" s="315">
        <v>44409.879166669532</v>
      </c>
      <c r="C1274" s="314">
        <v>117.29390292858395</v>
      </c>
      <c r="D1274" s="313" t="s">
        <v>167</v>
      </c>
    </row>
    <row r="1275" spans="1:4" ht="14.5" customHeight="1" x14ac:dyDescent="0.35">
      <c r="A1275" s="319"/>
      <c r="B1275" s="315">
        <v>44409.879861113979</v>
      </c>
      <c r="C1275" s="314">
        <v>114.64495694094028</v>
      </c>
      <c r="D1275" s="313" t="s">
        <v>167</v>
      </c>
    </row>
    <row r="1276" spans="1:4" ht="14.5" customHeight="1" x14ac:dyDescent="0.35">
      <c r="A1276" s="319"/>
      <c r="B1276" s="315">
        <v>44409.880555558426</v>
      </c>
      <c r="C1276" s="314">
        <v>112.1344041701872</v>
      </c>
      <c r="D1276" s="313" t="s">
        <v>167</v>
      </c>
    </row>
    <row r="1277" spans="1:4" ht="14.5" customHeight="1" x14ac:dyDescent="0.35">
      <c r="A1277" s="319"/>
      <c r="B1277" s="315">
        <v>44409.881250002873</v>
      </c>
      <c r="C1277" s="314">
        <v>111.5761038356771</v>
      </c>
      <c r="D1277" s="313" t="s">
        <v>167</v>
      </c>
    </row>
    <row r="1278" spans="1:4" ht="14.5" customHeight="1" x14ac:dyDescent="0.35">
      <c r="A1278" s="319"/>
      <c r="B1278" s="315">
        <v>44409.881944447319</v>
      </c>
      <c r="C1278" s="314">
        <v>113.62903253231198</v>
      </c>
      <c r="D1278" s="313" t="s">
        <v>167</v>
      </c>
    </row>
    <row r="1279" spans="1:4" ht="14.5" customHeight="1" x14ac:dyDescent="0.35">
      <c r="A1279" s="319"/>
      <c r="B1279" s="315">
        <v>44409.882638891766</v>
      </c>
      <c r="C1279" s="314">
        <v>115.72719853191326</v>
      </c>
      <c r="D1279" s="313" t="s">
        <v>167</v>
      </c>
    </row>
    <row r="1280" spans="1:4" ht="14.5" customHeight="1" x14ac:dyDescent="0.35">
      <c r="A1280" s="319"/>
      <c r="B1280" s="315">
        <v>44409.883333336213</v>
      </c>
      <c r="C1280" s="314">
        <v>116.67952403519303</v>
      </c>
      <c r="D1280" s="313" t="s">
        <v>167</v>
      </c>
    </row>
    <row r="1281" spans="1:4" ht="14.5" customHeight="1" x14ac:dyDescent="0.35">
      <c r="A1281" s="319"/>
      <c r="B1281" s="315">
        <v>44409.884027780659</v>
      </c>
      <c r="C1281" s="314">
        <v>115.47886155949284</v>
      </c>
      <c r="D1281" s="313" t="s">
        <v>167</v>
      </c>
    </row>
    <row r="1282" spans="1:4" ht="14.5" customHeight="1" x14ac:dyDescent="0.35">
      <c r="A1282" s="319"/>
      <c r="B1282" s="315">
        <v>44409.884722225106</v>
      </c>
      <c r="C1282" s="314">
        <v>117.23944804929197</v>
      </c>
      <c r="D1282" s="313" t="s">
        <v>167</v>
      </c>
    </row>
    <row r="1283" spans="1:4" ht="14.5" customHeight="1" x14ac:dyDescent="0.35">
      <c r="A1283" s="319"/>
      <c r="B1283" s="315">
        <v>44409.885416669553</v>
      </c>
      <c r="C1283" s="314">
        <v>121.67261235987147</v>
      </c>
      <c r="D1283" s="313" t="s">
        <v>167</v>
      </c>
    </row>
    <row r="1284" spans="1:4" ht="14.5" customHeight="1" x14ac:dyDescent="0.35">
      <c r="A1284" s="319"/>
      <c r="B1284" s="315">
        <v>44409.886111114</v>
      </c>
      <c r="C1284" s="314">
        <v>127.0379858878286</v>
      </c>
      <c r="D1284" s="313" t="s">
        <v>167</v>
      </c>
    </row>
    <row r="1285" spans="1:4" ht="14.5" customHeight="1" x14ac:dyDescent="0.35">
      <c r="A1285" s="319"/>
      <c r="B1285" s="315">
        <v>44409.886805558446</v>
      </c>
      <c r="C1285" s="314">
        <v>132.95427763164042</v>
      </c>
      <c r="D1285" s="313" t="s">
        <v>167</v>
      </c>
    </row>
    <row r="1286" spans="1:4" ht="14.5" customHeight="1" x14ac:dyDescent="0.35">
      <c r="A1286" s="319"/>
      <c r="B1286" s="315">
        <v>44409.887500002893</v>
      </c>
      <c r="C1286" s="314">
        <v>139.77634549411013</v>
      </c>
      <c r="D1286" s="313" t="s">
        <v>167</v>
      </c>
    </row>
    <row r="1287" spans="1:4" ht="14.5" customHeight="1" x14ac:dyDescent="0.35">
      <c r="A1287" s="319"/>
      <c r="B1287" s="315">
        <v>44409.88819444734</v>
      </c>
      <c r="C1287" s="314">
        <v>147.70800181742138</v>
      </c>
      <c r="D1287" s="313" t="s">
        <v>167</v>
      </c>
    </row>
    <row r="1288" spans="1:4" ht="14.5" customHeight="1" x14ac:dyDescent="0.35">
      <c r="A1288" s="319"/>
      <c r="B1288" s="315">
        <v>44409.888888891786</v>
      </c>
      <c r="C1288" s="314">
        <v>155.33146864697338</v>
      </c>
      <c r="D1288" s="313" t="s">
        <v>167</v>
      </c>
    </row>
    <row r="1289" spans="1:4" ht="14.5" customHeight="1" x14ac:dyDescent="0.35">
      <c r="A1289" s="319"/>
      <c r="B1289" s="315">
        <v>44409.889583336233</v>
      </c>
      <c r="C1289" s="314">
        <v>166.38679591243465</v>
      </c>
      <c r="D1289" s="313" t="s">
        <v>167</v>
      </c>
    </row>
    <row r="1290" spans="1:4" ht="14.5" customHeight="1" x14ac:dyDescent="0.35">
      <c r="A1290" s="319"/>
      <c r="B1290" s="315">
        <v>44409.89027778068</v>
      </c>
      <c r="C1290" s="314">
        <v>173.06070678709074</v>
      </c>
      <c r="D1290" s="313" t="s">
        <v>167</v>
      </c>
    </row>
    <row r="1291" spans="1:4" ht="14.5" customHeight="1" x14ac:dyDescent="0.35">
      <c r="A1291" s="319"/>
      <c r="B1291" s="315">
        <v>44409.890972225126</v>
      </c>
      <c r="C1291" s="314">
        <v>177.80642298671106</v>
      </c>
      <c r="D1291" s="313" t="s">
        <v>167</v>
      </c>
    </row>
    <row r="1292" spans="1:4" ht="14.5" customHeight="1" x14ac:dyDescent="0.35">
      <c r="A1292" s="319"/>
      <c r="B1292" s="315">
        <v>44409.891666669573</v>
      </c>
      <c r="C1292" s="314">
        <v>179.15090330687042</v>
      </c>
      <c r="D1292" s="313" t="s">
        <v>167</v>
      </c>
    </row>
    <row r="1293" spans="1:4" ht="14.5" customHeight="1" x14ac:dyDescent="0.35">
      <c r="A1293" s="319"/>
      <c r="B1293" s="315">
        <v>44409.89236111402</v>
      </c>
      <c r="C1293" s="314">
        <v>178.12157342682283</v>
      </c>
      <c r="D1293" s="313" t="s">
        <v>167</v>
      </c>
    </row>
    <row r="1294" spans="1:4" ht="14.5" customHeight="1" x14ac:dyDescent="0.35">
      <c r="A1294" s="319"/>
      <c r="B1294" s="315">
        <v>44409.893055558467</v>
      </c>
      <c r="C1294" s="314">
        <v>178.86681396486239</v>
      </c>
      <c r="D1294" s="313" t="s">
        <v>167</v>
      </c>
    </row>
    <row r="1295" spans="1:4" ht="14.5" customHeight="1" x14ac:dyDescent="0.35">
      <c r="A1295" s="319"/>
      <c r="B1295" s="315">
        <v>44409.893750002913</v>
      </c>
      <c r="C1295" s="314">
        <v>176.44284885140758</v>
      </c>
      <c r="D1295" s="313" t="s">
        <v>167</v>
      </c>
    </row>
    <row r="1296" spans="1:4" ht="14.5" customHeight="1" x14ac:dyDescent="0.35">
      <c r="A1296" s="319"/>
      <c r="B1296" s="315">
        <v>44409.89444444736</v>
      </c>
      <c r="C1296" s="314">
        <v>174.55078512613352</v>
      </c>
      <c r="D1296" s="313" t="s">
        <v>167</v>
      </c>
    </row>
    <row r="1297" spans="1:4" ht="14.5" customHeight="1" x14ac:dyDescent="0.35">
      <c r="A1297" s="319"/>
      <c r="B1297" s="315">
        <v>44409.895138891807</v>
      </c>
      <c r="C1297" s="314">
        <v>172.42380899585163</v>
      </c>
      <c r="D1297" s="313" t="s">
        <v>167</v>
      </c>
    </row>
    <row r="1298" spans="1:4" ht="14.5" customHeight="1" x14ac:dyDescent="0.35">
      <c r="A1298" s="319"/>
      <c r="B1298" s="315">
        <v>44409.895833336253</v>
      </c>
      <c r="C1298" s="314">
        <v>165.12562724178036</v>
      </c>
      <c r="D1298" s="313" t="s">
        <v>167</v>
      </c>
    </row>
    <row r="1299" spans="1:4" ht="14.5" customHeight="1" x14ac:dyDescent="0.35">
      <c r="A1299" s="319"/>
      <c r="B1299" s="315">
        <v>44409.8965277807</v>
      </c>
      <c r="C1299" s="314">
        <v>155.65969728287308</v>
      </c>
      <c r="D1299" s="313" t="s">
        <v>167</v>
      </c>
    </row>
    <row r="1300" spans="1:4" ht="14.5" customHeight="1" x14ac:dyDescent="0.35">
      <c r="A1300" s="319"/>
      <c r="B1300" s="315">
        <v>44409.897222225147</v>
      </c>
      <c r="C1300" s="314">
        <v>150.73401197614149</v>
      </c>
      <c r="D1300" s="313" t="s">
        <v>167</v>
      </c>
    </row>
    <row r="1301" spans="1:4" ht="14.5" customHeight="1" x14ac:dyDescent="0.35">
      <c r="A1301" s="319"/>
      <c r="B1301" s="315">
        <v>44409.897916669594</v>
      </c>
      <c r="C1301" s="314">
        <v>149.01423224974423</v>
      </c>
      <c r="D1301" s="313" t="s">
        <v>167</v>
      </c>
    </row>
    <row r="1302" spans="1:4" ht="14.5" customHeight="1" x14ac:dyDescent="0.35">
      <c r="A1302" s="319"/>
      <c r="B1302" s="315">
        <v>44409.89861111404</v>
      </c>
      <c r="C1302" s="314">
        <v>147.81773904956256</v>
      </c>
      <c r="D1302" s="313" t="s">
        <v>167</v>
      </c>
    </row>
    <row r="1303" spans="1:4" ht="14.5" customHeight="1" x14ac:dyDescent="0.35">
      <c r="A1303" s="319"/>
      <c r="B1303" s="315">
        <v>44409.899305558487</v>
      </c>
      <c r="C1303" s="314">
        <v>147.25886484493191</v>
      </c>
      <c r="D1303" s="313" t="s">
        <v>167</v>
      </c>
    </row>
    <row r="1304" spans="1:4" ht="14.5" customHeight="1" x14ac:dyDescent="0.35">
      <c r="A1304" s="319"/>
      <c r="B1304" s="315">
        <v>44409.900000002934</v>
      </c>
      <c r="C1304" s="314">
        <v>148.13672018566479</v>
      </c>
      <c r="D1304" s="313" t="s">
        <v>167</v>
      </c>
    </row>
    <row r="1305" spans="1:4" ht="14.5" customHeight="1" x14ac:dyDescent="0.35">
      <c r="A1305" s="319"/>
      <c r="B1305" s="315">
        <v>44409.90069444738</v>
      </c>
      <c r="C1305" s="314">
        <v>148.16795643164465</v>
      </c>
      <c r="D1305" s="313" t="s">
        <v>167</v>
      </c>
    </row>
    <row r="1306" spans="1:4" ht="14.5" customHeight="1" x14ac:dyDescent="0.35">
      <c r="A1306" s="319"/>
      <c r="B1306" s="315">
        <v>44409.901388891827</v>
      </c>
      <c r="C1306" s="314">
        <v>149.43717203969135</v>
      </c>
      <c r="D1306" s="313" t="s">
        <v>167</v>
      </c>
    </row>
    <row r="1307" spans="1:4" ht="14.5" customHeight="1" x14ac:dyDescent="0.35">
      <c r="A1307" s="319"/>
      <c r="B1307" s="315">
        <v>44409.902083336274</v>
      </c>
      <c r="C1307" s="314">
        <v>151.63319408871854</v>
      </c>
      <c r="D1307" s="313" t="s">
        <v>167</v>
      </c>
    </row>
    <row r="1308" spans="1:4" ht="14.5" customHeight="1" x14ac:dyDescent="0.35">
      <c r="A1308" s="319"/>
      <c r="B1308" s="315">
        <v>44409.90277778072</v>
      </c>
      <c r="C1308" s="314">
        <v>146.59560737271482</v>
      </c>
      <c r="D1308" s="313" t="s">
        <v>167</v>
      </c>
    </row>
    <row r="1309" spans="1:4" ht="14.5" customHeight="1" x14ac:dyDescent="0.35">
      <c r="A1309" s="319"/>
      <c r="B1309" s="315">
        <v>44409.903472225167</v>
      </c>
      <c r="C1309" s="314">
        <v>135.28657539514825</v>
      </c>
      <c r="D1309" s="313" t="s">
        <v>167</v>
      </c>
    </row>
    <row r="1310" spans="1:4" ht="14.5" customHeight="1" x14ac:dyDescent="0.35">
      <c r="A1310" s="319"/>
      <c r="B1310" s="315">
        <v>44409.904166669614</v>
      </c>
      <c r="C1310" s="314">
        <v>124.61735867480748</v>
      </c>
      <c r="D1310" s="313" t="s">
        <v>167</v>
      </c>
    </row>
    <row r="1311" spans="1:4" ht="14.5" customHeight="1" x14ac:dyDescent="0.35">
      <c r="A1311" s="319"/>
      <c r="B1311" s="315">
        <v>44409.904861114061</v>
      </c>
      <c r="C1311" s="314">
        <v>115.19069336657412</v>
      </c>
      <c r="D1311" s="313" t="s">
        <v>167</v>
      </c>
    </row>
    <row r="1312" spans="1:4" ht="14.5" customHeight="1" x14ac:dyDescent="0.35">
      <c r="A1312" s="319"/>
      <c r="B1312" s="315">
        <v>44409.905555558507</v>
      </c>
      <c r="C1312" s="314">
        <v>107.53847965936487</v>
      </c>
      <c r="D1312" s="313" t="s">
        <v>167</v>
      </c>
    </row>
    <row r="1313" spans="1:4" ht="14.5" customHeight="1" x14ac:dyDescent="0.35">
      <c r="A1313" s="319"/>
      <c r="B1313" s="315">
        <v>44409.906250002954</v>
      </c>
      <c r="C1313" s="314">
        <v>101.6024405897595</v>
      </c>
      <c r="D1313" s="313" t="s">
        <v>167</v>
      </c>
    </row>
    <row r="1314" spans="1:4" ht="14.5" customHeight="1" x14ac:dyDescent="0.35">
      <c r="A1314" s="319"/>
      <c r="B1314" s="315">
        <v>44409.906944447401</v>
      </c>
      <c r="C1314" s="314">
        <v>97.916840106016025</v>
      </c>
      <c r="D1314" s="313" t="s">
        <v>167</v>
      </c>
    </row>
    <row r="1315" spans="1:4" ht="14.5" customHeight="1" x14ac:dyDescent="0.35">
      <c r="A1315" s="319"/>
      <c r="B1315" s="315">
        <v>44409.907638891847</v>
      </c>
      <c r="C1315" s="314">
        <v>93.445177657312399</v>
      </c>
      <c r="D1315" s="313" t="s">
        <v>167</v>
      </c>
    </row>
    <row r="1316" spans="1:4" ht="14.5" customHeight="1" x14ac:dyDescent="0.35">
      <c r="A1316" s="319"/>
      <c r="B1316" s="315">
        <v>44409.908333336294</v>
      </c>
      <c r="C1316" s="314">
        <v>90.522284671043352</v>
      </c>
      <c r="D1316" s="313" t="s">
        <v>167</v>
      </c>
    </row>
    <row r="1317" spans="1:4" ht="14.5" customHeight="1" x14ac:dyDescent="0.35">
      <c r="A1317" s="319"/>
      <c r="B1317" s="315">
        <v>44409.909027780741</v>
      </c>
      <c r="C1317" s="314">
        <v>88.189339056440318</v>
      </c>
      <c r="D1317" s="313" t="s">
        <v>167</v>
      </c>
    </row>
    <row r="1318" spans="1:4" ht="14.5" customHeight="1" x14ac:dyDescent="0.35">
      <c r="A1318" s="319"/>
      <c r="B1318" s="315">
        <v>44409.909722225188</v>
      </c>
      <c r="C1318" s="314">
        <v>83.681823819518712</v>
      </c>
      <c r="D1318" s="313" t="s">
        <v>167</v>
      </c>
    </row>
    <row r="1319" spans="1:4" ht="14.5" customHeight="1" x14ac:dyDescent="0.35">
      <c r="A1319" s="319"/>
      <c r="B1319" s="315">
        <v>44409.910416669634</v>
      </c>
      <c r="C1319" s="314">
        <v>79.832269927222896</v>
      </c>
      <c r="D1319" s="313" t="s">
        <v>167</v>
      </c>
    </row>
    <row r="1320" spans="1:4" ht="14.5" customHeight="1" x14ac:dyDescent="0.35">
      <c r="A1320" s="319"/>
      <c r="B1320" s="315">
        <v>44409.911111114081</v>
      </c>
      <c r="C1320" s="314">
        <v>78.659005108134195</v>
      </c>
      <c r="D1320" s="313" t="s">
        <v>167</v>
      </c>
    </row>
    <row r="1321" spans="1:4" ht="14.5" customHeight="1" x14ac:dyDescent="0.35">
      <c r="A1321" s="319"/>
      <c r="B1321" s="315">
        <v>44409.911805558528</v>
      </c>
      <c r="C1321" s="314">
        <v>75.789595823952311</v>
      </c>
      <c r="D1321" s="313" t="s">
        <v>167</v>
      </c>
    </row>
    <row r="1322" spans="1:4" ht="14.5" customHeight="1" x14ac:dyDescent="0.35">
      <c r="A1322" s="319"/>
      <c r="B1322" s="315">
        <v>44409.912500002974</v>
      </c>
      <c r="C1322" s="314">
        <v>73.605989838701987</v>
      </c>
      <c r="D1322" s="313" t="s">
        <v>167</v>
      </c>
    </row>
    <row r="1323" spans="1:4" ht="14.5" customHeight="1" x14ac:dyDescent="0.35">
      <c r="A1323" s="319"/>
      <c r="B1323" s="315">
        <v>44409.913194447421</v>
      </c>
      <c r="C1323" s="314">
        <v>72.501710105951261</v>
      </c>
      <c r="D1323" s="313" t="s">
        <v>167</v>
      </c>
    </row>
    <row r="1324" spans="1:4" ht="14.5" customHeight="1" x14ac:dyDescent="0.35">
      <c r="A1324" s="319"/>
      <c r="B1324" s="315">
        <v>44409.913888891868</v>
      </c>
      <c r="C1324" s="314">
        <v>72.230603054507327</v>
      </c>
      <c r="D1324" s="313" t="s">
        <v>167</v>
      </c>
    </row>
    <row r="1325" spans="1:4" ht="14.5" customHeight="1" x14ac:dyDescent="0.35">
      <c r="A1325" s="319"/>
      <c r="B1325" s="315">
        <v>44409.914583336315</v>
      </c>
      <c r="C1325" s="314">
        <v>70.730096527095881</v>
      </c>
      <c r="D1325" s="313" t="s">
        <v>167</v>
      </c>
    </row>
    <row r="1326" spans="1:4" ht="14.5" customHeight="1" x14ac:dyDescent="0.35">
      <c r="A1326" s="319"/>
      <c r="B1326" s="315">
        <v>44409.915277780761</v>
      </c>
      <c r="C1326" s="314">
        <v>69.368236813896019</v>
      </c>
      <c r="D1326" s="313" t="s">
        <v>167</v>
      </c>
    </row>
    <row r="1327" spans="1:4" ht="14.5" customHeight="1" x14ac:dyDescent="0.35">
      <c r="A1327" s="319"/>
      <c r="B1327" s="315">
        <v>44409.915972225208</v>
      </c>
      <c r="C1327" s="314">
        <v>67.964391470002013</v>
      </c>
      <c r="D1327" s="313" t="s">
        <v>167</v>
      </c>
    </row>
    <row r="1328" spans="1:4" ht="14.5" customHeight="1" x14ac:dyDescent="0.35">
      <c r="A1328" s="319"/>
      <c r="B1328" s="315">
        <v>44409.916666669655</v>
      </c>
      <c r="C1328" s="314">
        <v>67.183479419738674</v>
      </c>
      <c r="D1328" s="313" t="s">
        <v>167</v>
      </c>
    </row>
    <row r="1329" spans="1:4" ht="14.5" customHeight="1" x14ac:dyDescent="0.35">
      <c r="A1329" s="319"/>
      <c r="B1329" s="315">
        <v>44409.917361114101</v>
      </c>
      <c r="C1329" s="314">
        <v>66.236657154109949</v>
      </c>
      <c r="D1329" s="313" t="s">
        <v>167</v>
      </c>
    </row>
    <row r="1330" spans="1:4" ht="14.5" customHeight="1" x14ac:dyDescent="0.35">
      <c r="A1330" s="319"/>
      <c r="B1330" s="315">
        <v>44409.918055558548</v>
      </c>
      <c r="C1330" s="314">
        <v>64.285925939919736</v>
      </c>
      <c r="D1330" s="313" t="s">
        <v>167</v>
      </c>
    </row>
    <row r="1331" spans="1:4" ht="14.5" customHeight="1" x14ac:dyDescent="0.35">
      <c r="A1331" s="319"/>
      <c r="B1331" s="315">
        <v>44409.918750002995</v>
      </c>
      <c r="C1331" s="314">
        <v>59.698631756721689</v>
      </c>
      <c r="D1331" s="313" t="s">
        <v>167</v>
      </c>
    </row>
    <row r="1332" spans="1:4" ht="14.5" customHeight="1" x14ac:dyDescent="0.35">
      <c r="A1332" s="319"/>
      <c r="B1332" s="315">
        <v>44409.919444447441</v>
      </c>
      <c r="C1332" s="314">
        <v>57.936714948969893</v>
      </c>
      <c r="D1332" s="313" t="s">
        <v>167</v>
      </c>
    </row>
    <row r="1333" spans="1:4" ht="14.5" customHeight="1" x14ac:dyDescent="0.35">
      <c r="A1333" s="319"/>
      <c r="B1333" s="315">
        <v>44409.920138891888</v>
      </c>
      <c r="C1333" s="314">
        <v>57.777089418044007</v>
      </c>
      <c r="D1333" s="313" t="s">
        <v>167</v>
      </c>
    </row>
    <row r="1334" spans="1:4" ht="14.5" customHeight="1" x14ac:dyDescent="0.35">
      <c r="A1334" s="319"/>
      <c r="B1334" s="315">
        <v>44409.920833336335</v>
      </c>
      <c r="C1334" s="314">
        <v>57.901890319678934</v>
      </c>
      <c r="D1334" s="313" t="s">
        <v>167</v>
      </c>
    </row>
    <row r="1335" spans="1:4" ht="14.5" customHeight="1" x14ac:dyDescent="0.35">
      <c r="A1335" s="319"/>
      <c r="B1335" s="315">
        <v>44409.921527780782</v>
      </c>
      <c r="C1335" s="314">
        <v>57.499263098284914</v>
      </c>
      <c r="D1335" s="313" t="s">
        <v>167</v>
      </c>
    </row>
    <row r="1336" spans="1:4" ht="14.5" customHeight="1" x14ac:dyDescent="0.35">
      <c r="A1336" s="319"/>
      <c r="B1336" s="315">
        <v>44409.922222225228</v>
      </c>
      <c r="C1336" s="314">
        <v>56.750955464341679</v>
      </c>
      <c r="D1336" s="313" t="s">
        <v>167</v>
      </c>
    </row>
    <row r="1337" spans="1:4" ht="14.5" customHeight="1" x14ac:dyDescent="0.35">
      <c r="A1337" s="319"/>
      <c r="B1337" s="315">
        <v>44409.922916669675</v>
      </c>
      <c r="C1337" s="314">
        <v>55.954388502589424</v>
      </c>
      <c r="D1337" s="313" t="s">
        <v>167</v>
      </c>
    </row>
    <row r="1338" spans="1:4" ht="14.5" customHeight="1" x14ac:dyDescent="0.35">
      <c r="A1338" s="319"/>
      <c r="B1338" s="315">
        <v>44409.923611114122</v>
      </c>
      <c r="C1338" s="314">
        <v>55.552825725862448</v>
      </c>
      <c r="D1338" s="313" t="s">
        <v>167</v>
      </c>
    </row>
    <row r="1339" spans="1:4" ht="14.5" customHeight="1" x14ac:dyDescent="0.35">
      <c r="A1339" s="319"/>
      <c r="B1339" s="315">
        <v>44409.924305558568</v>
      </c>
      <c r="C1339" s="314">
        <v>57.1421940142056</v>
      </c>
      <c r="D1339" s="313" t="s">
        <v>167</v>
      </c>
    </row>
    <row r="1340" spans="1:4" ht="14.5" customHeight="1" x14ac:dyDescent="0.35">
      <c r="A1340" s="319"/>
      <c r="B1340" s="315">
        <v>44409.925000003015</v>
      </c>
      <c r="C1340" s="314">
        <v>62.730385765309137</v>
      </c>
      <c r="D1340" s="313" t="s">
        <v>167</v>
      </c>
    </row>
    <row r="1341" spans="1:4" ht="14.5" customHeight="1" x14ac:dyDescent="0.35">
      <c r="A1341" s="319"/>
      <c r="B1341" s="315">
        <v>44409.925694447462</v>
      </c>
      <c r="C1341" s="314">
        <v>67.057768625036502</v>
      </c>
      <c r="D1341" s="313" t="s">
        <v>167</v>
      </c>
    </row>
    <row r="1342" spans="1:4" ht="14.5" customHeight="1" x14ac:dyDescent="0.35">
      <c r="A1342" s="319"/>
      <c r="B1342" s="315">
        <v>44409.926388891909</v>
      </c>
      <c r="C1342" s="314">
        <v>66.787852403086916</v>
      </c>
      <c r="D1342" s="313" t="s">
        <v>167</v>
      </c>
    </row>
    <row r="1343" spans="1:4" ht="14.5" customHeight="1" x14ac:dyDescent="0.35">
      <c r="A1343" s="319"/>
      <c r="B1343" s="315">
        <v>44409.927083336355</v>
      </c>
      <c r="C1343" s="314">
        <v>59.789941978454593</v>
      </c>
      <c r="D1343" s="313" t="s">
        <v>167</v>
      </c>
    </row>
    <row r="1344" spans="1:4" ht="14.5" customHeight="1" x14ac:dyDescent="0.35">
      <c r="A1344" s="319"/>
      <c r="B1344" s="315">
        <v>44409.927777780802</v>
      </c>
      <c r="C1344" s="314">
        <v>55.904043623238493</v>
      </c>
      <c r="D1344" s="313" t="s">
        <v>167</v>
      </c>
    </row>
    <row r="1345" spans="1:4" ht="14.5" customHeight="1" x14ac:dyDescent="0.35">
      <c r="A1345" s="319"/>
      <c r="B1345" s="315">
        <v>44409.928472225249</v>
      </c>
      <c r="C1345" s="314">
        <v>55.196939667810994</v>
      </c>
      <c r="D1345" s="313" t="s">
        <v>167</v>
      </c>
    </row>
    <row r="1346" spans="1:4" ht="14.5" customHeight="1" x14ac:dyDescent="0.35">
      <c r="A1346" s="319"/>
      <c r="B1346" s="315">
        <v>44409.929166669695</v>
      </c>
      <c r="C1346" s="314">
        <v>55.343898773193359</v>
      </c>
      <c r="D1346" s="313" t="s">
        <v>167</v>
      </c>
    </row>
    <row r="1347" spans="1:4" ht="14.5" customHeight="1" x14ac:dyDescent="0.35">
      <c r="A1347" s="319"/>
      <c r="B1347" s="315">
        <v>44409.929861114142</v>
      </c>
      <c r="C1347" s="314">
        <v>55.361951525889644</v>
      </c>
      <c r="D1347" s="313" t="s">
        <v>167</v>
      </c>
    </row>
    <row r="1348" spans="1:4" ht="14.5" customHeight="1" x14ac:dyDescent="0.35">
      <c r="A1348" s="319"/>
      <c r="B1348" s="315">
        <v>44409.930555558589</v>
      </c>
      <c r="C1348" s="314">
        <v>55.527061882840158</v>
      </c>
      <c r="D1348" s="313" t="s">
        <v>167</v>
      </c>
    </row>
    <row r="1349" spans="1:4" ht="14.5" customHeight="1" x14ac:dyDescent="0.35">
      <c r="A1349" s="319"/>
      <c r="B1349" s="315">
        <v>44409.931250003036</v>
      </c>
      <c r="C1349" s="314">
        <v>56.635848992302392</v>
      </c>
      <c r="D1349" s="313" t="s">
        <v>167</v>
      </c>
    </row>
    <row r="1350" spans="1:4" ht="14.5" customHeight="1" x14ac:dyDescent="0.35">
      <c r="A1350" s="319"/>
      <c r="B1350" s="315">
        <v>44409.931944447482</v>
      </c>
      <c r="C1350" s="314">
        <v>59.986042802586844</v>
      </c>
      <c r="D1350" s="313" t="s">
        <v>167</v>
      </c>
    </row>
    <row r="1351" spans="1:4" ht="14.5" customHeight="1" x14ac:dyDescent="0.35">
      <c r="A1351" s="319"/>
      <c r="B1351" s="315">
        <v>44409.932638891929</v>
      </c>
      <c r="C1351" s="314">
        <v>70.186943444780383</v>
      </c>
      <c r="D1351" s="313" t="s">
        <v>167</v>
      </c>
    </row>
    <row r="1352" spans="1:4" ht="14.5" customHeight="1" x14ac:dyDescent="0.35">
      <c r="A1352" s="319"/>
      <c r="B1352" s="315">
        <v>44409.933333336376</v>
      </c>
      <c r="C1352" s="314">
        <v>77.848772345483297</v>
      </c>
      <c r="D1352" s="313" t="s">
        <v>167</v>
      </c>
    </row>
    <row r="1353" spans="1:4" ht="14.5" customHeight="1" x14ac:dyDescent="0.35">
      <c r="A1353" s="319"/>
      <c r="B1353" s="315">
        <v>44409.934027780822</v>
      </c>
      <c r="C1353" s="314">
        <v>81.518215811500951</v>
      </c>
      <c r="D1353" s="313" t="s">
        <v>167</v>
      </c>
    </row>
    <row r="1354" spans="1:4" ht="14.5" customHeight="1" x14ac:dyDescent="0.35">
      <c r="A1354" s="319"/>
      <c r="B1354" s="315">
        <v>44409.934722225269</v>
      </c>
      <c r="C1354" s="314">
        <v>81.440751119268441</v>
      </c>
      <c r="D1354" s="313" t="s">
        <v>167</v>
      </c>
    </row>
    <row r="1355" spans="1:4" ht="14.5" customHeight="1" x14ac:dyDescent="0.35">
      <c r="A1355" s="319"/>
      <c r="B1355" s="315">
        <v>44409.935416669716</v>
      </c>
      <c r="C1355" s="314">
        <v>75.002402913585925</v>
      </c>
      <c r="D1355" s="313" t="s">
        <v>167</v>
      </c>
    </row>
    <row r="1356" spans="1:4" ht="14.5" customHeight="1" x14ac:dyDescent="0.35">
      <c r="A1356" s="319"/>
      <c r="B1356" s="315">
        <v>44409.936111114162</v>
      </c>
      <c r="C1356" s="314">
        <v>69.54433207674883</v>
      </c>
      <c r="D1356" s="313" t="s">
        <v>167</v>
      </c>
    </row>
    <row r="1357" spans="1:4" ht="14.5" customHeight="1" x14ac:dyDescent="0.35">
      <c r="A1357" s="319"/>
      <c r="B1357" s="315">
        <v>44409.936805558609</v>
      </c>
      <c r="C1357" s="314">
        <v>67.652208126041415</v>
      </c>
      <c r="D1357" s="313" t="s">
        <v>167</v>
      </c>
    </row>
    <row r="1358" spans="1:4" ht="14.5" customHeight="1" x14ac:dyDescent="0.35">
      <c r="A1358" s="319"/>
      <c r="B1358" s="315">
        <v>44409.937500003056</v>
      </c>
      <c r="C1358" s="314">
        <v>66.67919624348481</v>
      </c>
      <c r="D1358" s="313" t="s">
        <v>167</v>
      </c>
    </row>
    <row r="1359" spans="1:4" ht="14.5" customHeight="1" x14ac:dyDescent="0.35">
      <c r="A1359" s="319"/>
      <c r="B1359" s="315">
        <v>44409.938194447503</v>
      </c>
      <c r="C1359" s="314">
        <v>65.685535767938319</v>
      </c>
      <c r="D1359" s="313" t="s">
        <v>167</v>
      </c>
    </row>
    <row r="1360" spans="1:4" ht="14.5" customHeight="1" x14ac:dyDescent="0.35">
      <c r="A1360" s="319"/>
      <c r="B1360" s="315">
        <v>44409.938888891949</v>
      </c>
      <c r="C1360" s="314">
        <v>65.570755576839048</v>
      </c>
      <c r="D1360" s="313" t="s">
        <v>167</v>
      </c>
    </row>
    <row r="1361" spans="1:4" ht="14.5" customHeight="1" x14ac:dyDescent="0.35">
      <c r="A1361" s="319"/>
      <c r="B1361" s="315">
        <v>44409.939583336396</v>
      </c>
      <c r="C1361" s="314">
        <v>66.830565760020789</v>
      </c>
      <c r="D1361" s="313" t="s">
        <v>167</v>
      </c>
    </row>
    <row r="1362" spans="1:4" ht="14.5" customHeight="1" x14ac:dyDescent="0.35">
      <c r="A1362" s="319"/>
      <c r="B1362" s="315">
        <v>44409.940277780843</v>
      </c>
      <c r="C1362" s="314">
        <v>67.694939897457758</v>
      </c>
      <c r="D1362" s="313" t="s">
        <v>167</v>
      </c>
    </row>
    <row r="1363" spans="1:4" ht="14.5" customHeight="1" x14ac:dyDescent="0.35">
      <c r="A1363" s="319"/>
      <c r="B1363" s="315">
        <v>44409.940972225289</v>
      </c>
      <c r="C1363" s="314">
        <v>70.55530313464503</v>
      </c>
      <c r="D1363" s="313" t="s">
        <v>167</v>
      </c>
    </row>
    <row r="1364" spans="1:4" ht="14.5" customHeight="1" x14ac:dyDescent="0.35">
      <c r="A1364" s="319"/>
      <c r="B1364" s="315">
        <v>44409.941666669736</v>
      </c>
      <c r="C1364" s="314">
        <v>76.726625030425694</v>
      </c>
      <c r="D1364" s="313" t="s">
        <v>167</v>
      </c>
    </row>
    <row r="1365" spans="1:4" ht="14.5" customHeight="1" x14ac:dyDescent="0.35">
      <c r="A1365" s="319"/>
      <c r="B1365" s="315">
        <v>44409.942361114183</v>
      </c>
      <c r="C1365" s="314">
        <v>89.396554971067232</v>
      </c>
      <c r="D1365" s="313" t="s">
        <v>167</v>
      </c>
    </row>
    <row r="1366" spans="1:4" ht="14.5" customHeight="1" x14ac:dyDescent="0.35">
      <c r="A1366" s="319"/>
      <c r="B1366" s="315">
        <v>44409.94305555863</v>
      </c>
      <c r="C1366" s="314">
        <v>99.578090504293016</v>
      </c>
      <c r="D1366" s="313" t="s">
        <v>167</v>
      </c>
    </row>
    <row r="1367" spans="1:4" ht="14.5" customHeight="1" x14ac:dyDescent="0.35">
      <c r="A1367" s="319"/>
      <c r="B1367" s="315">
        <v>44409.943750003076</v>
      </c>
      <c r="C1367" s="314">
        <v>91.766773589902243</v>
      </c>
      <c r="D1367" s="313" t="s">
        <v>167</v>
      </c>
    </row>
    <row r="1368" spans="1:4" ht="14.5" customHeight="1" x14ac:dyDescent="0.35">
      <c r="A1368" s="319"/>
      <c r="B1368" s="315">
        <v>44409.944444447523</v>
      </c>
      <c r="C1368" s="314">
        <v>83.163388633588326</v>
      </c>
      <c r="D1368" s="313" t="s">
        <v>167</v>
      </c>
    </row>
    <row r="1369" spans="1:4" ht="14.5" customHeight="1" x14ac:dyDescent="0.35">
      <c r="A1369" s="319"/>
      <c r="B1369" s="315">
        <v>44409.94513889197</v>
      </c>
      <c r="C1369" s="314">
        <v>71.758233720126256</v>
      </c>
      <c r="D1369" s="313" t="s">
        <v>167</v>
      </c>
    </row>
    <row r="1370" spans="1:4" ht="14.5" customHeight="1" x14ac:dyDescent="0.35">
      <c r="A1370" s="319"/>
      <c r="B1370" s="315">
        <v>44409.945833336416</v>
      </c>
      <c r="C1370" s="314">
        <v>62.751185322351134</v>
      </c>
      <c r="D1370" s="313" t="s">
        <v>167</v>
      </c>
    </row>
    <row r="1371" spans="1:4" ht="14.5" customHeight="1" x14ac:dyDescent="0.35">
      <c r="A1371" s="319"/>
      <c r="B1371" s="315">
        <v>44409.946527780863</v>
      </c>
      <c r="C1371" s="314">
        <v>58.220063946947143</v>
      </c>
      <c r="D1371" s="313" t="s">
        <v>167</v>
      </c>
    </row>
    <row r="1372" spans="1:4" ht="14.5" customHeight="1" x14ac:dyDescent="0.35">
      <c r="A1372" s="319"/>
      <c r="B1372" s="315">
        <v>44409.94722222531</v>
      </c>
      <c r="C1372" s="314">
        <v>53.245321966110104</v>
      </c>
      <c r="D1372" s="313" t="s">
        <v>167</v>
      </c>
    </row>
    <row r="1373" spans="1:4" ht="14.5" customHeight="1" x14ac:dyDescent="0.35">
      <c r="A1373" s="319"/>
      <c r="B1373" s="315">
        <v>44409.947916669757</v>
      </c>
      <c r="C1373" s="314">
        <v>49.204441980427752</v>
      </c>
      <c r="D1373" s="313" t="s">
        <v>167</v>
      </c>
    </row>
    <row r="1374" spans="1:4" ht="14.5" customHeight="1" x14ac:dyDescent="0.35">
      <c r="A1374" s="319"/>
      <c r="B1374" s="315">
        <v>44409.948611114203</v>
      </c>
      <c r="C1374" s="314">
        <v>47.877523104823197</v>
      </c>
      <c r="D1374" s="313" t="s">
        <v>167</v>
      </c>
    </row>
    <row r="1375" spans="1:4" ht="14.5" customHeight="1" x14ac:dyDescent="0.35">
      <c r="A1375" s="319"/>
      <c r="B1375" s="315">
        <v>44409.94930555865</v>
      </c>
      <c r="C1375" s="314">
        <v>45.835363742810053</v>
      </c>
      <c r="D1375" s="313" t="s">
        <v>167</v>
      </c>
    </row>
    <row r="1376" spans="1:4" ht="14.5" customHeight="1" x14ac:dyDescent="0.35">
      <c r="A1376" s="319"/>
      <c r="B1376" s="315">
        <v>44409.950000003097</v>
      </c>
      <c r="C1376" s="314">
        <v>42.970226445801863</v>
      </c>
      <c r="D1376" s="313" t="s">
        <v>167</v>
      </c>
    </row>
    <row r="1377" spans="1:4" ht="14.5" customHeight="1" x14ac:dyDescent="0.35">
      <c r="A1377" s="319"/>
      <c r="B1377" s="315">
        <v>44409.950694447543</v>
      </c>
      <c r="C1377" s="314">
        <v>40.391683615961419</v>
      </c>
      <c r="D1377" s="313" t="s">
        <v>167</v>
      </c>
    </row>
    <row r="1378" spans="1:4" ht="14.5" customHeight="1" x14ac:dyDescent="0.35">
      <c r="A1378" s="319"/>
      <c r="B1378" s="315">
        <v>44409.95138889199</v>
      </c>
      <c r="C1378" s="314">
        <v>38.078957065939903</v>
      </c>
      <c r="D1378" s="313" t="s">
        <v>167</v>
      </c>
    </row>
    <row r="1379" spans="1:4" ht="14.5" customHeight="1" x14ac:dyDescent="0.35">
      <c r="A1379" s="319"/>
      <c r="B1379" s="315">
        <v>44409.952083336437</v>
      </c>
      <c r="C1379" s="314">
        <v>35.63093564400139</v>
      </c>
      <c r="D1379" s="313" t="s">
        <v>167</v>
      </c>
    </row>
    <row r="1380" spans="1:4" ht="14.5" customHeight="1" x14ac:dyDescent="0.35">
      <c r="A1380" s="319"/>
      <c r="B1380" s="315">
        <v>44409.952777780883</v>
      </c>
      <c r="C1380" s="314">
        <v>33.283124521460074</v>
      </c>
      <c r="D1380" s="313" t="s">
        <v>167</v>
      </c>
    </row>
    <row r="1381" spans="1:4" ht="14.5" customHeight="1" x14ac:dyDescent="0.35">
      <c r="A1381" s="319"/>
      <c r="B1381" s="315">
        <v>44409.95347222533</v>
      </c>
      <c r="C1381" s="314">
        <v>31.328201262990479</v>
      </c>
      <c r="D1381" s="313" t="s">
        <v>167</v>
      </c>
    </row>
    <row r="1382" spans="1:4" ht="14.5" customHeight="1" x14ac:dyDescent="0.35">
      <c r="A1382" s="319"/>
      <c r="B1382" s="315">
        <v>44409.954166669777</v>
      </c>
      <c r="C1382" s="314">
        <v>29.498643485375215</v>
      </c>
      <c r="D1382" s="313" t="s">
        <v>167</v>
      </c>
    </row>
    <row r="1383" spans="1:4" ht="14.5" customHeight="1" x14ac:dyDescent="0.35">
      <c r="A1383" s="319"/>
      <c r="B1383" s="315">
        <v>44409.954861114224</v>
      </c>
      <c r="C1383" s="314">
        <v>27.650727945174246</v>
      </c>
      <c r="D1383" s="313" t="s">
        <v>167</v>
      </c>
    </row>
    <row r="1384" spans="1:4" ht="14.5" customHeight="1" x14ac:dyDescent="0.35">
      <c r="A1384" s="319"/>
      <c r="B1384" s="315">
        <v>44409.95555555867</v>
      </c>
      <c r="C1384" s="314">
        <v>26.071392102461928</v>
      </c>
      <c r="D1384" s="313" t="s">
        <v>167</v>
      </c>
    </row>
    <row r="1385" spans="1:4" ht="14.5" customHeight="1" x14ac:dyDescent="0.35">
      <c r="A1385" s="319"/>
      <c r="B1385" s="315">
        <v>44409.956250003117</v>
      </c>
      <c r="C1385" s="314">
        <v>24.297368776022147</v>
      </c>
      <c r="D1385" s="313" t="s">
        <v>167</v>
      </c>
    </row>
    <row r="1386" spans="1:4" ht="14.5" customHeight="1" x14ac:dyDescent="0.35">
      <c r="A1386" s="319"/>
      <c r="B1386" s="315">
        <v>44409.956944447564</v>
      </c>
      <c r="C1386" s="314">
        <v>23.056674515324023</v>
      </c>
      <c r="D1386" s="313" t="s">
        <v>167</v>
      </c>
    </row>
    <row r="1387" spans="1:4" ht="14.5" customHeight="1" x14ac:dyDescent="0.35">
      <c r="A1387" s="319"/>
      <c r="B1387" s="315">
        <v>44409.95763889201</v>
      </c>
      <c r="C1387" s="314">
        <v>22.48600992166903</v>
      </c>
      <c r="D1387" s="313" t="s">
        <v>167</v>
      </c>
    </row>
    <row r="1388" spans="1:4" ht="14.5" customHeight="1" x14ac:dyDescent="0.35">
      <c r="A1388" s="319"/>
      <c r="B1388" s="315">
        <v>44409.958333336457</v>
      </c>
      <c r="C1388" s="314">
        <v>22.318132825909803</v>
      </c>
      <c r="D1388" s="313" t="s">
        <v>167</v>
      </c>
    </row>
    <row r="1389" spans="1:4" ht="14.5" customHeight="1" x14ac:dyDescent="0.35">
      <c r="A1389" s="319"/>
      <c r="B1389" s="315">
        <v>44409.959027780904</v>
      </c>
      <c r="C1389" s="314">
        <v>22.262038354191464</v>
      </c>
      <c r="D1389" s="313" t="s">
        <v>167</v>
      </c>
    </row>
    <row r="1390" spans="1:4" ht="14.5" customHeight="1" x14ac:dyDescent="0.35">
      <c r="A1390" s="319"/>
      <c r="B1390" s="315">
        <v>44409.959722225351</v>
      </c>
      <c r="C1390" s="314">
        <v>22.920768781984226</v>
      </c>
      <c r="D1390" s="313" t="s">
        <v>167</v>
      </c>
    </row>
    <row r="1391" spans="1:4" ht="14.5" customHeight="1" x14ac:dyDescent="0.35">
      <c r="A1391" s="319"/>
      <c r="B1391" s="315">
        <v>44409.960416669797</v>
      </c>
      <c r="C1391" s="314">
        <v>23.963148801913484</v>
      </c>
      <c r="D1391" s="313" t="s">
        <v>167</v>
      </c>
    </row>
    <row r="1392" spans="1:4" ht="14.5" customHeight="1" x14ac:dyDescent="0.35">
      <c r="A1392" s="319"/>
      <c r="B1392" s="315">
        <v>44409.961111114244</v>
      </c>
      <c r="C1392" s="314">
        <v>25.53540678717351</v>
      </c>
      <c r="D1392" s="313" t="s">
        <v>167</v>
      </c>
    </row>
    <row r="1393" spans="1:4" ht="14.5" customHeight="1" x14ac:dyDescent="0.35">
      <c r="A1393" s="319"/>
      <c r="B1393" s="315">
        <v>44409.961805558691</v>
      </c>
      <c r="C1393" s="314">
        <v>27.435914539433238</v>
      </c>
      <c r="D1393" s="313" t="s">
        <v>167</v>
      </c>
    </row>
    <row r="1394" spans="1:4" ht="14.5" customHeight="1" x14ac:dyDescent="0.35">
      <c r="A1394" s="319"/>
      <c r="B1394" s="315">
        <v>44409.962500003137</v>
      </c>
      <c r="C1394" s="314">
        <v>29.755928081755215</v>
      </c>
      <c r="D1394" s="313" t="s">
        <v>167</v>
      </c>
    </row>
    <row r="1395" spans="1:4" ht="14.5" customHeight="1" x14ac:dyDescent="0.35">
      <c r="A1395" s="319"/>
      <c r="B1395" s="315">
        <v>44409.963194447584</v>
      </c>
      <c r="C1395" s="314">
        <v>32.301969847715618</v>
      </c>
      <c r="D1395" s="313" t="s">
        <v>167</v>
      </c>
    </row>
    <row r="1396" spans="1:4" ht="14.5" customHeight="1" x14ac:dyDescent="0.35">
      <c r="A1396" s="319"/>
      <c r="B1396" s="315">
        <v>44409.963888892031</v>
      </c>
      <c r="C1396" s="314">
        <v>34.953942770906721</v>
      </c>
      <c r="D1396" s="313" t="s">
        <v>167</v>
      </c>
    </row>
    <row r="1397" spans="1:4" ht="14.5" customHeight="1" x14ac:dyDescent="0.35">
      <c r="A1397" s="319"/>
      <c r="B1397" s="315">
        <v>44409.964583336478</v>
      </c>
      <c r="C1397" s="314">
        <v>37.590720098007779</v>
      </c>
      <c r="D1397" s="313" t="s">
        <v>167</v>
      </c>
    </row>
    <row r="1398" spans="1:4" ht="14.5" customHeight="1" x14ac:dyDescent="0.35">
      <c r="A1398" s="319"/>
      <c r="B1398" s="315">
        <v>44409.965277780924</v>
      </c>
      <c r="C1398" s="314">
        <v>40.094358920593123</v>
      </c>
      <c r="D1398" s="313" t="s">
        <v>167</v>
      </c>
    </row>
    <row r="1399" spans="1:4" ht="14.5" customHeight="1" x14ac:dyDescent="0.35">
      <c r="A1399" s="319"/>
      <c r="B1399" s="315">
        <v>44409.965972225371</v>
      </c>
      <c r="C1399" s="314">
        <v>43.274997176641286</v>
      </c>
      <c r="D1399" s="313" t="s">
        <v>167</v>
      </c>
    </row>
    <row r="1400" spans="1:4" ht="14.5" customHeight="1" x14ac:dyDescent="0.35">
      <c r="A1400" s="319"/>
      <c r="B1400" s="315">
        <v>44409.966666669818</v>
      </c>
      <c r="C1400" s="314">
        <v>46.91999077414318</v>
      </c>
      <c r="D1400" s="313" t="s">
        <v>167</v>
      </c>
    </row>
    <row r="1401" spans="1:4" ht="14.5" customHeight="1" x14ac:dyDescent="0.35">
      <c r="A1401" s="319"/>
      <c r="B1401" s="315">
        <v>44409.967361114264</v>
      </c>
      <c r="C1401" s="314">
        <v>50.123458656653142</v>
      </c>
      <c r="D1401" s="313" t="s">
        <v>167</v>
      </c>
    </row>
    <row r="1402" spans="1:4" ht="14.5" customHeight="1" x14ac:dyDescent="0.35">
      <c r="A1402" s="319"/>
      <c r="B1402" s="315">
        <v>44409.968055558711</v>
      </c>
      <c r="C1402" s="314">
        <v>52.645385424823807</v>
      </c>
      <c r="D1402" s="313" t="s">
        <v>167</v>
      </c>
    </row>
    <row r="1403" spans="1:4" ht="14.5" customHeight="1" x14ac:dyDescent="0.35">
      <c r="A1403" s="319"/>
      <c r="B1403" s="315">
        <v>44409.968750003158</v>
      </c>
      <c r="C1403" s="314">
        <v>54.105706675063509</v>
      </c>
      <c r="D1403" s="313" t="s">
        <v>167</v>
      </c>
    </row>
    <row r="1404" spans="1:4" ht="14.5" customHeight="1" x14ac:dyDescent="0.35">
      <c r="A1404" s="319"/>
      <c r="B1404" s="315">
        <v>44409.969444447604</v>
      </c>
      <c r="C1404" s="314">
        <v>55.443872573801009</v>
      </c>
      <c r="D1404" s="313" t="s">
        <v>167</v>
      </c>
    </row>
    <row r="1405" spans="1:4" ht="14.5" customHeight="1" x14ac:dyDescent="0.35">
      <c r="A1405" s="319"/>
      <c r="B1405" s="315">
        <v>44409.970138892051</v>
      </c>
      <c r="C1405" s="314">
        <v>56.814841156732292</v>
      </c>
      <c r="D1405" s="313" t="s">
        <v>167</v>
      </c>
    </row>
    <row r="1406" spans="1:4" ht="14.5" customHeight="1" x14ac:dyDescent="0.35">
      <c r="A1406" s="319"/>
      <c r="B1406" s="315">
        <v>44409.970833336498</v>
      </c>
      <c r="C1406" s="314">
        <v>57.430939826338239</v>
      </c>
      <c r="D1406" s="313" t="s">
        <v>167</v>
      </c>
    </row>
    <row r="1407" spans="1:4" ht="14.5" customHeight="1" x14ac:dyDescent="0.35">
      <c r="A1407" s="319"/>
      <c r="B1407" s="315">
        <v>44409.971527780945</v>
      </c>
      <c r="C1407" s="314">
        <v>57.640500322395624</v>
      </c>
      <c r="D1407" s="313" t="s">
        <v>167</v>
      </c>
    </row>
    <row r="1408" spans="1:4" ht="14.5" customHeight="1" x14ac:dyDescent="0.35">
      <c r="A1408" s="319"/>
      <c r="B1408" s="315">
        <v>44409.972222225391</v>
      </c>
      <c r="C1408" s="314">
        <v>58.333051009514989</v>
      </c>
      <c r="D1408" s="313" t="s">
        <v>167</v>
      </c>
    </row>
    <row r="1409" spans="1:4" ht="14.5" customHeight="1" x14ac:dyDescent="0.35">
      <c r="A1409" s="319"/>
      <c r="B1409" s="315">
        <v>44409.972916669838</v>
      </c>
      <c r="C1409" s="314">
        <v>58.80648915046671</v>
      </c>
      <c r="D1409" s="313" t="s">
        <v>167</v>
      </c>
    </row>
    <row r="1410" spans="1:4" ht="14.5" customHeight="1" x14ac:dyDescent="0.35">
      <c r="A1410" s="319"/>
      <c r="B1410" s="315">
        <v>44409.973611114285</v>
      </c>
      <c r="C1410" s="314">
        <v>58.229646987157565</v>
      </c>
      <c r="D1410" s="313" t="s">
        <v>167</v>
      </c>
    </row>
    <row r="1411" spans="1:4" ht="14.5" customHeight="1" x14ac:dyDescent="0.35">
      <c r="A1411" s="319"/>
      <c r="B1411" s="315">
        <v>44409.974305558731</v>
      </c>
      <c r="C1411" s="314">
        <v>57.75646832131315</v>
      </c>
      <c r="D1411" s="313" t="s">
        <v>167</v>
      </c>
    </row>
    <row r="1412" spans="1:4" ht="14.5" customHeight="1" x14ac:dyDescent="0.35">
      <c r="A1412" s="319"/>
      <c r="B1412" s="315">
        <v>44409.975000003178</v>
      </c>
      <c r="C1412" s="314">
        <v>58.503426034748557</v>
      </c>
      <c r="D1412" s="313" t="s">
        <v>167</v>
      </c>
    </row>
    <row r="1413" spans="1:4" ht="14.5" customHeight="1" x14ac:dyDescent="0.35">
      <c r="A1413" s="319"/>
      <c r="B1413" s="315">
        <v>44409.975694447625</v>
      </c>
      <c r="C1413" s="314">
        <v>59.122015301922026</v>
      </c>
      <c r="D1413" s="313" t="s">
        <v>167</v>
      </c>
    </row>
    <row r="1414" spans="1:4" ht="14.5" customHeight="1" x14ac:dyDescent="0.35">
      <c r="A1414" s="319"/>
      <c r="B1414" s="315">
        <v>44409.976388892072</v>
      </c>
      <c r="C1414" s="314">
        <v>59.604279170433678</v>
      </c>
      <c r="D1414" s="313" t="s">
        <v>167</v>
      </c>
    </row>
    <row r="1415" spans="1:4" ht="14.5" customHeight="1" x14ac:dyDescent="0.35">
      <c r="A1415" s="319"/>
      <c r="B1415" s="315">
        <v>44409.977083336518</v>
      </c>
      <c r="C1415" s="314">
        <v>60.719718814059163</v>
      </c>
      <c r="D1415" s="313" t="s">
        <v>167</v>
      </c>
    </row>
    <row r="1416" spans="1:4" ht="14.5" customHeight="1" x14ac:dyDescent="0.35">
      <c r="A1416" s="319"/>
      <c r="B1416" s="315">
        <v>44409.977777780965</v>
      </c>
      <c r="C1416" s="314">
        <v>62.271459165805332</v>
      </c>
      <c r="D1416" s="313" t="s">
        <v>167</v>
      </c>
    </row>
    <row r="1417" spans="1:4" ht="14.5" customHeight="1" x14ac:dyDescent="0.35">
      <c r="A1417" s="319"/>
      <c r="B1417" s="315">
        <v>44409.978472225412</v>
      </c>
      <c r="C1417" s="314">
        <v>64.046117954522686</v>
      </c>
      <c r="D1417" s="313" t="s">
        <v>167</v>
      </c>
    </row>
    <row r="1418" spans="1:4" ht="14.5" customHeight="1" x14ac:dyDescent="0.35">
      <c r="A1418" s="319"/>
      <c r="B1418" s="315">
        <v>44409.979166669858</v>
      </c>
      <c r="C1418" s="314">
        <v>71.453039462678134</v>
      </c>
      <c r="D1418" s="313" t="s">
        <v>167</v>
      </c>
    </row>
    <row r="1419" spans="1:4" ht="14.5" customHeight="1" x14ac:dyDescent="0.35">
      <c r="A1419" s="319"/>
      <c r="B1419" s="315">
        <v>44409.979861114305</v>
      </c>
      <c r="C1419" s="314">
        <v>81.666211136539161</v>
      </c>
      <c r="D1419" s="313" t="s">
        <v>167</v>
      </c>
    </row>
    <row r="1420" spans="1:4" ht="14.5" customHeight="1" x14ac:dyDescent="0.35">
      <c r="A1420" s="319"/>
      <c r="B1420" s="315">
        <v>44409.980555558752</v>
      </c>
      <c r="C1420" s="314">
        <v>80.985787927204129</v>
      </c>
      <c r="D1420" s="313" t="s">
        <v>167</v>
      </c>
    </row>
    <row r="1421" spans="1:4" ht="14.5" customHeight="1" x14ac:dyDescent="0.35">
      <c r="A1421" s="319"/>
      <c r="B1421" s="315">
        <v>44409.981250003199</v>
      </c>
      <c r="C1421" s="314">
        <v>73.77470756587573</v>
      </c>
      <c r="D1421" s="313" t="s">
        <v>167</v>
      </c>
    </row>
    <row r="1422" spans="1:4" ht="14.5" customHeight="1" x14ac:dyDescent="0.35">
      <c r="A1422" s="319"/>
      <c r="B1422" s="315">
        <v>44409.981944447645</v>
      </c>
      <c r="C1422" s="314">
        <v>71.121681478355697</v>
      </c>
      <c r="D1422" s="313" t="s">
        <v>167</v>
      </c>
    </row>
    <row r="1423" spans="1:4" ht="14.5" customHeight="1" x14ac:dyDescent="0.35">
      <c r="A1423" s="319"/>
      <c r="B1423" s="315">
        <v>44409.982638892092</v>
      </c>
      <c r="C1423" s="314">
        <v>70.552658579405403</v>
      </c>
      <c r="D1423" s="313" t="s">
        <v>167</v>
      </c>
    </row>
    <row r="1424" spans="1:4" ht="14.5" customHeight="1" x14ac:dyDescent="0.35">
      <c r="A1424" s="319"/>
      <c r="B1424" s="315">
        <v>44409.983333336539</v>
      </c>
      <c r="C1424" s="314">
        <v>72.348304380398858</v>
      </c>
      <c r="D1424" s="313" t="s">
        <v>167</v>
      </c>
    </row>
    <row r="1425" spans="1:4" ht="14.5" customHeight="1" x14ac:dyDescent="0.35">
      <c r="A1425" s="319"/>
      <c r="B1425" s="315">
        <v>44409.984027780985</v>
      </c>
      <c r="C1425" s="314">
        <v>82.048621894419199</v>
      </c>
      <c r="D1425" s="313" t="s">
        <v>167</v>
      </c>
    </row>
    <row r="1426" spans="1:4" ht="14.5" customHeight="1" x14ac:dyDescent="0.35">
      <c r="A1426" s="319"/>
      <c r="B1426" s="315">
        <v>44409.984722225432</v>
      </c>
      <c r="C1426" s="314">
        <v>84.704991540871561</v>
      </c>
      <c r="D1426" s="313" t="s">
        <v>167</v>
      </c>
    </row>
    <row r="1427" spans="1:4" ht="14.5" customHeight="1" x14ac:dyDescent="0.35">
      <c r="A1427" s="319"/>
      <c r="B1427" s="315">
        <v>44409.985416669879</v>
      </c>
      <c r="C1427" s="314">
        <v>76.292528965789828</v>
      </c>
      <c r="D1427" s="313" t="s">
        <v>167</v>
      </c>
    </row>
    <row r="1428" spans="1:4" ht="14.5" customHeight="1" x14ac:dyDescent="0.35">
      <c r="A1428" s="319"/>
      <c r="B1428" s="315">
        <v>44409.986111114325</v>
      </c>
      <c r="C1428" s="314">
        <v>64.631533775952022</v>
      </c>
      <c r="D1428" s="313" t="s">
        <v>167</v>
      </c>
    </row>
    <row r="1429" spans="1:4" ht="14.5" customHeight="1" x14ac:dyDescent="0.35">
      <c r="A1429" s="319"/>
      <c r="B1429" s="315">
        <v>44409.986805558772</v>
      </c>
      <c r="C1429" s="314">
        <v>57.687589678106207</v>
      </c>
      <c r="D1429" s="313" t="s">
        <v>167</v>
      </c>
    </row>
    <row r="1430" spans="1:4" ht="14.5" customHeight="1" x14ac:dyDescent="0.35">
      <c r="A1430" s="319"/>
      <c r="B1430" s="315">
        <v>44409.987500003219</v>
      </c>
      <c r="C1430" s="314">
        <v>58.30192966744459</v>
      </c>
      <c r="D1430" s="313" t="s">
        <v>167</v>
      </c>
    </row>
    <row r="1431" spans="1:4" ht="14.5" customHeight="1" x14ac:dyDescent="0.35">
      <c r="A1431" s="319"/>
      <c r="B1431" s="315">
        <v>44409.988194447666</v>
      </c>
      <c r="C1431" s="314">
        <v>52.271339890911868</v>
      </c>
      <c r="D1431" s="313" t="s">
        <v>167</v>
      </c>
    </row>
    <row r="1432" spans="1:4" ht="14.5" customHeight="1" x14ac:dyDescent="0.35">
      <c r="A1432" s="319"/>
      <c r="B1432" s="315">
        <v>44409.988888892112</v>
      </c>
      <c r="C1432" s="314">
        <v>47.63235341582137</v>
      </c>
      <c r="D1432" s="313" t="s">
        <v>167</v>
      </c>
    </row>
    <row r="1433" spans="1:4" ht="14.5" customHeight="1" x14ac:dyDescent="0.35">
      <c r="A1433" s="319"/>
      <c r="B1433" s="315">
        <v>44409.989583336559</v>
      </c>
      <c r="C1433" s="314">
        <v>45.090232295915484</v>
      </c>
      <c r="D1433" s="313" t="s">
        <v>167</v>
      </c>
    </row>
    <row r="1434" spans="1:4" ht="14.5" customHeight="1" x14ac:dyDescent="0.35">
      <c r="A1434" s="319"/>
      <c r="B1434" s="315">
        <v>44409.990277781006</v>
      </c>
      <c r="C1434" s="314">
        <v>44.491376492388859</v>
      </c>
      <c r="D1434" s="313" t="s">
        <v>167</v>
      </c>
    </row>
    <row r="1435" spans="1:4" ht="14.5" customHeight="1" x14ac:dyDescent="0.35">
      <c r="A1435" s="319"/>
      <c r="B1435" s="315">
        <v>44409.990972225452</v>
      </c>
      <c r="C1435" s="314">
        <v>43.856943784995629</v>
      </c>
      <c r="D1435" s="313" t="s">
        <v>167</v>
      </c>
    </row>
    <row r="1436" spans="1:4" ht="14.5" customHeight="1" x14ac:dyDescent="0.35">
      <c r="A1436" s="319"/>
      <c r="B1436" s="315">
        <v>44409.991666669899</v>
      </c>
      <c r="C1436" s="314">
        <v>42.152924169576728</v>
      </c>
      <c r="D1436" s="313" t="s">
        <v>167</v>
      </c>
    </row>
    <row r="1437" spans="1:4" ht="14.5" customHeight="1" x14ac:dyDescent="0.35">
      <c r="A1437" s="319"/>
      <c r="B1437" s="315">
        <v>44409.992361114346</v>
      </c>
      <c r="C1437" s="314">
        <v>40.845825565117408</v>
      </c>
      <c r="D1437" s="313" t="s">
        <v>167</v>
      </c>
    </row>
    <row r="1438" spans="1:4" ht="14.5" customHeight="1" x14ac:dyDescent="0.35">
      <c r="A1438" s="319"/>
      <c r="B1438" s="315">
        <v>44409.993055558793</v>
      </c>
      <c r="C1438" s="314">
        <v>39.148835017648523</v>
      </c>
      <c r="D1438" s="313" t="s">
        <v>167</v>
      </c>
    </row>
    <row r="1439" spans="1:4" ht="14.5" customHeight="1" x14ac:dyDescent="0.35">
      <c r="A1439" s="319"/>
      <c r="B1439" s="315">
        <v>44409.993750003239</v>
      </c>
      <c r="C1439" s="314">
        <v>39.052801023431435</v>
      </c>
      <c r="D1439" s="313" t="s">
        <v>167</v>
      </c>
    </row>
    <row r="1440" spans="1:4" ht="14.5" customHeight="1" x14ac:dyDescent="0.35">
      <c r="A1440" s="319"/>
      <c r="B1440" s="315">
        <v>44409.994444447686</v>
      </c>
      <c r="C1440" s="314">
        <v>39.879001410864291</v>
      </c>
      <c r="D1440" s="313" t="s">
        <v>167</v>
      </c>
    </row>
    <row r="1441" spans="1:4" ht="14.5" customHeight="1" x14ac:dyDescent="0.35">
      <c r="A1441" s="319"/>
      <c r="B1441" s="315">
        <v>44409.995138892133</v>
      </c>
      <c r="C1441" s="314">
        <v>40.024133067772105</v>
      </c>
      <c r="D1441" s="313" t="s">
        <v>167</v>
      </c>
    </row>
    <row r="1442" spans="1:4" ht="14.5" customHeight="1" x14ac:dyDescent="0.35">
      <c r="A1442" s="319"/>
      <c r="B1442" s="315">
        <v>44409.995833336579</v>
      </c>
      <c r="C1442" s="314">
        <v>40.23944103293276</v>
      </c>
      <c r="D1442" s="313" t="s">
        <v>167</v>
      </c>
    </row>
    <row r="1443" spans="1:4" ht="14.5" customHeight="1" x14ac:dyDescent="0.35">
      <c r="A1443" s="319"/>
      <c r="B1443" s="315">
        <v>44409.996527781026</v>
      </c>
      <c r="C1443" s="314">
        <v>40.50865349578671</v>
      </c>
      <c r="D1443" s="313" t="s">
        <v>167</v>
      </c>
    </row>
    <row r="1444" spans="1:4" ht="14.5" customHeight="1" x14ac:dyDescent="0.35">
      <c r="A1444" s="319"/>
      <c r="B1444" s="315">
        <v>44409.997222225473</v>
      </c>
      <c r="C1444" s="314">
        <v>41.062698036672856</v>
      </c>
      <c r="D1444" s="313" t="s">
        <v>167</v>
      </c>
    </row>
    <row r="1445" spans="1:4" ht="14.5" customHeight="1" x14ac:dyDescent="0.35">
      <c r="A1445" s="319"/>
      <c r="B1445" s="315">
        <v>44409.99791666992</v>
      </c>
      <c r="C1445" s="314">
        <v>44.602418971752435</v>
      </c>
      <c r="D1445" s="313" t="s">
        <v>167</v>
      </c>
    </row>
    <row r="1446" spans="1:4" ht="14.5" customHeight="1" x14ac:dyDescent="0.35">
      <c r="A1446" s="319"/>
      <c r="B1446" s="315">
        <v>44409.998611114366</v>
      </c>
      <c r="C1446" s="314">
        <v>50.647730800416319</v>
      </c>
      <c r="D1446" s="313" t="s">
        <v>167</v>
      </c>
    </row>
    <row r="1447" spans="1:4" ht="14.5" customHeight="1" x14ac:dyDescent="0.35">
      <c r="A1447" s="319"/>
      <c r="B1447" s="315">
        <v>44409.999305558813</v>
      </c>
      <c r="C1447" s="314">
        <v>57.602551596534127</v>
      </c>
      <c r="D1447" s="313" t="s">
        <v>167</v>
      </c>
    </row>
    <row r="1448" spans="1:4" ht="14.5" customHeight="1" x14ac:dyDescent="0.35">
      <c r="A1448" s="319"/>
      <c r="B1448" s="315">
        <v>44410.00000000326</v>
      </c>
      <c r="C1448" s="314">
        <v>65.756939755706114</v>
      </c>
      <c r="D1448" s="313" t="s">
        <v>167</v>
      </c>
    </row>
    <row r="1449" spans="1:4" ht="14.5" customHeight="1" x14ac:dyDescent="0.35">
      <c r="A1449" s="319"/>
      <c r="B1449" s="315">
        <v>44410.000694447706</v>
      </c>
      <c r="C1449" s="314">
        <v>73.23628753894009</v>
      </c>
      <c r="D1449" s="313" t="s">
        <v>167</v>
      </c>
    </row>
    <row r="1450" spans="1:4" ht="14.5" customHeight="1" x14ac:dyDescent="0.35">
      <c r="A1450" s="319"/>
      <c r="B1450" s="315">
        <v>44410.001388892153</v>
      </c>
      <c r="C1450" s="314">
        <v>80.223934523947534</v>
      </c>
      <c r="D1450" s="313" t="s">
        <v>167</v>
      </c>
    </row>
    <row r="1451" spans="1:4" ht="14.5" customHeight="1" x14ac:dyDescent="0.35">
      <c r="A1451" s="319"/>
      <c r="B1451" s="315">
        <v>44410.0020833366</v>
      </c>
      <c r="C1451" s="314">
        <v>86.795656864671031</v>
      </c>
      <c r="D1451" s="313" t="s">
        <v>167</v>
      </c>
    </row>
    <row r="1452" spans="1:4" ht="14.5" customHeight="1" x14ac:dyDescent="0.35">
      <c r="A1452" s="319"/>
      <c r="B1452" s="315">
        <v>44410.002777781046</v>
      </c>
      <c r="C1452" s="314">
        <v>89.351166003911445</v>
      </c>
      <c r="D1452" s="313" t="s">
        <v>167</v>
      </c>
    </row>
    <row r="1453" spans="1:4" ht="14.5" customHeight="1" x14ac:dyDescent="0.35">
      <c r="A1453" s="319"/>
      <c r="B1453" s="315">
        <v>44410.003472225493</v>
      </c>
      <c r="C1453" s="314">
        <v>91.503723771590742</v>
      </c>
      <c r="D1453" s="313" t="s">
        <v>167</v>
      </c>
    </row>
    <row r="1454" spans="1:4" ht="14.5" customHeight="1" x14ac:dyDescent="0.35">
      <c r="A1454" s="319"/>
      <c r="B1454" s="315">
        <v>44410.00416666994</v>
      </c>
      <c r="C1454" s="314">
        <v>100.87845838937598</v>
      </c>
      <c r="D1454" s="313" t="s">
        <v>167</v>
      </c>
    </row>
    <row r="1455" spans="1:4" ht="14.5" customHeight="1" x14ac:dyDescent="0.35">
      <c r="A1455" s="319"/>
      <c r="B1455" s="315">
        <v>44410.004861114387</v>
      </c>
      <c r="C1455" s="314">
        <v>113.51131437625736</v>
      </c>
      <c r="D1455" s="313" t="s">
        <v>167</v>
      </c>
    </row>
    <row r="1456" spans="1:4" ht="14.5" customHeight="1" x14ac:dyDescent="0.35">
      <c r="A1456" s="319"/>
      <c r="B1456" s="315">
        <v>44410.005555558833</v>
      </c>
      <c r="C1456" s="314">
        <v>122.26463676692607</v>
      </c>
      <c r="D1456" s="313" t="s">
        <v>167</v>
      </c>
    </row>
    <row r="1457" spans="1:4" ht="14.5" customHeight="1" x14ac:dyDescent="0.35">
      <c r="A1457" s="319"/>
      <c r="B1457" s="315">
        <v>44410.00625000328</v>
      </c>
      <c r="C1457" s="314">
        <v>115.98227005243922</v>
      </c>
      <c r="D1457" s="313" t="s">
        <v>167</v>
      </c>
    </row>
    <row r="1458" spans="1:4" ht="14.5" customHeight="1" x14ac:dyDescent="0.35">
      <c r="A1458" s="319"/>
      <c r="B1458" s="315">
        <v>44410.006944447727</v>
      </c>
      <c r="C1458" s="314">
        <v>92.774496202589944</v>
      </c>
      <c r="D1458" s="313" t="s">
        <v>167</v>
      </c>
    </row>
    <row r="1459" spans="1:4" ht="14.5" customHeight="1" x14ac:dyDescent="0.35">
      <c r="A1459" s="319"/>
      <c r="B1459" s="315">
        <v>44410.007638892173</v>
      </c>
      <c r="C1459" s="314">
        <v>30.04296021036183</v>
      </c>
      <c r="D1459" s="313" t="s">
        <v>177</v>
      </c>
    </row>
    <row r="1460" spans="1:4" ht="14.5" customHeight="1" x14ac:dyDescent="0.35">
      <c r="A1460" s="319"/>
      <c r="B1460" s="315">
        <v>44410.00833333662</v>
      </c>
      <c r="C1460" s="314">
        <v>93.814647419688598</v>
      </c>
      <c r="D1460" s="313" t="s">
        <v>167</v>
      </c>
    </row>
    <row r="1461" spans="1:4" ht="14.5" customHeight="1" x14ac:dyDescent="0.35">
      <c r="A1461" s="319"/>
      <c r="B1461" s="315">
        <v>44410.009027781067</v>
      </c>
      <c r="C1461" s="314">
        <v>94.189275662973529</v>
      </c>
      <c r="D1461" s="313" t="s">
        <v>167</v>
      </c>
    </row>
    <row r="1462" spans="1:4" ht="14.5" customHeight="1" x14ac:dyDescent="0.35">
      <c r="A1462" s="319"/>
      <c r="B1462" s="315">
        <v>44410.009722225514</v>
      </c>
      <c r="C1462" s="314">
        <v>91.787736859203633</v>
      </c>
      <c r="D1462" s="313" t="s">
        <v>167</v>
      </c>
    </row>
    <row r="1463" spans="1:4" ht="14.5" customHeight="1" x14ac:dyDescent="0.35">
      <c r="A1463" s="319"/>
      <c r="B1463" s="315">
        <v>44410.01041666996</v>
      </c>
      <c r="C1463" s="314">
        <v>88.380375158926469</v>
      </c>
      <c r="D1463" s="313" t="s">
        <v>167</v>
      </c>
    </row>
    <row r="1464" spans="1:4" ht="14.5" customHeight="1" x14ac:dyDescent="0.35">
      <c r="A1464" s="319"/>
      <c r="B1464" s="315">
        <v>44410.011111114407</v>
      </c>
      <c r="C1464" s="314">
        <v>83.349500366315866</v>
      </c>
      <c r="D1464" s="313" t="s">
        <v>167</v>
      </c>
    </row>
    <row r="1465" spans="1:4" ht="14.5" customHeight="1" x14ac:dyDescent="0.35">
      <c r="A1465" s="319"/>
      <c r="B1465" s="315">
        <v>44410.011805558854</v>
      </c>
      <c r="C1465" s="314">
        <v>75.810705410642555</v>
      </c>
      <c r="D1465" s="313" t="s">
        <v>167</v>
      </c>
    </row>
    <row r="1466" spans="1:4" ht="14.5" customHeight="1" x14ac:dyDescent="0.35">
      <c r="A1466" s="319"/>
      <c r="B1466" s="315">
        <v>44410.0125000033</v>
      </c>
      <c r="C1466" s="314">
        <v>70.669923169119286</v>
      </c>
      <c r="D1466" s="313" t="s">
        <v>167</v>
      </c>
    </row>
    <row r="1467" spans="1:4" ht="14.5" customHeight="1" x14ac:dyDescent="0.35">
      <c r="A1467" s="319"/>
      <c r="B1467" s="315">
        <v>44410.013194447747</v>
      </c>
      <c r="C1467" s="314">
        <v>69.518148108323416</v>
      </c>
      <c r="D1467" s="313" t="s">
        <v>167</v>
      </c>
    </row>
    <row r="1468" spans="1:4" ht="14.5" customHeight="1" x14ac:dyDescent="0.35">
      <c r="A1468" s="319"/>
      <c r="B1468" s="315">
        <v>44410.013888892194</v>
      </c>
      <c r="C1468" s="314">
        <v>67.311406354513025</v>
      </c>
      <c r="D1468" s="313" t="s">
        <v>167</v>
      </c>
    </row>
    <row r="1469" spans="1:4" ht="14.5" customHeight="1" x14ac:dyDescent="0.35">
      <c r="A1469" s="319"/>
      <c r="B1469" s="315">
        <v>44410.01458333664</v>
      </c>
      <c r="C1469" s="314">
        <v>64.498541002340303</v>
      </c>
      <c r="D1469" s="313" t="s">
        <v>167</v>
      </c>
    </row>
    <row r="1470" spans="1:4" ht="14.5" customHeight="1" x14ac:dyDescent="0.35">
      <c r="A1470" s="319"/>
      <c r="B1470" s="315">
        <v>44410.015277781087</v>
      </c>
      <c r="C1470" s="314">
        <v>62.719953520044996</v>
      </c>
      <c r="D1470" s="313" t="s">
        <v>167</v>
      </c>
    </row>
    <row r="1471" spans="1:4" ht="14.5" customHeight="1" x14ac:dyDescent="0.35">
      <c r="A1471" s="319"/>
      <c r="B1471" s="315">
        <v>44410.015972225534</v>
      </c>
      <c r="C1471" s="314">
        <v>61.808832241990601</v>
      </c>
      <c r="D1471" s="313" t="s">
        <v>167</v>
      </c>
    </row>
    <row r="1472" spans="1:4" ht="14.5" customHeight="1" x14ac:dyDescent="0.35">
      <c r="A1472" s="319"/>
      <c r="B1472" s="315">
        <v>44410.016666669981</v>
      </c>
      <c r="C1472" s="314">
        <v>63.368978974215374</v>
      </c>
      <c r="D1472" s="313" t="s">
        <v>167</v>
      </c>
    </row>
    <row r="1473" spans="1:4" ht="14.5" customHeight="1" x14ac:dyDescent="0.35">
      <c r="A1473" s="319"/>
      <c r="B1473" s="315">
        <v>44410.017361114427</v>
      </c>
      <c r="C1473" s="314">
        <v>67.174816158367321</v>
      </c>
      <c r="D1473" s="313" t="s">
        <v>167</v>
      </c>
    </row>
    <row r="1474" spans="1:4" ht="14.5" customHeight="1" x14ac:dyDescent="0.35">
      <c r="A1474" s="319"/>
      <c r="B1474" s="315">
        <v>44410.018055558874</v>
      </c>
      <c r="C1474" s="314">
        <v>74.163115988563121</v>
      </c>
      <c r="D1474" s="313" t="s">
        <v>167</v>
      </c>
    </row>
    <row r="1475" spans="1:4" ht="14.5" customHeight="1" x14ac:dyDescent="0.35">
      <c r="A1475" s="319"/>
      <c r="B1475" s="315">
        <v>44410.018750003321</v>
      </c>
      <c r="C1475" s="314">
        <v>78.173414030081275</v>
      </c>
      <c r="D1475" s="313" t="s">
        <v>167</v>
      </c>
    </row>
    <row r="1476" spans="1:4" ht="14.5" customHeight="1" x14ac:dyDescent="0.35">
      <c r="A1476" s="319"/>
      <c r="B1476" s="315">
        <v>44410.019444447767</v>
      </c>
      <c r="C1476" s="314">
        <v>79.576622277591383</v>
      </c>
      <c r="D1476" s="313" t="s">
        <v>167</v>
      </c>
    </row>
    <row r="1477" spans="1:4" ht="14.5" customHeight="1" x14ac:dyDescent="0.35">
      <c r="A1477" s="319"/>
      <c r="B1477" s="315">
        <v>44410.020138892214</v>
      </c>
      <c r="C1477" s="314">
        <v>76.532609465392312</v>
      </c>
      <c r="D1477" s="313" t="s">
        <v>167</v>
      </c>
    </row>
    <row r="1478" spans="1:4" ht="14.5" customHeight="1" x14ac:dyDescent="0.35">
      <c r="A1478" s="319"/>
      <c r="B1478" s="315">
        <v>44410.020833336661</v>
      </c>
      <c r="C1478" s="314">
        <v>69.478261218577003</v>
      </c>
      <c r="D1478" s="313" t="s">
        <v>167</v>
      </c>
    </row>
    <row r="1479" spans="1:4" ht="14.5" customHeight="1" x14ac:dyDescent="0.35">
      <c r="A1479" s="319"/>
      <c r="B1479" s="315">
        <v>44410.021527781108</v>
      </c>
      <c r="C1479" s="314">
        <v>66.07058999864384</v>
      </c>
      <c r="D1479" s="313" t="s">
        <v>167</v>
      </c>
    </row>
    <row r="1480" spans="1:4" ht="14.5" customHeight="1" x14ac:dyDescent="0.35">
      <c r="A1480" s="319"/>
      <c r="B1480" s="315">
        <v>44410.022222225554</v>
      </c>
      <c r="C1480" s="314">
        <v>65.475162022809187</v>
      </c>
      <c r="D1480" s="313" t="s">
        <v>167</v>
      </c>
    </row>
    <row r="1481" spans="1:4" ht="14.5" customHeight="1" x14ac:dyDescent="0.35">
      <c r="A1481" s="319"/>
      <c r="B1481" s="315">
        <v>44410.022916670001</v>
      </c>
      <c r="C1481" s="314">
        <v>63.417361498662892</v>
      </c>
      <c r="D1481" s="313" t="s">
        <v>167</v>
      </c>
    </row>
    <row r="1482" spans="1:4" ht="14.5" customHeight="1" x14ac:dyDescent="0.35">
      <c r="A1482" s="319"/>
      <c r="B1482" s="315">
        <v>44410.023611114448</v>
      </c>
      <c r="C1482" s="314">
        <v>61.474801278021189</v>
      </c>
      <c r="D1482" s="313" t="s">
        <v>167</v>
      </c>
    </row>
    <row r="1483" spans="1:4" ht="14.5" customHeight="1" x14ac:dyDescent="0.35">
      <c r="A1483" s="319"/>
      <c r="B1483" s="315">
        <v>44410.024305558894</v>
      </c>
      <c r="C1483" s="314">
        <v>59.841414532119721</v>
      </c>
      <c r="D1483" s="313" t="s">
        <v>167</v>
      </c>
    </row>
    <row r="1484" spans="1:4" ht="14.5" customHeight="1" x14ac:dyDescent="0.35">
      <c r="A1484" s="319"/>
      <c r="B1484" s="315">
        <v>44410.025000003341</v>
      </c>
      <c r="C1484" s="314">
        <v>58.781371408949298</v>
      </c>
      <c r="D1484" s="313" t="s">
        <v>167</v>
      </c>
    </row>
    <row r="1485" spans="1:4" ht="14.5" customHeight="1" x14ac:dyDescent="0.35">
      <c r="A1485" s="319"/>
      <c r="B1485" s="315">
        <v>44410.025694447788</v>
      </c>
      <c r="C1485" s="314">
        <v>58.480300903320313</v>
      </c>
      <c r="D1485" s="313" t="s">
        <v>167</v>
      </c>
    </row>
    <row r="1486" spans="1:4" ht="14.5" customHeight="1" x14ac:dyDescent="0.35">
      <c r="A1486" s="319"/>
      <c r="B1486" s="315">
        <v>44410.026388892235</v>
      </c>
      <c r="C1486" s="314">
        <v>59.374478095001542</v>
      </c>
      <c r="D1486" s="313" t="s">
        <v>167</v>
      </c>
    </row>
    <row r="1487" spans="1:4" ht="14.5" customHeight="1" x14ac:dyDescent="0.35">
      <c r="A1487" s="319"/>
      <c r="B1487" s="315">
        <v>44410.027083336681</v>
      </c>
      <c r="C1487" s="314">
        <v>63.888359790629089</v>
      </c>
      <c r="D1487" s="313" t="s">
        <v>167</v>
      </c>
    </row>
    <row r="1488" spans="1:4" ht="14.5" customHeight="1" x14ac:dyDescent="0.35">
      <c r="A1488" s="319"/>
      <c r="B1488" s="315">
        <v>44410.027777781128</v>
      </c>
      <c r="C1488" s="314">
        <v>69.075075791372612</v>
      </c>
      <c r="D1488" s="313" t="s">
        <v>167</v>
      </c>
    </row>
    <row r="1489" spans="1:4" ht="14.5" customHeight="1" x14ac:dyDescent="0.35">
      <c r="A1489" s="319"/>
      <c r="B1489" s="315">
        <v>44410.028472225575</v>
      </c>
      <c r="C1489" s="314">
        <v>73.094234609821186</v>
      </c>
      <c r="D1489" s="313" t="s">
        <v>167</v>
      </c>
    </row>
    <row r="1490" spans="1:4" ht="14.5" customHeight="1" x14ac:dyDescent="0.35">
      <c r="A1490" s="319"/>
      <c r="B1490" s="315">
        <v>44410.029166670021</v>
      </c>
      <c r="C1490" s="314">
        <v>76.231937122577804</v>
      </c>
      <c r="D1490" s="313" t="s">
        <v>167</v>
      </c>
    </row>
    <row r="1491" spans="1:4" ht="14.5" customHeight="1" x14ac:dyDescent="0.35">
      <c r="A1491" s="319"/>
      <c r="B1491" s="315">
        <v>44410.029861114468</v>
      </c>
      <c r="C1491" s="314">
        <v>76.409993948213142</v>
      </c>
      <c r="D1491" s="313" t="s">
        <v>167</v>
      </c>
    </row>
    <row r="1492" spans="1:4" ht="14.5" customHeight="1" x14ac:dyDescent="0.35">
      <c r="A1492" s="319"/>
      <c r="B1492" s="315">
        <v>44410.030555558915</v>
      </c>
      <c r="C1492" s="314">
        <v>73.129066027654332</v>
      </c>
      <c r="D1492" s="313" t="s">
        <v>167</v>
      </c>
    </row>
    <row r="1493" spans="1:4" ht="14.5" customHeight="1" x14ac:dyDescent="0.35">
      <c r="A1493" s="319"/>
      <c r="B1493" s="315">
        <v>44410.031250003361</v>
      </c>
      <c r="C1493" s="314">
        <v>66.754719669558114</v>
      </c>
      <c r="D1493" s="313" t="s">
        <v>167</v>
      </c>
    </row>
    <row r="1494" spans="1:4" ht="14.5" customHeight="1" x14ac:dyDescent="0.35">
      <c r="A1494" s="319"/>
      <c r="B1494" s="315">
        <v>44410.031944447808</v>
      </c>
      <c r="C1494" s="314">
        <v>63.065432691845736</v>
      </c>
      <c r="D1494" s="313" t="s">
        <v>167</v>
      </c>
    </row>
    <row r="1495" spans="1:4" ht="14.5" customHeight="1" x14ac:dyDescent="0.35">
      <c r="A1495" s="319"/>
      <c r="B1495" s="315">
        <v>44410.032638892255</v>
      </c>
      <c r="C1495" s="314">
        <v>62.933995671686716</v>
      </c>
      <c r="D1495" s="313" t="s">
        <v>167</v>
      </c>
    </row>
    <row r="1496" spans="1:4" ht="14.5" customHeight="1" x14ac:dyDescent="0.35">
      <c r="A1496" s="319"/>
      <c r="B1496" s="315">
        <v>44410.033333336702</v>
      </c>
      <c r="C1496" s="314">
        <v>63.41487988871522</v>
      </c>
      <c r="D1496" s="313" t="s">
        <v>167</v>
      </c>
    </row>
    <row r="1497" spans="1:4" ht="14.5" customHeight="1" x14ac:dyDescent="0.35">
      <c r="A1497" s="319"/>
      <c r="B1497" s="315">
        <v>44410.034027781148</v>
      </c>
      <c r="C1497" s="314">
        <v>64.667487876831245</v>
      </c>
      <c r="D1497" s="313" t="s">
        <v>167</v>
      </c>
    </row>
    <row r="1498" spans="1:4" ht="14.5" customHeight="1" x14ac:dyDescent="0.35">
      <c r="A1498" s="319"/>
      <c r="B1498" s="315">
        <v>44410.034722225595</v>
      </c>
      <c r="C1498" s="314">
        <v>66.033863239611193</v>
      </c>
      <c r="D1498" s="313" t="s">
        <v>167</v>
      </c>
    </row>
    <row r="1499" spans="1:4" ht="14.5" customHeight="1" x14ac:dyDescent="0.35">
      <c r="A1499" s="319"/>
      <c r="B1499" s="315">
        <v>44410.035416670042</v>
      </c>
      <c r="C1499" s="314">
        <v>66.248879155004403</v>
      </c>
      <c r="D1499" s="313" t="s">
        <v>167</v>
      </c>
    </row>
    <row r="1500" spans="1:4" ht="14.5" customHeight="1" x14ac:dyDescent="0.35">
      <c r="A1500" s="319"/>
      <c r="B1500" s="315">
        <v>44410.036111114488</v>
      </c>
      <c r="C1500" s="314">
        <v>67.120632282178846</v>
      </c>
      <c r="D1500" s="313" t="s">
        <v>167</v>
      </c>
    </row>
    <row r="1501" spans="1:4" ht="14.5" customHeight="1" x14ac:dyDescent="0.35">
      <c r="A1501" s="319"/>
      <c r="B1501" s="315">
        <v>44410.036805558935</v>
      </c>
      <c r="C1501" s="314">
        <v>72.390153997934732</v>
      </c>
      <c r="D1501" s="313" t="s">
        <v>167</v>
      </c>
    </row>
    <row r="1502" spans="1:4" ht="14.5" customHeight="1" x14ac:dyDescent="0.35">
      <c r="A1502" s="319"/>
      <c r="B1502" s="315">
        <v>44410.037500003382</v>
      </c>
      <c r="C1502" s="314">
        <v>78.612495500190803</v>
      </c>
      <c r="D1502" s="313" t="s">
        <v>167</v>
      </c>
    </row>
    <row r="1503" spans="1:4" ht="14.5" customHeight="1" x14ac:dyDescent="0.35">
      <c r="A1503" s="319"/>
      <c r="B1503" s="315">
        <v>44410.038194447829</v>
      </c>
      <c r="C1503" s="314">
        <v>84.124094887884951</v>
      </c>
      <c r="D1503" s="313" t="s">
        <v>167</v>
      </c>
    </row>
    <row r="1504" spans="1:4" ht="14.5" customHeight="1" x14ac:dyDescent="0.35">
      <c r="A1504" s="319"/>
      <c r="B1504" s="315">
        <v>44410.038888892275</v>
      </c>
      <c r="C1504" s="314">
        <v>88.650582226738337</v>
      </c>
      <c r="D1504" s="313" t="s">
        <v>167</v>
      </c>
    </row>
    <row r="1505" spans="1:4" ht="14.5" customHeight="1" x14ac:dyDescent="0.35">
      <c r="A1505" s="319"/>
      <c r="B1505" s="315">
        <v>44410.039583336722</v>
      </c>
      <c r="C1505" s="314">
        <v>91.278591690740242</v>
      </c>
      <c r="D1505" s="313" t="s">
        <v>167</v>
      </c>
    </row>
    <row r="1506" spans="1:4" ht="14.5" customHeight="1" x14ac:dyDescent="0.35">
      <c r="A1506" s="319"/>
      <c r="B1506" s="315">
        <v>44410.040277781169</v>
      </c>
      <c r="C1506" s="314">
        <v>91.174045537970954</v>
      </c>
      <c r="D1506" s="313" t="s">
        <v>167</v>
      </c>
    </row>
    <row r="1507" spans="1:4" ht="14.5" customHeight="1" x14ac:dyDescent="0.35">
      <c r="A1507" s="319"/>
      <c r="B1507" s="315">
        <v>44410.040972225615</v>
      </c>
      <c r="C1507" s="314">
        <v>86.585014427810293</v>
      </c>
      <c r="D1507" s="313" t="s">
        <v>167</v>
      </c>
    </row>
    <row r="1508" spans="1:4" ht="14.5" customHeight="1" x14ac:dyDescent="0.35">
      <c r="A1508" s="319"/>
      <c r="B1508" s="315">
        <v>44410.041666670062</v>
      </c>
      <c r="C1508" s="314">
        <v>85.591742511590326</v>
      </c>
      <c r="D1508" s="313" t="s">
        <v>167</v>
      </c>
    </row>
    <row r="1509" spans="1:4" ht="14.5" customHeight="1" x14ac:dyDescent="0.35">
      <c r="A1509" s="319"/>
      <c r="B1509" s="315">
        <v>44410.042361114509</v>
      </c>
      <c r="C1509" s="314">
        <v>88.570153909362858</v>
      </c>
      <c r="D1509" s="313" t="s">
        <v>167</v>
      </c>
    </row>
    <row r="1510" spans="1:4" ht="14.5" customHeight="1" x14ac:dyDescent="0.35">
      <c r="A1510" s="319"/>
      <c r="B1510" s="315">
        <v>44410.043055558956</v>
      </c>
      <c r="C1510" s="314">
        <v>92.874272255366662</v>
      </c>
      <c r="D1510" s="313" t="s">
        <v>167</v>
      </c>
    </row>
    <row r="1511" spans="1:4" ht="14.5" customHeight="1" x14ac:dyDescent="0.35">
      <c r="A1511" s="319"/>
      <c r="B1511" s="315">
        <v>44410.043750003402</v>
      </c>
      <c r="C1511" s="314">
        <v>97.29298929264769</v>
      </c>
      <c r="D1511" s="313" t="s">
        <v>167</v>
      </c>
    </row>
    <row r="1512" spans="1:4" ht="14.5" customHeight="1" x14ac:dyDescent="0.35">
      <c r="A1512" s="319"/>
      <c r="B1512" s="315">
        <v>44410.044444447849</v>
      </c>
      <c r="C1512" s="314">
        <v>99.476986934539553</v>
      </c>
      <c r="D1512" s="313" t="s">
        <v>167</v>
      </c>
    </row>
    <row r="1513" spans="1:4" ht="14.5" customHeight="1" x14ac:dyDescent="0.35">
      <c r="A1513" s="319"/>
      <c r="B1513" s="315">
        <v>44410.045138892296</v>
      </c>
      <c r="C1513" s="314">
        <v>93.738673329384383</v>
      </c>
      <c r="D1513" s="313" t="s">
        <v>167</v>
      </c>
    </row>
    <row r="1514" spans="1:4" ht="14.5" customHeight="1" x14ac:dyDescent="0.35">
      <c r="A1514" s="319"/>
      <c r="B1514" s="315">
        <v>44410.045833336742</v>
      </c>
      <c r="C1514" s="314">
        <v>85.106504852774862</v>
      </c>
      <c r="D1514" s="313" t="s">
        <v>167</v>
      </c>
    </row>
    <row r="1515" spans="1:4" ht="14.5" customHeight="1" x14ac:dyDescent="0.35">
      <c r="A1515" s="319"/>
      <c r="B1515" s="315">
        <v>44410.046527781189</v>
      </c>
      <c r="C1515" s="314">
        <v>85.080135956685993</v>
      </c>
      <c r="D1515" s="313" t="s">
        <v>167</v>
      </c>
    </row>
    <row r="1516" spans="1:4" ht="14.5" customHeight="1" x14ac:dyDescent="0.35">
      <c r="A1516" s="319"/>
      <c r="B1516" s="315">
        <v>44410.047222225636</v>
      </c>
      <c r="C1516" s="314">
        <v>92.223927388122931</v>
      </c>
      <c r="D1516" s="313" t="s">
        <v>167</v>
      </c>
    </row>
    <row r="1517" spans="1:4" ht="14.5" customHeight="1" x14ac:dyDescent="0.35">
      <c r="A1517" s="319"/>
      <c r="B1517" s="315">
        <v>44410.047916670082</v>
      </c>
      <c r="C1517" s="314">
        <v>98.335598930980396</v>
      </c>
      <c r="D1517" s="313" t="s">
        <v>167</v>
      </c>
    </row>
    <row r="1518" spans="1:4" ht="14.5" customHeight="1" x14ac:dyDescent="0.35">
      <c r="A1518" s="319"/>
      <c r="B1518" s="315">
        <v>44410.048611114529</v>
      </c>
      <c r="C1518" s="314">
        <v>100.25540476913254</v>
      </c>
      <c r="D1518" s="313" t="s">
        <v>167</v>
      </c>
    </row>
    <row r="1519" spans="1:4" ht="14.5" customHeight="1" x14ac:dyDescent="0.35">
      <c r="A1519" s="319"/>
      <c r="B1519" s="315">
        <v>44410.049305558976</v>
      </c>
      <c r="C1519" s="314">
        <v>101.05969032191982</v>
      </c>
      <c r="D1519" s="313" t="s">
        <v>167</v>
      </c>
    </row>
    <row r="1520" spans="1:4" ht="14.5" customHeight="1" x14ac:dyDescent="0.35">
      <c r="A1520" s="319"/>
      <c r="B1520" s="315">
        <v>44410.050000003423</v>
      </c>
      <c r="C1520" s="314">
        <v>101.6675397237142</v>
      </c>
      <c r="D1520" s="313" t="s">
        <v>167</v>
      </c>
    </row>
    <row r="1521" spans="1:4" ht="14.5" customHeight="1" x14ac:dyDescent="0.35">
      <c r="A1521" s="319"/>
      <c r="B1521" s="315">
        <v>44410.050694447869</v>
      </c>
      <c r="C1521" s="314">
        <v>101.77058343389072</v>
      </c>
      <c r="D1521" s="313" t="s">
        <v>167</v>
      </c>
    </row>
    <row r="1522" spans="1:4" ht="14.5" customHeight="1" x14ac:dyDescent="0.35">
      <c r="A1522" s="319"/>
      <c r="B1522" s="315">
        <v>44410.051388892316</v>
      </c>
      <c r="C1522" s="314">
        <v>92.685890900809312</v>
      </c>
      <c r="D1522" s="313" t="s">
        <v>167</v>
      </c>
    </row>
    <row r="1523" spans="1:4" ht="14.5" customHeight="1" x14ac:dyDescent="0.35">
      <c r="A1523" s="319"/>
      <c r="B1523" s="315">
        <v>44410.052083336763</v>
      </c>
      <c r="C1523" s="314">
        <v>84.710989988222721</v>
      </c>
      <c r="D1523" s="313" t="s">
        <v>167</v>
      </c>
    </row>
    <row r="1524" spans="1:4" ht="14.5" customHeight="1" x14ac:dyDescent="0.35">
      <c r="A1524" s="319"/>
      <c r="B1524" s="315">
        <v>44410.052777781209</v>
      </c>
      <c r="C1524" s="314">
        <v>72.683379091477647</v>
      </c>
      <c r="D1524" s="313" t="s">
        <v>167</v>
      </c>
    </row>
    <row r="1525" spans="1:4" ht="14.5" customHeight="1" x14ac:dyDescent="0.35">
      <c r="A1525" s="319"/>
      <c r="B1525" s="315">
        <v>44410.053472225656</v>
      </c>
      <c r="C1525" s="314">
        <v>66.534629306709391</v>
      </c>
      <c r="D1525" s="313" t="s">
        <v>167</v>
      </c>
    </row>
    <row r="1526" spans="1:4" ht="14.5" customHeight="1" x14ac:dyDescent="0.35">
      <c r="A1526" s="319"/>
      <c r="B1526" s="315">
        <v>44410.054166670103</v>
      </c>
      <c r="C1526" s="314">
        <v>66.909675701412681</v>
      </c>
      <c r="D1526" s="313" t="s">
        <v>167</v>
      </c>
    </row>
    <row r="1527" spans="1:4" ht="14.5" customHeight="1" x14ac:dyDescent="0.35">
      <c r="A1527" s="319"/>
      <c r="B1527" s="315">
        <v>44410.05486111455</v>
      </c>
      <c r="C1527" s="314">
        <v>65.412874115755159</v>
      </c>
      <c r="D1527" s="313" t="s">
        <v>167</v>
      </c>
    </row>
    <row r="1528" spans="1:4" ht="14.5" customHeight="1" x14ac:dyDescent="0.35">
      <c r="A1528" s="319"/>
      <c r="B1528" s="315">
        <v>44410.055555558996</v>
      </c>
      <c r="C1528" s="314">
        <v>62.193213373919328</v>
      </c>
      <c r="D1528" s="313" t="s">
        <v>167</v>
      </c>
    </row>
    <row r="1529" spans="1:4" ht="14.5" customHeight="1" x14ac:dyDescent="0.35">
      <c r="A1529" s="319"/>
      <c r="B1529" s="315">
        <v>44410.056250003443</v>
      </c>
      <c r="C1529" s="314">
        <v>59.923535035426418</v>
      </c>
      <c r="D1529" s="313" t="s">
        <v>167</v>
      </c>
    </row>
    <row r="1530" spans="1:4" ht="14.5" customHeight="1" x14ac:dyDescent="0.35">
      <c r="A1530" s="319"/>
      <c r="B1530" s="315">
        <v>44410.05694444789</v>
      </c>
      <c r="C1530" s="314">
        <v>66.913424008976051</v>
      </c>
      <c r="D1530" s="313" t="s">
        <v>167</v>
      </c>
    </row>
    <row r="1531" spans="1:4" ht="14.5" customHeight="1" x14ac:dyDescent="0.35">
      <c r="A1531" s="319"/>
      <c r="B1531" s="315">
        <v>44410.057638892336</v>
      </c>
      <c r="C1531" s="314">
        <v>73.921032168886939</v>
      </c>
      <c r="D1531" s="313" t="s">
        <v>167</v>
      </c>
    </row>
    <row r="1532" spans="1:4" ht="14.5" customHeight="1" x14ac:dyDescent="0.35">
      <c r="A1532" s="319"/>
      <c r="B1532" s="315">
        <v>44410.058333336783</v>
      </c>
      <c r="C1532" s="314">
        <v>75.842248728529867</v>
      </c>
      <c r="D1532" s="313" t="s">
        <v>167</v>
      </c>
    </row>
    <row r="1533" spans="1:4" ht="14.5" customHeight="1" x14ac:dyDescent="0.35">
      <c r="A1533" s="319"/>
      <c r="B1533" s="315">
        <v>44410.05902778123</v>
      </c>
      <c r="C1533" s="314">
        <v>73.435706791809451</v>
      </c>
      <c r="D1533" s="313" t="s">
        <v>167</v>
      </c>
    </row>
    <row r="1534" spans="1:4" ht="14.5" customHeight="1" x14ac:dyDescent="0.35">
      <c r="A1534" s="319"/>
      <c r="B1534" s="315">
        <v>44410.059722225677</v>
      </c>
      <c r="C1534" s="314">
        <v>72.944538108290487</v>
      </c>
      <c r="D1534" s="313" t="s">
        <v>167</v>
      </c>
    </row>
    <row r="1535" spans="1:4" ht="14.5" customHeight="1" x14ac:dyDescent="0.35">
      <c r="A1535" s="319"/>
      <c r="B1535" s="315">
        <v>44410.060416670123</v>
      </c>
      <c r="C1535" s="314">
        <v>78.049934680682298</v>
      </c>
      <c r="D1535" s="313" t="s">
        <v>167</v>
      </c>
    </row>
    <row r="1536" spans="1:4" ht="14.5" customHeight="1" x14ac:dyDescent="0.35">
      <c r="A1536" s="319"/>
      <c r="B1536" s="315">
        <v>44410.06111111457</v>
      </c>
      <c r="C1536" s="314">
        <v>83.939853674157831</v>
      </c>
      <c r="D1536" s="313" t="s">
        <v>167</v>
      </c>
    </row>
    <row r="1537" spans="1:4" ht="14.5" customHeight="1" x14ac:dyDescent="0.35">
      <c r="A1537" s="319"/>
      <c r="B1537" s="315">
        <v>44410.061805559017</v>
      </c>
      <c r="C1537" s="314">
        <v>91.393290995092443</v>
      </c>
      <c r="D1537" s="313" t="s">
        <v>167</v>
      </c>
    </row>
    <row r="1538" spans="1:4" ht="14.5" customHeight="1" x14ac:dyDescent="0.35">
      <c r="A1538" s="319"/>
      <c r="B1538" s="315">
        <v>44410.062500003463</v>
      </c>
      <c r="C1538" s="314">
        <v>98.810595721177137</v>
      </c>
      <c r="D1538" s="313" t="s">
        <v>167</v>
      </c>
    </row>
    <row r="1539" spans="1:4" ht="14.5" customHeight="1" x14ac:dyDescent="0.35">
      <c r="A1539" s="319"/>
      <c r="B1539" s="315">
        <v>44410.06319444791</v>
      </c>
      <c r="C1539" s="314">
        <v>105.96413539910378</v>
      </c>
      <c r="D1539" s="313" t="s">
        <v>167</v>
      </c>
    </row>
    <row r="1540" spans="1:4" ht="14.5" customHeight="1" x14ac:dyDescent="0.35">
      <c r="A1540" s="319"/>
      <c r="B1540" s="315">
        <v>44410.063888892357</v>
      </c>
      <c r="C1540" s="314">
        <v>107.1653657325233</v>
      </c>
      <c r="D1540" s="313" t="s">
        <v>167</v>
      </c>
    </row>
    <row r="1541" spans="1:4" ht="14.5" customHeight="1" x14ac:dyDescent="0.35">
      <c r="A1541" s="319"/>
      <c r="B1541" s="315">
        <v>44410.064583336803</v>
      </c>
      <c r="C1541" s="314">
        <v>110.86109938137233</v>
      </c>
      <c r="D1541" s="313" t="s">
        <v>167</v>
      </c>
    </row>
    <row r="1542" spans="1:4" ht="14.5" customHeight="1" x14ac:dyDescent="0.35">
      <c r="A1542" s="319"/>
      <c r="B1542" s="315">
        <v>44410.06527778125</v>
      </c>
      <c r="C1542" s="314">
        <v>114.91491645812057</v>
      </c>
      <c r="D1542" s="313" t="s">
        <v>167</v>
      </c>
    </row>
    <row r="1543" spans="1:4" ht="14.5" customHeight="1" x14ac:dyDescent="0.35">
      <c r="A1543" s="319"/>
      <c r="B1543" s="315">
        <v>44410.065972225697</v>
      </c>
      <c r="C1543" s="314">
        <v>120.06445994012368</v>
      </c>
      <c r="D1543" s="313" t="s">
        <v>167</v>
      </c>
    </row>
    <row r="1544" spans="1:4" ht="14.5" customHeight="1" x14ac:dyDescent="0.35">
      <c r="A1544" s="319"/>
      <c r="B1544" s="315">
        <v>44410.066666670144</v>
      </c>
      <c r="C1544" s="314">
        <v>116.83419856183852</v>
      </c>
      <c r="D1544" s="313" t="s">
        <v>167</v>
      </c>
    </row>
    <row r="1545" spans="1:4" ht="14.5" customHeight="1" x14ac:dyDescent="0.35">
      <c r="A1545" s="319"/>
      <c r="B1545" s="315">
        <v>44410.06736111459</v>
      </c>
      <c r="C1545" s="314">
        <v>107.25618350383205</v>
      </c>
      <c r="D1545" s="313" t="s">
        <v>167</v>
      </c>
    </row>
    <row r="1546" spans="1:4" ht="14.5" customHeight="1" x14ac:dyDescent="0.35">
      <c r="A1546" s="319"/>
      <c r="B1546" s="315">
        <v>44410.068055559037</v>
      </c>
      <c r="C1546" s="314">
        <v>95.320654912324002</v>
      </c>
      <c r="D1546" s="313" t="s">
        <v>167</v>
      </c>
    </row>
    <row r="1547" spans="1:4" ht="14.5" customHeight="1" x14ac:dyDescent="0.35">
      <c r="A1547" s="319"/>
      <c r="B1547" s="315">
        <v>44410.068750003484</v>
      </c>
      <c r="C1547" s="314">
        <v>84.760743007436389</v>
      </c>
      <c r="D1547" s="313" t="s">
        <v>167</v>
      </c>
    </row>
    <row r="1548" spans="1:4" ht="14.5" customHeight="1" x14ac:dyDescent="0.35">
      <c r="A1548" s="319"/>
      <c r="B1548" s="315">
        <v>44410.06944444793</v>
      </c>
      <c r="C1548" s="314">
        <v>79.121261603788781</v>
      </c>
      <c r="D1548" s="313" t="s">
        <v>167</v>
      </c>
    </row>
    <row r="1549" spans="1:4" ht="14.5" customHeight="1" x14ac:dyDescent="0.35">
      <c r="A1549" s="319"/>
      <c r="B1549" s="315">
        <v>44410.070138892377</v>
      </c>
      <c r="C1549" s="314">
        <v>73.729218562273303</v>
      </c>
      <c r="D1549" s="313" t="s">
        <v>167</v>
      </c>
    </row>
    <row r="1550" spans="1:4" ht="14.5" customHeight="1" x14ac:dyDescent="0.35">
      <c r="A1550" s="319"/>
      <c r="B1550" s="315">
        <v>44410.070833336824</v>
      </c>
      <c r="C1550" s="314">
        <v>68.043906599516049</v>
      </c>
      <c r="D1550" s="313" t="s">
        <v>167</v>
      </c>
    </row>
    <row r="1551" spans="1:4" ht="14.5" customHeight="1" x14ac:dyDescent="0.35">
      <c r="A1551" s="319"/>
      <c r="B1551" s="315">
        <v>44410.071527781271</v>
      </c>
      <c r="C1551" s="314">
        <v>62.268376092395435</v>
      </c>
      <c r="D1551" s="313" t="s">
        <v>167</v>
      </c>
    </row>
    <row r="1552" spans="1:4" ht="14.5" customHeight="1" x14ac:dyDescent="0.35">
      <c r="A1552" s="319"/>
      <c r="B1552" s="315">
        <v>44410.072222225717</v>
      </c>
      <c r="C1552" s="314">
        <v>58.487876124982719</v>
      </c>
      <c r="D1552" s="313" t="s">
        <v>167</v>
      </c>
    </row>
    <row r="1553" spans="1:4" ht="14.5" customHeight="1" x14ac:dyDescent="0.35">
      <c r="A1553" s="319"/>
      <c r="B1553" s="315">
        <v>44410.072916670164</v>
      </c>
      <c r="C1553" s="314">
        <v>53.616673679222977</v>
      </c>
      <c r="D1553" s="313" t="s">
        <v>167</v>
      </c>
    </row>
    <row r="1554" spans="1:4" ht="14.5" customHeight="1" x14ac:dyDescent="0.35">
      <c r="A1554" s="319"/>
      <c r="B1554" s="315">
        <v>44410.073611114611</v>
      </c>
      <c r="C1554" s="314">
        <v>48.70142023420582</v>
      </c>
      <c r="D1554" s="313" t="s">
        <v>167</v>
      </c>
    </row>
    <row r="1555" spans="1:4" ht="14.5" customHeight="1" x14ac:dyDescent="0.35">
      <c r="A1555" s="319"/>
      <c r="B1555" s="315">
        <v>44410.074305559057</v>
      </c>
      <c r="C1555" s="314">
        <v>48.583482357479319</v>
      </c>
      <c r="D1555" s="313" t="s">
        <v>167</v>
      </c>
    </row>
    <row r="1556" spans="1:4" ht="14.5" customHeight="1" x14ac:dyDescent="0.35">
      <c r="A1556" s="319"/>
      <c r="B1556" s="315">
        <v>44410.075000003504</v>
      </c>
      <c r="C1556" s="314">
        <v>47.546578161418438</v>
      </c>
      <c r="D1556" s="313" t="s">
        <v>167</v>
      </c>
    </row>
    <row r="1557" spans="1:4" ht="14.5" customHeight="1" x14ac:dyDescent="0.35">
      <c r="A1557" s="319"/>
      <c r="B1557" s="315">
        <v>44410.075694447951</v>
      </c>
      <c r="C1557" s="314">
        <v>46.78319214534325</v>
      </c>
      <c r="D1557" s="313" t="s">
        <v>167</v>
      </c>
    </row>
    <row r="1558" spans="1:4" ht="14.5" customHeight="1" x14ac:dyDescent="0.35">
      <c r="A1558" s="319"/>
      <c r="B1558" s="315">
        <v>44410.076388892398</v>
      </c>
      <c r="C1558" s="314">
        <v>46.528745286997101</v>
      </c>
      <c r="D1558" s="313" t="s">
        <v>167</v>
      </c>
    </row>
    <row r="1559" spans="1:4" ht="14.5" customHeight="1" x14ac:dyDescent="0.35">
      <c r="A1559" s="319"/>
      <c r="B1559" s="315">
        <v>44410.077083336844</v>
      </c>
      <c r="C1559" s="314">
        <v>46.600545820376524</v>
      </c>
      <c r="D1559" s="313" t="s">
        <v>167</v>
      </c>
    </row>
    <row r="1560" spans="1:4" ht="14.5" customHeight="1" x14ac:dyDescent="0.35">
      <c r="A1560" s="319"/>
      <c r="B1560" s="315">
        <v>44410.077777781291</v>
      </c>
      <c r="C1560" s="314">
        <v>46.208631097230437</v>
      </c>
      <c r="D1560" s="313" t="s">
        <v>167</v>
      </c>
    </row>
    <row r="1561" spans="1:4" ht="14.5" customHeight="1" x14ac:dyDescent="0.35">
      <c r="A1561" s="319"/>
      <c r="B1561" s="315">
        <v>44410.078472225738</v>
      </c>
      <c r="C1561" s="314">
        <v>46.207588079532918</v>
      </c>
      <c r="D1561" s="313" t="s">
        <v>167</v>
      </c>
    </row>
    <row r="1562" spans="1:4" ht="14.5" customHeight="1" x14ac:dyDescent="0.35">
      <c r="A1562" s="319"/>
      <c r="B1562" s="315">
        <v>44410.079166670184</v>
      </c>
      <c r="C1562" s="314">
        <v>46.144547478156163</v>
      </c>
      <c r="D1562" s="313" t="s">
        <v>167</v>
      </c>
    </row>
    <row r="1563" spans="1:4" ht="14.5" customHeight="1" x14ac:dyDescent="0.35">
      <c r="A1563" s="319"/>
      <c r="B1563" s="315">
        <v>44410.079861114631</v>
      </c>
      <c r="C1563" s="314">
        <v>47.295887635190347</v>
      </c>
      <c r="D1563" s="313" t="s">
        <v>167</v>
      </c>
    </row>
    <row r="1564" spans="1:4" ht="14.5" customHeight="1" x14ac:dyDescent="0.35">
      <c r="A1564" s="319"/>
      <c r="B1564" s="315">
        <v>44410.080555559078</v>
      </c>
      <c r="C1564" s="314">
        <v>48.083112101807878</v>
      </c>
      <c r="D1564" s="313" t="s">
        <v>167</v>
      </c>
    </row>
    <row r="1565" spans="1:4" ht="14.5" customHeight="1" x14ac:dyDescent="0.35">
      <c r="A1565" s="319"/>
      <c r="B1565" s="315">
        <v>44410.081250003524</v>
      </c>
      <c r="C1565" s="314">
        <v>48.805674289772284</v>
      </c>
      <c r="D1565" s="313" t="s">
        <v>167</v>
      </c>
    </row>
    <row r="1566" spans="1:4" ht="14.5" customHeight="1" x14ac:dyDescent="0.35">
      <c r="A1566" s="319"/>
      <c r="B1566" s="315">
        <v>44410.081944447971</v>
      </c>
      <c r="C1566" s="314">
        <v>48.22265142199273</v>
      </c>
      <c r="D1566" s="313" t="s">
        <v>167</v>
      </c>
    </row>
    <row r="1567" spans="1:4" ht="14.5" customHeight="1" x14ac:dyDescent="0.35">
      <c r="A1567" s="319"/>
      <c r="B1567" s="315">
        <v>44410.082638892418</v>
      </c>
      <c r="C1567" s="314">
        <v>46.242536297099043</v>
      </c>
      <c r="D1567" s="313" t="s">
        <v>167</v>
      </c>
    </row>
    <row r="1568" spans="1:4" ht="14.5" customHeight="1" x14ac:dyDescent="0.35">
      <c r="A1568" s="319"/>
      <c r="B1568" s="315">
        <v>44410.083333336865</v>
      </c>
      <c r="C1568" s="314">
        <v>41.161236556627166</v>
      </c>
      <c r="D1568" s="313" t="s">
        <v>167</v>
      </c>
    </row>
    <row r="1569" spans="1:4" ht="14.5" customHeight="1" x14ac:dyDescent="0.35">
      <c r="A1569" s="319"/>
      <c r="B1569" s="315">
        <v>44410.084027781311</v>
      </c>
      <c r="C1569" s="314">
        <v>39.112524842889982</v>
      </c>
      <c r="D1569" s="313" t="s">
        <v>167</v>
      </c>
    </row>
    <row r="1570" spans="1:4" ht="14.5" customHeight="1" x14ac:dyDescent="0.35">
      <c r="A1570" s="319"/>
      <c r="B1570" s="315">
        <v>44410.084722225758</v>
      </c>
      <c r="C1570" s="314">
        <v>39.068175063654778</v>
      </c>
      <c r="D1570" s="313" t="s">
        <v>167</v>
      </c>
    </row>
    <row r="1571" spans="1:4" ht="14.5" customHeight="1" x14ac:dyDescent="0.35">
      <c r="A1571" s="319"/>
      <c r="B1571" s="315">
        <v>44410.085416670205</v>
      </c>
      <c r="C1571" s="314">
        <v>39.692055709597966</v>
      </c>
      <c r="D1571" s="313" t="s">
        <v>167</v>
      </c>
    </row>
    <row r="1572" spans="1:4" ht="14.5" customHeight="1" x14ac:dyDescent="0.35">
      <c r="A1572" s="319"/>
      <c r="B1572" s="315">
        <v>44410.086111114651</v>
      </c>
      <c r="C1572" s="314">
        <v>40.494571789866313</v>
      </c>
      <c r="D1572" s="313" t="s">
        <v>167</v>
      </c>
    </row>
    <row r="1573" spans="1:4" ht="14.5" customHeight="1" x14ac:dyDescent="0.35">
      <c r="A1573" s="319"/>
      <c r="B1573" s="315">
        <v>44410.086805559098</v>
      </c>
      <c r="C1573" s="314">
        <v>41.216014284105043</v>
      </c>
      <c r="D1573" s="313" t="s">
        <v>167</v>
      </c>
    </row>
    <row r="1574" spans="1:4" ht="14.5" customHeight="1" x14ac:dyDescent="0.35">
      <c r="A1574" s="319"/>
      <c r="B1574" s="315">
        <v>44410.087500003545</v>
      </c>
      <c r="C1574" s="314">
        <v>41.657173208512056</v>
      </c>
      <c r="D1574" s="313" t="s">
        <v>167</v>
      </c>
    </row>
    <row r="1575" spans="1:4" ht="14.5" customHeight="1" x14ac:dyDescent="0.35">
      <c r="A1575" s="319"/>
      <c r="B1575" s="315">
        <v>44410.088194447992</v>
      </c>
      <c r="C1575" s="314">
        <v>41.961996467349429</v>
      </c>
      <c r="D1575" s="313" t="s">
        <v>167</v>
      </c>
    </row>
    <row r="1576" spans="1:4" ht="14.5" customHeight="1" x14ac:dyDescent="0.35">
      <c r="A1576" s="319"/>
      <c r="B1576" s="315">
        <v>44410.088888892438</v>
      </c>
      <c r="C1576" s="314">
        <v>42.330975907280418</v>
      </c>
      <c r="D1576" s="313" t="s">
        <v>167</v>
      </c>
    </row>
    <row r="1577" spans="1:4" ht="14.5" customHeight="1" x14ac:dyDescent="0.35">
      <c r="A1577" s="319"/>
      <c r="B1577" s="315">
        <v>44410.089583336885</v>
      </c>
      <c r="C1577" s="314">
        <v>42.694494544412009</v>
      </c>
      <c r="D1577" s="313" t="s">
        <v>167</v>
      </c>
    </row>
    <row r="1578" spans="1:4" ht="14.5" customHeight="1" x14ac:dyDescent="0.35">
      <c r="A1578" s="319"/>
      <c r="B1578" s="315">
        <v>44410.090277781332</v>
      </c>
      <c r="C1578" s="314">
        <v>42.894448245588379</v>
      </c>
      <c r="D1578" s="313" t="s">
        <v>167</v>
      </c>
    </row>
    <row r="1579" spans="1:4" ht="14.5" customHeight="1" x14ac:dyDescent="0.35">
      <c r="A1579" s="319"/>
      <c r="B1579" s="315">
        <v>44410.090972225778</v>
      </c>
      <c r="C1579" s="314">
        <v>43.039283849904315</v>
      </c>
      <c r="D1579" s="313" t="s">
        <v>167</v>
      </c>
    </row>
    <row r="1580" spans="1:4" ht="14.5" customHeight="1" x14ac:dyDescent="0.35">
      <c r="A1580" s="319"/>
      <c r="B1580" s="315">
        <v>44410.091666670225</v>
      </c>
      <c r="C1580" s="314">
        <v>43.039253274972239</v>
      </c>
      <c r="D1580" s="313" t="s">
        <v>167</v>
      </c>
    </row>
    <row r="1581" spans="1:4" ht="14.5" customHeight="1" x14ac:dyDescent="0.35">
      <c r="A1581" s="319"/>
      <c r="B1581" s="315">
        <v>44410.092361114672</v>
      </c>
      <c r="C1581" s="314">
        <v>43.355367642967032</v>
      </c>
      <c r="D1581" s="313" t="s">
        <v>167</v>
      </c>
    </row>
    <row r="1582" spans="1:4" ht="14.5" customHeight="1" x14ac:dyDescent="0.35">
      <c r="A1582" s="319"/>
      <c r="B1582" s="315">
        <v>44410.093055559119</v>
      </c>
      <c r="C1582" s="314">
        <v>43.257271004778644</v>
      </c>
      <c r="D1582" s="313" t="s">
        <v>167</v>
      </c>
    </row>
    <row r="1583" spans="1:4" ht="14.5" customHeight="1" x14ac:dyDescent="0.35">
      <c r="A1583" s="319"/>
      <c r="B1583" s="315">
        <v>44410.093750003565</v>
      </c>
      <c r="C1583" s="314">
        <v>43.159008156973869</v>
      </c>
      <c r="D1583" s="313" t="s">
        <v>167</v>
      </c>
    </row>
    <row r="1584" spans="1:4" ht="14.5" customHeight="1" x14ac:dyDescent="0.35">
      <c r="A1584" s="319"/>
      <c r="B1584" s="315">
        <v>44410.094444448012</v>
      </c>
      <c r="C1584" s="314">
        <v>43.977148676648113</v>
      </c>
      <c r="D1584" s="313" t="s">
        <v>167</v>
      </c>
    </row>
    <row r="1585" spans="1:4" ht="14.5" customHeight="1" x14ac:dyDescent="0.35">
      <c r="A1585" s="319"/>
      <c r="B1585" s="315">
        <v>44410.095138892459</v>
      </c>
      <c r="C1585" s="314">
        <v>46.037671631046884</v>
      </c>
      <c r="D1585" s="313" t="s">
        <v>167</v>
      </c>
    </row>
    <row r="1586" spans="1:4" ht="14.5" customHeight="1" x14ac:dyDescent="0.35">
      <c r="A1586" s="319"/>
      <c r="B1586" s="315">
        <v>44410.095833336905</v>
      </c>
      <c r="C1586" s="314">
        <v>48.631789802744365</v>
      </c>
      <c r="D1586" s="313" t="s">
        <v>167</v>
      </c>
    </row>
    <row r="1587" spans="1:4" ht="14.5" customHeight="1" x14ac:dyDescent="0.35">
      <c r="A1587" s="319"/>
      <c r="B1587" s="315">
        <v>44410.096527781352</v>
      </c>
      <c r="C1587" s="314">
        <v>47.222543427425748</v>
      </c>
      <c r="D1587" s="313" t="s">
        <v>167</v>
      </c>
    </row>
    <row r="1588" spans="1:4" ht="14.5" customHeight="1" x14ac:dyDescent="0.35">
      <c r="A1588" s="319"/>
      <c r="B1588" s="315">
        <v>44410.097222225799</v>
      </c>
      <c r="C1588" s="314">
        <v>46.061750112761125</v>
      </c>
      <c r="D1588" s="313" t="s">
        <v>167</v>
      </c>
    </row>
    <row r="1589" spans="1:4" ht="14.5" customHeight="1" x14ac:dyDescent="0.35">
      <c r="A1589" s="319"/>
      <c r="B1589" s="315">
        <v>44410.097916670245</v>
      </c>
      <c r="C1589" s="314">
        <v>46.079610838694499</v>
      </c>
      <c r="D1589" s="313" t="s">
        <v>167</v>
      </c>
    </row>
    <row r="1590" spans="1:4" ht="14.5" customHeight="1" x14ac:dyDescent="0.35">
      <c r="A1590" s="319"/>
      <c r="B1590" s="315">
        <v>44410.098611114692</v>
      </c>
      <c r="C1590" s="314">
        <v>46.545125505894731</v>
      </c>
      <c r="D1590" s="313" t="s">
        <v>167</v>
      </c>
    </row>
    <row r="1591" spans="1:4" ht="14.5" customHeight="1" x14ac:dyDescent="0.35">
      <c r="A1591" s="319"/>
      <c r="B1591" s="315">
        <v>44410.099305559139</v>
      </c>
      <c r="C1591" s="314">
        <v>46.640681831406738</v>
      </c>
      <c r="D1591" s="313" t="s">
        <v>167</v>
      </c>
    </row>
    <row r="1592" spans="1:4" ht="14.5" customHeight="1" x14ac:dyDescent="0.35">
      <c r="A1592" s="319"/>
      <c r="B1592" s="315">
        <v>44410.100000003586</v>
      </c>
      <c r="C1592" s="314">
        <v>46.979893993586302</v>
      </c>
      <c r="D1592" s="313" t="s">
        <v>167</v>
      </c>
    </row>
    <row r="1593" spans="1:4" ht="14.5" customHeight="1" x14ac:dyDescent="0.35">
      <c r="A1593" s="319"/>
      <c r="B1593" s="315">
        <v>44410.100694448032</v>
      </c>
      <c r="C1593" s="314">
        <v>48.13945354188327</v>
      </c>
      <c r="D1593" s="313" t="s">
        <v>167</v>
      </c>
    </row>
    <row r="1594" spans="1:4" ht="14.5" customHeight="1" x14ac:dyDescent="0.35">
      <c r="A1594" s="319"/>
      <c r="B1594" s="315">
        <v>44410.101388892479</v>
      </c>
      <c r="C1594" s="314">
        <v>50.445922469759047</v>
      </c>
      <c r="D1594" s="313" t="s">
        <v>167</v>
      </c>
    </row>
    <row r="1595" spans="1:4" ht="14.5" customHeight="1" x14ac:dyDescent="0.35">
      <c r="A1595" s="319"/>
      <c r="B1595" s="315">
        <v>44410.102083336926</v>
      </c>
      <c r="C1595" s="314">
        <v>56.314554914700174</v>
      </c>
      <c r="D1595" s="313" t="s">
        <v>167</v>
      </c>
    </row>
    <row r="1596" spans="1:4" ht="14.5" customHeight="1" x14ac:dyDescent="0.35">
      <c r="A1596" s="319"/>
      <c r="B1596" s="315">
        <v>44410.102777781372</v>
      </c>
      <c r="C1596" s="314">
        <v>56.832109556758468</v>
      </c>
      <c r="D1596" s="313" t="s">
        <v>167</v>
      </c>
    </row>
    <row r="1597" spans="1:4" ht="14.5" customHeight="1" x14ac:dyDescent="0.35">
      <c r="A1597" s="319"/>
      <c r="B1597" s="315">
        <v>44410.103472225819</v>
      </c>
      <c r="C1597" s="314">
        <v>52.604693593014964</v>
      </c>
      <c r="D1597" s="313" t="s">
        <v>167</v>
      </c>
    </row>
    <row r="1598" spans="1:4" ht="14.5" customHeight="1" x14ac:dyDescent="0.35">
      <c r="A1598" s="319"/>
      <c r="B1598" s="315">
        <v>44410.104166670266</v>
      </c>
      <c r="C1598" s="314">
        <v>50.558458207035436</v>
      </c>
      <c r="D1598" s="313" t="s">
        <v>167</v>
      </c>
    </row>
    <row r="1599" spans="1:4" ht="14.5" customHeight="1" x14ac:dyDescent="0.35">
      <c r="A1599" s="319"/>
      <c r="B1599" s="315">
        <v>44410.104861114713</v>
      </c>
      <c r="C1599" s="314">
        <v>50.093586934745936</v>
      </c>
      <c r="D1599" s="313" t="s">
        <v>167</v>
      </c>
    </row>
    <row r="1600" spans="1:4" ht="14.5" customHeight="1" x14ac:dyDescent="0.35">
      <c r="A1600" s="319"/>
      <c r="B1600" s="315">
        <v>44410.105555559159</v>
      </c>
      <c r="C1600" s="314">
        <v>50.032681001963404</v>
      </c>
      <c r="D1600" s="313" t="s">
        <v>167</v>
      </c>
    </row>
    <row r="1601" spans="1:4" ht="14.5" customHeight="1" x14ac:dyDescent="0.35">
      <c r="A1601" s="319"/>
      <c r="B1601" s="315">
        <v>44410.106250003606</v>
      </c>
      <c r="C1601" s="314">
        <v>49.872147781991707</v>
      </c>
      <c r="D1601" s="313" t="s">
        <v>167</v>
      </c>
    </row>
    <row r="1602" spans="1:4" ht="14.5" customHeight="1" x14ac:dyDescent="0.35">
      <c r="A1602" s="319"/>
      <c r="B1602" s="315">
        <v>44410.106944448053</v>
      </c>
      <c r="C1602" s="314">
        <v>49.641501557019851</v>
      </c>
      <c r="D1602" s="313" t="s">
        <v>167</v>
      </c>
    </row>
    <row r="1603" spans="1:4" ht="14.5" customHeight="1" x14ac:dyDescent="0.35">
      <c r="A1603" s="319"/>
      <c r="B1603" s="315">
        <v>44410.107638892499</v>
      </c>
      <c r="C1603" s="314">
        <v>49.805440342558235</v>
      </c>
      <c r="D1603" s="313" t="s">
        <v>167</v>
      </c>
    </row>
    <row r="1604" spans="1:4" ht="14.5" customHeight="1" x14ac:dyDescent="0.35">
      <c r="A1604" s="319"/>
      <c r="B1604" s="315">
        <v>44410.108333336946</v>
      </c>
      <c r="C1604" s="314">
        <v>50.335842914646491</v>
      </c>
      <c r="D1604" s="313" t="s">
        <v>167</v>
      </c>
    </row>
    <row r="1605" spans="1:4" ht="14.5" customHeight="1" x14ac:dyDescent="0.35">
      <c r="A1605" s="319"/>
      <c r="B1605" s="315">
        <v>44410.109027781393</v>
      </c>
      <c r="C1605" s="314">
        <v>52.317278452225338</v>
      </c>
      <c r="D1605" s="313" t="s">
        <v>167</v>
      </c>
    </row>
    <row r="1606" spans="1:4" ht="14.5" customHeight="1" x14ac:dyDescent="0.35">
      <c r="A1606" s="319"/>
      <c r="B1606" s="315">
        <v>44410.10972222584</v>
      </c>
      <c r="C1606" s="314">
        <v>58.232306219761568</v>
      </c>
      <c r="D1606" s="313" t="s">
        <v>167</v>
      </c>
    </row>
    <row r="1607" spans="1:4" ht="14.5" customHeight="1" x14ac:dyDescent="0.35">
      <c r="A1607" s="319"/>
      <c r="B1607" s="315">
        <v>44410.110416670286</v>
      </c>
      <c r="C1607" s="314">
        <v>65.890159082032426</v>
      </c>
      <c r="D1607" s="313" t="s">
        <v>167</v>
      </c>
    </row>
    <row r="1608" spans="1:4" ht="14.5" customHeight="1" x14ac:dyDescent="0.35">
      <c r="A1608" s="319"/>
      <c r="B1608" s="315">
        <v>44410.111111114733</v>
      </c>
      <c r="C1608" s="314">
        <v>72.770549225714063</v>
      </c>
      <c r="D1608" s="313" t="s">
        <v>167</v>
      </c>
    </row>
    <row r="1609" spans="1:4" ht="14.5" customHeight="1" x14ac:dyDescent="0.35">
      <c r="A1609" s="319"/>
      <c r="B1609" s="315">
        <v>44410.11180555918</v>
      </c>
      <c r="C1609" s="314">
        <v>76.903382561557621</v>
      </c>
      <c r="D1609" s="313" t="s">
        <v>167</v>
      </c>
    </row>
    <row r="1610" spans="1:4" ht="14.5" customHeight="1" x14ac:dyDescent="0.35">
      <c r="A1610" s="319"/>
      <c r="B1610" s="315">
        <v>44410.112500003626</v>
      </c>
      <c r="C1610" s="314">
        <v>80.591735437155393</v>
      </c>
      <c r="D1610" s="313" t="s">
        <v>167</v>
      </c>
    </row>
    <row r="1611" spans="1:4" ht="14.5" customHeight="1" x14ac:dyDescent="0.35">
      <c r="A1611" s="319"/>
      <c r="B1611" s="315">
        <v>44410.113194448073</v>
      </c>
      <c r="C1611" s="314">
        <v>81.932058230414981</v>
      </c>
      <c r="D1611" s="313" t="s">
        <v>167</v>
      </c>
    </row>
    <row r="1612" spans="1:4" ht="14.5" customHeight="1" x14ac:dyDescent="0.35">
      <c r="A1612" s="319"/>
      <c r="B1612" s="315">
        <v>44410.11388889252</v>
      </c>
      <c r="C1612" s="314">
        <v>77.819520821825918</v>
      </c>
      <c r="D1612" s="313" t="s">
        <v>167</v>
      </c>
    </row>
    <row r="1613" spans="1:4" ht="14.5" customHeight="1" x14ac:dyDescent="0.35">
      <c r="A1613" s="319"/>
      <c r="B1613" s="315">
        <v>44410.114583336966</v>
      </c>
      <c r="C1613" s="314">
        <v>70.510056924493981</v>
      </c>
      <c r="D1613" s="313" t="s">
        <v>167</v>
      </c>
    </row>
    <row r="1614" spans="1:4" ht="14.5" customHeight="1" x14ac:dyDescent="0.35">
      <c r="A1614" s="319"/>
      <c r="B1614" s="315">
        <v>44410.115277781413</v>
      </c>
      <c r="C1614" s="314">
        <v>68.187137695417434</v>
      </c>
      <c r="D1614" s="313" t="s">
        <v>167</v>
      </c>
    </row>
    <row r="1615" spans="1:4" ht="14.5" customHeight="1" x14ac:dyDescent="0.35">
      <c r="A1615" s="319"/>
      <c r="B1615" s="315">
        <v>44410.11597222586</v>
      </c>
      <c r="C1615" s="314">
        <v>68.079222807769355</v>
      </c>
      <c r="D1615" s="313" t="s">
        <v>167</v>
      </c>
    </row>
    <row r="1616" spans="1:4" ht="14.5" customHeight="1" x14ac:dyDescent="0.35">
      <c r="A1616" s="319"/>
      <c r="B1616" s="315">
        <v>44410.116666670307</v>
      </c>
      <c r="C1616" s="314">
        <v>68.241744007418546</v>
      </c>
      <c r="D1616" s="313" t="s">
        <v>167</v>
      </c>
    </row>
    <row r="1617" spans="1:4" ht="14.5" customHeight="1" x14ac:dyDescent="0.35">
      <c r="A1617" s="319"/>
      <c r="B1617" s="315">
        <v>44410.117361114753</v>
      </c>
      <c r="C1617" s="314">
        <v>68.594041628856218</v>
      </c>
      <c r="D1617" s="313" t="s">
        <v>167</v>
      </c>
    </row>
    <row r="1618" spans="1:4" ht="14.5" customHeight="1" x14ac:dyDescent="0.35">
      <c r="A1618" s="319"/>
      <c r="B1618" s="315">
        <v>44410.1180555592</v>
      </c>
      <c r="C1618" s="314">
        <v>69.273471854270127</v>
      </c>
      <c r="D1618" s="313" t="s">
        <v>167</v>
      </c>
    </row>
    <row r="1619" spans="1:4" ht="14.5" customHeight="1" x14ac:dyDescent="0.35">
      <c r="A1619" s="319"/>
      <c r="B1619" s="315">
        <v>44410.118750003647</v>
      </c>
      <c r="C1619" s="314">
        <v>70.723249172667664</v>
      </c>
      <c r="D1619" s="313" t="s">
        <v>167</v>
      </c>
    </row>
    <row r="1620" spans="1:4" ht="14.5" customHeight="1" x14ac:dyDescent="0.35">
      <c r="A1620" s="319"/>
      <c r="B1620" s="315">
        <v>44410.119444448093</v>
      </c>
      <c r="C1620" s="314">
        <v>72.965400755964225</v>
      </c>
      <c r="D1620" s="313" t="s">
        <v>167</v>
      </c>
    </row>
    <row r="1621" spans="1:4" ht="14.5" customHeight="1" x14ac:dyDescent="0.35">
      <c r="A1621" s="319"/>
      <c r="B1621" s="315">
        <v>44410.12013889254</v>
      </c>
      <c r="C1621" s="314">
        <v>76.508107981163391</v>
      </c>
      <c r="D1621" s="313" t="s">
        <v>167</v>
      </c>
    </row>
    <row r="1622" spans="1:4" ht="14.5" customHeight="1" x14ac:dyDescent="0.35">
      <c r="A1622" s="319"/>
      <c r="B1622" s="315">
        <v>44410.120833336987</v>
      </c>
      <c r="C1622" s="314">
        <v>85.729909486882391</v>
      </c>
      <c r="D1622" s="313" t="s">
        <v>167</v>
      </c>
    </row>
    <row r="1623" spans="1:4" ht="14.5" customHeight="1" x14ac:dyDescent="0.35">
      <c r="A1623" s="319"/>
      <c r="B1623" s="315">
        <v>44410.121527781434</v>
      </c>
      <c r="C1623" s="314">
        <v>94.721631160626814</v>
      </c>
      <c r="D1623" s="313" t="s">
        <v>167</v>
      </c>
    </row>
    <row r="1624" spans="1:4" ht="14.5" customHeight="1" x14ac:dyDescent="0.35">
      <c r="A1624" s="319"/>
      <c r="B1624" s="315">
        <v>44410.12222222588</v>
      </c>
      <c r="C1624" s="314">
        <v>97.560381205038482</v>
      </c>
      <c r="D1624" s="313" t="s">
        <v>167</v>
      </c>
    </row>
    <row r="1625" spans="1:4" ht="14.5" customHeight="1" x14ac:dyDescent="0.35">
      <c r="A1625" s="319"/>
      <c r="B1625" s="315">
        <v>44410.122916670327</v>
      </c>
      <c r="C1625" s="314">
        <v>90.356496850354603</v>
      </c>
      <c r="D1625" s="313" t="s">
        <v>167</v>
      </c>
    </row>
    <row r="1626" spans="1:4" ht="14.5" customHeight="1" x14ac:dyDescent="0.35">
      <c r="A1626" s="319"/>
      <c r="B1626" s="315">
        <v>44410.123611114774</v>
      </c>
      <c r="C1626" s="314">
        <v>84.308518562853962</v>
      </c>
      <c r="D1626" s="313" t="s">
        <v>167</v>
      </c>
    </row>
    <row r="1627" spans="1:4" ht="14.5" customHeight="1" x14ac:dyDescent="0.35">
      <c r="A1627" s="319"/>
      <c r="B1627" s="315">
        <v>44410.12430555922</v>
      </c>
      <c r="C1627" s="314">
        <v>82.631378398866701</v>
      </c>
      <c r="D1627" s="313" t="s">
        <v>167</v>
      </c>
    </row>
    <row r="1628" spans="1:4" ht="14.5" customHeight="1" x14ac:dyDescent="0.35">
      <c r="A1628" s="319"/>
      <c r="B1628" s="315">
        <v>44410.125000003667</v>
      </c>
      <c r="C1628" s="314">
        <v>82.36590334246867</v>
      </c>
      <c r="D1628" s="313" t="s">
        <v>167</v>
      </c>
    </row>
    <row r="1629" spans="1:4" ht="14.5" customHeight="1" x14ac:dyDescent="0.35">
      <c r="A1629" s="319"/>
      <c r="B1629" s="315">
        <v>44410.125694448114</v>
      </c>
      <c r="C1629" s="314">
        <v>82.433838762886197</v>
      </c>
      <c r="D1629" s="313" t="s">
        <v>167</v>
      </c>
    </row>
    <row r="1630" spans="1:4" ht="14.5" customHeight="1" x14ac:dyDescent="0.35">
      <c r="A1630" s="319"/>
      <c r="B1630" s="315">
        <v>44410.12638889256</v>
      </c>
      <c r="C1630" s="314">
        <v>82.018755433460072</v>
      </c>
      <c r="D1630" s="313" t="s">
        <v>167</v>
      </c>
    </row>
    <row r="1631" spans="1:4" ht="14.5" customHeight="1" x14ac:dyDescent="0.35">
      <c r="A1631" s="319"/>
      <c r="B1631" s="315">
        <v>44410.127083337007</v>
      </c>
      <c r="C1631" s="314">
        <v>81.166131575296944</v>
      </c>
      <c r="D1631" s="313" t="s">
        <v>167</v>
      </c>
    </row>
    <row r="1632" spans="1:4" ht="14.5" customHeight="1" x14ac:dyDescent="0.35">
      <c r="A1632" s="319"/>
      <c r="B1632" s="315">
        <v>44410.127777781454</v>
      </c>
      <c r="C1632" s="314">
        <v>82.943028128674868</v>
      </c>
      <c r="D1632" s="313" t="s">
        <v>167</v>
      </c>
    </row>
    <row r="1633" spans="1:4" ht="14.5" customHeight="1" x14ac:dyDescent="0.35">
      <c r="A1633" s="319"/>
      <c r="B1633" s="315">
        <v>44410.128472225901</v>
      </c>
      <c r="C1633" s="314">
        <v>88.317787868079421</v>
      </c>
      <c r="D1633" s="313" t="s">
        <v>167</v>
      </c>
    </row>
    <row r="1634" spans="1:4" ht="14.5" customHeight="1" x14ac:dyDescent="0.35">
      <c r="A1634" s="319"/>
      <c r="B1634" s="315">
        <v>44410.129166670347</v>
      </c>
      <c r="C1634" s="314">
        <v>97.750281865630924</v>
      </c>
      <c r="D1634" s="313" t="s">
        <v>167</v>
      </c>
    </row>
    <row r="1635" spans="1:4" ht="14.5" customHeight="1" x14ac:dyDescent="0.35">
      <c r="A1635" s="319"/>
      <c r="B1635" s="315">
        <v>44410.129861114794</v>
      </c>
      <c r="C1635" s="314">
        <v>103.59857599989822</v>
      </c>
      <c r="D1635" s="313" t="s">
        <v>167</v>
      </c>
    </row>
    <row r="1636" spans="1:4" ht="14.5" customHeight="1" x14ac:dyDescent="0.35">
      <c r="A1636" s="319"/>
      <c r="B1636" s="315">
        <v>44410.130555559241</v>
      </c>
      <c r="C1636" s="314">
        <v>99.39261850829547</v>
      </c>
      <c r="D1636" s="313" t="s">
        <v>167</v>
      </c>
    </row>
    <row r="1637" spans="1:4" ht="14.5" customHeight="1" x14ac:dyDescent="0.35">
      <c r="A1637" s="319"/>
      <c r="B1637" s="315">
        <v>44410.131250003687</v>
      </c>
      <c r="C1637" s="314">
        <v>91.318551948883879</v>
      </c>
      <c r="D1637" s="313" t="s">
        <v>167</v>
      </c>
    </row>
    <row r="1638" spans="1:4" ht="14.5" customHeight="1" x14ac:dyDescent="0.35">
      <c r="A1638" s="319"/>
      <c r="B1638" s="315">
        <v>44410.131944448134</v>
      </c>
      <c r="C1638" s="314">
        <v>87.088216343925652</v>
      </c>
      <c r="D1638" s="313" t="s">
        <v>167</v>
      </c>
    </row>
    <row r="1639" spans="1:4" ht="14.5" customHeight="1" x14ac:dyDescent="0.35">
      <c r="A1639" s="319"/>
      <c r="B1639" s="315">
        <v>44410.132638892581</v>
      </c>
      <c r="C1639" s="314">
        <v>85.138405219884589</v>
      </c>
      <c r="D1639" s="313" t="s">
        <v>167</v>
      </c>
    </row>
    <row r="1640" spans="1:4" ht="14.5" customHeight="1" x14ac:dyDescent="0.35">
      <c r="A1640" s="319"/>
      <c r="B1640" s="315">
        <v>44410.133333337028</v>
      </c>
      <c r="C1640" s="314">
        <v>83.404388285412765</v>
      </c>
      <c r="D1640" s="313" t="s">
        <v>167</v>
      </c>
    </row>
    <row r="1641" spans="1:4" ht="14.5" customHeight="1" x14ac:dyDescent="0.35">
      <c r="A1641" s="319"/>
      <c r="B1641" s="315">
        <v>44410.134027781474</v>
      </c>
      <c r="C1641" s="314">
        <v>80.408115432737389</v>
      </c>
      <c r="D1641" s="313" t="s">
        <v>167</v>
      </c>
    </row>
    <row r="1642" spans="1:4" ht="14.5" customHeight="1" x14ac:dyDescent="0.35">
      <c r="A1642" s="319"/>
      <c r="B1642" s="315">
        <v>44410.134722225921</v>
      </c>
      <c r="C1642" s="314">
        <v>78.290734411651883</v>
      </c>
      <c r="D1642" s="313" t="s">
        <v>167</v>
      </c>
    </row>
    <row r="1643" spans="1:4" ht="14.5" customHeight="1" x14ac:dyDescent="0.35">
      <c r="A1643" s="319"/>
      <c r="B1643" s="315">
        <v>44410.135416670368</v>
      </c>
      <c r="C1643" s="314">
        <v>77.690210621105507</v>
      </c>
      <c r="D1643" s="313" t="s">
        <v>167</v>
      </c>
    </row>
    <row r="1644" spans="1:4" ht="14.5" customHeight="1" x14ac:dyDescent="0.35">
      <c r="A1644" s="319"/>
      <c r="B1644" s="315">
        <v>44410.136111114814</v>
      </c>
      <c r="C1644" s="314">
        <v>77.993698454648253</v>
      </c>
      <c r="D1644" s="313" t="s">
        <v>167</v>
      </c>
    </row>
    <row r="1645" spans="1:4" ht="14.5" customHeight="1" x14ac:dyDescent="0.35">
      <c r="A1645" s="319"/>
      <c r="B1645" s="315">
        <v>44410.136805559261</v>
      </c>
      <c r="C1645" s="314">
        <v>78.89020877536386</v>
      </c>
      <c r="D1645" s="313" t="s">
        <v>167</v>
      </c>
    </row>
    <row r="1646" spans="1:4" ht="14.5" customHeight="1" x14ac:dyDescent="0.35">
      <c r="A1646" s="319"/>
      <c r="B1646" s="315">
        <v>44410.137500003708</v>
      </c>
      <c r="C1646" s="314">
        <v>80.961984407529229</v>
      </c>
      <c r="D1646" s="313" t="s">
        <v>167</v>
      </c>
    </row>
    <row r="1647" spans="1:4" ht="14.5" customHeight="1" x14ac:dyDescent="0.35">
      <c r="A1647" s="319"/>
      <c r="B1647" s="315">
        <v>44410.138194448155</v>
      </c>
      <c r="C1647" s="314">
        <v>87.728136723069468</v>
      </c>
      <c r="D1647" s="313" t="s">
        <v>167</v>
      </c>
    </row>
    <row r="1648" spans="1:4" ht="14.5" customHeight="1" x14ac:dyDescent="0.35">
      <c r="A1648" s="319"/>
      <c r="B1648" s="315">
        <v>44410.138888892601</v>
      </c>
      <c r="C1648" s="314">
        <v>96.887533645549169</v>
      </c>
      <c r="D1648" s="313" t="s">
        <v>167</v>
      </c>
    </row>
    <row r="1649" spans="1:4" ht="14.5" customHeight="1" x14ac:dyDescent="0.35">
      <c r="A1649" s="319"/>
      <c r="B1649" s="315">
        <v>44410.139583337048</v>
      </c>
      <c r="C1649" s="314">
        <v>103.46586780667616</v>
      </c>
      <c r="D1649" s="313" t="s">
        <v>167</v>
      </c>
    </row>
    <row r="1650" spans="1:4" ht="14.5" customHeight="1" x14ac:dyDescent="0.35">
      <c r="A1650" s="319"/>
      <c r="B1650" s="315">
        <v>44410.140277781495</v>
      </c>
      <c r="C1650" s="314">
        <v>108.57908300386431</v>
      </c>
      <c r="D1650" s="313" t="s">
        <v>167</v>
      </c>
    </row>
    <row r="1651" spans="1:4" ht="14.5" customHeight="1" x14ac:dyDescent="0.35">
      <c r="A1651" s="319"/>
      <c r="B1651" s="315">
        <v>44410.140972225941</v>
      </c>
      <c r="C1651" s="314">
        <v>112.94129001211064</v>
      </c>
      <c r="D1651" s="313" t="s">
        <v>167</v>
      </c>
    </row>
    <row r="1652" spans="1:4" ht="14.5" customHeight="1" x14ac:dyDescent="0.35">
      <c r="A1652" s="319"/>
      <c r="B1652" s="315">
        <v>44410.141666670388</v>
      </c>
      <c r="C1652" s="314">
        <v>115.0684635171822</v>
      </c>
      <c r="D1652" s="313" t="s">
        <v>167</v>
      </c>
    </row>
    <row r="1653" spans="1:4" ht="14.5" customHeight="1" x14ac:dyDescent="0.35">
      <c r="A1653" s="319"/>
      <c r="B1653" s="315">
        <v>44410.142361114835</v>
      </c>
      <c r="C1653" s="314">
        <v>108.34607170202459</v>
      </c>
      <c r="D1653" s="313" t="s">
        <v>167</v>
      </c>
    </row>
    <row r="1654" spans="1:4" ht="14.5" customHeight="1" x14ac:dyDescent="0.35">
      <c r="A1654" s="319"/>
      <c r="B1654" s="315">
        <v>44410.143055559281</v>
      </c>
      <c r="C1654" s="314">
        <v>101.5193086592791</v>
      </c>
      <c r="D1654" s="313" t="s">
        <v>167</v>
      </c>
    </row>
    <row r="1655" spans="1:4" ht="14.5" customHeight="1" x14ac:dyDescent="0.35">
      <c r="A1655" s="319"/>
      <c r="B1655" s="315">
        <v>44410.143750003728</v>
      </c>
      <c r="C1655" s="314">
        <v>98.816983639122924</v>
      </c>
      <c r="D1655" s="313" t="s">
        <v>167</v>
      </c>
    </row>
    <row r="1656" spans="1:4" ht="14.5" customHeight="1" x14ac:dyDescent="0.35">
      <c r="A1656" s="319"/>
      <c r="B1656" s="315">
        <v>44410.144444448175</v>
      </c>
      <c r="C1656" s="314">
        <v>96.702627106290308</v>
      </c>
      <c r="D1656" s="313" t="s">
        <v>167</v>
      </c>
    </row>
    <row r="1657" spans="1:4" ht="14.5" customHeight="1" x14ac:dyDescent="0.35">
      <c r="A1657" s="319"/>
      <c r="B1657" s="315">
        <v>44410.145138892622</v>
      </c>
      <c r="C1657" s="314">
        <v>95.607618162253246</v>
      </c>
      <c r="D1657" s="313" t="s">
        <v>167</v>
      </c>
    </row>
    <row r="1658" spans="1:4" ht="14.5" customHeight="1" x14ac:dyDescent="0.35">
      <c r="A1658" s="319"/>
      <c r="B1658" s="315">
        <v>44410.145833337068</v>
      </c>
      <c r="C1658" s="314">
        <v>95.073862288069606</v>
      </c>
      <c r="D1658" s="313" t="s">
        <v>167</v>
      </c>
    </row>
    <row r="1659" spans="1:4" ht="14.5" customHeight="1" x14ac:dyDescent="0.35">
      <c r="A1659" s="319"/>
      <c r="B1659" s="315">
        <v>44410.146527781515</v>
      </c>
      <c r="C1659" s="314">
        <v>94.271806013972181</v>
      </c>
      <c r="D1659" s="313" t="s">
        <v>167</v>
      </c>
    </row>
    <row r="1660" spans="1:4" ht="14.5" customHeight="1" x14ac:dyDescent="0.35">
      <c r="A1660" s="319"/>
      <c r="B1660" s="315">
        <v>44410.147222225962</v>
      </c>
      <c r="C1660" s="314">
        <v>93.144143024645743</v>
      </c>
      <c r="D1660" s="313" t="s">
        <v>167</v>
      </c>
    </row>
    <row r="1661" spans="1:4" ht="14.5" customHeight="1" x14ac:dyDescent="0.35">
      <c r="A1661" s="319"/>
      <c r="B1661" s="315">
        <v>44410.147916670408</v>
      </c>
      <c r="C1661" s="314">
        <v>91.414457003523907</v>
      </c>
      <c r="D1661" s="313" t="s">
        <v>167</v>
      </c>
    </row>
    <row r="1662" spans="1:4" ht="14.5" customHeight="1" x14ac:dyDescent="0.35">
      <c r="A1662" s="319"/>
      <c r="B1662" s="315">
        <v>44410.148611114855</v>
      </c>
      <c r="C1662" s="314">
        <v>90.605098448166004</v>
      </c>
      <c r="D1662" s="313" t="s">
        <v>167</v>
      </c>
    </row>
    <row r="1663" spans="1:4" ht="14.5" customHeight="1" x14ac:dyDescent="0.35">
      <c r="A1663" s="319"/>
      <c r="B1663" s="315">
        <v>44410.149305559302</v>
      </c>
      <c r="C1663" s="314">
        <v>90.57770317280665</v>
      </c>
      <c r="D1663" s="313" t="s">
        <v>167</v>
      </c>
    </row>
    <row r="1664" spans="1:4" ht="14.5" customHeight="1" x14ac:dyDescent="0.35">
      <c r="A1664" s="319"/>
      <c r="B1664" s="315">
        <v>44410.150000003749</v>
      </c>
      <c r="C1664" s="314">
        <v>90.914492307060087</v>
      </c>
      <c r="D1664" s="313" t="s">
        <v>167</v>
      </c>
    </row>
    <row r="1665" spans="1:4" ht="14.5" customHeight="1" x14ac:dyDescent="0.35">
      <c r="A1665" s="319"/>
      <c r="B1665" s="315">
        <v>44410.150694448195</v>
      </c>
      <c r="C1665" s="314">
        <v>93.098809977884713</v>
      </c>
      <c r="D1665" s="313" t="s">
        <v>167</v>
      </c>
    </row>
    <row r="1666" spans="1:4" ht="14.5" customHeight="1" x14ac:dyDescent="0.35">
      <c r="A1666" s="319"/>
      <c r="B1666" s="315">
        <v>44410.151388892642</v>
      </c>
      <c r="C1666" s="314">
        <v>97.254290832811961</v>
      </c>
      <c r="D1666" s="313" t="s">
        <v>167</v>
      </c>
    </row>
    <row r="1667" spans="1:4" ht="14.5" customHeight="1" x14ac:dyDescent="0.35">
      <c r="A1667" s="319"/>
      <c r="B1667" s="315">
        <v>44410.152083337089</v>
      </c>
      <c r="C1667" s="314">
        <v>106.57607618031713</v>
      </c>
      <c r="D1667" s="313" t="s">
        <v>167</v>
      </c>
    </row>
    <row r="1668" spans="1:4" ht="14.5" customHeight="1" x14ac:dyDescent="0.35">
      <c r="A1668" s="319"/>
      <c r="B1668" s="315">
        <v>44410.152777781535</v>
      </c>
      <c r="C1668" s="314">
        <v>116.10048005495531</v>
      </c>
      <c r="D1668" s="313" t="s">
        <v>167</v>
      </c>
    </row>
    <row r="1669" spans="1:4" ht="14.5" customHeight="1" x14ac:dyDescent="0.35">
      <c r="A1669" s="319"/>
      <c r="B1669" s="315">
        <v>44410.153472225982</v>
      </c>
      <c r="C1669" s="314">
        <v>123.33616623451623</v>
      </c>
      <c r="D1669" s="313" t="s">
        <v>167</v>
      </c>
    </row>
    <row r="1670" spans="1:4" ht="14.5" customHeight="1" x14ac:dyDescent="0.35">
      <c r="A1670" s="319"/>
      <c r="B1670" s="315">
        <v>44410.154166670429</v>
      </c>
      <c r="C1670" s="314">
        <v>125.99071814483031</v>
      </c>
      <c r="D1670" s="313" t="s">
        <v>167</v>
      </c>
    </row>
    <row r="1671" spans="1:4" ht="14.5" customHeight="1" x14ac:dyDescent="0.35">
      <c r="A1671" s="319"/>
      <c r="B1671" s="315">
        <v>44410.154861114876</v>
      </c>
      <c r="C1671" s="314">
        <v>124.79824764228736</v>
      </c>
      <c r="D1671" s="313" t="s">
        <v>167</v>
      </c>
    </row>
    <row r="1672" spans="1:4" ht="14.5" customHeight="1" x14ac:dyDescent="0.35">
      <c r="A1672" s="319"/>
      <c r="B1672" s="315">
        <v>44410.155555559322</v>
      </c>
      <c r="C1672" s="314">
        <v>115.01018408768189</v>
      </c>
      <c r="D1672" s="313" t="s">
        <v>167</v>
      </c>
    </row>
    <row r="1673" spans="1:4" ht="14.5" customHeight="1" x14ac:dyDescent="0.35">
      <c r="A1673" s="319"/>
      <c r="B1673" s="315">
        <v>44410.156250003769</v>
      </c>
      <c r="C1673" s="314">
        <v>108.67695651600758</v>
      </c>
      <c r="D1673" s="313" t="s">
        <v>167</v>
      </c>
    </row>
    <row r="1674" spans="1:4" ht="14.5" customHeight="1" x14ac:dyDescent="0.35">
      <c r="A1674" s="319"/>
      <c r="B1674" s="315">
        <v>44410.156944448216</v>
      </c>
      <c r="C1674" s="314">
        <v>105.79358914165446</v>
      </c>
      <c r="D1674" s="313" t="s">
        <v>167</v>
      </c>
    </row>
    <row r="1675" spans="1:4" ht="14.5" customHeight="1" x14ac:dyDescent="0.35">
      <c r="A1675" s="319"/>
      <c r="B1675" s="315">
        <v>44410.157638892662</v>
      </c>
      <c r="C1675" s="314">
        <v>103.23464731466956</v>
      </c>
      <c r="D1675" s="313" t="s">
        <v>167</v>
      </c>
    </row>
    <row r="1676" spans="1:4" ht="14.5" customHeight="1" x14ac:dyDescent="0.35">
      <c r="A1676" s="319"/>
      <c r="B1676" s="315">
        <v>44410.158333337109</v>
      </c>
      <c r="C1676" s="314">
        <v>101.08116605988083</v>
      </c>
      <c r="D1676" s="313" t="s">
        <v>167</v>
      </c>
    </row>
    <row r="1677" spans="1:4" ht="14.5" customHeight="1" x14ac:dyDescent="0.35">
      <c r="A1677" s="319"/>
      <c r="B1677" s="315">
        <v>44410.159027781556</v>
      </c>
      <c r="C1677" s="314">
        <v>99.166707428156712</v>
      </c>
      <c r="D1677" s="313" t="s">
        <v>167</v>
      </c>
    </row>
    <row r="1678" spans="1:4" ht="14.5" customHeight="1" x14ac:dyDescent="0.35">
      <c r="A1678" s="319"/>
      <c r="B1678" s="315">
        <v>44410.159722226002</v>
      </c>
      <c r="C1678" s="314">
        <v>97.409094676965225</v>
      </c>
      <c r="D1678" s="313" t="s">
        <v>167</v>
      </c>
    </row>
    <row r="1679" spans="1:4" ht="14.5" customHeight="1" x14ac:dyDescent="0.35">
      <c r="A1679" s="319"/>
      <c r="B1679" s="315">
        <v>44410.160416670449</v>
      </c>
      <c r="C1679" s="314">
        <v>96.68779455373685</v>
      </c>
      <c r="D1679" s="313" t="s">
        <v>167</v>
      </c>
    </row>
    <row r="1680" spans="1:4" ht="14.5" customHeight="1" x14ac:dyDescent="0.35">
      <c r="A1680" s="319"/>
      <c r="B1680" s="315">
        <v>44410.161111114896</v>
      </c>
      <c r="C1680" s="314">
        <v>98.203014371559647</v>
      </c>
      <c r="D1680" s="313" t="s">
        <v>167</v>
      </c>
    </row>
    <row r="1681" spans="1:4" ht="14.5" customHeight="1" x14ac:dyDescent="0.35">
      <c r="A1681" s="319"/>
      <c r="B1681" s="315">
        <v>44410.161805559343</v>
      </c>
      <c r="C1681" s="314">
        <v>103.5124226261396</v>
      </c>
      <c r="D1681" s="313" t="s">
        <v>167</v>
      </c>
    </row>
    <row r="1682" spans="1:4" ht="14.5" customHeight="1" x14ac:dyDescent="0.35">
      <c r="A1682" s="319"/>
      <c r="B1682" s="315">
        <v>44410.162500003789</v>
      </c>
      <c r="C1682" s="314">
        <v>109.87760676929416</v>
      </c>
      <c r="D1682" s="313" t="s">
        <v>167</v>
      </c>
    </row>
    <row r="1683" spans="1:4" ht="14.5" customHeight="1" x14ac:dyDescent="0.35">
      <c r="A1683" s="319"/>
      <c r="B1683" s="315">
        <v>44410.163194448236</v>
      </c>
      <c r="C1683" s="314">
        <v>110.29093034854159</v>
      </c>
      <c r="D1683" s="313" t="s">
        <v>167</v>
      </c>
    </row>
    <row r="1684" spans="1:4" ht="14.5" customHeight="1" x14ac:dyDescent="0.35">
      <c r="A1684" s="319"/>
      <c r="B1684" s="315">
        <v>44410.163888892683</v>
      </c>
      <c r="C1684" s="314">
        <v>103.03944974415936</v>
      </c>
      <c r="D1684" s="313" t="s">
        <v>167</v>
      </c>
    </row>
    <row r="1685" spans="1:4" ht="14.5" customHeight="1" x14ac:dyDescent="0.35">
      <c r="A1685" s="319"/>
      <c r="B1685" s="315">
        <v>44410.164583337129</v>
      </c>
      <c r="C1685" s="314">
        <v>96.854591335076833</v>
      </c>
      <c r="D1685" s="313" t="s">
        <v>167</v>
      </c>
    </row>
    <row r="1686" spans="1:4" ht="14.5" customHeight="1" x14ac:dyDescent="0.35">
      <c r="A1686" s="319"/>
      <c r="B1686" s="315">
        <v>44410.165277781576</v>
      </c>
      <c r="C1686" s="314">
        <v>93.575302079413092</v>
      </c>
      <c r="D1686" s="313" t="s">
        <v>167</v>
      </c>
    </row>
    <row r="1687" spans="1:4" ht="14.5" customHeight="1" x14ac:dyDescent="0.35">
      <c r="A1687" s="319"/>
      <c r="B1687" s="315">
        <v>44410.165972226023</v>
      </c>
      <c r="C1687" s="314">
        <v>91.03702300957714</v>
      </c>
      <c r="D1687" s="313" t="s">
        <v>167</v>
      </c>
    </row>
    <row r="1688" spans="1:4" ht="14.5" customHeight="1" x14ac:dyDescent="0.35">
      <c r="A1688" s="319"/>
      <c r="B1688" s="315">
        <v>44410.16666667047</v>
      </c>
      <c r="C1688" s="314">
        <v>88.515822185575956</v>
      </c>
      <c r="D1688" s="313" t="s">
        <v>167</v>
      </c>
    </row>
    <row r="1689" spans="1:4" ht="14.5" customHeight="1" x14ac:dyDescent="0.35">
      <c r="A1689" s="319"/>
      <c r="B1689" s="315">
        <v>44410.167361114916</v>
      </c>
      <c r="C1689" s="314">
        <v>86.255396744158745</v>
      </c>
      <c r="D1689" s="313" t="s">
        <v>167</v>
      </c>
    </row>
    <row r="1690" spans="1:4" ht="14.5" customHeight="1" x14ac:dyDescent="0.35">
      <c r="A1690" s="319"/>
      <c r="B1690" s="315">
        <v>44410.168055559363</v>
      </c>
      <c r="C1690" s="314">
        <v>84.491234101603425</v>
      </c>
      <c r="D1690" s="313" t="s">
        <v>167</v>
      </c>
    </row>
    <row r="1691" spans="1:4" ht="14.5" customHeight="1" x14ac:dyDescent="0.35">
      <c r="A1691" s="319"/>
      <c r="B1691" s="315">
        <v>44410.16875000381</v>
      </c>
      <c r="C1691" s="314">
        <v>83.79245146110965</v>
      </c>
      <c r="D1691" s="313" t="s">
        <v>167</v>
      </c>
    </row>
    <row r="1692" spans="1:4" ht="14.5" customHeight="1" x14ac:dyDescent="0.35">
      <c r="A1692" s="319"/>
      <c r="B1692" s="315">
        <v>44410.169444448256</v>
      </c>
      <c r="C1692" s="314">
        <v>84.680050696618849</v>
      </c>
      <c r="D1692" s="313" t="s">
        <v>167</v>
      </c>
    </row>
    <row r="1693" spans="1:4" ht="14.5" customHeight="1" x14ac:dyDescent="0.35">
      <c r="A1693" s="319"/>
      <c r="B1693" s="315">
        <v>44410.170138892703</v>
      </c>
      <c r="C1693" s="314">
        <v>89.678113108221439</v>
      </c>
      <c r="D1693" s="313" t="s">
        <v>167</v>
      </c>
    </row>
    <row r="1694" spans="1:4" ht="14.5" customHeight="1" x14ac:dyDescent="0.35">
      <c r="A1694" s="319"/>
      <c r="B1694" s="315">
        <v>44410.17083333715</v>
      </c>
      <c r="C1694" s="314">
        <v>96.305440181602407</v>
      </c>
      <c r="D1694" s="313" t="s">
        <v>167</v>
      </c>
    </row>
    <row r="1695" spans="1:4" ht="14.5" customHeight="1" x14ac:dyDescent="0.35">
      <c r="A1695" s="319"/>
      <c r="B1695" s="315">
        <v>44410.171527781597</v>
      </c>
      <c r="C1695" s="314">
        <v>99.263376866746697</v>
      </c>
      <c r="D1695" s="313" t="s">
        <v>167</v>
      </c>
    </row>
    <row r="1696" spans="1:4" ht="14.5" customHeight="1" x14ac:dyDescent="0.35">
      <c r="A1696" s="319"/>
      <c r="B1696" s="315">
        <v>44410.172222226043</v>
      </c>
      <c r="C1696" s="314">
        <v>94.108439119656879</v>
      </c>
      <c r="D1696" s="313" t="s">
        <v>167</v>
      </c>
    </row>
    <row r="1697" spans="1:4" ht="14.5" customHeight="1" x14ac:dyDescent="0.35">
      <c r="A1697" s="319"/>
      <c r="B1697" s="315">
        <v>44410.17291667049</v>
      </c>
      <c r="C1697" s="314">
        <v>87.126388411037624</v>
      </c>
      <c r="D1697" s="313" t="s">
        <v>167</v>
      </c>
    </row>
    <row r="1698" spans="1:4" ht="14.5" customHeight="1" x14ac:dyDescent="0.35">
      <c r="A1698" s="319"/>
      <c r="B1698" s="315">
        <v>44410.173611114937</v>
      </c>
      <c r="C1698" s="314">
        <v>83.242409904239082</v>
      </c>
      <c r="D1698" s="313" t="s">
        <v>167</v>
      </c>
    </row>
    <row r="1699" spans="1:4" ht="14.5" customHeight="1" x14ac:dyDescent="0.35">
      <c r="A1699" s="319"/>
      <c r="B1699" s="315">
        <v>44410.174305559383</v>
      </c>
      <c r="C1699" s="314">
        <v>22.031687474809587</v>
      </c>
      <c r="D1699" s="313" t="s">
        <v>177</v>
      </c>
    </row>
    <row r="1700" spans="1:4" ht="14.5" customHeight="1" x14ac:dyDescent="0.35">
      <c r="A1700" s="319"/>
      <c r="B1700" s="315">
        <v>44410.17500000383</v>
      </c>
      <c r="C1700" s="314">
        <v>80.404325631664449</v>
      </c>
      <c r="D1700" s="313" t="s">
        <v>167</v>
      </c>
    </row>
    <row r="1701" spans="1:4" ht="14.5" customHeight="1" x14ac:dyDescent="0.35">
      <c r="A1701" s="319"/>
      <c r="B1701" s="315">
        <v>44410.175694448277</v>
      </c>
      <c r="C1701" s="314">
        <v>80.373034120288992</v>
      </c>
      <c r="D1701" s="313" t="s">
        <v>167</v>
      </c>
    </row>
    <row r="1702" spans="1:4" ht="14.5" customHeight="1" x14ac:dyDescent="0.35">
      <c r="A1702" s="319"/>
      <c r="B1702" s="315">
        <v>44410.176388892723</v>
      </c>
      <c r="C1702" s="314">
        <v>79.375573785075304</v>
      </c>
      <c r="D1702" s="313" t="s">
        <v>167</v>
      </c>
    </row>
    <row r="1703" spans="1:4" ht="14.5" customHeight="1" x14ac:dyDescent="0.35">
      <c r="A1703" s="319"/>
      <c r="B1703" s="315">
        <v>44410.17708333717</v>
      </c>
      <c r="C1703" s="314">
        <v>80.56634703841992</v>
      </c>
      <c r="D1703" s="313" t="s">
        <v>167</v>
      </c>
    </row>
    <row r="1704" spans="1:4" ht="14.5" customHeight="1" x14ac:dyDescent="0.35">
      <c r="A1704" s="319"/>
      <c r="B1704" s="315">
        <v>44410.177777781617</v>
      </c>
      <c r="C1704" s="314">
        <v>87.701514791511002</v>
      </c>
      <c r="D1704" s="313" t="s">
        <v>167</v>
      </c>
    </row>
    <row r="1705" spans="1:4" ht="14.5" customHeight="1" x14ac:dyDescent="0.35">
      <c r="A1705" s="319"/>
      <c r="B1705" s="315">
        <v>44410.178472226064</v>
      </c>
      <c r="C1705" s="314">
        <v>94.81016670572572</v>
      </c>
      <c r="D1705" s="313" t="s">
        <v>167</v>
      </c>
    </row>
    <row r="1706" spans="1:4" ht="14.5" customHeight="1" x14ac:dyDescent="0.35">
      <c r="A1706" s="319"/>
      <c r="B1706" s="315">
        <v>44410.17916667051</v>
      </c>
      <c r="C1706" s="314">
        <v>100.806921492874</v>
      </c>
      <c r="D1706" s="313" t="s">
        <v>167</v>
      </c>
    </row>
    <row r="1707" spans="1:4" ht="14.5" customHeight="1" x14ac:dyDescent="0.35">
      <c r="A1707" s="319"/>
      <c r="B1707" s="315">
        <v>44410.179861114957</v>
      </c>
      <c r="C1707" s="314">
        <v>102.75602630614303</v>
      </c>
      <c r="D1707" s="313" t="s">
        <v>167</v>
      </c>
    </row>
    <row r="1708" spans="1:4" ht="14.5" customHeight="1" x14ac:dyDescent="0.35">
      <c r="A1708" s="319"/>
      <c r="B1708" s="315">
        <v>44410.180555559404</v>
      </c>
      <c r="C1708" s="314">
        <v>103.58008882487192</v>
      </c>
      <c r="D1708" s="313" t="s">
        <v>167</v>
      </c>
    </row>
    <row r="1709" spans="1:4" ht="14.5" customHeight="1" x14ac:dyDescent="0.35">
      <c r="A1709" s="319"/>
      <c r="B1709" s="315">
        <v>44410.18125000385</v>
      </c>
      <c r="C1709" s="314">
        <v>96.717505417717618</v>
      </c>
      <c r="D1709" s="313" t="s">
        <v>167</v>
      </c>
    </row>
    <row r="1710" spans="1:4" ht="14.5" customHeight="1" x14ac:dyDescent="0.35">
      <c r="A1710" s="319"/>
      <c r="B1710" s="315">
        <v>44410.181944448297</v>
      </c>
      <c r="C1710" s="314">
        <v>90.12512989779934</v>
      </c>
      <c r="D1710" s="313" t="s">
        <v>167</v>
      </c>
    </row>
    <row r="1711" spans="1:4" ht="14.5" customHeight="1" x14ac:dyDescent="0.35">
      <c r="A1711" s="319"/>
      <c r="B1711" s="315">
        <v>44410.182638892744</v>
      </c>
      <c r="C1711" s="314">
        <v>86.997792337865874</v>
      </c>
      <c r="D1711" s="313" t="s">
        <v>167</v>
      </c>
    </row>
    <row r="1712" spans="1:4" ht="14.5" customHeight="1" x14ac:dyDescent="0.35">
      <c r="A1712" s="319"/>
      <c r="B1712" s="315">
        <v>44410.183333337191</v>
      </c>
      <c r="C1712" s="314">
        <v>85.40399891009244</v>
      </c>
      <c r="D1712" s="313" t="s">
        <v>167</v>
      </c>
    </row>
    <row r="1713" spans="1:4" ht="14.5" customHeight="1" x14ac:dyDescent="0.35">
      <c r="A1713" s="319"/>
      <c r="B1713" s="315">
        <v>44410.184027781637</v>
      </c>
      <c r="C1713" s="314">
        <v>84.187890666831905</v>
      </c>
      <c r="D1713" s="313" t="s">
        <v>167</v>
      </c>
    </row>
    <row r="1714" spans="1:4" ht="14.5" customHeight="1" x14ac:dyDescent="0.35">
      <c r="A1714" s="319"/>
      <c r="B1714" s="315">
        <v>44410.184722226084</v>
      </c>
      <c r="C1714" s="314">
        <v>82.791628610963627</v>
      </c>
      <c r="D1714" s="313" t="s">
        <v>167</v>
      </c>
    </row>
    <row r="1715" spans="1:4" ht="14.5" customHeight="1" x14ac:dyDescent="0.35">
      <c r="A1715" s="319"/>
      <c r="B1715" s="315">
        <v>44410.185416670531</v>
      </c>
      <c r="C1715" s="314">
        <v>81.571056351857266</v>
      </c>
      <c r="D1715" s="313" t="s">
        <v>167</v>
      </c>
    </row>
    <row r="1716" spans="1:4" ht="14.5" customHeight="1" x14ac:dyDescent="0.35">
      <c r="A1716" s="319"/>
      <c r="B1716" s="315">
        <v>44410.186111114977</v>
      </c>
      <c r="C1716" s="314">
        <v>81.506442282240215</v>
      </c>
      <c r="D1716" s="313" t="s">
        <v>167</v>
      </c>
    </row>
    <row r="1717" spans="1:4" ht="14.5" customHeight="1" x14ac:dyDescent="0.35">
      <c r="A1717" s="319"/>
      <c r="B1717" s="315">
        <v>44410.186805559424</v>
      </c>
      <c r="C1717" s="314">
        <v>81.204226227772111</v>
      </c>
      <c r="D1717" s="313" t="s">
        <v>167</v>
      </c>
    </row>
    <row r="1718" spans="1:4" ht="14.5" customHeight="1" x14ac:dyDescent="0.35">
      <c r="A1718" s="319"/>
      <c r="B1718" s="315">
        <v>44410.187500003871</v>
      </c>
      <c r="C1718" s="314">
        <v>79.880400972766807</v>
      </c>
      <c r="D1718" s="313" t="s">
        <v>167</v>
      </c>
    </row>
    <row r="1719" spans="1:4" ht="14.5" customHeight="1" x14ac:dyDescent="0.35">
      <c r="A1719" s="319"/>
      <c r="B1719" s="315">
        <v>44410.188194448318</v>
      </c>
      <c r="C1719" s="314">
        <v>78.286445969482884</v>
      </c>
      <c r="D1719" s="313" t="s">
        <v>167</v>
      </c>
    </row>
    <row r="1720" spans="1:4" ht="14.5" customHeight="1" x14ac:dyDescent="0.35">
      <c r="A1720" s="319"/>
      <c r="B1720" s="315">
        <v>44410.188888892764</v>
      </c>
      <c r="C1720" s="314">
        <v>77.439985431032255</v>
      </c>
      <c r="D1720" s="313" t="s">
        <v>167</v>
      </c>
    </row>
    <row r="1721" spans="1:4" ht="14.5" customHeight="1" x14ac:dyDescent="0.35">
      <c r="A1721" s="319"/>
      <c r="B1721" s="315">
        <v>44410.189583337211</v>
      </c>
      <c r="C1721" s="314">
        <v>77.433996416100612</v>
      </c>
      <c r="D1721" s="313" t="s">
        <v>167</v>
      </c>
    </row>
    <row r="1722" spans="1:4" ht="14.5" customHeight="1" x14ac:dyDescent="0.35">
      <c r="A1722" s="319"/>
      <c r="B1722" s="315">
        <v>44410.190277781658</v>
      </c>
      <c r="C1722" s="314">
        <v>78.124315608370424</v>
      </c>
      <c r="D1722" s="313" t="s">
        <v>167</v>
      </c>
    </row>
    <row r="1723" spans="1:4" ht="14.5" customHeight="1" x14ac:dyDescent="0.35">
      <c r="A1723" s="319"/>
      <c r="B1723" s="315">
        <v>44410.190972226104</v>
      </c>
      <c r="C1723" s="314">
        <v>78.482636027783158</v>
      </c>
      <c r="D1723" s="313" t="s">
        <v>167</v>
      </c>
    </row>
    <row r="1724" spans="1:4" ht="14.5" customHeight="1" x14ac:dyDescent="0.35">
      <c r="A1724" s="319"/>
      <c r="B1724" s="315">
        <v>44410.191666670551</v>
      </c>
      <c r="C1724" s="314">
        <v>78.027149361760038</v>
      </c>
      <c r="D1724" s="313" t="s">
        <v>167</v>
      </c>
    </row>
    <row r="1725" spans="1:4" ht="14.5" customHeight="1" x14ac:dyDescent="0.35">
      <c r="A1725" s="319"/>
      <c r="B1725" s="315">
        <v>44410.192361114998</v>
      </c>
      <c r="C1725" s="314">
        <v>78.836865931097421</v>
      </c>
      <c r="D1725" s="313" t="s">
        <v>167</v>
      </c>
    </row>
    <row r="1726" spans="1:4" ht="14.5" customHeight="1" x14ac:dyDescent="0.35">
      <c r="A1726" s="319"/>
      <c r="B1726" s="315">
        <v>44410.193055559444</v>
      </c>
      <c r="C1726" s="314">
        <v>85.860506117235246</v>
      </c>
      <c r="D1726" s="313" t="s">
        <v>167</v>
      </c>
    </row>
    <row r="1727" spans="1:4" ht="14.5" customHeight="1" x14ac:dyDescent="0.35">
      <c r="A1727" s="319"/>
      <c r="B1727" s="315">
        <v>44410.193750003891</v>
      </c>
      <c r="C1727" s="314">
        <v>95.214905511153248</v>
      </c>
      <c r="D1727" s="313" t="s">
        <v>167</v>
      </c>
    </row>
    <row r="1728" spans="1:4" ht="14.5" customHeight="1" x14ac:dyDescent="0.35">
      <c r="A1728" s="319"/>
      <c r="B1728" s="315">
        <v>44410.194444448338</v>
      </c>
      <c r="C1728" s="314">
        <v>101.8431240192304</v>
      </c>
      <c r="D1728" s="313" t="s">
        <v>167</v>
      </c>
    </row>
    <row r="1729" spans="1:4" ht="14.5" customHeight="1" x14ac:dyDescent="0.35">
      <c r="A1729" s="319"/>
      <c r="B1729" s="315">
        <v>44410.195138892785</v>
      </c>
      <c r="C1729" s="314">
        <v>104.93020023753246</v>
      </c>
      <c r="D1729" s="313" t="s">
        <v>167</v>
      </c>
    </row>
    <row r="1730" spans="1:4" ht="14.5" customHeight="1" x14ac:dyDescent="0.35">
      <c r="A1730" s="319"/>
      <c r="B1730" s="315">
        <v>44410.195833337231</v>
      </c>
      <c r="C1730" s="314">
        <v>105.76251617910651</v>
      </c>
      <c r="D1730" s="313" t="s">
        <v>167</v>
      </c>
    </row>
    <row r="1731" spans="1:4" ht="14.5" customHeight="1" x14ac:dyDescent="0.35">
      <c r="A1731" s="319"/>
      <c r="B1731" s="315">
        <v>44410.196527781678</v>
      </c>
      <c r="C1731" s="314">
        <v>98.234016215583935</v>
      </c>
      <c r="D1731" s="313" t="s">
        <v>167</v>
      </c>
    </row>
    <row r="1732" spans="1:4" ht="14.5" customHeight="1" x14ac:dyDescent="0.35">
      <c r="A1732" s="319"/>
      <c r="B1732" s="315">
        <v>44410.197222226125</v>
      </c>
      <c r="C1732" s="314">
        <v>95.259772404795513</v>
      </c>
      <c r="D1732" s="313" t="s">
        <v>167</v>
      </c>
    </row>
    <row r="1733" spans="1:4" ht="14.5" customHeight="1" x14ac:dyDescent="0.35">
      <c r="A1733" s="319"/>
      <c r="B1733" s="315">
        <v>44410.197916670571</v>
      </c>
      <c r="C1733" s="314">
        <v>92.225990062703687</v>
      </c>
      <c r="D1733" s="313" t="s">
        <v>167</v>
      </c>
    </row>
    <row r="1734" spans="1:4" ht="14.5" customHeight="1" x14ac:dyDescent="0.35">
      <c r="A1734" s="319"/>
      <c r="B1734" s="315">
        <v>44410.198611115018</v>
      </c>
      <c r="C1734" s="314">
        <v>79.545061872449395</v>
      </c>
      <c r="D1734" s="313" t="s">
        <v>167</v>
      </c>
    </row>
    <row r="1735" spans="1:4" ht="14.5" customHeight="1" x14ac:dyDescent="0.35">
      <c r="A1735" s="319"/>
      <c r="B1735" s="315">
        <v>44410.199305559465</v>
      </c>
      <c r="C1735" s="314">
        <v>69.741256870298329</v>
      </c>
      <c r="D1735" s="313" t="s">
        <v>167</v>
      </c>
    </row>
    <row r="1736" spans="1:4" ht="14.5" customHeight="1" x14ac:dyDescent="0.35">
      <c r="A1736" s="319"/>
      <c r="B1736" s="315">
        <v>44410.200000003912</v>
      </c>
      <c r="C1736" s="314">
        <v>67.387055676647776</v>
      </c>
      <c r="D1736" s="313" t="s">
        <v>167</v>
      </c>
    </row>
    <row r="1737" spans="1:4" ht="14.5" customHeight="1" x14ac:dyDescent="0.35">
      <c r="A1737" s="319"/>
      <c r="B1737" s="315">
        <v>44410.200694448358</v>
      </c>
      <c r="C1737" s="314">
        <v>65.436723456128192</v>
      </c>
      <c r="D1737" s="313" t="s">
        <v>167</v>
      </c>
    </row>
    <row r="1738" spans="1:4" ht="14.5" customHeight="1" x14ac:dyDescent="0.35">
      <c r="A1738" s="319"/>
      <c r="B1738" s="315">
        <v>44410.201388892805</v>
      </c>
      <c r="C1738" s="314">
        <v>60.568714971196215</v>
      </c>
      <c r="D1738" s="313" t="s">
        <v>167</v>
      </c>
    </row>
    <row r="1739" spans="1:4" ht="14.5" customHeight="1" x14ac:dyDescent="0.35">
      <c r="A1739" s="319"/>
      <c r="B1739" s="315">
        <v>44410.202083337252</v>
      </c>
      <c r="C1739" s="314">
        <v>54.073605396008738</v>
      </c>
      <c r="D1739" s="313" t="s">
        <v>167</v>
      </c>
    </row>
    <row r="1740" spans="1:4" ht="14.5" customHeight="1" x14ac:dyDescent="0.35">
      <c r="A1740" s="319"/>
      <c r="B1740" s="315">
        <v>44410.202777781698</v>
      </c>
      <c r="C1740" s="314">
        <v>52.070627591021669</v>
      </c>
      <c r="D1740" s="313" t="s">
        <v>167</v>
      </c>
    </row>
    <row r="1741" spans="1:4" ht="14.5" customHeight="1" x14ac:dyDescent="0.35">
      <c r="A1741" s="319"/>
      <c r="B1741" s="315">
        <v>44410.203472226145</v>
      </c>
      <c r="C1741" s="314">
        <v>53.132358392956668</v>
      </c>
      <c r="D1741" s="313" t="s">
        <v>167</v>
      </c>
    </row>
    <row r="1742" spans="1:4" ht="14.5" customHeight="1" x14ac:dyDescent="0.35">
      <c r="A1742" s="319"/>
      <c r="B1742" s="315">
        <v>44410.204166670592</v>
      </c>
      <c r="C1742" s="314">
        <v>52.354697987778735</v>
      </c>
      <c r="D1742" s="313" t="s">
        <v>167</v>
      </c>
    </row>
    <row r="1743" spans="1:4" ht="14.5" customHeight="1" x14ac:dyDescent="0.35">
      <c r="A1743" s="319"/>
      <c r="B1743" s="315">
        <v>44410.204861115039</v>
      </c>
      <c r="C1743" s="314">
        <v>51.307552650120734</v>
      </c>
      <c r="D1743" s="313" t="s">
        <v>167</v>
      </c>
    </row>
    <row r="1744" spans="1:4" ht="14.5" customHeight="1" x14ac:dyDescent="0.35">
      <c r="A1744" s="319"/>
      <c r="B1744" s="315">
        <v>44410.205555559485</v>
      </c>
      <c r="C1744" s="314">
        <v>49.656209880129126</v>
      </c>
      <c r="D1744" s="313" t="s">
        <v>167</v>
      </c>
    </row>
    <row r="1745" spans="1:4" ht="14.5" customHeight="1" x14ac:dyDescent="0.35">
      <c r="A1745" s="319"/>
      <c r="B1745" s="315">
        <v>44410.206250003932</v>
      </c>
      <c r="C1745" s="314">
        <v>47.407669739495034</v>
      </c>
      <c r="D1745" s="313" t="s">
        <v>167</v>
      </c>
    </row>
    <row r="1746" spans="1:4" ht="14.5" customHeight="1" x14ac:dyDescent="0.35">
      <c r="A1746" s="319"/>
      <c r="B1746" s="315">
        <v>44410.206944448379</v>
      </c>
      <c r="C1746" s="314">
        <v>43.340478308669603</v>
      </c>
      <c r="D1746" s="313" t="s">
        <v>167</v>
      </c>
    </row>
    <row r="1747" spans="1:4" ht="14.5" customHeight="1" x14ac:dyDescent="0.35">
      <c r="A1747" s="319"/>
      <c r="B1747" s="315">
        <v>44410.207638892825</v>
      </c>
      <c r="C1747" s="314">
        <v>37.733736531475252</v>
      </c>
      <c r="D1747" s="313" t="s">
        <v>167</v>
      </c>
    </row>
    <row r="1748" spans="1:4" ht="14.5" customHeight="1" x14ac:dyDescent="0.35">
      <c r="A1748" s="319"/>
      <c r="B1748" s="315">
        <v>44410.208333337272</v>
      </c>
      <c r="C1748" s="314">
        <v>33.979625059315005</v>
      </c>
      <c r="D1748" s="313" t="s">
        <v>167</v>
      </c>
    </row>
    <row r="1749" spans="1:4" ht="14.5" customHeight="1" x14ac:dyDescent="0.35">
      <c r="A1749" s="319"/>
      <c r="B1749" s="315">
        <v>44410.209027781719</v>
      </c>
      <c r="C1749" s="314">
        <v>32.677857949111299</v>
      </c>
      <c r="D1749" s="313" t="s">
        <v>167</v>
      </c>
    </row>
    <row r="1750" spans="1:4" ht="14.5" customHeight="1" x14ac:dyDescent="0.35">
      <c r="A1750" s="319"/>
      <c r="B1750" s="315">
        <v>44410.209722226165</v>
      </c>
      <c r="C1750" s="314">
        <v>33.048750581569038</v>
      </c>
      <c r="D1750" s="313" t="s">
        <v>167</v>
      </c>
    </row>
    <row r="1751" spans="1:4" ht="14.5" customHeight="1" x14ac:dyDescent="0.35">
      <c r="A1751" s="319"/>
      <c r="B1751" s="315">
        <v>44410.210416670612</v>
      </c>
      <c r="C1751" s="314">
        <v>34.148139064766774</v>
      </c>
      <c r="D1751" s="313" t="s">
        <v>167</v>
      </c>
    </row>
    <row r="1752" spans="1:4" ht="14.5" customHeight="1" x14ac:dyDescent="0.35">
      <c r="A1752" s="319"/>
      <c r="B1752" s="315">
        <v>44410.211111115059</v>
      </c>
      <c r="C1752" s="314">
        <v>36.299441021805009</v>
      </c>
      <c r="D1752" s="313" t="s">
        <v>167</v>
      </c>
    </row>
    <row r="1753" spans="1:4" ht="14.5" customHeight="1" x14ac:dyDescent="0.35">
      <c r="A1753" s="319"/>
      <c r="B1753" s="315">
        <v>44410.211805559506</v>
      </c>
      <c r="C1753" s="314">
        <v>33.375711559698296</v>
      </c>
      <c r="D1753" s="313" t="s">
        <v>167</v>
      </c>
    </row>
    <row r="1754" spans="1:4" ht="14.5" customHeight="1" x14ac:dyDescent="0.35">
      <c r="A1754" s="319"/>
      <c r="B1754" s="315">
        <v>44410.212500003952</v>
      </c>
      <c r="C1754" s="314">
        <v>29.64378856102315</v>
      </c>
      <c r="D1754" s="313" t="s">
        <v>167</v>
      </c>
    </row>
    <row r="1755" spans="1:4" ht="14.5" customHeight="1" x14ac:dyDescent="0.35">
      <c r="A1755" s="319"/>
      <c r="B1755" s="315">
        <v>44410.213194448399</v>
      </c>
      <c r="C1755" s="314">
        <v>27.114346677767269</v>
      </c>
      <c r="D1755" s="313" t="s">
        <v>167</v>
      </c>
    </row>
    <row r="1756" spans="1:4" ht="14.5" customHeight="1" x14ac:dyDescent="0.35">
      <c r="A1756" s="319"/>
      <c r="B1756" s="315">
        <v>44410.213888892846</v>
      </c>
      <c r="C1756" s="314">
        <v>25.14750111696388</v>
      </c>
      <c r="D1756" s="313" t="s">
        <v>167</v>
      </c>
    </row>
    <row r="1757" spans="1:4" ht="14.5" customHeight="1" x14ac:dyDescent="0.35">
      <c r="A1757" s="319"/>
      <c r="B1757" s="315">
        <v>44410.214583337292</v>
      </c>
      <c r="C1757" s="314">
        <v>23.274442831772223</v>
      </c>
      <c r="D1757" s="313" t="s">
        <v>167</v>
      </c>
    </row>
    <row r="1758" spans="1:4" ht="14.5" customHeight="1" x14ac:dyDescent="0.35">
      <c r="A1758" s="319"/>
      <c r="B1758" s="315">
        <v>44410.215277781739</v>
      </c>
      <c r="C1758" s="314">
        <v>20.747739969578106</v>
      </c>
      <c r="D1758" s="313" t="s">
        <v>167</v>
      </c>
    </row>
    <row r="1759" spans="1:4" ht="14.5" customHeight="1" x14ac:dyDescent="0.35">
      <c r="A1759" s="319"/>
      <c r="B1759" s="315">
        <v>44410.215972226186</v>
      </c>
      <c r="C1759" s="314">
        <v>19.647612314112486</v>
      </c>
      <c r="D1759" s="313" t="s">
        <v>167</v>
      </c>
    </row>
    <row r="1760" spans="1:4" ht="14.5" customHeight="1" x14ac:dyDescent="0.35">
      <c r="A1760" s="319"/>
      <c r="B1760" s="315">
        <v>44410.216666670633</v>
      </c>
      <c r="C1760" s="314">
        <v>18.97880246672236</v>
      </c>
      <c r="D1760" s="313" t="s">
        <v>167</v>
      </c>
    </row>
    <row r="1761" spans="1:4" ht="14.5" customHeight="1" x14ac:dyDescent="0.35">
      <c r="A1761" s="319"/>
      <c r="B1761" s="315">
        <v>44410.217361115079</v>
      </c>
      <c r="C1761" s="314">
        <v>18.160797117848414</v>
      </c>
      <c r="D1761" s="313" t="s">
        <v>167</v>
      </c>
    </row>
    <row r="1762" spans="1:4" ht="14.5" customHeight="1" x14ac:dyDescent="0.35">
      <c r="A1762" s="319"/>
      <c r="B1762" s="315">
        <v>44410.218055559526</v>
      </c>
      <c r="C1762" s="314">
        <v>17.688297854057357</v>
      </c>
      <c r="D1762" s="313" t="s">
        <v>167</v>
      </c>
    </row>
    <row r="1763" spans="1:4" ht="14.5" customHeight="1" x14ac:dyDescent="0.35">
      <c r="A1763" s="319"/>
      <c r="B1763" s="315">
        <v>44410.218750003973</v>
      </c>
      <c r="C1763" s="314">
        <v>18.395258204212102</v>
      </c>
      <c r="D1763" s="313" t="s">
        <v>167</v>
      </c>
    </row>
    <row r="1764" spans="1:4" ht="14.5" customHeight="1" x14ac:dyDescent="0.35">
      <c r="A1764" s="319"/>
      <c r="B1764" s="315">
        <v>44410.219444448419</v>
      </c>
      <c r="C1764" s="314">
        <v>19.115249893045984</v>
      </c>
      <c r="D1764" s="313" t="s">
        <v>167</v>
      </c>
    </row>
    <row r="1765" spans="1:4" ht="14.5" customHeight="1" x14ac:dyDescent="0.35">
      <c r="A1765" s="319"/>
      <c r="B1765" s="315">
        <v>44410.220138892866</v>
      </c>
      <c r="C1765" s="314">
        <v>19.663095092940299</v>
      </c>
      <c r="D1765" s="313" t="s">
        <v>167</v>
      </c>
    </row>
    <row r="1766" spans="1:4" ht="14.5" customHeight="1" x14ac:dyDescent="0.35">
      <c r="A1766" s="319"/>
      <c r="B1766" s="315">
        <v>44410.220833337313</v>
      </c>
      <c r="C1766" s="314">
        <v>20.246960452245549</v>
      </c>
      <c r="D1766" s="313" t="s">
        <v>167</v>
      </c>
    </row>
    <row r="1767" spans="1:4" ht="14.5" customHeight="1" x14ac:dyDescent="0.35">
      <c r="A1767" s="319"/>
      <c r="B1767" s="315">
        <v>44410.22152778176</v>
      </c>
      <c r="C1767" s="314">
        <v>21.444417758771063</v>
      </c>
      <c r="D1767" s="313" t="s">
        <v>167</v>
      </c>
    </row>
    <row r="1768" spans="1:4" ht="14.5" customHeight="1" x14ac:dyDescent="0.35">
      <c r="A1768" s="319"/>
      <c r="B1768" s="315">
        <v>44410.222222226206</v>
      </c>
      <c r="C1768" s="314">
        <v>22.984738687693607</v>
      </c>
      <c r="D1768" s="313" t="s">
        <v>167</v>
      </c>
    </row>
    <row r="1769" spans="1:4" ht="14.5" customHeight="1" x14ac:dyDescent="0.35">
      <c r="A1769" s="319"/>
      <c r="B1769" s="315">
        <v>44410.222916670653</v>
      </c>
      <c r="C1769" s="314">
        <v>24.512653409158034</v>
      </c>
      <c r="D1769" s="313" t="s">
        <v>167</v>
      </c>
    </row>
    <row r="1770" spans="1:4" ht="14.5" customHeight="1" x14ac:dyDescent="0.35">
      <c r="A1770" s="319"/>
      <c r="B1770" s="315">
        <v>44410.2236111151</v>
      </c>
      <c r="C1770" s="314">
        <v>26.012904958543366</v>
      </c>
      <c r="D1770" s="313" t="s">
        <v>167</v>
      </c>
    </row>
    <row r="1771" spans="1:4" ht="14.5" customHeight="1" x14ac:dyDescent="0.35">
      <c r="A1771" s="319"/>
      <c r="B1771" s="315">
        <v>44410.224305559546</v>
      </c>
      <c r="C1771" s="314">
        <v>27.869321681687143</v>
      </c>
      <c r="D1771" s="313" t="s">
        <v>167</v>
      </c>
    </row>
    <row r="1772" spans="1:4" ht="14.5" customHeight="1" x14ac:dyDescent="0.35">
      <c r="A1772" s="319"/>
      <c r="B1772" s="315">
        <v>44410.225000003993</v>
      </c>
      <c r="C1772" s="314">
        <v>31.347558996329706</v>
      </c>
      <c r="D1772" s="313" t="s">
        <v>167</v>
      </c>
    </row>
    <row r="1773" spans="1:4" ht="14.5" customHeight="1" x14ac:dyDescent="0.35">
      <c r="A1773" s="319"/>
      <c r="B1773" s="315">
        <v>44410.22569444844</v>
      </c>
      <c r="C1773" s="314">
        <v>35.908711898039719</v>
      </c>
      <c r="D1773" s="313" t="s">
        <v>167</v>
      </c>
    </row>
    <row r="1774" spans="1:4" ht="14.5" customHeight="1" x14ac:dyDescent="0.35">
      <c r="A1774" s="319"/>
      <c r="B1774" s="315">
        <v>44410.226388892886</v>
      </c>
      <c r="C1774" s="314">
        <v>39.511829337640663</v>
      </c>
      <c r="D1774" s="313" t="s">
        <v>167</v>
      </c>
    </row>
    <row r="1775" spans="1:4" ht="14.5" customHeight="1" x14ac:dyDescent="0.35">
      <c r="A1775" s="319"/>
      <c r="B1775" s="315">
        <v>44410.227083337333</v>
      </c>
      <c r="C1775" s="314">
        <v>43.190649989961337</v>
      </c>
      <c r="D1775" s="313" t="s">
        <v>167</v>
      </c>
    </row>
    <row r="1776" spans="1:4" ht="14.5" customHeight="1" x14ac:dyDescent="0.35">
      <c r="A1776" s="319"/>
      <c r="B1776" s="315">
        <v>44410.22777778178</v>
      </c>
      <c r="C1776" s="314">
        <v>46.746003127718964</v>
      </c>
      <c r="D1776" s="313" t="s">
        <v>167</v>
      </c>
    </row>
    <row r="1777" spans="1:4" ht="14.5" customHeight="1" x14ac:dyDescent="0.35">
      <c r="A1777" s="319"/>
      <c r="B1777" s="315">
        <v>44410.228472226227</v>
      </c>
      <c r="C1777" s="314">
        <v>51.395474134339018</v>
      </c>
      <c r="D1777" s="313" t="s">
        <v>167</v>
      </c>
    </row>
    <row r="1778" spans="1:4" ht="14.5" customHeight="1" x14ac:dyDescent="0.35">
      <c r="A1778" s="319"/>
      <c r="B1778" s="315">
        <v>44410.229166670673</v>
      </c>
      <c r="C1778" s="314">
        <v>58.632608627652125</v>
      </c>
      <c r="D1778" s="313" t="s">
        <v>167</v>
      </c>
    </row>
    <row r="1779" spans="1:4" ht="14.5" customHeight="1" x14ac:dyDescent="0.35">
      <c r="A1779" s="319"/>
      <c r="B1779" s="315">
        <v>44410.22986111512</v>
      </c>
      <c r="C1779" s="314">
        <v>66.704475478354524</v>
      </c>
      <c r="D1779" s="313" t="s">
        <v>167</v>
      </c>
    </row>
    <row r="1780" spans="1:4" ht="14.5" customHeight="1" x14ac:dyDescent="0.35">
      <c r="A1780" s="319"/>
      <c r="B1780" s="315">
        <v>44410.230555559567</v>
      </c>
      <c r="C1780" s="314">
        <v>75.135655958065769</v>
      </c>
      <c r="D1780" s="313" t="s">
        <v>167</v>
      </c>
    </row>
    <row r="1781" spans="1:4" ht="14.5" customHeight="1" x14ac:dyDescent="0.35">
      <c r="A1781" s="319"/>
      <c r="B1781" s="315">
        <v>44410.231250004013</v>
      </c>
      <c r="C1781" s="314">
        <v>82.50834498107433</v>
      </c>
      <c r="D1781" s="313" t="s">
        <v>167</v>
      </c>
    </row>
    <row r="1782" spans="1:4" ht="14.5" customHeight="1" x14ac:dyDescent="0.35">
      <c r="A1782" s="319"/>
      <c r="B1782" s="315">
        <v>44410.23194444846</v>
      </c>
      <c r="C1782" s="314">
        <v>88.090304104021442</v>
      </c>
      <c r="D1782" s="313" t="s">
        <v>167</v>
      </c>
    </row>
    <row r="1783" spans="1:4" ht="14.5" customHeight="1" x14ac:dyDescent="0.35">
      <c r="A1783" s="319"/>
      <c r="B1783" s="315">
        <v>44410.232638892907</v>
      </c>
      <c r="C1783" s="314">
        <v>93.670233276067307</v>
      </c>
      <c r="D1783" s="313" t="s">
        <v>167</v>
      </c>
    </row>
    <row r="1784" spans="1:4" ht="14.5" customHeight="1" x14ac:dyDescent="0.35">
      <c r="A1784" s="319"/>
      <c r="B1784" s="315">
        <v>44410.233333337354</v>
      </c>
      <c r="C1784" s="314">
        <v>99.564841697551316</v>
      </c>
      <c r="D1784" s="313" t="s">
        <v>167</v>
      </c>
    </row>
    <row r="1785" spans="1:4" ht="14.5" customHeight="1" x14ac:dyDescent="0.35">
      <c r="A1785" s="319"/>
      <c r="B1785" s="315">
        <v>44410.2340277818</v>
      </c>
      <c r="C1785" s="314">
        <v>101.13871328293656</v>
      </c>
      <c r="D1785" s="313" t="s">
        <v>167</v>
      </c>
    </row>
    <row r="1786" spans="1:4" ht="14.5" customHeight="1" x14ac:dyDescent="0.35">
      <c r="A1786" s="319"/>
      <c r="B1786" s="315">
        <v>44410.234722226247</v>
      </c>
      <c r="C1786" s="314">
        <v>106.22412752307331</v>
      </c>
      <c r="D1786" s="313" t="s">
        <v>167</v>
      </c>
    </row>
    <row r="1787" spans="1:4" ht="14.5" customHeight="1" x14ac:dyDescent="0.35">
      <c r="A1787" s="319"/>
      <c r="B1787" s="315">
        <v>44410.235416670694</v>
      </c>
      <c r="C1787" s="314">
        <v>119.16371450461448</v>
      </c>
      <c r="D1787" s="313" t="s">
        <v>167</v>
      </c>
    </row>
    <row r="1788" spans="1:4" ht="14.5" customHeight="1" x14ac:dyDescent="0.35">
      <c r="A1788" s="319"/>
      <c r="B1788" s="315">
        <v>44410.23611111514</v>
      </c>
      <c r="C1788" s="314">
        <v>131.5690197345956</v>
      </c>
      <c r="D1788" s="313" t="s">
        <v>167</v>
      </c>
    </row>
    <row r="1789" spans="1:4" ht="14.5" customHeight="1" x14ac:dyDescent="0.35">
      <c r="A1789" s="319"/>
      <c r="B1789" s="315">
        <v>44410.236805559587</v>
      </c>
      <c r="C1789" s="314">
        <v>144.70352915925906</v>
      </c>
      <c r="D1789" s="313" t="s">
        <v>167</v>
      </c>
    </row>
    <row r="1790" spans="1:4" ht="14.5" customHeight="1" x14ac:dyDescent="0.35">
      <c r="A1790" s="319"/>
      <c r="B1790" s="315">
        <v>44410.237500004034</v>
      </c>
      <c r="C1790" s="314">
        <v>165.1524302913497</v>
      </c>
      <c r="D1790" s="313" t="s">
        <v>167</v>
      </c>
    </row>
    <row r="1791" spans="1:4" ht="14.5" customHeight="1" x14ac:dyDescent="0.35">
      <c r="A1791" s="319"/>
      <c r="B1791" s="315">
        <v>44410.23819444848</v>
      </c>
      <c r="C1791" s="314">
        <v>182.71721596385663</v>
      </c>
      <c r="D1791" s="313" t="s">
        <v>167</v>
      </c>
    </row>
    <row r="1792" spans="1:4" ht="14.5" customHeight="1" x14ac:dyDescent="0.35">
      <c r="A1792" s="319"/>
      <c r="B1792" s="315">
        <v>44410.238888892927</v>
      </c>
      <c r="C1792" s="314">
        <v>197.23013997397695</v>
      </c>
      <c r="D1792" s="313" t="s">
        <v>167</v>
      </c>
    </row>
    <row r="1793" spans="1:4" ht="14.5" customHeight="1" x14ac:dyDescent="0.35">
      <c r="A1793" s="319"/>
      <c r="B1793" s="315">
        <v>44410.239583337374</v>
      </c>
      <c r="C1793" s="314">
        <v>221.4704057638223</v>
      </c>
      <c r="D1793" s="313" t="s">
        <v>167</v>
      </c>
    </row>
    <row r="1794" spans="1:4" ht="14.5" customHeight="1" x14ac:dyDescent="0.35">
      <c r="A1794" s="319"/>
      <c r="B1794" s="315">
        <v>44410.240277781821</v>
      </c>
      <c r="C1794" s="314">
        <v>243.13998873249318</v>
      </c>
      <c r="D1794" s="313" t="s">
        <v>167</v>
      </c>
    </row>
    <row r="1795" spans="1:4" ht="14.5" customHeight="1" x14ac:dyDescent="0.35">
      <c r="A1795" s="319"/>
      <c r="B1795" s="315">
        <v>44410.240972226267</v>
      </c>
      <c r="C1795" s="314">
        <v>262.72635239601755</v>
      </c>
      <c r="D1795" s="313" t="s">
        <v>167</v>
      </c>
    </row>
    <row r="1796" spans="1:4" ht="14.5" customHeight="1" x14ac:dyDescent="0.35">
      <c r="A1796" s="319"/>
      <c r="B1796" s="315">
        <v>44410.241666670714</v>
      </c>
      <c r="C1796" s="314">
        <v>271.00018742599838</v>
      </c>
      <c r="D1796" s="313" t="s">
        <v>167</v>
      </c>
    </row>
    <row r="1797" spans="1:4" ht="14.5" customHeight="1" x14ac:dyDescent="0.35">
      <c r="A1797" s="319"/>
      <c r="B1797" s="315">
        <v>44410.242361115161</v>
      </c>
      <c r="C1797" s="314">
        <v>285.9505465006456</v>
      </c>
      <c r="D1797" s="313" t="s">
        <v>167</v>
      </c>
    </row>
    <row r="1798" spans="1:4" ht="14.5" customHeight="1" x14ac:dyDescent="0.35">
      <c r="A1798" s="319"/>
      <c r="B1798" s="315">
        <v>44410.243055559607</v>
      </c>
      <c r="C1798" s="314">
        <v>298.1975267269338</v>
      </c>
      <c r="D1798" s="313" t="s">
        <v>167</v>
      </c>
    </row>
    <row r="1799" spans="1:4" ht="14.5" customHeight="1" x14ac:dyDescent="0.35">
      <c r="A1799" s="319"/>
      <c r="B1799" s="315">
        <v>44410.243750004054</v>
      </c>
      <c r="C1799" s="314">
        <v>316.9837086515501</v>
      </c>
      <c r="D1799" s="313" t="s">
        <v>167</v>
      </c>
    </row>
    <row r="1800" spans="1:4" ht="14.5" customHeight="1" x14ac:dyDescent="0.35">
      <c r="A1800" s="319"/>
      <c r="B1800" s="315">
        <v>44410.244444448501</v>
      </c>
      <c r="C1800" s="314">
        <v>315.23460144425434</v>
      </c>
      <c r="D1800" s="313" t="s">
        <v>167</v>
      </c>
    </row>
    <row r="1801" spans="1:4" ht="14.5" customHeight="1" x14ac:dyDescent="0.35">
      <c r="A1801" s="319"/>
      <c r="B1801" s="315">
        <v>44410.245138892948</v>
      </c>
      <c r="C1801" s="314">
        <v>274.52893392024561</v>
      </c>
      <c r="D1801" s="313" t="s">
        <v>167</v>
      </c>
    </row>
    <row r="1802" spans="1:4" ht="14.5" customHeight="1" x14ac:dyDescent="0.35">
      <c r="A1802" s="319"/>
      <c r="B1802" s="315">
        <v>44410.245833337394</v>
      </c>
      <c r="C1802" s="314">
        <v>203.08992048536118</v>
      </c>
      <c r="D1802" s="313" t="s">
        <v>167</v>
      </c>
    </row>
    <row r="1803" spans="1:4" ht="14.5" customHeight="1" x14ac:dyDescent="0.35">
      <c r="A1803" s="319"/>
      <c r="B1803" s="315">
        <v>44410.246527781841</v>
      </c>
      <c r="C1803" s="314">
        <v>169.20800670792039</v>
      </c>
      <c r="D1803" s="313" t="s">
        <v>167</v>
      </c>
    </row>
    <row r="1804" spans="1:4" ht="14.5" customHeight="1" x14ac:dyDescent="0.35">
      <c r="A1804" s="319"/>
      <c r="B1804" s="315">
        <v>44410.247222226288</v>
      </c>
      <c r="C1804" s="314">
        <v>175.15189931715528</v>
      </c>
      <c r="D1804" s="313" t="s">
        <v>167</v>
      </c>
    </row>
    <row r="1805" spans="1:4" ht="14.5" customHeight="1" x14ac:dyDescent="0.35">
      <c r="A1805" s="319"/>
      <c r="B1805" s="315">
        <v>44410.247916670734</v>
      </c>
      <c r="C1805" s="314">
        <v>177.70128275842094</v>
      </c>
      <c r="D1805" s="313" t="s">
        <v>167</v>
      </c>
    </row>
    <row r="1806" spans="1:4" ht="14.5" customHeight="1" x14ac:dyDescent="0.35">
      <c r="A1806" s="319"/>
      <c r="B1806" s="315">
        <v>44410.248611115181</v>
      </c>
      <c r="C1806" s="314">
        <v>184.32409004544218</v>
      </c>
      <c r="D1806" s="313" t="s">
        <v>167</v>
      </c>
    </row>
    <row r="1807" spans="1:4" ht="14.5" customHeight="1" x14ac:dyDescent="0.35">
      <c r="A1807" s="319"/>
      <c r="B1807" s="315">
        <v>44410.249305559628</v>
      </c>
      <c r="C1807" s="314">
        <v>196.41943266770491</v>
      </c>
      <c r="D1807" s="313" t="s">
        <v>167</v>
      </c>
    </row>
    <row r="1808" spans="1:4" ht="14.5" customHeight="1" x14ac:dyDescent="0.35">
      <c r="A1808" s="319"/>
      <c r="B1808" s="315">
        <v>44410.250000004075</v>
      </c>
      <c r="C1808" s="314">
        <v>206.03264216007665</v>
      </c>
      <c r="D1808" s="313" t="s">
        <v>167</v>
      </c>
    </row>
    <row r="1809" spans="1:4" ht="14.5" customHeight="1" x14ac:dyDescent="0.35">
      <c r="A1809" s="319"/>
      <c r="B1809" s="315">
        <v>44410.250694448521</v>
      </c>
      <c r="C1809" s="314">
        <v>214.77426115119209</v>
      </c>
      <c r="D1809" s="313" t="s">
        <v>167</v>
      </c>
    </row>
    <row r="1810" spans="1:4" ht="14.5" customHeight="1" x14ac:dyDescent="0.35">
      <c r="A1810" s="319"/>
      <c r="B1810" s="315">
        <v>44410.251388892968</v>
      </c>
      <c r="C1810" s="314">
        <v>221.99448604847615</v>
      </c>
      <c r="D1810" s="313" t="s">
        <v>167</v>
      </c>
    </row>
    <row r="1811" spans="1:4" ht="14.5" customHeight="1" x14ac:dyDescent="0.35">
      <c r="A1811" s="319"/>
      <c r="B1811" s="315">
        <v>44410.252083337415</v>
      </c>
      <c r="C1811" s="314">
        <v>222.95200498954702</v>
      </c>
      <c r="D1811" s="313" t="s">
        <v>167</v>
      </c>
    </row>
    <row r="1812" spans="1:4" ht="14.5" customHeight="1" x14ac:dyDescent="0.35">
      <c r="A1812" s="319"/>
      <c r="B1812" s="315">
        <v>44410.252777781861</v>
      </c>
      <c r="C1812" s="314">
        <v>215.15688337984804</v>
      </c>
      <c r="D1812" s="313" t="s">
        <v>167</v>
      </c>
    </row>
    <row r="1813" spans="1:4" ht="14.5" customHeight="1" x14ac:dyDescent="0.35">
      <c r="A1813" s="319"/>
      <c r="B1813" s="315">
        <v>44410.253472226308</v>
      </c>
      <c r="C1813" s="314">
        <v>207.51459287057321</v>
      </c>
      <c r="D1813" s="313" t="s">
        <v>167</v>
      </c>
    </row>
    <row r="1814" spans="1:4" ht="14.5" customHeight="1" x14ac:dyDescent="0.35">
      <c r="A1814" s="319"/>
      <c r="B1814" s="315">
        <v>44410.254166670755</v>
      </c>
      <c r="C1814" s="314">
        <v>203.3611226812005</v>
      </c>
      <c r="D1814" s="313" t="s">
        <v>167</v>
      </c>
    </row>
    <row r="1815" spans="1:4" ht="14.5" customHeight="1" x14ac:dyDescent="0.35">
      <c r="A1815" s="319"/>
      <c r="B1815" s="315">
        <v>44410.254861115201</v>
      </c>
      <c r="C1815" s="314">
        <v>199.08483751118183</v>
      </c>
      <c r="D1815" s="313" t="s">
        <v>167</v>
      </c>
    </row>
    <row r="1816" spans="1:4" ht="14.5" customHeight="1" x14ac:dyDescent="0.35">
      <c r="A1816" s="319"/>
      <c r="B1816" s="315">
        <v>44410.255555559648</v>
      </c>
      <c r="C1816" s="314">
        <v>193.11250249613076</v>
      </c>
      <c r="D1816" s="313" t="s">
        <v>167</v>
      </c>
    </row>
    <row r="1817" spans="1:4" ht="14.5" customHeight="1" x14ac:dyDescent="0.35">
      <c r="A1817" s="319"/>
      <c r="B1817" s="315">
        <v>44410.256250004095</v>
      </c>
      <c r="C1817" s="314">
        <v>187.639653946956</v>
      </c>
      <c r="D1817" s="313" t="s">
        <v>167</v>
      </c>
    </row>
    <row r="1818" spans="1:4" ht="14.5" customHeight="1" x14ac:dyDescent="0.35">
      <c r="A1818" s="319"/>
      <c r="B1818" s="315">
        <v>44410.256944448542</v>
      </c>
      <c r="C1818" s="314">
        <v>182.43042424231146</v>
      </c>
      <c r="D1818" s="313" t="s">
        <v>167</v>
      </c>
    </row>
    <row r="1819" spans="1:4" ht="14.5" customHeight="1" x14ac:dyDescent="0.35">
      <c r="A1819" s="319"/>
      <c r="B1819" s="315">
        <v>44410.257638892988</v>
      </c>
      <c r="C1819" s="314">
        <v>180.83821217759203</v>
      </c>
      <c r="D1819" s="313" t="s">
        <v>167</v>
      </c>
    </row>
    <row r="1820" spans="1:4" ht="14.5" customHeight="1" x14ac:dyDescent="0.35">
      <c r="A1820" s="319"/>
      <c r="B1820" s="315">
        <v>44410.258333337435</v>
      </c>
      <c r="C1820" s="314">
        <v>191.70701675225669</v>
      </c>
      <c r="D1820" s="313" t="s">
        <v>167</v>
      </c>
    </row>
    <row r="1821" spans="1:4" ht="14.5" customHeight="1" x14ac:dyDescent="0.35">
      <c r="A1821" s="319"/>
      <c r="B1821" s="315">
        <v>44410.259027781882</v>
      </c>
      <c r="C1821" s="314">
        <v>200.89707364734883</v>
      </c>
      <c r="D1821" s="313" t="s">
        <v>167</v>
      </c>
    </row>
    <row r="1822" spans="1:4" ht="14.5" customHeight="1" x14ac:dyDescent="0.35">
      <c r="A1822" s="319"/>
      <c r="B1822" s="315">
        <v>44410.259722226328</v>
      </c>
      <c r="C1822" s="314">
        <v>202.76685045830286</v>
      </c>
      <c r="D1822" s="313" t="s">
        <v>167</v>
      </c>
    </row>
    <row r="1823" spans="1:4" ht="14.5" customHeight="1" x14ac:dyDescent="0.35">
      <c r="A1823" s="319"/>
      <c r="B1823" s="315">
        <v>44410.260416670775</v>
      </c>
      <c r="C1823" s="314">
        <v>196.33047007145359</v>
      </c>
      <c r="D1823" s="313" t="s">
        <v>167</v>
      </c>
    </row>
    <row r="1824" spans="1:4" ht="14.5" customHeight="1" x14ac:dyDescent="0.35">
      <c r="A1824" s="319"/>
      <c r="B1824" s="315">
        <v>44410.261111115222</v>
      </c>
      <c r="C1824" s="314">
        <v>184.01296158414334</v>
      </c>
      <c r="D1824" s="313" t="s">
        <v>167</v>
      </c>
    </row>
    <row r="1825" spans="1:4" ht="14.5" customHeight="1" x14ac:dyDescent="0.35">
      <c r="A1825" s="319"/>
      <c r="B1825" s="315">
        <v>44410.261805559669</v>
      </c>
      <c r="C1825" s="314">
        <v>170.80029672300444</v>
      </c>
      <c r="D1825" s="313" t="s">
        <v>167</v>
      </c>
    </row>
    <row r="1826" spans="1:4" ht="14.5" customHeight="1" x14ac:dyDescent="0.35">
      <c r="A1826" s="319"/>
      <c r="B1826" s="315">
        <v>44410.262500004115</v>
      </c>
      <c r="C1826" s="314">
        <v>161.74680302360406</v>
      </c>
      <c r="D1826" s="313" t="s">
        <v>167</v>
      </c>
    </row>
    <row r="1827" spans="1:4" ht="14.5" customHeight="1" x14ac:dyDescent="0.35">
      <c r="A1827" s="319"/>
      <c r="B1827" s="315">
        <v>44410.263194448562</v>
      </c>
      <c r="C1827" s="314">
        <v>156.15586143061518</v>
      </c>
      <c r="D1827" s="313" t="s">
        <v>167</v>
      </c>
    </row>
    <row r="1828" spans="1:4" ht="14.5" customHeight="1" x14ac:dyDescent="0.35">
      <c r="A1828" s="319"/>
      <c r="B1828" s="315">
        <v>44410.263888893009</v>
      </c>
      <c r="C1828" s="314">
        <v>151.25108411874001</v>
      </c>
      <c r="D1828" s="313" t="s">
        <v>167</v>
      </c>
    </row>
    <row r="1829" spans="1:4" ht="14.5" customHeight="1" x14ac:dyDescent="0.35">
      <c r="A1829" s="319"/>
      <c r="B1829" s="315">
        <v>44410.264583337455</v>
      </c>
      <c r="C1829" s="314">
        <v>148.03507402908679</v>
      </c>
      <c r="D1829" s="313" t="s">
        <v>167</v>
      </c>
    </row>
    <row r="1830" spans="1:4" ht="14.5" customHeight="1" x14ac:dyDescent="0.35">
      <c r="A1830" s="319"/>
      <c r="B1830" s="315">
        <v>44410.265277781902</v>
      </c>
      <c r="C1830" s="314">
        <v>146.95649875380721</v>
      </c>
      <c r="D1830" s="313" t="s">
        <v>167</v>
      </c>
    </row>
    <row r="1831" spans="1:4" ht="14.5" customHeight="1" x14ac:dyDescent="0.35">
      <c r="A1831" s="319"/>
      <c r="B1831" s="315">
        <v>44410.265972226349</v>
      </c>
      <c r="C1831" s="314">
        <v>147.13465802076584</v>
      </c>
      <c r="D1831" s="313" t="s">
        <v>167</v>
      </c>
    </row>
    <row r="1832" spans="1:4" ht="14.5" customHeight="1" x14ac:dyDescent="0.35">
      <c r="A1832" s="319"/>
      <c r="B1832" s="315">
        <v>44410.266666670796</v>
      </c>
      <c r="C1832" s="314">
        <v>148.76956613600876</v>
      </c>
      <c r="D1832" s="313" t="s">
        <v>167</v>
      </c>
    </row>
    <row r="1833" spans="1:4" ht="14.5" customHeight="1" x14ac:dyDescent="0.35">
      <c r="A1833" s="319"/>
      <c r="B1833" s="315">
        <v>44410.267361115242</v>
      </c>
      <c r="C1833" s="314">
        <v>150.30057246945799</v>
      </c>
      <c r="D1833" s="313" t="s">
        <v>167</v>
      </c>
    </row>
    <row r="1834" spans="1:4" ht="14.5" customHeight="1" x14ac:dyDescent="0.35">
      <c r="A1834" s="319"/>
      <c r="B1834" s="315">
        <v>44410.268055559689</v>
      </c>
      <c r="C1834" s="314">
        <v>136.7409746594727</v>
      </c>
      <c r="D1834" s="313" t="s">
        <v>167</v>
      </c>
    </row>
    <row r="1835" spans="1:4" ht="14.5" customHeight="1" x14ac:dyDescent="0.35">
      <c r="A1835" s="319"/>
      <c r="B1835" s="315">
        <v>44410.268750004136</v>
      </c>
      <c r="C1835" s="314">
        <v>130.57458881785473</v>
      </c>
      <c r="D1835" s="313" t="s">
        <v>167</v>
      </c>
    </row>
    <row r="1836" spans="1:4" ht="14.5" customHeight="1" x14ac:dyDescent="0.35">
      <c r="A1836" s="319"/>
      <c r="B1836" s="315">
        <v>44410.269444448582</v>
      </c>
      <c r="C1836" s="314">
        <v>133.54386696005241</v>
      </c>
      <c r="D1836" s="313" t="s">
        <v>167</v>
      </c>
    </row>
    <row r="1837" spans="1:4" ht="14.5" customHeight="1" x14ac:dyDescent="0.35">
      <c r="A1837" s="319"/>
      <c r="B1837" s="315">
        <v>44410.270138893029</v>
      </c>
      <c r="C1837" s="314">
        <v>129.08062988954285</v>
      </c>
      <c r="D1837" s="313" t="s">
        <v>167</v>
      </c>
    </row>
    <row r="1838" spans="1:4" ht="14.5" customHeight="1" x14ac:dyDescent="0.35">
      <c r="A1838" s="319"/>
      <c r="B1838" s="315">
        <v>44410.270833337476</v>
      </c>
      <c r="C1838" s="314">
        <v>123.73689180626533</v>
      </c>
      <c r="D1838" s="313" t="s">
        <v>167</v>
      </c>
    </row>
    <row r="1839" spans="1:4" ht="14.5" customHeight="1" x14ac:dyDescent="0.35">
      <c r="A1839" s="319"/>
      <c r="B1839" s="315">
        <v>44410.271527781922</v>
      </c>
      <c r="C1839" s="314">
        <v>118.1951840876912</v>
      </c>
      <c r="D1839" s="313" t="s">
        <v>167</v>
      </c>
    </row>
    <row r="1840" spans="1:4" ht="14.5" customHeight="1" x14ac:dyDescent="0.35">
      <c r="A1840" s="319"/>
      <c r="B1840" s="315">
        <v>44410.272222226369</v>
      </c>
      <c r="C1840" s="314">
        <v>114.95983616090379</v>
      </c>
      <c r="D1840" s="313" t="s">
        <v>167</v>
      </c>
    </row>
    <row r="1841" spans="1:4" ht="14.5" customHeight="1" x14ac:dyDescent="0.35">
      <c r="A1841" s="319"/>
      <c r="B1841" s="315">
        <v>44410.272916670816</v>
      </c>
      <c r="C1841" s="314">
        <v>114.60493463049643</v>
      </c>
      <c r="D1841" s="313" t="s">
        <v>167</v>
      </c>
    </row>
    <row r="1842" spans="1:4" ht="14.5" customHeight="1" x14ac:dyDescent="0.35">
      <c r="A1842" s="319"/>
      <c r="B1842" s="315">
        <v>44410.273611115263</v>
      </c>
      <c r="C1842" s="314">
        <v>115.28240718577678</v>
      </c>
      <c r="D1842" s="313" t="s">
        <v>167</v>
      </c>
    </row>
    <row r="1843" spans="1:4" ht="14.5" customHeight="1" x14ac:dyDescent="0.35">
      <c r="A1843" s="319"/>
      <c r="B1843" s="315">
        <v>44410.274305559709</v>
      </c>
      <c r="C1843" s="314">
        <v>117.72496892868851</v>
      </c>
      <c r="D1843" s="313" t="s">
        <v>167</v>
      </c>
    </row>
    <row r="1844" spans="1:4" ht="14.5" customHeight="1" x14ac:dyDescent="0.35">
      <c r="A1844" s="319"/>
      <c r="B1844" s="315">
        <v>44410.275000004156</v>
      </c>
      <c r="C1844" s="314">
        <v>120.23904864615761</v>
      </c>
      <c r="D1844" s="313" t="s">
        <v>167</v>
      </c>
    </row>
    <row r="1845" spans="1:4" ht="14.5" customHeight="1" x14ac:dyDescent="0.35">
      <c r="A1845" s="319"/>
      <c r="B1845" s="315">
        <v>44410.275694448603</v>
      </c>
      <c r="C1845" s="314">
        <v>123.87858261157137</v>
      </c>
      <c r="D1845" s="313" t="s">
        <v>167</v>
      </c>
    </row>
    <row r="1846" spans="1:4" ht="14.5" customHeight="1" x14ac:dyDescent="0.35">
      <c r="A1846" s="319"/>
      <c r="B1846" s="315">
        <v>44410.276388893049</v>
      </c>
      <c r="C1846" s="314">
        <v>127.17363352888884</v>
      </c>
      <c r="D1846" s="313" t="s">
        <v>167</v>
      </c>
    </row>
    <row r="1847" spans="1:4" ht="14.5" customHeight="1" x14ac:dyDescent="0.35">
      <c r="A1847" s="319"/>
      <c r="B1847" s="315">
        <v>44410.277083337496</v>
      </c>
      <c r="C1847" s="314">
        <v>132.68650643595805</v>
      </c>
      <c r="D1847" s="313" t="s">
        <v>167</v>
      </c>
    </row>
    <row r="1848" spans="1:4" ht="14.5" customHeight="1" x14ac:dyDescent="0.35">
      <c r="A1848" s="319"/>
      <c r="B1848" s="315">
        <v>44410.277777781943</v>
      </c>
      <c r="C1848" s="314">
        <v>139.266568360695</v>
      </c>
      <c r="D1848" s="313" t="s">
        <v>167</v>
      </c>
    </row>
    <row r="1849" spans="1:4" ht="14.5" customHeight="1" x14ac:dyDescent="0.35">
      <c r="A1849" s="319"/>
      <c r="B1849" s="315">
        <v>44410.27847222639</v>
      </c>
      <c r="C1849" s="314">
        <v>142.33145922872549</v>
      </c>
      <c r="D1849" s="313" t="s">
        <v>167</v>
      </c>
    </row>
    <row r="1850" spans="1:4" ht="14.5" customHeight="1" x14ac:dyDescent="0.35">
      <c r="A1850" s="319"/>
      <c r="B1850" s="315">
        <v>44410.279166670836</v>
      </c>
      <c r="C1850" s="314">
        <v>137.82591582965105</v>
      </c>
      <c r="D1850" s="313" t="s">
        <v>167</v>
      </c>
    </row>
    <row r="1851" spans="1:4" ht="14.5" customHeight="1" x14ac:dyDescent="0.35">
      <c r="A1851" s="319"/>
      <c r="B1851" s="315">
        <v>44410.279861115283</v>
      </c>
      <c r="C1851" s="314">
        <v>129.11667365594766</v>
      </c>
      <c r="D1851" s="313" t="s">
        <v>167</v>
      </c>
    </row>
    <row r="1852" spans="1:4" ht="14.5" customHeight="1" x14ac:dyDescent="0.35">
      <c r="A1852" s="319"/>
      <c r="B1852" s="315">
        <v>44410.28055555973</v>
      </c>
      <c r="C1852" s="314">
        <v>124.60622447847078</v>
      </c>
      <c r="D1852" s="313" t="s">
        <v>167</v>
      </c>
    </row>
    <row r="1853" spans="1:4" ht="14.5" customHeight="1" x14ac:dyDescent="0.35">
      <c r="A1853" s="319"/>
      <c r="B1853" s="315">
        <v>44410.281250004176</v>
      </c>
      <c r="C1853" s="314">
        <v>121.92751049449046</v>
      </c>
      <c r="D1853" s="313" t="s">
        <v>167</v>
      </c>
    </row>
    <row r="1854" spans="1:4" ht="14.5" customHeight="1" x14ac:dyDescent="0.35">
      <c r="A1854" s="319"/>
      <c r="B1854" s="315">
        <v>44410.281944448623</v>
      </c>
      <c r="C1854" s="314">
        <v>119.30825083559999</v>
      </c>
      <c r="D1854" s="313" t="s">
        <v>167</v>
      </c>
    </row>
    <row r="1855" spans="1:4" ht="14.5" customHeight="1" x14ac:dyDescent="0.35">
      <c r="A1855" s="319"/>
      <c r="B1855" s="315">
        <v>44410.28263889307</v>
      </c>
      <c r="C1855" s="314">
        <v>116.70844108678089</v>
      </c>
      <c r="D1855" s="313" t="s">
        <v>167</v>
      </c>
    </row>
    <row r="1856" spans="1:4" ht="14.5" customHeight="1" x14ac:dyDescent="0.35">
      <c r="A1856" s="319"/>
      <c r="B1856" s="315">
        <v>44410.283333337517</v>
      </c>
      <c r="C1856" s="314">
        <v>114.63482107004772</v>
      </c>
      <c r="D1856" s="313" t="s">
        <v>167</v>
      </c>
    </row>
    <row r="1857" spans="1:4" ht="14.5" customHeight="1" x14ac:dyDescent="0.35">
      <c r="A1857" s="319"/>
      <c r="B1857" s="315">
        <v>44410.284027781963</v>
      </c>
      <c r="C1857" s="314">
        <v>113.82480831171075</v>
      </c>
      <c r="D1857" s="313" t="s">
        <v>167</v>
      </c>
    </row>
    <row r="1858" spans="1:4" ht="14.5" customHeight="1" x14ac:dyDescent="0.35">
      <c r="A1858" s="319"/>
      <c r="B1858" s="315">
        <v>44410.28472222641</v>
      </c>
      <c r="C1858" s="314">
        <v>112.9215059172362</v>
      </c>
      <c r="D1858" s="313" t="s">
        <v>167</v>
      </c>
    </row>
    <row r="1859" spans="1:4" ht="14.5" customHeight="1" x14ac:dyDescent="0.35">
      <c r="A1859" s="319"/>
      <c r="B1859" s="315">
        <v>44410.285416670857</v>
      </c>
      <c r="C1859" s="314">
        <v>112.88729728075366</v>
      </c>
      <c r="D1859" s="313" t="s">
        <v>167</v>
      </c>
    </row>
    <row r="1860" spans="1:4" ht="14.5" customHeight="1" x14ac:dyDescent="0.35">
      <c r="A1860" s="319"/>
      <c r="B1860" s="315">
        <v>44410.286111115303</v>
      </c>
      <c r="C1860" s="314">
        <v>111.25411620661616</v>
      </c>
      <c r="D1860" s="313" t="s">
        <v>167</v>
      </c>
    </row>
    <row r="1861" spans="1:4" ht="14.5" customHeight="1" x14ac:dyDescent="0.35">
      <c r="A1861" s="319"/>
      <c r="B1861" s="315">
        <v>44410.28680555975</v>
      </c>
      <c r="C1861" s="314">
        <v>106.50453824506452</v>
      </c>
      <c r="D1861" s="313" t="s">
        <v>167</v>
      </c>
    </row>
    <row r="1862" spans="1:4" ht="14.5" customHeight="1" x14ac:dyDescent="0.35">
      <c r="A1862" s="319"/>
      <c r="B1862" s="315">
        <v>44410.287500004197</v>
      </c>
      <c r="C1862" s="314">
        <v>99.676823774212977</v>
      </c>
      <c r="D1862" s="313" t="s">
        <v>167</v>
      </c>
    </row>
    <row r="1863" spans="1:4" ht="14.5" customHeight="1" x14ac:dyDescent="0.35">
      <c r="A1863" s="319"/>
      <c r="B1863" s="315">
        <v>44410.288194448643</v>
      </c>
      <c r="C1863" s="314">
        <v>92.436280090253177</v>
      </c>
      <c r="D1863" s="313" t="s">
        <v>167</v>
      </c>
    </row>
    <row r="1864" spans="1:4" ht="14.5" customHeight="1" x14ac:dyDescent="0.35">
      <c r="A1864" s="319"/>
      <c r="B1864" s="315">
        <v>44410.28888889309</v>
      </c>
      <c r="C1864" s="314">
        <v>85.62151458432588</v>
      </c>
      <c r="D1864" s="313" t="s">
        <v>167</v>
      </c>
    </row>
    <row r="1865" spans="1:4" ht="14.5" customHeight="1" x14ac:dyDescent="0.35">
      <c r="A1865" s="319"/>
      <c r="B1865" s="315">
        <v>44410.289583337537</v>
      </c>
      <c r="C1865" s="314">
        <v>77.919285590217143</v>
      </c>
      <c r="D1865" s="313" t="s">
        <v>167</v>
      </c>
    </row>
    <row r="1866" spans="1:4" ht="14.5" customHeight="1" x14ac:dyDescent="0.35">
      <c r="A1866" s="319"/>
      <c r="B1866" s="315">
        <v>44410.290277781984</v>
      </c>
      <c r="C1866" s="314">
        <v>72.058850369524833</v>
      </c>
      <c r="D1866" s="313" t="s">
        <v>167</v>
      </c>
    </row>
    <row r="1867" spans="1:4" ht="14.5" customHeight="1" x14ac:dyDescent="0.35">
      <c r="A1867" s="319"/>
      <c r="B1867" s="315">
        <v>44410.29097222643</v>
      </c>
      <c r="C1867" s="314">
        <v>69.692512982835368</v>
      </c>
      <c r="D1867" s="313" t="s">
        <v>167</v>
      </c>
    </row>
    <row r="1868" spans="1:4" ht="14.5" customHeight="1" x14ac:dyDescent="0.35">
      <c r="A1868" s="319"/>
      <c r="B1868" s="315">
        <v>44410.291666670877</v>
      </c>
      <c r="C1868" s="314">
        <v>64.654166819155222</v>
      </c>
      <c r="D1868" s="313" t="s">
        <v>167</v>
      </c>
    </row>
    <row r="1869" spans="1:4" ht="14.5" customHeight="1" x14ac:dyDescent="0.35">
      <c r="A1869" s="319"/>
      <c r="B1869" s="315">
        <v>44410.292361115324</v>
      </c>
      <c r="C1869" s="314">
        <v>59.224762479045118</v>
      </c>
      <c r="D1869" s="313" t="s">
        <v>167</v>
      </c>
    </row>
    <row r="1870" spans="1:4" ht="14.5" customHeight="1" x14ac:dyDescent="0.35">
      <c r="A1870" s="319"/>
      <c r="B1870" s="315">
        <v>44410.29305555977</v>
      </c>
      <c r="C1870" s="314">
        <v>58.014532940415663</v>
      </c>
      <c r="D1870" s="313" t="s">
        <v>167</v>
      </c>
    </row>
    <row r="1871" spans="1:4" ht="14.5" customHeight="1" x14ac:dyDescent="0.35">
      <c r="A1871" s="319"/>
      <c r="B1871" s="315">
        <v>44410.293750004217</v>
      </c>
      <c r="C1871" s="314">
        <v>58.595046136194533</v>
      </c>
      <c r="D1871" s="313" t="s">
        <v>167</v>
      </c>
    </row>
    <row r="1872" spans="1:4" ht="14.5" customHeight="1" x14ac:dyDescent="0.35">
      <c r="A1872" s="319"/>
      <c r="B1872" s="315">
        <v>44410.294444448664</v>
      </c>
      <c r="C1872" s="314">
        <v>55.733580734060766</v>
      </c>
      <c r="D1872" s="313" t="s">
        <v>167</v>
      </c>
    </row>
    <row r="1873" spans="1:4" ht="14.5" customHeight="1" x14ac:dyDescent="0.35">
      <c r="A1873" s="319"/>
      <c r="B1873" s="315">
        <v>44410.295138893111</v>
      </c>
      <c r="C1873" s="314">
        <v>52.34763859884503</v>
      </c>
      <c r="D1873" s="313" t="s">
        <v>167</v>
      </c>
    </row>
    <row r="1874" spans="1:4" ht="14.5" customHeight="1" x14ac:dyDescent="0.35">
      <c r="A1874" s="319"/>
      <c r="B1874" s="315">
        <v>44410.295833337557</v>
      </c>
      <c r="C1874" s="314">
        <v>50.24374237752054</v>
      </c>
      <c r="D1874" s="313" t="s">
        <v>167</v>
      </c>
    </row>
    <row r="1875" spans="1:4" ht="14.5" customHeight="1" x14ac:dyDescent="0.35">
      <c r="A1875" s="319"/>
      <c r="B1875" s="315">
        <v>44410.296527782004</v>
      </c>
      <c r="C1875" s="314">
        <v>50.108198824951735</v>
      </c>
      <c r="D1875" s="313" t="s">
        <v>167</v>
      </c>
    </row>
    <row r="1876" spans="1:4" ht="14.5" customHeight="1" x14ac:dyDescent="0.35">
      <c r="A1876" s="319"/>
      <c r="B1876" s="315">
        <v>44410.297222226451</v>
      </c>
      <c r="C1876" s="314">
        <v>50.006301564102372</v>
      </c>
      <c r="D1876" s="313" t="s">
        <v>167</v>
      </c>
    </row>
    <row r="1877" spans="1:4" ht="14.5" customHeight="1" x14ac:dyDescent="0.35">
      <c r="A1877" s="319"/>
      <c r="B1877" s="315">
        <v>44410.297916670897</v>
      </c>
      <c r="C1877" s="314">
        <v>50.392531838035211</v>
      </c>
      <c r="D1877" s="313" t="s">
        <v>167</v>
      </c>
    </row>
    <row r="1878" spans="1:4" ht="14.5" customHeight="1" x14ac:dyDescent="0.35">
      <c r="A1878" s="319"/>
      <c r="B1878" s="315">
        <v>44410.298611115344</v>
      </c>
      <c r="C1878" s="314">
        <v>50.486799931945278</v>
      </c>
      <c r="D1878" s="313" t="s">
        <v>167</v>
      </c>
    </row>
    <row r="1879" spans="1:4" ht="14.5" customHeight="1" x14ac:dyDescent="0.35">
      <c r="A1879" s="319"/>
      <c r="B1879" s="315">
        <v>44410.299305559791</v>
      </c>
      <c r="C1879" s="314">
        <v>50.784264097968119</v>
      </c>
      <c r="D1879" s="313" t="s">
        <v>167</v>
      </c>
    </row>
    <row r="1880" spans="1:4" ht="14.5" customHeight="1" x14ac:dyDescent="0.35">
      <c r="A1880" s="319"/>
      <c r="B1880" s="315">
        <v>44410.300000004238</v>
      </c>
      <c r="C1880" s="314">
        <v>51.497389729817705</v>
      </c>
      <c r="D1880" s="313" t="s">
        <v>167</v>
      </c>
    </row>
    <row r="1881" spans="1:4" ht="14.5" customHeight="1" x14ac:dyDescent="0.35">
      <c r="A1881" s="319"/>
      <c r="B1881" s="315">
        <v>44410.300694448684</v>
      </c>
      <c r="C1881" s="314">
        <v>50.761747573991308</v>
      </c>
      <c r="D1881" s="313" t="s">
        <v>167</v>
      </c>
    </row>
    <row r="1882" spans="1:4" ht="14.5" customHeight="1" x14ac:dyDescent="0.35">
      <c r="A1882" s="319"/>
      <c r="B1882" s="315">
        <v>44410.301388893131</v>
      </c>
      <c r="C1882" s="314">
        <v>44.83968967744925</v>
      </c>
      <c r="D1882" s="313" t="s">
        <v>167</v>
      </c>
    </row>
    <row r="1883" spans="1:4" ht="14.5" customHeight="1" x14ac:dyDescent="0.35">
      <c r="A1883" s="319"/>
      <c r="B1883" s="315">
        <v>44410.302083337578</v>
      </c>
      <c r="C1883" s="314">
        <v>41.01272466633624</v>
      </c>
      <c r="D1883" s="313" t="s">
        <v>167</v>
      </c>
    </row>
    <row r="1884" spans="1:4" ht="14.5" customHeight="1" x14ac:dyDescent="0.35">
      <c r="A1884" s="319"/>
      <c r="B1884" s="315">
        <v>44410.302777782024</v>
      </c>
      <c r="C1884" s="314">
        <v>40.596583486775245</v>
      </c>
      <c r="D1884" s="313" t="s">
        <v>167</v>
      </c>
    </row>
    <row r="1885" spans="1:4" ht="14.5" customHeight="1" x14ac:dyDescent="0.35">
      <c r="A1885" s="319"/>
      <c r="B1885" s="315">
        <v>44410.303472226471</v>
      </c>
      <c r="C1885" s="314">
        <v>41.306846235125946</v>
      </c>
      <c r="D1885" s="313" t="s">
        <v>167</v>
      </c>
    </row>
    <row r="1886" spans="1:4" ht="14.5" customHeight="1" x14ac:dyDescent="0.35">
      <c r="A1886" s="319"/>
      <c r="B1886" s="315">
        <v>44410.304166670918</v>
      </c>
      <c r="C1886" s="314">
        <v>41.826213602077523</v>
      </c>
      <c r="D1886" s="313" t="s">
        <v>167</v>
      </c>
    </row>
    <row r="1887" spans="1:4" ht="14.5" customHeight="1" x14ac:dyDescent="0.35">
      <c r="A1887" s="319"/>
      <c r="B1887" s="315">
        <v>44410.304861115364</v>
      </c>
      <c r="C1887" s="314">
        <v>41.850108712345055</v>
      </c>
      <c r="D1887" s="313" t="s">
        <v>167</v>
      </c>
    </row>
    <row r="1888" spans="1:4" ht="14.5" customHeight="1" x14ac:dyDescent="0.35">
      <c r="A1888" s="319"/>
      <c r="B1888" s="315">
        <v>44410.305555559811</v>
      </c>
      <c r="C1888" s="314">
        <v>41.780300140380859</v>
      </c>
      <c r="D1888" s="313" t="s">
        <v>167</v>
      </c>
    </row>
    <row r="1889" spans="1:4" ht="14.5" customHeight="1" x14ac:dyDescent="0.35">
      <c r="A1889" s="319"/>
      <c r="B1889" s="315">
        <v>44410.306250004258</v>
      </c>
      <c r="C1889" s="314">
        <v>41.780300140380859</v>
      </c>
      <c r="D1889" s="313" t="s">
        <v>167</v>
      </c>
    </row>
    <row r="1890" spans="1:4" ht="14.5" customHeight="1" x14ac:dyDescent="0.35">
      <c r="A1890" s="319"/>
      <c r="B1890" s="315">
        <v>44410.306944448705</v>
      </c>
      <c r="C1890" s="314">
        <v>41.807884814233212</v>
      </c>
      <c r="D1890" s="313" t="s">
        <v>167</v>
      </c>
    </row>
    <row r="1891" spans="1:4" ht="14.5" customHeight="1" x14ac:dyDescent="0.35">
      <c r="A1891" s="319"/>
      <c r="B1891" s="315">
        <v>44410.307638893151</v>
      </c>
      <c r="C1891" s="314">
        <v>42.599358845214979</v>
      </c>
      <c r="D1891" s="313" t="s">
        <v>167</v>
      </c>
    </row>
    <row r="1892" spans="1:4" ht="14.5" customHeight="1" x14ac:dyDescent="0.35">
      <c r="A1892" s="319"/>
      <c r="B1892" s="315">
        <v>44410.308333337598</v>
      </c>
      <c r="C1892" s="314">
        <v>44.978649121406491</v>
      </c>
      <c r="D1892" s="313" t="s">
        <v>167</v>
      </c>
    </row>
    <row r="1893" spans="1:4" ht="14.5" customHeight="1" x14ac:dyDescent="0.35">
      <c r="A1893" s="319"/>
      <c r="B1893" s="315">
        <v>44410.309027782045</v>
      </c>
      <c r="C1893" s="314">
        <v>50.928700672509152</v>
      </c>
      <c r="D1893" s="313" t="s">
        <v>167</v>
      </c>
    </row>
    <row r="1894" spans="1:4" ht="14.5" customHeight="1" x14ac:dyDescent="0.35">
      <c r="A1894" s="319"/>
      <c r="B1894" s="315">
        <v>44410.309722226491</v>
      </c>
      <c r="C1894" s="314">
        <v>55.188477045988357</v>
      </c>
      <c r="D1894" s="313" t="s">
        <v>167</v>
      </c>
    </row>
    <row r="1895" spans="1:4" ht="14.5" customHeight="1" x14ac:dyDescent="0.35">
      <c r="A1895" s="319"/>
      <c r="B1895" s="315">
        <v>44410.310416670938</v>
      </c>
      <c r="C1895" s="314">
        <v>57.487820614556163</v>
      </c>
      <c r="D1895" s="313" t="s">
        <v>167</v>
      </c>
    </row>
    <row r="1896" spans="1:4" ht="14.5" customHeight="1" x14ac:dyDescent="0.35">
      <c r="A1896" s="319"/>
      <c r="B1896" s="315">
        <v>44410.311111115385</v>
      </c>
      <c r="C1896" s="314">
        <v>59.094443982009153</v>
      </c>
      <c r="D1896" s="313" t="s">
        <v>167</v>
      </c>
    </row>
    <row r="1897" spans="1:4" ht="14.5" customHeight="1" x14ac:dyDescent="0.35">
      <c r="A1897" s="319"/>
      <c r="B1897" s="315">
        <v>44410.311805559832</v>
      </c>
      <c r="C1897" s="314">
        <v>58.192307698183384</v>
      </c>
      <c r="D1897" s="313" t="s">
        <v>167</v>
      </c>
    </row>
    <row r="1898" spans="1:4" ht="14.5" customHeight="1" x14ac:dyDescent="0.35">
      <c r="A1898" s="319"/>
      <c r="B1898" s="315">
        <v>44410.312500004278</v>
      </c>
      <c r="C1898" s="314">
        <v>52.326671507349239</v>
      </c>
      <c r="D1898" s="313" t="s">
        <v>167</v>
      </c>
    </row>
    <row r="1899" spans="1:4" ht="14.5" customHeight="1" x14ac:dyDescent="0.35">
      <c r="A1899" s="319"/>
      <c r="B1899" s="315">
        <v>44410.313194448725</v>
      </c>
      <c r="C1899" s="314">
        <v>47.245325003952409</v>
      </c>
      <c r="D1899" s="313" t="s">
        <v>167</v>
      </c>
    </row>
    <row r="1900" spans="1:4" ht="14.5" customHeight="1" x14ac:dyDescent="0.35">
      <c r="A1900" s="319"/>
      <c r="B1900" s="315">
        <v>44410.313888893172</v>
      </c>
      <c r="C1900" s="314">
        <v>45.604325442427459</v>
      </c>
      <c r="D1900" s="313" t="s">
        <v>167</v>
      </c>
    </row>
    <row r="1901" spans="1:4" ht="14.5" customHeight="1" x14ac:dyDescent="0.35">
      <c r="A1901" s="319"/>
      <c r="B1901" s="315">
        <v>44410.314583337618</v>
      </c>
      <c r="C1901" s="314">
        <v>44.757431058104459</v>
      </c>
      <c r="D1901" s="313" t="s">
        <v>167</v>
      </c>
    </row>
    <row r="1902" spans="1:4" ht="14.5" customHeight="1" x14ac:dyDescent="0.35">
      <c r="A1902" s="319"/>
      <c r="B1902" s="315">
        <v>44410.315277782065</v>
      </c>
      <c r="C1902" s="314">
        <v>44.142069029319103</v>
      </c>
      <c r="D1902" s="313" t="s">
        <v>167</v>
      </c>
    </row>
    <row r="1903" spans="1:4" ht="14.5" customHeight="1" x14ac:dyDescent="0.35">
      <c r="A1903" s="319"/>
      <c r="B1903" s="315">
        <v>44410.315972226512</v>
      </c>
      <c r="C1903" s="314">
        <v>43.709752187676109</v>
      </c>
      <c r="D1903" s="313" t="s">
        <v>167</v>
      </c>
    </row>
    <row r="1904" spans="1:4" ht="14.5" customHeight="1" x14ac:dyDescent="0.35">
      <c r="A1904" s="319"/>
      <c r="B1904" s="315">
        <v>44410.316666670959</v>
      </c>
      <c r="C1904" s="314">
        <v>43.433244216100626</v>
      </c>
      <c r="D1904" s="313" t="s">
        <v>167</v>
      </c>
    </row>
    <row r="1905" spans="1:4" ht="14.5" customHeight="1" x14ac:dyDescent="0.35">
      <c r="A1905" s="319"/>
      <c r="B1905" s="315">
        <v>44410.317361115405</v>
      </c>
      <c r="C1905" s="314">
        <v>43.063036985384919</v>
      </c>
      <c r="D1905" s="313" t="s">
        <v>167</v>
      </c>
    </row>
    <row r="1906" spans="1:4" ht="14.5" customHeight="1" x14ac:dyDescent="0.35">
      <c r="A1906" s="319"/>
      <c r="B1906" s="315">
        <v>44410.318055559852</v>
      </c>
      <c r="C1906" s="314">
        <v>42.713121711105728</v>
      </c>
      <c r="D1906" s="313" t="s">
        <v>167</v>
      </c>
    </row>
    <row r="1907" spans="1:4" ht="14.5" customHeight="1" x14ac:dyDescent="0.35">
      <c r="A1907" s="319"/>
      <c r="B1907" s="315">
        <v>44410.318750004299</v>
      </c>
      <c r="C1907" s="314">
        <v>42.534221532956387</v>
      </c>
      <c r="D1907" s="313" t="s">
        <v>167</v>
      </c>
    </row>
    <row r="1908" spans="1:4" ht="14.5" customHeight="1" x14ac:dyDescent="0.35">
      <c r="A1908" s="319"/>
      <c r="B1908" s="315">
        <v>44410.319444448745</v>
      </c>
      <c r="C1908" s="314">
        <v>42.19542962545529</v>
      </c>
      <c r="D1908" s="313" t="s">
        <v>167</v>
      </c>
    </row>
    <row r="1909" spans="1:4" ht="14.5" customHeight="1" x14ac:dyDescent="0.35">
      <c r="A1909" s="319"/>
      <c r="B1909" s="315">
        <v>44410.320138893192</v>
      </c>
      <c r="C1909" s="314">
        <v>42.07659348056962</v>
      </c>
      <c r="D1909" s="313" t="s">
        <v>167</v>
      </c>
    </row>
    <row r="1910" spans="1:4" ht="14.5" customHeight="1" x14ac:dyDescent="0.35">
      <c r="A1910" s="319"/>
      <c r="B1910" s="315">
        <v>44410.320833337639</v>
      </c>
      <c r="C1910" s="314">
        <v>42.051860008388758</v>
      </c>
      <c r="D1910" s="313" t="s">
        <v>167</v>
      </c>
    </row>
    <row r="1911" spans="1:4" ht="14.5" customHeight="1" x14ac:dyDescent="0.35">
      <c r="A1911" s="319"/>
      <c r="B1911" s="315">
        <v>44410.321527782085</v>
      </c>
      <c r="C1911" s="314">
        <v>42.693335978663526</v>
      </c>
      <c r="D1911" s="313" t="s">
        <v>167</v>
      </c>
    </row>
    <row r="1912" spans="1:4" ht="14.5" customHeight="1" x14ac:dyDescent="0.35">
      <c r="A1912" s="319"/>
      <c r="B1912" s="315">
        <v>44410.322222226532</v>
      </c>
      <c r="C1912" s="314">
        <v>44.428281599710076</v>
      </c>
      <c r="D1912" s="313" t="s">
        <v>167</v>
      </c>
    </row>
    <row r="1913" spans="1:4" ht="14.5" customHeight="1" x14ac:dyDescent="0.35">
      <c r="A1913" s="319"/>
      <c r="B1913" s="315">
        <v>44410.322916670979</v>
      </c>
      <c r="C1913" s="314">
        <v>50.967884409637193</v>
      </c>
      <c r="D1913" s="313" t="s">
        <v>167</v>
      </c>
    </row>
    <row r="1914" spans="1:4" ht="14.5" customHeight="1" x14ac:dyDescent="0.35">
      <c r="A1914" s="319"/>
      <c r="B1914" s="315">
        <v>44410.323611115426</v>
      </c>
      <c r="C1914" s="314">
        <v>52.302293468297769</v>
      </c>
      <c r="D1914" s="313" t="s">
        <v>167</v>
      </c>
    </row>
    <row r="1915" spans="1:4" ht="14.5" customHeight="1" x14ac:dyDescent="0.35">
      <c r="A1915" s="319"/>
      <c r="B1915" s="315">
        <v>44410.324305559872</v>
      </c>
      <c r="C1915" s="314">
        <v>48.658825911573757</v>
      </c>
      <c r="D1915" s="313" t="s">
        <v>167</v>
      </c>
    </row>
    <row r="1916" spans="1:4" ht="14.5" customHeight="1" x14ac:dyDescent="0.35">
      <c r="A1916" s="319"/>
      <c r="B1916" s="315">
        <v>44410.325000004319</v>
      </c>
      <c r="C1916" s="314">
        <v>47.743211120460181</v>
      </c>
      <c r="D1916" s="313" t="s">
        <v>167</v>
      </c>
    </row>
    <row r="1917" spans="1:4" ht="14.5" customHeight="1" x14ac:dyDescent="0.35">
      <c r="A1917" s="319"/>
      <c r="B1917" s="315">
        <v>44410.325694448766</v>
      </c>
      <c r="C1917" s="314">
        <v>48.272358319256455</v>
      </c>
      <c r="D1917" s="313" t="s">
        <v>167</v>
      </c>
    </row>
    <row r="1918" spans="1:4" ht="14.5" customHeight="1" x14ac:dyDescent="0.35">
      <c r="A1918" s="319"/>
      <c r="B1918" s="315">
        <v>44410.326388893212</v>
      </c>
      <c r="C1918" s="314">
        <v>49.054911829057772</v>
      </c>
      <c r="D1918" s="313" t="s">
        <v>167</v>
      </c>
    </row>
    <row r="1919" spans="1:4" ht="14.5" customHeight="1" x14ac:dyDescent="0.35">
      <c r="A1919" s="319"/>
      <c r="B1919" s="315">
        <v>44410.327083337659</v>
      </c>
      <c r="C1919" s="314">
        <v>49.579807372709425</v>
      </c>
      <c r="D1919" s="313" t="s">
        <v>167</v>
      </c>
    </row>
    <row r="1920" spans="1:4" ht="14.5" customHeight="1" x14ac:dyDescent="0.35">
      <c r="A1920" s="319"/>
      <c r="B1920" s="315">
        <v>44410.327777782106</v>
      </c>
      <c r="C1920" s="314">
        <v>49.598264335631391</v>
      </c>
      <c r="D1920" s="313" t="s">
        <v>167</v>
      </c>
    </row>
    <row r="1921" spans="1:4" ht="14.5" customHeight="1" x14ac:dyDescent="0.35">
      <c r="A1921" s="319"/>
      <c r="B1921" s="315">
        <v>44410.328472226553</v>
      </c>
      <c r="C1921" s="314">
        <v>50.012071807868779</v>
      </c>
      <c r="D1921" s="313" t="s">
        <v>167</v>
      </c>
    </row>
    <row r="1922" spans="1:4" ht="14.5" customHeight="1" x14ac:dyDescent="0.35">
      <c r="A1922" s="319"/>
      <c r="B1922" s="315">
        <v>44410.329166670999</v>
      </c>
      <c r="C1922" s="314">
        <v>50.700111743520637</v>
      </c>
      <c r="D1922" s="313" t="s">
        <v>167</v>
      </c>
    </row>
    <row r="1923" spans="1:4" ht="14.5" customHeight="1" x14ac:dyDescent="0.35">
      <c r="A1923" s="319"/>
      <c r="B1923" s="315">
        <v>44410.329861115446</v>
      </c>
      <c r="C1923" s="314">
        <v>51.247807399144705</v>
      </c>
      <c r="D1923" s="313" t="s">
        <v>167</v>
      </c>
    </row>
    <row r="1924" spans="1:4" ht="14.5" customHeight="1" x14ac:dyDescent="0.35">
      <c r="A1924" s="319"/>
      <c r="B1924" s="315">
        <v>44410.330555559893</v>
      </c>
      <c r="C1924" s="314">
        <v>52.813932331302205</v>
      </c>
      <c r="D1924" s="313" t="s">
        <v>167</v>
      </c>
    </row>
    <row r="1925" spans="1:4" ht="14.5" customHeight="1" x14ac:dyDescent="0.35">
      <c r="A1925" s="319"/>
      <c r="B1925" s="315">
        <v>44410.331250004339</v>
      </c>
      <c r="C1925" s="314">
        <v>56.127827032313995</v>
      </c>
      <c r="D1925" s="313" t="s">
        <v>167</v>
      </c>
    </row>
    <row r="1926" spans="1:4" ht="14.5" customHeight="1" x14ac:dyDescent="0.35">
      <c r="A1926" s="319"/>
      <c r="B1926" s="315">
        <v>44410.331944448786</v>
      </c>
      <c r="C1926" s="314">
        <v>56.572889250175407</v>
      </c>
      <c r="D1926" s="313" t="s">
        <v>167</v>
      </c>
    </row>
    <row r="1927" spans="1:4" ht="14.5" customHeight="1" x14ac:dyDescent="0.35">
      <c r="A1927" s="319"/>
      <c r="B1927" s="315">
        <v>44410.332638893233</v>
      </c>
      <c r="C1927" s="314">
        <v>55.304583755733134</v>
      </c>
      <c r="D1927" s="313" t="s">
        <v>167</v>
      </c>
    </row>
    <row r="1928" spans="1:4" ht="14.5" customHeight="1" x14ac:dyDescent="0.35">
      <c r="A1928" s="319"/>
      <c r="B1928" s="315">
        <v>44410.33333333768</v>
      </c>
      <c r="C1928" s="314">
        <v>55.690221101914844</v>
      </c>
      <c r="D1928" s="313" t="s">
        <v>167</v>
      </c>
    </row>
    <row r="1929" spans="1:4" ht="14.5" customHeight="1" x14ac:dyDescent="0.35">
      <c r="A1929" s="319"/>
      <c r="B1929" s="315">
        <v>44410.334027782126</v>
      </c>
      <c r="C1929" s="314">
        <v>56.721951383965397</v>
      </c>
      <c r="D1929" s="313" t="s">
        <v>167</v>
      </c>
    </row>
    <row r="1930" spans="1:4" ht="14.5" customHeight="1" x14ac:dyDescent="0.35">
      <c r="A1930" s="319"/>
      <c r="B1930" s="315">
        <v>44410.334722226573</v>
      </c>
      <c r="C1930" s="314">
        <v>58.090599216489743</v>
      </c>
      <c r="D1930" s="313" t="s">
        <v>167</v>
      </c>
    </row>
    <row r="1931" spans="1:4" ht="14.5" customHeight="1" x14ac:dyDescent="0.35">
      <c r="A1931" s="319"/>
      <c r="B1931" s="315">
        <v>44410.33541667102</v>
      </c>
      <c r="C1931" s="314">
        <v>62.179629366255057</v>
      </c>
      <c r="D1931" s="313" t="s">
        <v>167</v>
      </c>
    </row>
    <row r="1932" spans="1:4" ht="14.5" customHeight="1" x14ac:dyDescent="0.35">
      <c r="A1932" s="319"/>
      <c r="B1932" s="315">
        <v>44410.336111115466</v>
      </c>
      <c r="C1932" s="314">
        <v>71.252721597068017</v>
      </c>
      <c r="D1932" s="313" t="s">
        <v>167</v>
      </c>
    </row>
    <row r="1933" spans="1:4" ht="14.5" customHeight="1" x14ac:dyDescent="0.35">
      <c r="A1933" s="319"/>
      <c r="B1933" s="315">
        <v>44410.336805559913</v>
      </c>
      <c r="C1933" s="314">
        <v>78.615803881750125</v>
      </c>
      <c r="D1933" s="313" t="s">
        <v>167</v>
      </c>
    </row>
    <row r="1934" spans="1:4" ht="14.5" customHeight="1" x14ac:dyDescent="0.35">
      <c r="A1934" s="319"/>
      <c r="B1934" s="315">
        <v>44410.33750000436</v>
      </c>
      <c r="C1934" s="314">
        <v>82.104632152058187</v>
      </c>
      <c r="D1934" s="313" t="s">
        <v>167</v>
      </c>
    </row>
    <row r="1935" spans="1:4" ht="14.5" customHeight="1" x14ac:dyDescent="0.35">
      <c r="A1935" s="319"/>
      <c r="B1935" s="315">
        <v>44410.338194448806</v>
      </c>
      <c r="C1935" s="314">
        <v>80.610294185051075</v>
      </c>
      <c r="D1935" s="313" t="s">
        <v>167</v>
      </c>
    </row>
    <row r="1936" spans="1:4" ht="14.5" customHeight="1" x14ac:dyDescent="0.35">
      <c r="A1936" s="319"/>
      <c r="B1936" s="315">
        <v>44410.338888893253</v>
      </c>
      <c r="C1936" s="314">
        <v>71.660917628913495</v>
      </c>
      <c r="D1936" s="313" t="s">
        <v>167</v>
      </c>
    </row>
    <row r="1937" spans="1:4" ht="14.5" customHeight="1" x14ac:dyDescent="0.35">
      <c r="A1937" s="319"/>
      <c r="B1937" s="315">
        <v>44410.3395833377</v>
      </c>
      <c r="C1937" s="314">
        <v>66.895150382087252</v>
      </c>
      <c r="D1937" s="313" t="s">
        <v>167</v>
      </c>
    </row>
    <row r="1938" spans="1:4" ht="14.5" customHeight="1" x14ac:dyDescent="0.35">
      <c r="A1938" s="319"/>
      <c r="B1938" s="315">
        <v>44410.340277782147</v>
      </c>
      <c r="C1938" s="314">
        <v>61.373828440834771</v>
      </c>
      <c r="D1938" s="313" t="s">
        <v>167</v>
      </c>
    </row>
    <row r="1939" spans="1:4" ht="14.5" customHeight="1" x14ac:dyDescent="0.35">
      <c r="A1939" s="319"/>
      <c r="B1939" s="315">
        <v>44410.340972226593</v>
      </c>
      <c r="C1939" s="314">
        <v>19.072481424733997</v>
      </c>
      <c r="D1939" s="313" t="s">
        <v>177</v>
      </c>
    </row>
    <row r="1940" spans="1:4" ht="14.5" customHeight="1" x14ac:dyDescent="0.35">
      <c r="A1940" s="319"/>
      <c r="B1940" s="315">
        <v>44410.34166667104</v>
      </c>
      <c r="C1940" s="314">
        <v>64.011339825461619</v>
      </c>
      <c r="D1940" s="313" t="s">
        <v>167</v>
      </c>
    </row>
    <row r="1941" spans="1:4" ht="14.5" customHeight="1" x14ac:dyDescent="0.35">
      <c r="A1941" s="319"/>
      <c r="B1941" s="315">
        <v>44410.342361115487</v>
      </c>
      <c r="C1941" s="314">
        <v>64.073530432038623</v>
      </c>
      <c r="D1941" s="313" t="s">
        <v>167</v>
      </c>
    </row>
    <row r="1942" spans="1:4" ht="14.5" customHeight="1" x14ac:dyDescent="0.35">
      <c r="A1942" s="319"/>
      <c r="B1942" s="315">
        <v>44410.343055559933</v>
      </c>
      <c r="C1942" s="314">
        <v>63.393543034481503</v>
      </c>
      <c r="D1942" s="313" t="s">
        <v>167</v>
      </c>
    </row>
    <row r="1943" spans="1:4" ht="14.5" customHeight="1" x14ac:dyDescent="0.35">
      <c r="A1943" s="319"/>
      <c r="B1943" s="315">
        <v>44410.34375000438</v>
      </c>
      <c r="C1943" s="314">
        <v>63.667085585199921</v>
      </c>
      <c r="D1943" s="313" t="s">
        <v>167</v>
      </c>
    </row>
    <row r="1944" spans="1:4" ht="14.5" customHeight="1" x14ac:dyDescent="0.35">
      <c r="A1944" s="319"/>
      <c r="B1944" s="315">
        <v>44410.344444448827</v>
      </c>
      <c r="C1944" s="314">
        <v>65.219312478695059</v>
      </c>
      <c r="D1944" s="313" t="s">
        <v>167</v>
      </c>
    </row>
    <row r="1945" spans="1:4" ht="14.5" customHeight="1" x14ac:dyDescent="0.35">
      <c r="A1945" s="319"/>
      <c r="B1945" s="315">
        <v>44410.345138893274</v>
      </c>
      <c r="C1945" s="314">
        <v>71.978706604009489</v>
      </c>
      <c r="D1945" s="313" t="s">
        <v>167</v>
      </c>
    </row>
    <row r="1946" spans="1:4" ht="14.5" customHeight="1" x14ac:dyDescent="0.35">
      <c r="A1946" s="319"/>
      <c r="B1946" s="315">
        <v>44410.34583333772</v>
      </c>
      <c r="C1946" s="314">
        <v>81.087813904757297</v>
      </c>
      <c r="D1946" s="313" t="s">
        <v>167</v>
      </c>
    </row>
    <row r="1947" spans="1:4" ht="14.5" customHeight="1" x14ac:dyDescent="0.35">
      <c r="A1947" s="319"/>
      <c r="B1947" s="315">
        <v>44410.346527782167</v>
      </c>
      <c r="C1947" s="314">
        <v>82.515443618502474</v>
      </c>
      <c r="D1947" s="313" t="s">
        <v>167</v>
      </c>
    </row>
    <row r="1948" spans="1:4" ht="14.5" customHeight="1" x14ac:dyDescent="0.35">
      <c r="A1948" s="319"/>
      <c r="B1948" s="315">
        <v>44410.347222226614</v>
      </c>
      <c r="C1948" s="314">
        <v>74.32189557536816</v>
      </c>
      <c r="D1948" s="313" t="s">
        <v>167</v>
      </c>
    </row>
    <row r="1949" spans="1:4" ht="14.5" customHeight="1" x14ac:dyDescent="0.35">
      <c r="A1949" s="319"/>
      <c r="B1949" s="315">
        <v>44410.34791667106</v>
      </c>
      <c r="C1949" s="314">
        <v>69.892765974703551</v>
      </c>
      <c r="D1949" s="313" t="s">
        <v>167</v>
      </c>
    </row>
    <row r="1950" spans="1:4" ht="14.5" customHeight="1" x14ac:dyDescent="0.35">
      <c r="A1950" s="319"/>
      <c r="B1950" s="315">
        <v>44410.348611115507</v>
      </c>
      <c r="C1950" s="314">
        <v>69.299050305147347</v>
      </c>
      <c r="D1950" s="313" t="s">
        <v>167</v>
      </c>
    </row>
    <row r="1951" spans="1:4" ht="14.5" customHeight="1" x14ac:dyDescent="0.35">
      <c r="A1951" s="319"/>
      <c r="B1951" s="315">
        <v>44410.349305559954</v>
      </c>
      <c r="C1951" s="314">
        <v>69.58125426699408</v>
      </c>
      <c r="D1951" s="313" t="s">
        <v>167</v>
      </c>
    </row>
    <row r="1952" spans="1:4" ht="14.5" customHeight="1" x14ac:dyDescent="0.35">
      <c r="A1952" s="319"/>
      <c r="B1952" s="315">
        <v>44410.3500000044</v>
      </c>
      <c r="C1952" s="314">
        <v>69.73709137587187</v>
      </c>
      <c r="D1952" s="313" t="s">
        <v>167</v>
      </c>
    </row>
    <row r="1953" spans="1:4" ht="14.5" customHeight="1" x14ac:dyDescent="0.35">
      <c r="A1953" s="319"/>
      <c r="B1953" s="315">
        <v>44410.350694448847</v>
      </c>
      <c r="C1953" s="314">
        <v>69.71534656720857</v>
      </c>
      <c r="D1953" s="313" t="s">
        <v>167</v>
      </c>
    </row>
    <row r="1954" spans="1:4" ht="14.5" customHeight="1" x14ac:dyDescent="0.35">
      <c r="A1954" s="319"/>
      <c r="B1954" s="315">
        <v>44410.351388893294</v>
      </c>
      <c r="C1954" s="314">
        <v>71.422301410992318</v>
      </c>
      <c r="D1954" s="313" t="s">
        <v>167</v>
      </c>
    </row>
    <row r="1955" spans="1:4" ht="14.5" customHeight="1" x14ac:dyDescent="0.35">
      <c r="A1955" s="319"/>
      <c r="B1955" s="315">
        <v>44410.352083337741</v>
      </c>
      <c r="C1955" s="314">
        <v>75.662105539968863</v>
      </c>
      <c r="D1955" s="313" t="s">
        <v>167</v>
      </c>
    </row>
    <row r="1956" spans="1:4" ht="14.5" customHeight="1" x14ac:dyDescent="0.35">
      <c r="A1956" s="319"/>
      <c r="B1956" s="315">
        <v>44410.352777782187</v>
      </c>
      <c r="C1956" s="314">
        <v>83.180537905792391</v>
      </c>
      <c r="D1956" s="313" t="s">
        <v>167</v>
      </c>
    </row>
    <row r="1957" spans="1:4" ht="14.5" customHeight="1" x14ac:dyDescent="0.35">
      <c r="A1957" s="319"/>
      <c r="B1957" s="315">
        <v>44410.353472226634</v>
      </c>
      <c r="C1957" s="314">
        <v>85.427868881433582</v>
      </c>
      <c r="D1957" s="313" t="s">
        <v>167</v>
      </c>
    </row>
    <row r="1958" spans="1:4" ht="14.5" customHeight="1" x14ac:dyDescent="0.35">
      <c r="A1958" s="319"/>
      <c r="B1958" s="315">
        <v>44410.354166671081</v>
      </c>
      <c r="C1958" s="314">
        <v>79.259795666951689</v>
      </c>
      <c r="D1958" s="313" t="s">
        <v>167</v>
      </c>
    </row>
    <row r="1959" spans="1:4" ht="14.5" customHeight="1" x14ac:dyDescent="0.35">
      <c r="A1959" s="319"/>
      <c r="B1959" s="315">
        <v>44410.354861115527</v>
      </c>
      <c r="C1959" s="314">
        <v>74.66337580660668</v>
      </c>
      <c r="D1959" s="313" t="s">
        <v>167</v>
      </c>
    </row>
    <row r="1960" spans="1:4" ht="14.5" customHeight="1" x14ac:dyDescent="0.35">
      <c r="A1960" s="319"/>
      <c r="B1960" s="315">
        <v>44410.355555559974</v>
      </c>
      <c r="C1960" s="314">
        <v>72.778417759823299</v>
      </c>
      <c r="D1960" s="313" t="s">
        <v>167</v>
      </c>
    </row>
    <row r="1961" spans="1:4" ht="14.5" customHeight="1" x14ac:dyDescent="0.35">
      <c r="A1961" s="319"/>
      <c r="B1961" s="315">
        <v>44410.356250004421</v>
      </c>
      <c r="C1961" s="314">
        <v>71.394360939180473</v>
      </c>
      <c r="D1961" s="313" t="s">
        <v>167</v>
      </c>
    </row>
    <row r="1962" spans="1:4" ht="14.5" customHeight="1" x14ac:dyDescent="0.35">
      <c r="A1962" s="319"/>
      <c r="B1962" s="315">
        <v>44410.356944448868</v>
      </c>
      <c r="C1962" s="314">
        <v>70.282161079642052</v>
      </c>
      <c r="D1962" s="313" t="s">
        <v>167</v>
      </c>
    </row>
    <row r="1963" spans="1:4" ht="14.5" customHeight="1" x14ac:dyDescent="0.35">
      <c r="A1963" s="319"/>
      <c r="B1963" s="315">
        <v>44410.357638893314</v>
      </c>
      <c r="C1963" s="314">
        <v>69.505646438011894</v>
      </c>
      <c r="D1963" s="313" t="s">
        <v>167</v>
      </c>
    </row>
    <row r="1964" spans="1:4" ht="14.5" customHeight="1" x14ac:dyDescent="0.35">
      <c r="A1964" s="319"/>
      <c r="B1964" s="315">
        <v>44410.358333337761</v>
      </c>
      <c r="C1964" s="314">
        <v>69.355630996621528</v>
      </c>
      <c r="D1964" s="313" t="s">
        <v>167</v>
      </c>
    </row>
    <row r="1965" spans="1:4" ht="14.5" customHeight="1" x14ac:dyDescent="0.35">
      <c r="A1965" s="319"/>
      <c r="B1965" s="315">
        <v>44410.359027782208</v>
      </c>
      <c r="C1965" s="314">
        <v>70.890726618158325</v>
      </c>
      <c r="D1965" s="313" t="s">
        <v>167</v>
      </c>
    </row>
    <row r="1966" spans="1:4" ht="14.5" customHeight="1" x14ac:dyDescent="0.35">
      <c r="A1966" s="319"/>
      <c r="B1966" s="315">
        <v>44410.359722226654</v>
      </c>
      <c r="C1966" s="314">
        <v>76.53363789049908</v>
      </c>
      <c r="D1966" s="313" t="s">
        <v>167</v>
      </c>
    </row>
    <row r="1967" spans="1:4" ht="14.5" customHeight="1" x14ac:dyDescent="0.35">
      <c r="A1967" s="319"/>
      <c r="B1967" s="315">
        <v>44410.360416671101</v>
      </c>
      <c r="C1967" s="314">
        <v>86.316822370250392</v>
      </c>
      <c r="D1967" s="313" t="s">
        <v>167</v>
      </c>
    </row>
    <row r="1968" spans="1:4" ht="14.5" customHeight="1" x14ac:dyDescent="0.35">
      <c r="A1968" s="319"/>
      <c r="B1968" s="315">
        <v>44410.361111115548</v>
      </c>
      <c r="C1968" s="314">
        <v>93.166227488856137</v>
      </c>
      <c r="D1968" s="313" t="s">
        <v>167</v>
      </c>
    </row>
    <row r="1969" spans="1:4" ht="14.5" customHeight="1" x14ac:dyDescent="0.35">
      <c r="A1969" s="319"/>
      <c r="B1969" s="315">
        <v>44410.361805559995</v>
      </c>
      <c r="C1969" s="314">
        <v>97.394410576019439</v>
      </c>
      <c r="D1969" s="313" t="s">
        <v>167</v>
      </c>
    </row>
    <row r="1970" spans="1:4" ht="14.5" customHeight="1" x14ac:dyDescent="0.35">
      <c r="A1970" s="319"/>
      <c r="B1970" s="315">
        <v>44410.362500004441</v>
      </c>
      <c r="C1970" s="314">
        <v>100.80257584691668</v>
      </c>
      <c r="D1970" s="313" t="s">
        <v>167</v>
      </c>
    </row>
    <row r="1971" spans="1:4" ht="14.5" customHeight="1" x14ac:dyDescent="0.35">
      <c r="A1971" s="319"/>
      <c r="B1971" s="315">
        <v>44410.363194448888</v>
      </c>
      <c r="C1971" s="314">
        <v>100.41839840939889</v>
      </c>
      <c r="D1971" s="313" t="s">
        <v>167</v>
      </c>
    </row>
    <row r="1972" spans="1:4" ht="14.5" customHeight="1" x14ac:dyDescent="0.35">
      <c r="A1972" s="319"/>
      <c r="B1972" s="315">
        <v>44410.363888893335</v>
      </c>
      <c r="C1972" s="314">
        <v>92.190764803796384</v>
      </c>
      <c r="D1972" s="313" t="s">
        <v>167</v>
      </c>
    </row>
    <row r="1973" spans="1:4" ht="14.5" customHeight="1" x14ac:dyDescent="0.35">
      <c r="A1973" s="319"/>
      <c r="B1973" s="315">
        <v>44410.364583337781</v>
      </c>
      <c r="C1973" s="314">
        <v>84.05798544571735</v>
      </c>
      <c r="D1973" s="313" t="s">
        <v>167</v>
      </c>
    </row>
    <row r="1974" spans="1:4" ht="14.5" customHeight="1" x14ac:dyDescent="0.35">
      <c r="A1974" s="319"/>
      <c r="B1974" s="315">
        <v>44410.365277782228</v>
      </c>
      <c r="C1974" s="314">
        <v>80.565732223493981</v>
      </c>
      <c r="D1974" s="313" t="s">
        <v>167</v>
      </c>
    </row>
    <row r="1975" spans="1:4" ht="14.5" customHeight="1" x14ac:dyDescent="0.35">
      <c r="A1975" s="319"/>
      <c r="B1975" s="315">
        <v>44410.365972226675</v>
      </c>
      <c r="C1975" s="314">
        <v>77.981337734203166</v>
      </c>
      <c r="D1975" s="313" t="s">
        <v>167</v>
      </c>
    </row>
    <row r="1976" spans="1:4" ht="14.5" customHeight="1" x14ac:dyDescent="0.35">
      <c r="A1976" s="319"/>
      <c r="B1976" s="315">
        <v>44410.366666671121</v>
      </c>
      <c r="C1976" s="314">
        <v>75.525309136354679</v>
      </c>
      <c r="D1976" s="313" t="s">
        <v>167</v>
      </c>
    </row>
    <row r="1977" spans="1:4" ht="14.5" customHeight="1" x14ac:dyDescent="0.35">
      <c r="A1977" s="319"/>
      <c r="B1977" s="315">
        <v>44410.367361115568</v>
      </c>
      <c r="C1977" s="314">
        <v>72.666211446126297</v>
      </c>
      <c r="D1977" s="313" t="s">
        <v>167</v>
      </c>
    </row>
    <row r="1978" spans="1:4" ht="14.5" customHeight="1" x14ac:dyDescent="0.35">
      <c r="A1978" s="319"/>
      <c r="B1978" s="315">
        <v>44410.368055560015</v>
      </c>
      <c r="C1978" s="314">
        <v>69.863269201510903</v>
      </c>
      <c r="D1978" s="313" t="s">
        <v>167</v>
      </c>
    </row>
    <row r="1979" spans="1:4" ht="14.5" customHeight="1" x14ac:dyDescent="0.35">
      <c r="A1979" s="319"/>
      <c r="B1979" s="315">
        <v>44410.368750004462</v>
      </c>
      <c r="C1979" s="314">
        <v>68.42373520242981</v>
      </c>
      <c r="D1979" s="313" t="s">
        <v>167</v>
      </c>
    </row>
    <row r="1980" spans="1:4" ht="14.5" customHeight="1" x14ac:dyDescent="0.35">
      <c r="A1980" s="319"/>
      <c r="B1980" s="315">
        <v>44410.369444448908</v>
      </c>
      <c r="C1980" s="314">
        <v>68.621686574397614</v>
      </c>
      <c r="D1980" s="313" t="s">
        <v>167</v>
      </c>
    </row>
    <row r="1981" spans="1:4" ht="14.5" customHeight="1" x14ac:dyDescent="0.35">
      <c r="A1981" s="319"/>
      <c r="B1981" s="315">
        <v>44410.370138893355</v>
      </c>
      <c r="C1981" s="314">
        <v>70.791999307104078</v>
      </c>
      <c r="D1981" s="313" t="s">
        <v>167</v>
      </c>
    </row>
    <row r="1982" spans="1:4" ht="14.5" customHeight="1" x14ac:dyDescent="0.35">
      <c r="A1982" s="319"/>
      <c r="B1982" s="315">
        <v>44410.370833337802</v>
      </c>
      <c r="C1982" s="314">
        <v>75.977916293451557</v>
      </c>
      <c r="D1982" s="313" t="s">
        <v>167</v>
      </c>
    </row>
    <row r="1983" spans="1:4" ht="14.5" customHeight="1" x14ac:dyDescent="0.35">
      <c r="A1983" s="319"/>
      <c r="B1983" s="315">
        <v>44410.371527782248</v>
      </c>
      <c r="C1983" s="314">
        <v>78.937402335306004</v>
      </c>
      <c r="D1983" s="313" t="s">
        <v>167</v>
      </c>
    </row>
    <row r="1984" spans="1:4" ht="14.5" customHeight="1" x14ac:dyDescent="0.35">
      <c r="A1984" s="319"/>
      <c r="B1984" s="315">
        <v>44410.372222226695</v>
      </c>
      <c r="C1984" s="314">
        <v>79.57948934705928</v>
      </c>
      <c r="D1984" s="313" t="s">
        <v>167</v>
      </c>
    </row>
    <row r="1985" spans="1:4" ht="14.5" customHeight="1" x14ac:dyDescent="0.35">
      <c r="A1985" s="319"/>
      <c r="B1985" s="315">
        <v>44410.372916671142</v>
      </c>
      <c r="C1985" s="314">
        <v>74.743433624661222</v>
      </c>
      <c r="D1985" s="313" t="s">
        <v>167</v>
      </c>
    </row>
    <row r="1986" spans="1:4" ht="14.5" customHeight="1" x14ac:dyDescent="0.35">
      <c r="A1986" s="319"/>
      <c r="B1986" s="315">
        <v>44410.373611115589</v>
      </c>
      <c r="C1986" s="314">
        <v>66.492128583509469</v>
      </c>
      <c r="D1986" s="313" t="s">
        <v>167</v>
      </c>
    </row>
    <row r="1987" spans="1:4" ht="14.5" customHeight="1" x14ac:dyDescent="0.35">
      <c r="A1987" s="319"/>
      <c r="B1987" s="315">
        <v>44410.374305560035</v>
      </c>
      <c r="C1987" s="314">
        <v>66.212682220510516</v>
      </c>
      <c r="D1987" s="313" t="s">
        <v>167</v>
      </c>
    </row>
    <row r="1988" spans="1:4" ht="14.5" customHeight="1" x14ac:dyDescent="0.35">
      <c r="A1988" s="319"/>
      <c r="B1988" s="315">
        <v>44410.375000004482</v>
      </c>
      <c r="C1988" s="314">
        <v>70.67416273000029</v>
      </c>
      <c r="D1988" s="313" t="s">
        <v>167</v>
      </c>
    </row>
    <row r="1989" spans="1:4" ht="14.5" customHeight="1" x14ac:dyDescent="0.35">
      <c r="A1989" s="319"/>
      <c r="B1989" s="315">
        <v>44410.375694448929</v>
      </c>
      <c r="C1989" s="314">
        <v>39.645606299509623</v>
      </c>
      <c r="D1989" s="313" t="s">
        <v>178</v>
      </c>
    </row>
    <row r="1990" spans="1:4" ht="14.5" customHeight="1" x14ac:dyDescent="0.35">
      <c r="A1990" s="319"/>
      <c r="B1990" s="315">
        <v>44410.376388893375</v>
      </c>
      <c r="C1990" s="314">
        <v>0</v>
      </c>
      <c r="D1990" s="313" t="s">
        <v>178</v>
      </c>
    </row>
    <row r="1991" spans="1:4" ht="14.5" customHeight="1" x14ac:dyDescent="0.35">
      <c r="A1991" s="319"/>
      <c r="B1991" s="315">
        <v>44410.377083337822</v>
      </c>
      <c r="C1991" s="314">
        <v>0</v>
      </c>
      <c r="D1991" s="313" t="s">
        <v>178</v>
      </c>
    </row>
    <row r="1992" spans="1:4" ht="14.5" customHeight="1" x14ac:dyDescent="0.35">
      <c r="A1992" s="319"/>
      <c r="B1992" s="315">
        <v>44410.377777782269</v>
      </c>
      <c r="C1992" s="314">
        <v>0</v>
      </c>
      <c r="D1992" s="313" t="s">
        <v>178</v>
      </c>
    </row>
    <row r="1993" spans="1:4" ht="14.5" customHeight="1" x14ac:dyDescent="0.35">
      <c r="A1993" s="319"/>
      <c r="B1993" s="315">
        <v>44410.378472226716</v>
      </c>
      <c r="C1993" s="314">
        <v>0</v>
      </c>
      <c r="D1993" s="313" t="s">
        <v>178</v>
      </c>
    </row>
    <row r="1994" spans="1:4" ht="14.5" customHeight="1" x14ac:dyDescent="0.35">
      <c r="A1994" s="319"/>
      <c r="B1994" s="315">
        <v>44410.379166671162</v>
      </c>
      <c r="C1994" s="314">
        <v>19.793133802075559</v>
      </c>
      <c r="D1994" s="313" t="s">
        <v>179</v>
      </c>
    </row>
    <row r="1995" spans="1:4" ht="14.5" customHeight="1" x14ac:dyDescent="0.35">
      <c r="A1995" s="319"/>
      <c r="B1995" s="315">
        <v>44410.379861115609</v>
      </c>
      <c r="C1995" s="314">
        <v>59.507569006768364</v>
      </c>
      <c r="D1995" s="313" t="s">
        <v>179</v>
      </c>
    </row>
    <row r="1996" spans="1:4" ht="14.5" customHeight="1" x14ac:dyDescent="0.35">
      <c r="A1996" s="319"/>
      <c r="B1996" s="315">
        <v>44410.380555560056</v>
      </c>
      <c r="C1996" s="314">
        <v>60.308011018244237</v>
      </c>
      <c r="D1996" s="313" t="s">
        <v>179</v>
      </c>
    </row>
    <row r="1997" spans="1:4" ht="14.5" customHeight="1" x14ac:dyDescent="0.35">
      <c r="A1997" s="319"/>
      <c r="B1997" s="315">
        <v>44410.381250004502</v>
      </c>
      <c r="C1997" s="314">
        <v>485.63510562956799</v>
      </c>
      <c r="D1997" s="313" t="s">
        <v>179</v>
      </c>
    </row>
    <row r="1998" spans="1:4" ht="14.5" customHeight="1" x14ac:dyDescent="0.35">
      <c r="A1998" s="319"/>
      <c r="B1998" s="315">
        <v>44410.381944448949</v>
      </c>
      <c r="C1998" s="314">
        <v>899.41192958516376</v>
      </c>
      <c r="D1998" s="313" t="s">
        <v>179</v>
      </c>
    </row>
    <row r="1999" spans="1:4" ht="14.5" customHeight="1" x14ac:dyDescent="0.35">
      <c r="A1999" s="319"/>
      <c r="B1999" s="315">
        <v>44410.382638893396</v>
      </c>
      <c r="C1999" s="314">
        <v>906.32693178479872</v>
      </c>
      <c r="D1999" s="313" t="s">
        <v>179</v>
      </c>
    </row>
    <row r="2000" spans="1:4" ht="14.5" customHeight="1" x14ac:dyDescent="0.35">
      <c r="A2000" s="319"/>
      <c r="B2000" s="315">
        <v>44410.383333337842</v>
      </c>
      <c r="C2000" s="314">
        <v>908.86042899936433</v>
      </c>
      <c r="D2000" s="313" t="s">
        <v>179</v>
      </c>
    </row>
    <row r="2001" spans="1:4" ht="14.5" customHeight="1" x14ac:dyDescent="0.35">
      <c r="A2001" s="319"/>
      <c r="B2001" s="315">
        <v>44410.384027782289</v>
      </c>
      <c r="C2001" s="314">
        <v>910.30696696452799</v>
      </c>
      <c r="D2001" s="313" t="s">
        <v>179</v>
      </c>
    </row>
    <row r="2002" spans="1:4" ht="14.5" customHeight="1" x14ac:dyDescent="0.35">
      <c r="A2002" s="319"/>
      <c r="B2002" s="315">
        <v>44410.384722226736</v>
      </c>
      <c r="C2002" s="314">
        <v>589.9848853066253</v>
      </c>
      <c r="D2002" s="313" t="s">
        <v>179</v>
      </c>
    </row>
    <row r="2003" spans="1:4" ht="14.5" customHeight="1" x14ac:dyDescent="0.35">
      <c r="A2003" s="319"/>
      <c r="B2003" s="315">
        <v>44410.385416671183</v>
      </c>
      <c r="C2003" s="314">
        <v>96.320714181568476</v>
      </c>
      <c r="D2003" s="313" t="s">
        <v>167</v>
      </c>
    </row>
    <row r="2004" spans="1:4" ht="14.5" customHeight="1" x14ac:dyDescent="0.35">
      <c r="A2004" s="319"/>
      <c r="B2004" s="315">
        <v>44410.386111115629</v>
      </c>
      <c r="C2004" s="314">
        <v>96.161969534152504</v>
      </c>
      <c r="D2004" s="313" t="s">
        <v>167</v>
      </c>
    </row>
    <row r="2005" spans="1:4" ht="14.5" customHeight="1" x14ac:dyDescent="0.35">
      <c r="A2005" s="319"/>
      <c r="B2005" s="315">
        <v>44410.386805560076</v>
      </c>
      <c r="C2005" s="314">
        <v>103.46935759594975</v>
      </c>
      <c r="D2005" s="313" t="s">
        <v>167</v>
      </c>
    </row>
    <row r="2006" spans="1:4" ht="14.5" customHeight="1" x14ac:dyDescent="0.35">
      <c r="A2006" s="319"/>
      <c r="B2006" s="315">
        <v>44410.387500004523</v>
      </c>
      <c r="C2006" s="314">
        <v>108.5322822849111</v>
      </c>
      <c r="D2006" s="313" t="s">
        <v>167</v>
      </c>
    </row>
    <row r="2007" spans="1:4" ht="14.5" customHeight="1" x14ac:dyDescent="0.35">
      <c r="A2007" s="319"/>
      <c r="B2007" s="315">
        <v>44410.388194448969</v>
      </c>
      <c r="C2007" s="314">
        <v>113.1564549212344</v>
      </c>
      <c r="D2007" s="313" t="s">
        <v>167</v>
      </c>
    </row>
    <row r="2008" spans="1:4" ht="14.5" customHeight="1" x14ac:dyDescent="0.35">
      <c r="A2008" s="319"/>
      <c r="B2008" s="315">
        <v>44410.388888893416</v>
      </c>
      <c r="C2008" s="314">
        <v>117.07267513155627</v>
      </c>
      <c r="D2008" s="313" t="s">
        <v>167</v>
      </c>
    </row>
    <row r="2009" spans="1:4" ht="14.5" customHeight="1" x14ac:dyDescent="0.35">
      <c r="A2009" s="319"/>
      <c r="B2009" s="315">
        <v>44410.389583337863</v>
      </c>
      <c r="C2009" s="314">
        <v>118.10699076238089</v>
      </c>
      <c r="D2009" s="313" t="s">
        <v>167</v>
      </c>
    </row>
    <row r="2010" spans="1:4" ht="14.5" customHeight="1" x14ac:dyDescent="0.35">
      <c r="A2010" s="319"/>
      <c r="B2010" s="315">
        <v>44410.39027778231</v>
      </c>
      <c r="C2010" s="314">
        <v>117.98089687946873</v>
      </c>
      <c r="D2010" s="313" t="s">
        <v>167</v>
      </c>
    </row>
    <row r="2011" spans="1:4" ht="14.5" customHeight="1" x14ac:dyDescent="0.35">
      <c r="A2011" s="319"/>
      <c r="B2011" s="315">
        <v>44410.390972226756</v>
      </c>
      <c r="C2011" s="314">
        <v>120.25726767629385</v>
      </c>
      <c r="D2011" s="313" t="s">
        <v>167</v>
      </c>
    </row>
    <row r="2012" spans="1:4" ht="14.5" customHeight="1" x14ac:dyDescent="0.35">
      <c r="A2012" s="319"/>
      <c r="B2012" s="315">
        <v>44410.391666671203</v>
      </c>
      <c r="C2012" s="314">
        <v>123.87569704451599</v>
      </c>
      <c r="D2012" s="313" t="s">
        <v>167</v>
      </c>
    </row>
    <row r="2013" spans="1:4" ht="14.5" customHeight="1" x14ac:dyDescent="0.35">
      <c r="A2013" s="319"/>
      <c r="B2013" s="315">
        <v>44410.39236111565</v>
      </c>
      <c r="C2013" s="314">
        <v>123.59928885693662</v>
      </c>
      <c r="D2013" s="313" t="s">
        <v>167</v>
      </c>
    </row>
    <row r="2014" spans="1:4" ht="14.5" customHeight="1" x14ac:dyDescent="0.35">
      <c r="A2014" s="319"/>
      <c r="B2014" s="315">
        <v>44410.393055560096</v>
      </c>
      <c r="C2014" s="314">
        <v>119.98526457590052</v>
      </c>
      <c r="D2014" s="313" t="s">
        <v>167</v>
      </c>
    </row>
    <row r="2015" spans="1:4" ht="14.5" customHeight="1" x14ac:dyDescent="0.35">
      <c r="A2015" s="319"/>
      <c r="B2015" s="315">
        <v>44410.393750004543</v>
      </c>
      <c r="C2015" s="314">
        <v>123.1234420392507</v>
      </c>
      <c r="D2015" s="313" t="s">
        <v>167</v>
      </c>
    </row>
    <row r="2016" spans="1:4" ht="14.5" customHeight="1" x14ac:dyDescent="0.35">
      <c r="A2016" s="319"/>
      <c r="B2016" s="315">
        <v>44410.39444444899</v>
      </c>
      <c r="C2016" s="314">
        <v>129.67933814567513</v>
      </c>
      <c r="D2016" s="313" t="s">
        <v>167</v>
      </c>
    </row>
    <row r="2017" spans="1:4" ht="14.5" customHeight="1" x14ac:dyDescent="0.35">
      <c r="A2017" s="319"/>
      <c r="B2017" s="315">
        <v>44410.395138893437</v>
      </c>
      <c r="C2017" s="314">
        <v>144.99920745178437</v>
      </c>
      <c r="D2017" s="313" t="s">
        <v>167</v>
      </c>
    </row>
    <row r="2018" spans="1:4" ht="14.5" customHeight="1" x14ac:dyDescent="0.35">
      <c r="A2018" s="319"/>
      <c r="B2018" s="315">
        <v>44410.395833337883</v>
      </c>
      <c r="C2018" s="314">
        <v>162.4296020143355</v>
      </c>
      <c r="D2018" s="313" t="s">
        <v>167</v>
      </c>
    </row>
    <row r="2019" spans="1:4" ht="14.5" customHeight="1" x14ac:dyDescent="0.35">
      <c r="A2019" s="319"/>
      <c r="B2019" s="315">
        <v>44410.39652778233</v>
      </c>
      <c r="C2019" s="314">
        <v>176.59026443672676</v>
      </c>
      <c r="D2019" s="313" t="s">
        <v>167</v>
      </c>
    </row>
    <row r="2020" spans="1:4" ht="14.5" customHeight="1" x14ac:dyDescent="0.35">
      <c r="A2020" s="319"/>
      <c r="B2020" s="315">
        <v>44410.397222226777</v>
      </c>
      <c r="C2020" s="314">
        <v>192.83321361038833</v>
      </c>
      <c r="D2020" s="313" t="s">
        <v>167</v>
      </c>
    </row>
    <row r="2021" spans="1:4" ht="14.5" customHeight="1" x14ac:dyDescent="0.35">
      <c r="A2021" s="319"/>
      <c r="B2021" s="315">
        <v>44410.397916671223</v>
      </c>
      <c r="C2021" s="314">
        <v>201.1615482699747</v>
      </c>
      <c r="D2021" s="313" t="s">
        <v>167</v>
      </c>
    </row>
    <row r="2022" spans="1:4" ht="14.5" customHeight="1" x14ac:dyDescent="0.35">
      <c r="A2022" s="319"/>
      <c r="B2022" s="315">
        <v>44410.39861111567</v>
      </c>
      <c r="C2022" s="314">
        <v>201.22194302538409</v>
      </c>
      <c r="D2022" s="313" t="s">
        <v>167</v>
      </c>
    </row>
    <row r="2023" spans="1:4" ht="14.5" customHeight="1" x14ac:dyDescent="0.35">
      <c r="A2023" s="319"/>
      <c r="B2023" s="315">
        <v>44410.399305560117</v>
      </c>
      <c r="C2023" s="314">
        <v>184.76480713278676</v>
      </c>
      <c r="D2023" s="313" t="s">
        <v>167</v>
      </c>
    </row>
    <row r="2024" spans="1:4" ht="14.5" customHeight="1" x14ac:dyDescent="0.35">
      <c r="A2024" s="319"/>
      <c r="B2024" s="315">
        <v>44410.400000004563</v>
      </c>
      <c r="C2024" s="314">
        <v>171.614438704929</v>
      </c>
      <c r="D2024" s="313" t="s">
        <v>167</v>
      </c>
    </row>
    <row r="2025" spans="1:4" ht="14.5" customHeight="1" x14ac:dyDescent="0.35">
      <c r="A2025" s="319"/>
      <c r="B2025" s="315">
        <v>44410.40069444901</v>
      </c>
      <c r="C2025" s="314">
        <v>170.82812173136821</v>
      </c>
      <c r="D2025" s="313" t="s">
        <v>167</v>
      </c>
    </row>
    <row r="2026" spans="1:4" ht="14.5" customHeight="1" x14ac:dyDescent="0.35">
      <c r="A2026" s="319"/>
      <c r="B2026" s="315">
        <v>44410.401388893457</v>
      </c>
      <c r="C2026" s="314">
        <v>168.51242875776563</v>
      </c>
      <c r="D2026" s="313" t="s">
        <v>167</v>
      </c>
    </row>
    <row r="2027" spans="1:4" ht="14.5" customHeight="1" x14ac:dyDescent="0.35">
      <c r="A2027" s="319"/>
      <c r="B2027" s="315">
        <v>44410.402083337904</v>
      </c>
      <c r="C2027" s="314">
        <v>153.44313904670997</v>
      </c>
      <c r="D2027" s="313" t="s">
        <v>167</v>
      </c>
    </row>
    <row r="2028" spans="1:4" ht="14.5" customHeight="1" x14ac:dyDescent="0.35">
      <c r="A2028" s="319"/>
      <c r="B2028" s="315">
        <v>44410.40277778235</v>
      </c>
      <c r="C2028" s="314">
        <v>127.06897155474871</v>
      </c>
      <c r="D2028" s="313" t="s">
        <v>167</v>
      </c>
    </row>
    <row r="2029" spans="1:4" ht="14.5" customHeight="1" x14ac:dyDescent="0.35">
      <c r="A2029" s="319"/>
      <c r="B2029" s="315">
        <v>44410.403472226797</v>
      </c>
      <c r="C2029" s="314">
        <v>110.55082705852887</v>
      </c>
      <c r="D2029" s="313" t="s">
        <v>167</v>
      </c>
    </row>
    <row r="2030" spans="1:4" ht="14.5" customHeight="1" x14ac:dyDescent="0.35">
      <c r="A2030" s="319"/>
      <c r="B2030" s="315">
        <v>44410.404166671244</v>
      </c>
      <c r="C2030" s="314">
        <v>107.2389093765989</v>
      </c>
      <c r="D2030" s="313" t="s">
        <v>167</v>
      </c>
    </row>
    <row r="2031" spans="1:4" ht="14.5" customHeight="1" x14ac:dyDescent="0.35">
      <c r="A2031" s="319"/>
      <c r="B2031" s="315">
        <v>44410.40486111569</v>
      </c>
      <c r="C2031" s="314">
        <v>110.18321565833564</v>
      </c>
      <c r="D2031" s="313" t="s">
        <v>167</v>
      </c>
    </row>
    <row r="2032" spans="1:4" ht="14.5" customHeight="1" x14ac:dyDescent="0.35">
      <c r="A2032" s="319"/>
      <c r="B2032" s="315">
        <v>44410.405555560137</v>
      </c>
      <c r="C2032" s="314">
        <v>113.02467481264223</v>
      </c>
      <c r="D2032" s="313" t="s">
        <v>167</v>
      </c>
    </row>
    <row r="2033" spans="1:4" ht="14.5" customHeight="1" x14ac:dyDescent="0.35">
      <c r="A2033" s="319"/>
      <c r="B2033" s="315">
        <v>44410.406250004584</v>
      </c>
      <c r="C2033" s="314">
        <v>119.51452241333511</v>
      </c>
      <c r="D2033" s="313" t="s">
        <v>167</v>
      </c>
    </row>
    <row r="2034" spans="1:4" ht="14.5" customHeight="1" x14ac:dyDescent="0.35">
      <c r="A2034" s="319"/>
      <c r="B2034" s="315">
        <v>44410.406944449031</v>
      </c>
      <c r="C2034" s="314">
        <v>128.77403380533991</v>
      </c>
      <c r="D2034" s="313" t="s">
        <v>167</v>
      </c>
    </row>
    <row r="2035" spans="1:4" ht="14.5" customHeight="1" x14ac:dyDescent="0.35">
      <c r="A2035" s="319"/>
      <c r="B2035" s="315">
        <v>44410.407638893477</v>
      </c>
      <c r="C2035" s="314">
        <v>137.74043096673364</v>
      </c>
      <c r="D2035" s="313" t="s">
        <v>167</v>
      </c>
    </row>
    <row r="2036" spans="1:4" ht="14.5" customHeight="1" x14ac:dyDescent="0.35">
      <c r="A2036" s="319"/>
      <c r="B2036" s="315">
        <v>44410.408333337924</v>
      </c>
      <c r="C2036" s="314">
        <v>149.37301126637806</v>
      </c>
      <c r="D2036" s="313" t="s">
        <v>167</v>
      </c>
    </row>
    <row r="2037" spans="1:4" ht="14.5" customHeight="1" x14ac:dyDescent="0.35">
      <c r="A2037" s="319"/>
      <c r="B2037" s="315">
        <v>44410.409027782371</v>
      </c>
      <c r="C2037" s="314">
        <v>154.3911146976985</v>
      </c>
      <c r="D2037" s="313" t="s">
        <v>167</v>
      </c>
    </row>
    <row r="2038" spans="1:4" ht="14.5" customHeight="1" x14ac:dyDescent="0.35">
      <c r="A2038" s="319"/>
      <c r="B2038" s="315">
        <v>44410.409722226817</v>
      </c>
      <c r="C2038" s="314">
        <v>156.32990976202612</v>
      </c>
      <c r="D2038" s="313" t="s">
        <v>167</v>
      </c>
    </row>
    <row r="2039" spans="1:4" ht="14.5" customHeight="1" x14ac:dyDescent="0.35">
      <c r="A2039" s="319"/>
      <c r="B2039" s="315">
        <v>44410.410416671264</v>
      </c>
      <c r="C2039" s="314">
        <v>156.66830362187076</v>
      </c>
      <c r="D2039" s="313" t="s">
        <v>167</v>
      </c>
    </row>
    <row r="2040" spans="1:4" ht="14.5" customHeight="1" x14ac:dyDescent="0.35">
      <c r="A2040" s="319"/>
      <c r="B2040" s="315">
        <v>44410.411111115711</v>
      </c>
      <c r="C2040" s="314">
        <v>157.16102909495433</v>
      </c>
      <c r="D2040" s="313" t="s">
        <v>167</v>
      </c>
    </row>
    <row r="2041" spans="1:4" ht="14.5" customHeight="1" x14ac:dyDescent="0.35">
      <c r="A2041" s="319"/>
      <c r="B2041" s="315">
        <v>44410.411805560158</v>
      </c>
      <c r="C2041" s="314">
        <v>158.19817586742963</v>
      </c>
      <c r="D2041" s="313" t="s">
        <v>167</v>
      </c>
    </row>
    <row r="2042" spans="1:4" ht="14.5" customHeight="1" x14ac:dyDescent="0.35">
      <c r="A2042" s="319"/>
      <c r="B2042" s="315">
        <v>44410.412500004604</v>
      </c>
      <c r="C2042" s="314">
        <v>158.90306855402886</v>
      </c>
      <c r="D2042" s="313" t="s">
        <v>167</v>
      </c>
    </row>
    <row r="2043" spans="1:4" ht="14.5" customHeight="1" x14ac:dyDescent="0.35">
      <c r="A2043" s="319"/>
      <c r="B2043" s="315">
        <v>44410.413194449051</v>
      </c>
      <c r="C2043" s="314">
        <v>160.03176129031925</v>
      </c>
      <c r="D2043" s="313" t="s">
        <v>167</v>
      </c>
    </row>
    <row r="2044" spans="1:4" ht="14.5" customHeight="1" x14ac:dyDescent="0.35">
      <c r="A2044" s="319"/>
      <c r="B2044" s="315">
        <v>44410.413888893498</v>
      </c>
      <c r="C2044" s="314">
        <v>163.20358197484165</v>
      </c>
      <c r="D2044" s="313" t="s">
        <v>167</v>
      </c>
    </row>
    <row r="2045" spans="1:4" ht="14.5" customHeight="1" x14ac:dyDescent="0.35">
      <c r="A2045" s="319"/>
      <c r="B2045" s="315">
        <v>44410.414583337944</v>
      </c>
      <c r="C2045" s="314">
        <v>168.7863642902424</v>
      </c>
      <c r="D2045" s="313" t="s">
        <v>167</v>
      </c>
    </row>
    <row r="2046" spans="1:4" ht="14.5" customHeight="1" x14ac:dyDescent="0.35">
      <c r="A2046" s="319"/>
      <c r="B2046" s="315">
        <v>44410.415277782391</v>
      </c>
      <c r="C2046" s="314">
        <v>180.18984423462922</v>
      </c>
      <c r="D2046" s="313" t="s">
        <v>167</v>
      </c>
    </row>
    <row r="2047" spans="1:4" ht="14.5" customHeight="1" x14ac:dyDescent="0.35">
      <c r="A2047" s="319"/>
      <c r="B2047" s="315">
        <v>44410.415972226838</v>
      </c>
      <c r="C2047" s="314">
        <v>186.25926198419182</v>
      </c>
      <c r="D2047" s="313" t="s">
        <v>167</v>
      </c>
    </row>
    <row r="2048" spans="1:4" ht="14.5" customHeight="1" x14ac:dyDescent="0.35">
      <c r="A2048" s="319"/>
      <c r="B2048" s="315">
        <v>44410.416666671284</v>
      </c>
      <c r="C2048" s="314">
        <v>180.47016099079823</v>
      </c>
      <c r="D2048" s="313" t="s">
        <v>167</v>
      </c>
    </row>
    <row r="2049" spans="1:4" ht="14.5" customHeight="1" x14ac:dyDescent="0.35">
      <c r="A2049" s="319"/>
      <c r="B2049" s="315">
        <v>44410.417361115731</v>
      </c>
      <c r="C2049" s="314">
        <v>170.20900272966051</v>
      </c>
      <c r="D2049" s="313" t="s">
        <v>167</v>
      </c>
    </row>
    <row r="2050" spans="1:4" ht="14.5" customHeight="1" x14ac:dyDescent="0.35">
      <c r="A2050" s="319"/>
      <c r="B2050" s="315">
        <v>44410.418055560178</v>
      </c>
      <c r="C2050" s="314">
        <v>165.69515707821895</v>
      </c>
      <c r="D2050" s="313" t="s">
        <v>167</v>
      </c>
    </row>
    <row r="2051" spans="1:4" ht="14.5" customHeight="1" x14ac:dyDescent="0.35">
      <c r="A2051" s="319"/>
      <c r="B2051" s="315">
        <v>44410.418750004625</v>
      </c>
      <c r="C2051" s="314">
        <v>167.49010942569004</v>
      </c>
      <c r="D2051" s="313" t="s">
        <v>167</v>
      </c>
    </row>
    <row r="2052" spans="1:4" ht="14.5" customHeight="1" x14ac:dyDescent="0.35">
      <c r="A2052" s="319"/>
      <c r="B2052" s="315">
        <v>44410.419444449071</v>
      </c>
      <c r="C2052" s="314">
        <v>173.57257367400453</v>
      </c>
      <c r="D2052" s="313" t="s">
        <v>167</v>
      </c>
    </row>
    <row r="2053" spans="1:4" ht="14.5" customHeight="1" x14ac:dyDescent="0.35">
      <c r="A2053" s="319"/>
      <c r="B2053" s="315">
        <v>44410.420138893518</v>
      </c>
      <c r="C2053" s="314">
        <v>181.91018850365654</v>
      </c>
      <c r="D2053" s="313" t="s">
        <v>167</v>
      </c>
    </row>
    <row r="2054" spans="1:4" ht="14.5" customHeight="1" x14ac:dyDescent="0.35">
      <c r="A2054" s="319"/>
      <c r="B2054" s="315">
        <v>44410.420833337965</v>
      </c>
      <c r="C2054" s="314">
        <v>187.6169843277894</v>
      </c>
      <c r="D2054" s="313" t="s">
        <v>167</v>
      </c>
    </row>
    <row r="2055" spans="1:4" ht="14.5" customHeight="1" x14ac:dyDescent="0.35">
      <c r="A2055" s="319"/>
      <c r="B2055" s="315">
        <v>44410.421527782411</v>
      </c>
      <c r="C2055" s="314">
        <v>192.71110547812034</v>
      </c>
      <c r="D2055" s="313" t="s">
        <v>167</v>
      </c>
    </row>
    <row r="2056" spans="1:4" ht="14.5" customHeight="1" x14ac:dyDescent="0.35">
      <c r="A2056" s="319"/>
      <c r="B2056" s="315">
        <v>44410.422222226858</v>
      </c>
      <c r="C2056" s="314">
        <v>199.64377847251794</v>
      </c>
      <c r="D2056" s="313" t="s">
        <v>167</v>
      </c>
    </row>
    <row r="2057" spans="1:4" ht="14.5" customHeight="1" x14ac:dyDescent="0.35">
      <c r="A2057" s="319"/>
      <c r="B2057" s="315">
        <v>44410.422916671305</v>
      </c>
      <c r="C2057" s="314">
        <v>209.39108565133066</v>
      </c>
      <c r="D2057" s="313" t="s">
        <v>167</v>
      </c>
    </row>
    <row r="2058" spans="1:4" ht="14.5" customHeight="1" x14ac:dyDescent="0.35">
      <c r="A2058" s="319"/>
      <c r="B2058" s="315">
        <v>44410.423611115752</v>
      </c>
      <c r="C2058" s="314">
        <v>213.00032691427816</v>
      </c>
      <c r="D2058" s="313" t="s">
        <v>167</v>
      </c>
    </row>
    <row r="2059" spans="1:4" ht="14.5" customHeight="1" x14ac:dyDescent="0.35">
      <c r="A2059" s="319"/>
      <c r="B2059" s="315">
        <v>44410.424305560198</v>
      </c>
      <c r="C2059" s="314">
        <v>212.38084968421609</v>
      </c>
      <c r="D2059" s="313" t="s">
        <v>167</v>
      </c>
    </row>
    <row r="2060" spans="1:4" ht="14.5" customHeight="1" x14ac:dyDescent="0.35">
      <c r="A2060" s="319"/>
      <c r="B2060" s="315">
        <v>44410.425000004645</v>
      </c>
      <c r="C2060" s="314">
        <v>214.38254165649414</v>
      </c>
      <c r="D2060" s="313" t="s">
        <v>167</v>
      </c>
    </row>
    <row r="2061" spans="1:4" ht="14.5" customHeight="1" x14ac:dyDescent="0.35">
      <c r="A2061" s="319"/>
      <c r="B2061" s="315">
        <v>44410.425694449092</v>
      </c>
      <c r="C2061" s="314">
        <v>212.97370459313194</v>
      </c>
      <c r="D2061" s="313" t="s">
        <v>167</v>
      </c>
    </row>
    <row r="2062" spans="1:4" ht="14.5" customHeight="1" x14ac:dyDescent="0.35">
      <c r="A2062" s="319"/>
      <c r="B2062" s="315">
        <v>44410.426388893538</v>
      </c>
      <c r="C2062" s="314">
        <v>201.33579054344446</v>
      </c>
      <c r="D2062" s="313" t="s">
        <v>167</v>
      </c>
    </row>
    <row r="2063" spans="1:4" ht="14.5" customHeight="1" x14ac:dyDescent="0.35">
      <c r="A2063" s="319"/>
      <c r="B2063" s="315">
        <v>44410.427083337985</v>
      </c>
      <c r="C2063" s="314">
        <v>191.0308924702617</v>
      </c>
      <c r="D2063" s="313" t="s">
        <v>167</v>
      </c>
    </row>
    <row r="2064" spans="1:4" ht="14.5" customHeight="1" x14ac:dyDescent="0.35">
      <c r="A2064" s="319"/>
      <c r="B2064" s="315">
        <v>44410.427777782432</v>
      </c>
      <c r="C2064" s="314">
        <v>188.45640265410765</v>
      </c>
      <c r="D2064" s="313" t="s">
        <v>167</v>
      </c>
    </row>
    <row r="2065" spans="1:4" ht="14.5" customHeight="1" x14ac:dyDescent="0.35">
      <c r="A2065" s="319"/>
      <c r="B2065" s="315">
        <v>44410.428472226879</v>
      </c>
      <c r="C2065" s="314">
        <v>188.99537503514438</v>
      </c>
      <c r="D2065" s="313" t="s">
        <v>167</v>
      </c>
    </row>
    <row r="2066" spans="1:4" ht="14.5" customHeight="1" x14ac:dyDescent="0.35">
      <c r="A2066" s="319"/>
      <c r="B2066" s="315">
        <v>44410.429166671325</v>
      </c>
      <c r="C2066" s="314">
        <v>189.14665164873003</v>
      </c>
      <c r="D2066" s="313" t="s">
        <v>167</v>
      </c>
    </row>
    <row r="2067" spans="1:4" ht="14.5" customHeight="1" x14ac:dyDescent="0.35">
      <c r="A2067" s="319"/>
      <c r="B2067" s="315">
        <v>44410.429861115772</v>
      </c>
      <c r="C2067" s="314">
        <v>193.26194617028037</v>
      </c>
      <c r="D2067" s="313" t="s">
        <v>167</v>
      </c>
    </row>
    <row r="2068" spans="1:4" ht="14.5" customHeight="1" x14ac:dyDescent="0.35">
      <c r="A2068" s="319"/>
      <c r="B2068" s="315">
        <v>44410.430555560219</v>
      </c>
      <c r="C2068" s="314">
        <v>193.9524777672564</v>
      </c>
      <c r="D2068" s="313" t="s">
        <v>167</v>
      </c>
    </row>
    <row r="2069" spans="1:4" ht="14.5" customHeight="1" x14ac:dyDescent="0.35">
      <c r="A2069" s="319"/>
      <c r="B2069" s="315">
        <v>44410.431250004665</v>
      </c>
      <c r="C2069" s="314">
        <v>198.99849049213032</v>
      </c>
      <c r="D2069" s="313" t="s">
        <v>167</v>
      </c>
    </row>
    <row r="2070" spans="1:4" ht="14.5" customHeight="1" x14ac:dyDescent="0.35">
      <c r="A2070" s="319"/>
      <c r="B2070" s="315">
        <v>44410.431944449112</v>
      </c>
      <c r="C2070" s="314">
        <v>210.61762871509418</v>
      </c>
      <c r="D2070" s="313" t="s">
        <v>167</v>
      </c>
    </row>
    <row r="2071" spans="1:4" ht="14.5" customHeight="1" x14ac:dyDescent="0.35">
      <c r="A2071" s="319"/>
      <c r="B2071" s="315">
        <v>44410.432638893559</v>
      </c>
      <c r="C2071" s="314">
        <v>222.05776049823811</v>
      </c>
      <c r="D2071" s="313" t="s">
        <v>167</v>
      </c>
    </row>
    <row r="2072" spans="1:4" ht="14.5" customHeight="1" x14ac:dyDescent="0.35">
      <c r="A2072" s="319"/>
      <c r="B2072" s="315">
        <v>44410.433333338005</v>
      </c>
      <c r="C2072" s="314">
        <v>234.11551962702845</v>
      </c>
      <c r="D2072" s="313" t="s">
        <v>167</v>
      </c>
    </row>
    <row r="2073" spans="1:4" ht="14.5" customHeight="1" x14ac:dyDescent="0.35">
      <c r="A2073" s="319"/>
      <c r="B2073" s="315">
        <v>44410.434027782452</v>
      </c>
      <c r="C2073" s="314">
        <v>246.257979099111</v>
      </c>
      <c r="D2073" s="313" t="s">
        <v>167</v>
      </c>
    </row>
    <row r="2074" spans="1:4" ht="14.5" customHeight="1" x14ac:dyDescent="0.35">
      <c r="A2074" s="319"/>
      <c r="B2074" s="315">
        <v>44410.434722226899</v>
      </c>
      <c r="C2074" s="314">
        <v>256.7061981085688</v>
      </c>
      <c r="D2074" s="313" t="s">
        <v>167</v>
      </c>
    </row>
    <row r="2075" spans="1:4" ht="14.5" customHeight="1" x14ac:dyDescent="0.35">
      <c r="A2075" s="319"/>
      <c r="B2075" s="315">
        <v>44410.435416671346</v>
      </c>
      <c r="C2075" s="314">
        <v>258.87106142255169</v>
      </c>
      <c r="D2075" s="313" t="s">
        <v>167</v>
      </c>
    </row>
    <row r="2076" spans="1:4" ht="14.5" customHeight="1" x14ac:dyDescent="0.35">
      <c r="A2076" s="319"/>
      <c r="B2076" s="315">
        <v>44410.436111115792</v>
      </c>
      <c r="C2076" s="314">
        <v>259.93799947959684</v>
      </c>
      <c r="D2076" s="313" t="s">
        <v>167</v>
      </c>
    </row>
    <row r="2077" spans="1:4" ht="14.5" customHeight="1" x14ac:dyDescent="0.35">
      <c r="A2077" s="319"/>
      <c r="B2077" s="315">
        <v>44410.436805560239</v>
      </c>
      <c r="C2077" s="314">
        <v>254.13192259883508</v>
      </c>
      <c r="D2077" s="313" t="s">
        <v>167</v>
      </c>
    </row>
    <row r="2078" spans="1:4" ht="14.5" customHeight="1" x14ac:dyDescent="0.35">
      <c r="A2078" s="319"/>
      <c r="B2078" s="315">
        <v>44410.437500004686</v>
      </c>
      <c r="C2078" s="314">
        <v>225.99526657775667</v>
      </c>
      <c r="D2078" s="313" t="s">
        <v>167</v>
      </c>
    </row>
    <row r="2079" spans="1:4" ht="14.5" customHeight="1" x14ac:dyDescent="0.35">
      <c r="A2079" s="319"/>
      <c r="B2079" s="315">
        <v>44410.438194449132</v>
      </c>
      <c r="C2079" s="314">
        <v>190.91491176771621</v>
      </c>
      <c r="D2079" s="313" t="s">
        <v>167</v>
      </c>
    </row>
    <row r="2080" spans="1:4" ht="14.5" customHeight="1" x14ac:dyDescent="0.35">
      <c r="A2080" s="319"/>
      <c r="B2080" s="315">
        <v>44410.438888893579</v>
      </c>
      <c r="C2080" s="314">
        <v>172.8278069127972</v>
      </c>
      <c r="D2080" s="313" t="s">
        <v>167</v>
      </c>
    </row>
    <row r="2081" spans="1:4" ht="14.5" customHeight="1" x14ac:dyDescent="0.35">
      <c r="A2081" s="319"/>
      <c r="B2081" s="315">
        <v>44410.439583338026</v>
      </c>
      <c r="C2081" s="314">
        <v>170.04561981294924</v>
      </c>
      <c r="D2081" s="313" t="s">
        <v>167</v>
      </c>
    </row>
    <row r="2082" spans="1:4" ht="14.5" customHeight="1" x14ac:dyDescent="0.35">
      <c r="A2082" s="319"/>
      <c r="B2082" s="315">
        <v>44410.440277782473</v>
      </c>
      <c r="C2082" s="314">
        <v>162.18560966734464</v>
      </c>
      <c r="D2082" s="313" t="s">
        <v>167</v>
      </c>
    </row>
    <row r="2083" spans="1:4" ht="14.5" customHeight="1" x14ac:dyDescent="0.35">
      <c r="A2083" s="319"/>
      <c r="B2083" s="315">
        <v>44410.440972226919</v>
      </c>
      <c r="C2083" s="314">
        <v>154.15636111373703</v>
      </c>
      <c r="D2083" s="313" t="s">
        <v>167</v>
      </c>
    </row>
    <row r="2084" spans="1:4" ht="14.5" customHeight="1" x14ac:dyDescent="0.35">
      <c r="A2084" s="319"/>
      <c r="B2084" s="315">
        <v>44410.441666671366</v>
      </c>
      <c r="C2084" s="314">
        <v>151.8236948063597</v>
      </c>
      <c r="D2084" s="313" t="s">
        <v>167</v>
      </c>
    </row>
    <row r="2085" spans="1:4" ht="14.5" customHeight="1" x14ac:dyDescent="0.35">
      <c r="A2085" s="319"/>
      <c r="B2085" s="315">
        <v>44410.442361115813</v>
      </c>
      <c r="C2085" s="314">
        <v>155.53028390655916</v>
      </c>
      <c r="D2085" s="313" t="s">
        <v>167</v>
      </c>
    </row>
    <row r="2086" spans="1:4" ht="14.5" customHeight="1" x14ac:dyDescent="0.35">
      <c r="A2086" s="319"/>
      <c r="B2086" s="315">
        <v>44410.443055560259</v>
      </c>
      <c r="C2086" s="314">
        <v>167.79199518837655</v>
      </c>
      <c r="D2086" s="313" t="s">
        <v>167</v>
      </c>
    </row>
    <row r="2087" spans="1:4" ht="14.5" customHeight="1" x14ac:dyDescent="0.35">
      <c r="A2087" s="319"/>
      <c r="B2087" s="315">
        <v>44410.443750004706</v>
      </c>
      <c r="C2087" s="314">
        <v>183.77216061766569</v>
      </c>
      <c r="D2087" s="313" t="s">
        <v>167</v>
      </c>
    </row>
    <row r="2088" spans="1:4" ht="14.5" customHeight="1" x14ac:dyDescent="0.35">
      <c r="A2088" s="319"/>
      <c r="B2088" s="315">
        <v>44410.444444449153</v>
      </c>
      <c r="C2088" s="314">
        <v>195.7816564615195</v>
      </c>
      <c r="D2088" s="313" t="s">
        <v>167</v>
      </c>
    </row>
    <row r="2089" spans="1:4" ht="14.5" customHeight="1" x14ac:dyDescent="0.35">
      <c r="A2089" s="319"/>
      <c r="B2089" s="315">
        <v>44410.4451388936</v>
      </c>
      <c r="C2089" s="314">
        <v>206.36435421351342</v>
      </c>
      <c r="D2089" s="313" t="s">
        <v>167</v>
      </c>
    </row>
    <row r="2090" spans="1:4" ht="14.5" customHeight="1" x14ac:dyDescent="0.35">
      <c r="A2090" s="319"/>
      <c r="B2090" s="315">
        <v>44410.445833338046</v>
      </c>
      <c r="C2090" s="314">
        <v>210.0331072940491</v>
      </c>
      <c r="D2090" s="313" t="s">
        <v>167</v>
      </c>
    </row>
    <row r="2091" spans="1:4" ht="14.5" customHeight="1" x14ac:dyDescent="0.35">
      <c r="A2091" s="319"/>
      <c r="B2091" s="315">
        <v>44410.446527782493</v>
      </c>
      <c r="C2091" s="314">
        <v>205.39750600559637</v>
      </c>
      <c r="D2091" s="313" t="s">
        <v>167</v>
      </c>
    </row>
    <row r="2092" spans="1:4" ht="14.5" customHeight="1" x14ac:dyDescent="0.35">
      <c r="A2092" s="319"/>
      <c r="B2092" s="315">
        <v>44410.44722222694</v>
      </c>
      <c r="C2092" s="314">
        <v>192.8294400120775</v>
      </c>
      <c r="D2092" s="313" t="s">
        <v>167</v>
      </c>
    </row>
    <row r="2093" spans="1:4" ht="14.5" customHeight="1" x14ac:dyDescent="0.35">
      <c r="A2093" s="319"/>
      <c r="B2093" s="315">
        <v>44410.447916671386</v>
      </c>
      <c r="C2093" s="314">
        <v>184.11627806751056</v>
      </c>
      <c r="D2093" s="313" t="s">
        <v>167</v>
      </c>
    </row>
    <row r="2094" spans="1:4" ht="14.5" customHeight="1" x14ac:dyDescent="0.35">
      <c r="A2094" s="319"/>
      <c r="B2094" s="315">
        <v>44410.448611115833</v>
      </c>
      <c r="C2094" s="314">
        <v>175.76306001866857</v>
      </c>
      <c r="D2094" s="313" t="s">
        <v>167</v>
      </c>
    </row>
    <row r="2095" spans="1:4" ht="14.5" customHeight="1" x14ac:dyDescent="0.35">
      <c r="A2095" s="319"/>
      <c r="B2095" s="315">
        <v>44410.44930556028</v>
      </c>
      <c r="C2095" s="314">
        <v>168.51781586079548</v>
      </c>
      <c r="D2095" s="313" t="s">
        <v>167</v>
      </c>
    </row>
    <row r="2096" spans="1:4" ht="14.5" customHeight="1" x14ac:dyDescent="0.35">
      <c r="A2096" s="319"/>
      <c r="B2096" s="315">
        <v>44410.450000004726</v>
      </c>
      <c r="C2096" s="314">
        <v>165.10585425707202</v>
      </c>
      <c r="D2096" s="313" t="s">
        <v>167</v>
      </c>
    </row>
    <row r="2097" spans="1:4" ht="14.5" customHeight="1" x14ac:dyDescent="0.35">
      <c r="A2097" s="319"/>
      <c r="B2097" s="315">
        <v>44410.450694449173</v>
      </c>
      <c r="C2097" s="314">
        <v>157.43501485955591</v>
      </c>
      <c r="D2097" s="313" t="s">
        <v>167</v>
      </c>
    </row>
    <row r="2098" spans="1:4" ht="14.5" customHeight="1" x14ac:dyDescent="0.35">
      <c r="A2098" s="319"/>
      <c r="B2098" s="315">
        <v>44410.45138889362</v>
      </c>
      <c r="C2098" s="314">
        <v>147.31461803891386</v>
      </c>
      <c r="D2098" s="313" t="s">
        <v>167</v>
      </c>
    </row>
    <row r="2099" spans="1:4" ht="14.5" customHeight="1" x14ac:dyDescent="0.35">
      <c r="A2099" s="319"/>
      <c r="B2099" s="315">
        <v>44410.452083338067</v>
      </c>
      <c r="C2099" s="314">
        <v>140.52707138350235</v>
      </c>
      <c r="D2099" s="313" t="s">
        <v>167</v>
      </c>
    </row>
    <row r="2100" spans="1:4" ht="14.5" customHeight="1" x14ac:dyDescent="0.35">
      <c r="A2100" s="319"/>
      <c r="B2100" s="315">
        <v>44410.452777782513</v>
      </c>
      <c r="C2100" s="314">
        <v>134.61596325949455</v>
      </c>
      <c r="D2100" s="313" t="s">
        <v>167</v>
      </c>
    </row>
    <row r="2101" spans="1:4" ht="14.5" customHeight="1" x14ac:dyDescent="0.35">
      <c r="A2101" s="319"/>
      <c r="B2101" s="315">
        <v>44410.45347222696</v>
      </c>
      <c r="C2101" s="314">
        <v>126.76479251600492</v>
      </c>
      <c r="D2101" s="313" t="s">
        <v>167</v>
      </c>
    </row>
    <row r="2102" spans="1:4" ht="14.5" customHeight="1" x14ac:dyDescent="0.35">
      <c r="A2102" s="319"/>
      <c r="B2102" s="315">
        <v>44410.454166671407</v>
      </c>
      <c r="C2102" s="314">
        <v>123.64106301601666</v>
      </c>
      <c r="D2102" s="313" t="s">
        <v>167</v>
      </c>
    </row>
    <row r="2103" spans="1:4" ht="14.5" customHeight="1" x14ac:dyDescent="0.35">
      <c r="A2103" s="319"/>
      <c r="B2103" s="315">
        <v>44410.454861115853</v>
      </c>
      <c r="C2103" s="314">
        <v>117.95225909249856</v>
      </c>
      <c r="D2103" s="313" t="s">
        <v>167</v>
      </c>
    </row>
    <row r="2104" spans="1:4" ht="14.5" customHeight="1" x14ac:dyDescent="0.35">
      <c r="A2104" s="319"/>
      <c r="B2104" s="315">
        <v>44410.4555555603</v>
      </c>
      <c r="C2104" s="314">
        <v>109.50445941709913</v>
      </c>
      <c r="D2104" s="313" t="s">
        <v>167</v>
      </c>
    </row>
    <row r="2105" spans="1:4" ht="14.5" customHeight="1" x14ac:dyDescent="0.35">
      <c r="A2105" s="319"/>
      <c r="B2105" s="315">
        <v>44410.456250004747</v>
      </c>
      <c r="C2105" s="314">
        <v>99.447740828401095</v>
      </c>
      <c r="D2105" s="313" t="s">
        <v>167</v>
      </c>
    </row>
    <row r="2106" spans="1:4" ht="14.5" customHeight="1" x14ac:dyDescent="0.35">
      <c r="A2106" s="319"/>
      <c r="B2106" s="315">
        <v>44410.456944449194</v>
      </c>
      <c r="C2106" s="314">
        <v>94.302128355593112</v>
      </c>
      <c r="D2106" s="313" t="s">
        <v>167</v>
      </c>
    </row>
    <row r="2107" spans="1:4" ht="14.5" customHeight="1" x14ac:dyDescent="0.35">
      <c r="A2107" s="319"/>
      <c r="B2107" s="315">
        <v>44410.45763889364</v>
      </c>
      <c r="C2107" s="314">
        <v>93.335191939724609</v>
      </c>
      <c r="D2107" s="313" t="s">
        <v>167</v>
      </c>
    </row>
    <row r="2108" spans="1:4" ht="14.5" customHeight="1" x14ac:dyDescent="0.35">
      <c r="A2108" s="319"/>
      <c r="B2108" s="315">
        <v>44410.458333338087</v>
      </c>
      <c r="C2108" s="314">
        <v>92.32270614864926</v>
      </c>
      <c r="D2108" s="313" t="s">
        <v>167</v>
      </c>
    </row>
    <row r="2109" spans="1:4" ht="14.5" customHeight="1" x14ac:dyDescent="0.35">
      <c r="A2109" s="319"/>
      <c r="B2109" s="315">
        <v>44410.459027782534</v>
      </c>
      <c r="C2109" s="314">
        <v>89.635092572386682</v>
      </c>
      <c r="D2109" s="313" t="s">
        <v>167</v>
      </c>
    </row>
    <row r="2110" spans="1:4" ht="14.5" customHeight="1" x14ac:dyDescent="0.35">
      <c r="A2110" s="319"/>
      <c r="B2110" s="315">
        <v>44410.45972222698</v>
      </c>
      <c r="C2110" s="314">
        <v>88.491346859714639</v>
      </c>
      <c r="D2110" s="313" t="s">
        <v>167</v>
      </c>
    </row>
    <row r="2111" spans="1:4" ht="14.5" customHeight="1" x14ac:dyDescent="0.35">
      <c r="A2111" s="319"/>
      <c r="B2111" s="315">
        <v>44410.460416671427</v>
      </c>
      <c r="C2111" s="314">
        <v>93.034414522085953</v>
      </c>
      <c r="D2111" s="313" t="s">
        <v>167</v>
      </c>
    </row>
    <row r="2112" spans="1:4" ht="14.5" customHeight="1" x14ac:dyDescent="0.35">
      <c r="A2112" s="319"/>
      <c r="B2112" s="315">
        <v>44410.461111115874</v>
      </c>
      <c r="C2112" s="314">
        <v>99.17954410943203</v>
      </c>
      <c r="D2112" s="313" t="s">
        <v>167</v>
      </c>
    </row>
    <row r="2113" spans="1:4" ht="14.5" customHeight="1" x14ac:dyDescent="0.35">
      <c r="A2113" s="319"/>
      <c r="B2113" s="315">
        <v>44410.46180556032</v>
      </c>
      <c r="C2113" s="314">
        <v>101.75025848004346</v>
      </c>
      <c r="D2113" s="313" t="s">
        <v>167</v>
      </c>
    </row>
    <row r="2114" spans="1:4" ht="14.5" customHeight="1" x14ac:dyDescent="0.35">
      <c r="A2114" s="319"/>
      <c r="B2114" s="315">
        <v>44410.462500004767</v>
      </c>
      <c r="C2114" s="314">
        <v>103.09767708351525</v>
      </c>
      <c r="D2114" s="313" t="s">
        <v>167</v>
      </c>
    </row>
    <row r="2115" spans="1:4" ht="14.5" customHeight="1" x14ac:dyDescent="0.35">
      <c r="A2115" s="319"/>
      <c r="B2115" s="315">
        <v>44410.463194449214</v>
      </c>
      <c r="C2115" s="314">
        <v>104.99148238656731</v>
      </c>
      <c r="D2115" s="313" t="s">
        <v>167</v>
      </c>
    </row>
    <row r="2116" spans="1:4" ht="14.5" customHeight="1" x14ac:dyDescent="0.35">
      <c r="A2116" s="319"/>
      <c r="B2116" s="315">
        <v>44410.463888893661</v>
      </c>
      <c r="C2116" s="314">
        <v>105.16332024340518</v>
      </c>
      <c r="D2116" s="313" t="s">
        <v>167</v>
      </c>
    </row>
    <row r="2117" spans="1:4" ht="14.5" customHeight="1" x14ac:dyDescent="0.35">
      <c r="A2117" s="319"/>
      <c r="B2117" s="315">
        <v>44410.464583338107</v>
      </c>
      <c r="C2117" s="314">
        <v>106.72533822688274</v>
      </c>
      <c r="D2117" s="313" t="s">
        <v>167</v>
      </c>
    </row>
    <row r="2118" spans="1:4" ht="14.5" customHeight="1" x14ac:dyDescent="0.35">
      <c r="A2118" s="319"/>
      <c r="B2118" s="315">
        <v>44410.465277782554</v>
      </c>
      <c r="C2118" s="314">
        <v>109.87652019524636</v>
      </c>
      <c r="D2118" s="313" t="s">
        <v>167</v>
      </c>
    </row>
    <row r="2119" spans="1:4" ht="14.5" customHeight="1" x14ac:dyDescent="0.35">
      <c r="A2119" s="319"/>
      <c r="B2119" s="315">
        <v>44410.465972227001</v>
      </c>
      <c r="C2119" s="314">
        <v>113.40694008401285</v>
      </c>
      <c r="D2119" s="313" t="s">
        <v>167</v>
      </c>
    </row>
    <row r="2120" spans="1:4" ht="14.5" customHeight="1" x14ac:dyDescent="0.35">
      <c r="A2120" s="319"/>
      <c r="B2120" s="315">
        <v>44410.466666671447</v>
      </c>
      <c r="C2120" s="314">
        <v>116.12810041561413</v>
      </c>
      <c r="D2120" s="313" t="s">
        <v>167</v>
      </c>
    </row>
    <row r="2121" spans="1:4" ht="14.5" customHeight="1" x14ac:dyDescent="0.35">
      <c r="A2121" s="319"/>
      <c r="B2121" s="315">
        <v>44410.467361115894</v>
      </c>
      <c r="C2121" s="314">
        <v>116.56132747577503</v>
      </c>
      <c r="D2121" s="313" t="s">
        <v>167</v>
      </c>
    </row>
    <row r="2122" spans="1:4" ht="14.5" customHeight="1" x14ac:dyDescent="0.35">
      <c r="A2122" s="319"/>
      <c r="B2122" s="315">
        <v>44410.468055560341</v>
      </c>
      <c r="C2122" s="314">
        <v>119.805358683737</v>
      </c>
      <c r="D2122" s="313" t="s">
        <v>167</v>
      </c>
    </row>
    <row r="2123" spans="1:4" ht="14.5" customHeight="1" x14ac:dyDescent="0.35">
      <c r="A2123" s="319"/>
      <c r="B2123" s="315">
        <v>44410.468750004788</v>
      </c>
      <c r="C2123" s="314">
        <v>123.06821195447507</v>
      </c>
      <c r="D2123" s="313" t="s">
        <v>167</v>
      </c>
    </row>
    <row r="2124" spans="1:4" ht="14.5" customHeight="1" x14ac:dyDescent="0.35">
      <c r="A2124" s="319"/>
      <c r="B2124" s="315">
        <v>44410.469444449234</v>
      </c>
      <c r="C2124" s="314">
        <v>121.19689202698258</v>
      </c>
      <c r="D2124" s="313" t="s">
        <v>167</v>
      </c>
    </row>
    <row r="2125" spans="1:4" ht="14.5" customHeight="1" x14ac:dyDescent="0.35">
      <c r="A2125" s="319"/>
      <c r="B2125" s="315">
        <v>44410.470138893681</v>
      </c>
      <c r="C2125" s="314">
        <v>114.1812924914062</v>
      </c>
      <c r="D2125" s="313" t="s">
        <v>167</v>
      </c>
    </row>
    <row r="2126" spans="1:4" ht="14.5" customHeight="1" x14ac:dyDescent="0.35">
      <c r="A2126" s="319"/>
      <c r="B2126" s="315">
        <v>44410.470833338128</v>
      </c>
      <c r="C2126" s="314">
        <v>110.45817820086765</v>
      </c>
      <c r="D2126" s="313" t="s">
        <v>167</v>
      </c>
    </row>
    <row r="2127" spans="1:4" ht="14.5" customHeight="1" x14ac:dyDescent="0.35">
      <c r="A2127" s="319"/>
      <c r="B2127" s="315">
        <v>44410.471527782574</v>
      </c>
      <c r="C2127" s="314">
        <v>110.69998391110761</v>
      </c>
      <c r="D2127" s="313" t="s">
        <v>167</v>
      </c>
    </row>
    <row r="2128" spans="1:4" ht="14.5" customHeight="1" x14ac:dyDescent="0.35">
      <c r="A2128" s="319"/>
      <c r="B2128" s="315">
        <v>44410.472222227021</v>
      </c>
      <c r="C2128" s="314">
        <v>110.6961184711506</v>
      </c>
      <c r="D2128" s="313" t="s">
        <v>167</v>
      </c>
    </row>
    <row r="2129" spans="1:4" ht="14.5" customHeight="1" x14ac:dyDescent="0.35">
      <c r="A2129" s="319"/>
      <c r="B2129" s="315">
        <v>44410.472916671468</v>
      </c>
      <c r="C2129" s="314">
        <v>109.91172381226595</v>
      </c>
      <c r="D2129" s="313" t="s">
        <v>167</v>
      </c>
    </row>
    <row r="2130" spans="1:4" ht="14.5" customHeight="1" x14ac:dyDescent="0.35">
      <c r="A2130" s="319"/>
      <c r="B2130" s="315">
        <v>44410.473611115915</v>
      </c>
      <c r="C2130" s="314">
        <v>108.42590342013476</v>
      </c>
      <c r="D2130" s="313" t="s">
        <v>167</v>
      </c>
    </row>
    <row r="2131" spans="1:4" ht="14.5" customHeight="1" x14ac:dyDescent="0.35">
      <c r="A2131" s="319"/>
      <c r="B2131" s="315">
        <v>44410.474305560361</v>
      </c>
      <c r="C2131" s="314">
        <v>106.94618183495477</v>
      </c>
      <c r="D2131" s="313" t="s">
        <v>167</v>
      </c>
    </row>
    <row r="2132" spans="1:4" ht="14.5" customHeight="1" x14ac:dyDescent="0.35">
      <c r="A2132" s="319"/>
      <c r="B2132" s="315">
        <v>44410.475000004808</v>
      </c>
      <c r="C2132" s="314">
        <v>106.35513948212999</v>
      </c>
      <c r="D2132" s="313" t="s">
        <v>167</v>
      </c>
    </row>
    <row r="2133" spans="1:4" ht="14.5" customHeight="1" x14ac:dyDescent="0.35">
      <c r="A2133" s="319"/>
      <c r="B2133" s="315">
        <v>44410.475694449255</v>
      </c>
      <c r="C2133" s="314">
        <v>107.87368406138073</v>
      </c>
      <c r="D2133" s="313" t="s">
        <v>167</v>
      </c>
    </row>
    <row r="2134" spans="1:4" ht="14.5" customHeight="1" x14ac:dyDescent="0.35">
      <c r="A2134" s="319"/>
      <c r="B2134" s="315">
        <v>44410.476388893701</v>
      </c>
      <c r="C2134" s="314">
        <v>115.90274436087347</v>
      </c>
      <c r="D2134" s="313" t="s">
        <v>167</v>
      </c>
    </row>
    <row r="2135" spans="1:4" ht="14.5" customHeight="1" x14ac:dyDescent="0.35">
      <c r="A2135" s="319"/>
      <c r="B2135" s="315">
        <v>44410.477083338148</v>
      </c>
      <c r="C2135" s="314">
        <v>122.2177805952107</v>
      </c>
      <c r="D2135" s="313" t="s">
        <v>167</v>
      </c>
    </row>
    <row r="2136" spans="1:4" ht="14.5" customHeight="1" x14ac:dyDescent="0.35">
      <c r="A2136" s="319"/>
      <c r="B2136" s="315">
        <v>44410.477777782595</v>
      </c>
      <c r="C2136" s="314">
        <v>118.10473382531976</v>
      </c>
      <c r="D2136" s="313" t="s">
        <v>167</v>
      </c>
    </row>
    <row r="2137" spans="1:4" ht="14.5" customHeight="1" x14ac:dyDescent="0.35">
      <c r="A2137" s="319"/>
      <c r="B2137" s="315">
        <v>44410.478472227041</v>
      </c>
      <c r="C2137" s="314">
        <v>112.10765396836214</v>
      </c>
      <c r="D2137" s="313" t="s">
        <v>167</v>
      </c>
    </row>
    <row r="2138" spans="1:4" ht="14.5" customHeight="1" x14ac:dyDescent="0.35">
      <c r="A2138" s="319"/>
      <c r="B2138" s="315">
        <v>44410.479166671488</v>
      </c>
      <c r="C2138" s="314">
        <v>109.11003885714648</v>
      </c>
      <c r="D2138" s="313" t="s">
        <v>167</v>
      </c>
    </row>
    <row r="2139" spans="1:4" ht="14.5" customHeight="1" x14ac:dyDescent="0.35">
      <c r="A2139" s="319"/>
      <c r="B2139" s="315">
        <v>44410.479861115935</v>
      </c>
      <c r="C2139" s="314">
        <v>106.82166321086697</v>
      </c>
      <c r="D2139" s="313" t="s">
        <v>167</v>
      </c>
    </row>
    <row r="2140" spans="1:4" ht="14.5" customHeight="1" x14ac:dyDescent="0.35">
      <c r="A2140" s="319"/>
      <c r="B2140" s="315">
        <v>44410.480555560382</v>
      </c>
      <c r="C2140" s="314">
        <v>104.73144416953437</v>
      </c>
      <c r="D2140" s="313" t="s">
        <v>167</v>
      </c>
    </row>
    <row r="2141" spans="1:4" ht="14.5" customHeight="1" x14ac:dyDescent="0.35">
      <c r="A2141" s="319"/>
      <c r="B2141" s="315">
        <v>44410.481250004828</v>
      </c>
      <c r="C2141" s="314">
        <v>102.36673190087701</v>
      </c>
      <c r="D2141" s="313" t="s">
        <v>167</v>
      </c>
    </row>
    <row r="2142" spans="1:4" ht="14.5" customHeight="1" x14ac:dyDescent="0.35">
      <c r="A2142" s="319"/>
      <c r="B2142" s="315">
        <v>44410.481944449275</v>
      </c>
      <c r="C2142" s="314">
        <v>99.916316367468482</v>
      </c>
      <c r="D2142" s="313" t="s">
        <v>167</v>
      </c>
    </row>
    <row r="2143" spans="1:4" ht="14.5" customHeight="1" x14ac:dyDescent="0.35">
      <c r="A2143" s="319"/>
      <c r="B2143" s="315">
        <v>44410.482638893722</v>
      </c>
      <c r="C2143" s="314">
        <v>99.076092350141451</v>
      </c>
      <c r="D2143" s="313" t="s">
        <v>167</v>
      </c>
    </row>
    <row r="2144" spans="1:4" ht="14.5" customHeight="1" x14ac:dyDescent="0.35">
      <c r="A2144" s="319"/>
      <c r="B2144" s="315">
        <v>44410.483333338168</v>
      </c>
      <c r="C2144" s="314">
        <v>98.757288465866196</v>
      </c>
      <c r="D2144" s="313" t="s">
        <v>167</v>
      </c>
    </row>
    <row r="2145" spans="1:4" ht="14.5" customHeight="1" x14ac:dyDescent="0.35">
      <c r="A2145" s="319"/>
      <c r="B2145" s="315">
        <v>44410.484027782615</v>
      </c>
      <c r="C2145" s="314">
        <v>97.56894479848755</v>
      </c>
      <c r="D2145" s="313" t="s">
        <v>167</v>
      </c>
    </row>
    <row r="2146" spans="1:4" ht="14.5" customHeight="1" x14ac:dyDescent="0.35">
      <c r="A2146" s="319"/>
      <c r="B2146" s="315">
        <v>44410.484722227062</v>
      </c>
      <c r="C2146" s="314">
        <v>96.156595055836561</v>
      </c>
      <c r="D2146" s="313" t="s">
        <v>167</v>
      </c>
    </row>
    <row r="2147" spans="1:4" ht="14.5" customHeight="1" x14ac:dyDescent="0.35">
      <c r="A2147" s="319"/>
      <c r="B2147" s="315">
        <v>44410.485416671509</v>
      </c>
      <c r="C2147" s="314">
        <v>94.871283309177187</v>
      </c>
      <c r="D2147" s="313" t="s">
        <v>167</v>
      </c>
    </row>
    <row r="2148" spans="1:4" ht="14.5" customHeight="1" x14ac:dyDescent="0.35">
      <c r="A2148" s="319"/>
      <c r="B2148" s="315">
        <v>44410.486111115955</v>
      </c>
      <c r="C2148" s="314">
        <v>94.297162502740193</v>
      </c>
      <c r="D2148" s="313" t="s">
        <v>167</v>
      </c>
    </row>
    <row r="2149" spans="1:4" ht="14.5" customHeight="1" x14ac:dyDescent="0.35">
      <c r="A2149" s="319"/>
      <c r="B2149" s="315">
        <v>44410.486805560402</v>
      </c>
      <c r="C2149" s="314">
        <v>92.797260769053054</v>
      </c>
      <c r="D2149" s="313" t="s">
        <v>167</v>
      </c>
    </row>
    <row r="2150" spans="1:4" ht="14.5" customHeight="1" x14ac:dyDescent="0.35">
      <c r="A2150" s="319"/>
      <c r="B2150" s="315">
        <v>44410.487500004849</v>
      </c>
      <c r="C2150" s="314">
        <v>91.964804749485722</v>
      </c>
      <c r="D2150" s="313" t="s">
        <v>167</v>
      </c>
    </row>
    <row r="2151" spans="1:4" ht="14.5" customHeight="1" x14ac:dyDescent="0.35">
      <c r="A2151" s="319"/>
      <c r="B2151" s="315">
        <v>44410.488194449295</v>
      </c>
      <c r="C2151" s="314">
        <v>90.953958983812484</v>
      </c>
      <c r="D2151" s="313" t="s">
        <v>167</v>
      </c>
    </row>
    <row r="2152" spans="1:4" ht="14.5" customHeight="1" x14ac:dyDescent="0.35">
      <c r="A2152" s="319"/>
      <c r="B2152" s="315">
        <v>44410.488888893742</v>
      </c>
      <c r="C2152" s="314">
        <v>90.959843734744936</v>
      </c>
      <c r="D2152" s="313" t="s">
        <v>167</v>
      </c>
    </row>
    <row r="2153" spans="1:4" ht="14.5" customHeight="1" x14ac:dyDescent="0.35">
      <c r="A2153" s="319"/>
      <c r="B2153" s="315">
        <v>44410.489583338189</v>
      </c>
      <c r="C2153" s="314">
        <v>94.482850258114439</v>
      </c>
      <c r="D2153" s="313" t="s">
        <v>167</v>
      </c>
    </row>
    <row r="2154" spans="1:4" ht="14.5" customHeight="1" x14ac:dyDescent="0.35">
      <c r="A2154" s="319"/>
      <c r="B2154" s="315">
        <v>44410.490277782636</v>
      </c>
      <c r="C2154" s="314">
        <v>101.22452266504988</v>
      </c>
      <c r="D2154" s="313" t="s">
        <v>167</v>
      </c>
    </row>
    <row r="2155" spans="1:4" ht="14.5" customHeight="1" x14ac:dyDescent="0.35">
      <c r="A2155" s="319"/>
      <c r="B2155" s="315">
        <v>44410.490972227082</v>
      </c>
      <c r="C2155" s="314">
        <v>100.79954070661528</v>
      </c>
      <c r="D2155" s="313" t="s">
        <v>167</v>
      </c>
    </row>
    <row r="2156" spans="1:4" ht="14.5" customHeight="1" x14ac:dyDescent="0.35">
      <c r="A2156" s="319"/>
      <c r="B2156" s="315">
        <v>44410.491666671529</v>
      </c>
      <c r="C2156" s="314">
        <v>94.239824686013165</v>
      </c>
      <c r="D2156" s="313" t="s">
        <v>167</v>
      </c>
    </row>
    <row r="2157" spans="1:4" ht="14.5" customHeight="1" x14ac:dyDescent="0.35">
      <c r="A2157" s="319"/>
      <c r="B2157" s="315">
        <v>44410.492361115976</v>
      </c>
      <c r="C2157" s="314">
        <v>92.472161921563867</v>
      </c>
      <c r="D2157" s="313" t="s">
        <v>167</v>
      </c>
    </row>
    <row r="2158" spans="1:4" ht="14.5" customHeight="1" x14ac:dyDescent="0.35">
      <c r="A2158" s="319"/>
      <c r="B2158" s="315">
        <v>44410.493055560422</v>
      </c>
      <c r="C2158" s="314">
        <v>92.754908817711595</v>
      </c>
      <c r="D2158" s="313" t="s">
        <v>167</v>
      </c>
    </row>
    <row r="2159" spans="1:4" ht="14.5" customHeight="1" x14ac:dyDescent="0.35">
      <c r="A2159" s="319"/>
      <c r="B2159" s="315">
        <v>44410.493750004869</v>
      </c>
      <c r="C2159" s="314">
        <v>93.565372352829826</v>
      </c>
      <c r="D2159" s="313" t="s">
        <v>167</v>
      </c>
    </row>
    <row r="2160" spans="1:4" ht="14.5" customHeight="1" x14ac:dyDescent="0.35">
      <c r="A2160" s="319"/>
      <c r="B2160" s="315">
        <v>44410.494444449316</v>
      </c>
      <c r="C2160" s="314">
        <v>94.457038119342172</v>
      </c>
      <c r="D2160" s="313" t="s">
        <v>167</v>
      </c>
    </row>
    <row r="2161" spans="1:4" ht="14.5" customHeight="1" x14ac:dyDescent="0.35">
      <c r="A2161" s="319"/>
      <c r="B2161" s="315">
        <v>44410.495138893762</v>
      </c>
      <c r="C2161" s="314">
        <v>95.100388045593476</v>
      </c>
      <c r="D2161" s="313" t="s">
        <v>167</v>
      </c>
    </row>
    <row r="2162" spans="1:4" ht="14.5" customHeight="1" x14ac:dyDescent="0.35">
      <c r="A2162" s="319"/>
      <c r="B2162" s="315">
        <v>44410.495833338209</v>
      </c>
      <c r="C2162" s="314">
        <v>95.255463400483137</v>
      </c>
      <c r="D2162" s="313" t="s">
        <v>167</v>
      </c>
    </row>
    <row r="2163" spans="1:4" ht="14.5" customHeight="1" x14ac:dyDescent="0.35">
      <c r="A2163" s="319"/>
      <c r="B2163" s="315">
        <v>44410.496527782656</v>
      </c>
      <c r="C2163" s="314">
        <v>95.545724208435658</v>
      </c>
      <c r="D2163" s="313" t="s">
        <v>167</v>
      </c>
    </row>
    <row r="2164" spans="1:4" ht="14.5" customHeight="1" x14ac:dyDescent="0.35">
      <c r="A2164" s="319"/>
      <c r="B2164" s="315">
        <v>44410.497222227103</v>
      </c>
      <c r="C2164" s="314">
        <v>95.809032423685622</v>
      </c>
      <c r="D2164" s="313" t="s">
        <v>167</v>
      </c>
    </row>
    <row r="2165" spans="1:4" ht="14.5" customHeight="1" x14ac:dyDescent="0.35">
      <c r="A2165" s="319"/>
      <c r="B2165" s="315">
        <v>44410.497916671549</v>
      </c>
      <c r="C2165" s="314">
        <v>100.09710978842341</v>
      </c>
      <c r="D2165" s="313" t="s">
        <v>167</v>
      </c>
    </row>
    <row r="2166" spans="1:4" ht="14.5" customHeight="1" x14ac:dyDescent="0.35">
      <c r="A2166" s="319"/>
      <c r="B2166" s="315">
        <v>44410.498611115996</v>
      </c>
      <c r="C2166" s="314">
        <v>109.69598672110587</v>
      </c>
      <c r="D2166" s="313" t="s">
        <v>167</v>
      </c>
    </row>
    <row r="2167" spans="1:4" ht="14.5" customHeight="1" x14ac:dyDescent="0.35">
      <c r="A2167" s="319"/>
      <c r="B2167" s="315">
        <v>44410.499305560443</v>
      </c>
      <c r="C2167" s="314">
        <v>116.554442643933</v>
      </c>
      <c r="D2167" s="313" t="s">
        <v>167</v>
      </c>
    </row>
    <row r="2168" spans="1:4" ht="14.5" customHeight="1" x14ac:dyDescent="0.35">
      <c r="A2168" s="319"/>
      <c r="B2168" s="315">
        <v>44410.500000004889</v>
      </c>
      <c r="C2168" s="314">
        <v>118.84880888885819</v>
      </c>
      <c r="D2168" s="313" t="s">
        <v>167</v>
      </c>
    </row>
    <row r="2169" spans="1:4" ht="14.5" customHeight="1" x14ac:dyDescent="0.35">
      <c r="A2169" s="319"/>
      <c r="B2169" s="315">
        <v>44410.500694449336</v>
      </c>
      <c r="C2169" s="314">
        <v>120.22277470521318</v>
      </c>
      <c r="D2169" s="313" t="s">
        <v>167</v>
      </c>
    </row>
    <row r="2170" spans="1:4" ht="14.5" customHeight="1" x14ac:dyDescent="0.35">
      <c r="A2170" s="319"/>
      <c r="B2170" s="315">
        <v>44410.501388893783</v>
      </c>
      <c r="C2170" s="314">
        <v>117.87401239071042</v>
      </c>
      <c r="D2170" s="313" t="s">
        <v>167</v>
      </c>
    </row>
    <row r="2171" spans="1:4" ht="14.5" customHeight="1" x14ac:dyDescent="0.35">
      <c r="A2171" s="319"/>
      <c r="B2171" s="315">
        <v>44410.50208333823</v>
      </c>
      <c r="C2171" s="314">
        <v>108.19022154323757</v>
      </c>
      <c r="D2171" s="313" t="s">
        <v>167</v>
      </c>
    </row>
    <row r="2172" spans="1:4" ht="14.5" customHeight="1" x14ac:dyDescent="0.35">
      <c r="A2172" s="319"/>
      <c r="B2172" s="315">
        <v>44410.502777782676</v>
      </c>
      <c r="C2172" s="314">
        <v>101.18568376513819</v>
      </c>
      <c r="D2172" s="313" t="s">
        <v>167</v>
      </c>
    </row>
    <row r="2173" spans="1:4" ht="14.5" customHeight="1" x14ac:dyDescent="0.35">
      <c r="A2173" s="319"/>
      <c r="B2173" s="315">
        <v>44410.503472227123</v>
      </c>
      <c r="C2173" s="314">
        <v>97.565920882796249</v>
      </c>
      <c r="D2173" s="313" t="s">
        <v>167</v>
      </c>
    </row>
    <row r="2174" spans="1:4" ht="14.5" customHeight="1" x14ac:dyDescent="0.35">
      <c r="A2174" s="319"/>
      <c r="B2174" s="315">
        <v>44410.50416667157</v>
      </c>
      <c r="C2174" s="314">
        <v>94.803535473144919</v>
      </c>
      <c r="D2174" s="313" t="s">
        <v>167</v>
      </c>
    </row>
    <row r="2175" spans="1:4" ht="14.5" customHeight="1" x14ac:dyDescent="0.35">
      <c r="A2175" s="319"/>
      <c r="B2175" s="315">
        <v>44410.504861116016</v>
      </c>
      <c r="C2175" s="314">
        <v>93.442592077950636</v>
      </c>
      <c r="D2175" s="313" t="s">
        <v>167</v>
      </c>
    </row>
    <row r="2176" spans="1:4" ht="14.5" customHeight="1" x14ac:dyDescent="0.35">
      <c r="A2176" s="319"/>
      <c r="B2176" s="315">
        <v>44410.505555560463</v>
      </c>
      <c r="C2176" s="314">
        <v>91.498607809981337</v>
      </c>
      <c r="D2176" s="313" t="s">
        <v>167</v>
      </c>
    </row>
    <row r="2177" spans="1:4" ht="14.5" customHeight="1" x14ac:dyDescent="0.35">
      <c r="A2177" s="319"/>
      <c r="B2177" s="315">
        <v>44410.50625000491</v>
      </c>
      <c r="C2177" s="314">
        <v>89.277436734844613</v>
      </c>
      <c r="D2177" s="313" t="s">
        <v>167</v>
      </c>
    </row>
    <row r="2178" spans="1:4" ht="14.5" customHeight="1" x14ac:dyDescent="0.35">
      <c r="A2178" s="319"/>
      <c r="B2178" s="315">
        <v>44410.506944449357</v>
      </c>
      <c r="C2178" s="314">
        <v>84.502894048439344</v>
      </c>
      <c r="D2178" s="313" t="s">
        <v>167</v>
      </c>
    </row>
    <row r="2179" spans="1:4" ht="14.5" customHeight="1" x14ac:dyDescent="0.35">
      <c r="A2179" s="319"/>
      <c r="B2179" s="315">
        <v>44410.507638893803</v>
      </c>
      <c r="C2179" s="314">
        <v>22.241307504614817</v>
      </c>
      <c r="D2179" s="313" t="s">
        <v>177</v>
      </c>
    </row>
    <row r="2180" spans="1:4" ht="14.5" customHeight="1" x14ac:dyDescent="0.35">
      <c r="A2180" s="319"/>
      <c r="B2180" s="315">
        <v>44410.50833333825</v>
      </c>
      <c r="C2180" s="314">
        <v>81.473061211360616</v>
      </c>
      <c r="D2180" s="313" t="s">
        <v>167</v>
      </c>
    </row>
    <row r="2181" spans="1:4" ht="14.5" customHeight="1" x14ac:dyDescent="0.35">
      <c r="A2181" s="319"/>
      <c r="B2181" s="315">
        <v>44410.509027782697</v>
      </c>
      <c r="C2181" s="314">
        <v>79.251448635756972</v>
      </c>
      <c r="D2181" s="313" t="s">
        <v>167</v>
      </c>
    </row>
    <row r="2182" spans="1:4" ht="14.5" customHeight="1" x14ac:dyDescent="0.35">
      <c r="A2182" s="319"/>
      <c r="B2182" s="315">
        <v>44410.509722227143</v>
      </c>
      <c r="C2182" s="314">
        <v>77.444687845185399</v>
      </c>
      <c r="D2182" s="313" t="s">
        <v>167</v>
      </c>
    </row>
    <row r="2183" spans="1:4" ht="14.5" customHeight="1" x14ac:dyDescent="0.35">
      <c r="A2183" s="319"/>
      <c r="B2183" s="315">
        <v>44410.51041667159</v>
      </c>
      <c r="C2183" s="314">
        <v>75.66376154293927</v>
      </c>
      <c r="D2183" s="313" t="s">
        <v>167</v>
      </c>
    </row>
    <row r="2184" spans="1:4" ht="14.5" customHeight="1" x14ac:dyDescent="0.35">
      <c r="A2184" s="319"/>
      <c r="B2184" s="315">
        <v>44410.511111116037</v>
      </c>
      <c r="C2184" s="314">
        <v>72.987580778310075</v>
      </c>
      <c r="D2184" s="313" t="s">
        <v>167</v>
      </c>
    </row>
    <row r="2185" spans="1:4" ht="14.5" customHeight="1" x14ac:dyDescent="0.35">
      <c r="A2185" s="319"/>
      <c r="B2185" s="315">
        <v>44410.511805560483</v>
      </c>
      <c r="C2185" s="314">
        <v>72.797691522647312</v>
      </c>
      <c r="D2185" s="313" t="s">
        <v>167</v>
      </c>
    </row>
    <row r="2186" spans="1:4" ht="14.5" customHeight="1" x14ac:dyDescent="0.35">
      <c r="A2186" s="319"/>
      <c r="B2186" s="315">
        <v>44410.51250000493</v>
      </c>
      <c r="C2186" s="314">
        <v>76.698299647883204</v>
      </c>
      <c r="D2186" s="313" t="s">
        <v>167</v>
      </c>
    </row>
    <row r="2187" spans="1:4" ht="14.5" customHeight="1" x14ac:dyDescent="0.35">
      <c r="A2187" s="319"/>
      <c r="B2187" s="315">
        <v>44410.513194449377</v>
      </c>
      <c r="C2187" s="314">
        <v>80.237280155004314</v>
      </c>
      <c r="D2187" s="313" t="s">
        <v>167</v>
      </c>
    </row>
    <row r="2188" spans="1:4" ht="14.5" customHeight="1" x14ac:dyDescent="0.35">
      <c r="A2188" s="319"/>
      <c r="B2188" s="315">
        <v>44410.513888893824</v>
      </c>
      <c r="C2188" s="314">
        <v>80.287031844040996</v>
      </c>
      <c r="D2188" s="313" t="s">
        <v>167</v>
      </c>
    </row>
    <row r="2189" spans="1:4" ht="14.5" customHeight="1" x14ac:dyDescent="0.35">
      <c r="A2189" s="319"/>
      <c r="B2189" s="315">
        <v>44410.51458333827</v>
      </c>
      <c r="C2189" s="314">
        <v>79.788111081114039</v>
      </c>
      <c r="D2189" s="313" t="s">
        <v>167</v>
      </c>
    </row>
    <row r="2190" spans="1:4" ht="14.5" customHeight="1" x14ac:dyDescent="0.35">
      <c r="A2190" s="319"/>
      <c r="B2190" s="315">
        <v>44410.515277782717</v>
      </c>
      <c r="C2190" s="314">
        <v>75.859465199677899</v>
      </c>
      <c r="D2190" s="313" t="s">
        <v>167</v>
      </c>
    </row>
    <row r="2191" spans="1:4" ht="14.5" customHeight="1" x14ac:dyDescent="0.35">
      <c r="A2191" s="319"/>
      <c r="B2191" s="315">
        <v>44410.515972227164</v>
      </c>
      <c r="C2191" s="314">
        <v>65.791186668258163</v>
      </c>
      <c r="D2191" s="313" t="s">
        <v>167</v>
      </c>
    </row>
    <row r="2192" spans="1:4" ht="14.5" customHeight="1" x14ac:dyDescent="0.35">
      <c r="A2192" s="319"/>
      <c r="B2192" s="315">
        <v>44410.51666667161</v>
      </c>
      <c r="C2192" s="314">
        <v>59.281763523941237</v>
      </c>
      <c r="D2192" s="313" t="s">
        <v>167</v>
      </c>
    </row>
    <row r="2193" spans="1:4" ht="14.5" customHeight="1" x14ac:dyDescent="0.35">
      <c r="A2193" s="319"/>
      <c r="B2193" s="315">
        <v>44410.517361116057</v>
      </c>
      <c r="C2193" s="314">
        <v>56.36996149449454</v>
      </c>
      <c r="D2193" s="313" t="s">
        <v>167</v>
      </c>
    </row>
    <row r="2194" spans="1:4" ht="14.5" customHeight="1" x14ac:dyDescent="0.35">
      <c r="A2194" s="319"/>
      <c r="B2194" s="315">
        <v>44410.518055560504</v>
      </c>
      <c r="C2194" s="314">
        <v>54.741376128389192</v>
      </c>
      <c r="D2194" s="313" t="s">
        <v>167</v>
      </c>
    </row>
    <row r="2195" spans="1:4" ht="14.5" customHeight="1" x14ac:dyDescent="0.35">
      <c r="A2195" s="319"/>
      <c r="B2195" s="315">
        <v>44410.518750004951</v>
      </c>
      <c r="C2195" s="314">
        <v>52.969647476527221</v>
      </c>
      <c r="D2195" s="313" t="s">
        <v>167</v>
      </c>
    </row>
    <row r="2196" spans="1:4" ht="14.5" customHeight="1" x14ac:dyDescent="0.35">
      <c r="A2196" s="319"/>
      <c r="B2196" s="315">
        <v>44410.519444449397</v>
      </c>
      <c r="C2196" s="314">
        <v>51.303670228536554</v>
      </c>
      <c r="D2196" s="313" t="s">
        <v>167</v>
      </c>
    </row>
    <row r="2197" spans="1:4" ht="14.5" customHeight="1" x14ac:dyDescent="0.35">
      <c r="A2197" s="319"/>
      <c r="B2197" s="315">
        <v>44410.520138893844</v>
      </c>
      <c r="C2197" s="314">
        <v>49.70474024800739</v>
      </c>
      <c r="D2197" s="313" t="s">
        <v>167</v>
      </c>
    </row>
    <row r="2198" spans="1:4" ht="14.5" customHeight="1" x14ac:dyDescent="0.35">
      <c r="A2198" s="319"/>
      <c r="B2198" s="315">
        <v>44410.520833338291</v>
      </c>
      <c r="C2198" s="314">
        <v>48.278409885087363</v>
      </c>
      <c r="D2198" s="313" t="s">
        <v>167</v>
      </c>
    </row>
    <row r="2199" spans="1:4" ht="14.5" customHeight="1" x14ac:dyDescent="0.35">
      <c r="A2199" s="319"/>
      <c r="B2199" s="315">
        <v>44410.521527782737</v>
      </c>
      <c r="C2199" s="314">
        <v>47.650284531751339</v>
      </c>
      <c r="D2199" s="313" t="s">
        <v>167</v>
      </c>
    </row>
    <row r="2200" spans="1:4" ht="14.5" customHeight="1" x14ac:dyDescent="0.35">
      <c r="A2200" s="319"/>
      <c r="B2200" s="315">
        <v>44410.522222227184</v>
      </c>
      <c r="C2200" s="314">
        <v>46.598264763403371</v>
      </c>
      <c r="D2200" s="313" t="s">
        <v>167</v>
      </c>
    </row>
    <row r="2201" spans="1:4" ht="14.5" customHeight="1" x14ac:dyDescent="0.35">
      <c r="A2201" s="319"/>
      <c r="B2201" s="315">
        <v>44410.522916671631</v>
      </c>
      <c r="C2201" s="314">
        <v>46.278900030604561</v>
      </c>
      <c r="D2201" s="313" t="s">
        <v>167</v>
      </c>
    </row>
    <row r="2202" spans="1:4" ht="14.5" customHeight="1" x14ac:dyDescent="0.35">
      <c r="A2202" s="319"/>
      <c r="B2202" s="315">
        <v>44410.523611116078</v>
      </c>
      <c r="C2202" s="314">
        <v>46.748395266352844</v>
      </c>
      <c r="D2202" s="313" t="s">
        <v>167</v>
      </c>
    </row>
    <row r="2203" spans="1:4" ht="14.5" customHeight="1" x14ac:dyDescent="0.35">
      <c r="A2203" s="319"/>
      <c r="B2203" s="315">
        <v>44410.524305560524</v>
      </c>
      <c r="C2203" s="314">
        <v>46.021000295722239</v>
      </c>
      <c r="D2203" s="313" t="s">
        <v>167</v>
      </c>
    </row>
    <row r="2204" spans="1:4" ht="14.5" customHeight="1" x14ac:dyDescent="0.35">
      <c r="A2204" s="319"/>
      <c r="B2204" s="315">
        <v>44410.525000004971</v>
      </c>
      <c r="C2204" s="314">
        <v>45.136604213505052</v>
      </c>
      <c r="D2204" s="313" t="s">
        <v>167</v>
      </c>
    </row>
    <row r="2205" spans="1:4" ht="14.5" customHeight="1" x14ac:dyDescent="0.35">
      <c r="A2205" s="319"/>
      <c r="B2205" s="315">
        <v>44410.525694449418</v>
      </c>
      <c r="C2205" s="314">
        <v>44.66772037673897</v>
      </c>
      <c r="D2205" s="313" t="s">
        <v>167</v>
      </c>
    </row>
    <row r="2206" spans="1:4" ht="14.5" customHeight="1" x14ac:dyDescent="0.35">
      <c r="A2206" s="319"/>
      <c r="B2206" s="315">
        <v>44410.526388893864</v>
      </c>
      <c r="C2206" s="314">
        <v>44.794999114369666</v>
      </c>
      <c r="D2206" s="313" t="s">
        <v>167</v>
      </c>
    </row>
    <row r="2207" spans="1:4" ht="14.5" customHeight="1" x14ac:dyDescent="0.35">
      <c r="A2207" s="319"/>
      <c r="B2207" s="315">
        <v>44410.527083338311</v>
      </c>
      <c r="C2207" s="314">
        <v>45.443733608606273</v>
      </c>
      <c r="D2207" s="313" t="s">
        <v>167</v>
      </c>
    </row>
    <row r="2208" spans="1:4" ht="14.5" customHeight="1" x14ac:dyDescent="0.35">
      <c r="A2208" s="319"/>
      <c r="B2208" s="315">
        <v>44410.527777782758</v>
      </c>
      <c r="C2208" s="314">
        <v>51.675411295277691</v>
      </c>
      <c r="D2208" s="313" t="s">
        <v>167</v>
      </c>
    </row>
    <row r="2209" spans="1:4" ht="14.5" customHeight="1" x14ac:dyDescent="0.35">
      <c r="A2209" s="319"/>
      <c r="B2209" s="315">
        <v>44410.528472227204</v>
      </c>
      <c r="C2209" s="314">
        <v>57.278046982968227</v>
      </c>
      <c r="D2209" s="313" t="s">
        <v>167</v>
      </c>
    </row>
    <row r="2210" spans="1:4" ht="14.5" customHeight="1" x14ac:dyDescent="0.35">
      <c r="A2210" s="319"/>
      <c r="B2210" s="315">
        <v>44410.529166671651</v>
      </c>
      <c r="C2210" s="314">
        <v>55.059948971921891</v>
      </c>
      <c r="D2210" s="313" t="s">
        <v>167</v>
      </c>
    </row>
    <row r="2211" spans="1:4" ht="14.5" customHeight="1" x14ac:dyDescent="0.35">
      <c r="A2211" s="319"/>
      <c r="B2211" s="315">
        <v>44410.529861116098</v>
      </c>
      <c r="C2211" s="314">
        <v>50.161246555446027</v>
      </c>
      <c r="D2211" s="313" t="s">
        <v>167</v>
      </c>
    </row>
    <row r="2212" spans="1:4" ht="14.5" customHeight="1" x14ac:dyDescent="0.35">
      <c r="A2212" s="319"/>
      <c r="B2212" s="315">
        <v>44410.530555560545</v>
      </c>
      <c r="C2212" s="314">
        <v>48.492887432508482</v>
      </c>
      <c r="D2212" s="313" t="s">
        <v>167</v>
      </c>
    </row>
    <row r="2213" spans="1:4" ht="14.5" customHeight="1" x14ac:dyDescent="0.35">
      <c r="A2213" s="319"/>
      <c r="B2213" s="315">
        <v>44410.531250004991</v>
      </c>
      <c r="C2213" s="314">
        <v>47.874714823882094</v>
      </c>
      <c r="D2213" s="313" t="s">
        <v>167</v>
      </c>
    </row>
    <row r="2214" spans="1:4" ht="14.5" customHeight="1" x14ac:dyDescent="0.35">
      <c r="A2214" s="319"/>
      <c r="B2214" s="315">
        <v>44410.531944449438</v>
      </c>
      <c r="C2214" s="314">
        <v>46.641561328580913</v>
      </c>
      <c r="D2214" s="313" t="s">
        <v>167</v>
      </c>
    </row>
    <row r="2215" spans="1:4" ht="14.5" customHeight="1" x14ac:dyDescent="0.35">
      <c r="A2215" s="319"/>
      <c r="B2215" s="315">
        <v>44410.532638893885</v>
      </c>
      <c r="C2215" s="314">
        <v>46.77452745564127</v>
      </c>
      <c r="D2215" s="313" t="s">
        <v>167</v>
      </c>
    </row>
    <row r="2216" spans="1:4" ht="14.5" customHeight="1" x14ac:dyDescent="0.35">
      <c r="A2216" s="319"/>
      <c r="B2216" s="315">
        <v>44410.533333338331</v>
      </c>
      <c r="C2216" s="314">
        <v>48.073313035070896</v>
      </c>
      <c r="D2216" s="313" t="s">
        <v>167</v>
      </c>
    </row>
    <row r="2217" spans="1:4" ht="14.5" customHeight="1" x14ac:dyDescent="0.35">
      <c r="A2217" s="319"/>
      <c r="B2217" s="315">
        <v>44410.534027782778</v>
      </c>
      <c r="C2217" s="314">
        <v>49.949396484034757</v>
      </c>
      <c r="D2217" s="313" t="s">
        <v>167</v>
      </c>
    </row>
    <row r="2218" spans="1:4" ht="14.5" customHeight="1" x14ac:dyDescent="0.35">
      <c r="A2218" s="319"/>
      <c r="B2218" s="315">
        <v>44410.534722227225</v>
      </c>
      <c r="C2218" s="314">
        <v>55.129362742439845</v>
      </c>
      <c r="D2218" s="313" t="s">
        <v>167</v>
      </c>
    </row>
    <row r="2219" spans="1:4" ht="14.5" customHeight="1" x14ac:dyDescent="0.35">
      <c r="A2219" s="319"/>
      <c r="B2219" s="315">
        <v>44410.535416671672</v>
      </c>
      <c r="C2219" s="314">
        <v>62.883293686007768</v>
      </c>
      <c r="D2219" s="313" t="s">
        <v>167</v>
      </c>
    </row>
    <row r="2220" spans="1:4" ht="14.5" customHeight="1" x14ac:dyDescent="0.35">
      <c r="A2220" s="319"/>
      <c r="B2220" s="315">
        <v>44410.536111116118</v>
      </c>
      <c r="C2220" s="314">
        <v>68.633115226697797</v>
      </c>
      <c r="D2220" s="313" t="s">
        <v>167</v>
      </c>
    </row>
    <row r="2221" spans="1:4" ht="14.5" customHeight="1" x14ac:dyDescent="0.35">
      <c r="A2221" s="319"/>
      <c r="B2221" s="315">
        <v>44410.536805560565</v>
      </c>
      <c r="C2221" s="314">
        <v>71.054746772907677</v>
      </c>
      <c r="D2221" s="313" t="s">
        <v>167</v>
      </c>
    </row>
    <row r="2222" spans="1:4" ht="14.5" customHeight="1" x14ac:dyDescent="0.35">
      <c r="A2222" s="319"/>
      <c r="B2222" s="315">
        <v>44410.537500005012</v>
      </c>
      <c r="C2222" s="314">
        <v>73.706109167619914</v>
      </c>
      <c r="D2222" s="313" t="s">
        <v>167</v>
      </c>
    </row>
    <row r="2223" spans="1:4" ht="14.5" customHeight="1" x14ac:dyDescent="0.35">
      <c r="A2223" s="319"/>
      <c r="B2223" s="315">
        <v>44410.538194449458</v>
      </c>
      <c r="C2223" s="314">
        <v>74.678813349595288</v>
      </c>
      <c r="D2223" s="313" t="s">
        <v>167</v>
      </c>
    </row>
    <row r="2224" spans="1:4" ht="14.5" customHeight="1" x14ac:dyDescent="0.35">
      <c r="A2224" s="319"/>
      <c r="B2224" s="315">
        <v>44410.538888893905</v>
      </c>
      <c r="C2224" s="314">
        <v>69.950497389305383</v>
      </c>
      <c r="D2224" s="313" t="s">
        <v>167</v>
      </c>
    </row>
    <row r="2225" spans="1:4" ht="14.5" customHeight="1" x14ac:dyDescent="0.35">
      <c r="A2225" s="319"/>
      <c r="B2225" s="315">
        <v>44410.539583338352</v>
      </c>
      <c r="C2225" s="314">
        <v>61.052970235530907</v>
      </c>
      <c r="D2225" s="313" t="s">
        <v>167</v>
      </c>
    </row>
    <row r="2226" spans="1:4" ht="14.5" customHeight="1" x14ac:dyDescent="0.35">
      <c r="A2226" s="319"/>
      <c r="B2226" s="315">
        <v>44410.540277782799</v>
      </c>
      <c r="C2226" s="314">
        <v>56.868756806904763</v>
      </c>
      <c r="D2226" s="313" t="s">
        <v>167</v>
      </c>
    </row>
    <row r="2227" spans="1:4" ht="14.5" customHeight="1" x14ac:dyDescent="0.35">
      <c r="A2227" s="319"/>
      <c r="B2227" s="315">
        <v>44410.540972227245</v>
      </c>
      <c r="C2227" s="314">
        <v>54.761908212102327</v>
      </c>
      <c r="D2227" s="313" t="s">
        <v>167</v>
      </c>
    </row>
    <row r="2228" spans="1:4" ht="14.5" customHeight="1" x14ac:dyDescent="0.35">
      <c r="A2228" s="319"/>
      <c r="B2228" s="315">
        <v>44410.541666671692</v>
      </c>
      <c r="C2228" s="314">
        <v>54.365655666038705</v>
      </c>
      <c r="D2228" s="313" t="s">
        <v>167</v>
      </c>
    </row>
    <row r="2229" spans="1:4" ht="14.5" customHeight="1" x14ac:dyDescent="0.35">
      <c r="A2229" s="319"/>
      <c r="B2229" s="315">
        <v>44410.542361116139</v>
      </c>
      <c r="C2229" s="314">
        <v>55.004191537387669</v>
      </c>
      <c r="D2229" s="313" t="s">
        <v>167</v>
      </c>
    </row>
    <row r="2230" spans="1:4" ht="14.5" customHeight="1" x14ac:dyDescent="0.35">
      <c r="A2230" s="319"/>
      <c r="B2230" s="315">
        <v>44410.543055560585</v>
      </c>
      <c r="C2230" s="314">
        <v>54.438732893796015</v>
      </c>
      <c r="D2230" s="313" t="s">
        <v>167</v>
      </c>
    </row>
    <row r="2231" spans="1:4" ht="14.5" customHeight="1" x14ac:dyDescent="0.35">
      <c r="A2231" s="319"/>
      <c r="B2231" s="315">
        <v>44410.543750005032</v>
      </c>
      <c r="C2231" s="314">
        <v>52.480227339686827</v>
      </c>
      <c r="D2231" s="313" t="s">
        <v>167</v>
      </c>
    </row>
    <row r="2232" spans="1:4" ht="14.5" customHeight="1" x14ac:dyDescent="0.35">
      <c r="A2232" s="319"/>
      <c r="B2232" s="315">
        <v>44410.544444449479</v>
      </c>
      <c r="C2232" s="314">
        <v>51.198557455923101</v>
      </c>
      <c r="D2232" s="313" t="s">
        <v>167</v>
      </c>
    </row>
    <row r="2233" spans="1:4" ht="14.5" customHeight="1" x14ac:dyDescent="0.35">
      <c r="A2233" s="319"/>
      <c r="B2233" s="315">
        <v>44410.545138893925</v>
      </c>
      <c r="C2233" s="314">
        <v>51.016271478752607</v>
      </c>
      <c r="D2233" s="313" t="s">
        <v>167</v>
      </c>
    </row>
    <row r="2234" spans="1:4" ht="14.5" customHeight="1" x14ac:dyDescent="0.35">
      <c r="A2234" s="319"/>
      <c r="B2234" s="315">
        <v>44410.545833338372</v>
      </c>
      <c r="C2234" s="314">
        <v>51.143213283953564</v>
      </c>
      <c r="D2234" s="313" t="s">
        <v>167</v>
      </c>
    </row>
    <row r="2235" spans="1:4" ht="14.5" customHeight="1" x14ac:dyDescent="0.35">
      <c r="A2235" s="319"/>
      <c r="B2235" s="315">
        <v>44410.546527782819</v>
      </c>
      <c r="C2235" s="314">
        <v>52.45721103634375</v>
      </c>
      <c r="D2235" s="313" t="s">
        <v>167</v>
      </c>
    </row>
    <row r="2236" spans="1:4" ht="14.5" customHeight="1" x14ac:dyDescent="0.35">
      <c r="A2236" s="319"/>
      <c r="B2236" s="315">
        <v>44410.547222227266</v>
      </c>
      <c r="C2236" s="314">
        <v>53.551225364534183</v>
      </c>
      <c r="D2236" s="313" t="s">
        <v>167</v>
      </c>
    </row>
    <row r="2237" spans="1:4" ht="14.5" customHeight="1" x14ac:dyDescent="0.35">
      <c r="A2237" s="319"/>
      <c r="B2237" s="315">
        <v>44410.547916671712</v>
      </c>
      <c r="C2237" s="314">
        <v>53.412127423317479</v>
      </c>
      <c r="D2237" s="313" t="s">
        <v>167</v>
      </c>
    </row>
    <row r="2238" spans="1:4" ht="14.5" customHeight="1" x14ac:dyDescent="0.35">
      <c r="A2238" s="319"/>
      <c r="B2238" s="315">
        <v>44410.548611116159</v>
      </c>
      <c r="C2238" s="314">
        <v>54.496824918446755</v>
      </c>
      <c r="D2238" s="313" t="s">
        <v>167</v>
      </c>
    </row>
    <row r="2239" spans="1:4" ht="14.5" customHeight="1" x14ac:dyDescent="0.35">
      <c r="A2239" s="319"/>
      <c r="B2239" s="315">
        <v>44410.549305560606</v>
      </c>
      <c r="C2239" s="314">
        <v>57.085531619431762</v>
      </c>
      <c r="D2239" s="313" t="s">
        <v>167</v>
      </c>
    </row>
    <row r="2240" spans="1:4" ht="14.5" customHeight="1" x14ac:dyDescent="0.35">
      <c r="A2240" s="319"/>
      <c r="B2240" s="315">
        <v>44410.550000005052</v>
      </c>
      <c r="C2240" s="314">
        <v>63.454178771733616</v>
      </c>
      <c r="D2240" s="313" t="s">
        <v>167</v>
      </c>
    </row>
    <row r="2241" spans="1:4" ht="14.5" customHeight="1" x14ac:dyDescent="0.35">
      <c r="A2241" s="319"/>
      <c r="B2241" s="315">
        <v>44410.550694449499</v>
      </c>
      <c r="C2241" s="314">
        <v>73.191440048208463</v>
      </c>
      <c r="D2241" s="313" t="s">
        <v>167</v>
      </c>
    </row>
    <row r="2242" spans="1:4" ht="14.5" customHeight="1" x14ac:dyDescent="0.35">
      <c r="A2242" s="319"/>
      <c r="B2242" s="315">
        <v>44410.551388893946</v>
      </c>
      <c r="C2242" s="314">
        <v>80.753214150201529</v>
      </c>
      <c r="D2242" s="313" t="s">
        <v>167</v>
      </c>
    </row>
    <row r="2243" spans="1:4" ht="14.5" customHeight="1" x14ac:dyDescent="0.35">
      <c r="A2243" s="319"/>
      <c r="B2243" s="315">
        <v>44410.552083338393</v>
      </c>
      <c r="C2243" s="314">
        <v>84.112139342787358</v>
      </c>
      <c r="D2243" s="313" t="s">
        <v>167</v>
      </c>
    </row>
    <row r="2244" spans="1:4" ht="14.5" customHeight="1" x14ac:dyDescent="0.35">
      <c r="A2244" s="319"/>
      <c r="B2244" s="315">
        <v>44410.552777782839</v>
      </c>
      <c r="C2244" s="314">
        <v>76.553590901584059</v>
      </c>
      <c r="D2244" s="313" t="s">
        <v>167</v>
      </c>
    </row>
    <row r="2245" spans="1:4" ht="14.5" customHeight="1" x14ac:dyDescent="0.35">
      <c r="A2245" s="319"/>
      <c r="B2245" s="315">
        <v>44410.553472227286</v>
      </c>
      <c r="C2245" s="314">
        <v>69.071753455201787</v>
      </c>
      <c r="D2245" s="313" t="s">
        <v>167</v>
      </c>
    </row>
    <row r="2246" spans="1:4" ht="14.5" customHeight="1" x14ac:dyDescent="0.35">
      <c r="A2246" s="319"/>
      <c r="B2246" s="315">
        <v>44410.554166671733</v>
      </c>
      <c r="C2246" s="314">
        <v>66.1660897323396</v>
      </c>
      <c r="D2246" s="313" t="s">
        <v>167</v>
      </c>
    </row>
    <row r="2247" spans="1:4" ht="14.5" customHeight="1" x14ac:dyDescent="0.35">
      <c r="A2247" s="319"/>
      <c r="B2247" s="315">
        <v>44410.554861116179</v>
      </c>
      <c r="C2247" s="314">
        <v>64.76492490516975</v>
      </c>
      <c r="D2247" s="313" t="s">
        <v>167</v>
      </c>
    </row>
    <row r="2248" spans="1:4" ht="14.5" customHeight="1" x14ac:dyDescent="0.35">
      <c r="A2248" s="319"/>
      <c r="B2248" s="315">
        <v>44410.555555560626</v>
      </c>
      <c r="C2248" s="314">
        <v>64.761180757250017</v>
      </c>
      <c r="D2248" s="313" t="s">
        <v>167</v>
      </c>
    </row>
    <row r="2249" spans="1:4" ht="14.5" customHeight="1" x14ac:dyDescent="0.35">
      <c r="A2249" s="319"/>
      <c r="B2249" s="315">
        <v>44410.556250005073</v>
      </c>
      <c r="C2249" s="314">
        <v>64.056232554636281</v>
      </c>
      <c r="D2249" s="313" t="s">
        <v>167</v>
      </c>
    </row>
    <row r="2250" spans="1:4" ht="14.5" customHeight="1" x14ac:dyDescent="0.35">
      <c r="A2250" s="319"/>
      <c r="B2250" s="315">
        <v>44410.55694444952</v>
      </c>
      <c r="C2250" s="314">
        <v>63.289896015962583</v>
      </c>
      <c r="D2250" s="313" t="s">
        <v>167</v>
      </c>
    </row>
    <row r="2251" spans="1:4" ht="14.5" customHeight="1" x14ac:dyDescent="0.35">
      <c r="A2251" s="319"/>
      <c r="B2251" s="315">
        <v>44410.557638893966</v>
      </c>
      <c r="C2251" s="314">
        <v>63.004306782324178</v>
      </c>
      <c r="D2251" s="313" t="s">
        <v>167</v>
      </c>
    </row>
    <row r="2252" spans="1:4" ht="14.5" customHeight="1" x14ac:dyDescent="0.35">
      <c r="A2252" s="319"/>
      <c r="B2252" s="315">
        <v>44410.558333338413</v>
      </c>
      <c r="C2252" s="314">
        <v>63.185367124931268</v>
      </c>
      <c r="D2252" s="313" t="s">
        <v>167</v>
      </c>
    </row>
    <row r="2253" spans="1:4" ht="14.5" customHeight="1" x14ac:dyDescent="0.35">
      <c r="A2253" s="319"/>
      <c r="B2253" s="315">
        <v>44410.55902778286</v>
      </c>
      <c r="C2253" s="314">
        <v>65.172008069301953</v>
      </c>
      <c r="D2253" s="313" t="s">
        <v>167</v>
      </c>
    </row>
    <row r="2254" spans="1:4" ht="14.5" customHeight="1" x14ac:dyDescent="0.35">
      <c r="A2254" s="319"/>
      <c r="B2254" s="315">
        <v>44410.559722227306</v>
      </c>
      <c r="C2254" s="314">
        <v>72.820761281438166</v>
      </c>
      <c r="D2254" s="313" t="s">
        <v>167</v>
      </c>
    </row>
    <row r="2255" spans="1:4" ht="14.5" customHeight="1" x14ac:dyDescent="0.35">
      <c r="A2255" s="319"/>
      <c r="B2255" s="315">
        <v>44410.560416671753</v>
      </c>
      <c r="C2255" s="314">
        <v>80.754774773741758</v>
      </c>
      <c r="D2255" s="313" t="s">
        <v>167</v>
      </c>
    </row>
    <row r="2256" spans="1:4" ht="14.5" customHeight="1" x14ac:dyDescent="0.35">
      <c r="A2256" s="319"/>
      <c r="B2256" s="315">
        <v>44410.5611111162</v>
      </c>
      <c r="C2256" s="314">
        <v>86.876911721952879</v>
      </c>
      <c r="D2256" s="313" t="s">
        <v>167</v>
      </c>
    </row>
    <row r="2257" spans="1:4" ht="14.5" customHeight="1" x14ac:dyDescent="0.35">
      <c r="A2257" s="319"/>
      <c r="B2257" s="315">
        <v>44410.561805560646</v>
      </c>
      <c r="C2257" s="314">
        <v>86.090534185819948</v>
      </c>
      <c r="D2257" s="313" t="s">
        <v>167</v>
      </c>
    </row>
    <row r="2258" spans="1:4" ht="14.5" customHeight="1" x14ac:dyDescent="0.35">
      <c r="A2258" s="319"/>
      <c r="B2258" s="315">
        <v>44410.562500005093</v>
      </c>
      <c r="C2258" s="314">
        <v>77.485796017339453</v>
      </c>
      <c r="D2258" s="313" t="s">
        <v>167</v>
      </c>
    </row>
    <row r="2259" spans="1:4" ht="14.5" customHeight="1" x14ac:dyDescent="0.35">
      <c r="A2259" s="319"/>
      <c r="B2259" s="315">
        <v>44410.56319444954</v>
      </c>
      <c r="C2259" s="314">
        <v>72.5245834305572</v>
      </c>
      <c r="D2259" s="313" t="s">
        <v>167</v>
      </c>
    </row>
    <row r="2260" spans="1:4" ht="14.5" customHeight="1" x14ac:dyDescent="0.35">
      <c r="A2260" s="319"/>
      <c r="B2260" s="315">
        <v>44410.563888893987</v>
      </c>
      <c r="C2260" s="314">
        <v>70.816517251357439</v>
      </c>
      <c r="D2260" s="313" t="s">
        <v>167</v>
      </c>
    </row>
    <row r="2261" spans="1:4" ht="14.5" customHeight="1" x14ac:dyDescent="0.35">
      <c r="A2261" s="319"/>
      <c r="B2261" s="315">
        <v>44410.564583338433</v>
      </c>
      <c r="C2261" s="314">
        <v>70.545296229903272</v>
      </c>
      <c r="D2261" s="313" t="s">
        <v>167</v>
      </c>
    </row>
    <row r="2262" spans="1:4" ht="14.5" customHeight="1" x14ac:dyDescent="0.35">
      <c r="A2262" s="319"/>
      <c r="B2262" s="315">
        <v>44410.56527778288</v>
      </c>
      <c r="C2262" s="314">
        <v>71.145698773566011</v>
      </c>
      <c r="D2262" s="313" t="s">
        <v>167</v>
      </c>
    </row>
    <row r="2263" spans="1:4" ht="14.5" customHeight="1" x14ac:dyDescent="0.35">
      <c r="A2263" s="319"/>
      <c r="B2263" s="315">
        <v>44410.565972227327</v>
      </c>
      <c r="C2263" s="314">
        <v>71.169186102723089</v>
      </c>
      <c r="D2263" s="313" t="s">
        <v>167</v>
      </c>
    </row>
    <row r="2264" spans="1:4" ht="14.5" customHeight="1" x14ac:dyDescent="0.35">
      <c r="A2264" s="319"/>
      <c r="B2264" s="315">
        <v>44410.566666671773</v>
      </c>
      <c r="C2264" s="314">
        <v>70.851765015705794</v>
      </c>
      <c r="D2264" s="313" t="s">
        <v>167</v>
      </c>
    </row>
    <row r="2265" spans="1:4" ht="14.5" customHeight="1" x14ac:dyDescent="0.35">
      <c r="A2265" s="319"/>
      <c r="B2265" s="315">
        <v>44410.56736111622</v>
      </c>
      <c r="C2265" s="314">
        <v>71.110553628578785</v>
      </c>
      <c r="D2265" s="313" t="s">
        <v>167</v>
      </c>
    </row>
    <row r="2266" spans="1:4" ht="14.5" customHeight="1" x14ac:dyDescent="0.35">
      <c r="A2266" s="319"/>
      <c r="B2266" s="315">
        <v>44410.568055560667</v>
      </c>
      <c r="C2266" s="314">
        <v>72.762251956015831</v>
      </c>
      <c r="D2266" s="313" t="s">
        <v>167</v>
      </c>
    </row>
    <row r="2267" spans="1:4" ht="14.5" customHeight="1" x14ac:dyDescent="0.35">
      <c r="A2267" s="319"/>
      <c r="B2267" s="315">
        <v>44410.568750005114</v>
      </c>
      <c r="C2267" s="314">
        <v>77.238031528486559</v>
      </c>
      <c r="D2267" s="313" t="s">
        <v>167</v>
      </c>
    </row>
    <row r="2268" spans="1:4" ht="14.5" customHeight="1" x14ac:dyDescent="0.35">
      <c r="A2268" s="319"/>
      <c r="B2268" s="315">
        <v>44410.56944444956</v>
      </c>
      <c r="C2268" s="314">
        <v>76.926350499487796</v>
      </c>
      <c r="D2268" s="313" t="s">
        <v>167</v>
      </c>
    </row>
    <row r="2269" spans="1:4" ht="14.5" customHeight="1" x14ac:dyDescent="0.35">
      <c r="A2269" s="319"/>
      <c r="B2269" s="315">
        <v>44410.570138894007</v>
      </c>
      <c r="C2269" s="314">
        <v>73.48568717436865</v>
      </c>
      <c r="D2269" s="313" t="s">
        <v>167</v>
      </c>
    </row>
    <row r="2270" spans="1:4" ht="14.5" customHeight="1" x14ac:dyDescent="0.35">
      <c r="A2270" s="319"/>
      <c r="B2270" s="315">
        <v>44410.570833338454</v>
      </c>
      <c r="C2270" s="314">
        <v>71.862729957249641</v>
      </c>
      <c r="D2270" s="313" t="s">
        <v>167</v>
      </c>
    </row>
    <row r="2271" spans="1:4" ht="14.5" customHeight="1" x14ac:dyDescent="0.35">
      <c r="A2271" s="319"/>
      <c r="B2271" s="315">
        <v>44410.5715277829</v>
      </c>
      <c r="C2271" s="314">
        <v>74.360510773863638</v>
      </c>
      <c r="D2271" s="313" t="s">
        <v>167</v>
      </c>
    </row>
    <row r="2272" spans="1:4" ht="14.5" customHeight="1" x14ac:dyDescent="0.35">
      <c r="A2272" s="319"/>
      <c r="B2272" s="315">
        <v>44410.572222227347</v>
      </c>
      <c r="C2272" s="314">
        <v>79.646925293343756</v>
      </c>
      <c r="D2272" s="313" t="s">
        <v>167</v>
      </c>
    </row>
    <row r="2273" spans="1:4" ht="14.5" customHeight="1" x14ac:dyDescent="0.35">
      <c r="A2273" s="319"/>
      <c r="B2273" s="315">
        <v>44410.572916671794</v>
      </c>
      <c r="C2273" s="314">
        <v>80.429498982181158</v>
      </c>
      <c r="D2273" s="313" t="s">
        <v>167</v>
      </c>
    </row>
    <row r="2274" spans="1:4" ht="14.5" customHeight="1" x14ac:dyDescent="0.35">
      <c r="A2274" s="319"/>
      <c r="B2274" s="315">
        <v>44410.57361111624</v>
      </c>
      <c r="C2274" s="314">
        <v>75.073340344599757</v>
      </c>
      <c r="D2274" s="313" t="s">
        <v>167</v>
      </c>
    </row>
    <row r="2275" spans="1:4" ht="14.5" customHeight="1" x14ac:dyDescent="0.35">
      <c r="A2275" s="319"/>
      <c r="B2275" s="315">
        <v>44410.574305560687</v>
      </c>
      <c r="C2275" s="314">
        <v>73.580980162524313</v>
      </c>
      <c r="D2275" s="313" t="s">
        <v>167</v>
      </c>
    </row>
    <row r="2276" spans="1:4" ht="14.5" customHeight="1" x14ac:dyDescent="0.35">
      <c r="A2276" s="319"/>
      <c r="B2276" s="315">
        <v>44410.575000005134</v>
      </c>
      <c r="C2276" s="314">
        <v>76.404880968093252</v>
      </c>
      <c r="D2276" s="313" t="s">
        <v>167</v>
      </c>
    </row>
    <row r="2277" spans="1:4" ht="14.5" customHeight="1" x14ac:dyDescent="0.35">
      <c r="A2277" s="319"/>
      <c r="B2277" s="315">
        <v>44410.575694449581</v>
      </c>
      <c r="C2277" s="314">
        <v>77.858169455283004</v>
      </c>
      <c r="D2277" s="313" t="s">
        <v>167</v>
      </c>
    </row>
    <row r="2278" spans="1:4" ht="14.5" customHeight="1" x14ac:dyDescent="0.35">
      <c r="A2278" s="319"/>
      <c r="B2278" s="315">
        <v>44410.576388894027</v>
      </c>
      <c r="C2278" s="314">
        <v>77.064852439255148</v>
      </c>
      <c r="D2278" s="313" t="s">
        <v>167</v>
      </c>
    </row>
    <row r="2279" spans="1:4" ht="14.5" customHeight="1" x14ac:dyDescent="0.35">
      <c r="A2279" s="319"/>
      <c r="B2279" s="315">
        <v>44410.577083338474</v>
      </c>
      <c r="C2279" s="314">
        <v>74.073595527792349</v>
      </c>
      <c r="D2279" s="313" t="s">
        <v>167</v>
      </c>
    </row>
    <row r="2280" spans="1:4" ht="14.5" customHeight="1" x14ac:dyDescent="0.35">
      <c r="A2280" s="319"/>
      <c r="B2280" s="315">
        <v>44410.577777782921</v>
      </c>
      <c r="C2280" s="314">
        <v>71.30261720774385</v>
      </c>
      <c r="D2280" s="313" t="s">
        <v>167</v>
      </c>
    </row>
    <row r="2281" spans="1:4" ht="14.5" customHeight="1" x14ac:dyDescent="0.35">
      <c r="A2281" s="319"/>
      <c r="B2281" s="315">
        <v>44410.578472227367</v>
      </c>
      <c r="C2281" s="314">
        <v>68.93324230966779</v>
      </c>
      <c r="D2281" s="313" t="s">
        <v>167</v>
      </c>
    </row>
    <row r="2282" spans="1:4" ht="14.5" customHeight="1" x14ac:dyDescent="0.35">
      <c r="A2282" s="319"/>
      <c r="B2282" s="315">
        <v>44410.579166671814</v>
      </c>
      <c r="C2282" s="314">
        <v>67.634038647636771</v>
      </c>
      <c r="D2282" s="313" t="s">
        <v>167</v>
      </c>
    </row>
    <row r="2283" spans="1:4" ht="14.5" customHeight="1" x14ac:dyDescent="0.35">
      <c r="A2283" s="319"/>
      <c r="B2283" s="315">
        <v>44410.579861116261</v>
      </c>
      <c r="C2283" s="314">
        <v>68.274026203667745</v>
      </c>
      <c r="D2283" s="313" t="s">
        <v>167</v>
      </c>
    </row>
    <row r="2284" spans="1:4" ht="14.5" customHeight="1" x14ac:dyDescent="0.35">
      <c r="A2284" s="319"/>
      <c r="B2284" s="315">
        <v>44410.580555560708</v>
      </c>
      <c r="C2284" s="314">
        <v>68.48459155464856</v>
      </c>
      <c r="D2284" s="313" t="s">
        <v>167</v>
      </c>
    </row>
    <row r="2285" spans="1:4" ht="14.5" customHeight="1" x14ac:dyDescent="0.35">
      <c r="A2285" s="319"/>
      <c r="B2285" s="315">
        <v>44410.581250005154</v>
      </c>
      <c r="C2285" s="314">
        <v>68.384208192458999</v>
      </c>
      <c r="D2285" s="313" t="s">
        <v>167</v>
      </c>
    </row>
    <row r="2286" spans="1:4" ht="14.5" customHeight="1" x14ac:dyDescent="0.35">
      <c r="A2286" s="319"/>
      <c r="B2286" s="315">
        <v>44410.581944449601</v>
      </c>
      <c r="C2286" s="314">
        <v>67.057203410007062</v>
      </c>
      <c r="D2286" s="313" t="s">
        <v>167</v>
      </c>
    </row>
    <row r="2287" spans="1:4" ht="14.5" customHeight="1" x14ac:dyDescent="0.35">
      <c r="A2287" s="319"/>
      <c r="B2287" s="315">
        <v>44410.582638894048</v>
      </c>
      <c r="C2287" s="314">
        <v>66.334493543533611</v>
      </c>
      <c r="D2287" s="313" t="s">
        <v>167</v>
      </c>
    </row>
    <row r="2288" spans="1:4" ht="14.5" customHeight="1" x14ac:dyDescent="0.35">
      <c r="A2288" s="319"/>
      <c r="B2288" s="315">
        <v>44410.583333338494</v>
      </c>
      <c r="C2288" s="314">
        <v>66.278377312701195</v>
      </c>
      <c r="D2288" s="313" t="s">
        <v>167</v>
      </c>
    </row>
    <row r="2289" spans="1:4" ht="14.5" customHeight="1" x14ac:dyDescent="0.35">
      <c r="A2289" s="319"/>
      <c r="B2289" s="315">
        <v>44410.584027782941</v>
      </c>
      <c r="C2289" s="314">
        <v>66.63927385678204</v>
      </c>
      <c r="D2289" s="313" t="s">
        <v>167</v>
      </c>
    </row>
    <row r="2290" spans="1:4" ht="14.5" customHeight="1" x14ac:dyDescent="0.35">
      <c r="A2290" s="319"/>
      <c r="B2290" s="315">
        <v>44410.584722227388</v>
      </c>
      <c r="C2290" s="314">
        <v>68.184766229894009</v>
      </c>
      <c r="D2290" s="313" t="s">
        <v>167</v>
      </c>
    </row>
    <row r="2291" spans="1:4" ht="14.5" customHeight="1" x14ac:dyDescent="0.35">
      <c r="A2291" s="319"/>
      <c r="B2291" s="315">
        <v>44410.585416671835</v>
      </c>
      <c r="C2291" s="314">
        <v>69.282121754375595</v>
      </c>
      <c r="D2291" s="313" t="s">
        <v>167</v>
      </c>
    </row>
    <row r="2292" spans="1:4" ht="14.5" customHeight="1" x14ac:dyDescent="0.35">
      <c r="A2292" s="319"/>
      <c r="B2292" s="315">
        <v>44410.586111116281</v>
      </c>
      <c r="C2292" s="314">
        <v>70.165956880773109</v>
      </c>
      <c r="D2292" s="313" t="s">
        <v>167</v>
      </c>
    </row>
    <row r="2293" spans="1:4" ht="14.5" customHeight="1" x14ac:dyDescent="0.35">
      <c r="A2293" s="319"/>
      <c r="B2293" s="315">
        <v>44410.586805560728</v>
      </c>
      <c r="C2293" s="314">
        <v>70.713250062195584</v>
      </c>
      <c r="D2293" s="313" t="s">
        <v>167</v>
      </c>
    </row>
    <row r="2294" spans="1:4" ht="14.5" customHeight="1" x14ac:dyDescent="0.35">
      <c r="A2294" s="319"/>
      <c r="B2294" s="315">
        <v>44410.587500005175</v>
      </c>
      <c r="C2294" s="314">
        <v>69.709530199241513</v>
      </c>
      <c r="D2294" s="313" t="s">
        <v>167</v>
      </c>
    </row>
    <row r="2295" spans="1:4" ht="14.5" customHeight="1" x14ac:dyDescent="0.35">
      <c r="A2295" s="319"/>
      <c r="B2295" s="315">
        <v>44410.588194449621</v>
      </c>
      <c r="C2295" s="314">
        <v>69.184985600986209</v>
      </c>
      <c r="D2295" s="313" t="s">
        <v>167</v>
      </c>
    </row>
    <row r="2296" spans="1:4" ht="14.5" customHeight="1" x14ac:dyDescent="0.35">
      <c r="A2296" s="319"/>
      <c r="B2296" s="315">
        <v>44410.588888894068</v>
      </c>
      <c r="C2296" s="314">
        <v>69.774483561593414</v>
      </c>
      <c r="D2296" s="313" t="s">
        <v>167</v>
      </c>
    </row>
    <row r="2297" spans="1:4" ht="14.5" customHeight="1" x14ac:dyDescent="0.35">
      <c r="A2297" s="319"/>
      <c r="B2297" s="315">
        <v>44410.589583338515</v>
      </c>
      <c r="C2297" s="314">
        <v>70.853244132657224</v>
      </c>
      <c r="D2297" s="313" t="s">
        <v>167</v>
      </c>
    </row>
    <row r="2298" spans="1:4" ht="14.5" customHeight="1" x14ac:dyDescent="0.35">
      <c r="A2298" s="319"/>
      <c r="B2298" s="315">
        <v>44410.590277782961</v>
      </c>
      <c r="C2298" s="314">
        <v>69.436475673845663</v>
      </c>
      <c r="D2298" s="313" t="s">
        <v>167</v>
      </c>
    </row>
    <row r="2299" spans="1:4" ht="14.5" customHeight="1" x14ac:dyDescent="0.35">
      <c r="A2299" s="319"/>
      <c r="B2299" s="315">
        <v>44410.590972227408</v>
      </c>
      <c r="C2299" s="314">
        <v>64.620344090826492</v>
      </c>
      <c r="D2299" s="313" t="s">
        <v>167</v>
      </c>
    </row>
    <row r="2300" spans="1:4" ht="14.5" customHeight="1" x14ac:dyDescent="0.35">
      <c r="A2300" s="319"/>
      <c r="B2300" s="315">
        <v>44410.591666671855</v>
      </c>
      <c r="C2300" s="314">
        <v>58.454925337014721</v>
      </c>
      <c r="D2300" s="313" t="s">
        <v>167</v>
      </c>
    </row>
    <row r="2301" spans="1:4" ht="14.5" customHeight="1" x14ac:dyDescent="0.35">
      <c r="A2301" s="319"/>
      <c r="B2301" s="315">
        <v>44410.592361116302</v>
      </c>
      <c r="C2301" s="314">
        <v>53.913280322713156</v>
      </c>
      <c r="D2301" s="313" t="s">
        <v>167</v>
      </c>
    </row>
    <row r="2302" spans="1:4" ht="14.5" customHeight="1" x14ac:dyDescent="0.35">
      <c r="A2302" s="319"/>
      <c r="B2302" s="315">
        <v>44410.593055560748</v>
      </c>
      <c r="C2302" s="314">
        <v>49.370253806879433</v>
      </c>
      <c r="D2302" s="313" t="s">
        <v>167</v>
      </c>
    </row>
    <row r="2303" spans="1:4" ht="14.5" customHeight="1" x14ac:dyDescent="0.35">
      <c r="A2303" s="319"/>
      <c r="B2303" s="315">
        <v>44410.593750005195</v>
      </c>
      <c r="C2303" s="314">
        <v>44.624747999804093</v>
      </c>
      <c r="D2303" s="313" t="s">
        <v>167</v>
      </c>
    </row>
    <row r="2304" spans="1:4" ht="14.5" customHeight="1" x14ac:dyDescent="0.35">
      <c r="A2304" s="319"/>
      <c r="B2304" s="315">
        <v>44410.594444449642</v>
      </c>
      <c r="C2304" s="314">
        <v>43.903728970598117</v>
      </c>
      <c r="D2304" s="313" t="s">
        <v>167</v>
      </c>
    </row>
    <row r="2305" spans="1:4" ht="14.5" customHeight="1" x14ac:dyDescent="0.35">
      <c r="A2305" s="319"/>
      <c r="B2305" s="315">
        <v>44410.595138894088</v>
      </c>
      <c r="C2305" s="314">
        <v>45.928597577940671</v>
      </c>
      <c r="D2305" s="313" t="s">
        <v>167</v>
      </c>
    </row>
    <row r="2306" spans="1:4" ht="14.5" customHeight="1" x14ac:dyDescent="0.35">
      <c r="A2306" s="319"/>
      <c r="B2306" s="315">
        <v>44410.595833338535</v>
      </c>
      <c r="C2306" s="314">
        <v>47.351097474681836</v>
      </c>
      <c r="D2306" s="313" t="s">
        <v>167</v>
      </c>
    </row>
    <row r="2307" spans="1:4" ht="14.5" customHeight="1" x14ac:dyDescent="0.35">
      <c r="A2307" s="319"/>
      <c r="B2307" s="315">
        <v>44410.596527782982</v>
      </c>
      <c r="C2307" s="314">
        <v>48.063416018166272</v>
      </c>
      <c r="D2307" s="313" t="s">
        <v>167</v>
      </c>
    </row>
    <row r="2308" spans="1:4" ht="14.5" customHeight="1" x14ac:dyDescent="0.35">
      <c r="A2308" s="319"/>
      <c r="B2308" s="315">
        <v>44410.597222227429</v>
      </c>
      <c r="C2308" s="314">
        <v>49.798369773624778</v>
      </c>
      <c r="D2308" s="313" t="s">
        <v>167</v>
      </c>
    </row>
    <row r="2309" spans="1:4" ht="14.5" customHeight="1" x14ac:dyDescent="0.35">
      <c r="A2309" s="319"/>
      <c r="B2309" s="315">
        <v>44410.597916671875</v>
      </c>
      <c r="C2309" s="314">
        <v>54.063184093986635</v>
      </c>
      <c r="D2309" s="313" t="s">
        <v>167</v>
      </c>
    </row>
    <row r="2310" spans="1:4" ht="14.5" customHeight="1" x14ac:dyDescent="0.35">
      <c r="A2310" s="319"/>
      <c r="B2310" s="315">
        <v>44410.598611116322</v>
      </c>
      <c r="C2310" s="314">
        <v>61.41979306375142</v>
      </c>
      <c r="D2310" s="313" t="s">
        <v>167</v>
      </c>
    </row>
    <row r="2311" spans="1:4" ht="14.5" customHeight="1" x14ac:dyDescent="0.35">
      <c r="A2311" s="319"/>
      <c r="B2311" s="315">
        <v>44410.599305560769</v>
      </c>
      <c r="C2311" s="314">
        <v>67.971210918032256</v>
      </c>
      <c r="D2311" s="313" t="s">
        <v>167</v>
      </c>
    </row>
    <row r="2312" spans="1:4" ht="14.5" customHeight="1" x14ac:dyDescent="0.35">
      <c r="A2312" s="319"/>
      <c r="B2312" s="315">
        <v>44410.600000005215</v>
      </c>
      <c r="C2312" s="314">
        <v>73.195055633333197</v>
      </c>
      <c r="D2312" s="313" t="s">
        <v>167</v>
      </c>
    </row>
    <row r="2313" spans="1:4" ht="14.5" customHeight="1" x14ac:dyDescent="0.35">
      <c r="A2313" s="319"/>
      <c r="B2313" s="315">
        <v>44410.600694449662</v>
      </c>
      <c r="C2313" s="314">
        <v>74.572391031822193</v>
      </c>
      <c r="D2313" s="313" t="s">
        <v>167</v>
      </c>
    </row>
    <row r="2314" spans="1:4" ht="14.5" customHeight="1" x14ac:dyDescent="0.35">
      <c r="A2314" s="319"/>
      <c r="B2314" s="315">
        <v>44410.601388894109</v>
      </c>
      <c r="C2314" s="314">
        <v>73.764575527453175</v>
      </c>
      <c r="D2314" s="313" t="s">
        <v>167</v>
      </c>
    </row>
    <row r="2315" spans="1:4" ht="14.5" customHeight="1" x14ac:dyDescent="0.35">
      <c r="A2315" s="319"/>
      <c r="B2315" s="315">
        <v>44410.602083338556</v>
      </c>
      <c r="C2315" s="314">
        <v>76.775349289504817</v>
      </c>
      <c r="D2315" s="313" t="s">
        <v>167</v>
      </c>
    </row>
    <row r="2316" spans="1:4" ht="14.5" customHeight="1" x14ac:dyDescent="0.35">
      <c r="A2316" s="319"/>
      <c r="B2316" s="315">
        <v>44410.602777783002</v>
      </c>
      <c r="C2316" s="314">
        <v>82.086632587558896</v>
      </c>
      <c r="D2316" s="313" t="s">
        <v>167</v>
      </c>
    </row>
    <row r="2317" spans="1:4" ht="14.5" customHeight="1" x14ac:dyDescent="0.35">
      <c r="A2317" s="319"/>
      <c r="B2317" s="315">
        <v>44410.603472227449</v>
      </c>
      <c r="C2317" s="314">
        <v>86.527878259246549</v>
      </c>
      <c r="D2317" s="313" t="s">
        <v>167</v>
      </c>
    </row>
    <row r="2318" spans="1:4" ht="14.5" customHeight="1" x14ac:dyDescent="0.35">
      <c r="A2318" s="319"/>
      <c r="B2318" s="315">
        <v>44410.604166671896</v>
      </c>
      <c r="C2318" s="314">
        <v>89.067641665848598</v>
      </c>
      <c r="D2318" s="313" t="s">
        <v>167</v>
      </c>
    </row>
    <row r="2319" spans="1:4" ht="14.5" customHeight="1" x14ac:dyDescent="0.35">
      <c r="A2319" s="319"/>
      <c r="B2319" s="315">
        <v>44410.604861116342</v>
      </c>
      <c r="C2319" s="314">
        <v>93.086262827071678</v>
      </c>
      <c r="D2319" s="313" t="s">
        <v>167</v>
      </c>
    </row>
    <row r="2320" spans="1:4" ht="14.5" customHeight="1" x14ac:dyDescent="0.35">
      <c r="A2320" s="319"/>
      <c r="B2320" s="315">
        <v>44410.605555560789</v>
      </c>
      <c r="C2320" s="314">
        <v>98.950713139182582</v>
      </c>
      <c r="D2320" s="313" t="s">
        <v>167</v>
      </c>
    </row>
    <row r="2321" spans="1:4" ht="14.5" customHeight="1" x14ac:dyDescent="0.35">
      <c r="A2321" s="319"/>
      <c r="B2321" s="315">
        <v>44410.606250005236</v>
      </c>
      <c r="C2321" s="314">
        <v>108.30958328919175</v>
      </c>
      <c r="D2321" s="313" t="s">
        <v>167</v>
      </c>
    </row>
    <row r="2322" spans="1:4" ht="14.5" customHeight="1" x14ac:dyDescent="0.35">
      <c r="A2322" s="319"/>
      <c r="B2322" s="315">
        <v>44410.606944449682</v>
      </c>
      <c r="C2322" s="314">
        <v>123.0233459770369</v>
      </c>
      <c r="D2322" s="313" t="s">
        <v>167</v>
      </c>
    </row>
    <row r="2323" spans="1:4" ht="14.5" customHeight="1" x14ac:dyDescent="0.35">
      <c r="A2323" s="319"/>
      <c r="B2323" s="315">
        <v>44410.607638894129</v>
      </c>
      <c r="C2323" s="314">
        <v>135.32222798087943</v>
      </c>
      <c r="D2323" s="313" t="s">
        <v>167</v>
      </c>
    </row>
    <row r="2324" spans="1:4" ht="14.5" customHeight="1" x14ac:dyDescent="0.35">
      <c r="A2324" s="319"/>
      <c r="B2324" s="315">
        <v>44410.608333338576</v>
      </c>
      <c r="C2324" s="314">
        <v>144.73257614808779</v>
      </c>
      <c r="D2324" s="313" t="s">
        <v>167</v>
      </c>
    </row>
    <row r="2325" spans="1:4" ht="14.5" customHeight="1" x14ac:dyDescent="0.35">
      <c r="A2325" s="319"/>
      <c r="B2325" s="315">
        <v>44410.609027783023</v>
      </c>
      <c r="C2325" s="314">
        <v>155.01163852714623</v>
      </c>
      <c r="D2325" s="313" t="s">
        <v>167</v>
      </c>
    </row>
    <row r="2326" spans="1:4" ht="14.5" customHeight="1" x14ac:dyDescent="0.35">
      <c r="A2326" s="319"/>
      <c r="B2326" s="315">
        <v>44410.609722227469</v>
      </c>
      <c r="C2326" s="314">
        <v>164.6241502975424</v>
      </c>
      <c r="D2326" s="313" t="s">
        <v>167</v>
      </c>
    </row>
    <row r="2327" spans="1:4" ht="14.5" customHeight="1" x14ac:dyDescent="0.35">
      <c r="A2327" s="319"/>
      <c r="B2327" s="315">
        <v>44410.610416671916</v>
      </c>
      <c r="C2327" s="314">
        <v>164.87392190322279</v>
      </c>
      <c r="D2327" s="313" t="s">
        <v>167</v>
      </c>
    </row>
    <row r="2328" spans="1:4" ht="14.5" customHeight="1" x14ac:dyDescent="0.35">
      <c r="A2328" s="319"/>
      <c r="B2328" s="315">
        <v>44410.611111116363</v>
      </c>
      <c r="C2328" s="314">
        <v>158.53984551963705</v>
      </c>
      <c r="D2328" s="313" t="s">
        <v>167</v>
      </c>
    </row>
    <row r="2329" spans="1:4" ht="14.5" customHeight="1" x14ac:dyDescent="0.35">
      <c r="A2329" s="319"/>
      <c r="B2329" s="315">
        <v>44410.611805560809</v>
      </c>
      <c r="C2329" s="314">
        <v>155.38284367108719</v>
      </c>
      <c r="D2329" s="313" t="s">
        <v>167</v>
      </c>
    </row>
    <row r="2330" spans="1:4" ht="14.5" customHeight="1" x14ac:dyDescent="0.35">
      <c r="A2330" s="319"/>
      <c r="B2330" s="315">
        <v>44410.612500005256</v>
      </c>
      <c r="C2330" s="314">
        <v>155.13917333353311</v>
      </c>
      <c r="D2330" s="313" t="s">
        <v>167</v>
      </c>
    </row>
    <row r="2331" spans="1:4" ht="14.5" customHeight="1" x14ac:dyDescent="0.35">
      <c r="A2331" s="319"/>
      <c r="B2331" s="315">
        <v>44410.613194449703</v>
      </c>
      <c r="C2331" s="314">
        <v>154.19775830535218</v>
      </c>
      <c r="D2331" s="313" t="s">
        <v>167</v>
      </c>
    </row>
    <row r="2332" spans="1:4" ht="14.5" customHeight="1" x14ac:dyDescent="0.35">
      <c r="A2332" s="319"/>
      <c r="B2332" s="315">
        <v>44410.61388889415</v>
      </c>
      <c r="C2332" s="314">
        <v>155.00396220466743</v>
      </c>
      <c r="D2332" s="313" t="s">
        <v>167</v>
      </c>
    </row>
    <row r="2333" spans="1:4" ht="14.5" customHeight="1" x14ac:dyDescent="0.35">
      <c r="A2333" s="319"/>
      <c r="B2333" s="315">
        <v>44410.614583338596</v>
      </c>
      <c r="C2333" s="314">
        <v>152.92865561622506</v>
      </c>
      <c r="D2333" s="313" t="s">
        <v>167</v>
      </c>
    </row>
    <row r="2334" spans="1:4" ht="14.5" customHeight="1" x14ac:dyDescent="0.35">
      <c r="A2334" s="319"/>
      <c r="B2334" s="315">
        <v>44410.615277783043</v>
      </c>
      <c r="C2334" s="314">
        <v>152.36778263021262</v>
      </c>
      <c r="D2334" s="313" t="s">
        <v>167</v>
      </c>
    </row>
    <row r="2335" spans="1:4" ht="14.5" customHeight="1" x14ac:dyDescent="0.35">
      <c r="A2335" s="319"/>
      <c r="B2335" s="315">
        <v>44410.61597222749</v>
      </c>
      <c r="C2335" s="314">
        <v>155.02529581608252</v>
      </c>
      <c r="D2335" s="313" t="s">
        <v>167</v>
      </c>
    </row>
    <row r="2336" spans="1:4" ht="14.5" customHeight="1" x14ac:dyDescent="0.35">
      <c r="A2336" s="319"/>
      <c r="B2336" s="315">
        <v>44410.616666671936</v>
      </c>
      <c r="C2336" s="314">
        <v>163.13136782953515</v>
      </c>
      <c r="D2336" s="313" t="s">
        <v>167</v>
      </c>
    </row>
    <row r="2337" spans="1:4" ht="14.5" customHeight="1" x14ac:dyDescent="0.35">
      <c r="A2337" s="319"/>
      <c r="B2337" s="315">
        <v>44410.617361116383</v>
      </c>
      <c r="C2337" s="314">
        <v>169.19549322354916</v>
      </c>
      <c r="D2337" s="313" t="s">
        <v>167</v>
      </c>
    </row>
    <row r="2338" spans="1:4" ht="14.5" customHeight="1" x14ac:dyDescent="0.35">
      <c r="A2338" s="319"/>
      <c r="B2338" s="315">
        <v>44410.61805556083</v>
      </c>
      <c r="C2338" s="314">
        <v>173.48784386593226</v>
      </c>
      <c r="D2338" s="313" t="s">
        <v>167</v>
      </c>
    </row>
    <row r="2339" spans="1:4" ht="14.5" customHeight="1" x14ac:dyDescent="0.35">
      <c r="A2339" s="319"/>
      <c r="B2339" s="315">
        <v>44410.618750005277</v>
      </c>
      <c r="C2339" s="314">
        <v>179.06259068135793</v>
      </c>
      <c r="D2339" s="313" t="s">
        <v>167</v>
      </c>
    </row>
    <row r="2340" spans="1:4" ht="14.5" customHeight="1" x14ac:dyDescent="0.35">
      <c r="A2340" s="319"/>
      <c r="B2340" s="315">
        <v>44410.619444449723</v>
      </c>
      <c r="C2340" s="314">
        <v>185.30543764702355</v>
      </c>
      <c r="D2340" s="313" t="s">
        <v>167</v>
      </c>
    </row>
    <row r="2341" spans="1:4" ht="14.5" customHeight="1" x14ac:dyDescent="0.35">
      <c r="A2341" s="319"/>
      <c r="B2341" s="315">
        <v>44410.62013889417</v>
      </c>
      <c r="C2341" s="314">
        <v>192.59715101998299</v>
      </c>
      <c r="D2341" s="313" t="s">
        <v>167</v>
      </c>
    </row>
    <row r="2342" spans="1:4" ht="14.5" customHeight="1" x14ac:dyDescent="0.35">
      <c r="A2342" s="319"/>
      <c r="B2342" s="315">
        <v>44410.620833338617</v>
      </c>
      <c r="C2342" s="314">
        <v>196.14328475470344</v>
      </c>
      <c r="D2342" s="313" t="s">
        <v>167</v>
      </c>
    </row>
    <row r="2343" spans="1:4" ht="14.5" customHeight="1" x14ac:dyDescent="0.35">
      <c r="A2343" s="319"/>
      <c r="B2343" s="315">
        <v>44410.621527783063</v>
      </c>
      <c r="C2343" s="314">
        <v>182.85975440166268</v>
      </c>
      <c r="D2343" s="313" t="s">
        <v>167</v>
      </c>
    </row>
    <row r="2344" spans="1:4" ht="14.5" customHeight="1" x14ac:dyDescent="0.35">
      <c r="A2344" s="319"/>
      <c r="B2344" s="315">
        <v>44410.62222222751</v>
      </c>
      <c r="C2344" s="314">
        <v>162.28975612039989</v>
      </c>
      <c r="D2344" s="313" t="s">
        <v>167</v>
      </c>
    </row>
    <row r="2345" spans="1:4" ht="14.5" customHeight="1" x14ac:dyDescent="0.35">
      <c r="A2345" s="319"/>
      <c r="B2345" s="315">
        <v>44410.622916671957</v>
      </c>
      <c r="C2345" s="314">
        <v>147.51942786642661</v>
      </c>
      <c r="D2345" s="313" t="s">
        <v>167</v>
      </c>
    </row>
    <row r="2346" spans="1:4" ht="14.5" customHeight="1" x14ac:dyDescent="0.35">
      <c r="A2346" s="319"/>
      <c r="B2346" s="315">
        <v>44410.623611116403</v>
      </c>
      <c r="C2346" s="314">
        <v>124.73283158643171</v>
      </c>
      <c r="D2346" s="313" t="s">
        <v>167</v>
      </c>
    </row>
    <row r="2347" spans="1:4" ht="14.5" customHeight="1" x14ac:dyDescent="0.35">
      <c r="A2347" s="319"/>
      <c r="B2347" s="315">
        <v>44410.62430556085</v>
      </c>
      <c r="C2347" s="314">
        <v>104.21283681388013</v>
      </c>
      <c r="D2347" s="313" t="s">
        <v>167</v>
      </c>
    </row>
    <row r="2348" spans="1:4" ht="14.5" customHeight="1" x14ac:dyDescent="0.35">
      <c r="A2348" s="319"/>
      <c r="B2348" s="315">
        <v>44410.625000005297</v>
      </c>
      <c r="C2348" s="314">
        <v>91.974330268707121</v>
      </c>
      <c r="D2348" s="313" t="s">
        <v>167</v>
      </c>
    </row>
    <row r="2349" spans="1:4" ht="14.5" customHeight="1" x14ac:dyDescent="0.35">
      <c r="A2349" s="319"/>
      <c r="B2349" s="315">
        <v>44410.625694449744</v>
      </c>
      <c r="C2349" s="314">
        <v>93.036898566285771</v>
      </c>
      <c r="D2349" s="313" t="s">
        <v>167</v>
      </c>
    </row>
    <row r="2350" spans="1:4" ht="14.5" customHeight="1" x14ac:dyDescent="0.35">
      <c r="A2350" s="319"/>
      <c r="B2350" s="315">
        <v>44410.62638889419</v>
      </c>
      <c r="C2350" s="314">
        <v>93.865993138449269</v>
      </c>
      <c r="D2350" s="313" t="s">
        <v>167</v>
      </c>
    </row>
    <row r="2351" spans="1:4" ht="14.5" customHeight="1" x14ac:dyDescent="0.35">
      <c r="A2351" s="319"/>
      <c r="B2351" s="315">
        <v>44410.627083338637</v>
      </c>
      <c r="C2351" s="314">
        <v>92.776148882213363</v>
      </c>
      <c r="D2351" s="313" t="s">
        <v>167</v>
      </c>
    </row>
    <row r="2352" spans="1:4" ht="14.5" customHeight="1" x14ac:dyDescent="0.35">
      <c r="A2352" s="319"/>
      <c r="B2352" s="315">
        <v>44410.627777783084</v>
      </c>
      <c r="C2352" s="314">
        <v>93.82140699642089</v>
      </c>
      <c r="D2352" s="313" t="s">
        <v>167</v>
      </c>
    </row>
    <row r="2353" spans="1:4" ht="14.5" customHeight="1" x14ac:dyDescent="0.35">
      <c r="A2353" s="319"/>
      <c r="B2353" s="315">
        <v>44410.62847222753</v>
      </c>
      <c r="C2353" s="314">
        <v>96.211399042202785</v>
      </c>
      <c r="D2353" s="313" t="s">
        <v>167</v>
      </c>
    </row>
    <row r="2354" spans="1:4" ht="14.5" customHeight="1" x14ac:dyDescent="0.35">
      <c r="A2354" s="319"/>
      <c r="B2354" s="315">
        <v>44410.629166671977</v>
      </c>
      <c r="C2354" s="314">
        <v>100.59500633018712</v>
      </c>
      <c r="D2354" s="313" t="s">
        <v>167</v>
      </c>
    </row>
    <row r="2355" spans="1:4" ht="14.5" customHeight="1" x14ac:dyDescent="0.35">
      <c r="A2355" s="319"/>
      <c r="B2355" s="315">
        <v>44410.629861116424</v>
      </c>
      <c r="C2355" s="314">
        <v>107.58861238250198</v>
      </c>
      <c r="D2355" s="313" t="s">
        <v>167</v>
      </c>
    </row>
    <row r="2356" spans="1:4" ht="14.5" customHeight="1" x14ac:dyDescent="0.35">
      <c r="A2356" s="319"/>
      <c r="B2356" s="315">
        <v>44410.630555560871</v>
      </c>
      <c r="C2356" s="314">
        <v>112.86550590517</v>
      </c>
      <c r="D2356" s="313" t="s">
        <v>167</v>
      </c>
    </row>
    <row r="2357" spans="1:4" ht="14.5" customHeight="1" x14ac:dyDescent="0.35">
      <c r="A2357" s="319"/>
      <c r="B2357" s="315">
        <v>44410.631250005317</v>
      </c>
      <c r="C2357" s="314">
        <v>117.54499667856531</v>
      </c>
      <c r="D2357" s="313" t="s">
        <v>167</v>
      </c>
    </row>
    <row r="2358" spans="1:4" ht="14.5" customHeight="1" x14ac:dyDescent="0.35">
      <c r="A2358" s="319"/>
      <c r="B2358" s="315">
        <v>44410.631944449764</v>
      </c>
      <c r="C2358" s="314">
        <v>116.41404631511929</v>
      </c>
      <c r="D2358" s="313" t="s">
        <v>167</v>
      </c>
    </row>
    <row r="2359" spans="1:4" ht="14.5" customHeight="1" x14ac:dyDescent="0.35">
      <c r="A2359" s="319"/>
      <c r="B2359" s="315">
        <v>44410.632638894211</v>
      </c>
      <c r="C2359" s="314">
        <v>115.05795645757267</v>
      </c>
      <c r="D2359" s="313" t="s">
        <v>167</v>
      </c>
    </row>
    <row r="2360" spans="1:4" ht="14.5" customHeight="1" x14ac:dyDescent="0.35">
      <c r="A2360" s="319"/>
      <c r="B2360" s="315">
        <v>44410.633333338657</v>
      </c>
      <c r="C2360" s="314">
        <v>118.43954974383426</v>
      </c>
      <c r="D2360" s="313" t="s">
        <v>167</v>
      </c>
    </row>
    <row r="2361" spans="1:4" ht="14.5" customHeight="1" x14ac:dyDescent="0.35">
      <c r="A2361" s="319"/>
      <c r="B2361" s="315">
        <v>44410.634027783104</v>
      </c>
      <c r="C2361" s="314">
        <v>121.32406500042416</v>
      </c>
      <c r="D2361" s="313" t="s">
        <v>167</v>
      </c>
    </row>
    <row r="2362" spans="1:4" ht="14.5" customHeight="1" x14ac:dyDescent="0.35">
      <c r="A2362" s="319"/>
      <c r="B2362" s="315">
        <v>44410.634722227551</v>
      </c>
      <c r="C2362" s="314">
        <v>123.75117615899072</v>
      </c>
      <c r="D2362" s="313" t="s">
        <v>167</v>
      </c>
    </row>
    <row r="2363" spans="1:4" ht="14.5" customHeight="1" x14ac:dyDescent="0.35">
      <c r="A2363" s="319"/>
      <c r="B2363" s="315">
        <v>44410.635416671998</v>
      </c>
      <c r="C2363" s="314">
        <v>123.47360056511437</v>
      </c>
      <c r="D2363" s="313" t="s">
        <v>167</v>
      </c>
    </row>
    <row r="2364" spans="1:4" ht="14.5" customHeight="1" x14ac:dyDescent="0.35">
      <c r="A2364" s="319"/>
      <c r="B2364" s="315">
        <v>44410.636111116444</v>
      </c>
      <c r="C2364" s="314">
        <v>122.47050453281651</v>
      </c>
      <c r="D2364" s="313" t="s">
        <v>167</v>
      </c>
    </row>
    <row r="2365" spans="1:4" ht="14.5" customHeight="1" x14ac:dyDescent="0.35">
      <c r="A2365" s="319"/>
      <c r="B2365" s="315">
        <v>44410.636805560891</v>
      </c>
      <c r="C2365" s="314">
        <v>122.74855719367042</v>
      </c>
      <c r="D2365" s="313" t="s">
        <v>167</v>
      </c>
    </row>
    <row r="2366" spans="1:4" ht="14.5" customHeight="1" x14ac:dyDescent="0.35">
      <c r="A2366" s="319"/>
      <c r="B2366" s="315">
        <v>44410.637500005338</v>
      </c>
      <c r="C2366" s="314">
        <v>124.54532714844682</v>
      </c>
      <c r="D2366" s="313" t="s">
        <v>167</v>
      </c>
    </row>
    <row r="2367" spans="1:4" ht="14.5" customHeight="1" x14ac:dyDescent="0.35">
      <c r="A2367" s="319"/>
      <c r="B2367" s="315">
        <v>44410.638194449784</v>
      </c>
      <c r="C2367" s="314">
        <v>127.06903108752643</v>
      </c>
      <c r="D2367" s="313" t="s">
        <v>167</v>
      </c>
    </row>
    <row r="2368" spans="1:4" ht="14.5" customHeight="1" x14ac:dyDescent="0.35">
      <c r="A2368" s="319"/>
      <c r="B2368" s="315">
        <v>44410.638888894231</v>
      </c>
      <c r="C2368" s="314">
        <v>126.94266287460923</v>
      </c>
      <c r="D2368" s="313" t="s">
        <v>167</v>
      </c>
    </row>
    <row r="2369" spans="1:4" ht="14.5" customHeight="1" x14ac:dyDescent="0.35">
      <c r="A2369" s="319"/>
      <c r="B2369" s="315">
        <v>44410.639583338678</v>
      </c>
      <c r="C2369" s="314">
        <v>128.2500137856851</v>
      </c>
      <c r="D2369" s="313" t="s">
        <v>167</v>
      </c>
    </row>
    <row r="2370" spans="1:4" ht="14.5" customHeight="1" x14ac:dyDescent="0.35">
      <c r="A2370" s="319"/>
      <c r="B2370" s="315">
        <v>44410.640277783124</v>
      </c>
      <c r="C2370" s="314">
        <v>127.85595384083378</v>
      </c>
      <c r="D2370" s="313" t="s">
        <v>167</v>
      </c>
    </row>
    <row r="2371" spans="1:4" ht="14.5" customHeight="1" x14ac:dyDescent="0.35">
      <c r="A2371" s="319"/>
      <c r="B2371" s="315">
        <v>44410.640972227571</v>
      </c>
      <c r="C2371" s="314">
        <v>127.43184330202639</v>
      </c>
      <c r="D2371" s="313" t="s">
        <v>167</v>
      </c>
    </row>
    <row r="2372" spans="1:4" ht="14.5" customHeight="1" x14ac:dyDescent="0.35">
      <c r="A2372" s="319"/>
      <c r="B2372" s="315">
        <v>44410.641666672018</v>
      </c>
      <c r="C2372" s="314">
        <v>126.482461312258</v>
      </c>
      <c r="D2372" s="313" t="s">
        <v>167</v>
      </c>
    </row>
    <row r="2373" spans="1:4" ht="14.5" customHeight="1" x14ac:dyDescent="0.35">
      <c r="A2373" s="319"/>
      <c r="B2373" s="315">
        <v>44410.642361116465</v>
      </c>
      <c r="C2373" s="314">
        <v>127.11426076493225</v>
      </c>
      <c r="D2373" s="313" t="s">
        <v>167</v>
      </c>
    </row>
    <row r="2374" spans="1:4" ht="14.5" customHeight="1" x14ac:dyDescent="0.35">
      <c r="A2374" s="319"/>
      <c r="B2374" s="315">
        <v>44410.643055560911</v>
      </c>
      <c r="C2374" s="314">
        <v>125.41740247138465</v>
      </c>
      <c r="D2374" s="313" t="s">
        <v>167</v>
      </c>
    </row>
    <row r="2375" spans="1:4" ht="14.5" customHeight="1" x14ac:dyDescent="0.35">
      <c r="A2375" s="319"/>
      <c r="B2375" s="315">
        <v>44410.643750005358</v>
      </c>
      <c r="C2375" s="314">
        <v>123.9284218520547</v>
      </c>
      <c r="D2375" s="313" t="s">
        <v>167</v>
      </c>
    </row>
    <row r="2376" spans="1:4" ht="14.5" customHeight="1" x14ac:dyDescent="0.35">
      <c r="A2376" s="319"/>
      <c r="B2376" s="315">
        <v>44410.644444449805</v>
      </c>
      <c r="C2376" s="314">
        <v>124.69581984418134</v>
      </c>
      <c r="D2376" s="313" t="s">
        <v>167</v>
      </c>
    </row>
    <row r="2377" spans="1:4" ht="14.5" customHeight="1" x14ac:dyDescent="0.35">
      <c r="A2377" s="319"/>
      <c r="B2377" s="315">
        <v>44410.645138894251</v>
      </c>
      <c r="C2377" s="314">
        <v>122.43765253078503</v>
      </c>
      <c r="D2377" s="313" t="s">
        <v>167</v>
      </c>
    </row>
    <row r="2378" spans="1:4" ht="14.5" customHeight="1" x14ac:dyDescent="0.35">
      <c r="A2378" s="319"/>
      <c r="B2378" s="315">
        <v>44410.645833338698</v>
      </c>
      <c r="C2378" s="314">
        <v>116.19612540287586</v>
      </c>
      <c r="D2378" s="313" t="s">
        <v>167</v>
      </c>
    </row>
    <row r="2379" spans="1:4" ht="14.5" customHeight="1" x14ac:dyDescent="0.35">
      <c r="A2379" s="319"/>
      <c r="B2379" s="315">
        <v>44410.646527783145</v>
      </c>
      <c r="C2379" s="314">
        <v>109.25810487518707</v>
      </c>
      <c r="D2379" s="313" t="s">
        <v>167</v>
      </c>
    </row>
    <row r="2380" spans="1:4" ht="14.5" customHeight="1" x14ac:dyDescent="0.35">
      <c r="A2380" s="319"/>
      <c r="B2380" s="315">
        <v>44410.647222227592</v>
      </c>
      <c r="C2380" s="314">
        <v>105.8026924953796</v>
      </c>
      <c r="D2380" s="313" t="s">
        <v>167</v>
      </c>
    </row>
    <row r="2381" spans="1:4" ht="14.5" customHeight="1" x14ac:dyDescent="0.35">
      <c r="A2381" s="319"/>
      <c r="B2381" s="315">
        <v>44410.647916672038</v>
      </c>
      <c r="C2381" s="314">
        <v>106.57253246571248</v>
      </c>
      <c r="D2381" s="313" t="s">
        <v>167</v>
      </c>
    </row>
    <row r="2382" spans="1:4" ht="14.5" customHeight="1" x14ac:dyDescent="0.35">
      <c r="A2382" s="319"/>
      <c r="B2382" s="315">
        <v>44410.648611116485</v>
      </c>
      <c r="C2382" s="314">
        <v>107.69437501967575</v>
      </c>
      <c r="D2382" s="313" t="s">
        <v>167</v>
      </c>
    </row>
    <row r="2383" spans="1:4" ht="14.5" customHeight="1" x14ac:dyDescent="0.35">
      <c r="A2383" s="319"/>
      <c r="B2383" s="315">
        <v>44410.649305560932</v>
      </c>
      <c r="C2383" s="314">
        <v>104.0449533930514</v>
      </c>
      <c r="D2383" s="313" t="s">
        <v>167</v>
      </c>
    </row>
    <row r="2384" spans="1:4" ht="14.5" customHeight="1" x14ac:dyDescent="0.35">
      <c r="A2384" s="319"/>
      <c r="B2384" s="315">
        <v>44410.650000005378</v>
      </c>
      <c r="C2384" s="314">
        <v>101.09635013076476</v>
      </c>
      <c r="D2384" s="313" t="s">
        <v>167</v>
      </c>
    </row>
    <row r="2385" spans="1:4" ht="14.5" customHeight="1" x14ac:dyDescent="0.35">
      <c r="A2385" s="319"/>
      <c r="B2385" s="315">
        <v>44410.650694449825</v>
      </c>
      <c r="C2385" s="314">
        <v>100.70029588902058</v>
      </c>
      <c r="D2385" s="313" t="s">
        <v>167</v>
      </c>
    </row>
    <row r="2386" spans="1:4" ht="14.5" customHeight="1" x14ac:dyDescent="0.35">
      <c r="A2386" s="319"/>
      <c r="B2386" s="315">
        <v>44410.651388894272</v>
      </c>
      <c r="C2386" s="314">
        <v>100.3357726906892</v>
      </c>
      <c r="D2386" s="313" t="s">
        <v>167</v>
      </c>
    </row>
    <row r="2387" spans="1:4" ht="14.5" customHeight="1" x14ac:dyDescent="0.35">
      <c r="A2387" s="319"/>
      <c r="B2387" s="315">
        <v>44410.652083338719</v>
      </c>
      <c r="C2387" s="314">
        <v>102.77725177068884</v>
      </c>
      <c r="D2387" s="313" t="s">
        <v>167</v>
      </c>
    </row>
    <row r="2388" spans="1:4" ht="14.5" customHeight="1" x14ac:dyDescent="0.35">
      <c r="A2388" s="319"/>
      <c r="B2388" s="315">
        <v>44410.652777783165</v>
      </c>
      <c r="C2388" s="314">
        <v>107.31358344696152</v>
      </c>
      <c r="D2388" s="313" t="s">
        <v>167</v>
      </c>
    </row>
    <row r="2389" spans="1:4" ht="14.5" customHeight="1" x14ac:dyDescent="0.35">
      <c r="A2389" s="319"/>
      <c r="B2389" s="315">
        <v>44410.653472227612</v>
      </c>
      <c r="C2389" s="314">
        <v>109.82526340076389</v>
      </c>
      <c r="D2389" s="313" t="s">
        <v>167</v>
      </c>
    </row>
    <row r="2390" spans="1:4" ht="14.5" customHeight="1" x14ac:dyDescent="0.35">
      <c r="A2390" s="319"/>
      <c r="B2390" s="315">
        <v>44410.654166672059</v>
      </c>
      <c r="C2390" s="314">
        <v>112.57390502067283</v>
      </c>
      <c r="D2390" s="313" t="s">
        <v>167</v>
      </c>
    </row>
    <row r="2391" spans="1:4" ht="14.5" customHeight="1" x14ac:dyDescent="0.35">
      <c r="A2391" s="319"/>
      <c r="B2391" s="315">
        <v>44410.654861116505</v>
      </c>
      <c r="C2391" s="314">
        <v>112.22762453282873</v>
      </c>
      <c r="D2391" s="313" t="s">
        <v>167</v>
      </c>
    </row>
    <row r="2392" spans="1:4" ht="14.5" customHeight="1" x14ac:dyDescent="0.35">
      <c r="A2392" s="319"/>
      <c r="B2392" s="315">
        <v>44410.655555560952</v>
      </c>
      <c r="C2392" s="314">
        <v>110.99856168781407</v>
      </c>
      <c r="D2392" s="313" t="s">
        <v>167</v>
      </c>
    </row>
    <row r="2393" spans="1:4" ht="14.5" customHeight="1" x14ac:dyDescent="0.35">
      <c r="A2393" s="319"/>
      <c r="B2393" s="315">
        <v>44410.656250005399</v>
      </c>
      <c r="C2393" s="314">
        <v>108.40004371019701</v>
      </c>
      <c r="D2393" s="313" t="s">
        <v>167</v>
      </c>
    </row>
    <row r="2394" spans="1:4" ht="14.5" customHeight="1" x14ac:dyDescent="0.35">
      <c r="A2394" s="319"/>
      <c r="B2394" s="315">
        <v>44410.656944449845</v>
      </c>
      <c r="C2394" s="314">
        <v>98.064507979201153</v>
      </c>
      <c r="D2394" s="313" t="s">
        <v>167</v>
      </c>
    </row>
    <row r="2395" spans="1:4" ht="14.5" customHeight="1" x14ac:dyDescent="0.35">
      <c r="A2395" s="319"/>
      <c r="B2395" s="315">
        <v>44410.657638894292</v>
      </c>
      <c r="C2395" s="314">
        <v>79.87060915512653</v>
      </c>
      <c r="D2395" s="313" t="s">
        <v>167</v>
      </c>
    </row>
    <row r="2396" spans="1:4" ht="14.5" customHeight="1" x14ac:dyDescent="0.35">
      <c r="A2396" s="319"/>
      <c r="B2396" s="315">
        <v>44410.658333338739</v>
      </c>
      <c r="C2396" s="314">
        <v>71.688709471514443</v>
      </c>
      <c r="D2396" s="313" t="s">
        <v>167</v>
      </c>
    </row>
    <row r="2397" spans="1:4" ht="14.5" customHeight="1" x14ac:dyDescent="0.35">
      <c r="A2397" s="319"/>
      <c r="B2397" s="315">
        <v>44410.659027783186</v>
      </c>
      <c r="C2397" s="314">
        <v>67.571625201714539</v>
      </c>
      <c r="D2397" s="313" t="s">
        <v>167</v>
      </c>
    </row>
    <row r="2398" spans="1:4" ht="14.5" customHeight="1" x14ac:dyDescent="0.35">
      <c r="A2398" s="319"/>
      <c r="B2398" s="315">
        <v>44410.659722227632</v>
      </c>
      <c r="C2398" s="314">
        <v>64.715610520285551</v>
      </c>
      <c r="D2398" s="313" t="s">
        <v>167</v>
      </c>
    </row>
    <row r="2399" spans="1:4" ht="14.5" customHeight="1" x14ac:dyDescent="0.35">
      <c r="A2399" s="319"/>
      <c r="B2399" s="315">
        <v>44410.660416672079</v>
      </c>
      <c r="C2399" s="314">
        <v>62.486774046695793</v>
      </c>
      <c r="D2399" s="313" t="s">
        <v>167</v>
      </c>
    </row>
    <row r="2400" spans="1:4" ht="14.5" customHeight="1" x14ac:dyDescent="0.35">
      <c r="A2400" s="319"/>
      <c r="B2400" s="315">
        <v>44410.661111116526</v>
      </c>
      <c r="C2400" s="314">
        <v>61.129131740300608</v>
      </c>
      <c r="D2400" s="313" t="s">
        <v>167</v>
      </c>
    </row>
    <row r="2401" spans="1:4" ht="14.5" customHeight="1" x14ac:dyDescent="0.35">
      <c r="A2401" s="319"/>
      <c r="B2401" s="315">
        <v>44410.661805560972</v>
      </c>
      <c r="C2401" s="314">
        <v>61.531665209021106</v>
      </c>
      <c r="D2401" s="313" t="s">
        <v>167</v>
      </c>
    </row>
    <row r="2402" spans="1:4" ht="14.5" customHeight="1" x14ac:dyDescent="0.35">
      <c r="A2402" s="319"/>
      <c r="B2402" s="315">
        <v>44410.662500005419</v>
      </c>
      <c r="C2402" s="314">
        <v>68.096500972293626</v>
      </c>
      <c r="D2402" s="313" t="s">
        <v>167</v>
      </c>
    </row>
    <row r="2403" spans="1:4" ht="14.5" customHeight="1" x14ac:dyDescent="0.35">
      <c r="A2403" s="319"/>
      <c r="B2403" s="315">
        <v>44410.663194449866</v>
      </c>
      <c r="C2403" s="314">
        <v>75.668047654458007</v>
      </c>
      <c r="D2403" s="313" t="s">
        <v>167</v>
      </c>
    </row>
    <row r="2404" spans="1:4" ht="14.5" customHeight="1" x14ac:dyDescent="0.35">
      <c r="A2404" s="319"/>
      <c r="B2404" s="315">
        <v>44410.663888894313</v>
      </c>
      <c r="C2404" s="314">
        <v>79.623728307367614</v>
      </c>
      <c r="D2404" s="313" t="s">
        <v>167</v>
      </c>
    </row>
    <row r="2405" spans="1:4" ht="14.5" customHeight="1" x14ac:dyDescent="0.35">
      <c r="A2405" s="319"/>
      <c r="B2405" s="315">
        <v>44410.664583338759</v>
      </c>
      <c r="C2405" s="314">
        <v>83.103221245141086</v>
      </c>
      <c r="D2405" s="313" t="s">
        <v>167</v>
      </c>
    </row>
    <row r="2406" spans="1:4" ht="14.5" customHeight="1" x14ac:dyDescent="0.35">
      <c r="A2406" s="319"/>
      <c r="B2406" s="315">
        <v>44410.665277783206</v>
      </c>
      <c r="C2406" s="314">
        <v>86.34144342204867</v>
      </c>
      <c r="D2406" s="313" t="s">
        <v>167</v>
      </c>
    </row>
    <row r="2407" spans="1:4" ht="14.5" customHeight="1" x14ac:dyDescent="0.35">
      <c r="A2407" s="319"/>
      <c r="B2407" s="315">
        <v>44410.665972227653</v>
      </c>
      <c r="C2407" s="314">
        <v>89.48621133777003</v>
      </c>
      <c r="D2407" s="313" t="s">
        <v>167</v>
      </c>
    </row>
    <row r="2408" spans="1:4" ht="14.5" customHeight="1" x14ac:dyDescent="0.35">
      <c r="A2408" s="319"/>
      <c r="B2408" s="315">
        <v>44410.666666672099</v>
      </c>
      <c r="C2408" s="314">
        <v>92.471956533861032</v>
      </c>
      <c r="D2408" s="313" t="s">
        <v>167</v>
      </c>
    </row>
    <row r="2409" spans="1:4" ht="14.5" customHeight="1" x14ac:dyDescent="0.35">
      <c r="A2409" s="319"/>
      <c r="B2409" s="315">
        <v>44410.667361116546</v>
      </c>
      <c r="C2409" s="314">
        <v>96.604362899484116</v>
      </c>
      <c r="D2409" s="313" t="s">
        <v>167</v>
      </c>
    </row>
    <row r="2410" spans="1:4" ht="14.5" customHeight="1" x14ac:dyDescent="0.35">
      <c r="A2410" s="319"/>
      <c r="B2410" s="315">
        <v>44410.668055560993</v>
      </c>
      <c r="C2410" s="314">
        <v>95.556906279471391</v>
      </c>
      <c r="D2410" s="313" t="s">
        <v>167</v>
      </c>
    </row>
    <row r="2411" spans="1:4" ht="14.5" customHeight="1" x14ac:dyDescent="0.35">
      <c r="A2411" s="319"/>
      <c r="B2411" s="315">
        <v>44410.66875000544</v>
      </c>
      <c r="C2411" s="314">
        <v>94.047572592971846</v>
      </c>
      <c r="D2411" s="313" t="s">
        <v>167</v>
      </c>
    </row>
    <row r="2412" spans="1:4" ht="14.5" customHeight="1" x14ac:dyDescent="0.35">
      <c r="A2412" s="319"/>
      <c r="B2412" s="315">
        <v>44410.669444449886</v>
      </c>
      <c r="C2412" s="314">
        <v>93.354995694818598</v>
      </c>
      <c r="D2412" s="313" t="s">
        <v>167</v>
      </c>
    </row>
    <row r="2413" spans="1:4" ht="14.5" customHeight="1" x14ac:dyDescent="0.35">
      <c r="A2413" s="319"/>
      <c r="B2413" s="315">
        <v>44410.670138894333</v>
      </c>
      <c r="C2413" s="314">
        <v>87.520723859857142</v>
      </c>
      <c r="D2413" s="313" t="s">
        <v>167</v>
      </c>
    </row>
    <row r="2414" spans="1:4" ht="14.5" customHeight="1" x14ac:dyDescent="0.35">
      <c r="A2414" s="319"/>
      <c r="B2414" s="315">
        <v>44410.67083333878</v>
      </c>
      <c r="C2414" s="314">
        <v>77.276149056867382</v>
      </c>
      <c r="D2414" s="313" t="s">
        <v>167</v>
      </c>
    </row>
    <row r="2415" spans="1:4" ht="14.5" customHeight="1" x14ac:dyDescent="0.35">
      <c r="A2415" s="319"/>
      <c r="B2415" s="315">
        <v>44410.671527783226</v>
      </c>
      <c r="C2415" s="314">
        <v>72.101519629623127</v>
      </c>
      <c r="D2415" s="313" t="s">
        <v>167</v>
      </c>
    </row>
    <row r="2416" spans="1:4" ht="14.5" customHeight="1" x14ac:dyDescent="0.35">
      <c r="A2416" s="319"/>
      <c r="B2416" s="315">
        <v>44410.672222227673</v>
      </c>
      <c r="C2416" s="314">
        <v>69.113399482782313</v>
      </c>
      <c r="D2416" s="313" t="s">
        <v>167</v>
      </c>
    </row>
    <row r="2417" spans="1:4" ht="14.5" customHeight="1" x14ac:dyDescent="0.35">
      <c r="A2417" s="319"/>
      <c r="B2417" s="315">
        <v>44410.67291667212</v>
      </c>
      <c r="C2417" s="314">
        <v>66.02430011387915</v>
      </c>
      <c r="D2417" s="313" t="s">
        <v>167</v>
      </c>
    </row>
    <row r="2418" spans="1:4" ht="14.5" customHeight="1" x14ac:dyDescent="0.35">
      <c r="A2418" s="319"/>
      <c r="B2418" s="315">
        <v>44410.673611116566</v>
      </c>
      <c r="C2418" s="314">
        <v>60.045004940378327</v>
      </c>
      <c r="D2418" s="313" t="s">
        <v>167</v>
      </c>
    </row>
    <row r="2419" spans="1:4" ht="14.5" customHeight="1" x14ac:dyDescent="0.35">
      <c r="A2419" s="319"/>
      <c r="B2419" s="315">
        <v>44410.674305561013</v>
      </c>
      <c r="C2419" s="314">
        <v>16.227029605857872</v>
      </c>
      <c r="D2419" s="313" t="s">
        <v>177</v>
      </c>
    </row>
    <row r="2420" spans="1:4" ht="14.5" customHeight="1" x14ac:dyDescent="0.35">
      <c r="A2420" s="319"/>
      <c r="B2420" s="315">
        <v>44410.67500000546</v>
      </c>
      <c r="C2420" s="314">
        <v>59.233628438552842</v>
      </c>
      <c r="D2420" s="313" t="s">
        <v>167</v>
      </c>
    </row>
    <row r="2421" spans="1:4" ht="14.5" customHeight="1" x14ac:dyDescent="0.35">
      <c r="A2421" s="319"/>
      <c r="B2421" s="315">
        <v>44410.675694449907</v>
      </c>
      <c r="C2421" s="314">
        <v>63.108455852248397</v>
      </c>
      <c r="D2421" s="313" t="s">
        <v>167</v>
      </c>
    </row>
    <row r="2422" spans="1:4" ht="14.5" customHeight="1" x14ac:dyDescent="0.35">
      <c r="A2422" s="319"/>
      <c r="B2422" s="315">
        <v>44410.676388894353</v>
      </c>
      <c r="C2422" s="314">
        <v>58.852073373567933</v>
      </c>
      <c r="D2422" s="313" t="s">
        <v>167</v>
      </c>
    </row>
    <row r="2423" spans="1:4" ht="14.5" customHeight="1" x14ac:dyDescent="0.35">
      <c r="A2423" s="319"/>
      <c r="B2423" s="315">
        <v>44410.6770833388</v>
      </c>
      <c r="C2423" s="314">
        <v>57.459929973764034</v>
      </c>
      <c r="D2423" s="313" t="s">
        <v>167</v>
      </c>
    </row>
    <row r="2424" spans="1:4" ht="14.5" customHeight="1" x14ac:dyDescent="0.35">
      <c r="A2424" s="319"/>
      <c r="B2424" s="315">
        <v>44410.677777783247</v>
      </c>
      <c r="C2424" s="314">
        <v>57.264400482177734</v>
      </c>
      <c r="D2424" s="313" t="s">
        <v>167</v>
      </c>
    </row>
    <row r="2425" spans="1:4" ht="14.5" customHeight="1" x14ac:dyDescent="0.35">
      <c r="A2425" s="319"/>
      <c r="B2425" s="315">
        <v>44410.678472227693</v>
      </c>
      <c r="C2425" s="314">
        <v>57.389751904900187</v>
      </c>
      <c r="D2425" s="313" t="s">
        <v>167</v>
      </c>
    </row>
    <row r="2426" spans="1:4" ht="14.5" customHeight="1" x14ac:dyDescent="0.35">
      <c r="A2426" s="319"/>
      <c r="B2426" s="315">
        <v>44410.67916667214</v>
      </c>
      <c r="C2426" s="314">
        <v>57.788329340571849</v>
      </c>
      <c r="D2426" s="313" t="s">
        <v>167</v>
      </c>
    </row>
    <row r="2427" spans="1:4" ht="14.5" customHeight="1" x14ac:dyDescent="0.35">
      <c r="A2427" s="319"/>
      <c r="B2427" s="315">
        <v>44410.679861116587</v>
      </c>
      <c r="C2427" s="314">
        <v>58.288087249368736</v>
      </c>
      <c r="D2427" s="313" t="s">
        <v>167</v>
      </c>
    </row>
    <row r="2428" spans="1:4" ht="14.5" customHeight="1" x14ac:dyDescent="0.35">
      <c r="A2428" s="319"/>
      <c r="B2428" s="315">
        <v>44410.680555561034</v>
      </c>
      <c r="C2428" s="314">
        <v>59.096707975949784</v>
      </c>
      <c r="D2428" s="313" t="s">
        <v>167</v>
      </c>
    </row>
    <row r="2429" spans="1:4" ht="14.5" customHeight="1" x14ac:dyDescent="0.35">
      <c r="A2429" s="319"/>
      <c r="B2429" s="315">
        <v>44410.68125000548</v>
      </c>
      <c r="C2429" s="314">
        <v>59.407385528661933</v>
      </c>
      <c r="D2429" s="313" t="s">
        <v>167</v>
      </c>
    </row>
    <row r="2430" spans="1:4" ht="14.5" customHeight="1" x14ac:dyDescent="0.35">
      <c r="A2430" s="319"/>
      <c r="B2430" s="315">
        <v>44410.681944449927</v>
      </c>
      <c r="C2430" s="314">
        <v>59.369878006315169</v>
      </c>
      <c r="D2430" s="313" t="s">
        <v>167</v>
      </c>
    </row>
    <row r="2431" spans="1:4" ht="14.5" customHeight="1" x14ac:dyDescent="0.35">
      <c r="A2431" s="319"/>
      <c r="B2431" s="315">
        <v>44410.682638894374</v>
      </c>
      <c r="C2431" s="314">
        <v>59.031605398406583</v>
      </c>
      <c r="D2431" s="313" t="s">
        <v>167</v>
      </c>
    </row>
    <row r="2432" spans="1:4" ht="14.5" customHeight="1" x14ac:dyDescent="0.35">
      <c r="A2432" s="319"/>
      <c r="B2432" s="315">
        <v>44410.68333333882</v>
      </c>
      <c r="C2432" s="314">
        <v>58.86167414242712</v>
      </c>
      <c r="D2432" s="313" t="s">
        <v>167</v>
      </c>
    </row>
    <row r="2433" spans="1:4" ht="14.5" customHeight="1" x14ac:dyDescent="0.35">
      <c r="A2433" s="319"/>
      <c r="B2433" s="315">
        <v>44410.684027783267</v>
      </c>
      <c r="C2433" s="314">
        <v>58.483847247716042</v>
      </c>
      <c r="D2433" s="313" t="s">
        <v>167</v>
      </c>
    </row>
    <row r="2434" spans="1:4" ht="14.5" customHeight="1" x14ac:dyDescent="0.35">
      <c r="A2434" s="319"/>
      <c r="B2434" s="315">
        <v>44410.684722227714</v>
      </c>
      <c r="C2434" s="314">
        <v>58.209675223729576</v>
      </c>
      <c r="D2434" s="313" t="s">
        <v>167</v>
      </c>
    </row>
    <row r="2435" spans="1:4" ht="14.5" customHeight="1" x14ac:dyDescent="0.35">
      <c r="A2435" s="319"/>
      <c r="B2435" s="315">
        <v>44410.68541667216</v>
      </c>
      <c r="C2435" s="314">
        <v>58.155497355759145</v>
      </c>
      <c r="D2435" s="313" t="s">
        <v>167</v>
      </c>
    </row>
    <row r="2436" spans="1:4" ht="14.5" customHeight="1" x14ac:dyDescent="0.35">
      <c r="A2436" s="319"/>
      <c r="B2436" s="315">
        <v>44410.686111116607</v>
      </c>
      <c r="C2436" s="314">
        <v>58.598436917768169</v>
      </c>
      <c r="D2436" s="313" t="s">
        <v>167</v>
      </c>
    </row>
    <row r="2437" spans="1:4" ht="14.5" customHeight="1" x14ac:dyDescent="0.35">
      <c r="A2437" s="319"/>
      <c r="B2437" s="315">
        <v>44410.686805561054</v>
      </c>
      <c r="C2437" s="314">
        <v>59.300436873051027</v>
      </c>
      <c r="D2437" s="313" t="s">
        <v>167</v>
      </c>
    </row>
    <row r="2438" spans="1:4" ht="14.5" customHeight="1" x14ac:dyDescent="0.35">
      <c r="A2438" s="319"/>
      <c r="B2438" s="315">
        <v>44410.687500005501</v>
      </c>
      <c r="C2438" s="314">
        <v>57.374695951825316</v>
      </c>
      <c r="D2438" s="313" t="s">
        <v>167</v>
      </c>
    </row>
    <row r="2439" spans="1:4" ht="14.5" customHeight="1" x14ac:dyDescent="0.35">
      <c r="A2439" s="319"/>
      <c r="B2439" s="315">
        <v>44410.688194449947</v>
      </c>
      <c r="C2439" s="314">
        <v>55.344511282777724</v>
      </c>
      <c r="D2439" s="313" t="s">
        <v>167</v>
      </c>
    </row>
    <row r="2440" spans="1:4" ht="14.5" customHeight="1" x14ac:dyDescent="0.35">
      <c r="A2440" s="319"/>
      <c r="B2440" s="315">
        <v>44410.688888894394</v>
      </c>
      <c r="C2440" s="314">
        <v>53.949786692733568</v>
      </c>
      <c r="D2440" s="313" t="s">
        <v>167</v>
      </c>
    </row>
    <row r="2441" spans="1:4" ht="14.5" customHeight="1" x14ac:dyDescent="0.35">
      <c r="A2441" s="319"/>
      <c r="B2441" s="315">
        <v>44410.689583338841</v>
      </c>
      <c r="C2441" s="314">
        <v>53.471880453956935</v>
      </c>
      <c r="D2441" s="313" t="s">
        <v>167</v>
      </c>
    </row>
    <row r="2442" spans="1:4" ht="14.5" customHeight="1" x14ac:dyDescent="0.35">
      <c r="A2442" s="319"/>
      <c r="B2442" s="315">
        <v>44410.690277783287</v>
      </c>
      <c r="C2442" s="314">
        <v>53.073658604842301</v>
      </c>
      <c r="D2442" s="313" t="s">
        <v>167</v>
      </c>
    </row>
    <row r="2443" spans="1:4" ht="14.5" customHeight="1" x14ac:dyDescent="0.35">
      <c r="A2443" s="319"/>
      <c r="B2443" s="315">
        <v>44410.690972227734</v>
      </c>
      <c r="C2443" s="314">
        <v>51.885116330084081</v>
      </c>
      <c r="D2443" s="313" t="s">
        <v>167</v>
      </c>
    </row>
    <row r="2444" spans="1:4" ht="14.5" customHeight="1" x14ac:dyDescent="0.35">
      <c r="A2444" s="319"/>
      <c r="B2444" s="315">
        <v>44410.691666672181</v>
      </c>
      <c r="C2444" s="314">
        <v>50.442724438360891</v>
      </c>
      <c r="D2444" s="313" t="s">
        <v>167</v>
      </c>
    </row>
    <row r="2445" spans="1:4" ht="14.5" customHeight="1" x14ac:dyDescent="0.35">
      <c r="A2445" s="319"/>
      <c r="B2445" s="315">
        <v>44410.692361116628</v>
      </c>
      <c r="C2445" s="314">
        <v>49.036304573008479</v>
      </c>
      <c r="D2445" s="313" t="s">
        <v>167</v>
      </c>
    </row>
    <row r="2446" spans="1:4" ht="14.5" customHeight="1" x14ac:dyDescent="0.35">
      <c r="A2446" s="319"/>
      <c r="B2446" s="315">
        <v>44410.693055561074</v>
      </c>
      <c r="C2446" s="314">
        <v>48.095305665318541</v>
      </c>
      <c r="D2446" s="313" t="s">
        <v>167</v>
      </c>
    </row>
    <row r="2447" spans="1:4" ht="14.5" customHeight="1" x14ac:dyDescent="0.35">
      <c r="A2447" s="319"/>
      <c r="B2447" s="315">
        <v>44410.693750005521</v>
      </c>
      <c r="C2447" s="314">
        <v>48.650229515313789</v>
      </c>
      <c r="D2447" s="313" t="s">
        <v>167</v>
      </c>
    </row>
    <row r="2448" spans="1:4" ht="14.5" customHeight="1" x14ac:dyDescent="0.35">
      <c r="A2448" s="319"/>
      <c r="B2448" s="315">
        <v>44410.694444449968</v>
      </c>
      <c r="C2448" s="314">
        <v>50.057939252691966</v>
      </c>
      <c r="D2448" s="313" t="s">
        <v>167</v>
      </c>
    </row>
    <row r="2449" spans="1:4" ht="14.5" customHeight="1" x14ac:dyDescent="0.35">
      <c r="A2449" s="319"/>
      <c r="B2449" s="315">
        <v>44410.695138894414</v>
      </c>
      <c r="C2449" s="314">
        <v>48.262769191859597</v>
      </c>
      <c r="D2449" s="313" t="s">
        <v>167</v>
      </c>
    </row>
    <row r="2450" spans="1:4" ht="14.5" customHeight="1" x14ac:dyDescent="0.35">
      <c r="A2450" s="319"/>
      <c r="B2450" s="315">
        <v>44410.695833338861</v>
      </c>
      <c r="C2450" s="314">
        <v>46.679996774927716</v>
      </c>
      <c r="D2450" s="313" t="s">
        <v>167</v>
      </c>
    </row>
    <row r="2451" spans="1:4" ht="14.5" customHeight="1" x14ac:dyDescent="0.35">
      <c r="A2451" s="319"/>
      <c r="B2451" s="315">
        <v>44410.696527783308</v>
      </c>
      <c r="C2451" s="314">
        <v>45.704250924785931</v>
      </c>
      <c r="D2451" s="313" t="s">
        <v>167</v>
      </c>
    </row>
    <row r="2452" spans="1:4" ht="14.5" customHeight="1" x14ac:dyDescent="0.35">
      <c r="A2452" s="319"/>
      <c r="B2452" s="315">
        <v>44410.697222227755</v>
      </c>
      <c r="C2452" s="314">
        <v>42.348667827302897</v>
      </c>
      <c r="D2452" s="313" t="s">
        <v>167</v>
      </c>
    </row>
    <row r="2453" spans="1:4" ht="14.5" customHeight="1" x14ac:dyDescent="0.35">
      <c r="A2453" s="319"/>
      <c r="B2453" s="315">
        <v>44410.697916672201</v>
      </c>
      <c r="C2453" s="314">
        <v>39.601269726346558</v>
      </c>
      <c r="D2453" s="313" t="s">
        <v>167</v>
      </c>
    </row>
    <row r="2454" spans="1:4" ht="14.5" customHeight="1" x14ac:dyDescent="0.35">
      <c r="A2454" s="319"/>
      <c r="B2454" s="315">
        <v>44410.698611116648</v>
      </c>
      <c r="C2454" s="314">
        <v>41.062928615735537</v>
      </c>
      <c r="D2454" s="313" t="s">
        <v>167</v>
      </c>
    </row>
    <row r="2455" spans="1:4" ht="14.5" customHeight="1" x14ac:dyDescent="0.35">
      <c r="A2455" s="319"/>
      <c r="B2455" s="315">
        <v>44410.699305561095</v>
      </c>
      <c r="C2455" s="314">
        <v>43.253530565090479</v>
      </c>
      <c r="D2455" s="313" t="s">
        <v>167</v>
      </c>
    </row>
    <row r="2456" spans="1:4" ht="14.5" customHeight="1" x14ac:dyDescent="0.35">
      <c r="A2456" s="319"/>
      <c r="B2456" s="315">
        <v>44410.700000005541</v>
      </c>
      <c r="C2456" s="314">
        <v>43.08138221950891</v>
      </c>
      <c r="D2456" s="313" t="s">
        <v>167</v>
      </c>
    </row>
    <row r="2457" spans="1:4" ht="14.5" customHeight="1" x14ac:dyDescent="0.35">
      <c r="A2457" s="319"/>
      <c r="B2457" s="315">
        <v>44410.700694449988</v>
      </c>
      <c r="C2457" s="314">
        <v>42.482953370346998</v>
      </c>
      <c r="D2457" s="313" t="s">
        <v>167</v>
      </c>
    </row>
    <row r="2458" spans="1:4" ht="14.5" customHeight="1" x14ac:dyDescent="0.35">
      <c r="A2458" s="319"/>
      <c r="B2458" s="315">
        <v>44410.701388894435</v>
      </c>
      <c r="C2458" s="314">
        <v>41.328633652689554</v>
      </c>
      <c r="D2458" s="313" t="s">
        <v>167</v>
      </c>
    </row>
    <row r="2459" spans="1:4" ht="14.5" customHeight="1" x14ac:dyDescent="0.35">
      <c r="A2459" s="319"/>
      <c r="B2459" s="315">
        <v>44410.702083338881</v>
      </c>
      <c r="C2459" s="314">
        <v>40.083502964481404</v>
      </c>
      <c r="D2459" s="313" t="s">
        <v>167</v>
      </c>
    </row>
    <row r="2460" spans="1:4" ht="14.5" customHeight="1" x14ac:dyDescent="0.35">
      <c r="A2460" s="319"/>
      <c r="B2460" s="315">
        <v>44410.702777783328</v>
      </c>
      <c r="C2460" s="314">
        <v>39.760802867907721</v>
      </c>
      <c r="D2460" s="313" t="s">
        <v>167</v>
      </c>
    </row>
    <row r="2461" spans="1:4" ht="14.5" customHeight="1" x14ac:dyDescent="0.35">
      <c r="A2461" s="319"/>
      <c r="B2461" s="315">
        <v>44410.703472227775</v>
      </c>
      <c r="C2461" s="314">
        <v>39.751605973967038</v>
      </c>
      <c r="D2461" s="313" t="s">
        <v>167</v>
      </c>
    </row>
    <row r="2462" spans="1:4" ht="14.5" customHeight="1" x14ac:dyDescent="0.35">
      <c r="A2462" s="319"/>
      <c r="B2462" s="315">
        <v>44410.704166672222</v>
      </c>
      <c r="C2462" s="314">
        <v>39.505859956564379</v>
      </c>
      <c r="D2462" s="313" t="s">
        <v>167</v>
      </c>
    </row>
    <row r="2463" spans="1:4" ht="14.5" customHeight="1" x14ac:dyDescent="0.35">
      <c r="A2463" s="319"/>
      <c r="B2463" s="315">
        <v>44410.704861116668</v>
      </c>
      <c r="C2463" s="314">
        <v>39.233003708270068</v>
      </c>
      <c r="D2463" s="313" t="s">
        <v>167</v>
      </c>
    </row>
    <row r="2464" spans="1:4" ht="14.5" customHeight="1" x14ac:dyDescent="0.35">
      <c r="A2464" s="319"/>
      <c r="B2464" s="315">
        <v>44410.705555561115</v>
      </c>
      <c r="C2464" s="314">
        <v>38.568789467479412</v>
      </c>
      <c r="D2464" s="313" t="s">
        <v>167</v>
      </c>
    </row>
    <row r="2465" spans="1:4" ht="14.5" customHeight="1" x14ac:dyDescent="0.35">
      <c r="A2465" s="319"/>
      <c r="B2465" s="315">
        <v>44410.706250005562</v>
      </c>
      <c r="C2465" s="314">
        <v>38.169141481987509</v>
      </c>
      <c r="D2465" s="313" t="s">
        <v>167</v>
      </c>
    </row>
    <row r="2466" spans="1:4" ht="14.5" customHeight="1" x14ac:dyDescent="0.35">
      <c r="A2466" s="319"/>
      <c r="B2466" s="315">
        <v>44410.706944450008</v>
      </c>
      <c r="C2466" s="314">
        <v>37.57357609649965</v>
      </c>
      <c r="D2466" s="313" t="s">
        <v>167</v>
      </c>
    </row>
    <row r="2467" spans="1:4" ht="14.5" customHeight="1" x14ac:dyDescent="0.35">
      <c r="A2467" s="319"/>
      <c r="B2467" s="315">
        <v>44410.707638894455</v>
      </c>
      <c r="C2467" s="314">
        <v>37.371393371194912</v>
      </c>
      <c r="D2467" s="313" t="s">
        <v>167</v>
      </c>
    </row>
    <row r="2468" spans="1:4" ht="14.5" customHeight="1" x14ac:dyDescent="0.35">
      <c r="A2468" s="319"/>
      <c r="B2468" s="315">
        <v>44410.708333338902</v>
      </c>
      <c r="C2468" s="314">
        <v>37.512324604004</v>
      </c>
      <c r="D2468" s="313" t="s">
        <v>167</v>
      </c>
    </row>
    <row r="2469" spans="1:4" ht="14.5" customHeight="1" x14ac:dyDescent="0.35">
      <c r="A2469" s="319"/>
      <c r="B2469" s="315">
        <v>44410.709027783349</v>
      </c>
      <c r="C2469" s="314">
        <v>36.856421038508415</v>
      </c>
      <c r="D2469" s="313" t="s">
        <v>167</v>
      </c>
    </row>
    <row r="2470" spans="1:4" ht="14.5" customHeight="1" x14ac:dyDescent="0.35">
      <c r="A2470" s="319"/>
      <c r="B2470" s="315">
        <v>44410.709722227795</v>
      </c>
      <c r="C2470" s="314">
        <v>36.493775117785361</v>
      </c>
      <c r="D2470" s="313" t="s">
        <v>167</v>
      </c>
    </row>
    <row r="2471" spans="1:4" ht="14.5" customHeight="1" x14ac:dyDescent="0.35">
      <c r="A2471" s="319"/>
      <c r="B2471" s="315">
        <v>44410.710416672242</v>
      </c>
      <c r="C2471" s="314">
        <v>34.576786944270133</v>
      </c>
      <c r="D2471" s="313" t="s">
        <v>167</v>
      </c>
    </row>
    <row r="2472" spans="1:4" ht="14.5" customHeight="1" x14ac:dyDescent="0.35">
      <c r="A2472" s="319"/>
      <c r="B2472" s="315">
        <v>44410.711111116689</v>
      </c>
      <c r="C2472" s="314">
        <v>31.239236710841457</v>
      </c>
      <c r="D2472" s="313" t="s">
        <v>167</v>
      </c>
    </row>
    <row r="2473" spans="1:4" ht="14.5" customHeight="1" x14ac:dyDescent="0.35">
      <c r="A2473" s="319"/>
      <c r="B2473" s="315">
        <v>44410.711805561135</v>
      </c>
      <c r="C2473" s="314">
        <v>29.006494600380151</v>
      </c>
      <c r="D2473" s="313" t="s">
        <v>167</v>
      </c>
    </row>
    <row r="2474" spans="1:4" ht="14.5" customHeight="1" x14ac:dyDescent="0.35">
      <c r="A2474" s="319"/>
      <c r="B2474" s="315">
        <v>44410.712500005582</v>
      </c>
      <c r="C2474" s="314">
        <v>27.780203759196834</v>
      </c>
      <c r="D2474" s="313" t="s">
        <v>167</v>
      </c>
    </row>
    <row r="2475" spans="1:4" ht="14.5" customHeight="1" x14ac:dyDescent="0.35">
      <c r="A2475" s="319"/>
      <c r="B2475" s="315">
        <v>44410.713194450029</v>
      </c>
      <c r="C2475" s="314">
        <v>28.252528824284674</v>
      </c>
      <c r="D2475" s="313" t="s">
        <v>167</v>
      </c>
    </row>
    <row r="2476" spans="1:4" ht="14.5" customHeight="1" x14ac:dyDescent="0.35">
      <c r="A2476" s="319"/>
      <c r="B2476" s="315">
        <v>44410.713888894476</v>
      </c>
      <c r="C2476" s="314">
        <v>29.535259251242191</v>
      </c>
      <c r="D2476" s="313" t="s">
        <v>167</v>
      </c>
    </row>
    <row r="2477" spans="1:4" ht="14.5" customHeight="1" x14ac:dyDescent="0.35">
      <c r="A2477" s="319"/>
      <c r="B2477" s="315">
        <v>44410.714583338922</v>
      </c>
      <c r="C2477" s="314">
        <v>32.055458831189512</v>
      </c>
      <c r="D2477" s="313" t="s">
        <v>167</v>
      </c>
    </row>
    <row r="2478" spans="1:4" ht="14.5" customHeight="1" x14ac:dyDescent="0.35">
      <c r="A2478" s="319"/>
      <c r="B2478" s="315">
        <v>44410.715277783369</v>
      </c>
      <c r="C2478" s="314">
        <v>35.320659169655606</v>
      </c>
      <c r="D2478" s="313" t="s">
        <v>167</v>
      </c>
    </row>
    <row r="2479" spans="1:4" ht="14.5" customHeight="1" x14ac:dyDescent="0.35">
      <c r="A2479" s="319"/>
      <c r="B2479" s="315">
        <v>44410.715972227816</v>
      </c>
      <c r="C2479" s="314">
        <v>38.497705326578583</v>
      </c>
      <c r="D2479" s="313" t="s">
        <v>167</v>
      </c>
    </row>
    <row r="2480" spans="1:4" ht="14.5" customHeight="1" x14ac:dyDescent="0.35">
      <c r="A2480" s="319"/>
      <c r="B2480" s="315">
        <v>44410.716666672262</v>
      </c>
      <c r="C2480" s="314">
        <v>41.179490120662379</v>
      </c>
      <c r="D2480" s="313" t="s">
        <v>167</v>
      </c>
    </row>
    <row r="2481" spans="1:4" ht="14.5" customHeight="1" x14ac:dyDescent="0.35">
      <c r="A2481" s="319"/>
      <c r="B2481" s="315">
        <v>44410.717361116709</v>
      </c>
      <c r="C2481" s="314">
        <v>44.325371245426744</v>
      </c>
      <c r="D2481" s="313" t="s">
        <v>167</v>
      </c>
    </row>
    <row r="2482" spans="1:4" ht="14.5" customHeight="1" x14ac:dyDescent="0.35">
      <c r="A2482" s="319"/>
      <c r="B2482" s="315">
        <v>44410.718055561156</v>
      </c>
      <c r="C2482" s="314">
        <v>45.219799613952638</v>
      </c>
      <c r="D2482" s="313" t="s">
        <v>167</v>
      </c>
    </row>
    <row r="2483" spans="1:4" ht="14.5" customHeight="1" x14ac:dyDescent="0.35">
      <c r="A2483" s="319"/>
      <c r="B2483" s="315">
        <v>44410.718750005602</v>
      </c>
      <c r="C2483" s="314">
        <v>44.796290555604109</v>
      </c>
      <c r="D2483" s="313" t="s">
        <v>167</v>
      </c>
    </row>
    <row r="2484" spans="1:4" ht="14.5" customHeight="1" x14ac:dyDescent="0.35">
      <c r="A2484" s="319"/>
      <c r="B2484" s="315">
        <v>44410.719444450049</v>
      </c>
      <c r="C2484" s="314">
        <v>42.544859635216802</v>
      </c>
      <c r="D2484" s="313" t="s">
        <v>167</v>
      </c>
    </row>
    <row r="2485" spans="1:4" ht="14.5" customHeight="1" x14ac:dyDescent="0.35">
      <c r="A2485" s="319"/>
      <c r="B2485" s="315">
        <v>44410.720138894496</v>
      </c>
      <c r="C2485" s="314">
        <v>43.612405427366802</v>
      </c>
      <c r="D2485" s="313" t="s">
        <v>167</v>
      </c>
    </row>
    <row r="2486" spans="1:4" ht="14.5" customHeight="1" x14ac:dyDescent="0.35">
      <c r="A2486" s="319"/>
      <c r="B2486" s="315">
        <v>44410.720833338943</v>
      </c>
      <c r="C2486" s="314">
        <v>46.828032167395577</v>
      </c>
      <c r="D2486" s="313" t="s">
        <v>167</v>
      </c>
    </row>
    <row r="2487" spans="1:4" ht="14.5" customHeight="1" x14ac:dyDescent="0.35">
      <c r="A2487" s="319"/>
      <c r="B2487" s="315">
        <v>44410.721527783389</v>
      </c>
      <c r="C2487" s="314">
        <v>50.185339361134297</v>
      </c>
      <c r="D2487" s="313" t="s">
        <v>167</v>
      </c>
    </row>
    <row r="2488" spans="1:4" ht="14.5" customHeight="1" x14ac:dyDescent="0.35">
      <c r="A2488" s="319"/>
      <c r="B2488" s="315">
        <v>44410.722222227836</v>
      </c>
      <c r="C2488" s="314">
        <v>55.500295105025479</v>
      </c>
      <c r="D2488" s="313" t="s">
        <v>167</v>
      </c>
    </row>
    <row r="2489" spans="1:4" ht="14.5" customHeight="1" x14ac:dyDescent="0.35">
      <c r="A2489" s="319"/>
      <c r="B2489" s="315">
        <v>44410.722916672283</v>
      </c>
      <c r="C2489" s="314">
        <v>62.257561075314882</v>
      </c>
      <c r="D2489" s="313" t="s">
        <v>167</v>
      </c>
    </row>
    <row r="2490" spans="1:4" ht="14.5" customHeight="1" x14ac:dyDescent="0.35">
      <c r="A2490" s="319"/>
      <c r="B2490" s="315">
        <v>44410.723611116729</v>
      </c>
      <c r="C2490" s="314">
        <v>66.261952210140109</v>
      </c>
      <c r="D2490" s="313" t="s">
        <v>167</v>
      </c>
    </row>
    <row r="2491" spans="1:4" ht="14.5" customHeight="1" x14ac:dyDescent="0.35">
      <c r="A2491" s="319"/>
      <c r="B2491" s="315">
        <v>44410.724305561176</v>
      </c>
      <c r="C2491" s="314">
        <v>69.775357063161209</v>
      </c>
      <c r="D2491" s="313" t="s">
        <v>167</v>
      </c>
    </row>
    <row r="2492" spans="1:4" ht="14.5" customHeight="1" x14ac:dyDescent="0.35">
      <c r="A2492" s="319"/>
      <c r="B2492" s="315">
        <v>44410.725000005623</v>
      </c>
      <c r="C2492" s="314">
        <v>78.378287482494486</v>
      </c>
      <c r="D2492" s="313" t="s">
        <v>167</v>
      </c>
    </row>
    <row r="2493" spans="1:4" ht="14.5" customHeight="1" x14ac:dyDescent="0.35">
      <c r="A2493" s="319"/>
      <c r="B2493" s="315">
        <v>44410.72569445007</v>
      </c>
      <c r="C2493" s="314">
        <v>89.842449149070305</v>
      </c>
      <c r="D2493" s="313" t="s">
        <v>167</v>
      </c>
    </row>
    <row r="2494" spans="1:4" ht="14.5" customHeight="1" x14ac:dyDescent="0.35">
      <c r="A2494" s="319"/>
      <c r="B2494" s="315">
        <v>44410.726388894516</v>
      </c>
      <c r="C2494" s="314">
        <v>97.360751949002349</v>
      </c>
      <c r="D2494" s="313" t="s">
        <v>167</v>
      </c>
    </row>
    <row r="2495" spans="1:4" ht="14.5" customHeight="1" x14ac:dyDescent="0.35">
      <c r="A2495" s="319"/>
      <c r="B2495" s="315">
        <v>44410.727083338963</v>
      </c>
      <c r="C2495" s="314">
        <v>99.527353665046391</v>
      </c>
      <c r="D2495" s="313" t="s">
        <v>167</v>
      </c>
    </row>
    <row r="2496" spans="1:4" ht="14.5" customHeight="1" x14ac:dyDescent="0.35">
      <c r="A2496" s="319"/>
      <c r="B2496" s="315">
        <v>44410.72777778341</v>
      </c>
      <c r="C2496" s="314">
        <v>103.85954965602917</v>
      </c>
      <c r="D2496" s="313" t="s">
        <v>167</v>
      </c>
    </row>
    <row r="2497" spans="1:4" ht="14.5" customHeight="1" x14ac:dyDescent="0.35">
      <c r="A2497" s="319"/>
      <c r="B2497" s="315">
        <v>44410.728472227856</v>
      </c>
      <c r="C2497" s="314">
        <v>113.30429895077832</v>
      </c>
      <c r="D2497" s="313" t="s">
        <v>167</v>
      </c>
    </row>
    <row r="2498" spans="1:4" ht="14.5" customHeight="1" x14ac:dyDescent="0.35">
      <c r="A2498" s="319"/>
      <c r="B2498" s="315">
        <v>44410.729166672303</v>
      </c>
      <c r="C2498" s="314">
        <v>120.64854170600884</v>
      </c>
      <c r="D2498" s="313" t="s">
        <v>167</v>
      </c>
    </row>
    <row r="2499" spans="1:4" ht="14.5" customHeight="1" x14ac:dyDescent="0.35">
      <c r="A2499" s="319"/>
      <c r="B2499" s="315">
        <v>44410.72986111675</v>
      </c>
      <c r="C2499" s="314">
        <v>127.96215032036416</v>
      </c>
      <c r="D2499" s="313" t="s">
        <v>167</v>
      </c>
    </row>
    <row r="2500" spans="1:4" ht="14.5" customHeight="1" x14ac:dyDescent="0.35">
      <c r="A2500" s="319"/>
      <c r="B2500" s="315">
        <v>44410.730555561197</v>
      </c>
      <c r="C2500" s="314">
        <v>134.00200803264354</v>
      </c>
      <c r="D2500" s="313" t="s">
        <v>167</v>
      </c>
    </row>
    <row r="2501" spans="1:4" ht="14.5" customHeight="1" x14ac:dyDescent="0.35">
      <c r="A2501" s="319"/>
      <c r="B2501" s="315">
        <v>44410.731250005643</v>
      </c>
      <c r="C2501" s="314">
        <v>137.2124218683069</v>
      </c>
      <c r="D2501" s="313" t="s">
        <v>167</v>
      </c>
    </row>
    <row r="2502" spans="1:4" ht="14.5" customHeight="1" x14ac:dyDescent="0.35">
      <c r="A2502" s="319"/>
      <c r="B2502" s="315">
        <v>44410.73194445009</v>
      </c>
      <c r="C2502" s="314">
        <v>138.10457282299177</v>
      </c>
      <c r="D2502" s="313" t="s">
        <v>167</v>
      </c>
    </row>
    <row r="2503" spans="1:4" ht="14.5" customHeight="1" x14ac:dyDescent="0.35">
      <c r="A2503" s="319"/>
      <c r="B2503" s="315">
        <v>44410.732638894537</v>
      </c>
      <c r="C2503" s="314">
        <v>144.76352024869993</v>
      </c>
      <c r="D2503" s="313" t="s">
        <v>167</v>
      </c>
    </row>
    <row r="2504" spans="1:4" ht="14.5" customHeight="1" x14ac:dyDescent="0.35">
      <c r="A2504" s="319"/>
      <c r="B2504" s="315">
        <v>44410.733333338983</v>
      </c>
      <c r="C2504" s="314">
        <v>152.20526684646805</v>
      </c>
      <c r="D2504" s="313" t="s">
        <v>167</v>
      </c>
    </row>
    <row r="2505" spans="1:4" ht="14.5" customHeight="1" x14ac:dyDescent="0.35">
      <c r="A2505" s="319"/>
      <c r="B2505" s="315">
        <v>44410.73402778343</v>
      </c>
      <c r="C2505" s="314">
        <v>150.87119821704303</v>
      </c>
      <c r="D2505" s="313" t="s">
        <v>167</v>
      </c>
    </row>
    <row r="2506" spans="1:4" ht="14.5" customHeight="1" x14ac:dyDescent="0.35">
      <c r="A2506" s="319"/>
      <c r="B2506" s="315">
        <v>44410.734722227877</v>
      </c>
      <c r="C2506" s="314">
        <v>147.8528391789024</v>
      </c>
      <c r="D2506" s="313" t="s">
        <v>167</v>
      </c>
    </row>
    <row r="2507" spans="1:4" ht="14.5" customHeight="1" x14ac:dyDescent="0.35">
      <c r="A2507" s="319"/>
      <c r="B2507" s="315">
        <v>44410.735416672323</v>
      </c>
      <c r="C2507" s="314">
        <v>148.78750723786652</v>
      </c>
      <c r="D2507" s="313" t="s">
        <v>167</v>
      </c>
    </row>
    <row r="2508" spans="1:4" ht="14.5" customHeight="1" x14ac:dyDescent="0.35">
      <c r="A2508" s="319"/>
      <c r="B2508" s="315">
        <v>44410.73611111677</v>
      </c>
      <c r="C2508" s="314">
        <v>147.19696709203222</v>
      </c>
      <c r="D2508" s="313" t="s">
        <v>167</v>
      </c>
    </row>
    <row r="2509" spans="1:4" ht="14.5" customHeight="1" x14ac:dyDescent="0.35">
      <c r="A2509" s="319"/>
      <c r="B2509" s="315">
        <v>44410.736805561217</v>
      </c>
      <c r="C2509" s="314">
        <v>142.58932313742116</v>
      </c>
      <c r="D2509" s="313" t="s">
        <v>167</v>
      </c>
    </row>
    <row r="2510" spans="1:4" ht="14.5" customHeight="1" x14ac:dyDescent="0.35">
      <c r="A2510" s="319"/>
      <c r="B2510" s="315">
        <v>44410.737500005664</v>
      </c>
      <c r="C2510" s="314">
        <v>142.09744775254902</v>
      </c>
      <c r="D2510" s="313" t="s">
        <v>167</v>
      </c>
    </row>
    <row r="2511" spans="1:4" ht="14.5" customHeight="1" x14ac:dyDescent="0.35">
      <c r="A2511" s="319"/>
      <c r="B2511" s="315">
        <v>44410.73819445011</v>
      </c>
      <c r="C2511" s="314">
        <v>148.51024902729938</v>
      </c>
      <c r="D2511" s="313" t="s">
        <v>167</v>
      </c>
    </row>
    <row r="2512" spans="1:4" ht="14.5" customHeight="1" x14ac:dyDescent="0.35">
      <c r="A2512" s="319"/>
      <c r="B2512" s="315">
        <v>44410.738888894557</v>
      </c>
      <c r="C2512" s="314">
        <v>147.882200007389</v>
      </c>
      <c r="D2512" s="313" t="s">
        <v>167</v>
      </c>
    </row>
    <row r="2513" spans="1:4" ht="14.5" customHeight="1" x14ac:dyDescent="0.35">
      <c r="A2513" s="319"/>
      <c r="B2513" s="315">
        <v>44410.739583339004</v>
      </c>
      <c r="C2513" s="314">
        <v>147.35702446609113</v>
      </c>
      <c r="D2513" s="313" t="s">
        <v>167</v>
      </c>
    </row>
    <row r="2514" spans="1:4" ht="14.5" customHeight="1" x14ac:dyDescent="0.35">
      <c r="A2514" s="319"/>
      <c r="B2514" s="315">
        <v>44410.74027778345</v>
      </c>
      <c r="C2514" s="314">
        <v>148.8641374551691</v>
      </c>
      <c r="D2514" s="313" t="s">
        <v>167</v>
      </c>
    </row>
    <row r="2515" spans="1:4" ht="14.5" customHeight="1" x14ac:dyDescent="0.35">
      <c r="A2515" s="319"/>
      <c r="B2515" s="315">
        <v>44410.740972227897</v>
      </c>
      <c r="C2515" s="314">
        <v>152.35701160455744</v>
      </c>
      <c r="D2515" s="313" t="s">
        <v>167</v>
      </c>
    </row>
    <row r="2516" spans="1:4" ht="14.5" customHeight="1" x14ac:dyDescent="0.35">
      <c r="A2516" s="319"/>
      <c r="B2516" s="315">
        <v>44410.741666672344</v>
      </c>
      <c r="C2516" s="314">
        <v>162.77928076405078</v>
      </c>
      <c r="D2516" s="313" t="s">
        <v>167</v>
      </c>
    </row>
    <row r="2517" spans="1:4" ht="14.5" customHeight="1" x14ac:dyDescent="0.35">
      <c r="A2517" s="319"/>
      <c r="B2517" s="315">
        <v>44410.742361116791</v>
      </c>
      <c r="C2517" s="314">
        <v>174.38188560244939</v>
      </c>
      <c r="D2517" s="313" t="s">
        <v>167</v>
      </c>
    </row>
    <row r="2518" spans="1:4" ht="14.5" customHeight="1" x14ac:dyDescent="0.35">
      <c r="A2518" s="319"/>
      <c r="B2518" s="315">
        <v>44410.743055561237</v>
      </c>
      <c r="C2518" s="314">
        <v>180.46566236581032</v>
      </c>
      <c r="D2518" s="313" t="s">
        <v>167</v>
      </c>
    </row>
    <row r="2519" spans="1:4" ht="14.5" customHeight="1" x14ac:dyDescent="0.35">
      <c r="A2519" s="319"/>
      <c r="B2519" s="315">
        <v>44410.743750005684</v>
      </c>
      <c r="C2519" s="314">
        <v>183.81697843537356</v>
      </c>
      <c r="D2519" s="313" t="s">
        <v>167</v>
      </c>
    </row>
    <row r="2520" spans="1:4" ht="14.5" customHeight="1" x14ac:dyDescent="0.35">
      <c r="A2520" s="319"/>
      <c r="B2520" s="315">
        <v>44410.744444450131</v>
      </c>
      <c r="C2520" s="314">
        <v>182.65262530343608</v>
      </c>
      <c r="D2520" s="313" t="s">
        <v>167</v>
      </c>
    </row>
    <row r="2521" spans="1:4" ht="14.5" customHeight="1" x14ac:dyDescent="0.35">
      <c r="A2521" s="319"/>
      <c r="B2521" s="315">
        <v>44410.745138894577</v>
      </c>
      <c r="C2521" s="314">
        <v>178.97523091444745</v>
      </c>
      <c r="D2521" s="313" t="s">
        <v>167</v>
      </c>
    </row>
    <row r="2522" spans="1:4" ht="14.5" customHeight="1" x14ac:dyDescent="0.35">
      <c r="A2522" s="319"/>
      <c r="B2522" s="315">
        <v>44410.745833339024</v>
      </c>
      <c r="C2522" s="314">
        <v>170.55967006658514</v>
      </c>
      <c r="D2522" s="313" t="s">
        <v>167</v>
      </c>
    </row>
    <row r="2523" spans="1:4" ht="14.5" customHeight="1" x14ac:dyDescent="0.35">
      <c r="A2523" s="319"/>
      <c r="B2523" s="315">
        <v>44410.746527783471</v>
      </c>
      <c r="C2523" s="314">
        <v>158.8670876815915</v>
      </c>
      <c r="D2523" s="313" t="s">
        <v>167</v>
      </c>
    </row>
    <row r="2524" spans="1:4" ht="14.5" customHeight="1" x14ac:dyDescent="0.35">
      <c r="A2524" s="319"/>
      <c r="B2524" s="315">
        <v>44410.747222227918</v>
      </c>
      <c r="C2524" s="314">
        <v>153.03840164666374</v>
      </c>
      <c r="D2524" s="313" t="s">
        <v>167</v>
      </c>
    </row>
    <row r="2525" spans="1:4" ht="14.5" customHeight="1" x14ac:dyDescent="0.35">
      <c r="A2525" s="319"/>
      <c r="B2525" s="315">
        <v>44410.747916672364</v>
      </c>
      <c r="C2525" s="314">
        <v>153.39266691195468</v>
      </c>
      <c r="D2525" s="313" t="s">
        <v>167</v>
      </c>
    </row>
    <row r="2526" spans="1:4" ht="14.5" customHeight="1" x14ac:dyDescent="0.35">
      <c r="A2526" s="319"/>
      <c r="B2526" s="315">
        <v>44410.748611116811</v>
      </c>
      <c r="C2526" s="314">
        <v>148.65094744414091</v>
      </c>
      <c r="D2526" s="313" t="s">
        <v>167</v>
      </c>
    </row>
    <row r="2527" spans="1:4" ht="14.5" customHeight="1" x14ac:dyDescent="0.35">
      <c r="A2527" s="319"/>
      <c r="B2527" s="315">
        <v>44410.749305561258</v>
      </c>
      <c r="C2527" s="314">
        <v>141.47302499252061</v>
      </c>
      <c r="D2527" s="313" t="s">
        <v>167</v>
      </c>
    </row>
    <row r="2528" spans="1:4" ht="14.5" customHeight="1" x14ac:dyDescent="0.35">
      <c r="A2528" s="319"/>
      <c r="B2528" s="315">
        <v>44410.750000005704</v>
      </c>
      <c r="C2528" s="314">
        <v>126.0476855732811</v>
      </c>
      <c r="D2528" s="313" t="s">
        <v>167</v>
      </c>
    </row>
    <row r="2529" spans="1:4" ht="14.5" customHeight="1" x14ac:dyDescent="0.35">
      <c r="A2529" s="319"/>
      <c r="B2529" s="315">
        <v>44410.750694450151</v>
      </c>
      <c r="C2529" s="314">
        <v>110.01521857447612</v>
      </c>
      <c r="D2529" s="313" t="s">
        <v>167</v>
      </c>
    </row>
    <row r="2530" spans="1:4" ht="14.5" customHeight="1" x14ac:dyDescent="0.35">
      <c r="A2530" s="319"/>
      <c r="B2530" s="315">
        <v>44410.751388894598</v>
      </c>
      <c r="C2530" s="314">
        <v>102.76243956463101</v>
      </c>
      <c r="D2530" s="313" t="s">
        <v>167</v>
      </c>
    </row>
    <row r="2531" spans="1:4" ht="14.5" customHeight="1" x14ac:dyDescent="0.35">
      <c r="A2531" s="319"/>
      <c r="B2531" s="315">
        <v>44410.752083339044</v>
      </c>
      <c r="C2531" s="314">
        <v>106.80672842302981</v>
      </c>
      <c r="D2531" s="313" t="s">
        <v>167</v>
      </c>
    </row>
    <row r="2532" spans="1:4" ht="14.5" customHeight="1" x14ac:dyDescent="0.35">
      <c r="A2532" s="319"/>
      <c r="B2532" s="315">
        <v>44410.752777783491</v>
      </c>
      <c r="C2532" s="314">
        <v>115.09410738147174</v>
      </c>
      <c r="D2532" s="313" t="s">
        <v>167</v>
      </c>
    </row>
    <row r="2533" spans="1:4" ht="14.5" customHeight="1" x14ac:dyDescent="0.35">
      <c r="A2533" s="319"/>
      <c r="B2533" s="315">
        <v>44410.753472227938</v>
      </c>
      <c r="C2533" s="314">
        <v>117.99999382593668</v>
      </c>
      <c r="D2533" s="313" t="s">
        <v>167</v>
      </c>
    </row>
    <row r="2534" spans="1:4" ht="14.5" customHeight="1" x14ac:dyDescent="0.35">
      <c r="A2534" s="319"/>
      <c r="B2534" s="315">
        <v>44410.754166672385</v>
      </c>
      <c r="C2534" s="314">
        <v>123.32157322866843</v>
      </c>
      <c r="D2534" s="313" t="s">
        <v>167</v>
      </c>
    </row>
    <row r="2535" spans="1:4" ht="14.5" customHeight="1" x14ac:dyDescent="0.35">
      <c r="A2535" s="319"/>
      <c r="B2535" s="315">
        <v>44410.754861116831</v>
      </c>
      <c r="C2535" s="314">
        <v>131.39969714758917</v>
      </c>
      <c r="D2535" s="313" t="s">
        <v>167</v>
      </c>
    </row>
    <row r="2536" spans="1:4" ht="14.5" customHeight="1" x14ac:dyDescent="0.35">
      <c r="A2536" s="319"/>
      <c r="B2536" s="315">
        <v>44410.755555561278</v>
      </c>
      <c r="C2536" s="314">
        <v>139.38196388579283</v>
      </c>
      <c r="D2536" s="313" t="s">
        <v>167</v>
      </c>
    </row>
    <row r="2537" spans="1:4" ht="14.5" customHeight="1" x14ac:dyDescent="0.35">
      <c r="A2537" s="319"/>
      <c r="B2537" s="315">
        <v>44410.756250005725</v>
      </c>
      <c r="C2537" s="314">
        <v>137.74479779995357</v>
      </c>
      <c r="D2537" s="313" t="s">
        <v>167</v>
      </c>
    </row>
    <row r="2538" spans="1:4" ht="14.5" customHeight="1" x14ac:dyDescent="0.35">
      <c r="A2538" s="319"/>
      <c r="B2538" s="315">
        <v>44410.756944450171</v>
      </c>
      <c r="C2538" s="314">
        <v>130.68223884530985</v>
      </c>
      <c r="D2538" s="313" t="s">
        <v>167</v>
      </c>
    </row>
    <row r="2539" spans="1:4" ht="14.5" customHeight="1" x14ac:dyDescent="0.35">
      <c r="A2539" s="319"/>
      <c r="B2539" s="315">
        <v>44410.757638894618</v>
      </c>
      <c r="C2539" s="314">
        <v>129.01247467617503</v>
      </c>
      <c r="D2539" s="313" t="s">
        <v>167</v>
      </c>
    </row>
    <row r="2540" spans="1:4" ht="14.5" customHeight="1" x14ac:dyDescent="0.35">
      <c r="A2540" s="319"/>
      <c r="B2540" s="315">
        <v>44410.758333339065</v>
      </c>
      <c r="C2540" s="314">
        <v>126.00168836389979</v>
      </c>
      <c r="D2540" s="313" t="s">
        <v>167</v>
      </c>
    </row>
    <row r="2541" spans="1:4" ht="14.5" customHeight="1" x14ac:dyDescent="0.35">
      <c r="A2541" s="319"/>
      <c r="B2541" s="315">
        <v>44410.759027783512</v>
      </c>
      <c r="C2541" s="314">
        <v>128.66857619184691</v>
      </c>
      <c r="D2541" s="313" t="s">
        <v>167</v>
      </c>
    </row>
    <row r="2542" spans="1:4" ht="14.5" customHeight="1" x14ac:dyDescent="0.35">
      <c r="A2542" s="319"/>
      <c r="B2542" s="315">
        <v>44410.759722227958</v>
      </c>
      <c r="C2542" s="314">
        <v>134.62106980234384</v>
      </c>
      <c r="D2542" s="313" t="s">
        <v>167</v>
      </c>
    </row>
    <row r="2543" spans="1:4" ht="14.5" customHeight="1" x14ac:dyDescent="0.35">
      <c r="A2543" s="319"/>
      <c r="B2543" s="315">
        <v>44410.760416672405</v>
      </c>
      <c r="C2543" s="314">
        <v>141.85929468981922</v>
      </c>
      <c r="D2543" s="313" t="s">
        <v>167</v>
      </c>
    </row>
    <row r="2544" spans="1:4" ht="14.5" customHeight="1" x14ac:dyDescent="0.35">
      <c r="A2544" s="319"/>
      <c r="B2544" s="315">
        <v>44410.761111116852</v>
      </c>
      <c r="C2544" s="314">
        <v>148.28991441928471</v>
      </c>
      <c r="D2544" s="313" t="s">
        <v>167</v>
      </c>
    </row>
    <row r="2545" spans="1:4" ht="14.5" customHeight="1" x14ac:dyDescent="0.35">
      <c r="A2545" s="319"/>
      <c r="B2545" s="315">
        <v>44410.761805561298</v>
      </c>
      <c r="C2545" s="314">
        <v>157.02168120859812</v>
      </c>
      <c r="D2545" s="313" t="s">
        <v>167</v>
      </c>
    </row>
    <row r="2546" spans="1:4" ht="14.5" customHeight="1" x14ac:dyDescent="0.35">
      <c r="A2546" s="319"/>
      <c r="B2546" s="315">
        <v>44410.762500005745</v>
      </c>
      <c r="C2546" s="314">
        <v>169.39947518209615</v>
      </c>
      <c r="D2546" s="313" t="s">
        <v>167</v>
      </c>
    </row>
    <row r="2547" spans="1:4" ht="14.5" customHeight="1" x14ac:dyDescent="0.35">
      <c r="A2547" s="319"/>
      <c r="B2547" s="315">
        <v>44410.763194450192</v>
      </c>
      <c r="C2547" s="314">
        <v>179.20562960933893</v>
      </c>
      <c r="D2547" s="313" t="s">
        <v>167</v>
      </c>
    </row>
    <row r="2548" spans="1:4" ht="14.5" customHeight="1" x14ac:dyDescent="0.35">
      <c r="A2548" s="319"/>
      <c r="B2548" s="315">
        <v>44410.763888894639</v>
      </c>
      <c r="C2548" s="314">
        <v>184.88723023897037</v>
      </c>
      <c r="D2548" s="313" t="s">
        <v>167</v>
      </c>
    </row>
    <row r="2549" spans="1:4" ht="14.5" customHeight="1" x14ac:dyDescent="0.35">
      <c r="A2549" s="319"/>
      <c r="B2549" s="315">
        <v>44410.764583339085</v>
      </c>
      <c r="C2549" s="314">
        <v>184.2683886901165</v>
      </c>
      <c r="D2549" s="313" t="s">
        <v>167</v>
      </c>
    </row>
    <row r="2550" spans="1:4" ht="14.5" customHeight="1" x14ac:dyDescent="0.35">
      <c r="A2550" s="319"/>
      <c r="B2550" s="315">
        <v>44410.765277783532</v>
      </c>
      <c r="C2550" s="314">
        <v>182.68433610352997</v>
      </c>
      <c r="D2550" s="313" t="s">
        <v>167</v>
      </c>
    </row>
    <row r="2551" spans="1:4" ht="14.5" customHeight="1" x14ac:dyDescent="0.35">
      <c r="A2551" s="319"/>
      <c r="B2551" s="315">
        <v>44410.765972227979</v>
      </c>
      <c r="C2551" s="314">
        <v>178.44204345031952</v>
      </c>
      <c r="D2551" s="313" t="s">
        <v>167</v>
      </c>
    </row>
    <row r="2552" spans="1:4" ht="14.5" customHeight="1" x14ac:dyDescent="0.35">
      <c r="A2552" s="319"/>
      <c r="B2552" s="315">
        <v>44410.766666672425</v>
      </c>
      <c r="C2552" s="314">
        <v>165.82082392564044</v>
      </c>
      <c r="D2552" s="313" t="s">
        <v>167</v>
      </c>
    </row>
    <row r="2553" spans="1:4" ht="14.5" customHeight="1" x14ac:dyDescent="0.35">
      <c r="A2553" s="319"/>
      <c r="B2553" s="315">
        <v>44410.767361116872</v>
      </c>
      <c r="C2553" s="314">
        <v>155.84700679276139</v>
      </c>
      <c r="D2553" s="313" t="s">
        <v>167</v>
      </c>
    </row>
    <row r="2554" spans="1:4" ht="14.5" customHeight="1" x14ac:dyDescent="0.35">
      <c r="A2554" s="319"/>
      <c r="B2554" s="315">
        <v>44410.768055561319</v>
      </c>
      <c r="C2554" s="314">
        <v>149.06940443605805</v>
      </c>
      <c r="D2554" s="313" t="s">
        <v>167</v>
      </c>
    </row>
    <row r="2555" spans="1:4" ht="14.5" customHeight="1" x14ac:dyDescent="0.35">
      <c r="A2555" s="319"/>
      <c r="B2555" s="315">
        <v>44410.768750005765</v>
      </c>
      <c r="C2555" s="314">
        <v>147.14177261637525</v>
      </c>
      <c r="D2555" s="313" t="s">
        <v>167</v>
      </c>
    </row>
    <row r="2556" spans="1:4" ht="14.5" customHeight="1" x14ac:dyDescent="0.35">
      <c r="A2556" s="319"/>
      <c r="B2556" s="315">
        <v>44410.769444450212</v>
      </c>
      <c r="C2556" s="314">
        <v>144.06328005809337</v>
      </c>
      <c r="D2556" s="313" t="s">
        <v>167</v>
      </c>
    </row>
    <row r="2557" spans="1:4" ht="14.5" customHeight="1" x14ac:dyDescent="0.35">
      <c r="A2557" s="319"/>
      <c r="B2557" s="315">
        <v>44410.770138894659</v>
      </c>
      <c r="C2557" s="314">
        <v>138.92077363117909</v>
      </c>
      <c r="D2557" s="313" t="s">
        <v>167</v>
      </c>
    </row>
    <row r="2558" spans="1:4" ht="14.5" customHeight="1" x14ac:dyDescent="0.35">
      <c r="A2558" s="319"/>
      <c r="B2558" s="315">
        <v>44410.770833339106</v>
      </c>
      <c r="C2558" s="314">
        <v>136.16937591166547</v>
      </c>
      <c r="D2558" s="313" t="s">
        <v>167</v>
      </c>
    </row>
    <row r="2559" spans="1:4" ht="14.5" customHeight="1" x14ac:dyDescent="0.35">
      <c r="A2559" s="319"/>
      <c r="B2559" s="315">
        <v>44410.771527783552</v>
      </c>
      <c r="C2559" s="314">
        <v>139.00709133700778</v>
      </c>
      <c r="D2559" s="313" t="s">
        <v>167</v>
      </c>
    </row>
    <row r="2560" spans="1:4" ht="14.5" customHeight="1" x14ac:dyDescent="0.35">
      <c r="A2560" s="319"/>
      <c r="B2560" s="315">
        <v>44410.772222227999</v>
      </c>
      <c r="C2560" s="314">
        <v>141.38004350963359</v>
      </c>
      <c r="D2560" s="313" t="s">
        <v>167</v>
      </c>
    </row>
    <row r="2561" spans="1:4" ht="14.5" customHeight="1" x14ac:dyDescent="0.35">
      <c r="A2561" s="319"/>
      <c r="B2561" s="315">
        <v>44410.772916672446</v>
      </c>
      <c r="C2561" s="314">
        <v>144.20945079876111</v>
      </c>
      <c r="D2561" s="313" t="s">
        <v>167</v>
      </c>
    </row>
    <row r="2562" spans="1:4" ht="14.5" customHeight="1" x14ac:dyDescent="0.35">
      <c r="A2562" s="319"/>
      <c r="B2562" s="315">
        <v>44410.773611116892</v>
      </c>
      <c r="C2562" s="314">
        <v>146.12547442835447</v>
      </c>
      <c r="D2562" s="313" t="s">
        <v>167</v>
      </c>
    </row>
    <row r="2563" spans="1:4" ht="14.5" customHeight="1" x14ac:dyDescent="0.35">
      <c r="A2563" s="319"/>
      <c r="B2563" s="315">
        <v>44410.774305561339</v>
      </c>
      <c r="C2563" s="314">
        <v>146.70428914483637</v>
      </c>
      <c r="D2563" s="313" t="s">
        <v>167</v>
      </c>
    </row>
    <row r="2564" spans="1:4" ht="14.5" customHeight="1" x14ac:dyDescent="0.35">
      <c r="A2564" s="319"/>
      <c r="B2564" s="315">
        <v>44410.775000005786</v>
      </c>
      <c r="C2564" s="314">
        <v>146.93934909558544</v>
      </c>
      <c r="D2564" s="313" t="s">
        <v>167</v>
      </c>
    </row>
    <row r="2565" spans="1:4" ht="14.5" customHeight="1" x14ac:dyDescent="0.35">
      <c r="A2565" s="319"/>
      <c r="B2565" s="315">
        <v>44410.775694450233</v>
      </c>
      <c r="C2565" s="314">
        <v>148.3442849635457</v>
      </c>
      <c r="D2565" s="313" t="s">
        <v>167</v>
      </c>
    </row>
    <row r="2566" spans="1:4" ht="14.5" customHeight="1" x14ac:dyDescent="0.35">
      <c r="A2566" s="319"/>
      <c r="B2566" s="315">
        <v>44410.776388894679</v>
      </c>
      <c r="C2566" s="314">
        <v>151.28740715458989</v>
      </c>
      <c r="D2566" s="313" t="s">
        <v>167</v>
      </c>
    </row>
    <row r="2567" spans="1:4" ht="14.5" customHeight="1" x14ac:dyDescent="0.35">
      <c r="A2567" s="319"/>
      <c r="B2567" s="315">
        <v>44410.777083339126</v>
      </c>
      <c r="C2567" s="314">
        <v>151.47465168309088</v>
      </c>
      <c r="D2567" s="313" t="s">
        <v>167</v>
      </c>
    </row>
    <row r="2568" spans="1:4" ht="14.5" customHeight="1" x14ac:dyDescent="0.35">
      <c r="A2568" s="319"/>
      <c r="B2568" s="315">
        <v>44410.777777783573</v>
      </c>
      <c r="C2568" s="314">
        <v>142.72830354894202</v>
      </c>
      <c r="D2568" s="313" t="s">
        <v>167</v>
      </c>
    </row>
    <row r="2569" spans="1:4" ht="14.5" customHeight="1" x14ac:dyDescent="0.35">
      <c r="A2569" s="319"/>
      <c r="B2569" s="315">
        <v>44410.778472228019</v>
      </c>
      <c r="C2569" s="314">
        <v>133.91997474146385</v>
      </c>
      <c r="D2569" s="313" t="s">
        <v>167</v>
      </c>
    </row>
    <row r="2570" spans="1:4" ht="14.5" customHeight="1" x14ac:dyDescent="0.35">
      <c r="A2570" s="319"/>
      <c r="B2570" s="315">
        <v>44410.779166672466</v>
      </c>
      <c r="C2570" s="314">
        <v>130.93352782623842</v>
      </c>
      <c r="D2570" s="313" t="s">
        <v>167</v>
      </c>
    </row>
    <row r="2571" spans="1:4" ht="14.5" customHeight="1" x14ac:dyDescent="0.35">
      <c r="A2571" s="319"/>
      <c r="B2571" s="315">
        <v>44410.779861116913</v>
      </c>
      <c r="C2571" s="314">
        <v>130.2815387644184</v>
      </c>
      <c r="D2571" s="313" t="s">
        <v>167</v>
      </c>
    </row>
    <row r="2572" spans="1:4" ht="14.5" customHeight="1" x14ac:dyDescent="0.35">
      <c r="A2572" s="319"/>
      <c r="B2572" s="315">
        <v>44410.78055556136</v>
      </c>
      <c r="C2572" s="314">
        <v>124.46030945833772</v>
      </c>
      <c r="D2572" s="313" t="s">
        <v>167</v>
      </c>
    </row>
    <row r="2573" spans="1:4" ht="14.5" customHeight="1" x14ac:dyDescent="0.35">
      <c r="A2573" s="319"/>
      <c r="B2573" s="315">
        <v>44410.781250005806</v>
      </c>
      <c r="C2573" s="314">
        <v>114.34576180367731</v>
      </c>
      <c r="D2573" s="313" t="s">
        <v>167</v>
      </c>
    </row>
    <row r="2574" spans="1:4" ht="14.5" customHeight="1" x14ac:dyDescent="0.35">
      <c r="A2574" s="319"/>
      <c r="B2574" s="315">
        <v>44410.781944450253</v>
      </c>
      <c r="C2574" s="314">
        <v>100.6407185242977</v>
      </c>
      <c r="D2574" s="313" t="s">
        <v>167</v>
      </c>
    </row>
    <row r="2575" spans="1:4" ht="14.5" customHeight="1" x14ac:dyDescent="0.35">
      <c r="A2575" s="319"/>
      <c r="B2575" s="315">
        <v>44410.7826388947</v>
      </c>
      <c r="C2575" s="314">
        <v>93.550326698630428</v>
      </c>
      <c r="D2575" s="313" t="s">
        <v>167</v>
      </c>
    </row>
    <row r="2576" spans="1:4" ht="14.5" customHeight="1" x14ac:dyDescent="0.35">
      <c r="A2576" s="319"/>
      <c r="B2576" s="315">
        <v>44410.783333339146</v>
      </c>
      <c r="C2576" s="314">
        <v>92.554991573203978</v>
      </c>
      <c r="D2576" s="313" t="s">
        <v>167</v>
      </c>
    </row>
    <row r="2577" spans="1:4" ht="14.5" customHeight="1" x14ac:dyDescent="0.35">
      <c r="A2577" s="319"/>
      <c r="B2577" s="315">
        <v>44410.784027783593</v>
      </c>
      <c r="C2577" s="314">
        <v>98.1079913146949</v>
      </c>
      <c r="D2577" s="313" t="s">
        <v>167</v>
      </c>
    </row>
    <row r="2578" spans="1:4" ht="14.5" customHeight="1" x14ac:dyDescent="0.35">
      <c r="A2578" s="319"/>
      <c r="B2578" s="315">
        <v>44410.78472222804</v>
      </c>
      <c r="C2578" s="314">
        <v>97.320433701993892</v>
      </c>
      <c r="D2578" s="313" t="s">
        <v>167</v>
      </c>
    </row>
    <row r="2579" spans="1:4" ht="14.5" customHeight="1" x14ac:dyDescent="0.35">
      <c r="A2579" s="319"/>
      <c r="B2579" s="315">
        <v>44410.785416672486</v>
      </c>
      <c r="C2579" s="314">
        <v>94.155440910765904</v>
      </c>
      <c r="D2579" s="313" t="s">
        <v>167</v>
      </c>
    </row>
    <row r="2580" spans="1:4" ht="14.5" customHeight="1" x14ac:dyDescent="0.35">
      <c r="A2580" s="319"/>
      <c r="B2580" s="315">
        <v>44410.786111116933</v>
      </c>
      <c r="C2580" s="314">
        <v>93.736050427425653</v>
      </c>
      <c r="D2580" s="313" t="s">
        <v>167</v>
      </c>
    </row>
    <row r="2581" spans="1:4" ht="14.5" customHeight="1" x14ac:dyDescent="0.35">
      <c r="A2581" s="319"/>
      <c r="B2581" s="315">
        <v>44410.78680556138</v>
      </c>
      <c r="C2581" s="314">
        <v>92.900796349967521</v>
      </c>
      <c r="D2581" s="313" t="s">
        <v>167</v>
      </c>
    </row>
    <row r="2582" spans="1:4" ht="14.5" customHeight="1" x14ac:dyDescent="0.35">
      <c r="A2582" s="319"/>
      <c r="B2582" s="315">
        <v>44410.787500005827</v>
      </c>
      <c r="C2582" s="314">
        <v>89.89684493211098</v>
      </c>
      <c r="D2582" s="313" t="s">
        <v>167</v>
      </c>
    </row>
    <row r="2583" spans="1:4" ht="14.5" customHeight="1" x14ac:dyDescent="0.35">
      <c r="A2583" s="319"/>
      <c r="B2583" s="315">
        <v>44410.788194450273</v>
      </c>
      <c r="C2583" s="314">
        <v>90.097053209412849</v>
      </c>
      <c r="D2583" s="313" t="s">
        <v>167</v>
      </c>
    </row>
    <row r="2584" spans="1:4" ht="14.5" customHeight="1" x14ac:dyDescent="0.35">
      <c r="A2584" s="319"/>
      <c r="B2584" s="315">
        <v>44410.78888889472</v>
      </c>
      <c r="C2584" s="314">
        <v>92.597043073937911</v>
      </c>
      <c r="D2584" s="313" t="s">
        <v>167</v>
      </c>
    </row>
    <row r="2585" spans="1:4" ht="14.5" customHeight="1" x14ac:dyDescent="0.35">
      <c r="A2585" s="319"/>
      <c r="B2585" s="315">
        <v>44410.789583339167</v>
      </c>
      <c r="C2585" s="314">
        <v>98.502313753714162</v>
      </c>
      <c r="D2585" s="313" t="s">
        <v>167</v>
      </c>
    </row>
    <row r="2586" spans="1:4" ht="14.5" customHeight="1" x14ac:dyDescent="0.35">
      <c r="A2586" s="319"/>
      <c r="B2586" s="315">
        <v>44410.790277783613</v>
      </c>
      <c r="C2586" s="314">
        <v>102.95025272538575</v>
      </c>
      <c r="D2586" s="313" t="s">
        <v>167</v>
      </c>
    </row>
    <row r="2587" spans="1:4" ht="14.5" customHeight="1" x14ac:dyDescent="0.35">
      <c r="A2587" s="319"/>
      <c r="B2587" s="315">
        <v>44410.79097222806</v>
      </c>
      <c r="C2587" s="314">
        <v>105.10760190471386</v>
      </c>
      <c r="D2587" s="313" t="s">
        <v>167</v>
      </c>
    </row>
    <row r="2588" spans="1:4" ht="14.5" customHeight="1" x14ac:dyDescent="0.35">
      <c r="A2588" s="319"/>
      <c r="B2588" s="315">
        <v>44410.791666672507</v>
      </c>
      <c r="C2588" s="314">
        <v>107.02546909932668</v>
      </c>
      <c r="D2588" s="313" t="s">
        <v>167</v>
      </c>
    </row>
    <row r="2589" spans="1:4" ht="14.5" customHeight="1" x14ac:dyDescent="0.35">
      <c r="A2589" s="319"/>
      <c r="B2589" s="315">
        <v>44410.792361116954</v>
      </c>
      <c r="C2589" s="314">
        <v>108.87166894635496</v>
      </c>
      <c r="D2589" s="313" t="s">
        <v>167</v>
      </c>
    </row>
    <row r="2590" spans="1:4" ht="14.5" customHeight="1" x14ac:dyDescent="0.35">
      <c r="A2590" s="319"/>
      <c r="B2590" s="315">
        <v>44410.7930555614</v>
      </c>
      <c r="C2590" s="314">
        <v>112.93775389473885</v>
      </c>
      <c r="D2590" s="313" t="s">
        <v>167</v>
      </c>
    </row>
    <row r="2591" spans="1:4" ht="14.5" customHeight="1" x14ac:dyDescent="0.35">
      <c r="A2591" s="319"/>
      <c r="B2591" s="315">
        <v>44410.793750005847</v>
      </c>
      <c r="C2591" s="314">
        <v>115.72083955056344</v>
      </c>
      <c r="D2591" s="313" t="s">
        <v>167</v>
      </c>
    </row>
    <row r="2592" spans="1:4" ht="14.5" customHeight="1" x14ac:dyDescent="0.35">
      <c r="A2592" s="319"/>
      <c r="B2592" s="315">
        <v>44410.794444450294</v>
      </c>
      <c r="C2592" s="314">
        <v>115.89679355213109</v>
      </c>
      <c r="D2592" s="313" t="s">
        <v>167</v>
      </c>
    </row>
    <row r="2593" spans="1:4" ht="14.5" customHeight="1" x14ac:dyDescent="0.35">
      <c r="A2593" s="319"/>
      <c r="B2593" s="315">
        <v>44410.79513889474</v>
      </c>
      <c r="C2593" s="314">
        <v>112.26534781738495</v>
      </c>
      <c r="D2593" s="313" t="s">
        <v>167</v>
      </c>
    </row>
    <row r="2594" spans="1:4" ht="14.5" customHeight="1" x14ac:dyDescent="0.35">
      <c r="A2594" s="319"/>
      <c r="B2594" s="315">
        <v>44410.795833339187</v>
      </c>
      <c r="C2594" s="314">
        <v>105.61796430385051</v>
      </c>
      <c r="D2594" s="313" t="s">
        <v>167</v>
      </c>
    </row>
    <row r="2595" spans="1:4" ht="14.5" customHeight="1" x14ac:dyDescent="0.35">
      <c r="A2595" s="319"/>
      <c r="B2595" s="315">
        <v>44410.796527783634</v>
      </c>
      <c r="C2595" s="314">
        <v>99.656319416438535</v>
      </c>
      <c r="D2595" s="313" t="s">
        <v>167</v>
      </c>
    </row>
    <row r="2596" spans="1:4" ht="14.5" customHeight="1" x14ac:dyDescent="0.35">
      <c r="A2596" s="319"/>
      <c r="B2596" s="315">
        <v>44410.79722222808</v>
      </c>
      <c r="C2596" s="314">
        <v>97.413845765419921</v>
      </c>
      <c r="D2596" s="313" t="s">
        <v>167</v>
      </c>
    </row>
    <row r="2597" spans="1:4" ht="14.5" customHeight="1" x14ac:dyDescent="0.35">
      <c r="A2597" s="319"/>
      <c r="B2597" s="315">
        <v>44410.797916672527</v>
      </c>
      <c r="C2597" s="314">
        <v>96.192996556793034</v>
      </c>
      <c r="D2597" s="313" t="s">
        <v>167</v>
      </c>
    </row>
    <row r="2598" spans="1:4" ht="14.5" customHeight="1" x14ac:dyDescent="0.35">
      <c r="A2598" s="319"/>
      <c r="B2598" s="315">
        <v>44410.798611116974</v>
      </c>
      <c r="C2598" s="314">
        <v>94.320495124176759</v>
      </c>
      <c r="D2598" s="313" t="s">
        <v>167</v>
      </c>
    </row>
    <row r="2599" spans="1:4" ht="14.5" customHeight="1" x14ac:dyDescent="0.35">
      <c r="A2599" s="319"/>
      <c r="B2599" s="315">
        <v>44410.799305561421</v>
      </c>
      <c r="C2599" s="314">
        <v>92.804238131828612</v>
      </c>
      <c r="D2599" s="313" t="s">
        <v>167</v>
      </c>
    </row>
    <row r="2600" spans="1:4" ht="14.5" customHeight="1" x14ac:dyDescent="0.35">
      <c r="A2600" s="319"/>
      <c r="B2600" s="315">
        <v>44410.800000005867</v>
      </c>
      <c r="C2600" s="314">
        <v>92.146718380926174</v>
      </c>
      <c r="D2600" s="313" t="s">
        <v>167</v>
      </c>
    </row>
    <row r="2601" spans="1:4" ht="14.5" customHeight="1" x14ac:dyDescent="0.35">
      <c r="A2601" s="319"/>
      <c r="B2601" s="315">
        <v>44410.800694450314</v>
      </c>
      <c r="C2601" s="314">
        <v>93.653264928453908</v>
      </c>
      <c r="D2601" s="313" t="s">
        <v>167</v>
      </c>
    </row>
    <row r="2602" spans="1:4" ht="14.5" customHeight="1" x14ac:dyDescent="0.35">
      <c r="A2602" s="319"/>
      <c r="B2602" s="315">
        <v>44410.801388894761</v>
      </c>
      <c r="C2602" s="314">
        <v>94.651618213299656</v>
      </c>
      <c r="D2602" s="313" t="s">
        <v>167</v>
      </c>
    </row>
    <row r="2603" spans="1:4" ht="14.5" customHeight="1" x14ac:dyDescent="0.35">
      <c r="A2603" s="319"/>
      <c r="B2603" s="315">
        <v>44410.802083339207</v>
      </c>
      <c r="C2603" s="314">
        <v>93.082152551707495</v>
      </c>
      <c r="D2603" s="313" t="s">
        <v>167</v>
      </c>
    </row>
    <row r="2604" spans="1:4" ht="14.5" customHeight="1" x14ac:dyDescent="0.35">
      <c r="A2604" s="319"/>
      <c r="B2604" s="315">
        <v>44410.802777783654</v>
      </c>
      <c r="C2604" s="314">
        <v>88.948759560938925</v>
      </c>
      <c r="D2604" s="313" t="s">
        <v>167</v>
      </c>
    </row>
    <row r="2605" spans="1:4" ht="14.5" customHeight="1" x14ac:dyDescent="0.35">
      <c r="A2605" s="319"/>
      <c r="B2605" s="315">
        <v>44410.803472228101</v>
      </c>
      <c r="C2605" s="314">
        <v>83.471925547656909</v>
      </c>
      <c r="D2605" s="313" t="s">
        <v>167</v>
      </c>
    </row>
    <row r="2606" spans="1:4" ht="14.5" customHeight="1" x14ac:dyDescent="0.35">
      <c r="A2606" s="319"/>
      <c r="B2606" s="315">
        <v>44410.804166672548</v>
      </c>
      <c r="C2606" s="314">
        <v>77.744873757318899</v>
      </c>
      <c r="D2606" s="313" t="s">
        <v>167</v>
      </c>
    </row>
    <row r="2607" spans="1:4" ht="14.5" customHeight="1" x14ac:dyDescent="0.35">
      <c r="A2607" s="319"/>
      <c r="B2607" s="315">
        <v>44410.804861116994</v>
      </c>
      <c r="C2607" s="314">
        <v>69.799193282021832</v>
      </c>
      <c r="D2607" s="313" t="s">
        <v>167</v>
      </c>
    </row>
    <row r="2608" spans="1:4" ht="14.5" customHeight="1" x14ac:dyDescent="0.35">
      <c r="A2608" s="319"/>
      <c r="B2608" s="315">
        <v>44410.805555561441</v>
      </c>
      <c r="C2608" s="314">
        <v>64.337815338194687</v>
      </c>
      <c r="D2608" s="313" t="s">
        <v>167</v>
      </c>
    </row>
    <row r="2609" spans="1:4" ht="14.5" customHeight="1" x14ac:dyDescent="0.35">
      <c r="A2609" s="319"/>
      <c r="B2609" s="315">
        <v>44410.806250005888</v>
      </c>
      <c r="C2609" s="314">
        <v>59.821178516023792</v>
      </c>
      <c r="D2609" s="313" t="s">
        <v>167</v>
      </c>
    </row>
    <row r="2610" spans="1:4" ht="14.5" customHeight="1" x14ac:dyDescent="0.35">
      <c r="A2610" s="319"/>
      <c r="B2610" s="315">
        <v>44410.806944450334</v>
      </c>
      <c r="C2610" s="314">
        <v>55.149479736899956</v>
      </c>
      <c r="D2610" s="313" t="s">
        <v>167</v>
      </c>
    </row>
    <row r="2611" spans="1:4" ht="14.5" customHeight="1" x14ac:dyDescent="0.35">
      <c r="A2611" s="319"/>
      <c r="B2611" s="315">
        <v>44410.807638894781</v>
      </c>
      <c r="C2611" s="314">
        <v>50.427347216336059</v>
      </c>
      <c r="D2611" s="313" t="s">
        <v>167</v>
      </c>
    </row>
    <row r="2612" spans="1:4" ht="14.5" customHeight="1" x14ac:dyDescent="0.35">
      <c r="A2612" s="319"/>
      <c r="B2612" s="315">
        <v>44410.808333339228</v>
      </c>
      <c r="C2612" s="314">
        <v>46.471282729002027</v>
      </c>
      <c r="D2612" s="313" t="s">
        <v>167</v>
      </c>
    </row>
    <row r="2613" spans="1:4" ht="14.5" customHeight="1" x14ac:dyDescent="0.35">
      <c r="A2613" s="319"/>
      <c r="B2613" s="315">
        <v>44410.809027783675</v>
      </c>
      <c r="C2613" s="314">
        <v>42.007423878313666</v>
      </c>
      <c r="D2613" s="313" t="s">
        <v>167</v>
      </c>
    </row>
    <row r="2614" spans="1:4" ht="14.5" customHeight="1" x14ac:dyDescent="0.35">
      <c r="A2614" s="319"/>
      <c r="B2614" s="315">
        <v>44410.809722228121</v>
      </c>
      <c r="C2614" s="314">
        <v>38.733120595632741</v>
      </c>
      <c r="D2614" s="313" t="s">
        <v>167</v>
      </c>
    </row>
    <row r="2615" spans="1:4" ht="14.5" customHeight="1" x14ac:dyDescent="0.35">
      <c r="A2615" s="319"/>
      <c r="B2615" s="315">
        <v>44410.810416672568</v>
      </c>
      <c r="C2615" s="314">
        <v>36.643281003468047</v>
      </c>
      <c r="D2615" s="313" t="s">
        <v>167</v>
      </c>
    </row>
    <row r="2616" spans="1:4" ht="14.5" customHeight="1" x14ac:dyDescent="0.35">
      <c r="A2616" s="319"/>
      <c r="B2616" s="315">
        <v>44410.811111117015</v>
      </c>
      <c r="C2616" s="314">
        <v>36.539426215831192</v>
      </c>
      <c r="D2616" s="313" t="s">
        <v>167</v>
      </c>
    </row>
    <row r="2617" spans="1:4" ht="14.5" customHeight="1" x14ac:dyDescent="0.35">
      <c r="A2617" s="319"/>
      <c r="B2617" s="315">
        <v>44410.811805561461</v>
      </c>
      <c r="C2617" s="314">
        <v>36.834281660018796</v>
      </c>
      <c r="D2617" s="313" t="s">
        <v>167</v>
      </c>
    </row>
    <row r="2618" spans="1:4" ht="14.5" customHeight="1" x14ac:dyDescent="0.35">
      <c r="A2618" s="319"/>
      <c r="B2618" s="315">
        <v>44410.812500005908</v>
      </c>
      <c r="C2618" s="314">
        <v>36.874537943280302</v>
      </c>
      <c r="D2618" s="313" t="s">
        <v>167</v>
      </c>
    </row>
    <row r="2619" spans="1:4" ht="14.5" customHeight="1" x14ac:dyDescent="0.35">
      <c r="A2619" s="319"/>
      <c r="B2619" s="315">
        <v>44410.813194450355</v>
      </c>
      <c r="C2619" s="314">
        <v>38.366685392319532</v>
      </c>
      <c r="D2619" s="313" t="s">
        <v>167</v>
      </c>
    </row>
    <row r="2620" spans="1:4" ht="14.5" customHeight="1" x14ac:dyDescent="0.35">
      <c r="A2620" s="319"/>
      <c r="B2620" s="315">
        <v>44410.813888894801</v>
      </c>
      <c r="C2620" s="314">
        <v>38.61198469558731</v>
      </c>
      <c r="D2620" s="313" t="s">
        <v>167</v>
      </c>
    </row>
    <row r="2621" spans="1:4" ht="14.5" customHeight="1" x14ac:dyDescent="0.35">
      <c r="A2621" s="319"/>
      <c r="B2621" s="315">
        <v>44410.814583339248</v>
      </c>
      <c r="C2621" s="314">
        <v>35.976936262644209</v>
      </c>
      <c r="D2621" s="313" t="s">
        <v>167</v>
      </c>
    </row>
    <row r="2622" spans="1:4" ht="14.5" customHeight="1" x14ac:dyDescent="0.35">
      <c r="A2622" s="319"/>
      <c r="B2622" s="315">
        <v>44410.815277783695</v>
      </c>
      <c r="C2622" s="314">
        <v>36.391658649469413</v>
      </c>
      <c r="D2622" s="313" t="s">
        <v>167</v>
      </c>
    </row>
    <row r="2623" spans="1:4" ht="14.5" customHeight="1" x14ac:dyDescent="0.35">
      <c r="A2623" s="319"/>
      <c r="B2623" s="315">
        <v>44410.815972228142</v>
      </c>
      <c r="C2623" s="314">
        <v>38.344264949966842</v>
      </c>
      <c r="D2623" s="313" t="s">
        <v>167</v>
      </c>
    </row>
    <row r="2624" spans="1:4" ht="14.5" customHeight="1" x14ac:dyDescent="0.35">
      <c r="A2624" s="319"/>
      <c r="B2624" s="315">
        <v>44410.816666672588</v>
      </c>
      <c r="C2624" s="314">
        <v>39.954170886970438</v>
      </c>
      <c r="D2624" s="313" t="s">
        <v>167</v>
      </c>
    </row>
    <row r="2625" spans="1:4" ht="14.5" customHeight="1" x14ac:dyDescent="0.35">
      <c r="A2625" s="319"/>
      <c r="B2625" s="315">
        <v>44410.817361117035</v>
      </c>
      <c r="C2625" s="314">
        <v>40.620292891251545</v>
      </c>
      <c r="D2625" s="313" t="s">
        <v>167</v>
      </c>
    </row>
    <row r="2626" spans="1:4" ht="14.5" customHeight="1" x14ac:dyDescent="0.35">
      <c r="A2626" s="319"/>
      <c r="B2626" s="315">
        <v>44410.818055561482</v>
      </c>
      <c r="C2626" s="314">
        <v>40.80778909594131</v>
      </c>
      <c r="D2626" s="313" t="s">
        <v>167</v>
      </c>
    </row>
    <row r="2627" spans="1:4" ht="14.5" customHeight="1" x14ac:dyDescent="0.35">
      <c r="A2627" s="319"/>
      <c r="B2627" s="315">
        <v>44410.818750005928</v>
      </c>
      <c r="C2627" s="314">
        <v>41.002852923562749</v>
      </c>
      <c r="D2627" s="313" t="s">
        <v>167</v>
      </c>
    </row>
    <row r="2628" spans="1:4" ht="14.5" customHeight="1" x14ac:dyDescent="0.35">
      <c r="A2628" s="319"/>
      <c r="B2628" s="315">
        <v>44410.819444450375</v>
      </c>
      <c r="C2628" s="314">
        <v>42.21433846051805</v>
      </c>
      <c r="D2628" s="313" t="s">
        <v>167</v>
      </c>
    </row>
    <row r="2629" spans="1:4" ht="14.5" customHeight="1" x14ac:dyDescent="0.35">
      <c r="A2629" s="319"/>
      <c r="B2629" s="315">
        <v>44410.820138894822</v>
      </c>
      <c r="C2629" s="314">
        <v>44.033768592790388</v>
      </c>
      <c r="D2629" s="313" t="s">
        <v>167</v>
      </c>
    </row>
    <row r="2630" spans="1:4" ht="14.5" customHeight="1" x14ac:dyDescent="0.35">
      <c r="A2630" s="319"/>
      <c r="B2630" s="315">
        <v>44410.820833339269</v>
      </c>
      <c r="C2630" s="314">
        <v>46.052719683471757</v>
      </c>
      <c r="D2630" s="313" t="s">
        <v>167</v>
      </c>
    </row>
    <row r="2631" spans="1:4" ht="14.5" customHeight="1" x14ac:dyDescent="0.35">
      <c r="A2631" s="319"/>
      <c r="B2631" s="315">
        <v>44410.821527783715</v>
      </c>
      <c r="C2631" s="314">
        <v>48.309871904008709</v>
      </c>
      <c r="D2631" s="313" t="s">
        <v>167</v>
      </c>
    </row>
    <row r="2632" spans="1:4" ht="14.5" customHeight="1" x14ac:dyDescent="0.35">
      <c r="A2632" s="319"/>
      <c r="B2632" s="315">
        <v>44410.822222228162</v>
      </c>
      <c r="C2632" s="314">
        <v>50.596817888311733</v>
      </c>
      <c r="D2632" s="313" t="s">
        <v>167</v>
      </c>
    </row>
    <row r="2633" spans="1:4" ht="14.5" customHeight="1" x14ac:dyDescent="0.35">
      <c r="A2633" s="319"/>
      <c r="B2633" s="315">
        <v>44410.822916672609</v>
      </c>
      <c r="C2633" s="314">
        <v>55.61892699211991</v>
      </c>
      <c r="D2633" s="313" t="s">
        <v>167</v>
      </c>
    </row>
    <row r="2634" spans="1:4" ht="14.5" customHeight="1" x14ac:dyDescent="0.35">
      <c r="A2634" s="319"/>
      <c r="B2634" s="315">
        <v>44410.823611117055</v>
      </c>
      <c r="C2634" s="314">
        <v>60.498310185798132</v>
      </c>
      <c r="D2634" s="313" t="s">
        <v>167</v>
      </c>
    </row>
    <row r="2635" spans="1:4" ht="14.5" customHeight="1" x14ac:dyDescent="0.35">
      <c r="A2635" s="319"/>
      <c r="B2635" s="315">
        <v>44410.824305561502</v>
      </c>
      <c r="C2635" s="314">
        <v>59.479083313032362</v>
      </c>
      <c r="D2635" s="313" t="s">
        <v>167</v>
      </c>
    </row>
    <row r="2636" spans="1:4" ht="14.5" customHeight="1" x14ac:dyDescent="0.35">
      <c r="A2636" s="319"/>
      <c r="B2636" s="315">
        <v>44410.825000005949</v>
      </c>
      <c r="C2636" s="314">
        <v>58.224259633004358</v>
      </c>
      <c r="D2636" s="313" t="s">
        <v>167</v>
      </c>
    </row>
    <row r="2637" spans="1:4" ht="14.5" customHeight="1" x14ac:dyDescent="0.35">
      <c r="A2637" s="319"/>
      <c r="B2637" s="315">
        <v>44410.825694450396</v>
      </c>
      <c r="C2637" s="314">
        <v>55.276956263751103</v>
      </c>
      <c r="D2637" s="313" t="s">
        <v>167</v>
      </c>
    </row>
    <row r="2638" spans="1:4" ht="14.5" customHeight="1" x14ac:dyDescent="0.35">
      <c r="A2638" s="319"/>
      <c r="B2638" s="315">
        <v>44410.826388894842</v>
      </c>
      <c r="C2638" s="314">
        <v>52.559549186510658</v>
      </c>
      <c r="D2638" s="313" t="s">
        <v>167</v>
      </c>
    </row>
    <row r="2639" spans="1:4" ht="14.5" customHeight="1" x14ac:dyDescent="0.35">
      <c r="A2639" s="319"/>
      <c r="B2639" s="315">
        <v>44410.827083339289</v>
      </c>
      <c r="C2639" s="314">
        <v>50.883672131000395</v>
      </c>
      <c r="D2639" s="313" t="s">
        <v>167</v>
      </c>
    </row>
    <row r="2640" spans="1:4" ht="14.5" customHeight="1" x14ac:dyDescent="0.35">
      <c r="A2640" s="319"/>
      <c r="B2640" s="315">
        <v>44410.827777783736</v>
      </c>
      <c r="C2640" s="314">
        <v>47.794053204660301</v>
      </c>
      <c r="D2640" s="313" t="s">
        <v>167</v>
      </c>
    </row>
    <row r="2641" spans="1:4" ht="14.5" customHeight="1" x14ac:dyDescent="0.35">
      <c r="A2641" s="319"/>
      <c r="B2641" s="315">
        <v>44410.828472228182</v>
      </c>
      <c r="C2641" s="314">
        <v>41.886803264737438</v>
      </c>
      <c r="D2641" s="313" t="s">
        <v>167</v>
      </c>
    </row>
    <row r="2642" spans="1:4" ht="14.5" customHeight="1" x14ac:dyDescent="0.35">
      <c r="A2642" s="319"/>
      <c r="B2642" s="315">
        <v>44410.829166672629</v>
      </c>
      <c r="C2642" s="314">
        <v>38.272838016770159</v>
      </c>
      <c r="D2642" s="313" t="s">
        <v>167</v>
      </c>
    </row>
    <row r="2643" spans="1:4" ht="14.5" customHeight="1" x14ac:dyDescent="0.35">
      <c r="A2643" s="319"/>
      <c r="B2643" s="315">
        <v>44410.829861117076</v>
      </c>
      <c r="C2643" s="314">
        <v>36.764383646403438</v>
      </c>
      <c r="D2643" s="313" t="s">
        <v>167</v>
      </c>
    </row>
    <row r="2644" spans="1:4" ht="14.5" customHeight="1" x14ac:dyDescent="0.35">
      <c r="A2644" s="319"/>
      <c r="B2644" s="315">
        <v>44410.830555561522</v>
      </c>
      <c r="C2644" s="314">
        <v>35.346966388775037</v>
      </c>
      <c r="D2644" s="313" t="s">
        <v>167</v>
      </c>
    </row>
    <row r="2645" spans="1:4" ht="14.5" customHeight="1" x14ac:dyDescent="0.35">
      <c r="A2645" s="319"/>
      <c r="B2645" s="315">
        <v>44410.831250005969</v>
      </c>
      <c r="C2645" s="314">
        <v>34.271333768785311</v>
      </c>
      <c r="D2645" s="313" t="s">
        <v>167</v>
      </c>
    </row>
    <row r="2646" spans="1:4" ht="14.5" customHeight="1" x14ac:dyDescent="0.35">
      <c r="A2646" s="319"/>
      <c r="B2646" s="315">
        <v>44410.831944450416</v>
      </c>
      <c r="C2646" s="314">
        <v>32.825442390974302</v>
      </c>
      <c r="D2646" s="313" t="s">
        <v>167</v>
      </c>
    </row>
    <row r="2647" spans="1:4" ht="14.5" customHeight="1" x14ac:dyDescent="0.35">
      <c r="A2647" s="319"/>
      <c r="B2647" s="315">
        <v>44410.832638894863</v>
      </c>
      <c r="C2647" s="314">
        <v>32.000835442977646</v>
      </c>
      <c r="D2647" s="313" t="s">
        <v>167</v>
      </c>
    </row>
    <row r="2648" spans="1:4" ht="14.5" customHeight="1" x14ac:dyDescent="0.35">
      <c r="A2648" s="319"/>
      <c r="B2648" s="315">
        <v>44410.833333339309</v>
      </c>
      <c r="C2648" s="314">
        <v>32.889568794402294</v>
      </c>
      <c r="D2648" s="313" t="s">
        <v>167</v>
      </c>
    </row>
    <row r="2649" spans="1:4" ht="14.5" customHeight="1" x14ac:dyDescent="0.35">
      <c r="A2649" s="319"/>
      <c r="B2649" s="315">
        <v>44410.834027783756</v>
      </c>
      <c r="C2649" s="314">
        <v>34.986423342721537</v>
      </c>
      <c r="D2649" s="313" t="s">
        <v>167</v>
      </c>
    </row>
    <row r="2650" spans="1:4" ht="14.5" customHeight="1" x14ac:dyDescent="0.35">
      <c r="A2650" s="319"/>
      <c r="B2650" s="315">
        <v>44410.834722228203</v>
      </c>
      <c r="C2650" s="314">
        <v>37.340413668355907</v>
      </c>
      <c r="D2650" s="313" t="s">
        <v>167</v>
      </c>
    </row>
    <row r="2651" spans="1:4" ht="14.5" customHeight="1" x14ac:dyDescent="0.35">
      <c r="A2651" s="319"/>
      <c r="B2651" s="315">
        <v>44410.835416672649</v>
      </c>
      <c r="C2651" s="314">
        <v>40.550190461745174</v>
      </c>
      <c r="D2651" s="313" t="s">
        <v>167</v>
      </c>
    </row>
    <row r="2652" spans="1:4" ht="14.5" customHeight="1" x14ac:dyDescent="0.35">
      <c r="A2652" s="319"/>
      <c r="B2652" s="315">
        <v>44410.836111117096</v>
      </c>
      <c r="C2652" s="314">
        <v>42.619365983060561</v>
      </c>
      <c r="D2652" s="313" t="s">
        <v>167</v>
      </c>
    </row>
    <row r="2653" spans="1:4" ht="14.5" customHeight="1" x14ac:dyDescent="0.35">
      <c r="A2653" s="319"/>
      <c r="B2653" s="315">
        <v>44410.836805561543</v>
      </c>
      <c r="C2653" s="314">
        <v>42.057275691046378</v>
      </c>
      <c r="D2653" s="313" t="s">
        <v>167</v>
      </c>
    </row>
    <row r="2654" spans="1:4" ht="14.5" customHeight="1" x14ac:dyDescent="0.35">
      <c r="A2654" s="319"/>
      <c r="B2654" s="315">
        <v>44410.83750000599</v>
      </c>
      <c r="C2654" s="314">
        <v>38.436890311717676</v>
      </c>
      <c r="D2654" s="313" t="s">
        <v>167</v>
      </c>
    </row>
    <row r="2655" spans="1:4" ht="14.5" customHeight="1" x14ac:dyDescent="0.35">
      <c r="A2655" s="319"/>
      <c r="B2655" s="315">
        <v>44410.838194450436</v>
      </c>
      <c r="C2655" s="314">
        <v>37.759561858031276</v>
      </c>
      <c r="D2655" s="313" t="s">
        <v>167</v>
      </c>
    </row>
    <row r="2656" spans="1:4" ht="14.5" customHeight="1" x14ac:dyDescent="0.35">
      <c r="A2656" s="319"/>
      <c r="B2656" s="315">
        <v>44410.838888894883</v>
      </c>
      <c r="C2656" s="314">
        <v>39.145306107673484</v>
      </c>
      <c r="D2656" s="313" t="s">
        <v>167</v>
      </c>
    </row>
    <row r="2657" spans="1:4" ht="14.5" customHeight="1" x14ac:dyDescent="0.35">
      <c r="A2657" s="319"/>
      <c r="B2657" s="315">
        <v>44410.83958333933</v>
      </c>
      <c r="C2657" s="314">
        <v>41.547859221642526</v>
      </c>
      <c r="D2657" s="313" t="s">
        <v>167</v>
      </c>
    </row>
    <row r="2658" spans="1:4" ht="14.5" customHeight="1" x14ac:dyDescent="0.35">
      <c r="A2658" s="319"/>
      <c r="B2658" s="315">
        <v>44410.840277783776</v>
      </c>
      <c r="C2658" s="314">
        <v>43.109164562895117</v>
      </c>
      <c r="D2658" s="313" t="s">
        <v>167</v>
      </c>
    </row>
    <row r="2659" spans="1:4" ht="14.5" customHeight="1" x14ac:dyDescent="0.35">
      <c r="A2659" s="319"/>
      <c r="B2659" s="315">
        <v>44410.840972228223</v>
      </c>
      <c r="C2659" s="314">
        <v>11.581085599217719</v>
      </c>
      <c r="D2659" s="313" t="s">
        <v>177</v>
      </c>
    </row>
    <row r="2660" spans="1:4" ht="14.5" customHeight="1" x14ac:dyDescent="0.35">
      <c r="A2660" s="319"/>
      <c r="B2660" s="315">
        <v>44410.84166667267</v>
      </c>
      <c r="C2660" s="314">
        <v>48.591643123452862</v>
      </c>
      <c r="D2660" s="313" t="s">
        <v>167</v>
      </c>
    </row>
    <row r="2661" spans="1:4" ht="14.5" customHeight="1" x14ac:dyDescent="0.35">
      <c r="A2661" s="319"/>
      <c r="B2661" s="315">
        <v>44410.842361117117</v>
      </c>
      <c r="C2661" s="314">
        <v>51.10721024821202</v>
      </c>
      <c r="D2661" s="313" t="s">
        <v>167</v>
      </c>
    </row>
    <row r="2662" spans="1:4" ht="14.5" customHeight="1" x14ac:dyDescent="0.35">
      <c r="A2662" s="319"/>
      <c r="B2662" s="315">
        <v>44410.843055561563</v>
      </c>
      <c r="C2662" s="314">
        <v>56.774531625141393</v>
      </c>
      <c r="D2662" s="313" t="s">
        <v>167</v>
      </c>
    </row>
    <row r="2663" spans="1:4" ht="14.5" customHeight="1" x14ac:dyDescent="0.35">
      <c r="A2663" s="319"/>
      <c r="B2663" s="315">
        <v>44410.84375000601</v>
      </c>
      <c r="C2663" s="314">
        <v>57.391141969361342</v>
      </c>
      <c r="D2663" s="313" t="s">
        <v>167</v>
      </c>
    </row>
    <row r="2664" spans="1:4" ht="14.5" customHeight="1" x14ac:dyDescent="0.35">
      <c r="A2664" s="319"/>
      <c r="B2664" s="315">
        <v>44410.844444450457</v>
      </c>
      <c r="C2664" s="314">
        <v>50.603075917173797</v>
      </c>
      <c r="D2664" s="313" t="s">
        <v>167</v>
      </c>
    </row>
    <row r="2665" spans="1:4" ht="14.5" customHeight="1" x14ac:dyDescent="0.35">
      <c r="A2665" s="319"/>
      <c r="B2665" s="315">
        <v>44410.845138894903</v>
      </c>
      <c r="C2665" s="314">
        <v>45.136362366533525</v>
      </c>
      <c r="D2665" s="313" t="s">
        <v>167</v>
      </c>
    </row>
    <row r="2666" spans="1:4" ht="14.5" customHeight="1" x14ac:dyDescent="0.35">
      <c r="A2666" s="319"/>
      <c r="B2666" s="315">
        <v>44410.84583333935</v>
      </c>
      <c r="C2666" s="314">
        <v>43.903994944016446</v>
      </c>
      <c r="D2666" s="313" t="s">
        <v>167</v>
      </c>
    </row>
    <row r="2667" spans="1:4" ht="14.5" customHeight="1" x14ac:dyDescent="0.35">
      <c r="A2667" s="319"/>
      <c r="B2667" s="315">
        <v>44410.846527783797</v>
      </c>
      <c r="C2667" s="314">
        <v>41.243086399968405</v>
      </c>
      <c r="D2667" s="313" t="s">
        <v>167</v>
      </c>
    </row>
    <row r="2668" spans="1:4" ht="14.5" customHeight="1" x14ac:dyDescent="0.35">
      <c r="A2668" s="319"/>
      <c r="B2668" s="315">
        <v>44410.847222228243</v>
      </c>
      <c r="C2668" s="314">
        <v>38.448140243285643</v>
      </c>
      <c r="D2668" s="313" t="s">
        <v>167</v>
      </c>
    </row>
    <row r="2669" spans="1:4" ht="14.5" customHeight="1" x14ac:dyDescent="0.35">
      <c r="A2669" s="319"/>
      <c r="B2669" s="315">
        <v>44410.84791667269</v>
      </c>
      <c r="C2669" s="314">
        <v>35.283870001602921</v>
      </c>
      <c r="D2669" s="313" t="s">
        <v>167</v>
      </c>
    </row>
    <row r="2670" spans="1:4" ht="14.5" customHeight="1" x14ac:dyDescent="0.35">
      <c r="A2670" s="319"/>
      <c r="B2670" s="315">
        <v>44410.848611117137</v>
      </c>
      <c r="C2670" s="314">
        <v>32.142349790482939</v>
      </c>
      <c r="D2670" s="313" t="s">
        <v>167</v>
      </c>
    </row>
    <row r="2671" spans="1:4" ht="14.5" customHeight="1" x14ac:dyDescent="0.35">
      <c r="A2671" s="319"/>
      <c r="B2671" s="315">
        <v>44410.849305561584</v>
      </c>
      <c r="C2671" s="314">
        <v>29.217364115066207</v>
      </c>
      <c r="D2671" s="313" t="s">
        <v>167</v>
      </c>
    </row>
    <row r="2672" spans="1:4" ht="14.5" customHeight="1" x14ac:dyDescent="0.35">
      <c r="A2672" s="319"/>
      <c r="B2672" s="315">
        <v>44410.85000000603</v>
      </c>
      <c r="C2672" s="314">
        <v>26.453968074219301</v>
      </c>
      <c r="D2672" s="313" t="s">
        <v>167</v>
      </c>
    </row>
    <row r="2673" spans="1:4" ht="14.5" customHeight="1" x14ac:dyDescent="0.35">
      <c r="A2673" s="319"/>
      <c r="B2673" s="315">
        <v>44410.850694450477</v>
      </c>
      <c r="C2673" s="314">
        <v>23.858604224154259</v>
      </c>
      <c r="D2673" s="313" t="s">
        <v>167</v>
      </c>
    </row>
    <row r="2674" spans="1:4" ht="14.5" customHeight="1" x14ac:dyDescent="0.35">
      <c r="A2674" s="319"/>
      <c r="B2674" s="315">
        <v>44410.851388894924</v>
      </c>
      <c r="C2674" s="314">
        <v>21.340375414960242</v>
      </c>
      <c r="D2674" s="313" t="s">
        <v>167</v>
      </c>
    </row>
    <row r="2675" spans="1:4" ht="14.5" customHeight="1" x14ac:dyDescent="0.35">
      <c r="A2675" s="319"/>
      <c r="B2675" s="315">
        <v>44410.85208333937</v>
      </c>
      <c r="C2675" s="314">
        <v>18.684098628182742</v>
      </c>
      <c r="D2675" s="313" t="s">
        <v>167</v>
      </c>
    </row>
    <row r="2676" spans="1:4" ht="14.5" customHeight="1" x14ac:dyDescent="0.35">
      <c r="A2676" s="319"/>
      <c r="B2676" s="315">
        <v>44410.852777783817</v>
      </c>
      <c r="C2676" s="314">
        <v>16.55252980758863</v>
      </c>
      <c r="D2676" s="313" t="s">
        <v>167</v>
      </c>
    </row>
    <row r="2677" spans="1:4" ht="14.5" customHeight="1" x14ac:dyDescent="0.35">
      <c r="A2677" s="319"/>
      <c r="B2677" s="315">
        <v>44410.853472228264</v>
      </c>
      <c r="C2677" s="314">
        <v>15.006806608438881</v>
      </c>
      <c r="D2677" s="313" t="s">
        <v>167</v>
      </c>
    </row>
    <row r="2678" spans="1:4" ht="14.5" customHeight="1" x14ac:dyDescent="0.35">
      <c r="A2678" s="319"/>
      <c r="B2678" s="315">
        <v>44410.854166672711</v>
      </c>
      <c r="C2678" s="314">
        <v>14.271932747882481</v>
      </c>
      <c r="D2678" s="313" t="s">
        <v>167</v>
      </c>
    </row>
    <row r="2679" spans="1:4" ht="14.5" customHeight="1" x14ac:dyDescent="0.35">
      <c r="A2679" s="319"/>
      <c r="B2679" s="315">
        <v>44410.854861117157</v>
      </c>
      <c r="C2679" s="314">
        <v>13.561312222907629</v>
      </c>
      <c r="D2679" s="313" t="s">
        <v>167</v>
      </c>
    </row>
    <row r="2680" spans="1:4" ht="14.5" customHeight="1" x14ac:dyDescent="0.35">
      <c r="A2680" s="319"/>
      <c r="B2680" s="315">
        <v>44410.855555561604</v>
      </c>
      <c r="C2680" s="314">
        <v>13.328167433167497</v>
      </c>
      <c r="D2680" s="313" t="s">
        <v>167</v>
      </c>
    </row>
    <row r="2681" spans="1:4" ht="14.5" customHeight="1" x14ac:dyDescent="0.35">
      <c r="A2681" s="319"/>
      <c r="B2681" s="315">
        <v>44410.856250006051</v>
      </c>
      <c r="C2681" s="314">
        <v>13.546045288637591</v>
      </c>
      <c r="D2681" s="313" t="s">
        <v>167</v>
      </c>
    </row>
    <row r="2682" spans="1:4" ht="14.5" customHeight="1" x14ac:dyDescent="0.35">
      <c r="A2682" s="319"/>
      <c r="B2682" s="315">
        <v>44410.856944450497</v>
      </c>
      <c r="C2682" s="314">
        <v>12.302347501000622</v>
      </c>
      <c r="D2682" s="313" t="s">
        <v>167</v>
      </c>
    </row>
    <row r="2683" spans="1:4" ht="14.5" customHeight="1" x14ac:dyDescent="0.35">
      <c r="A2683" s="319"/>
      <c r="B2683" s="315">
        <v>44410.857638894944</v>
      </c>
      <c r="C2683" s="314">
        <v>11.187436581678533</v>
      </c>
      <c r="D2683" s="313" t="s">
        <v>167</v>
      </c>
    </row>
    <row r="2684" spans="1:4" ht="14.5" customHeight="1" x14ac:dyDescent="0.35">
      <c r="A2684" s="319"/>
      <c r="B2684" s="315">
        <v>44410.858333339391</v>
      </c>
      <c r="C2684" s="314">
        <v>10.424720374003906</v>
      </c>
      <c r="D2684" s="313" t="s">
        <v>167</v>
      </c>
    </row>
    <row r="2685" spans="1:4" ht="14.5" customHeight="1" x14ac:dyDescent="0.35">
      <c r="A2685" s="319"/>
      <c r="B2685" s="315">
        <v>44410.859027783838</v>
      </c>
      <c r="C2685" s="314">
        <v>9.8455052590579726</v>
      </c>
      <c r="D2685" s="313" t="s">
        <v>167</v>
      </c>
    </row>
    <row r="2686" spans="1:4" ht="14.5" customHeight="1" x14ac:dyDescent="0.35">
      <c r="A2686" s="319"/>
      <c r="B2686" s="315">
        <v>44410.859722228284</v>
      </c>
      <c r="C2686" s="314">
        <v>9.403915683259644</v>
      </c>
      <c r="D2686" s="313" t="s">
        <v>167</v>
      </c>
    </row>
    <row r="2687" spans="1:4" ht="14.5" customHeight="1" x14ac:dyDescent="0.35">
      <c r="A2687" s="319"/>
      <c r="B2687" s="315">
        <v>44410.860416672731</v>
      </c>
      <c r="C2687" s="314">
        <v>9.2777164098205205</v>
      </c>
      <c r="D2687" s="313" t="s">
        <v>167</v>
      </c>
    </row>
    <row r="2688" spans="1:4" ht="14.5" customHeight="1" x14ac:dyDescent="0.35">
      <c r="A2688" s="319"/>
      <c r="B2688" s="315">
        <v>44410.861111117178</v>
      </c>
      <c r="C2688" s="314">
        <v>9.4398679579452924</v>
      </c>
      <c r="D2688" s="313" t="s">
        <v>167</v>
      </c>
    </row>
    <row r="2689" spans="1:4" ht="14.5" customHeight="1" x14ac:dyDescent="0.35">
      <c r="A2689" s="319"/>
      <c r="B2689" s="315">
        <v>44410.861805561624</v>
      </c>
      <c r="C2689" s="314">
        <v>11.353441039703709</v>
      </c>
      <c r="D2689" s="313" t="s">
        <v>167</v>
      </c>
    </row>
    <row r="2690" spans="1:4" ht="14.5" customHeight="1" x14ac:dyDescent="0.35">
      <c r="A2690" s="319"/>
      <c r="B2690" s="315">
        <v>44410.862500006071</v>
      </c>
      <c r="C2690" s="314">
        <v>13.935855452615458</v>
      </c>
      <c r="D2690" s="313" t="s">
        <v>167</v>
      </c>
    </row>
    <row r="2691" spans="1:4" ht="14.5" customHeight="1" x14ac:dyDescent="0.35">
      <c r="A2691" s="319"/>
      <c r="B2691" s="315">
        <v>44410.863194450518</v>
      </c>
      <c r="C2691" s="314">
        <v>16.159916614351097</v>
      </c>
      <c r="D2691" s="313" t="s">
        <v>167</v>
      </c>
    </row>
    <row r="2692" spans="1:4" ht="14.5" customHeight="1" x14ac:dyDescent="0.35">
      <c r="A2692" s="319"/>
      <c r="B2692" s="315">
        <v>44410.863888894964</v>
      </c>
      <c r="C2692" s="314">
        <v>18.248159422845735</v>
      </c>
      <c r="D2692" s="313" t="s">
        <v>167</v>
      </c>
    </row>
    <row r="2693" spans="1:4" ht="14.5" customHeight="1" x14ac:dyDescent="0.35">
      <c r="A2693" s="319"/>
      <c r="B2693" s="315">
        <v>44410.864583339411</v>
      </c>
      <c r="C2693" s="314">
        <v>20.281144843692893</v>
      </c>
      <c r="D2693" s="313" t="s">
        <v>167</v>
      </c>
    </row>
    <row r="2694" spans="1:4" ht="14.5" customHeight="1" x14ac:dyDescent="0.35">
      <c r="A2694" s="319"/>
      <c r="B2694" s="315">
        <v>44410.865277783858</v>
      </c>
      <c r="C2694" s="314">
        <v>22.051178544651098</v>
      </c>
      <c r="D2694" s="313" t="s">
        <v>167</v>
      </c>
    </row>
    <row r="2695" spans="1:4" ht="14.5" customHeight="1" x14ac:dyDescent="0.35">
      <c r="A2695" s="319"/>
      <c r="B2695" s="315">
        <v>44410.865972228305</v>
      </c>
      <c r="C2695" s="314">
        <v>22.89698301696917</v>
      </c>
      <c r="D2695" s="313" t="s">
        <v>167</v>
      </c>
    </row>
    <row r="2696" spans="1:4" ht="14.5" customHeight="1" x14ac:dyDescent="0.35">
      <c r="A2696" s="319"/>
      <c r="B2696" s="315">
        <v>44410.866666672751</v>
      </c>
      <c r="C2696" s="314">
        <v>21.573348011712856</v>
      </c>
      <c r="D2696" s="313" t="s">
        <v>167</v>
      </c>
    </row>
    <row r="2697" spans="1:4" ht="14.5" customHeight="1" x14ac:dyDescent="0.35">
      <c r="A2697" s="319"/>
      <c r="B2697" s="315">
        <v>44410.867361117198</v>
      </c>
      <c r="C2697" s="314">
        <v>14.603774093279693</v>
      </c>
      <c r="D2697" s="313" t="s">
        <v>167</v>
      </c>
    </row>
    <row r="2698" spans="1:4" ht="14.5" customHeight="1" x14ac:dyDescent="0.35">
      <c r="A2698" s="319"/>
      <c r="B2698" s="315">
        <v>44410.868055561645</v>
      </c>
      <c r="C2698" s="314">
        <v>10.231942531771104</v>
      </c>
      <c r="D2698" s="313" t="s">
        <v>167</v>
      </c>
    </row>
    <row r="2699" spans="1:4" ht="14.5" customHeight="1" x14ac:dyDescent="0.35">
      <c r="A2699" s="319"/>
      <c r="B2699" s="315">
        <v>44410.868750006091</v>
      </c>
      <c r="C2699" s="314">
        <v>8.8064685237108886</v>
      </c>
      <c r="D2699" s="313" t="s">
        <v>167</v>
      </c>
    </row>
    <row r="2700" spans="1:4" ht="14.5" customHeight="1" x14ac:dyDescent="0.35">
      <c r="A2700" s="319"/>
      <c r="B2700" s="315">
        <v>44410.869444450538</v>
      </c>
      <c r="C2700" s="314">
        <v>8.1378030462801689</v>
      </c>
      <c r="D2700" s="313" t="s">
        <v>167</v>
      </c>
    </row>
    <row r="2701" spans="1:4" ht="14.5" customHeight="1" x14ac:dyDescent="0.35">
      <c r="A2701" s="319"/>
      <c r="B2701" s="315">
        <v>44410.870138894985</v>
      </c>
      <c r="C2701" s="314">
        <v>7.5937150174693668</v>
      </c>
      <c r="D2701" s="313" t="s">
        <v>167</v>
      </c>
    </row>
    <row r="2702" spans="1:4" ht="14.5" customHeight="1" x14ac:dyDescent="0.35">
      <c r="A2702" s="319"/>
      <c r="B2702" s="315">
        <v>44410.870833339432</v>
      </c>
      <c r="C2702" s="314">
        <v>7.3300465332625508</v>
      </c>
      <c r="D2702" s="313" t="s">
        <v>167</v>
      </c>
    </row>
    <row r="2703" spans="1:4" ht="14.5" customHeight="1" x14ac:dyDescent="0.35">
      <c r="A2703" s="319"/>
      <c r="B2703" s="315">
        <v>44410.871527783878</v>
      </c>
      <c r="C2703" s="314">
        <v>7.4187194943292223</v>
      </c>
      <c r="D2703" s="313" t="s">
        <v>167</v>
      </c>
    </row>
    <row r="2704" spans="1:4" ht="14.5" customHeight="1" x14ac:dyDescent="0.35">
      <c r="A2704" s="319"/>
      <c r="B2704" s="315">
        <v>44410.872222228325</v>
      </c>
      <c r="C2704" s="314">
        <v>7.4469846365653209</v>
      </c>
      <c r="D2704" s="313" t="s">
        <v>167</v>
      </c>
    </row>
    <row r="2705" spans="1:4" ht="14.5" customHeight="1" x14ac:dyDescent="0.35">
      <c r="A2705" s="319"/>
      <c r="B2705" s="315">
        <v>44410.872916672772</v>
      </c>
      <c r="C2705" s="314">
        <v>7.1762725993175991</v>
      </c>
      <c r="D2705" s="313" t="s">
        <v>167</v>
      </c>
    </row>
    <row r="2706" spans="1:4" ht="14.5" customHeight="1" x14ac:dyDescent="0.35">
      <c r="A2706" s="319"/>
      <c r="B2706" s="315">
        <v>44410.873611117218</v>
      </c>
      <c r="C2706" s="314">
        <v>7.2473908967736254</v>
      </c>
      <c r="D2706" s="313" t="s">
        <v>167</v>
      </c>
    </row>
    <row r="2707" spans="1:4" ht="14.5" customHeight="1" x14ac:dyDescent="0.35">
      <c r="A2707" s="319"/>
      <c r="B2707" s="315">
        <v>44410.874305561665</v>
      </c>
      <c r="C2707" s="314">
        <v>7.6620629561075475</v>
      </c>
      <c r="D2707" s="313" t="s">
        <v>167</v>
      </c>
    </row>
    <row r="2708" spans="1:4" ht="14.5" customHeight="1" x14ac:dyDescent="0.35">
      <c r="A2708" s="319"/>
      <c r="B2708" s="315">
        <v>44410.875000006112</v>
      </c>
      <c r="C2708" s="314">
        <v>8.1114457736412682</v>
      </c>
      <c r="D2708" s="313" t="s">
        <v>167</v>
      </c>
    </row>
    <row r="2709" spans="1:4" ht="14.5" customHeight="1" x14ac:dyDescent="0.35">
      <c r="A2709" s="319"/>
      <c r="B2709" s="315">
        <v>44410.875694450559</v>
      </c>
      <c r="C2709" s="314">
        <v>8.6101622717998296</v>
      </c>
      <c r="D2709" s="313" t="s">
        <v>167</v>
      </c>
    </row>
    <row r="2710" spans="1:4" ht="14.5" customHeight="1" x14ac:dyDescent="0.35">
      <c r="A2710" s="319"/>
      <c r="B2710" s="315">
        <v>44410.876388895005</v>
      </c>
      <c r="C2710" s="314">
        <v>9.2746720822916053</v>
      </c>
      <c r="D2710" s="313" t="s">
        <v>167</v>
      </c>
    </row>
    <row r="2711" spans="1:4" ht="14.5" customHeight="1" x14ac:dyDescent="0.35">
      <c r="A2711" s="319"/>
      <c r="B2711" s="315">
        <v>44410.877083339452</v>
      </c>
      <c r="C2711" s="314">
        <v>9.9809322208981026</v>
      </c>
      <c r="D2711" s="313" t="s">
        <v>167</v>
      </c>
    </row>
    <row r="2712" spans="1:4" ht="14.5" customHeight="1" x14ac:dyDescent="0.35">
      <c r="A2712" s="319"/>
      <c r="B2712" s="315">
        <v>44410.877777783899</v>
      </c>
      <c r="C2712" s="314">
        <v>10.855932759363592</v>
      </c>
      <c r="D2712" s="313" t="s">
        <v>167</v>
      </c>
    </row>
    <row r="2713" spans="1:4" ht="14.5" customHeight="1" x14ac:dyDescent="0.35">
      <c r="A2713" s="319"/>
      <c r="B2713" s="315">
        <v>44410.878472228345</v>
      </c>
      <c r="C2713" s="314">
        <v>11.915273470105603</v>
      </c>
      <c r="D2713" s="313" t="s">
        <v>167</v>
      </c>
    </row>
    <row r="2714" spans="1:4" ht="14.5" customHeight="1" x14ac:dyDescent="0.35">
      <c r="A2714" s="319"/>
      <c r="B2714" s="315">
        <v>44410.879166672792</v>
      </c>
      <c r="C2714" s="314">
        <v>12.980023079445042</v>
      </c>
      <c r="D2714" s="313" t="s">
        <v>167</v>
      </c>
    </row>
    <row r="2715" spans="1:4" ht="14.5" customHeight="1" x14ac:dyDescent="0.35">
      <c r="A2715" s="319"/>
      <c r="B2715" s="315">
        <v>44410.879861117239</v>
      </c>
      <c r="C2715" s="314">
        <v>14.921692086106244</v>
      </c>
      <c r="D2715" s="313" t="s">
        <v>167</v>
      </c>
    </row>
    <row r="2716" spans="1:4" ht="14.5" customHeight="1" x14ac:dyDescent="0.35">
      <c r="A2716" s="319"/>
      <c r="B2716" s="315">
        <v>44410.880555561685</v>
      </c>
      <c r="C2716" s="314">
        <v>14.911021641725286</v>
      </c>
      <c r="D2716" s="313" t="s">
        <v>167</v>
      </c>
    </row>
    <row r="2717" spans="1:4" ht="14.5" customHeight="1" x14ac:dyDescent="0.35">
      <c r="A2717" s="319"/>
      <c r="B2717" s="315">
        <v>44410.881250006132</v>
      </c>
      <c r="C2717" s="314">
        <v>14.403714097388244</v>
      </c>
      <c r="D2717" s="313" t="s">
        <v>167</v>
      </c>
    </row>
    <row r="2718" spans="1:4" ht="14.5" customHeight="1" x14ac:dyDescent="0.35">
      <c r="A2718" s="319"/>
      <c r="B2718" s="315">
        <v>44410.881944450579</v>
      </c>
      <c r="C2718" s="314">
        <v>14.925571379391476</v>
      </c>
      <c r="D2718" s="313" t="s">
        <v>167</v>
      </c>
    </row>
    <row r="2719" spans="1:4" ht="14.5" customHeight="1" x14ac:dyDescent="0.35">
      <c r="A2719" s="319"/>
      <c r="B2719" s="315">
        <v>44410.882638895026</v>
      </c>
      <c r="C2719" s="314">
        <v>15.864819371025078</v>
      </c>
      <c r="D2719" s="313" t="s">
        <v>167</v>
      </c>
    </row>
    <row r="2720" spans="1:4" ht="14.5" customHeight="1" x14ac:dyDescent="0.35">
      <c r="A2720" s="319"/>
      <c r="B2720" s="315">
        <v>44410.883333339472</v>
      </c>
      <c r="C2720" s="314">
        <v>16.966926189973794</v>
      </c>
      <c r="D2720" s="313" t="s">
        <v>167</v>
      </c>
    </row>
    <row r="2721" spans="1:4" ht="14.5" customHeight="1" x14ac:dyDescent="0.35">
      <c r="A2721" s="319"/>
      <c r="B2721" s="315">
        <v>44410.884027783919</v>
      </c>
      <c r="C2721" s="314">
        <v>17.760312603980612</v>
      </c>
      <c r="D2721" s="313" t="s">
        <v>167</v>
      </c>
    </row>
    <row r="2722" spans="1:4" ht="14.5" customHeight="1" x14ac:dyDescent="0.35">
      <c r="A2722" s="319"/>
      <c r="B2722" s="315">
        <v>44410.884722228366</v>
      </c>
      <c r="C2722" s="314">
        <v>18.331613484847669</v>
      </c>
      <c r="D2722" s="313" t="s">
        <v>167</v>
      </c>
    </row>
    <row r="2723" spans="1:4" ht="14.5" customHeight="1" x14ac:dyDescent="0.35">
      <c r="A2723" s="319"/>
      <c r="B2723" s="315">
        <v>44410.885416672812</v>
      </c>
      <c r="C2723" s="314">
        <v>18.694230818954143</v>
      </c>
      <c r="D2723" s="313" t="s">
        <v>167</v>
      </c>
    </row>
    <row r="2724" spans="1:4" ht="14.5" customHeight="1" x14ac:dyDescent="0.35">
      <c r="A2724" s="319"/>
      <c r="B2724" s="315">
        <v>44410.886111117259</v>
      </c>
      <c r="C2724" s="314">
        <v>18.96439768759301</v>
      </c>
      <c r="D2724" s="313" t="s">
        <v>167</v>
      </c>
    </row>
    <row r="2725" spans="1:4" ht="14.5" customHeight="1" x14ac:dyDescent="0.35">
      <c r="A2725" s="319"/>
      <c r="B2725" s="315">
        <v>44410.886805561706</v>
      </c>
      <c r="C2725" s="314">
        <v>19.57541063145424</v>
      </c>
      <c r="D2725" s="313" t="s">
        <v>167</v>
      </c>
    </row>
    <row r="2726" spans="1:4" ht="14.5" customHeight="1" x14ac:dyDescent="0.35">
      <c r="A2726" s="319"/>
      <c r="B2726" s="315">
        <v>44410.887500006153</v>
      </c>
      <c r="C2726" s="314">
        <v>20.812441472325009</v>
      </c>
      <c r="D2726" s="313" t="s">
        <v>167</v>
      </c>
    </row>
    <row r="2727" spans="1:4" ht="14.5" customHeight="1" x14ac:dyDescent="0.35">
      <c r="A2727" s="319"/>
      <c r="B2727" s="315">
        <v>44410.888194450599</v>
      </c>
      <c r="C2727" s="314">
        <v>24.715381541266105</v>
      </c>
      <c r="D2727" s="313" t="s">
        <v>167</v>
      </c>
    </row>
    <row r="2728" spans="1:4" ht="14.5" customHeight="1" x14ac:dyDescent="0.35">
      <c r="A2728" s="319"/>
      <c r="B2728" s="315">
        <v>44410.888888895046</v>
      </c>
      <c r="C2728" s="314">
        <v>28.418980708982176</v>
      </c>
      <c r="D2728" s="313" t="s">
        <v>167</v>
      </c>
    </row>
    <row r="2729" spans="1:4" ht="14.5" customHeight="1" x14ac:dyDescent="0.35">
      <c r="A2729" s="319"/>
      <c r="B2729" s="315">
        <v>44410.889583339493</v>
      </c>
      <c r="C2729" s="314">
        <v>25.153057736185534</v>
      </c>
      <c r="D2729" s="313" t="s">
        <v>167</v>
      </c>
    </row>
    <row r="2730" spans="1:4" ht="14.5" customHeight="1" x14ac:dyDescent="0.35">
      <c r="A2730" s="319"/>
      <c r="B2730" s="315">
        <v>44410.890277783939</v>
      </c>
      <c r="C2730" s="314">
        <v>21.936950588517355</v>
      </c>
      <c r="D2730" s="313" t="s">
        <v>167</v>
      </c>
    </row>
    <row r="2731" spans="1:4" ht="14.5" customHeight="1" x14ac:dyDescent="0.35">
      <c r="A2731" s="319"/>
      <c r="B2731" s="315">
        <v>44410.890972228386</v>
      </c>
      <c r="C2731" s="314">
        <v>20.902012112333129</v>
      </c>
      <c r="D2731" s="313" t="s">
        <v>167</v>
      </c>
    </row>
    <row r="2732" spans="1:4" ht="14.5" customHeight="1" x14ac:dyDescent="0.35">
      <c r="A2732" s="319"/>
      <c r="B2732" s="315">
        <v>44410.891666672833</v>
      </c>
      <c r="C2732" s="314">
        <v>20.632552575071653</v>
      </c>
      <c r="D2732" s="313" t="s">
        <v>167</v>
      </c>
    </row>
    <row r="2733" spans="1:4" ht="14.5" customHeight="1" x14ac:dyDescent="0.35">
      <c r="A2733" s="319"/>
      <c r="B2733" s="315">
        <v>44410.89236111728</v>
      </c>
      <c r="C2733" s="314">
        <v>20.622299194335938</v>
      </c>
      <c r="D2733" s="313" t="s">
        <v>167</v>
      </c>
    </row>
    <row r="2734" spans="1:4" ht="14.5" customHeight="1" x14ac:dyDescent="0.35">
      <c r="A2734" s="319"/>
      <c r="B2734" s="315">
        <v>44410.893055561726</v>
      </c>
      <c r="C2734" s="314">
        <v>20.641941058100201</v>
      </c>
      <c r="D2734" s="313" t="s">
        <v>167</v>
      </c>
    </row>
    <row r="2735" spans="1:4" ht="14.5" customHeight="1" x14ac:dyDescent="0.35">
      <c r="A2735" s="319"/>
      <c r="B2735" s="315">
        <v>44410.893750006173</v>
      </c>
      <c r="C2735" s="314">
        <v>20.67932943116563</v>
      </c>
      <c r="D2735" s="313" t="s">
        <v>167</v>
      </c>
    </row>
    <row r="2736" spans="1:4" ht="14.5" customHeight="1" x14ac:dyDescent="0.35">
      <c r="A2736" s="319"/>
      <c r="B2736" s="315">
        <v>44410.89444445062</v>
      </c>
      <c r="C2736" s="314">
        <v>20.494127602366884</v>
      </c>
      <c r="D2736" s="313" t="s">
        <v>167</v>
      </c>
    </row>
    <row r="2737" spans="1:4" ht="14.5" customHeight="1" x14ac:dyDescent="0.35">
      <c r="A2737" s="319"/>
      <c r="B2737" s="315">
        <v>44410.895138895066</v>
      </c>
      <c r="C2737" s="314">
        <v>19.953348900536852</v>
      </c>
      <c r="D2737" s="313" t="s">
        <v>167</v>
      </c>
    </row>
    <row r="2738" spans="1:4" ht="14.5" customHeight="1" x14ac:dyDescent="0.35">
      <c r="A2738" s="319"/>
      <c r="B2738" s="315">
        <v>44410.895833339513</v>
      </c>
      <c r="C2738" s="314">
        <v>20.364479771093464</v>
      </c>
      <c r="D2738" s="313" t="s">
        <v>167</v>
      </c>
    </row>
    <row r="2739" spans="1:4" ht="14.5" customHeight="1" x14ac:dyDescent="0.35">
      <c r="A2739" s="319"/>
      <c r="B2739" s="315">
        <v>44410.89652778396</v>
      </c>
      <c r="C2739" s="314">
        <v>25.367485450646686</v>
      </c>
      <c r="D2739" s="313" t="s">
        <v>167</v>
      </c>
    </row>
    <row r="2740" spans="1:4" ht="14.5" customHeight="1" x14ac:dyDescent="0.35">
      <c r="A2740" s="319"/>
      <c r="B2740" s="315">
        <v>44410.897222228406</v>
      </c>
      <c r="C2740" s="314">
        <v>31.127337539048554</v>
      </c>
      <c r="D2740" s="313" t="s">
        <v>167</v>
      </c>
    </row>
    <row r="2741" spans="1:4" ht="14.5" customHeight="1" x14ac:dyDescent="0.35">
      <c r="A2741" s="319"/>
      <c r="B2741" s="315">
        <v>44410.897916672853</v>
      </c>
      <c r="C2741" s="314">
        <v>29.978090277477168</v>
      </c>
      <c r="D2741" s="313" t="s">
        <v>167</v>
      </c>
    </row>
    <row r="2742" spans="1:4" ht="14.5" customHeight="1" x14ac:dyDescent="0.35">
      <c r="A2742" s="319"/>
      <c r="B2742" s="315">
        <v>44410.8986111173</v>
      </c>
      <c r="C2742" s="314">
        <v>25.46098339999638</v>
      </c>
      <c r="D2742" s="313" t="s">
        <v>167</v>
      </c>
    </row>
    <row r="2743" spans="1:4" ht="14.5" customHeight="1" x14ac:dyDescent="0.35">
      <c r="A2743" s="319"/>
      <c r="B2743" s="315">
        <v>44410.899305561747</v>
      </c>
      <c r="C2743" s="314">
        <v>23.177818232553545</v>
      </c>
      <c r="D2743" s="313" t="s">
        <v>167</v>
      </c>
    </row>
    <row r="2744" spans="1:4" ht="14.5" customHeight="1" x14ac:dyDescent="0.35">
      <c r="A2744" s="319"/>
      <c r="B2744" s="315">
        <v>44410.900000006193</v>
      </c>
      <c r="C2744" s="314">
        <v>22.711802028030313</v>
      </c>
      <c r="D2744" s="313" t="s">
        <v>167</v>
      </c>
    </row>
    <row r="2745" spans="1:4" ht="14.5" customHeight="1" x14ac:dyDescent="0.35">
      <c r="A2745" s="319"/>
      <c r="B2745" s="315">
        <v>44410.90069445064</v>
      </c>
      <c r="C2745" s="314">
        <v>22.761033108120319</v>
      </c>
      <c r="D2745" s="313" t="s">
        <v>167</v>
      </c>
    </row>
    <row r="2746" spans="1:4" ht="14.5" customHeight="1" x14ac:dyDescent="0.35">
      <c r="A2746" s="319"/>
      <c r="B2746" s="315">
        <v>44410.901388895087</v>
      </c>
      <c r="C2746" s="314">
        <v>23.031136091387211</v>
      </c>
      <c r="D2746" s="313" t="s">
        <v>167</v>
      </c>
    </row>
    <row r="2747" spans="1:4" ht="14.5" customHeight="1" x14ac:dyDescent="0.35">
      <c r="A2747" s="319"/>
      <c r="B2747" s="315">
        <v>44410.902083339533</v>
      </c>
      <c r="C2747" s="314">
        <v>23.102899551391602</v>
      </c>
      <c r="D2747" s="313" t="s">
        <v>167</v>
      </c>
    </row>
    <row r="2748" spans="1:4" ht="14.5" customHeight="1" x14ac:dyDescent="0.35">
      <c r="A2748" s="319"/>
      <c r="B2748" s="315">
        <v>44410.90277778398</v>
      </c>
      <c r="C2748" s="314">
        <v>23.07141735194406</v>
      </c>
      <c r="D2748" s="313" t="s">
        <v>167</v>
      </c>
    </row>
    <row r="2749" spans="1:4" ht="14.5" customHeight="1" x14ac:dyDescent="0.35">
      <c r="A2749" s="319"/>
      <c r="B2749" s="315">
        <v>44410.903472228427</v>
      </c>
      <c r="C2749" s="314">
        <v>22.874161283047094</v>
      </c>
      <c r="D2749" s="313" t="s">
        <v>167</v>
      </c>
    </row>
    <row r="2750" spans="1:4" ht="14.5" customHeight="1" x14ac:dyDescent="0.35">
      <c r="A2750" s="319"/>
      <c r="B2750" s="315">
        <v>44410.904166672874</v>
      </c>
      <c r="C2750" s="314">
        <v>22.963984783319756</v>
      </c>
      <c r="D2750" s="313" t="s">
        <v>167</v>
      </c>
    </row>
    <row r="2751" spans="1:4" ht="14.5" customHeight="1" x14ac:dyDescent="0.35">
      <c r="A2751" s="319"/>
      <c r="B2751" s="315">
        <v>44410.90486111732</v>
      </c>
      <c r="C2751" s="314">
        <v>23.100075609167106</v>
      </c>
      <c r="D2751" s="313" t="s">
        <v>167</v>
      </c>
    </row>
    <row r="2752" spans="1:4" ht="14.5" customHeight="1" x14ac:dyDescent="0.35">
      <c r="A2752" s="319"/>
      <c r="B2752" s="315">
        <v>44410.905555561767</v>
      </c>
      <c r="C2752" s="314">
        <v>22.543416737850446</v>
      </c>
      <c r="D2752" s="313" t="s">
        <v>167</v>
      </c>
    </row>
    <row r="2753" spans="1:4" ht="14.5" customHeight="1" x14ac:dyDescent="0.35">
      <c r="A2753" s="319"/>
      <c r="B2753" s="315">
        <v>44410.906250006214</v>
      </c>
      <c r="C2753" s="314">
        <v>21.656657988426741</v>
      </c>
      <c r="D2753" s="313" t="s">
        <v>167</v>
      </c>
    </row>
    <row r="2754" spans="1:4" ht="14.5" customHeight="1" x14ac:dyDescent="0.35">
      <c r="A2754" s="319"/>
      <c r="B2754" s="315">
        <v>44410.90694445066</v>
      </c>
      <c r="C2754" s="314">
        <v>21.330460839780667</v>
      </c>
      <c r="D2754" s="313" t="s">
        <v>167</v>
      </c>
    </row>
    <row r="2755" spans="1:4" ht="14.5" customHeight="1" x14ac:dyDescent="0.35">
      <c r="A2755" s="319"/>
      <c r="B2755" s="315">
        <v>44410.907638895107</v>
      </c>
      <c r="C2755" s="314">
        <v>21.454741727793589</v>
      </c>
      <c r="D2755" s="313" t="s">
        <v>167</v>
      </c>
    </row>
    <row r="2756" spans="1:4" ht="14.5" customHeight="1" x14ac:dyDescent="0.35">
      <c r="A2756" s="319"/>
      <c r="B2756" s="315">
        <v>44410.908333339554</v>
      </c>
      <c r="C2756" s="314">
        <v>21.27252487546842</v>
      </c>
      <c r="D2756" s="313" t="s">
        <v>167</v>
      </c>
    </row>
    <row r="2757" spans="1:4" ht="14.5" customHeight="1" x14ac:dyDescent="0.35">
      <c r="A2757" s="319"/>
      <c r="B2757" s="315">
        <v>44410.909027784001</v>
      </c>
      <c r="C2757" s="314">
        <v>20.937303201617517</v>
      </c>
      <c r="D2757" s="313" t="s">
        <v>167</v>
      </c>
    </row>
    <row r="2758" spans="1:4" ht="14.5" customHeight="1" x14ac:dyDescent="0.35">
      <c r="A2758" s="319"/>
      <c r="B2758" s="315">
        <v>44410.909722228447</v>
      </c>
      <c r="C2758" s="314">
        <v>20.597860946032839</v>
      </c>
      <c r="D2758" s="313" t="s">
        <v>167</v>
      </c>
    </row>
    <row r="2759" spans="1:4" ht="14.5" customHeight="1" x14ac:dyDescent="0.35">
      <c r="A2759" s="319"/>
      <c r="B2759" s="315">
        <v>44410.910416672894</v>
      </c>
      <c r="C2759" s="314">
        <v>20.358921896902999</v>
      </c>
      <c r="D2759" s="313" t="s">
        <v>167</v>
      </c>
    </row>
    <row r="2760" spans="1:4" ht="14.5" customHeight="1" x14ac:dyDescent="0.35">
      <c r="A2760" s="319"/>
      <c r="B2760" s="315">
        <v>44410.911111117341</v>
      </c>
      <c r="C2760" s="314">
        <v>20.723536544487192</v>
      </c>
      <c r="D2760" s="313" t="s">
        <v>167</v>
      </c>
    </row>
    <row r="2761" spans="1:4" ht="14.5" customHeight="1" x14ac:dyDescent="0.35">
      <c r="A2761" s="319"/>
      <c r="B2761" s="315">
        <v>44410.911805561787</v>
      </c>
      <c r="C2761" s="314">
        <v>21.742025139648469</v>
      </c>
      <c r="D2761" s="313" t="s">
        <v>167</v>
      </c>
    </row>
    <row r="2762" spans="1:4" ht="14.5" customHeight="1" x14ac:dyDescent="0.35">
      <c r="A2762" s="319"/>
      <c r="B2762" s="315">
        <v>44410.912500006234</v>
      </c>
      <c r="C2762" s="314">
        <v>22.699646842790148</v>
      </c>
      <c r="D2762" s="313" t="s">
        <v>167</v>
      </c>
    </row>
    <row r="2763" spans="1:4" ht="14.5" customHeight="1" x14ac:dyDescent="0.35">
      <c r="A2763" s="319"/>
      <c r="B2763" s="315">
        <v>44410.913194450681</v>
      </c>
      <c r="C2763" s="314">
        <v>24.995370481524152</v>
      </c>
      <c r="D2763" s="313" t="s">
        <v>167</v>
      </c>
    </row>
    <row r="2764" spans="1:4" ht="14.5" customHeight="1" x14ac:dyDescent="0.35">
      <c r="A2764" s="319"/>
      <c r="B2764" s="315">
        <v>44410.913888895127</v>
      </c>
      <c r="C2764" s="314">
        <v>19.850875458940088</v>
      </c>
      <c r="D2764" s="313" t="s">
        <v>167</v>
      </c>
    </row>
    <row r="2765" spans="1:4" ht="14.5" customHeight="1" x14ac:dyDescent="0.35">
      <c r="A2765" s="319"/>
      <c r="B2765" s="315">
        <v>44410.914583339574</v>
      </c>
      <c r="C2765" s="314">
        <v>16.888051371978751</v>
      </c>
      <c r="D2765" s="313" t="s">
        <v>167</v>
      </c>
    </row>
    <row r="2766" spans="1:4" ht="14.5" customHeight="1" x14ac:dyDescent="0.35">
      <c r="A2766" s="319"/>
      <c r="B2766" s="315">
        <v>44410.915277784021</v>
      </c>
      <c r="C2766" s="314">
        <v>15.664357200092248</v>
      </c>
      <c r="D2766" s="313" t="s">
        <v>167</v>
      </c>
    </row>
    <row r="2767" spans="1:4" ht="14.5" customHeight="1" x14ac:dyDescent="0.35">
      <c r="A2767" s="319"/>
      <c r="B2767" s="315">
        <v>44410.915972228468</v>
      </c>
      <c r="C2767" s="314">
        <v>14.913734412294192</v>
      </c>
      <c r="D2767" s="313" t="s">
        <v>167</v>
      </c>
    </row>
    <row r="2768" spans="1:4" ht="14.5" customHeight="1" x14ac:dyDescent="0.35">
      <c r="A2768" s="319"/>
      <c r="B2768" s="315">
        <v>44410.916666672914</v>
      </c>
      <c r="C2768" s="314">
        <v>14.406599753278231</v>
      </c>
      <c r="D2768" s="313" t="s">
        <v>167</v>
      </c>
    </row>
    <row r="2769" spans="1:4" ht="14.5" customHeight="1" x14ac:dyDescent="0.35">
      <c r="A2769" s="319"/>
      <c r="B2769" s="315">
        <v>44410.917361117361</v>
      </c>
      <c r="C2769" s="314">
        <v>14.003721709367044</v>
      </c>
      <c r="D2769" s="313" t="s">
        <v>167</v>
      </c>
    </row>
    <row r="2770" spans="1:4" ht="14.5" customHeight="1" x14ac:dyDescent="0.35">
      <c r="A2770" s="319"/>
      <c r="B2770" s="315">
        <v>44410.918055561808</v>
      </c>
      <c r="C2770" s="314">
        <v>13.844967007869855</v>
      </c>
      <c r="D2770" s="313" t="s">
        <v>167</v>
      </c>
    </row>
    <row r="2771" spans="1:4" ht="14.5" customHeight="1" x14ac:dyDescent="0.35">
      <c r="A2771" s="319"/>
      <c r="B2771" s="315">
        <v>44410.918750006254</v>
      </c>
      <c r="C2771" s="314">
        <v>14.481875821168069</v>
      </c>
      <c r="D2771" s="313" t="s">
        <v>167</v>
      </c>
    </row>
    <row r="2772" spans="1:4" ht="14.5" customHeight="1" x14ac:dyDescent="0.35">
      <c r="A2772" s="319"/>
      <c r="B2772" s="315">
        <v>44410.919444450701</v>
      </c>
      <c r="C2772" s="314">
        <v>15.19106673070152</v>
      </c>
      <c r="D2772" s="313" t="s">
        <v>167</v>
      </c>
    </row>
    <row r="2773" spans="1:4" ht="14.5" customHeight="1" x14ac:dyDescent="0.35">
      <c r="A2773" s="319"/>
      <c r="B2773" s="315">
        <v>44410.920138895148</v>
      </c>
      <c r="C2773" s="314">
        <v>15.751549735234585</v>
      </c>
      <c r="D2773" s="313" t="s">
        <v>167</v>
      </c>
    </row>
    <row r="2774" spans="1:4" ht="14.5" customHeight="1" x14ac:dyDescent="0.35">
      <c r="A2774" s="319"/>
      <c r="B2774" s="315">
        <v>44410.920833339595</v>
      </c>
      <c r="C2774" s="314">
        <v>16.427257558187314</v>
      </c>
      <c r="D2774" s="313" t="s">
        <v>167</v>
      </c>
    </row>
    <row r="2775" spans="1:4" ht="14.5" customHeight="1" x14ac:dyDescent="0.35">
      <c r="A2775" s="319"/>
      <c r="B2775" s="315">
        <v>44410.921527784041</v>
      </c>
      <c r="C2775" s="314">
        <v>17.179908275119185</v>
      </c>
      <c r="D2775" s="313" t="s">
        <v>167</v>
      </c>
    </row>
    <row r="2776" spans="1:4" ht="14.5" customHeight="1" x14ac:dyDescent="0.35">
      <c r="A2776" s="319"/>
      <c r="B2776" s="315">
        <v>44410.922222228488</v>
      </c>
      <c r="C2776" s="314">
        <v>17.703126997993483</v>
      </c>
      <c r="D2776" s="313" t="s">
        <v>167</v>
      </c>
    </row>
    <row r="2777" spans="1:4" ht="14.5" customHeight="1" x14ac:dyDescent="0.35">
      <c r="A2777" s="319"/>
      <c r="B2777" s="315">
        <v>44410.922916672935</v>
      </c>
      <c r="C2777" s="314">
        <v>18.221722316908807</v>
      </c>
      <c r="D2777" s="313" t="s">
        <v>167</v>
      </c>
    </row>
    <row r="2778" spans="1:4" ht="14.5" customHeight="1" x14ac:dyDescent="0.35">
      <c r="A2778" s="319"/>
      <c r="B2778" s="315">
        <v>44410.923611117381</v>
      </c>
      <c r="C2778" s="314">
        <v>18.574136894176871</v>
      </c>
      <c r="D2778" s="313" t="s">
        <v>167</v>
      </c>
    </row>
    <row r="2779" spans="1:4" ht="14.5" customHeight="1" x14ac:dyDescent="0.35">
      <c r="A2779" s="319"/>
      <c r="B2779" s="315">
        <v>44410.924305561828</v>
      </c>
      <c r="C2779" s="314">
        <v>18.902161505240169</v>
      </c>
      <c r="D2779" s="313" t="s">
        <v>167</v>
      </c>
    </row>
    <row r="2780" spans="1:4" ht="14.5" customHeight="1" x14ac:dyDescent="0.35">
      <c r="A2780" s="319"/>
      <c r="B2780" s="315">
        <v>44410.925000006275</v>
      </c>
      <c r="C2780" s="314">
        <v>19.286393988648584</v>
      </c>
      <c r="D2780" s="313" t="s">
        <v>167</v>
      </c>
    </row>
    <row r="2781" spans="1:4" ht="14.5" customHeight="1" x14ac:dyDescent="0.35">
      <c r="A2781" s="319"/>
      <c r="B2781" s="315">
        <v>44410.925694450721</v>
      </c>
      <c r="C2781" s="314">
        <v>19.923399728955701</v>
      </c>
      <c r="D2781" s="313" t="s">
        <v>167</v>
      </c>
    </row>
    <row r="2782" spans="1:4" ht="14.5" customHeight="1" x14ac:dyDescent="0.35">
      <c r="A2782" s="319"/>
      <c r="B2782" s="315">
        <v>44410.926388895168</v>
      </c>
      <c r="C2782" s="314">
        <v>21.024921276094393</v>
      </c>
      <c r="D2782" s="313" t="s">
        <v>167</v>
      </c>
    </row>
    <row r="2783" spans="1:4" ht="14.5" customHeight="1" x14ac:dyDescent="0.35">
      <c r="A2783" s="319"/>
      <c r="B2783" s="315">
        <v>44410.927083339615</v>
      </c>
      <c r="C2783" s="314">
        <v>22.745607792787876</v>
      </c>
      <c r="D2783" s="313" t="s">
        <v>167</v>
      </c>
    </row>
    <row r="2784" spans="1:4" ht="14.5" customHeight="1" x14ac:dyDescent="0.35">
      <c r="A2784" s="319"/>
      <c r="B2784" s="315">
        <v>44410.927777784062</v>
      </c>
      <c r="C2784" s="314">
        <v>26.532598412184356</v>
      </c>
      <c r="D2784" s="313" t="s">
        <v>167</v>
      </c>
    </row>
    <row r="2785" spans="1:4" ht="14.5" customHeight="1" x14ac:dyDescent="0.35">
      <c r="A2785" s="319"/>
      <c r="B2785" s="315">
        <v>44410.928472228508</v>
      </c>
      <c r="C2785" s="314">
        <v>29.332424393730857</v>
      </c>
      <c r="D2785" s="313" t="s">
        <v>167</v>
      </c>
    </row>
    <row r="2786" spans="1:4" ht="14.5" customHeight="1" x14ac:dyDescent="0.35">
      <c r="A2786" s="319"/>
      <c r="B2786" s="315">
        <v>44410.929166672955</v>
      </c>
      <c r="C2786" s="314">
        <v>31.055779713850157</v>
      </c>
      <c r="D2786" s="313" t="s">
        <v>167</v>
      </c>
    </row>
    <row r="2787" spans="1:4" ht="14.5" customHeight="1" x14ac:dyDescent="0.35">
      <c r="A2787" s="319"/>
      <c r="B2787" s="315">
        <v>44410.929861117402</v>
      </c>
      <c r="C2787" s="314">
        <v>32.729097352180787</v>
      </c>
      <c r="D2787" s="313" t="s">
        <v>167</v>
      </c>
    </row>
    <row r="2788" spans="1:4" ht="14.5" customHeight="1" x14ac:dyDescent="0.35">
      <c r="A2788" s="319"/>
      <c r="B2788" s="315">
        <v>44410.930555561848</v>
      </c>
      <c r="C2788" s="314">
        <v>33.269961612958774</v>
      </c>
      <c r="D2788" s="313" t="s">
        <v>167</v>
      </c>
    </row>
    <row r="2789" spans="1:4" ht="14.5" customHeight="1" x14ac:dyDescent="0.35">
      <c r="A2789" s="319"/>
      <c r="B2789" s="315">
        <v>44410.931250006295</v>
      </c>
      <c r="C2789" s="314">
        <v>35.14409061255089</v>
      </c>
      <c r="D2789" s="313" t="s">
        <v>167</v>
      </c>
    </row>
    <row r="2790" spans="1:4" ht="14.5" customHeight="1" x14ac:dyDescent="0.35">
      <c r="A2790" s="319"/>
      <c r="B2790" s="315">
        <v>44410.931944450742</v>
      </c>
      <c r="C2790" s="314">
        <v>37.676166259807843</v>
      </c>
      <c r="D2790" s="313" t="s">
        <v>167</v>
      </c>
    </row>
    <row r="2791" spans="1:4" ht="14.5" customHeight="1" x14ac:dyDescent="0.35">
      <c r="A2791" s="319"/>
      <c r="B2791" s="315">
        <v>44410.932638895189</v>
      </c>
      <c r="C2791" s="314">
        <v>39.512890839398217</v>
      </c>
      <c r="D2791" s="313" t="s">
        <v>167</v>
      </c>
    </row>
    <row r="2792" spans="1:4" ht="14.5" customHeight="1" x14ac:dyDescent="0.35">
      <c r="A2792" s="319"/>
      <c r="B2792" s="315">
        <v>44410.933333339635</v>
      </c>
      <c r="C2792" s="314">
        <v>43.172131620052582</v>
      </c>
      <c r="D2792" s="313" t="s">
        <v>167</v>
      </c>
    </row>
    <row r="2793" spans="1:4" ht="14.5" customHeight="1" x14ac:dyDescent="0.35">
      <c r="A2793" s="319"/>
      <c r="B2793" s="315">
        <v>44410.934027784082</v>
      </c>
      <c r="C2793" s="314">
        <v>45.987295639188957</v>
      </c>
      <c r="D2793" s="313" t="s">
        <v>167</v>
      </c>
    </row>
    <row r="2794" spans="1:4" ht="14.5" customHeight="1" x14ac:dyDescent="0.35">
      <c r="A2794" s="319"/>
      <c r="B2794" s="315">
        <v>44410.934722228529</v>
      </c>
      <c r="C2794" s="314">
        <v>48.470914898222937</v>
      </c>
      <c r="D2794" s="313" t="s">
        <v>167</v>
      </c>
    </row>
    <row r="2795" spans="1:4" ht="14.5" customHeight="1" x14ac:dyDescent="0.35">
      <c r="A2795" s="319"/>
      <c r="B2795" s="315">
        <v>44410.935416672975</v>
      </c>
      <c r="C2795" s="314">
        <v>50.517663491501786</v>
      </c>
      <c r="D2795" s="313" t="s">
        <v>167</v>
      </c>
    </row>
    <row r="2796" spans="1:4" ht="14.5" customHeight="1" x14ac:dyDescent="0.35">
      <c r="A2796" s="319"/>
      <c r="B2796" s="315">
        <v>44410.936111117422</v>
      </c>
      <c r="C2796" s="314">
        <v>52.878315271429408</v>
      </c>
      <c r="D2796" s="313" t="s">
        <v>167</v>
      </c>
    </row>
    <row r="2797" spans="1:4" ht="14.5" customHeight="1" x14ac:dyDescent="0.35">
      <c r="A2797" s="319"/>
      <c r="B2797" s="315">
        <v>44410.936805561869</v>
      </c>
      <c r="C2797" s="314">
        <v>55.333727578655818</v>
      </c>
      <c r="D2797" s="313" t="s">
        <v>167</v>
      </c>
    </row>
    <row r="2798" spans="1:4" ht="14.5" customHeight="1" x14ac:dyDescent="0.35">
      <c r="A2798" s="319"/>
      <c r="B2798" s="315">
        <v>44410.937500006316</v>
      </c>
      <c r="C2798" s="314">
        <v>57.815272349903047</v>
      </c>
      <c r="D2798" s="313" t="s">
        <v>167</v>
      </c>
    </row>
    <row r="2799" spans="1:4" ht="14.5" customHeight="1" x14ac:dyDescent="0.35">
      <c r="A2799" s="319"/>
      <c r="B2799" s="315">
        <v>44410.938194450762</v>
      </c>
      <c r="C2799" s="314">
        <v>60.45760278828287</v>
      </c>
      <c r="D2799" s="313" t="s">
        <v>167</v>
      </c>
    </row>
    <row r="2800" spans="1:4" ht="14.5" customHeight="1" x14ac:dyDescent="0.35">
      <c r="A2800" s="319"/>
      <c r="B2800" s="315">
        <v>44410.938888895209</v>
      </c>
      <c r="C2800" s="314">
        <v>65.411620430718173</v>
      </c>
      <c r="D2800" s="313" t="s">
        <v>167</v>
      </c>
    </row>
    <row r="2801" spans="1:4" ht="14.5" customHeight="1" x14ac:dyDescent="0.35">
      <c r="A2801" s="319"/>
      <c r="B2801" s="315">
        <v>44410.939583339656</v>
      </c>
      <c r="C2801" s="314">
        <v>72.852533487773812</v>
      </c>
      <c r="D2801" s="313" t="s">
        <v>167</v>
      </c>
    </row>
    <row r="2802" spans="1:4" ht="14.5" customHeight="1" x14ac:dyDescent="0.35">
      <c r="A2802" s="319"/>
      <c r="B2802" s="315">
        <v>44410.940277784102</v>
      </c>
      <c r="C2802" s="314">
        <v>73.255730580724773</v>
      </c>
      <c r="D2802" s="313" t="s">
        <v>167</v>
      </c>
    </row>
    <row r="2803" spans="1:4" ht="14.5" customHeight="1" x14ac:dyDescent="0.35">
      <c r="A2803" s="319"/>
      <c r="B2803" s="315">
        <v>44410.940972228549</v>
      </c>
      <c r="C2803" s="314">
        <v>67.645096542080864</v>
      </c>
      <c r="D2803" s="313" t="s">
        <v>167</v>
      </c>
    </row>
    <row r="2804" spans="1:4" ht="14.5" customHeight="1" x14ac:dyDescent="0.35">
      <c r="A2804" s="319"/>
      <c r="B2804" s="315">
        <v>44410.941666672996</v>
      </c>
      <c r="C2804" s="314">
        <v>65.686135011212897</v>
      </c>
      <c r="D2804" s="313" t="s">
        <v>167</v>
      </c>
    </row>
    <row r="2805" spans="1:4" ht="14.5" customHeight="1" x14ac:dyDescent="0.35">
      <c r="A2805" s="319"/>
      <c r="B2805" s="315">
        <v>44410.942361117442</v>
      </c>
      <c r="C2805" s="314">
        <v>67.576898343736929</v>
      </c>
      <c r="D2805" s="313" t="s">
        <v>167</v>
      </c>
    </row>
    <row r="2806" spans="1:4" ht="14.5" customHeight="1" x14ac:dyDescent="0.35">
      <c r="A2806" s="319"/>
      <c r="B2806" s="315">
        <v>44410.943055561889</v>
      </c>
      <c r="C2806" s="314">
        <v>69.569835868493342</v>
      </c>
      <c r="D2806" s="313" t="s">
        <v>167</v>
      </c>
    </row>
    <row r="2807" spans="1:4" ht="14.5" customHeight="1" x14ac:dyDescent="0.35">
      <c r="A2807" s="319"/>
      <c r="B2807" s="315">
        <v>44410.943750006336</v>
      </c>
      <c r="C2807" s="314">
        <v>70.738545821948591</v>
      </c>
      <c r="D2807" s="313" t="s">
        <v>167</v>
      </c>
    </row>
    <row r="2808" spans="1:4" ht="14.5" customHeight="1" x14ac:dyDescent="0.35">
      <c r="A2808" s="319"/>
      <c r="B2808" s="315">
        <v>44410.944444450783</v>
      </c>
      <c r="C2808" s="314">
        <v>71.265252560501295</v>
      </c>
      <c r="D2808" s="313" t="s">
        <v>167</v>
      </c>
    </row>
    <row r="2809" spans="1:4" ht="14.5" customHeight="1" x14ac:dyDescent="0.35">
      <c r="A2809" s="319"/>
      <c r="B2809" s="315">
        <v>44410.945138895229</v>
      </c>
      <c r="C2809" s="314">
        <v>72.649063851125533</v>
      </c>
      <c r="D2809" s="313" t="s">
        <v>167</v>
      </c>
    </row>
    <row r="2810" spans="1:4" ht="14.5" customHeight="1" x14ac:dyDescent="0.35">
      <c r="A2810" s="319"/>
      <c r="B2810" s="315">
        <v>44410.945833339676</v>
      </c>
      <c r="C2810" s="314">
        <v>75.567284372200575</v>
      </c>
      <c r="D2810" s="313" t="s">
        <v>167</v>
      </c>
    </row>
    <row r="2811" spans="1:4" ht="14.5" customHeight="1" x14ac:dyDescent="0.35">
      <c r="A2811" s="319"/>
      <c r="B2811" s="315">
        <v>44410.946527784123</v>
      </c>
      <c r="C2811" s="314">
        <v>83.521279183449224</v>
      </c>
      <c r="D2811" s="313" t="s">
        <v>167</v>
      </c>
    </row>
    <row r="2812" spans="1:4" ht="14.5" customHeight="1" x14ac:dyDescent="0.35">
      <c r="A2812" s="319"/>
      <c r="B2812" s="315">
        <v>44410.947222228569</v>
      </c>
      <c r="C2812" s="314">
        <v>96.406589255854485</v>
      </c>
      <c r="D2812" s="313" t="s">
        <v>167</v>
      </c>
    </row>
    <row r="2813" spans="1:4" ht="14.5" customHeight="1" x14ac:dyDescent="0.35">
      <c r="A2813" s="319"/>
      <c r="B2813" s="315">
        <v>44410.947916673016</v>
      </c>
      <c r="C2813" s="314">
        <v>104.95275883222931</v>
      </c>
      <c r="D2813" s="313" t="s">
        <v>167</v>
      </c>
    </row>
    <row r="2814" spans="1:4" ht="14.5" customHeight="1" x14ac:dyDescent="0.35">
      <c r="A2814" s="319"/>
      <c r="B2814" s="315">
        <v>44410.948611117463</v>
      </c>
      <c r="C2814" s="314">
        <v>109.67629569239604</v>
      </c>
      <c r="D2814" s="313" t="s">
        <v>167</v>
      </c>
    </row>
    <row r="2815" spans="1:4" ht="14.5" customHeight="1" x14ac:dyDescent="0.35">
      <c r="A2815" s="319"/>
      <c r="B2815" s="315">
        <v>44410.94930556191</v>
      </c>
      <c r="C2815" s="314">
        <v>108.34190880733853</v>
      </c>
      <c r="D2815" s="313" t="s">
        <v>167</v>
      </c>
    </row>
    <row r="2816" spans="1:4" ht="14.5" customHeight="1" x14ac:dyDescent="0.35">
      <c r="A2816" s="319"/>
      <c r="B2816" s="315">
        <v>44410.950000006356</v>
      </c>
      <c r="C2816" s="314">
        <v>96.167398934609565</v>
      </c>
      <c r="D2816" s="313" t="s">
        <v>167</v>
      </c>
    </row>
    <row r="2817" spans="1:4" ht="14.5" customHeight="1" x14ac:dyDescent="0.35">
      <c r="A2817" s="319"/>
      <c r="B2817" s="315">
        <v>44410.950694450803</v>
      </c>
      <c r="C2817" s="314">
        <v>87.083272470440718</v>
      </c>
      <c r="D2817" s="313" t="s">
        <v>167</v>
      </c>
    </row>
    <row r="2818" spans="1:4" ht="14.5" customHeight="1" x14ac:dyDescent="0.35">
      <c r="A2818" s="319"/>
      <c r="B2818" s="315">
        <v>44410.95138889525</v>
      </c>
      <c r="C2818" s="314">
        <v>83.748796523672837</v>
      </c>
      <c r="D2818" s="313" t="s">
        <v>167</v>
      </c>
    </row>
    <row r="2819" spans="1:4" ht="14.5" customHeight="1" x14ac:dyDescent="0.35">
      <c r="A2819" s="319"/>
      <c r="B2819" s="315">
        <v>44410.952083339696</v>
      </c>
      <c r="C2819" s="314">
        <v>84.429682988968366</v>
      </c>
      <c r="D2819" s="313" t="s">
        <v>167</v>
      </c>
    </row>
    <row r="2820" spans="1:4" ht="14.5" customHeight="1" x14ac:dyDescent="0.35">
      <c r="A2820" s="319"/>
      <c r="B2820" s="315">
        <v>44410.952777784143</v>
      </c>
      <c r="C2820" s="314">
        <v>85.420135155521947</v>
      </c>
      <c r="D2820" s="313" t="s">
        <v>167</v>
      </c>
    </row>
    <row r="2821" spans="1:4" ht="14.5" customHeight="1" x14ac:dyDescent="0.35">
      <c r="A2821" s="319"/>
      <c r="B2821" s="315">
        <v>44410.95347222859</v>
      </c>
      <c r="C2821" s="314">
        <v>86.628948817510775</v>
      </c>
      <c r="D2821" s="313" t="s">
        <v>167</v>
      </c>
    </row>
    <row r="2822" spans="1:4" ht="14.5" customHeight="1" x14ac:dyDescent="0.35">
      <c r="A2822" s="319"/>
      <c r="B2822" s="315">
        <v>44410.954166673037</v>
      </c>
      <c r="C2822" s="314">
        <v>87.906465420235563</v>
      </c>
      <c r="D2822" s="313" t="s">
        <v>167</v>
      </c>
    </row>
    <row r="2823" spans="1:4" ht="14.5" customHeight="1" x14ac:dyDescent="0.35">
      <c r="A2823" s="319"/>
      <c r="B2823" s="315">
        <v>44410.954861117483</v>
      </c>
      <c r="C2823" s="314">
        <v>89.095074475556615</v>
      </c>
      <c r="D2823" s="313" t="s">
        <v>167</v>
      </c>
    </row>
    <row r="2824" spans="1:4" ht="14.5" customHeight="1" x14ac:dyDescent="0.35">
      <c r="A2824" s="319"/>
      <c r="B2824" s="315">
        <v>44410.95555556193</v>
      </c>
      <c r="C2824" s="314">
        <v>91.147415849411246</v>
      </c>
      <c r="D2824" s="313" t="s">
        <v>167</v>
      </c>
    </row>
    <row r="2825" spans="1:4" ht="14.5" customHeight="1" x14ac:dyDescent="0.35">
      <c r="A2825" s="319"/>
      <c r="B2825" s="315">
        <v>44410.956250006377</v>
      </c>
      <c r="C2825" s="314">
        <v>98.106084280709425</v>
      </c>
      <c r="D2825" s="313" t="s">
        <v>167</v>
      </c>
    </row>
    <row r="2826" spans="1:4" ht="14.5" customHeight="1" x14ac:dyDescent="0.35">
      <c r="A2826" s="319"/>
      <c r="B2826" s="315">
        <v>44410.956944450823</v>
      </c>
      <c r="C2826" s="314">
        <v>109.85618888712489</v>
      </c>
      <c r="D2826" s="313" t="s">
        <v>167</v>
      </c>
    </row>
    <row r="2827" spans="1:4" ht="14.5" customHeight="1" x14ac:dyDescent="0.35">
      <c r="A2827" s="319"/>
      <c r="B2827" s="315">
        <v>44410.95763889527</v>
      </c>
      <c r="C2827" s="314">
        <v>117.55587078693013</v>
      </c>
      <c r="D2827" s="313" t="s">
        <v>167</v>
      </c>
    </row>
    <row r="2828" spans="1:4" ht="14.5" customHeight="1" x14ac:dyDescent="0.35">
      <c r="A2828" s="319"/>
      <c r="B2828" s="315">
        <v>44410.958333339717</v>
      </c>
      <c r="C2828" s="314">
        <v>114.51091442516385</v>
      </c>
      <c r="D2828" s="313" t="s">
        <v>167</v>
      </c>
    </row>
    <row r="2829" spans="1:4" ht="14.5" customHeight="1" x14ac:dyDescent="0.35">
      <c r="A2829" s="319"/>
      <c r="B2829" s="315">
        <v>44410.959027784163</v>
      </c>
      <c r="C2829" s="314">
        <v>103.77422792927051</v>
      </c>
      <c r="D2829" s="313" t="s">
        <v>167</v>
      </c>
    </row>
    <row r="2830" spans="1:4" ht="14.5" customHeight="1" x14ac:dyDescent="0.35">
      <c r="A2830" s="319"/>
      <c r="B2830" s="315">
        <v>44410.95972222861</v>
      </c>
      <c r="C2830" s="314">
        <v>99.585563535957291</v>
      </c>
      <c r="D2830" s="313" t="s">
        <v>167</v>
      </c>
    </row>
    <row r="2831" spans="1:4" ht="14.5" customHeight="1" x14ac:dyDescent="0.35">
      <c r="A2831" s="319"/>
      <c r="B2831" s="315">
        <v>44410.960416673057</v>
      </c>
      <c r="C2831" s="314">
        <v>98.521189446405813</v>
      </c>
      <c r="D2831" s="313" t="s">
        <v>167</v>
      </c>
    </row>
    <row r="2832" spans="1:4" ht="14.5" customHeight="1" x14ac:dyDescent="0.35">
      <c r="A2832" s="319"/>
      <c r="B2832" s="315">
        <v>44410.961111117504</v>
      </c>
      <c r="C2832" s="314">
        <v>98.006595608514417</v>
      </c>
      <c r="D2832" s="313" t="s">
        <v>167</v>
      </c>
    </row>
    <row r="2833" spans="1:4" ht="14.5" customHeight="1" x14ac:dyDescent="0.35">
      <c r="A2833" s="319"/>
      <c r="B2833" s="315">
        <v>44410.96180556195</v>
      </c>
      <c r="C2833" s="314">
        <v>98.037700427261498</v>
      </c>
      <c r="D2833" s="313" t="s">
        <v>167</v>
      </c>
    </row>
    <row r="2834" spans="1:4" ht="14.5" customHeight="1" x14ac:dyDescent="0.35">
      <c r="A2834" s="319"/>
      <c r="B2834" s="315">
        <v>44410.962500006397</v>
      </c>
      <c r="C2834" s="314">
        <v>95.159248053686071</v>
      </c>
      <c r="D2834" s="313" t="s">
        <v>167</v>
      </c>
    </row>
    <row r="2835" spans="1:4" ht="14.5" customHeight="1" x14ac:dyDescent="0.35">
      <c r="A2835" s="319"/>
      <c r="B2835" s="315">
        <v>44410.963194450844</v>
      </c>
      <c r="C2835" s="314">
        <v>94.397905524106079</v>
      </c>
      <c r="D2835" s="313" t="s">
        <v>167</v>
      </c>
    </row>
    <row r="2836" spans="1:4" ht="14.5" customHeight="1" x14ac:dyDescent="0.35">
      <c r="A2836" s="319"/>
      <c r="B2836" s="315">
        <v>44410.96388889529</v>
      </c>
      <c r="C2836" s="314">
        <v>98.107700808361798</v>
      </c>
      <c r="D2836" s="313" t="s">
        <v>167</v>
      </c>
    </row>
    <row r="2837" spans="1:4" ht="14.5" customHeight="1" x14ac:dyDescent="0.35">
      <c r="A2837" s="319"/>
      <c r="B2837" s="315">
        <v>44410.964583339737</v>
      </c>
      <c r="C2837" s="314">
        <v>108.66404678680313</v>
      </c>
      <c r="D2837" s="313" t="s">
        <v>167</v>
      </c>
    </row>
    <row r="2838" spans="1:4" ht="14.5" customHeight="1" x14ac:dyDescent="0.35">
      <c r="A2838" s="319"/>
      <c r="B2838" s="315">
        <v>44410.965277784184</v>
      </c>
      <c r="C2838" s="314">
        <v>122.2642617039693</v>
      </c>
      <c r="D2838" s="313" t="s">
        <v>167</v>
      </c>
    </row>
    <row r="2839" spans="1:4" ht="14.5" customHeight="1" x14ac:dyDescent="0.35">
      <c r="A2839" s="319"/>
      <c r="B2839" s="315">
        <v>44410.965972228631</v>
      </c>
      <c r="C2839" s="314">
        <v>130.71736685698852</v>
      </c>
      <c r="D2839" s="313" t="s">
        <v>167</v>
      </c>
    </row>
    <row r="2840" spans="1:4" ht="14.5" customHeight="1" x14ac:dyDescent="0.35">
      <c r="A2840" s="319"/>
      <c r="B2840" s="315">
        <v>44410.966666673077</v>
      </c>
      <c r="C2840" s="314">
        <v>125.22901291709083</v>
      </c>
      <c r="D2840" s="313" t="s">
        <v>167</v>
      </c>
    </row>
    <row r="2841" spans="1:4" ht="14.5" customHeight="1" x14ac:dyDescent="0.35">
      <c r="A2841" s="319"/>
      <c r="B2841" s="315">
        <v>44410.967361117524</v>
      </c>
      <c r="C2841" s="314">
        <v>113.76726124170236</v>
      </c>
      <c r="D2841" s="313" t="s">
        <v>167</v>
      </c>
    </row>
    <row r="2842" spans="1:4" ht="14.5" customHeight="1" x14ac:dyDescent="0.35">
      <c r="A2842" s="319"/>
      <c r="B2842" s="315">
        <v>44410.968055561971</v>
      </c>
      <c r="C2842" s="314">
        <v>110.16434644541393</v>
      </c>
      <c r="D2842" s="313" t="s">
        <v>167</v>
      </c>
    </row>
    <row r="2843" spans="1:4" ht="14.5" customHeight="1" x14ac:dyDescent="0.35">
      <c r="A2843" s="319"/>
      <c r="B2843" s="315">
        <v>44410.968750006417</v>
      </c>
      <c r="C2843" s="314">
        <v>109.32791790848908</v>
      </c>
      <c r="D2843" s="313" t="s">
        <v>167</v>
      </c>
    </row>
    <row r="2844" spans="1:4" ht="14.5" customHeight="1" x14ac:dyDescent="0.35">
      <c r="A2844" s="319"/>
      <c r="B2844" s="315">
        <v>44410.969444450864</v>
      </c>
      <c r="C2844" s="314">
        <v>107.92013892455337</v>
      </c>
      <c r="D2844" s="313" t="s">
        <v>167</v>
      </c>
    </row>
    <row r="2845" spans="1:4" ht="14.5" customHeight="1" x14ac:dyDescent="0.35">
      <c r="A2845" s="319"/>
      <c r="B2845" s="315">
        <v>44410.970138895311</v>
      </c>
      <c r="C2845" s="314">
        <v>105.25870162821374</v>
      </c>
      <c r="D2845" s="313" t="s">
        <v>167</v>
      </c>
    </row>
    <row r="2846" spans="1:4" ht="14.5" customHeight="1" x14ac:dyDescent="0.35">
      <c r="A2846" s="319"/>
      <c r="B2846" s="315">
        <v>44410.970833339758</v>
      </c>
      <c r="C2846" s="314">
        <v>102.02798601786296</v>
      </c>
      <c r="D2846" s="313" t="s">
        <v>167</v>
      </c>
    </row>
    <row r="2847" spans="1:4" ht="14.5" customHeight="1" x14ac:dyDescent="0.35">
      <c r="A2847" s="319"/>
      <c r="B2847" s="315">
        <v>44410.971527784204</v>
      </c>
      <c r="C2847" s="314">
        <v>101.93789727647479</v>
      </c>
      <c r="D2847" s="313" t="s">
        <v>167</v>
      </c>
    </row>
    <row r="2848" spans="1:4" ht="14.5" customHeight="1" x14ac:dyDescent="0.35">
      <c r="A2848" s="319"/>
      <c r="B2848" s="315">
        <v>44410.972222228651</v>
      </c>
      <c r="C2848" s="314">
        <v>104.74433056286847</v>
      </c>
      <c r="D2848" s="313" t="s">
        <v>167</v>
      </c>
    </row>
    <row r="2849" spans="1:4" ht="14.5" customHeight="1" x14ac:dyDescent="0.35">
      <c r="A2849" s="319"/>
      <c r="B2849" s="315">
        <v>44410.972916673098</v>
      </c>
      <c r="C2849" s="314">
        <v>108.63544229374578</v>
      </c>
      <c r="D2849" s="313" t="s">
        <v>167</v>
      </c>
    </row>
    <row r="2850" spans="1:4" ht="14.5" customHeight="1" x14ac:dyDescent="0.35">
      <c r="A2850" s="319"/>
      <c r="B2850" s="315">
        <v>44410.973611117544</v>
      </c>
      <c r="C2850" s="314">
        <v>116.77784785816135</v>
      </c>
      <c r="D2850" s="313" t="s">
        <v>167</v>
      </c>
    </row>
    <row r="2851" spans="1:4" ht="14.5" customHeight="1" x14ac:dyDescent="0.35">
      <c r="A2851" s="319"/>
      <c r="B2851" s="315">
        <v>44410.974305561991</v>
      </c>
      <c r="C2851" s="314">
        <v>131.56274728259692</v>
      </c>
      <c r="D2851" s="313" t="s">
        <v>167</v>
      </c>
    </row>
    <row r="2852" spans="1:4" ht="14.5" customHeight="1" x14ac:dyDescent="0.35">
      <c r="A2852" s="319"/>
      <c r="B2852" s="315">
        <v>44410.975000006438</v>
      </c>
      <c r="C2852" s="314">
        <v>139.86912720973294</v>
      </c>
      <c r="D2852" s="313" t="s">
        <v>167</v>
      </c>
    </row>
    <row r="2853" spans="1:4" ht="14.5" customHeight="1" x14ac:dyDescent="0.35">
      <c r="A2853" s="319"/>
      <c r="B2853" s="315">
        <v>44410.975694450884</v>
      </c>
      <c r="C2853" s="314">
        <v>135.21331461301693</v>
      </c>
      <c r="D2853" s="313" t="s">
        <v>167</v>
      </c>
    </row>
    <row r="2854" spans="1:4" ht="14.5" customHeight="1" x14ac:dyDescent="0.35">
      <c r="A2854" s="319"/>
      <c r="B2854" s="315">
        <v>44410.976388895331</v>
      </c>
      <c r="C2854" s="314">
        <v>125.52305932578942</v>
      </c>
      <c r="D2854" s="313" t="s">
        <v>167</v>
      </c>
    </row>
    <row r="2855" spans="1:4" ht="14.5" customHeight="1" x14ac:dyDescent="0.35">
      <c r="A2855" s="319"/>
      <c r="B2855" s="315">
        <v>44410.977083339778</v>
      </c>
      <c r="C2855" s="314">
        <v>120.46719733327627</v>
      </c>
      <c r="D2855" s="313" t="s">
        <v>167</v>
      </c>
    </row>
    <row r="2856" spans="1:4" ht="14.5" customHeight="1" x14ac:dyDescent="0.35">
      <c r="A2856" s="319"/>
      <c r="B2856" s="315">
        <v>44410.977777784225</v>
      </c>
      <c r="C2856" s="314">
        <v>117.29228777904063</v>
      </c>
      <c r="D2856" s="313" t="s">
        <v>167</v>
      </c>
    </row>
    <row r="2857" spans="1:4" ht="14.5" customHeight="1" x14ac:dyDescent="0.35">
      <c r="A2857" s="319"/>
      <c r="B2857" s="315">
        <v>44410.978472228671</v>
      </c>
      <c r="C2857" s="314">
        <v>114.81814622602737</v>
      </c>
      <c r="D2857" s="313" t="s">
        <v>167</v>
      </c>
    </row>
    <row r="2858" spans="1:4" ht="14.5" customHeight="1" x14ac:dyDescent="0.35">
      <c r="A2858" s="319"/>
      <c r="B2858" s="315">
        <v>44410.979166673118</v>
      </c>
      <c r="C2858" s="314">
        <v>112.59031781371063</v>
      </c>
      <c r="D2858" s="313" t="s">
        <v>167</v>
      </c>
    </row>
    <row r="2859" spans="1:4" ht="14.5" customHeight="1" x14ac:dyDescent="0.35">
      <c r="A2859" s="319"/>
      <c r="B2859" s="315">
        <v>44410.979861117565</v>
      </c>
      <c r="C2859" s="314">
        <v>111.29173101939571</v>
      </c>
      <c r="D2859" s="313" t="s">
        <v>167</v>
      </c>
    </row>
    <row r="2860" spans="1:4" ht="14.5" customHeight="1" x14ac:dyDescent="0.35">
      <c r="A2860" s="319"/>
      <c r="B2860" s="315">
        <v>44410.980555562011</v>
      </c>
      <c r="C2860" s="314">
        <v>111.15953223224109</v>
      </c>
      <c r="D2860" s="313" t="s">
        <v>167</v>
      </c>
    </row>
    <row r="2861" spans="1:4" ht="14.5" customHeight="1" x14ac:dyDescent="0.35">
      <c r="A2861" s="319"/>
      <c r="B2861" s="315">
        <v>44410.981250006458</v>
      </c>
      <c r="C2861" s="314">
        <v>112.13062766355773</v>
      </c>
      <c r="D2861" s="313" t="s">
        <v>167</v>
      </c>
    </row>
    <row r="2862" spans="1:4" ht="14.5" customHeight="1" x14ac:dyDescent="0.35">
      <c r="A2862" s="319"/>
      <c r="B2862" s="315">
        <v>44410.981944450905</v>
      </c>
      <c r="C2862" s="314">
        <v>115.46800658460707</v>
      </c>
      <c r="D2862" s="313" t="s">
        <v>167</v>
      </c>
    </row>
    <row r="2863" spans="1:4" ht="14.5" customHeight="1" x14ac:dyDescent="0.35">
      <c r="A2863" s="319"/>
      <c r="B2863" s="315">
        <v>44410.982638895352</v>
      </c>
      <c r="C2863" s="314">
        <v>122.31535346888316</v>
      </c>
      <c r="D2863" s="313" t="s">
        <v>167</v>
      </c>
    </row>
    <row r="2864" spans="1:4" ht="14.5" customHeight="1" x14ac:dyDescent="0.35">
      <c r="A2864" s="319"/>
      <c r="B2864" s="315">
        <v>44410.983333339798</v>
      </c>
      <c r="C2864" s="314">
        <v>132.44750856027628</v>
      </c>
      <c r="D2864" s="313" t="s">
        <v>167</v>
      </c>
    </row>
    <row r="2865" spans="1:4" ht="14.5" customHeight="1" x14ac:dyDescent="0.35">
      <c r="A2865" s="319"/>
      <c r="B2865" s="315">
        <v>44410.984027784245</v>
      </c>
      <c r="C2865" s="314">
        <v>140.60498364238688</v>
      </c>
      <c r="D2865" s="313" t="s">
        <v>167</v>
      </c>
    </row>
    <row r="2866" spans="1:4" ht="14.5" customHeight="1" x14ac:dyDescent="0.35">
      <c r="A2866" s="319"/>
      <c r="B2866" s="315">
        <v>44410.984722228692</v>
      </c>
      <c r="C2866" s="314">
        <v>148.41071213344111</v>
      </c>
      <c r="D2866" s="313" t="s">
        <v>167</v>
      </c>
    </row>
    <row r="2867" spans="1:4" ht="14.5" customHeight="1" x14ac:dyDescent="0.35">
      <c r="A2867" s="319"/>
      <c r="B2867" s="315">
        <v>44410.985416673138</v>
      </c>
      <c r="C2867" s="314">
        <v>152.66361499618117</v>
      </c>
      <c r="D2867" s="313" t="s">
        <v>167</v>
      </c>
    </row>
    <row r="2868" spans="1:4" ht="14.5" customHeight="1" x14ac:dyDescent="0.35">
      <c r="A2868" s="319"/>
      <c r="B2868" s="315">
        <v>44410.986111117585</v>
      </c>
      <c r="C2868" s="314">
        <v>153.95937324091793</v>
      </c>
      <c r="D2868" s="313" t="s">
        <v>167</v>
      </c>
    </row>
    <row r="2869" spans="1:4" ht="14.5" customHeight="1" x14ac:dyDescent="0.35">
      <c r="A2869" s="319"/>
      <c r="B2869" s="315">
        <v>44410.986805562032</v>
      </c>
      <c r="C2869" s="314">
        <v>142.17209418338413</v>
      </c>
      <c r="D2869" s="313" t="s">
        <v>167</v>
      </c>
    </row>
    <row r="2870" spans="1:4" ht="14.5" customHeight="1" x14ac:dyDescent="0.35">
      <c r="A2870" s="319"/>
      <c r="B2870" s="315">
        <v>44410.987500006479</v>
      </c>
      <c r="C2870" s="314">
        <v>126.86124319690279</v>
      </c>
      <c r="D2870" s="313" t="s">
        <v>167</v>
      </c>
    </row>
    <row r="2871" spans="1:4" ht="14.5" customHeight="1" x14ac:dyDescent="0.35">
      <c r="A2871" s="319"/>
      <c r="B2871" s="315">
        <v>44410.988194450925</v>
      </c>
      <c r="C2871" s="314">
        <v>116.22437732480466</v>
      </c>
      <c r="D2871" s="313" t="s">
        <v>167</v>
      </c>
    </row>
    <row r="2872" spans="1:4" ht="14.5" customHeight="1" x14ac:dyDescent="0.35">
      <c r="A2872" s="319"/>
      <c r="B2872" s="315">
        <v>44410.988888895372</v>
      </c>
      <c r="C2872" s="314">
        <v>108.45928594145613</v>
      </c>
      <c r="D2872" s="313" t="s">
        <v>167</v>
      </c>
    </row>
    <row r="2873" spans="1:4" ht="14.5" customHeight="1" x14ac:dyDescent="0.35">
      <c r="A2873" s="319"/>
      <c r="B2873" s="315">
        <v>44410.989583339819</v>
      </c>
      <c r="C2873" s="314">
        <v>104.47170019376402</v>
      </c>
      <c r="D2873" s="313" t="s">
        <v>167</v>
      </c>
    </row>
    <row r="2874" spans="1:4" ht="14.5" customHeight="1" x14ac:dyDescent="0.35">
      <c r="A2874" s="319"/>
      <c r="B2874" s="315">
        <v>44410.990277784265</v>
      </c>
      <c r="C2874" s="314">
        <v>101.15389682852353</v>
      </c>
      <c r="D2874" s="313" t="s">
        <v>167</v>
      </c>
    </row>
    <row r="2875" spans="1:4" ht="14.5" customHeight="1" x14ac:dyDescent="0.35">
      <c r="A2875" s="319"/>
      <c r="B2875" s="315">
        <v>44410.990972228712</v>
      </c>
      <c r="C2875" s="314">
        <v>97.5016179187689</v>
      </c>
      <c r="D2875" s="313" t="s">
        <v>167</v>
      </c>
    </row>
    <row r="2876" spans="1:4" ht="14.5" customHeight="1" x14ac:dyDescent="0.35">
      <c r="A2876" s="319"/>
      <c r="B2876" s="315">
        <v>44410.991666673159</v>
      </c>
      <c r="C2876" s="314">
        <v>95.063937168723598</v>
      </c>
      <c r="D2876" s="313" t="s">
        <v>167</v>
      </c>
    </row>
    <row r="2877" spans="1:4" ht="14.5" customHeight="1" x14ac:dyDescent="0.35">
      <c r="A2877" s="319"/>
      <c r="B2877" s="315">
        <v>44410.992361117605</v>
      </c>
      <c r="C2877" s="314">
        <v>92.838942578574645</v>
      </c>
      <c r="D2877" s="313" t="s">
        <v>167</v>
      </c>
    </row>
    <row r="2878" spans="1:4" ht="14.5" customHeight="1" x14ac:dyDescent="0.35">
      <c r="A2878" s="319"/>
      <c r="B2878" s="315">
        <v>44410.993055562052</v>
      </c>
      <c r="C2878" s="314">
        <v>91.096844677906489</v>
      </c>
      <c r="D2878" s="313" t="s">
        <v>167</v>
      </c>
    </row>
    <row r="2879" spans="1:4" ht="14.5" customHeight="1" x14ac:dyDescent="0.35">
      <c r="A2879" s="319"/>
      <c r="B2879" s="315">
        <v>44410.993750006499</v>
      </c>
      <c r="C2879" s="314">
        <v>89.066282608142743</v>
      </c>
      <c r="D2879" s="313" t="s">
        <v>167</v>
      </c>
    </row>
    <row r="2880" spans="1:4" ht="14.5" customHeight="1" x14ac:dyDescent="0.35">
      <c r="A2880" s="319"/>
      <c r="B2880" s="315">
        <v>44410.994444450946</v>
      </c>
      <c r="C2880" s="314">
        <v>85.61714874746589</v>
      </c>
      <c r="D2880" s="313" t="s">
        <v>167</v>
      </c>
    </row>
    <row r="2881" spans="1:4" ht="14.5" customHeight="1" x14ac:dyDescent="0.35">
      <c r="A2881" s="319"/>
      <c r="B2881" s="315">
        <v>44410.995138895392</v>
      </c>
      <c r="C2881" s="314">
        <v>83.244508888106793</v>
      </c>
      <c r="D2881" s="313" t="s">
        <v>167</v>
      </c>
    </row>
    <row r="2882" spans="1:4" ht="14.5" customHeight="1" x14ac:dyDescent="0.35">
      <c r="A2882" s="319"/>
      <c r="B2882" s="315">
        <v>44410.995833339839</v>
      </c>
      <c r="C2882" s="314">
        <v>81.37508661195946</v>
      </c>
      <c r="D2882" s="313" t="s">
        <v>167</v>
      </c>
    </row>
    <row r="2883" spans="1:4" ht="14.5" customHeight="1" x14ac:dyDescent="0.35">
      <c r="A2883" s="319"/>
      <c r="B2883" s="315">
        <v>44410.996527784286</v>
      </c>
      <c r="C2883" s="314">
        <v>79.637481096945706</v>
      </c>
      <c r="D2883" s="313" t="s">
        <v>167</v>
      </c>
    </row>
    <row r="2884" spans="1:4" ht="14.5" customHeight="1" x14ac:dyDescent="0.35">
      <c r="A2884" s="319"/>
      <c r="B2884" s="315">
        <v>44410.997222228732</v>
      </c>
      <c r="C2884" s="314">
        <v>77.871880139534667</v>
      </c>
      <c r="D2884" s="313" t="s">
        <v>167</v>
      </c>
    </row>
    <row r="2885" spans="1:4" ht="14.5" customHeight="1" x14ac:dyDescent="0.35">
      <c r="A2885" s="319"/>
      <c r="B2885" s="315">
        <v>44410.997916673179</v>
      </c>
      <c r="C2885" s="314">
        <v>76.326108887667459</v>
      </c>
      <c r="D2885" s="313" t="s">
        <v>167</v>
      </c>
    </row>
    <row r="2886" spans="1:4" ht="14.5" customHeight="1" x14ac:dyDescent="0.35">
      <c r="A2886" s="319"/>
      <c r="B2886" s="315">
        <v>44410.998611117626</v>
      </c>
      <c r="C2886" s="314">
        <v>74.957734239598111</v>
      </c>
      <c r="D2886" s="313" t="s">
        <v>167</v>
      </c>
    </row>
    <row r="2887" spans="1:4" ht="14.5" customHeight="1" x14ac:dyDescent="0.35">
      <c r="A2887" s="319"/>
      <c r="B2887" s="315">
        <v>44410.999305562073</v>
      </c>
      <c r="C2887" s="314">
        <v>74.10571388349247</v>
      </c>
      <c r="D2887" s="313" t="s">
        <v>167</v>
      </c>
    </row>
    <row r="2888" spans="1:4" ht="14.5" customHeight="1" x14ac:dyDescent="0.35">
      <c r="A2888" s="319"/>
      <c r="B2888" s="315">
        <v>44411.000000006519</v>
      </c>
      <c r="C2888" s="314">
        <v>75.532313704195744</v>
      </c>
      <c r="D2888" s="313" t="s">
        <v>167</v>
      </c>
    </row>
    <row r="2889" spans="1:4" ht="14.5" customHeight="1" x14ac:dyDescent="0.35">
      <c r="A2889" s="319"/>
      <c r="B2889" s="315">
        <v>44411.000694450966</v>
      </c>
      <c r="C2889" s="314">
        <v>80.238861563336101</v>
      </c>
      <c r="D2889" s="313" t="s">
        <v>167</v>
      </c>
    </row>
    <row r="2890" spans="1:4" ht="14.5" customHeight="1" x14ac:dyDescent="0.35">
      <c r="A2890" s="319"/>
      <c r="B2890" s="315">
        <v>44411.001388895413</v>
      </c>
      <c r="C2890" s="314">
        <v>85.584081484734398</v>
      </c>
      <c r="D2890" s="313" t="s">
        <v>167</v>
      </c>
    </row>
    <row r="2891" spans="1:4" ht="14.5" customHeight="1" x14ac:dyDescent="0.35">
      <c r="A2891" s="319"/>
      <c r="B2891" s="315">
        <v>44411.002083339859</v>
      </c>
      <c r="C2891" s="314">
        <v>89.846831054100761</v>
      </c>
      <c r="D2891" s="313" t="s">
        <v>167</v>
      </c>
    </row>
    <row r="2892" spans="1:4" ht="14.5" customHeight="1" x14ac:dyDescent="0.35">
      <c r="A2892" s="319"/>
      <c r="B2892" s="315">
        <v>44411.002777784306</v>
      </c>
      <c r="C2892" s="314">
        <v>91.718723809579387</v>
      </c>
      <c r="D2892" s="313" t="s">
        <v>167</v>
      </c>
    </row>
    <row r="2893" spans="1:4" ht="14.5" customHeight="1" x14ac:dyDescent="0.35">
      <c r="A2893" s="319"/>
      <c r="B2893" s="315">
        <v>44411.003472228753</v>
      </c>
      <c r="C2893" s="314">
        <v>92.387416070327163</v>
      </c>
      <c r="D2893" s="313" t="s">
        <v>167</v>
      </c>
    </row>
    <row r="2894" spans="1:4" ht="14.5" customHeight="1" x14ac:dyDescent="0.35">
      <c r="A2894" s="319"/>
      <c r="B2894" s="315">
        <v>44411.0041666732</v>
      </c>
      <c r="C2894" s="314">
        <v>86.550601583703738</v>
      </c>
      <c r="D2894" s="313" t="s">
        <v>167</v>
      </c>
    </row>
    <row r="2895" spans="1:4" ht="14.5" customHeight="1" x14ac:dyDescent="0.35">
      <c r="A2895" s="319"/>
      <c r="B2895" s="315">
        <v>44411.004861117646</v>
      </c>
      <c r="C2895" s="314">
        <v>77.983850735550121</v>
      </c>
      <c r="D2895" s="313" t="s">
        <v>167</v>
      </c>
    </row>
    <row r="2896" spans="1:4" ht="14.5" customHeight="1" x14ac:dyDescent="0.35">
      <c r="A2896" s="319"/>
      <c r="B2896" s="315">
        <v>44411.005555562093</v>
      </c>
      <c r="C2896" s="314">
        <v>73.463929442502561</v>
      </c>
      <c r="D2896" s="313" t="s">
        <v>167</v>
      </c>
    </row>
    <row r="2897" spans="1:4" ht="14.5" customHeight="1" x14ac:dyDescent="0.35">
      <c r="A2897" s="319"/>
      <c r="B2897" s="315">
        <v>44411.00625000654</v>
      </c>
      <c r="C2897" s="314">
        <v>69.923344910237944</v>
      </c>
      <c r="D2897" s="313" t="s">
        <v>167</v>
      </c>
    </row>
    <row r="2898" spans="1:4" ht="14.5" customHeight="1" x14ac:dyDescent="0.35">
      <c r="A2898" s="319"/>
      <c r="B2898" s="315">
        <v>44411.006944450986</v>
      </c>
      <c r="C2898" s="314">
        <v>61.891264082697063</v>
      </c>
      <c r="D2898" s="313" t="s">
        <v>167</v>
      </c>
    </row>
    <row r="2899" spans="1:4" ht="14.5" customHeight="1" x14ac:dyDescent="0.35">
      <c r="A2899" s="319"/>
      <c r="B2899" s="315">
        <v>44411.007638895433</v>
      </c>
      <c r="C2899" s="314">
        <v>18.978703647335838</v>
      </c>
      <c r="D2899" s="313" t="s">
        <v>177</v>
      </c>
    </row>
    <row r="2900" spans="1:4" ht="14.5" customHeight="1" x14ac:dyDescent="0.35">
      <c r="A2900" s="319"/>
      <c r="B2900" s="315">
        <v>44411.00833333988</v>
      </c>
      <c r="C2900" s="314">
        <v>63.428824332418543</v>
      </c>
      <c r="D2900" s="313" t="s">
        <v>167</v>
      </c>
    </row>
    <row r="2901" spans="1:4" ht="14.5" customHeight="1" x14ac:dyDescent="0.35">
      <c r="A2901" s="319"/>
      <c r="B2901" s="315">
        <v>44411.009027784326</v>
      </c>
      <c r="C2901" s="314">
        <v>63.478780878948356</v>
      </c>
      <c r="D2901" s="313" t="s">
        <v>167</v>
      </c>
    </row>
    <row r="2902" spans="1:4" ht="14.5" customHeight="1" x14ac:dyDescent="0.35">
      <c r="A2902" s="319"/>
      <c r="B2902" s="315">
        <v>44411.009722228773</v>
      </c>
      <c r="C2902" s="314">
        <v>63.099455810493481</v>
      </c>
      <c r="D2902" s="313" t="s">
        <v>167</v>
      </c>
    </row>
    <row r="2903" spans="1:4" ht="14.5" customHeight="1" x14ac:dyDescent="0.35">
      <c r="A2903" s="319"/>
      <c r="B2903" s="315">
        <v>44411.01041667322</v>
      </c>
      <c r="C2903" s="314">
        <v>62.105408450534256</v>
      </c>
      <c r="D2903" s="313" t="s">
        <v>167</v>
      </c>
    </row>
    <row r="2904" spans="1:4" ht="14.5" customHeight="1" x14ac:dyDescent="0.35">
      <c r="A2904" s="319"/>
      <c r="B2904" s="315">
        <v>44411.011111117667</v>
      </c>
      <c r="C2904" s="314">
        <v>59.700096009213787</v>
      </c>
      <c r="D2904" s="313" t="s">
        <v>167</v>
      </c>
    </row>
    <row r="2905" spans="1:4" ht="14.5" customHeight="1" x14ac:dyDescent="0.35">
      <c r="A2905" s="319"/>
      <c r="B2905" s="315">
        <v>44411.011805562113</v>
      </c>
      <c r="C2905" s="314">
        <v>57.436022148754759</v>
      </c>
      <c r="D2905" s="313" t="s">
        <v>167</v>
      </c>
    </row>
    <row r="2906" spans="1:4" ht="14.5" customHeight="1" x14ac:dyDescent="0.35">
      <c r="A2906" s="319"/>
      <c r="B2906" s="315">
        <v>44411.01250000656</v>
      </c>
      <c r="C2906" s="314">
        <v>55.305364998678364</v>
      </c>
      <c r="D2906" s="313" t="s">
        <v>167</v>
      </c>
    </row>
    <row r="2907" spans="1:4" ht="14.5" customHeight="1" x14ac:dyDescent="0.35">
      <c r="A2907" s="319"/>
      <c r="B2907" s="315">
        <v>44411.013194451007</v>
      </c>
      <c r="C2907" s="314">
        <v>53.290603793016636</v>
      </c>
      <c r="D2907" s="313" t="s">
        <v>167</v>
      </c>
    </row>
    <row r="2908" spans="1:4" ht="14.5" customHeight="1" x14ac:dyDescent="0.35">
      <c r="A2908" s="319"/>
      <c r="B2908" s="315">
        <v>44411.013888895453</v>
      </c>
      <c r="C2908" s="314">
        <v>51.721168734187572</v>
      </c>
      <c r="D2908" s="313" t="s">
        <v>167</v>
      </c>
    </row>
    <row r="2909" spans="1:4" ht="14.5" customHeight="1" x14ac:dyDescent="0.35">
      <c r="A2909" s="319"/>
      <c r="B2909" s="315">
        <v>44411.0145833399</v>
      </c>
      <c r="C2909" s="314">
        <v>50.725457688816824</v>
      </c>
      <c r="D2909" s="313" t="s">
        <v>167</v>
      </c>
    </row>
    <row r="2910" spans="1:4" ht="14.5" customHeight="1" x14ac:dyDescent="0.35">
      <c r="A2910" s="319"/>
      <c r="B2910" s="315">
        <v>44411.015277784347</v>
      </c>
      <c r="C2910" s="314">
        <v>49.908447549158396</v>
      </c>
      <c r="D2910" s="313" t="s">
        <v>167</v>
      </c>
    </row>
    <row r="2911" spans="1:4" ht="14.5" customHeight="1" x14ac:dyDescent="0.35">
      <c r="A2911" s="319"/>
      <c r="B2911" s="315">
        <v>44411.015972228794</v>
      </c>
      <c r="C2911" s="314">
        <v>49.01111604194157</v>
      </c>
      <c r="D2911" s="313" t="s">
        <v>167</v>
      </c>
    </row>
    <row r="2912" spans="1:4" ht="14.5" customHeight="1" x14ac:dyDescent="0.35">
      <c r="A2912" s="319"/>
      <c r="B2912" s="315">
        <v>44411.01666667324</v>
      </c>
      <c r="C2912" s="314">
        <v>48.473495338492405</v>
      </c>
      <c r="D2912" s="313" t="s">
        <v>167</v>
      </c>
    </row>
    <row r="2913" spans="1:4" ht="14.5" customHeight="1" x14ac:dyDescent="0.35">
      <c r="A2913" s="319"/>
      <c r="B2913" s="315">
        <v>44411.017361117687</v>
      </c>
      <c r="C2913" s="314">
        <v>49.604578345385377</v>
      </c>
      <c r="D2913" s="313" t="s">
        <v>167</v>
      </c>
    </row>
    <row r="2914" spans="1:4" ht="14.5" customHeight="1" x14ac:dyDescent="0.35">
      <c r="A2914" s="319"/>
      <c r="B2914" s="315">
        <v>44411.018055562134</v>
      </c>
      <c r="C2914" s="314">
        <v>55.169468556670473</v>
      </c>
      <c r="D2914" s="313" t="s">
        <v>167</v>
      </c>
    </row>
    <row r="2915" spans="1:4" ht="14.5" customHeight="1" x14ac:dyDescent="0.35">
      <c r="A2915" s="319"/>
      <c r="B2915" s="315">
        <v>44411.01875000658</v>
      </c>
      <c r="C2915" s="314">
        <v>60.833704265424359</v>
      </c>
      <c r="D2915" s="313" t="s">
        <v>167</v>
      </c>
    </row>
    <row r="2916" spans="1:4" ht="14.5" customHeight="1" x14ac:dyDescent="0.35">
      <c r="A2916" s="319"/>
      <c r="B2916" s="315">
        <v>44411.019444451027</v>
      </c>
      <c r="C2916" s="314">
        <v>64.242521367253119</v>
      </c>
      <c r="D2916" s="313" t="s">
        <v>167</v>
      </c>
    </row>
    <row r="2917" spans="1:4" ht="14.5" customHeight="1" x14ac:dyDescent="0.35">
      <c r="A2917" s="319"/>
      <c r="B2917" s="315">
        <v>44411.020138895474</v>
      </c>
      <c r="C2917" s="314">
        <v>65.202714977040884</v>
      </c>
      <c r="D2917" s="313" t="s">
        <v>167</v>
      </c>
    </row>
    <row r="2918" spans="1:4" ht="14.5" customHeight="1" x14ac:dyDescent="0.35">
      <c r="A2918" s="319"/>
      <c r="B2918" s="315">
        <v>44411.020833339921</v>
      </c>
      <c r="C2918" s="314">
        <v>60.252810184122062</v>
      </c>
      <c r="D2918" s="313" t="s">
        <v>167</v>
      </c>
    </row>
    <row r="2919" spans="1:4" ht="14.5" customHeight="1" x14ac:dyDescent="0.35">
      <c r="A2919" s="319"/>
      <c r="B2919" s="315">
        <v>44411.021527784367</v>
      </c>
      <c r="C2919" s="314">
        <v>54.185598129654927</v>
      </c>
      <c r="D2919" s="313" t="s">
        <v>167</v>
      </c>
    </row>
    <row r="2920" spans="1:4" ht="14.5" customHeight="1" x14ac:dyDescent="0.35">
      <c r="A2920" s="319"/>
      <c r="B2920" s="315">
        <v>44411.022222228814</v>
      </c>
      <c r="C2920" s="314">
        <v>52.253164582358053</v>
      </c>
      <c r="D2920" s="313" t="s">
        <v>167</v>
      </c>
    </row>
    <row r="2921" spans="1:4" ht="14.5" customHeight="1" x14ac:dyDescent="0.35">
      <c r="A2921" s="319"/>
      <c r="B2921" s="315">
        <v>44411.022916673261</v>
      </c>
      <c r="C2921" s="314">
        <v>51.646941887331195</v>
      </c>
      <c r="D2921" s="313" t="s">
        <v>167</v>
      </c>
    </row>
    <row r="2922" spans="1:4" ht="14.5" customHeight="1" x14ac:dyDescent="0.35">
      <c r="A2922" s="319"/>
      <c r="B2922" s="315">
        <v>44411.023611117707</v>
      </c>
      <c r="C2922" s="314">
        <v>53.421534051334795</v>
      </c>
      <c r="D2922" s="313" t="s">
        <v>167</v>
      </c>
    </row>
    <row r="2923" spans="1:4" ht="14.5" customHeight="1" x14ac:dyDescent="0.35">
      <c r="A2923" s="319"/>
      <c r="B2923" s="315">
        <v>44411.024305562154</v>
      </c>
      <c r="C2923" s="314">
        <v>55.136077149778913</v>
      </c>
      <c r="D2923" s="313" t="s">
        <v>167</v>
      </c>
    </row>
    <row r="2924" spans="1:4" ht="14.5" customHeight="1" x14ac:dyDescent="0.35">
      <c r="A2924" s="319"/>
      <c r="B2924" s="315">
        <v>44411.025000006601</v>
      </c>
      <c r="C2924" s="314">
        <v>51.006307538878175</v>
      </c>
      <c r="D2924" s="313" t="s">
        <v>167</v>
      </c>
    </row>
    <row r="2925" spans="1:4" ht="14.5" customHeight="1" x14ac:dyDescent="0.35">
      <c r="A2925" s="319"/>
      <c r="B2925" s="315">
        <v>44411.025694451047</v>
      </c>
      <c r="C2925" s="314">
        <v>46.471932838826127</v>
      </c>
      <c r="D2925" s="313" t="s">
        <v>167</v>
      </c>
    </row>
    <row r="2926" spans="1:4" ht="14.5" customHeight="1" x14ac:dyDescent="0.35">
      <c r="A2926" s="319"/>
      <c r="B2926" s="315">
        <v>44411.026388895494</v>
      </c>
      <c r="C2926" s="314">
        <v>47.000041795545258</v>
      </c>
      <c r="D2926" s="313" t="s">
        <v>167</v>
      </c>
    </row>
    <row r="2927" spans="1:4" ht="14.5" customHeight="1" x14ac:dyDescent="0.35">
      <c r="A2927" s="319"/>
      <c r="B2927" s="315">
        <v>44411.027083339941</v>
      </c>
      <c r="C2927" s="314">
        <v>47.621275174602246</v>
      </c>
      <c r="D2927" s="313" t="s">
        <v>167</v>
      </c>
    </row>
    <row r="2928" spans="1:4" ht="14.5" customHeight="1" x14ac:dyDescent="0.35">
      <c r="A2928" s="319"/>
      <c r="B2928" s="315">
        <v>44411.027777784388</v>
      </c>
      <c r="C2928" s="314">
        <v>47.823606073010403</v>
      </c>
      <c r="D2928" s="313" t="s">
        <v>167</v>
      </c>
    </row>
    <row r="2929" spans="1:4" ht="14.5" customHeight="1" x14ac:dyDescent="0.35">
      <c r="A2929" s="319"/>
      <c r="B2929" s="315">
        <v>44411.028472228834</v>
      </c>
      <c r="C2929" s="314">
        <v>48.412871809854792</v>
      </c>
      <c r="D2929" s="313" t="s">
        <v>167</v>
      </c>
    </row>
    <row r="2930" spans="1:4" ht="14.5" customHeight="1" x14ac:dyDescent="0.35">
      <c r="A2930" s="319"/>
      <c r="B2930" s="315">
        <v>44411.029166673281</v>
      </c>
      <c r="C2930" s="314">
        <v>48.500927599496208</v>
      </c>
      <c r="D2930" s="313" t="s">
        <v>167</v>
      </c>
    </row>
    <row r="2931" spans="1:4" ht="14.5" customHeight="1" x14ac:dyDescent="0.35">
      <c r="A2931" s="319"/>
      <c r="B2931" s="315">
        <v>44411.029861117728</v>
      </c>
      <c r="C2931" s="314">
        <v>48.094325679230195</v>
      </c>
      <c r="D2931" s="313" t="s">
        <v>167</v>
      </c>
    </row>
    <row r="2932" spans="1:4" ht="14.5" customHeight="1" x14ac:dyDescent="0.35">
      <c r="A2932" s="319"/>
      <c r="B2932" s="315">
        <v>44411.030555562174</v>
      </c>
      <c r="C2932" s="314">
        <v>48.117207086280295</v>
      </c>
      <c r="D2932" s="313" t="s">
        <v>167</v>
      </c>
    </row>
    <row r="2933" spans="1:4" ht="14.5" customHeight="1" x14ac:dyDescent="0.35">
      <c r="A2933" s="319"/>
      <c r="B2933" s="315">
        <v>44411.031250006621</v>
      </c>
      <c r="C2933" s="314">
        <v>48.445944697355543</v>
      </c>
      <c r="D2933" s="313" t="s">
        <v>167</v>
      </c>
    </row>
    <row r="2934" spans="1:4" ht="14.5" customHeight="1" x14ac:dyDescent="0.35">
      <c r="A2934" s="319"/>
      <c r="B2934" s="315">
        <v>44411.031944451068</v>
      </c>
      <c r="C2934" s="314">
        <v>45.658712411027714</v>
      </c>
      <c r="D2934" s="313" t="s">
        <v>167</v>
      </c>
    </row>
    <row r="2935" spans="1:4" ht="14.5" customHeight="1" x14ac:dyDescent="0.35">
      <c r="A2935" s="319"/>
      <c r="B2935" s="315">
        <v>44411.032638895515</v>
      </c>
      <c r="C2935" s="314">
        <v>41.125948549861398</v>
      </c>
      <c r="D2935" s="313" t="s">
        <v>167</v>
      </c>
    </row>
    <row r="2936" spans="1:4" ht="14.5" customHeight="1" x14ac:dyDescent="0.35">
      <c r="A2936" s="319"/>
      <c r="B2936" s="315">
        <v>44411.033333339961</v>
      </c>
      <c r="C2936" s="314">
        <v>40.456801074238804</v>
      </c>
      <c r="D2936" s="313" t="s">
        <v>167</v>
      </c>
    </row>
    <row r="2937" spans="1:4" ht="14.5" customHeight="1" x14ac:dyDescent="0.35">
      <c r="A2937" s="319"/>
      <c r="B2937" s="315">
        <v>44411.034027784408</v>
      </c>
      <c r="C2937" s="314">
        <v>43.019363923557101</v>
      </c>
      <c r="D2937" s="313" t="s">
        <v>167</v>
      </c>
    </row>
    <row r="2938" spans="1:4" ht="14.5" customHeight="1" x14ac:dyDescent="0.35">
      <c r="A2938" s="319"/>
      <c r="B2938" s="315">
        <v>44411.034722228855</v>
      </c>
      <c r="C2938" s="314">
        <v>47.297521144167213</v>
      </c>
      <c r="D2938" s="313" t="s">
        <v>167</v>
      </c>
    </row>
    <row r="2939" spans="1:4" ht="14.5" customHeight="1" x14ac:dyDescent="0.35">
      <c r="A2939" s="319"/>
      <c r="B2939" s="315">
        <v>44411.035416673301</v>
      </c>
      <c r="C2939" s="314">
        <v>51.246547383388197</v>
      </c>
      <c r="D2939" s="313" t="s">
        <v>167</v>
      </c>
    </row>
    <row r="2940" spans="1:4" ht="14.5" customHeight="1" x14ac:dyDescent="0.35">
      <c r="A2940" s="319"/>
      <c r="B2940" s="315">
        <v>44411.036111117748</v>
      </c>
      <c r="C2940" s="314">
        <v>51.93180294147848</v>
      </c>
      <c r="D2940" s="313" t="s">
        <v>167</v>
      </c>
    </row>
    <row r="2941" spans="1:4" ht="14.5" customHeight="1" x14ac:dyDescent="0.35">
      <c r="A2941" s="319"/>
      <c r="B2941" s="315">
        <v>44411.036805562195</v>
      </c>
      <c r="C2941" s="314">
        <v>50.11216389028511</v>
      </c>
      <c r="D2941" s="313" t="s">
        <v>167</v>
      </c>
    </row>
    <row r="2942" spans="1:4" ht="14.5" customHeight="1" x14ac:dyDescent="0.35">
      <c r="A2942" s="319"/>
      <c r="B2942" s="315">
        <v>44411.037500006641</v>
      </c>
      <c r="C2942" s="314">
        <v>46.661921252651759</v>
      </c>
      <c r="D2942" s="313" t="s">
        <v>167</v>
      </c>
    </row>
    <row r="2943" spans="1:4" ht="14.5" customHeight="1" x14ac:dyDescent="0.35">
      <c r="A2943" s="319"/>
      <c r="B2943" s="315">
        <v>44411.038194451088</v>
      </c>
      <c r="C2943" s="314">
        <v>46.517864653677677</v>
      </c>
      <c r="D2943" s="313" t="s">
        <v>167</v>
      </c>
    </row>
    <row r="2944" spans="1:4" ht="14.5" customHeight="1" x14ac:dyDescent="0.35">
      <c r="A2944" s="319"/>
      <c r="B2944" s="315">
        <v>44411.038888895535</v>
      </c>
      <c r="C2944" s="314">
        <v>49.595807905184728</v>
      </c>
      <c r="D2944" s="313" t="s">
        <v>167</v>
      </c>
    </row>
    <row r="2945" spans="1:4" ht="14.5" customHeight="1" x14ac:dyDescent="0.35">
      <c r="A2945" s="319"/>
      <c r="B2945" s="315">
        <v>44411.039583339982</v>
      </c>
      <c r="C2945" s="314">
        <v>51.189507135741103</v>
      </c>
      <c r="D2945" s="313" t="s">
        <v>167</v>
      </c>
    </row>
    <row r="2946" spans="1:4" ht="14.5" customHeight="1" x14ac:dyDescent="0.35">
      <c r="A2946" s="319"/>
      <c r="B2946" s="315">
        <v>44411.040277784428</v>
      </c>
      <c r="C2946" s="314">
        <v>52.740362898384532</v>
      </c>
      <c r="D2946" s="313" t="s">
        <v>167</v>
      </c>
    </row>
    <row r="2947" spans="1:4" ht="14.5" customHeight="1" x14ac:dyDescent="0.35">
      <c r="A2947" s="319"/>
      <c r="B2947" s="315">
        <v>44411.040972228875</v>
      </c>
      <c r="C2947" s="314">
        <v>53.672472510719672</v>
      </c>
      <c r="D2947" s="313" t="s">
        <v>167</v>
      </c>
    </row>
    <row r="2948" spans="1:4" ht="14.5" customHeight="1" x14ac:dyDescent="0.35">
      <c r="A2948" s="319"/>
      <c r="B2948" s="315">
        <v>44411.041666673322</v>
      </c>
      <c r="C2948" s="314">
        <v>56.490749028519105</v>
      </c>
      <c r="D2948" s="313" t="s">
        <v>167</v>
      </c>
    </row>
    <row r="2949" spans="1:4" ht="14.5" customHeight="1" x14ac:dyDescent="0.35">
      <c r="A2949" s="319"/>
      <c r="B2949" s="315">
        <v>44411.042361117768</v>
      </c>
      <c r="C2949" s="314">
        <v>60.683597686964397</v>
      </c>
      <c r="D2949" s="313" t="s">
        <v>167</v>
      </c>
    </row>
    <row r="2950" spans="1:4" ht="14.5" customHeight="1" x14ac:dyDescent="0.35">
      <c r="A2950" s="319"/>
      <c r="B2950" s="315">
        <v>44411.043055562215</v>
      </c>
      <c r="C2950" s="314">
        <v>65.967586501447173</v>
      </c>
      <c r="D2950" s="313" t="s">
        <v>167</v>
      </c>
    </row>
    <row r="2951" spans="1:4" ht="14.5" customHeight="1" x14ac:dyDescent="0.35">
      <c r="A2951" s="319"/>
      <c r="B2951" s="315">
        <v>44411.043750006662</v>
      </c>
      <c r="C2951" s="314">
        <v>73.818552967968088</v>
      </c>
      <c r="D2951" s="313" t="s">
        <v>167</v>
      </c>
    </row>
    <row r="2952" spans="1:4" ht="14.5" customHeight="1" x14ac:dyDescent="0.35">
      <c r="A2952" s="319"/>
      <c r="B2952" s="315">
        <v>44411.044444451109</v>
      </c>
      <c r="C2952" s="314">
        <v>80.686737167260915</v>
      </c>
      <c r="D2952" s="313" t="s">
        <v>167</v>
      </c>
    </row>
    <row r="2953" spans="1:4" ht="14.5" customHeight="1" x14ac:dyDescent="0.35">
      <c r="A2953" s="319"/>
      <c r="B2953" s="315">
        <v>44411.045138895555</v>
      </c>
      <c r="C2953" s="314">
        <v>87.511049927802134</v>
      </c>
      <c r="D2953" s="313" t="s">
        <v>167</v>
      </c>
    </row>
    <row r="2954" spans="1:4" ht="14.5" customHeight="1" x14ac:dyDescent="0.35">
      <c r="A2954" s="319"/>
      <c r="B2954" s="315">
        <v>44411.045833340002</v>
      </c>
      <c r="C2954" s="314">
        <v>94.667801006479806</v>
      </c>
      <c r="D2954" s="313" t="s">
        <v>167</v>
      </c>
    </row>
    <row r="2955" spans="1:4" ht="14.5" customHeight="1" x14ac:dyDescent="0.35">
      <c r="A2955" s="319"/>
      <c r="B2955" s="315">
        <v>44411.046527784449</v>
      </c>
      <c r="C2955" s="314">
        <v>103.35228253346868</v>
      </c>
      <c r="D2955" s="313" t="s">
        <v>167</v>
      </c>
    </row>
    <row r="2956" spans="1:4" ht="14.5" customHeight="1" x14ac:dyDescent="0.35">
      <c r="A2956" s="319"/>
      <c r="B2956" s="315">
        <v>44411.047222228895</v>
      </c>
      <c r="C2956" s="314">
        <v>113.06596333631315</v>
      </c>
      <c r="D2956" s="313" t="s">
        <v>167</v>
      </c>
    </row>
    <row r="2957" spans="1:4" ht="14.5" customHeight="1" x14ac:dyDescent="0.35">
      <c r="A2957" s="319"/>
      <c r="B2957" s="315">
        <v>44411.047916673342</v>
      </c>
      <c r="C2957" s="314">
        <v>121.44610482412391</v>
      </c>
      <c r="D2957" s="313" t="s">
        <v>167</v>
      </c>
    </row>
    <row r="2958" spans="1:4" ht="14.5" customHeight="1" x14ac:dyDescent="0.35">
      <c r="A2958" s="319"/>
      <c r="B2958" s="315">
        <v>44411.048611117789</v>
      </c>
      <c r="C2958" s="314">
        <v>125.64377837080198</v>
      </c>
      <c r="D2958" s="313" t="s">
        <v>167</v>
      </c>
    </row>
    <row r="2959" spans="1:4" ht="14.5" customHeight="1" x14ac:dyDescent="0.35">
      <c r="A2959" s="319"/>
      <c r="B2959" s="315">
        <v>44411.049305562236</v>
      </c>
      <c r="C2959" s="314">
        <v>126.55257696138385</v>
      </c>
      <c r="D2959" s="313" t="s">
        <v>167</v>
      </c>
    </row>
    <row r="2960" spans="1:4" ht="14.5" customHeight="1" x14ac:dyDescent="0.35">
      <c r="A2960" s="319"/>
      <c r="B2960" s="315">
        <v>44411.050000006682</v>
      </c>
      <c r="C2960" s="314">
        <v>136.87965069847803</v>
      </c>
      <c r="D2960" s="313" t="s">
        <v>167</v>
      </c>
    </row>
    <row r="2961" spans="1:4" ht="14.5" customHeight="1" x14ac:dyDescent="0.35">
      <c r="A2961" s="319"/>
      <c r="B2961" s="315">
        <v>44411.050694451129</v>
      </c>
      <c r="C2961" s="314">
        <v>151.9535217525127</v>
      </c>
      <c r="D2961" s="313" t="s">
        <v>167</v>
      </c>
    </row>
    <row r="2962" spans="1:4" ht="14.5" customHeight="1" x14ac:dyDescent="0.35">
      <c r="A2962" s="319"/>
      <c r="B2962" s="315">
        <v>44411.051388895576</v>
      </c>
      <c r="C2962" s="314">
        <v>168.26730036226411</v>
      </c>
      <c r="D2962" s="313" t="s">
        <v>167</v>
      </c>
    </row>
    <row r="2963" spans="1:4" ht="14.5" customHeight="1" x14ac:dyDescent="0.35">
      <c r="A2963" s="319"/>
      <c r="B2963" s="315">
        <v>44411.052083340022</v>
      </c>
      <c r="C2963" s="314">
        <v>178.56844533762583</v>
      </c>
      <c r="D2963" s="313" t="s">
        <v>167</v>
      </c>
    </row>
    <row r="2964" spans="1:4" ht="14.5" customHeight="1" x14ac:dyDescent="0.35">
      <c r="A2964" s="319"/>
      <c r="B2964" s="315">
        <v>44411.052777784469</v>
      </c>
      <c r="C2964" s="314">
        <v>183.58928628312424</v>
      </c>
      <c r="D2964" s="313" t="s">
        <v>167</v>
      </c>
    </row>
    <row r="2965" spans="1:4" ht="14.5" customHeight="1" x14ac:dyDescent="0.35">
      <c r="A2965" s="319"/>
      <c r="B2965" s="315">
        <v>44411.053472228916</v>
      </c>
      <c r="C2965" s="314">
        <v>185.92115967565528</v>
      </c>
      <c r="D2965" s="313" t="s">
        <v>167</v>
      </c>
    </row>
    <row r="2966" spans="1:4" ht="14.5" customHeight="1" x14ac:dyDescent="0.35">
      <c r="A2966" s="319"/>
      <c r="B2966" s="315">
        <v>44411.054166673362</v>
      </c>
      <c r="C2966" s="314">
        <v>195.37865134089563</v>
      </c>
      <c r="D2966" s="313" t="s">
        <v>167</v>
      </c>
    </row>
    <row r="2967" spans="1:4" ht="14.5" customHeight="1" x14ac:dyDescent="0.35">
      <c r="A2967" s="319"/>
      <c r="B2967" s="315">
        <v>44411.054861117809</v>
      </c>
      <c r="C2967" s="314">
        <v>216.27455126683537</v>
      </c>
      <c r="D2967" s="313" t="s">
        <v>167</v>
      </c>
    </row>
    <row r="2968" spans="1:4" ht="14.5" customHeight="1" x14ac:dyDescent="0.35">
      <c r="A2968" s="319"/>
      <c r="B2968" s="315">
        <v>44411.055555562256</v>
      </c>
      <c r="C2968" s="314">
        <v>238.70121890949085</v>
      </c>
      <c r="D2968" s="313" t="s">
        <v>167</v>
      </c>
    </row>
    <row r="2969" spans="1:4" ht="14.5" customHeight="1" x14ac:dyDescent="0.35">
      <c r="A2969" s="319"/>
      <c r="B2969" s="315">
        <v>44411.056250006703</v>
      </c>
      <c r="C2969" s="314">
        <v>254.17090855914478</v>
      </c>
      <c r="D2969" s="313" t="s">
        <v>167</v>
      </c>
    </row>
    <row r="2970" spans="1:4" ht="14.5" customHeight="1" x14ac:dyDescent="0.35">
      <c r="A2970" s="319"/>
      <c r="B2970" s="315">
        <v>44411.056944451149</v>
      </c>
      <c r="C2970" s="314">
        <v>257.57939043156802</v>
      </c>
      <c r="D2970" s="313" t="s">
        <v>167</v>
      </c>
    </row>
    <row r="2971" spans="1:4" ht="14.5" customHeight="1" x14ac:dyDescent="0.35">
      <c r="A2971" s="319"/>
      <c r="B2971" s="315">
        <v>44411.057638895596</v>
      </c>
      <c r="C2971" s="314">
        <v>265.38553481673199</v>
      </c>
      <c r="D2971" s="313" t="s">
        <v>167</v>
      </c>
    </row>
    <row r="2972" spans="1:4" ht="14.5" customHeight="1" x14ac:dyDescent="0.35">
      <c r="A2972" s="319"/>
      <c r="B2972" s="315">
        <v>44411.058333340043</v>
      </c>
      <c r="C2972" s="314">
        <v>290.74110516334571</v>
      </c>
      <c r="D2972" s="313" t="s">
        <v>167</v>
      </c>
    </row>
    <row r="2973" spans="1:4" ht="14.5" customHeight="1" x14ac:dyDescent="0.35">
      <c r="A2973" s="319"/>
      <c r="B2973" s="315">
        <v>44411.059027784489</v>
      </c>
      <c r="C2973" s="314">
        <v>307.45546425779662</v>
      </c>
      <c r="D2973" s="313" t="s">
        <v>167</v>
      </c>
    </row>
    <row r="2974" spans="1:4" ht="14.5" customHeight="1" x14ac:dyDescent="0.35">
      <c r="A2974" s="319"/>
      <c r="B2974" s="315">
        <v>44411.059722228936</v>
      </c>
      <c r="C2974" s="314">
        <v>308.83102569002659</v>
      </c>
      <c r="D2974" s="313" t="s">
        <v>167</v>
      </c>
    </row>
    <row r="2975" spans="1:4" ht="14.5" customHeight="1" x14ac:dyDescent="0.35">
      <c r="A2975" s="319"/>
      <c r="B2975" s="315">
        <v>44411.060416673383</v>
      </c>
      <c r="C2975" s="314">
        <v>289.10613933056595</v>
      </c>
      <c r="D2975" s="313" t="s">
        <v>167</v>
      </c>
    </row>
    <row r="2976" spans="1:4" ht="14.5" customHeight="1" x14ac:dyDescent="0.35">
      <c r="A2976" s="319"/>
      <c r="B2976" s="315">
        <v>44411.06111111783</v>
      </c>
      <c r="C2976" s="314">
        <v>262.02624939639742</v>
      </c>
      <c r="D2976" s="313" t="s">
        <v>167</v>
      </c>
    </row>
    <row r="2977" spans="1:4" ht="14.5" customHeight="1" x14ac:dyDescent="0.35">
      <c r="A2977" s="319"/>
      <c r="B2977" s="315">
        <v>44411.061805562276</v>
      </c>
      <c r="C2977" s="314">
        <v>238.87540265449013</v>
      </c>
      <c r="D2977" s="313" t="s">
        <v>167</v>
      </c>
    </row>
    <row r="2978" spans="1:4" ht="14.5" customHeight="1" x14ac:dyDescent="0.35">
      <c r="A2978" s="319"/>
      <c r="B2978" s="315">
        <v>44411.062500006723</v>
      </c>
      <c r="C2978" s="314">
        <v>218.02967487645026</v>
      </c>
      <c r="D2978" s="313" t="s">
        <v>167</v>
      </c>
    </row>
    <row r="2979" spans="1:4" ht="14.5" customHeight="1" x14ac:dyDescent="0.35">
      <c r="A2979" s="319"/>
      <c r="B2979" s="315">
        <v>44411.06319445117</v>
      </c>
      <c r="C2979" s="314">
        <v>206.36511698886753</v>
      </c>
      <c r="D2979" s="313" t="s">
        <v>167</v>
      </c>
    </row>
    <row r="2980" spans="1:4" ht="14.5" customHeight="1" x14ac:dyDescent="0.35">
      <c r="A2980" s="319"/>
      <c r="B2980" s="315">
        <v>44411.063888895616</v>
      </c>
      <c r="C2980" s="314">
        <v>193.48743806180235</v>
      </c>
      <c r="D2980" s="313" t="s">
        <v>167</v>
      </c>
    </row>
    <row r="2981" spans="1:4" ht="14.5" customHeight="1" x14ac:dyDescent="0.35">
      <c r="A2981" s="319"/>
      <c r="B2981" s="315">
        <v>44411.064583340063</v>
      </c>
      <c r="C2981" s="314">
        <v>183.25984342272082</v>
      </c>
      <c r="D2981" s="313" t="s">
        <v>167</v>
      </c>
    </row>
    <row r="2982" spans="1:4" ht="14.5" customHeight="1" x14ac:dyDescent="0.35">
      <c r="A2982" s="319"/>
      <c r="B2982" s="315">
        <v>44411.06527778451</v>
      </c>
      <c r="C2982" s="314">
        <v>172.95771757497764</v>
      </c>
      <c r="D2982" s="313" t="s">
        <v>167</v>
      </c>
    </row>
    <row r="2983" spans="1:4" ht="14.5" customHeight="1" x14ac:dyDescent="0.35">
      <c r="A2983" s="319"/>
      <c r="B2983" s="315">
        <v>44411.065972228957</v>
      </c>
      <c r="C2983" s="314">
        <v>157.2313126148035</v>
      </c>
      <c r="D2983" s="313" t="s">
        <v>167</v>
      </c>
    </row>
    <row r="2984" spans="1:4" ht="14.5" customHeight="1" x14ac:dyDescent="0.35">
      <c r="A2984" s="319"/>
      <c r="B2984" s="315">
        <v>44411.066666673403</v>
      </c>
      <c r="C2984" s="314">
        <v>148.52198804458604</v>
      </c>
      <c r="D2984" s="313" t="s">
        <v>167</v>
      </c>
    </row>
    <row r="2985" spans="1:4" ht="14.5" customHeight="1" x14ac:dyDescent="0.35">
      <c r="A2985" s="319"/>
      <c r="B2985" s="315">
        <v>44411.06736111785</v>
      </c>
      <c r="C2985" s="314">
        <v>147.82995261906956</v>
      </c>
      <c r="D2985" s="313" t="s">
        <v>167</v>
      </c>
    </row>
    <row r="2986" spans="1:4" ht="14.5" customHeight="1" x14ac:dyDescent="0.35">
      <c r="A2986" s="319"/>
      <c r="B2986" s="315">
        <v>44411.068055562297</v>
      </c>
      <c r="C2986" s="314">
        <v>155.84899769810337</v>
      </c>
      <c r="D2986" s="313" t="s">
        <v>167</v>
      </c>
    </row>
    <row r="2987" spans="1:4" ht="14.5" customHeight="1" x14ac:dyDescent="0.35">
      <c r="A2987" s="319"/>
      <c r="B2987" s="315">
        <v>44411.068750006743</v>
      </c>
      <c r="C2987" s="314">
        <v>163.29329589270054</v>
      </c>
      <c r="D2987" s="313" t="s">
        <v>167</v>
      </c>
    </row>
    <row r="2988" spans="1:4" ht="14.5" customHeight="1" x14ac:dyDescent="0.35">
      <c r="A2988" s="319"/>
      <c r="B2988" s="315">
        <v>44411.06944445119</v>
      </c>
      <c r="C2988" s="314">
        <v>166.16672970944396</v>
      </c>
      <c r="D2988" s="313" t="s">
        <v>167</v>
      </c>
    </row>
    <row r="2989" spans="1:4" ht="14.5" customHeight="1" x14ac:dyDescent="0.35">
      <c r="A2989" s="319"/>
      <c r="B2989" s="315">
        <v>44411.070138895637</v>
      </c>
      <c r="C2989" s="314">
        <v>167.24182195989414</v>
      </c>
      <c r="D2989" s="313" t="s">
        <v>167</v>
      </c>
    </row>
    <row r="2990" spans="1:4" ht="14.5" customHeight="1" x14ac:dyDescent="0.35">
      <c r="A2990" s="319"/>
      <c r="B2990" s="315">
        <v>44411.070833340083</v>
      </c>
      <c r="C2990" s="314">
        <v>153.84219424457601</v>
      </c>
      <c r="D2990" s="313" t="s">
        <v>167</v>
      </c>
    </row>
    <row r="2991" spans="1:4" ht="14.5" customHeight="1" x14ac:dyDescent="0.35">
      <c r="A2991" s="319"/>
      <c r="B2991" s="315">
        <v>44411.07152778453</v>
      </c>
      <c r="C2991" s="314">
        <v>130.33428047033959</v>
      </c>
      <c r="D2991" s="313" t="s">
        <v>167</v>
      </c>
    </row>
    <row r="2992" spans="1:4" ht="14.5" customHeight="1" x14ac:dyDescent="0.35">
      <c r="A2992" s="319"/>
      <c r="B2992" s="315">
        <v>44411.072222228977</v>
      </c>
      <c r="C2992" s="314">
        <v>110.53202302331725</v>
      </c>
      <c r="D2992" s="313" t="s">
        <v>167</v>
      </c>
    </row>
    <row r="2993" spans="1:4" ht="14.5" customHeight="1" x14ac:dyDescent="0.35">
      <c r="A2993" s="319"/>
      <c r="B2993" s="315">
        <v>44411.072916673424</v>
      </c>
      <c r="C2993" s="314">
        <v>91.541423064221945</v>
      </c>
      <c r="D2993" s="313" t="s">
        <v>167</v>
      </c>
    </row>
    <row r="2994" spans="1:4" ht="14.5" customHeight="1" x14ac:dyDescent="0.35">
      <c r="A2994" s="319"/>
      <c r="B2994" s="315">
        <v>44411.07361111787</v>
      </c>
      <c r="C2994" s="314">
        <v>84.716116457277295</v>
      </c>
      <c r="D2994" s="313" t="s">
        <v>167</v>
      </c>
    </row>
    <row r="2995" spans="1:4" ht="14.5" customHeight="1" x14ac:dyDescent="0.35">
      <c r="A2995" s="319"/>
      <c r="B2995" s="315">
        <v>44411.074305562317</v>
      </c>
      <c r="C2995" s="314">
        <v>84.252942641079429</v>
      </c>
      <c r="D2995" s="313" t="s">
        <v>167</v>
      </c>
    </row>
    <row r="2996" spans="1:4" ht="14.5" customHeight="1" x14ac:dyDescent="0.35">
      <c r="A2996" s="319"/>
      <c r="B2996" s="315">
        <v>44411.075000006764</v>
      </c>
      <c r="C2996" s="314">
        <v>85.3184204079366</v>
      </c>
      <c r="D2996" s="313" t="s">
        <v>167</v>
      </c>
    </row>
    <row r="2997" spans="1:4" ht="14.5" customHeight="1" x14ac:dyDescent="0.35">
      <c r="A2997" s="319"/>
      <c r="B2997" s="315">
        <v>44411.07569445121</v>
      </c>
      <c r="C2997" s="314">
        <v>82.452894955143947</v>
      </c>
      <c r="D2997" s="313" t="s">
        <v>167</v>
      </c>
    </row>
    <row r="2998" spans="1:4" ht="14.5" customHeight="1" x14ac:dyDescent="0.35">
      <c r="A2998" s="319"/>
      <c r="B2998" s="315">
        <v>44411.076388895657</v>
      </c>
      <c r="C2998" s="314">
        <v>70.074925970208525</v>
      </c>
      <c r="D2998" s="313" t="s">
        <v>167</v>
      </c>
    </row>
    <row r="2999" spans="1:4" ht="14.5" customHeight="1" x14ac:dyDescent="0.35">
      <c r="A2999" s="319"/>
      <c r="B2999" s="315">
        <v>44411.077083340104</v>
      </c>
      <c r="C2999" s="314">
        <v>66.825014680391178</v>
      </c>
      <c r="D2999" s="313" t="s">
        <v>167</v>
      </c>
    </row>
    <row r="3000" spans="1:4" ht="14.5" customHeight="1" x14ac:dyDescent="0.35">
      <c r="A3000" s="319"/>
      <c r="B3000" s="315">
        <v>44411.077777784551</v>
      </c>
      <c r="C3000" s="314">
        <v>71.872934837111586</v>
      </c>
      <c r="D3000" s="313" t="s">
        <v>167</v>
      </c>
    </row>
    <row r="3001" spans="1:4" ht="14.5" customHeight="1" x14ac:dyDescent="0.35">
      <c r="A3001" s="319"/>
      <c r="B3001" s="315">
        <v>44411.078472228997</v>
      </c>
      <c r="C3001" s="314">
        <v>86.634028399952996</v>
      </c>
      <c r="D3001" s="313" t="s">
        <v>167</v>
      </c>
    </row>
    <row r="3002" spans="1:4" ht="14.5" customHeight="1" x14ac:dyDescent="0.35">
      <c r="A3002" s="319"/>
      <c r="B3002" s="315">
        <v>44411.079166673444</v>
      </c>
      <c r="C3002" s="314">
        <v>97.435045647667721</v>
      </c>
      <c r="D3002" s="313" t="s">
        <v>167</v>
      </c>
    </row>
    <row r="3003" spans="1:4" ht="14.5" customHeight="1" x14ac:dyDescent="0.35">
      <c r="A3003" s="319"/>
      <c r="B3003" s="315">
        <v>44411.079861117891</v>
      </c>
      <c r="C3003" s="314">
        <v>99.688661649807671</v>
      </c>
      <c r="D3003" s="313" t="s">
        <v>167</v>
      </c>
    </row>
    <row r="3004" spans="1:4" ht="14.5" customHeight="1" x14ac:dyDescent="0.35">
      <c r="A3004" s="319"/>
      <c r="B3004" s="315">
        <v>44411.080555562337</v>
      </c>
      <c r="C3004" s="314">
        <v>98.636140017428744</v>
      </c>
      <c r="D3004" s="313" t="s">
        <v>167</v>
      </c>
    </row>
    <row r="3005" spans="1:4" ht="14.5" customHeight="1" x14ac:dyDescent="0.35">
      <c r="A3005" s="319"/>
      <c r="B3005" s="315">
        <v>44411.081250006784</v>
      </c>
      <c r="C3005" s="314">
        <v>90.932022706232971</v>
      </c>
      <c r="D3005" s="313" t="s">
        <v>167</v>
      </c>
    </row>
    <row r="3006" spans="1:4" ht="14.5" customHeight="1" x14ac:dyDescent="0.35">
      <c r="A3006" s="319"/>
      <c r="B3006" s="315">
        <v>44411.081944451231</v>
      </c>
      <c r="C3006" s="314">
        <v>92.533291786521048</v>
      </c>
      <c r="D3006" s="313" t="s">
        <v>167</v>
      </c>
    </row>
    <row r="3007" spans="1:4" ht="14.5" customHeight="1" x14ac:dyDescent="0.35">
      <c r="A3007" s="319"/>
      <c r="B3007" s="315">
        <v>44411.082638895678</v>
      </c>
      <c r="C3007" s="314">
        <v>92.214759884153807</v>
      </c>
      <c r="D3007" s="313" t="s">
        <v>167</v>
      </c>
    </row>
    <row r="3008" spans="1:4" ht="14.5" customHeight="1" x14ac:dyDescent="0.35">
      <c r="A3008" s="319"/>
      <c r="B3008" s="315">
        <v>44411.083333340124</v>
      </c>
      <c r="C3008" s="314">
        <v>86.170492742086452</v>
      </c>
      <c r="D3008" s="313" t="s">
        <v>167</v>
      </c>
    </row>
    <row r="3009" spans="1:4" ht="14.5" customHeight="1" x14ac:dyDescent="0.35">
      <c r="A3009" s="319"/>
      <c r="B3009" s="315">
        <v>44411.084027784571</v>
      </c>
      <c r="C3009" s="314">
        <v>78.056970471267903</v>
      </c>
      <c r="D3009" s="313" t="s">
        <v>167</v>
      </c>
    </row>
    <row r="3010" spans="1:4" ht="14.5" customHeight="1" x14ac:dyDescent="0.35">
      <c r="A3010" s="319"/>
      <c r="B3010" s="315">
        <v>44411.084722229018</v>
      </c>
      <c r="C3010" s="314">
        <v>74.526589484357586</v>
      </c>
      <c r="D3010" s="313" t="s">
        <v>167</v>
      </c>
    </row>
    <row r="3011" spans="1:4" ht="14.5" customHeight="1" x14ac:dyDescent="0.35">
      <c r="A3011" s="319"/>
      <c r="B3011" s="315">
        <v>44411.085416673464</v>
      </c>
      <c r="C3011" s="314">
        <v>75.089722947310662</v>
      </c>
      <c r="D3011" s="313" t="s">
        <v>167</v>
      </c>
    </row>
    <row r="3012" spans="1:4" ht="14.5" customHeight="1" x14ac:dyDescent="0.35">
      <c r="A3012" s="319"/>
      <c r="B3012" s="315">
        <v>44411.086111117911</v>
      </c>
      <c r="C3012" s="314">
        <v>75.507211112168932</v>
      </c>
      <c r="D3012" s="313" t="s">
        <v>167</v>
      </c>
    </row>
    <row r="3013" spans="1:4" ht="14.5" customHeight="1" x14ac:dyDescent="0.35">
      <c r="A3013" s="319"/>
      <c r="B3013" s="315">
        <v>44411.086805562358</v>
      </c>
      <c r="C3013" s="314">
        <v>72.781383372362086</v>
      </c>
      <c r="D3013" s="313" t="s">
        <v>167</v>
      </c>
    </row>
    <row r="3014" spans="1:4" ht="14.5" customHeight="1" x14ac:dyDescent="0.35">
      <c r="A3014" s="319"/>
      <c r="B3014" s="315">
        <v>44411.087500006804</v>
      </c>
      <c r="C3014" s="314">
        <v>68.34842387813454</v>
      </c>
      <c r="D3014" s="313" t="s">
        <v>167</v>
      </c>
    </row>
    <row r="3015" spans="1:4" ht="14.5" customHeight="1" x14ac:dyDescent="0.35">
      <c r="A3015" s="319"/>
      <c r="B3015" s="315">
        <v>44411.088194451251</v>
      </c>
      <c r="C3015" s="314">
        <v>61.408571830547103</v>
      </c>
      <c r="D3015" s="313" t="s">
        <v>167</v>
      </c>
    </row>
    <row r="3016" spans="1:4" ht="14.5" customHeight="1" x14ac:dyDescent="0.35">
      <c r="A3016" s="319"/>
      <c r="B3016" s="315">
        <v>44411.088888895698</v>
      </c>
      <c r="C3016" s="314">
        <v>57.030365342623554</v>
      </c>
      <c r="D3016" s="313" t="s">
        <v>167</v>
      </c>
    </row>
    <row r="3017" spans="1:4" ht="14.5" customHeight="1" x14ac:dyDescent="0.35">
      <c r="A3017" s="319"/>
      <c r="B3017" s="315">
        <v>44411.089583340145</v>
      </c>
      <c r="C3017" s="314">
        <v>58.792933122604154</v>
      </c>
      <c r="D3017" s="313" t="s">
        <v>167</v>
      </c>
    </row>
    <row r="3018" spans="1:4" ht="14.5" customHeight="1" x14ac:dyDescent="0.35">
      <c r="A3018" s="319"/>
      <c r="B3018" s="315">
        <v>44411.090277784591</v>
      </c>
      <c r="C3018" s="314">
        <v>64.526813911491388</v>
      </c>
      <c r="D3018" s="313" t="s">
        <v>167</v>
      </c>
    </row>
    <row r="3019" spans="1:4" ht="14.5" customHeight="1" x14ac:dyDescent="0.35">
      <c r="A3019" s="319"/>
      <c r="B3019" s="315">
        <v>44411.090972229038</v>
      </c>
      <c r="C3019" s="314">
        <v>65.319764392000309</v>
      </c>
      <c r="D3019" s="313" t="s">
        <v>167</v>
      </c>
    </row>
    <row r="3020" spans="1:4" ht="14.5" customHeight="1" x14ac:dyDescent="0.35">
      <c r="A3020" s="319"/>
      <c r="B3020" s="315">
        <v>44411.091666673485</v>
      </c>
      <c r="C3020" s="314">
        <v>65.528046471951527</v>
      </c>
      <c r="D3020" s="313" t="s">
        <v>167</v>
      </c>
    </row>
    <row r="3021" spans="1:4" ht="14.5" customHeight="1" x14ac:dyDescent="0.35">
      <c r="A3021" s="319"/>
      <c r="B3021" s="315">
        <v>44411.092361117931</v>
      </c>
      <c r="C3021" s="314">
        <v>67.710472145319599</v>
      </c>
      <c r="D3021" s="313" t="s">
        <v>167</v>
      </c>
    </row>
    <row r="3022" spans="1:4" ht="14.5" customHeight="1" x14ac:dyDescent="0.35">
      <c r="A3022" s="319"/>
      <c r="B3022" s="315">
        <v>44411.093055562378</v>
      </c>
      <c r="C3022" s="314">
        <v>70.100039236387232</v>
      </c>
      <c r="D3022" s="313" t="s">
        <v>167</v>
      </c>
    </row>
    <row r="3023" spans="1:4" ht="14.5" customHeight="1" x14ac:dyDescent="0.35">
      <c r="A3023" s="319"/>
      <c r="B3023" s="315">
        <v>44411.093750006825</v>
      </c>
      <c r="C3023" s="314">
        <v>72.176115384092554</v>
      </c>
      <c r="D3023" s="313" t="s">
        <v>167</v>
      </c>
    </row>
    <row r="3024" spans="1:4" ht="14.5" customHeight="1" x14ac:dyDescent="0.35">
      <c r="A3024" s="319"/>
      <c r="B3024" s="315">
        <v>44411.094444451272</v>
      </c>
      <c r="C3024" s="314">
        <v>75.735506698023528</v>
      </c>
      <c r="D3024" s="313" t="s">
        <v>167</v>
      </c>
    </row>
    <row r="3025" spans="1:4" ht="14.5" customHeight="1" x14ac:dyDescent="0.35">
      <c r="A3025" s="319"/>
      <c r="B3025" s="315">
        <v>44411.095138895718</v>
      </c>
      <c r="C3025" s="314">
        <v>79.18821715386585</v>
      </c>
      <c r="D3025" s="313" t="s">
        <v>167</v>
      </c>
    </row>
    <row r="3026" spans="1:4" ht="14.5" customHeight="1" x14ac:dyDescent="0.35">
      <c r="A3026" s="319"/>
      <c r="B3026" s="315">
        <v>44411.095833340165</v>
      </c>
      <c r="C3026" s="314">
        <v>82.684010196725524</v>
      </c>
      <c r="D3026" s="313" t="s">
        <v>167</v>
      </c>
    </row>
    <row r="3027" spans="1:4" ht="14.5" customHeight="1" x14ac:dyDescent="0.35">
      <c r="A3027" s="319"/>
      <c r="B3027" s="315">
        <v>44411.096527784612</v>
      </c>
      <c r="C3027" s="314">
        <v>85.734489666235945</v>
      </c>
      <c r="D3027" s="313" t="s">
        <v>167</v>
      </c>
    </row>
    <row r="3028" spans="1:4" ht="14.5" customHeight="1" x14ac:dyDescent="0.35">
      <c r="A3028" s="319"/>
      <c r="B3028" s="315">
        <v>44411.097222229058</v>
      </c>
      <c r="C3028" s="314">
        <v>88.265475271269679</v>
      </c>
      <c r="D3028" s="313" t="s">
        <v>167</v>
      </c>
    </row>
    <row r="3029" spans="1:4" ht="14.5" customHeight="1" x14ac:dyDescent="0.35">
      <c r="A3029" s="319"/>
      <c r="B3029" s="315">
        <v>44411.097916673505</v>
      </c>
      <c r="C3029" s="314">
        <v>90.05150990928523</v>
      </c>
      <c r="D3029" s="313" t="s">
        <v>167</v>
      </c>
    </row>
    <row r="3030" spans="1:4" ht="14.5" customHeight="1" x14ac:dyDescent="0.35">
      <c r="A3030" s="319"/>
      <c r="B3030" s="315">
        <v>44411.098611117952</v>
      </c>
      <c r="C3030" s="314">
        <v>90.956620304612443</v>
      </c>
      <c r="D3030" s="313" t="s">
        <v>167</v>
      </c>
    </row>
    <row r="3031" spans="1:4" ht="14.5" customHeight="1" x14ac:dyDescent="0.35">
      <c r="A3031" s="319"/>
      <c r="B3031" s="315">
        <v>44411.099305562399</v>
      </c>
      <c r="C3031" s="314">
        <v>91.935397223321104</v>
      </c>
      <c r="D3031" s="313" t="s">
        <v>167</v>
      </c>
    </row>
    <row r="3032" spans="1:4" ht="14.5" customHeight="1" x14ac:dyDescent="0.35">
      <c r="A3032" s="319"/>
      <c r="B3032" s="315">
        <v>44411.100000006845</v>
      </c>
      <c r="C3032" s="314">
        <v>95.461712852244574</v>
      </c>
      <c r="D3032" s="313" t="s">
        <v>167</v>
      </c>
    </row>
    <row r="3033" spans="1:4" ht="14.5" customHeight="1" x14ac:dyDescent="0.35">
      <c r="A3033" s="319"/>
      <c r="B3033" s="315">
        <v>44411.100694451292</v>
      </c>
      <c r="C3033" s="314">
        <v>102.96711422114943</v>
      </c>
      <c r="D3033" s="313" t="s">
        <v>167</v>
      </c>
    </row>
    <row r="3034" spans="1:4" ht="14.5" customHeight="1" x14ac:dyDescent="0.35">
      <c r="A3034" s="319"/>
      <c r="B3034" s="315">
        <v>44411.101388895739</v>
      </c>
      <c r="C3034" s="314">
        <v>106.56993451244198</v>
      </c>
      <c r="D3034" s="313" t="s">
        <v>167</v>
      </c>
    </row>
    <row r="3035" spans="1:4" ht="14.5" customHeight="1" x14ac:dyDescent="0.35">
      <c r="A3035" s="319"/>
      <c r="B3035" s="315">
        <v>44411.102083340185</v>
      </c>
      <c r="C3035" s="314">
        <v>105.62630772332972</v>
      </c>
      <c r="D3035" s="313" t="s">
        <v>167</v>
      </c>
    </row>
    <row r="3036" spans="1:4" ht="14.5" customHeight="1" x14ac:dyDescent="0.35">
      <c r="A3036" s="319"/>
      <c r="B3036" s="315">
        <v>44411.102777784632</v>
      </c>
      <c r="C3036" s="314">
        <v>100.99912638788422</v>
      </c>
      <c r="D3036" s="313" t="s">
        <v>167</v>
      </c>
    </row>
    <row r="3037" spans="1:4" ht="14.5" customHeight="1" x14ac:dyDescent="0.35">
      <c r="A3037" s="319"/>
      <c r="B3037" s="315">
        <v>44411.103472229079</v>
      </c>
      <c r="C3037" s="314">
        <v>91.564938122235858</v>
      </c>
      <c r="D3037" s="313" t="s">
        <v>167</v>
      </c>
    </row>
    <row r="3038" spans="1:4" ht="14.5" customHeight="1" x14ac:dyDescent="0.35">
      <c r="A3038" s="319"/>
      <c r="B3038" s="315">
        <v>44411.104166673525</v>
      </c>
      <c r="C3038" s="314">
        <v>78.884887477771073</v>
      </c>
      <c r="D3038" s="313" t="s">
        <v>167</v>
      </c>
    </row>
    <row r="3039" spans="1:4" ht="14.5" customHeight="1" x14ac:dyDescent="0.35">
      <c r="A3039" s="319"/>
      <c r="B3039" s="315">
        <v>44411.104861117972</v>
      </c>
      <c r="C3039" s="314">
        <v>69.546332755979776</v>
      </c>
      <c r="D3039" s="313" t="s">
        <v>167</v>
      </c>
    </row>
    <row r="3040" spans="1:4" ht="14.5" customHeight="1" x14ac:dyDescent="0.35">
      <c r="A3040" s="319"/>
      <c r="B3040" s="315">
        <v>44411.105555562419</v>
      </c>
      <c r="C3040" s="314">
        <v>64.82954065623538</v>
      </c>
      <c r="D3040" s="313" t="s">
        <v>167</v>
      </c>
    </row>
    <row r="3041" spans="1:4" ht="14.5" customHeight="1" x14ac:dyDescent="0.35">
      <c r="A3041" s="319"/>
      <c r="B3041" s="315">
        <v>44411.106250006866</v>
      </c>
      <c r="C3041" s="314">
        <v>61.180782434328769</v>
      </c>
      <c r="D3041" s="313" t="s">
        <v>167</v>
      </c>
    </row>
    <row r="3042" spans="1:4" ht="14.5" customHeight="1" x14ac:dyDescent="0.35">
      <c r="A3042" s="319"/>
      <c r="B3042" s="315">
        <v>44411.106944451312</v>
      </c>
      <c r="C3042" s="314">
        <v>57.2620869253374</v>
      </c>
      <c r="D3042" s="313" t="s">
        <v>167</v>
      </c>
    </row>
    <row r="3043" spans="1:4" ht="14.5" customHeight="1" x14ac:dyDescent="0.35">
      <c r="A3043" s="319"/>
      <c r="B3043" s="315">
        <v>44411.107638895759</v>
      </c>
      <c r="C3043" s="314">
        <v>53.0219736308946</v>
      </c>
      <c r="D3043" s="313" t="s">
        <v>167</v>
      </c>
    </row>
    <row r="3044" spans="1:4" ht="14.5" customHeight="1" x14ac:dyDescent="0.35">
      <c r="A3044" s="319"/>
      <c r="B3044" s="315">
        <v>44411.108333340206</v>
      </c>
      <c r="C3044" s="314">
        <v>48.770788842253388</v>
      </c>
      <c r="D3044" s="313" t="s">
        <v>167</v>
      </c>
    </row>
    <row r="3045" spans="1:4" ht="14.5" customHeight="1" x14ac:dyDescent="0.35">
      <c r="A3045" s="319"/>
      <c r="B3045" s="315">
        <v>44411.109027784652</v>
      </c>
      <c r="C3045" s="314">
        <v>47.354977723661186</v>
      </c>
      <c r="D3045" s="313" t="s">
        <v>167</v>
      </c>
    </row>
    <row r="3046" spans="1:4" ht="14.5" customHeight="1" x14ac:dyDescent="0.35">
      <c r="A3046" s="319"/>
      <c r="B3046" s="315">
        <v>44411.109722229099</v>
      </c>
      <c r="C3046" s="314">
        <v>48.66994500213768</v>
      </c>
      <c r="D3046" s="313" t="s">
        <v>167</v>
      </c>
    </row>
    <row r="3047" spans="1:4" ht="14.5" customHeight="1" x14ac:dyDescent="0.35">
      <c r="A3047" s="319"/>
      <c r="B3047" s="315">
        <v>44411.110416673546</v>
      </c>
      <c r="C3047" s="314">
        <v>51.942003288896132</v>
      </c>
      <c r="D3047" s="313" t="s">
        <v>167</v>
      </c>
    </row>
    <row r="3048" spans="1:4" ht="14.5" customHeight="1" x14ac:dyDescent="0.35">
      <c r="A3048" s="319"/>
      <c r="B3048" s="315">
        <v>44411.111111117993</v>
      </c>
      <c r="C3048" s="314">
        <v>52.177878923667592</v>
      </c>
      <c r="D3048" s="313" t="s">
        <v>167</v>
      </c>
    </row>
    <row r="3049" spans="1:4" ht="14.5" customHeight="1" x14ac:dyDescent="0.35">
      <c r="A3049" s="319"/>
      <c r="B3049" s="315">
        <v>44411.111805562439</v>
      </c>
      <c r="C3049" s="314">
        <v>55.193830633768812</v>
      </c>
      <c r="D3049" s="313" t="s">
        <v>167</v>
      </c>
    </row>
    <row r="3050" spans="1:4" ht="14.5" customHeight="1" x14ac:dyDescent="0.35">
      <c r="A3050" s="319"/>
      <c r="B3050" s="315">
        <v>44411.112500006886</v>
      </c>
      <c r="C3050" s="314">
        <v>58.183936915515609</v>
      </c>
      <c r="D3050" s="313" t="s">
        <v>167</v>
      </c>
    </row>
    <row r="3051" spans="1:4" ht="14.5" customHeight="1" x14ac:dyDescent="0.35">
      <c r="A3051" s="319"/>
      <c r="B3051" s="315">
        <v>44411.113194451333</v>
      </c>
      <c r="C3051" s="314">
        <v>61.388705334595095</v>
      </c>
      <c r="D3051" s="313" t="s">
        <v>167</v>
      </c>
    </row>
    <row r="3052" spans="1:4" ht="14.5" customHeight="1" x14ac:dyDescent="0.35">
      <c r="A3052" s="319"/>
      <c r="B3052" s="315">
        <v>44411.113888895779</v>
      </c>
      <c r="C3052" s="314">
        <v>64.187007924301241</v>
      </c>
      <c r="D3052" s="313" t="s">
        <v>167</v>
      </c>
    </row>
    <row r="3053" spans="1:4" ht="14.5" customHeight="1" x14ac:dyDescent="0.35">
      <c r="A3053" s="319"/>
      <c r="B3053" s="315">
        <v>44411.114583340226</v>
      </c>
      <c r="C3053" s="314">
        <v>66.132126899296424</v>
      </c>
      <c r="D3053" s="313" t="s">
        <v>167</v>
      </c>
    </row>
    <row r="3054" spans="1:4" ht="14.5" customHeight="1" x14ac:dyDescent="0.35">
      <c r="A3054" s="319"/>
      <c r="B3054" s="315">
        <v>44411.115277784673</v>
      </c>
      <c r="C3054" s="314">
        <v>70.649811146268618</v>
      </c>
      <c r="D3054" s="313" t="s">
        <v>167</v>
      </c>
    </row>
    <row r="3055" spans="1:4" ht="14.5" customHeight="1" x14ac:dyDescent="0.35">
      <c r="A3055" s="319"/>
      <c r="B3055" s="315">
        <v>44411.11597222912</v>
      </c>
      <c r="C3055" s="314">
        <v>74.060741502496725</v>
      </c>
      <c r="D3055" s="313" t="s">
        <v>167</v>
      </c>
    </row>
    <row r="3056" spans="1:4" ht="14.5" customHeight="1" x14ac:dyDescent="0.35">
      <c r="A3056" s="319"/>
      <c r="B3056" s="315">
        <v>44411.116666673566</v>
      </c>
      <c r="C3056" s="314">
        <v>76.227679073888183</v>
      </c>
      <c r="D3056" s="313" t="s">
        <v>167</v>
      </c>
    </row>
    <row r="3057" spans="1:4" ht="14.5" customHeight="1" x14ac:dyDescent="0.35">
      <c r="A3057" s="319"/>
      <c r="B3057" s="315">
        <v>44411.117361118013</v>
      </c>
      <c r="C3057" s="314">
        <v>80.323645334116492</v>
      </c>
      <c r="D3057" s="313" t="s">
        <v>167</v>
      </c>
    </row>
    <row r="3058" spans="1:4" ht="14.5" customHeight="1" x14ac:dyDescent="0.35">
      <c r="A3058" s="319"/>
      <c r="B3058" s="315">
        <v>44411.11805556246</v>
      </c>
      <c r="C3058" s="314">
        <v>82.50866945854699</v>
      </c>
      <c r="D3058" s="313" t="s">
        <v>167</v>
      </c>
    </row>
    <row r="3059" spans="1:4" ht="14.5" customHeight="1" x14ac:dyDescent="0.35">
      <c r="A3059" s="319"/>
      <c r="B3059" s="315">
        <v>44411.118750006906</v>
      </c>
      <c r="C3059" s="314">
        <v>85.755376656586307</v>
      </c>
      <c r="D3059" s="313" t="s">
        <v>167</v>
      </c>
    </row>
    <row r="3060" spans="1:4" ht="14.5" customHeight="1" x14ac:dyDescent="0.35">
      <c r="A3060" s="319"/>
      <c r="B3060" s="315">
        <v>44411.119444451353</v>
      </c>
      <c r="C3060" s="314">
        <v>79.333127169140297</v>
      </c>
      <c r="D3060" s="313" t="s">
        <v>167</v>
      </c>
    </row>
    <row r="3061" spans="1:4" ht="14.5" customHeight="1" x14ac:dyDescent="0.35">
      <c r="A3061" s="319"/>
      <c r="B3061" s="315">
        <v>44411.1201388958</v>
      </c>
      <c r="C3061" s="314">
        <v>73.68021515573686</v>
      </c>
      <c r="D3061" s="313" t="s">
        <v>167</v>
      </c>
    </row>
    <row r="3062" spans="1:4" ht="14.5" customHeight="1" x14ac:dyDescent="0.35">
      <c r="A3062" s="319"/>
      <c r="B3062" s="315">
        <v>44411.120833340246</v>
      </c>
      <c r="C3062" s="314">
        <v>73.107916193160534</v>
      </c>
      <c r="D3062" s="313" t="s">
        <v>167</v>
      </c>
    </row>
    <row r="3063" spans="1:4" ht="14.5" customHeight="1" x14ac:dyDescent="0.35">
      <c r="A3063" s="319"/>
      <c r="B3063" s="315">
        <v>44411.121527784693</v>
      </c>
      <c r="C3063" s="314">
        <v>72.20061603733339</v>
      </c>
      <c r="D3063" s="313" t="s">
        <v>167</v>
      </c>
    </row>
    <row r="3064" spans="1:4" ht="14.5" customHeight="1" x14ac:dyDescent="0.35">
      <c r="A3064" s="319"/>
      <c r="B3064" s="315">
        <v>44411.12222222914</v>
      </c>
      <c r="C3064" s="314">
        <v>66.677586257504302</v>
      </c>
      <c r="D3064" s="313" t="s">
        <v>167</v>
      </c>
    </row>
    <row r="3065" spans="1:4" ht="14.5" customHeight="1" x14ac:dyDescent="0.35">
      <c r="A3065" s="319"/>
      <c r="B3065" s="315">
        <v>44411.122916673587</v>
      </c>
      <c r="C3065" s="314">
        <v>60.554577483174704</v>
      </c>
      <c r="D3065" s="313" t="s">
        <v>167</v>
      </c>
    </row>
    <row r="3066" spans="1:4" ht="14.5" customHeight="1" x14ac:dyDescent="0.35">
      <c r="A3066" s="319"/>
      <c r="B3066" s="315">
        <v>44411.123611118033</v>
      </c>
      <c r="C3066" s="314">
        <v>56.693738309177569</v>
      </c>
      <c r="D3066" s="313" t="s">
        <v>167</v>
      </c>
    </row>
    <row r="3067" spans="1:4" ht="14.5" customHeight="1" x14ac:dyDescent="0.35">
      <c r="A3067" s="319"/>
      <c r="B3067" s="315">
        <v>44411.12430556248</v>
      </c>
      <c r="C3067" s="314">
        <v>54.548147864903633</v>
      </c>
      <c r="D3067" s="313" t="s">
        <v>167</v>
      </c>
    </row>
    <row r="3068" spans="1:4" ht="14.5" customHeight="1" x14ac:dyDescent="0.35">
      <c r="A3068" s="319"/>
      <c r="B3068" s="315">
        <v>44411.125000006927</v>
      </c>
      <c r="C3068" s="314">
        <v>55.600417491033049</v>
      </c>
      <c r="D3068" s="313" t="s">
        <v>167</v>
      </c>
    </row>
    <row r="3069" spans="1:4" ht="14.5" customHeight="1" x14ac:dyDescent="0.35">
      <c r="A3069" s="319"/>
      <c r="B3069" s="315">
        <v>44411.125694451373</v>
      </c>
      <c r="C3069" s="314">
        <v>61.841646334614296</v>
      </c>
      <c r="D3069" s="313" t="s">
        <v>167</v>
      </c>
    </row>
    <row r="3070" spans="1:4" ht="14.5" customHeight="1" x14ac:dyDescent="0.35">
      <c r="A3070" s="319"/>
      <c r="B3070" s="315">
        <v>44411.12638889582</v>
      </c>
      <c r="C3070" s="314">
        <v>70.695081693927449</v>
      </c>
      <c r="D3070" s="313" t="s">
        <v>167</v>
      </c>
    </row>
    <row r="3071" spans="1:4" ht="14.5" customHeight="1" x14ac:dyDescent="0.35">
      <c r="A3071" s="319"/>
      <c r="B3071" s="315">
        <v>44411.127083340267</v>
      </c>
      <c r="C3071" s="314">
        <v>74.522944109157351</v>
      </c>
      <c r="D3071" s="313" t="s">
        <v>167</v>
      </c>
    </row>
    <row r="3072" spans="1:4" ht="14.5" customHeight="1" x14ac:dyDescent="0.35">
      <c r="A3072" s="319"/>
      <c r="B3072" s="315">
        <v>44411.127777784714</v>
      </c>
      <c r="C3072" s="314">
        <v>65.135812469781371</v>
      </c>
      <c r="D3072" s="313" t="s">
        <v>167</v>
      </c>
    </row>
    <row r="3073" spans="1:4" ht="14.5" customHeight="1" x14ac:dyDescent="0.35">
      <c r="A3073" s="319"/>
      <c r="B3073" s="315">
        <v>44411.12847222916</v>
      </c>
      <c r="C3073" s="314">
        <v>55.22383327536906</v>
      </c>
      <c r="D3073" s="313" t="s">
        <v>167</v>
      </c>
    </row>
    <row r="3074" spans="1:4" ht="14.5" customHeight="1" x14ac:dyDescent="0.35">
      <c r="A3074" s="319"/>
      <c r="B3074" s="315">
        <v>44411.129166673607</v>
      </c>
      <c r="C3074" s="314">
        <v>51.222222786427785</v>
      </c>
      <c r="D3074" s="313" t="s">
        <v>167</v>
      </c>
    </row>
    <row r="3075" spans="1:4" ht="14.5" customHeight="1" x14ac:dyDescent="0.35">
      <c r="A3075" s="319"/>
      <c r="B3075" s="315">
        <v>44411.129861118054</v>
      </c>
      <c r="C3075" s="314">
        <v>47.22739042893518</v>
      </c>
      <c r="D3075" s="313" t="s">
        <v>167</v>
      </c>
    </row>
    <row r="3076" spans="1:4" ht="14.5" customHeight="1" x14ac:dyDescent="0.35">
      <c r="A3076" s="319"/>
      <c r="B3076" s="315">
        <v>44411.1305555625</v>
      </c>
      <c r="C3076" s="314">
        <v>41.366469991773677</v>
      </c>
      <c r="D3076" s="313" t="s">
        <v>167</v>
      </c>
    </row>
    <row r="3077" spans="1:4" ht="14.5" customHeight="1" x14ac:dyDescent="0.35">
      <c r="A3077" s="319"/>
      <c r="B3077" s="315">
        <v>44411.131250006947</v>
      </c>
      <c r="C3077" s="314">
        <v>35.433445062884132</v>
      </c>
      <c r="D3077" s="313" t="s">
        <v>167</v>
      </c>
    </row>
    <row r="3078" spans="1:4" ht="14.5" customHeight="1" x14ac:dyDescent="0.35">
      <c r="A3078" s="319"/>
      <c r="B3078" s="315">
        <v>44411.131944451394</v>
      </c>
      <c r="C3078" s="314">
        <v>33.217474323875891</v>
      </c>
      <c r="D3078" s="313" t="s">
        <v>167</v>
      </c>
    </row>
    <row r="3079" spans="1:4" ht="14.5" customHeight="1" x14ac:dyDescent="0.35">
      <c r="A3079" s="319"/>
      <c r="B3079" s="315">
        <v>44411.132638895841</v>
      </c>
      <c r="C3079" s="314">
        <v>33.268058025526507</v>
      </c>
      <c r="D3079" s="313" t="s">
        <v>167</v>
      </c>
    </row>
    <row r="3080" spans="1:4" ht="14.5" customHeight="1" x14ac:dyDescent="0.35">
      <c r="A3080" s="319"/>
      <c r="B3080" s="315">
        <v>44411.133333340287</v>
      </c>
      <c r="C3080" s="314">
        <v>32.597513665926336</v>
      </c>
      <c r="D3080" s="313" t="s">
        <v>167</v>
      </c>
    </row>
    <row r="3081" spans="1:4" ht="14.5" customHeight="1" x14ac:dyDescent="0.35">
      <c r="A3081" s="319"/>
      <c r="B3081" s="315">
        <v>44411.134027784734</v>
      </c>
      <c r="C3081" s="314">
        <v>31.001715901548355</v>
      </c>
      <c r="D3081" s="313" t="s">
        <v>167</v>
      </c>
    </row>
    <row r="3082" spans="1:4" ht="14.5" customHeight="1" x14ac:dyDescent="0.35">
      <c r="A3082" s="319"/>
      <c r="B3082" s="315">
        <v>44411.134722229181</v>
      </c>
      <c r="C3082" s="314">
        <v>28.97609310922368</v>
      </c>
      <c r="D3082" s="313" t="s">
        <v>167</v>
      </c>
    </row>
    <row r="3083" spans="1:4" ht="14.5" customHeight="1" x14ac:dyDescent="0.35">
      <c r="A3083" s="319"/>
      <c r="B3083" s="315">
        <v>44411.135416673627</v>
      </c>
      <c r="C3083" s="314">
        <v>27.003861927252728</v>
      </c>
      <c r="D3083" s="313" t="s">
        <v>167</v>
      </c>
    </row>
    <row r="3084" spans="1:4" ht="14.5" customHeight="1" x14ac:dyDescent="0.35">
      <c r="A3084" s="319"/>
      <c r="B3084" s="315">
        <v>44411.136111118074</v>
      </c>
      <c r="C3084" s="314">
        <v>25.082007086793116</v>
      </c>
      <c r="D3084" s="313" t="s">
        <v>167</v>
      </c>
    </row>
    <row r="3085" spans="1:4" ht="14.5" customHeight="1" x14ac:dyDescent="0.35">
      <c r="A3085" s="319"/>
      <c r="B3085" s="315">
        <v>44411.136805562521</v>
      </c>
      <c r="C3085" s="314">
        <v>23.304078321232616</v>
      </c>
      <c r="D3085" s="313" t="s">
        <v>167</v>
      </c>
    </row>
    <row r="3086" spans="1:4" ht="14.5" customHeight="1" x14ac:dyDescent="0.35">
      <c r="A3086" s="319"/>
      <c r="B3086" s="315">
        <v>44411.137500006967</v>
      </c>
      <c r="C3086" s="314">
        <v>21.799494928319472</v>
      </c>
      <c r="D3086" s="313" t="s">
        <v>167</v>
      </c>
    </row>
    <row r="3087" spans="1:4" ht="14.5" customHeight="1" x14ac:dyDescent="0.35">
      <c r="A3087" s="319"/>
      <c r="B3087" s="315">
        <v>44411.138194451414</v>
      </c>
      <c r="C3087" s="314">
        <v>20.534820715586346</v>
      </c>
      <c r="D3087" s="313" t="s">
        <v>167</v>
      </c>
    </row>
    <row r="3088" spans="1:4" ht="14.5" customHeight="1" x14ac:dyDescent="0.35">
      <c r="A3088" s="319"/>
      <c r="B3088" s="315">
        <v>44411.138888895861</v>
      </c>
      <c r="C3088" s="314">
        <v>19.361031160247514</v>
      </c>
      <c r="D3088" s="313" t="s">
        <v>167</v>
      </c>
    </row>
    <row r="3089" spans="1:4" ht="14.5" customHeight="1" x14ac:dyDescent="0.35">
      <c r="A3089" s="319"/>
      <c r="B3089" s="315">
        <v>44411.139583340308</v>
      </c>
      <c r="C3089" s="314">
        <v>18.337704315521599</v>
      </c>
      <c r="D3089" s="313" t="s">
        <v>167</v>
      </c>
    </row>
    <row r="3090" spans="1:4" ht="14.5" customHeight="1" x14ac:dyDescent="0.35">
      <c r="A3090" s="319"/>
      <c r="B3090" s="315">
        <v>44411.140277784754</v>
      </c>
      <c r="C3090" s="314">
        <v>17.321317317146654</v>
      </c>
      <c r="D3090" s="313" t="s">
        <v>167</v>
      </c>
    </row>
    <row r="3091" spans="1:4" ht="14.5" customHeight="1" x14ac:dyDescent="0.35">
      <c r="A3091" s="319"/>
      <c r="B3091" s="315">
        <v>44411.140972229201</v>
      </c>
      <c r="C3091" s="314">
        <v>16.504786259467558</v>
      </c>
      <c r="D3091" s="313" t="s">
        <v>167</v>
      </c>
    </row>
    <row r="3092" spans="1:4" ht="14.5" customHeight="1" x14ac:dyDescent="0.35">
      <c r="A3092" s="319"/>
      <c r="B3092" s="315">
        <v>44411.141666673648</v>
      </c>
      <c r="C3092" s="314">
        <v>16.044980382030676</v>
      </c>
      <c r="D3092" s="313" t="s">
        <v>167</v>
      </c>
    </row>
    <row r="3093" spans="1:4" ht="14.5" customHeight="1" x14ac:dyDescent="0.35">
      <c r="A3093" s="319"/>
      <c r="B3093" s="315">
        <v>44411.142361118094</v>
      </c>
      <c r="C3093" s="314">
        <v>15.610983581710995</v>
      </c>
      <c r="D3093" s="313" t="s">
        <v>167</v>
      </c>
    </row>
    <row r="3094" spans="1:4" ht="14.5" customHeight="1" x14ac:dyDescent="0.35">
      <c r="A3094" s="319"/>
      <c r="B3094" s="315">
        <v>44411.143055562541</v>
      </c>
      <c r="C3094" s="314">
        <v>15.42549991607666</v>
      </c>
      <c r="D3094" s="313" t="s">
        <v>167</v>
      </c>
    </row>
    <row r="3095" spans="1:4" ht="14.5" customHeight="1" x14ac:dyDescent="0.35">
      <c r="A3095" s="319"/>
      <c r="B3095" s="315">
        <v>44411.143750006988</v>
      </c>
      <c r="C3095" s="314">
        <v>15.376528551784578</v>
      </c>
      <c r="D3095" s="313" t="s">
        <v>167</v>
      </c>
    </row>
    <row r="3096" spans="1:4" ht="14.5" customHeight="1" x14ac:dyDescent="0.35">
      <c r="A3096" s="319"/>
      <c r="B3096" s="315">
        <v>44411.144444451435</v>
      </c>
      <c r="C3096" s="314">
        <v>15.400435863986301</v>
      </c>
      <c r="D3096" s="313" t="s">
        <v>167</v>
      </c>
    </row>
    <row r="3097" spans="1:4" ht="14.5" customHeight="1" x14ac:dyDescent="0.35">
      <c r="A3097" s="319"/>
      <c r="B3097" s="315">
        <v>44411.145138895881</v>
      </c>
      <c r="C3097" s="314">
        <v>15.714190730448657</v>
      </c>
      <c r="D3097" s="313" t="s">
        <v>167</v>
      </c>
    </row>
    <row r="3098" spans="1:4" ht="14.5" customHeight="1" x14ac:dyDescent="0.35">
      <c r="A3098" s="319"/>
      <c r="B3098" s="315">
        <v>44411.145833340328</v>
      </c>
      <c r="C3098" s="314">
        <v>16.337791746583147</v>
      </c>
      <c r="D3098" s="313" t="s">
        <v>167</v>
      </c>
    </row>
    <row r="3099" spans="1:4" ht="14.5" customHeight="1" x14ac:dyDescent="0.35">
      <c r="A3099" s="319"/>
      <c r="B3099" s="315">
        <v>44411.146527784775</v>
      </c>
      <c r="C3099" s="314">
        <v>17.056922037402789</v>
      </c>
      <c r="D3099" s="313" t="s">
        <v>167</v>
      </c>
    </row>
    <row r="3100" spans="1:4" ht="14.5" customHeight="1" x14ac:dyDescent="0.35">
      <c r="A3100" s="319"/>
      <c r="B3100" s="315">
        <v>44411.147222229221</v>
      </c>
      <c r="C3100" s="314">
        <v>17.787062258836038</v>
      </c>
      <c r="D3100" s="313" t="s">
        <v>167</v>
      </c>
    </row>
    <row r="3101" spans="1:4" ht="14.5" customHeight="1" x14ac:dyDescent="0.35">
      <c r="A3101" s="319"/>
      <c r="B3101" s="315">
        <v>44411.147916673668</v>
      </c>
      <c r="C3101" s="314">
        <v>18.407773011981043</v>
      </c>
      <c r="D3101" s="313" t="s">
        <v>167</v>
      </c>
    </row>
    <row r="3102" spans="1:4" ht="14.5" customHeight="1" x14ac:dyDescent="0.35">
      <c r="A3102" s="319"/>
      <c r="B3102" s="315">
        <v>44411.148611118115</v>
      </c>
      <c r="C3102" s="314">
        <v>19.256440547822663</v>
      </c>
      <c r="D3102" s="313" t="s">
        <v>167</v>
      </c>
    </row>
    <row r="3103" spans="1:4" ht="14.5" customHeight="1" x14ac:dyDescent="0.35">
      <c r="A3103" s="319"/>
      <c r="B3103" s="315">
        <v>44411.149305562561</v>
      </c>
      <c r="C3103" s="314">
        <v>20.231164551184822</v>
      </c>
      <c r="D3103" s="313" t="s">
        <v>167</v>
      </c>
    </row>
    <row r="3104" spans="1:4" ht="14.5" customHeight="1" x14ac:dyDescent="0.35">
      <c r="A3104" s="319"/>
      <c r="B3104" s="315">
        <v>44411.150000007008</v>
      </c>
      <c r="C3104" s="314">
        <v>21.159746788605116</v>
      </c>
      <c r="D3104" s="313" t="s">
        <v>167</v>
      </c>
    </row>
    <row r="3105" spans="1:4" ht="14.5" customHeight="1" x14ac:dyDescent="0.35">
      <c r="A3105" s="319"/>
      <c r="B3105" s="315">
        <v>44411.150694451455</v>
      </c>
      <c r="C3105" s="314">
        <v>21.955264324500845</v>
      </c>
      <c r="D3105" s="313" t="s">
        <v>167</v>
      </c>
    </row>
    <row r="3106" spans="1:4" ht="14.5" customHeight="1" x14ac:dyDescent="0.35">
      <c r="A3106" s="319"/>
      <c r="B3106" s="315">
        <v>44411.151388895902</v>
      </c>
      <c r="C3106" s="314">
        <v>22.615671117215729</v>
      </c>
      <c r="D3106" s="313" t="s">
        <v>167</v>
      </c>
    </row>
    <row r="3107" spans="1:4" ht="14.5" customHeight="1" x14ac:dyDescent="0.35">
      <c r="A3107" s="319"/>
      <c r="B3107" s="315">
        <v>44411.152083340348</v>
      </c>
      <c r="C3107" s="314">
        <v>23.366352204066548</v>
      </c>
      <c r="D3107" s="313" t="s">
        <v>167</v>
      </c>
    </row>
    <row r="3108" spans="1:4" ht="14.5" customHeight="1" x14ac:dyDescent="0.35">
      <c r="A3108" s="319"/>
      <c r="B3108" s="315">
        <v>44411.152777784795</v>
      </c>
      <c r="C3108" s="314">
        <v>24.31375355097698</v>
      </c>
      <c r="D3108" s="313" t="s">
        <v>167</v>
      </c>
    </row>
    <row r="3109" spans="1:4" ht="14.5" customHeight="1" x14ac:dyDescent="0.35">
      <c r="A3109" s="319"/>
      <c r="B3109" s="315">
        <v>44411.153472229242</v>
      </c>
      <c r="C3109" s="314">
        <v>25.183647163150212</v>
      </c>
      <c r="D3109" s="313" t="s">
        <v>167</v>
      </c>
    </row>
    <row r="3110" spans="1:4" ht="14.5" customHeight="1" x14ac:dyDescent="0.35">
      <c r="A3110" s="319"/>
      <c r="B3110" s="315">
        <v>44411.154166673688</v>
      </c>
      <c r="C3110" s="314">
        <v>26.268299255492941</v>
      </c>
      <c r="D3110" s="313" t="s">
        <v>167</v>
      </c>
    </row>
    <row r="3111" spans="1:4" ht="14.5" customHeight="1" x14ac:dyDescent="0.35">
      <c r="A3111" s="319"/>
      <c r="B3111" s="315">
        <v>44411.154861118135</v>
      </c>
      <c r="C3111" s="314">
        <v>27.138660072880644</v>
      </c>
      <c r="D3111" s="313" t="s">
        <v>167</v>
      </c>
    </row>
    <row r="3112" spans="1:4" ht="14.5" customHeight="1" x14ac:dyDescent="0.35">
      <c r="A3112" s="319"/>
      <c r="B3112" s="315">
        <v>44411.155555562582</v>
      </c>
      <c r="C3112" s="314">
        <v>28.124106793745888</v>
      </c>
      <c r="D3112" s="313" t="s">
        <v>167</v>
      </c>
    </row>
    <row r="3113" spans="1:4" ht="14.5" customHeight="1" x14ac:dyDescent="0.35">
      <c r="A3113" s="319"/>
      <c r="B3113" s="315">
        <v>44411.156250007029</v>
      </c>
      <c r="C3113" s="314">
        <v>28.830601634135625</v>
      </c>
      <c r="D3113" s="313" t="s">
        <v>167</v>
      </c>
    </row>
    <row r="3114" spans="1:4" ht="14.5" customHeight="1" x14ac:dyDescent="0.35">
      <c r="A3114" s="319"/>
      <c r="B3114" s="315">
        <v>44411.156944451475</v>
      </c>
      <c r="C3114" s="314">
        <v>29.192893832611542</v>
      </c>
      <c r="D3114" s="313" t="s">
        <v>167</v>
      </c>
    </row>
    <row r="3115" spans="1:4" ht="14.5" customHeight="1" x14ac:dyDescent="0.35">
      <c r="A3115" s="319"/>
      <c r="B3115" s="315">
        <v>44411.157638895922</v>
      </c>
      <c r="C3115" s="314">
        <v>29.612524170304336</v>
      </c>
      <c r="D3115" s="313" t="s">
        <v>167</v>
      </c>
    </row>
    <row r="3116" spans="1:4" ht="14.5" customHeight="1" x14ac:dyDescent="0.35">
      <c r="A3116" s="319"/>
      <c r="B3116" s="315">
        <v>44411.158333340369</v>
      </c>
      <c r="C3116" s="314">
        <v>30.206184205277047</v>
      </c>
      <c r="D3116" s="313" t="s">
        <v>167</v>
      </c>
    </row>
    <row r="3117" spans="1:4" ht="14.5" customHeight="1" x14ac:dyDescent="0.35">
      <c r="A3117" s="319"/>
      <c r="B3117" s="315">
        <v>44411.159027784815</v>
      </c>
      <c r="C3117" s="314">
        <v>31.029076326669504</v>
      </c>
      <c r="D3117" s="313" t="s">
        <v>167</v>
      </c>
    </row>
    <row r="3118" spans="1:4" ht="14.5" customHeight="1" x14ac:dyDescent="0.35">
      <c r="A3118" s="319"/>
      <c r="B3118" s="315">
        <v>44411.159722229262</v>
      </c>
      <c r="C3118" s="314">
        <v>31.660148381694064</v>
      </c>
      <c r="D3118" s="313" t="s">
        <v>167</v>
      </c>
    </row>
    <row r="3119" spans="1:4" ht="14.5" customHeight="1" x14ac:dyDescent="0.35">
      <c r="A3119" s="319"/>
      <c r="B3119" s="315">
        <v>44411.160416673709</v>
      </c>
      <c r="C3119" s="314">
        <v>32.378029005908566</v>
      </c>
      <c r="D3119" s="313" t="s">
        <v>167</v>
      </c>
    </row>
    <row r="3120" spans="1:4" ht="14.5" customHeight="1" x14ac:dyDescent="0.35">
      <c r="A3120" s="319"/>
      <c r="B3120" s="315">
        <v>44411.161111118156</v>
      </c>
      <c r="C3120" s="314">
        <v>33.452007553959263</v>
      </c>
      <c r="D3120" s="313" t="s">
        <v>167</v>
      </c>
    </row>
    <row r="3121" spans="1:4" ht="14.5" customHeight="1" x14ac:dyDescent="0.35">
      <c r="A3121" s="319"/>
      <c r="B3121" s="315">
        <v>44411.161805562602</v>
      </c>
      <c r="C3121" s="314">
        <v>34.890489843448933</v>
      </c>
      <c r="D3121" s="313" t="s">
        <v>167</v>
      </c>
    </row>
    <row r="3122" spans="1:4" ht="14.5" customHeight="1" x14ac:dyDescent="0.35">
      <c r="A3122" s="319"/>
      <c r="B3122" s="315">
        <v>44411.162500007049</v>
      </c>
      <c r="C3122" s="314">
        <v>36.693781571105745</v>
      </c>
      <c r="D3122" s="313" t="s">
        <v>167</v>
      </c>
    </row>
    <row r="3123" spans="1:4" ht="14.5" customHeight="1" x14ac:dyDescent="0.35">
      <c r="A3123" s="319"/>
      <c r="B3123" s="315">
        <v>44411.163194451496</v>
      </c>
      <c r="C3123" s="314">
        <v>38.897777592646889</v>
      </c>
      <c r="D3123" s="313" t="s">
        <v>167</v>
      </c>
    </row>
    <row r="3124" spans="1:4" ht="14.5" customHeight="1" x14ac:dyDescent="0.35">
      <c r="A3124" s="319"/>
      <c r="B3124" s="315">
        <v>44411.163888895942</v>
      </c>
      <c r="C3124" s="314">
        <v>41.037033115079005</v>
      </c>
      <c r="D3124" s="313" t="s">
        <v>167</v>
      </c>
    </row>
    <row r="3125" spans="1:4" ht="14.5" customHeight="1" x14ac:dyDescent="0.35">
      <c r="A3125" s="319"/>
      <c r="B3125" s="315">
        <v>44411.164583340389</v>
      </c>
      <c r="C3125" s="314">
        <v>43.500279137515463</v>
      </c>
      <c r="D3125" s="313" t="s">
        <v>167</v>
      </c>
    </row>
    <row r="3126" spans="1:4" ht="14.5" customHeight="1" x14ac:dyDescent="0.35">
      <c r="A3126" s="319"/>
      <c r="B3126" s="315">
        <v>44411.165277784836</v>
      </c>
      <c r="C3126" s="314">
        <v>46.259784093840672</v>
      </c>
      <c r="D3126" s="313" t="s">
        <v>167</v>
      </c>
    </row>
    <row r="3127" spans="1:4" ht="14.5" customHeight="1" x14ac:dyDescent="0.35">
      <c r="A3127" s="319"/>
      <c r="B3127" s="315">
        <v>44411.165972229282</v>
      </c>
      <c r="C3127" s="314">
        <v>48.991153650684282</v>
      </c>
      <c r="D3127" s="313" t="s">
        <v>167</v>
      </c>
    </row>
    <row r="3128" spans="1:4" ht="14.5" customHeight="1" x14ac:dyDescent="0.35">
      <c r="A3128" s="319"/>
      <c r="B3128" s="315">
        <v>44411.166666673729</v>
      </c>
      <c r="C3128" s="314">
        <v>51.154309990932234</v>
      </c>
      <c r="D3128" s="313" t="s">
        <v>167</v>
      </c>
    </row>
    <row r="3129" spans="1:4" ht="14.5" customHeight="1" x14ac:dyDescent="0.35">
      <c r="A3129" s="319"/>
      <c r="B3129" s="315">
        <v>44411.167361118176</v>
      </c>
      <c r="C3129" s="314">
        <v>53.161851266926774</v>
      </c>
      <c r="D3129" s="313" t="s">
        <v>167</v>
      </c>
    </row>
    <row r="3130" spans="1:4" ht="14.5" customHeight="1" x14ac:dyDescent="0.35">
      <c r="A3130" s="319"/>
      <c r="B3130" s="315">
        <v>44411.168055562623</v>
      </c>
      <c r="C3130" s="314">
        <v>54.969677888113075</v>
      </c>
      <c r="D3130" s="313" t="s">
        <v>167</v>
      </c>
    </row>
    <row r="3131" spans="1:4" ht="14.5" customHeight="1" x14ac:dyDescent="0.35">
      <c r="A3131" s="319"/>
      <c r="B3131" s="315">
        <v>44411.168750007069</v>
      </c>
      <c r="C3131" s="314">
        <v>56.783174515686305</v>
      </c>
      <c r="D3131" s="313" t="s">
        <v>167</v>
      </c>
    </row>
    <row r="3132" spans="1:4" ht="14.5" customHeight="1" x14ac:dyDescent="0.35">
      <c r="A3132" s="319"/>
      <c r="B3132" s="315">
        <v>44411.169444451516</v>
      </c>
      <c r="C3132" s="314">
        <v>58.722651259841705</v>
      </c>
      <c r="D3132" s="313" t="s">
        <v>167</v>
      </c>
    </row>
    <row r="3133" spans="1:4" ht="14.5" customHeight="1" x14ac:dyDescent="0.35">
      <c r="A3133" s="319"/>
      <c r="B3133" s="315">
        <v>44411.170138895963</v>
      </c>
      <c r="C3133" s="314">
        <v>60.712025194234833</v>
      </c>
      <c r="D3133" s="313" t="s">
        <v>167</v>
      </c>
    </row>
    <row r="3134" spans="1:4" ht="14.5" customHeight="1" x14ac:dyDescent="0.35">
      <c r="A3134" s="319"/>
      <c r="B3134" s="315">
        <v>44411.170833340409</v>
      </c>
      <c r="C3134" s="314">
        <v>63.679440770554358</v>
      </c>
      <c r="D3134" s="313" t="s">
        <v>167</v>
      </c>
    </row>
    <row r="3135" spans="1:4" ht="14.5" customHeight="1" x14ac:dyDescent="0.35">
      <c r="A3135" s="319"/>
      <c r="B3135" s="315">
        <v>44411.171527784856</v>
      </c>
      <c r="C3135" s="314">
        <v>72.406128802895552</v>
      </c>
      <c r="D3135" s="313" t="s">
        <v>167</v>
      </c>
    </row>
    <row r="3136" spans="1:4" ht="14.5" customHeight="1" x14ac:dyDescent="0.35">
      <c r="A3136" s="319"/>
      <c r="B3136" s="315">
        <v>44411.172222229303</v>
      </c>
      <c r="C3136" s="314">
        <v>81.905383858069158</v>
      </c>
      <c r="D3136" s="313" t="s">
        <v>167</v>
      </c>
    </row>
    <row r="3137" spans="1:4" ht="14.5" customHeight="1" x14ac:dyDescent="0.35">
      <c r="A3137" s="319"/>
      <c r="B3137" s="315">
        <v>44411.17291667375</v>
      </c>
      <c r="C3137" s="314">
        <v>83.248723376759642</v>
      </c>
      <c r="D3137" s="313" t="s">
        <v>167</v>
      </c>
    </row>
    <row r="3138" spans="1:4" ht="14.5" customHeight="1" x14ac:dyDescent="0.35">
      <c r="A3138" s="319"/>
      <c r="B3138" s="315">
        <v>44411.173611118196</v>
      </c>
      <c r="C3138" s="314">
        <v>73.177788467650927</v>
      </c>
      <c r="D3138" s="313" t="s">
        <v>167</v>
      </c>
    </row>
    <row r="3139" spans="1:4" ht="14.5" customHeight="1" x14ac:dyDescent="0.35">
      <c r="A3139" s="319"/>
      <c r="B3139" s="315">
        <v>44411.174305562643</v>
      </c>
      <c r="C3139" s="314">
        <v>19.457040773138093</v>
      </c>
      <c r="D3139" s="313" t="s">
        <v>177</v>
      </c>
    </row>
    <row r="3140" spans="1:4" ht="14.5" customHeight="1" x14ac:dyDescent="0.35">
      <c r="A3140" s="319"/>
      <c r="B3140" s="315">
        <v>44411.17500000709</v>
      </c>
      <c r="C3140" s="314">
        <v>70.167298370366922</v>
      </c>
      <c r="D3140" s="313" t="s">
        <v>167</v>
      </c>
    </row>
    <row r="3141" spans="1:4" ht="14.5" customHeight="1" x14ac:dyDescent="0.35">
      <c r="A3141" s="319"/>
      <c r="B3141" s="315">
        <v>44411.175694451536</v>
      </c>
      <c r="C3141" s="314">
        <v>70.383452981337911</v>
      </c>
      <c r="D3141" s="313" t="s">
        <v>167</v>
      </c>
    </row>
    <row r="3142" spans="1:4" ht="14.5" customHeight="1" x14ac:dyDescent="0.35">
      <c r="A3142" s="319"/>
      <c r="B3142" s="315">
        <v>44411.176388895983</v>
      </c>
      <c r="C3142" s="314">
        <v>69.865443955811983</v>
      </c>
      <c r="D3142" s="313" t="s">
        <v>167</v>
      </c>
    </row>
    <row r="3143" spans="1:4" ht="14.5" customHeight="1" x14ac:dyDescent="0.35">
      <c r="A3143" s="319"/>
      <c r="B3143" s="315">
        <v>44411.17708334043</v>
      </c>
      <c r="C3143" s="314">
        <v>68.995563873276112</v>
      </c>
      <c r="D3143" s="313" t="s">
        <v>167</v>
      </c>
    </row>
    <row r="3144" spans="1:4" ht="14.5" customHeight="1" x14ac:dyDescent="0.35">
      <c r="A3144" s="319"/>
      <c r="B3144" s="315">
        <v>44411.177777784877</v>
      </c>
      <c r="C3144" s="314">
        <v>67.92527023305496</v>
      </c>
      <c r="D3144" s="313" t="s">
        <v>167</v>
      </c>
    </row>
    <row r="3145" spans="1:4" ht="14.5" customHeight="1" x14ac:dyDescent="0.35">
      <c r="A3145" s="319"/>
      <c r="B3145" s="315">
        <v>44411.178472229323</v>
      </c>
      <c r="C3145" s="314">
        <v>67.868876696998868</v>
      </c>
      <c r="D3145" s="313" t="s">
        <v>167</v>
      </c>
    </row>
    <row r="3146" spans="1:4" ht="14.5" customHeight="1" x14ac:dyDescent="0.35">
      <c r="A3146" s="319"/>
      <c r="B3146" s="315">
        <v>44411.17916667377</v>
      </c>
      <c r="C3146" s="314">
        <v>69.993996441333238</v>
      </c>
      <c r="D3146" s="313" t="s">
        <v>167</v>
      </c>
    </row>
    <row r="3147" spans="1:4" ht="14.5" customHeight="1" x14ac:dyDescent="0.35">
      <c r="A3147" s="319"/>
      <c r="B3147" s="315">
        <v>44411.179861118217</v>
      </c>
      <c r="C3147" s="314">
        <v>77.340373208870488</v>
      </c>
      <c r="D3147" s="313" t="s">
        <v>167</v>
      </c>
    </row>
    <row r="3148" spans="1:4" ht="14.5" customHeight="1" x14ac:dyDescent="0.35">
      <c r="A3148" s="319"/>
      <c r="B3148" s="315">
        <v>44411.180555562663</v>
      </c>
      <c r="C3148" s="314">
        <v>85.250504949425036</v>
      </c>
      <c r="D3148" s="313" t="s">
        <v>167</v>
      </c>
    </row>
    <row r="3149" spans="1:4" ht="14.5" customHeight="1" x14ac:dyDescent="0.35">
      <c r="A3149" s="319"/>
      <c r="B3149" s="315">
        <v>44411.18125000711</v>
      </c>
      <c r="C3149" s="314">
        <v>85.835409080826992</v>
      </c>
      <c r="D3149" s="313" t="s">
        <v>167</v>
      </c>
    </row>
    <row r="3150" spans="1:4" ht="14.5" customHeight="1" x14ac:dyDescent="0.35">
      <c r="A3150" s="319"/>
      <c r="B3150" s="315">
        <v>44411.181944451557</v>
      </c>
      <c r="C3150" s="314">
        <v>78.67591118090786</v>
      </c>
      <c r="D3150" s="313" t="s">
        <v>167</v>
      </c>
    </row>
    <row r="3151" spans="1:4" ht="14.5" customHeight="1" x14ac:dyDescent="0.35">
      <c r="A3151" s="319"/>
      <c r="B3151" s="315">
        <v>44411.182638896003</v>
      </c>
      <c r="C3151" s="314">
        <v>75.241195553556707</v>
      </c>
      <c r="D3151" s="313" t="s">
        <v>167</v>
      </c>
    </row>
    <row r="3152" spans="1:4" ht="14.5" customHeight="1" x14ac:dyDescent="0.35">
      <c r="A3152" s="319"/>
      <c r="B3152" s="315">
        <v>44411.18333334045</v>
      </c>
      <c r="C3152" s="314">
        <v>74.62321570476827</v>
      </c>
      <c r="D3152" s="313" t="s">
        <v>167</v>
      </c>
    </row>
    <row r="3153" spans="1:4" ht="14.5" customHeight="1" x14ac:dyDescent="0.35">
      <c r="A3153" s="319"/>
      <c r="B3153" s="315">
        <v>44411.184027784897</v>
      </c>
      <c r="C3153" s="314">
        <v>74.237812110673019</v>
      </c>
      <c r="D3153" s="313" t="s">
        <v>167</v>
      </c>
    </row>
    <row r="3154" spans="1:4" ht="14.5" customHeight="1" x14ac:dyDescent="0.35">
      <c r="A3154" s="319"/>
      <c r="B3154" s="315">
        <v>44411.184722229344</v>
      </c>
      <c r="C3154" s="314">
        <v>73.746301874704656</v>
      </c>
      <c r="D3154" s="313" t="s">
        <v>167</v>
      </c>
    </row>
    <row r="3155" spans="1:4" ht="14.5" customHeight="1" x14ac:dyDescent="0.35">
      <c r="A3155" s="319"/>
      <c r="B3155" s="315">
        <v>44411.18541667379</v>
      </c>
      <c r="C3155" s="314">
        <v>73.6273916455917</v>
      </c>
      <c r="D3155" s="313" t="s">
        <v>167</v>
      </c>
    </row>
    <row r="3156" spans="1:4" ht="14.5" customHeight="1" x14ac:dyDescent="0.35">
      <c r="A3156" s="319"/>
      <c r="B3156" s="315">
        <v>44411.186111118237</v>
      </c>
      <c r="C3156" s="314">
        <v>75.026182442825913</v>
      </c>
      <c r="D3156" s="313" t="s">
        <v>167</v>
      </c>
    </row>
    <row r="3157" spans="1:4" ht="14.5" customHeight="1" x14ac:dyDescent="0.35">
      <c r="A3157" s="319"/>
      <c r="B3157" s="315">
        <v>44411.186805562684</v>
      </c>
      <c r="C3157" s="314">
        <v>77.655037353234363</v>
      </c>
      <c r="D3157" s="313" t="s">
        <v>167</v>
      </c>
    </row>
    <row r="3158" spans="1:4" ht="14.5" customHeight="1" x14ac:dyDescent="0.35">
      <c r="A3158" s="319"/>
      <c r="B3158" s="315">
        <v>44411.18750000713</v>
      </c>
      <c r="C3158" s="314">
        <v>84.99582541707592</v>
      </c>
      <c r="D3158" s="313" t="s">
        <v>167</v>
      </c>
    </row>
    <row r="3159" spans="1:4" ht="14.5" customHeight="1" x14ac:dyDescent="0.35">
      <c r="A3159" s="319"/>
      <c r="B3159" s="315">
        <v>44411.188194451577</v>
      </c>
      <c r="C3159" s="314">
        <v>94.842189733156317</v>
      </c>
      <c r="D3159" s="313" t="s">
        <v>167</v>
      </c>
    </row>
    <row r="3160" spans="1:4" ht="14.5" customHeight="1" x14ac:dyDescent="0.35">
      <c r="A3160" s="319"/>
      <c r="B3160" s="315">
        <v>44411.188888896024</v>
      </c>
      <c r="C3160" s="314">
        <v>93.480352956910309</v>
      </c>
      <c r="D3160" s="313" t="s">
        <v>167</v>
      </c>
    </row>
    <row r="3161" spans="1:4" ht="14.5" customHeight="1" x14ac:dyDescent="0.35">
      <c r="A3161" s="319"/>
      <c r="B3161" s="315">
        <v>44411.189583340471</v>
      </c>
      <c r="C3161" s="314">
        <v>87.82608924155744</v>
      </c>
      <c r="D3161" s="313" t="s">
        <v>167</v>
      </c>
    </row>
    <row r="3162" spans="1:4" ht="14.5" customHeight="1" x14ac:dyDescent="0.35">
      <c r="A3162" s="319"/>
      <c r="B3162" s="315">
        <v>44411.190277784917</v>
      </c>
      <c r="C3162" s="314">
        <v>85.336221954257539</v>
      </c>
      <c r="D3162" s="313" t="s">
        <v>167</v>
      </c>
    </row>
    <row r="3163" spans="1:4" ht="14.5" customHeight="1" x14ac:dyDescent="0.35">
      <c r="A3163" s="319"/>
      <c r="B3163" s="315">
        <v>44411.190972229364</v>
      </c>
      <c r="C3163" s="314">
        <v>84.360104528162623</v>
      </c>
      <c r="D3163" s="313" t="s">
        <v>167</v>
      </c>
    </row>
    <row r="3164" spans="1:4" ht="14.5" customHeight="1" x14ac:dyDescent="0.35">
      <c r="A3164" s="319"/>
      <c r="B3164" s="315">
        <v>44411.191666673811</v>
      </c>
      <c r="C3164" s="314">
        <v>83.685580959403893</v>
      </c>
      <c r="D3164" s="313" t="s">
        <v>167</v>
      </c>
    </row>
    <row r="3165" spans="1:4" ht="14.5" customHeight="1" x14ac:dyDescent="0.35">
      <c r="A3165" s="319"/>
      <c r="B3165" s="315">
        <v>44411.192361118257</v>
      </c>
      <c r="C3165" s="314">
        <v>82.963181289099154</v>
      </c>
      <c r="D3165" s="313" t="s">
        <v>167</v>
      </c>
    </row>
    <row r="3166" spans="1:4" ht="14.5" customHeight="1" x14ac:dyDescent="0.35">
      <c r="A3166" s="319"/>
      <c r="B3166" s="315">
        <v>44411.193055562704</v>
      </c>
      <c r="C3166" s="314">
        <v>82.308151852680993</v>
      </c>
      <c r="D3166" s="313" t="s">
        <v>167</v>
      </c>
    </row>
    <row r="3167" spans="1:4" ht="14.5" customHeight="1" x14ac:dyDescent="0.35">
      <c r="A3167" s="319"/>
      <c r="B3167" s="315">
        <v>44411.193750007151</v>
      </c>
      <c r="C3167" s="314">
        <v>82.582604089208573</v>
      </c>
      <c r="D3167" s="313" t="s">
        <v>167</v>
      </c>
    </row>
    <row r="3168" spans="1:4" ht="14.5" customHeight="1" x14ac:dyDescent="0.35">
      <c r="A3168" s="319"/>
      <c r="B3168" s="315">
        <v>44411.194444451598</v>
      </c>
      <c r="C3168" s="314">
        <v>85.001196683306873</v>
      </c>
      <c r="D3168" s="313" t="s">
        <v>167</v>
      </c>
    </row>
    <row r="3169" spans="1:4" ht="14.5" customHeight="1" x14ac:dyDescent="0.35">
      <c r="A3169" s="319"/>
      <c r="B3169" s="315">
        <v>44411.195138896044</v>
      </c>
      <c r="C3169" s="314">
        <v>91.413233900535857</v>
      </c>
      <c r="D3169" s="313" t="s">
        <v>167</v>
      </c>
    </row>
    <row r="3170" spans="1:4" ht="14.5" customHeight="1" x14ac:dyDescent="0.35">
      <c r="A3170" s="319"/>
      <c r="B3170" s="315">
        <v>44411.195833340491</v>
      </c>
      <c r="C3170" s="314">
        <v>101.52120533225437</v>
      </c>
      <c r="D3170" s="313" t="s">
        <v>167</v>
      </c>
    </row>
    <row r="3171" spans="1:4" ht="14.5" customHeight="1" x14ac:dyDescent="0.35">
      <c r="A3171" s="319"/>
      <c r="B3171" s="315">
        <v>44411.196527784938</v>
      </c>
      <c r="C3171" s="314">
        <v>111.46988655330303</v>
      </c>
      <c r="D3171" s="313" t="s">
        <v>167</v>
      </c>
    </row>
    <row r="3172" spans="1:4" ht="14.5" customHeight="1" x14ac:dyDescent="0.35">
      <c r="A3172" s="319"/>
      <c r="B3172" s="315">
        <v>44411.197222229384</v>
      </c>
      <c r="C3172" s="314">
        <v>120.70569013343193</v>
      </c>
      <c r="D3172" s="313" t="s">
        <v>167</v>
      </c>
    </row>
    <row r="3173" spans="1:4" ht="14.5" customHeight="1" x14ac:dyDescent="0.35">
      <c r="A3173" s="319"/>
      <c r="B3173" s="315">
        <v>44411.197916673831</v>
      </c>
      <c r="C3173" s="314">
        <v>119.01407340235697</v>
      </c>
      <c r="D3173" s="313" t="s">
        <v>167</v>
      </c>
    </row>
    <row r="3174" spans="1:4" ht="14.5" customHeight="1" x14ac:dyDescent="0.35">
      <c r="A3174" s="319"/>
      <c r="B3174" s="315">
        <v>44411.198611118278</v>
      </c>
      <c r="C3174" s="314">
        <v>104.56165103331828</v>
      </c>
      <c r="D3174" s="313" t="s">
        <v>167</v>
      </c>
    </row>
    <row r="3175" spans="1:4" ht="14.5" customHeight="1" x14ac:dyDescent="0.35">
      <c r="A3175" s="319"/>
      <c r="B3175" s="315">
        <v>44411.199305562724</v>
      </c>
      <c r="C3175" s="314">
        <v>89.783557575149459</v>
      </c>
      <c r="D3175" s="313" t="s">
        <v>167</v>
      </c>
    </row>
    <row r="3176" spans="1:4" ht="14.5" customHeight="1" x14ac:dyDescent="0.35">
      <c r="A3176" s="319"/>
      <c r="B3176" s="315">
        <v>44411.200000007171</v>
      </c>
      <c r="C3176" s="314">
        <v>84.582589281381416</v>
      </c>
      <c r="D3176" s="313" t="s">
        <v>167</v>
      </c>
    </row>
    <row r="3177" spans="1:4" ht="14.5" customHeight="1" x14ac:dyDescent="0.35">
      <c r="A3177" s="319"/>
      <c r="B3177" s="315">
        <v>44411.200694451618</v>
      </c>
      <c r="C3177" s="314">
        <v>83.511347527569157</v>
      </c>
      <c r="D3177" s="313" t="s">
        <v>167</v>
      </c>
    </row>
    <row r="3178" spans="1:4" ht="14.5" customHeight="1" x14ac:dyDescent="0.35">
      <c r="A3178" s="319"/>
      <c r="B3178" s="315">
        <v>44411.201388896065</v>
      </c>
      <c r="C3178" s="314">
        <v>81.195804867148397</v>
      </c>
      <c r="D3178" s="313" t="s">
        <v>167</v>
      </c>
    </row>
    <row r="3179" spans="1:4" ht="14.5" customHeight="1" x14ac:dyDescent="0.35">
      <c r="A3179" s="319"/>
      <c r="B3179" s="315">
        <v>44411.202083340511</v>
      </c>
      <c r="C3179" s="314">
        <v>78.023408768450224</v>
      </c>
      <c r="D3179" s="313" t="s">
        <v>167</v>
      </c>
    </row>
    <row r="3180" spans="1:4" ht="14.5" customHeight="1" x14ac:dyDescent="0.35">
      <c r="A3180" s="319"/>
      <c r="B3180" s="315">
        <v>44411.202777784958</v>
      </c>
      <c r="C3180" s="314">
        <v>75.195872598995138</v>
      </c>
      <c r="D3180" s="313" t="s">
        <v>167</v>
      </c>
    </row>
    <row r="3181" spans="1:4" ht="14.5" customHeight="1" x14ac:dyDescent="0.35">
      <c r="A3181" s="319"/>
      <c r="B3181" s="315">
        <v>44411.203472229405</v>
      </c>
      <c r="C3181" s="314">
        <v>73.476666394031298</v>
      </c>
      <c r="D3181" s="313" t="s">
        <v>167</v>
      </c>
    </row>
    <row r="3182" spans="1:4" ht="14.5" customHeight="1" x14ac:dyDescent="0.35">
      <c r="A3182" s="319"/>
      <c r="B3182" s="315">
        <v>44411.204166673851</v>
      </c>
      <c r="C3182" s="314">
        <v>73.160546472140894</v>
      </c>
      <c r="D3182" s="313" t="s">
        <v>167</v>
      </c>
    </row>
    <row r="3183" spans="1:4" ht="14.5" customHeight="1" x14ac:dyDescent="0.35">
      <c r="A3183" s="319"/>
      <c r="B3183" s="315">
        <v>44411.204861118298</v>
      </c>
      <c r="C3183" s="314">
        <v>72.794875112936523</v>
      </c>
      <c r="D3183" s="313" t="s">
        <v>167</v>
      </c>
    </row>
    <row r="3184" spans="1:4" ht="14.5" customHeight="1" x14ac:dyDescent="0.35">
      <c r="A3184" s="319"/>
      <c r="B3184" s="315">
        <v>44411.205555562745</v>
      </c>
      <c r="C3184" s="314">
        <v>70.834959583217284</v>
      </c>
      <c r="D3184" s="313" t="s">
        <v>167</v>
      </c>
    </row>
    <row r="3185" spans="1:4" ht="14.5" customHeight="1" x14ac:dyDescent="0.35">
      <c r="A3185" s="319"/>
      <c r="B3185" s="315">
        <v>44411.206250007192</v>
      </c>
      <c r="C3185" s="314">
        <v>69.961654499654344</v>
      </c>
      <c r="D3185" s="313" t="s">
        <v>167</v>
      </c>
    </row>
    <row r="3186" spans="1:4" ht="14.5" customHeight="1" x14ac:dyDescent="0.35">
      <c r="A3186" s="319"/>
      <c r="B3186" s="315">
        <v>44411.206944451638</v>
      </c>
      <c r="C3186" s="314">
        <v>71.274599252191067</v>
      </c>
      <c r="D3186" s="313" t="s">
        <v>167</v>
      </c>
    </row>
    <row r="3187" spans="1:4" ht="14.5" customHeight="1" x14ac:dyDescent="0.35">
      <c r="A3187" s="319"/>
      <c r="B3187" s="315">
        <v>44411.207638896085</v>
      </c>
      <c r="C3187" s="314">
        <v>69.173757694366699</v>
      </c>
      <c r="D3187" s="313" t="s">
        <v>167</v>
      </c>
    </row>
    <row r="3188" spans="1:4" ht="14.5" customHeight="1" x14ac:dyDescent="0.35">
      <c r="A3188" s="319"/>
      <c r="B3188" s="315">
        <v>44411.208333340532</v>
      </c>
      <c r="C3188" s="314">
        <v>64.622992566561635</v>
      </c>
      <c r="D3188" s="313" t="s">
        <v>167</v>
      </c>
    </row>
    <row r="3189" spans="1:4" ht="14.5" customHeight="1" x14ac:dyDescent="0.35">
      <c r="A3189" s="319"/>
      <c r="B3189" s="315">
        <v>44411.209027784978</v>
      </c>
      <c r="C3189" s="314">
        <v>64.05073484332145</v>
      </c>
      <c r="D3189" s="313" t="s">
        <v>167</v>
      </c>
    </row>
    <row r="3190" spans="1:4" ht="14.5" customHeight="1" x14ac:dyDescent="0.35">
      <c r="A3190" s="319"/>
      <c r="B3190" s="315">
        <v>44411.209722229425</v>
      </c>
      <c r="C3190" s="314">
        <v>66.065694759910301</v>
      </c>
      <c r="D3190" s="313" t="s">
        <v>167</v>
      </c>
    </row>
    <row r="3191" spans="1:4" ht="14.5" customHeight="1" x14ac:dyDescent="0.35">
      <c r="A3191" s="319"/>
      <c r="B3191" s="315">
        <v>44411.210416673872</v>
      </c>
      <c r="C3191" s="314">
        <v>67.792132068673766</v>
      </c>
      <c r="D3191" s="313" t="s">
        <v>167</v>
      </c>
    </row>
    <row r="3192" spans="1:4" ht="14.5" customHeight="1" x14ac:dyDescent="0.35">
      <c r="A3192" s="319"/>
      <c r="B3192" s="315">
        <v>44411.211111118319</v>
      </c>
      <c r="C3192" s="314">
        <v>69.758143897758174</v>
      </c>
      <c r="D3192" s="313" t="s">
        <v>167</v>
      </c>
    </row>
    <row r="3193" spans="1:4" ht="14.5" customHeight="1" x14ac:dyDescent="0.35">
      <c r="A3193" s="319"/>
      <c r="B3193" s="315">
        <v>44411.211805562765</v>
      </c>
      <c r="C3193" s="314">
        <v>71.175783386438468</v>
      </c>
      <c r="D3193" s="313" t="s">
        <v>167</v>
      </c>
    </row>
    <row r="3194" spans="1:4" ht="14.5" customHeight="1" x14ac:dyDescent="0.35">
      <c r="A3194" s="319"/>
      <c r="B3194" s="315">
        <v>44411.212500007212</v>
      </c>
      <c r="C3194" s="314">
        <v>70.82654937387754</v>
      </c>
      <c r="D3194" s="313" t="s">
        <v>167</v>
      </c>
    </row>
    <row r="3195" spans="1:4" ht="14.5" customHeight="1" x14ac:dyDescent="0.35">
      <c r="A3195" s="319"/>
      <c r="B3195" s="315">
        <v>44411.213194451659</v>
      </c>
      <c r="C3195" s="314">
        <v>68.446312288210422</v>
      </c>
      <c r="D3195" s="313" t="s">
        <v>167</v>
      </c>
    </row>
    <row r="3196" spans="1:4" ht="14.5" customHeight="1" x14ac:dyDescent="0.35">
      <c r="A3196" s="319"/>
      <c r="B3196" s="315">
        <v>44411.213888896105</v>
      </c>
      <c r="C3196" s="314">
        <v>66.986524373261872</v>
      </c>
      <c r="D3196" s="313" t="s">
        <v>167</v>
      </c>
    </row>
    <row r="3197" spans="1:4" ht="14.5" customHeight="1" x14ac:dyDescent="0.35">
      <c r="A3197" s="319"/>
      <c r="B3197" s="315">
        <v>44411.214583340552</v>
      </c>
      <c r="C3197" s="314">
        <v>66.579188190788656</v>
      </c>
      <c r="D3197" s="313" t="s">
        <v>167</v>
      </c>
    </row>
    <row r="3198" spans="1:4" ht="14.5" customHeight="1" x14ac:dyDescent="0.35">
      <c r="A3198" s="319"/>
      <c r="B3198" s="315">
        <v>44411.215277784999</v>
      </c>
      <c r="C3198" s="314">
        <v>65.509571386470142</v>
      </c>
      <c r="D3198" s="313" t="s">
        <v>167</v>
      </c>
    </row>
    <row r="3199" spans="1:4" ht="14.5" customHeight="1" x14ac:dyDescent="0.35">
      <c r="A3199" s="319"/>
      <c r="B3199" s="315">
        <v>44411.215972229445</v>
      </c>
      <c r="C3199" s="314">
        <v>63.672533555934208</v>
      </c>
      <c r="D3199" s="313" t="s">
        <v>167</v>
      </c>
    </row>
    <row r="3200" spans="1:4" ht="14.5" customHeight="1" x14ac:dyDescent="0.35">
      <c r="A3200" s="319"/>
      <c r="B3200" s="315">
        <v>44411.216666673892</v>
      </c>
      <c r="C3200" s="314">
        <v>62.763207526016046</v>
      </c>
      <c r="D3200" s="313" t="s">
        <v>167</v>
      </c>
    </row>
    <row r="3201" spans="1:4" ht="14.5" customHeight="1" x14ac:dyDescent="0.35">
      <c r="A3201" s="319"/>
      <c r="B3201" s="315">
        <v>44411.217361118339</v>
      </c>
      <c r="C3201" s="314">
        <v>63.883581675736544</v>
      </c>
      <c r="D3201" s="313" t="s">
        <v>167</v>
      </c>
    </row>
    <row r="3202" spans="1:4" ht="14.5" customHeight="1" x14ac:dyDescent="0.35">
      <c r="A3202" s="319"/>
      <c r="B3202" s="315">
        <v>44411.218055562786</v>
      </c>
      <c r="C3202" s="314">
        <v>69.978617249211922</v>
      </c>
      <c r="D3202" s="313" t="s">
        <v>167</v>
      </c>
    </row>
    <row r="3203" spans="1:4" ht="14.5" customHeight="1" x14ac:dyDescent="0.35">
      <c r="A3203" s="319"/>
      <c r="B3203" s="315">
        <v>44411.218750007232</v>
      </c>
      <c r="C3203" s="314">
        <v>75.458028983542079</v>
      </c>
      <c r="D3203" s="313" t="s">
        <v>167</v>
      </c>
    </row>
    <row r="3204" spans="1:4" ht="14.5" customHeight="1" x14ac:dyDescent="0.35">
      <c r="A3204" s="319"/>
      <c r="B3204" s="315">
        <v>44411.219444451679</v>
      </c>
      <c r="C3204" s="314">
        <v>79.724174040214464</v>
      </c>
      <c r="D3204" s="313" t="s">
        <v>167</v>
      </c>
    </row>
    <row r="3205" spans="1:4" ht="14.5" customHeight="1" x14ac:dyDescent="0.35">
      <c r="A3205" s="319"/>
      <c r="B3205" s="315">
        <v>44411.220138896126</v>
      </c>
      <c r="C3205" s="314">
        <v>83.543505897652352</v>
      </c>
      <c r="D3205" s="313" t="s">
        <v>167</v>
      </c>
    </row>
    <row r="3206" spans="1:4" ht="14.5" customHeight="1" x14ac:dyDescent="0.35">
      <c r="A3206" s="319"/>
      <c r="B3206" s="315">
        <v>44411.220833340572</v>
      </c>
      <c r="C3206" s="314">
        <v>87.131455305482575</v>
      </c>
      <c r="D3206" s="313" t="s">
        <v>167</v>
      </c>
    </row>
    <row r="3207" spans="1:4" ht="14.5" customHeight="1" x14ac:dyDescent="0.35">
      <c r="A3207" s="319"/>
      <c r="B3207" s="315">
        <v>44411.221527785019</v>
      </c>
      <c r="C3207" s="314">
        <v>87.568478627037251</v>
      </c>
      <c r="D3207" s="313" t="s">
        <v>167</v>
      </c>
    </row>
    <row r="3208" spans="1:4" ht="14.5" customHeight="1" x14ac:dyDescent="0.35">
      <c r="A3208" s="319"/>
      <c r="B3208" s="315">
        <v>44411.222222229466</v>
      </c>
      <c r="C3208" s="314">
        <v>84.6021546195106</v>
      </c>
      <c r="D3208" s="313" t="s">
        <v>167</v>
      </c>
    </row>
    <row r="3209" spans="1:4" ht="14.5" customHeight="1" x14ac:dyDescent="0.35">
      <c r="A3209" s="319"/>
      <c r="B3209" s="315">
        <v>44411.222916673913</v>
      </c>
      <c r="C3209" s="314">
        <v>79.247334147337824</v>
      </c>
      <c r="D3209" s="313" t="s">
        <v>167</v>
      </c>
    </row>
    <row r="3210" spans="1:4" ht="14.5" customHeight="1" x14ac:dyDescent="0.35">
      <c r="A3210" s="319"/>
      <c r="B3210" s="315">
        <v>44411.223611118359</v>
      </c>
      <c r="C3210" s="314">
        <v>77.505098247015852</v>
      </c>
      <c r="D3210" s="313" t="s">
        <v>167</v>
      </c>
    </row>
    <row r="3211" spans="1:4" ht="14.5" customHeight="1" x14ac:dyDescent="0.35">
      <c r="A3211" s="319"/>
      <c r="B3211" s="315">
        <v>44411.224305562806</v>
      </c>
      <c r="C3211" s="314">
        <v>77.821270892163739</v>
      </c>
      <c r="D3211" s="313" t="s">
        <v>167</v>
      </c>
    </row>
    <row r="3212" spans="1:4" ht="14.5" customHeight="1" x14ac:dyDescent="0.35">
      <c r="A3212" s="319"/>
      <c r="B3212" s="315">
        <v>44411.225000007253</v>
      </c>
      <c r="C3212" s="314">
        <v>78.016356867753586</v>
      </c>
      <c r="D3212" s="313" t="s">
        <v>167</v>
      </c>
    </row>
    <row r="3213" spans="1:4" ht="14.5" customHeight="1" x14ac:dyDescent="0.35">
      <c r="A3213" s="319"/>
      <c r="B3213" s="315">
        <v>44411.225694451699</v>
      </c>
      <c r="C3213" s="314">
        <v>78.219139148170754</v>
      </c>
      <c r="D3213" s="313" t="s">
        <v>167</v>
      </c>
    </row>
    <row r="3214" spans="1:4" ht="14.5" customHeight="1" x14ac:dyDescent="0.35">
      <c r="A3214" s="319"/>
      <c r="B3214" s="315">
        <v>44411.226388896146</v>
      </c>
      <c r="C3214" s="314">
        <v>80.417941985512158</v>
      </c>
      <c r="D3214" s="313" t="s">
        <v>167</v>
      </c>
    </row>
    <row r="3215" spans="1:4" ht="14.5" customHeight="1" x14ac:dyDescent="0.35">
      <c r="A3215" s="319"/>
      <c r="B3215" s="315">
        <v>44411.227083340593</v>
      </c>
      <c r="C3215" s="314">
        <v>82.30143045620062</v>
      </c>
      <c r="D3215" s="313" t="s">
        <v>167</v>
      </c>
    </row>
    <row r="3216" spans="1:4" ht="14.5" customHeight="1" x14ac:dyDescent="0.35">
      <c r="A3216" s="319"/>
      <c r="B3216" s="315">
        <v>44411.22777778504</v>
      </c>
      <c r="C3216" s="314">
        <v>87.862645454347756</v>
      </c>
      <c r="D3216" s="313" t="s">
        <v>167</v>
      </c>
    </row>
    <row r="3217" spans="1:4" ht="14.5" customHeight="1" x14ac:dyDescent="0.35">
      <c r="A3217" s="319"/>
      <c r="B3217" s="315">
        <v>44411.228472229486</v>
      </c>
      <c r="C3217" s="314">
        <v>98.43164047117655</v>
      </c>
      <c r="D3217" s="313" t="s">
        <v>167</v>
      </c>
    </row>
    <row r="3218" spans="1:4" ht="14.5" customHeight="1" x14ac:dyDescent="0.35">
      <c r="A3218" s="319"/>
      <c r="B3218" s="315">
        <v>44411.229166673933</v>
      </c>
      <c r="C3218" s="314">
        <v>106.92849534183431</v>
      </c>
      <c r="D3218" s="313" t="s">
        <v>167</v>
      </c>
    </row>
    <row r="3219" spans="1:4" ht="14.5" customHeight="1" x14ac:dyDescent="0.35">
      <c r="A3219" s="319"/>
      <c r="B3219" s="315">
        <v>44411.22986111838</v>
      </c>
      <c r="C3219" s="314">
        <v>113.24318707639662</v>
      </c>
      <c r="D3219" s="313" t="s">
        <v>167</v>
      </c>
    </row>
    <row r="3220" spans="1:4" ht="14.5" customHeight="1" x14ac:dyDescent="0.35">
      <c r="A3220" s="319"/>
      <c r="B3220" s="315">
        <v>44411.230555562826</v>
      </c>
      <c r="C3220" s="314">
        <v>118.33833325320545</v>
      </c>
      <c r="D3220" s="313" t="s">
        <v>167</v>
      </c>
    </row>
    <row r="3221" spans="1:4" ht="14.5" customHeight="1" x14ac:dyDescent="0.35">
      <c r="A3221" s="319"/>
      <c r="B3221" s="315">
        <v>44411.231250007273</v>
      </c>
      <c r="C3221" s="314">
        <v>121.33549371588354</v>
      </c>
      <c r="D3221" s="313" t="s">
        <v>167</v>
      </c>
    </row>
    <row r="3222" spans="1:4" ht="14.5" customHeight="1" x14ac:dyDescent="0.35">
      <c r="A3222" s="319"/>
      <c r="B3222" s="315">
        <v>44411.23194445172</v>
      </c>
      <c r="C3222" s="314">
        <v>122.56194762894884</v>
      </c>
      <c r="D3222" s="313" t="s">
        <v>167</v>
      </c>
    </row>
    <row r="3223" spans="1:4" ht="14.5" customHeight="1" x14ac:dyDescent="0.35">
      <c r="A3223" s="319"/>
      <c r="B3223" s="315">
        <v>44411.232638896166</v>
      </c>
      <c r="C3223" s="314">
        <v>119.1738621367452</v>
      </c>
      <c r="D3223" s="313" t="s">
        <v>167</v>
      </c>
    </row>
    <row r="3224" spans="1:4" ht="14.5" customHeight="1" x14ac:dyDescent="0.35">
      <c r="A3224" s="319"/>
      <c r="B3224" s="315">
        <v>44411.233333340613</v>
      </c>
      <c r="C3224" s="314">
        <v>112.08734658728353</v>
      </c>
      <c r="D3224" s="313" t="s">
        <v>167</v>
      </c>
    </row>
    <row r="3225" spans="1:4" ht="14.5" customHeight="1" x14ac:dyDescent="0.35">
      <c r="A3225" s="319"/>
      <c r="B3225" s="315">
        <v>44411.23402778506</v>
      </c>
      <c r="C3225" s="314">
        <v>107.9553174216766</v>
      </c>
      <c r="D3225" s="313" t="s">
        <v>167</v>
      </c>
    </row>
    <row r="3226" spans="1:4" ht="14.5" customHeight="1" x14ac:dyDescent="0.35">
      <c r="A3226" s="319"/>
      <c r="B3226" s="315">
        <v>44411.234722229507</v>
      </c>
      <c r="C3226" s="314">
        <v>105.42925812535299</v>
      </c>
      <c r="D3226" s="313" t="s">
        <v>167</v>
      </c>
    </row>
    <row r="3227" spans="1:4" ht="14.5" customHeight="1" x14ac:dyDescent="0.35">
      <c r="A3227" s="319"/>
      <c r="B3227" s="315">
        <v>44411.235416673953</v>
      </c>
      <c r="C3227" s="314">
        <v>102.96681085166831</v>
      </c>
      <c r="D3227" s="313" t="s">
        <v>167</v>
      </c>
    </row>
    <row r="3228" spans="1:4" ht="14.5" customHeight="1" x14ac:dyDescent="0.35">
      <c r="A3228" s="319"/>
      <c r="B3228" s="315">
        <v>44411.2361111184</v>
      </c>
      <c r="C3228" s="314">
        <v>101.33488643813568</v>
      </c>
      <c r="D3228" s="313" t="s">
        <v>167</v>
      </c>
    </row>
    <row r="3229" spans="1:4" ht="14.5" customHeight="1" x14ac:dyDescent="0.35">
      <c r="A3229" s="319"/>
      <c r="B3229" s="315">
        <v>44411.236805562847</v>
      </c>
      <c r="C3229" s="314">
        <v>99.820044831853977</v>
      </c>
      <c r="D3229" s="313" t="s">
        <v>167</v>
      </c>
    </row>
    <row r="3230" spans="1:4" ht="14.5" customHeight="1" x14ac:dyDescent="0.35">
      <c r="A3230" s="319"/>
      <c r="B3230" s="315">
        <v>44411.237500007293</v>
      </c>
      <c r="C3230" s="314">
        <v>100.61073661871875</v>
      </c>
      <c r="D3230" s="313" t="s">
        <v>167</v>
      </c>
    </row>
    <row r="3231" spans="1:4" ht="14.5" customHeight="1" x14ac:dyDescent="0.35">
      <c r="A3231" s="319"/>
      <c r="B3231" s="315">
        <v>44411.23819445174</v>
      </c>
      <c r="C3231" s="314">
        <v>105.51097178861188</v>
      </c>
      <c r="D3231" s="313" t="s">
        <v>167</v>
      </c>
    </row>
    <row r="3232" spans="1:4" ht="14.5" customHeight="1" x14ac:dyDescent="0.35">
      <c r="A3232" s="319"/>
      <c r="B3232" s="315">
        <v>44411.238888896187</v>
      </c>
      <c r="C3232" s="314">
        <v>111.64817357861126</v>
      </c>
      <c r="D3232" s="313" t="s">
        <v>167</v>
      </c>
    </row>
    <row r="3233" spans="1:4" ht="14.5" customHeight="1" x14ac:dyDescent="0.35">
      <c r="A3233" s="319"/>
      <c r="B3233" s="315">
        <v>44411.239583340634</v>
      </c>
      <c r="C3233" s="314">
        <v>117.61810974120162</v>
      </c>
      <c r="D3233" s="313" t="s">
        <v>167</v>
      </c>
    </row>
    <row r="3234" spans="1:4" ht="14.5" customHeight="1" x14ac:dyDescent="0.35">
      <c r="A3234" s="319"/>
      <c r="B3234" s="315">
        <v>44411.24027778508</v>
      </c>
      <c r="C3234" s="314">
        <v>122.42647394863889</v>
      </c>
      <c r="D3234" s="313" t="s">
        <v>167</v>
      </c>
    </row>
    <row r="3235" spans="1:4" ht="14.5" customHeight="1" x14ac:dyDescent="0.35">
      <c r="A3235" s="319"/>
      <c r="B3235" s="315">
        <v>44411.240972229527</v>
      </c>
      <c r="C3235" s="314">
        <v>129.28149272273293</v>
      </c>
      <c r="D3235" s="313" t="s">
        <v>167</v>
      </c>
    </row>
    <row r="3236" spans="1:4" ht="14.5" customHeight="1" x14ac:dyDescent="0.35">
      <c r="A3236" s="319"/>
      <c r="B3236" s="315">
        <v>44411.241666673974</v>
      </c>
      <c r="C3236" s="314">
        <v>141.19777537987878</v>
      </c>
      <c r="D3236" s="313" t="s">
        <v>167</v>
      </c>
    </row>
    <row r="3237" spans="1:4" ht="14.5" customHeight="1" x14ac:dyDescent="0.35">
      <c r="A3237" s="319"/>
      <c r="B3237" s="315">
        <v>44411.24236111842</v>
      </c>
      <c r="C3237" s="314">
        <v>152.64676661749061</v>
      </c>
      <c r="D3237" s="313" t="s">
        <v>167</v>
      </c>
    </row>
    <row r="3238" spans="1:4" ht="14.5" customHeight="1" x14ac:dyDescent="0.35">
      <c r="A3238" s="319"/>
      <c r="B3238" s="315">
        <v>44411.243055562867</v>
      </c>
      <c r="C3238" s="314">
        <v>162.18314011289428</v>
      </c>
      <c r="D3238" s="313" t="s">
        <v>167</v>
      </c>
    </row>
    <row r="3239" spans="1:4" ht="14.5" customHeight="1" x14ac:dyDescent="0.35">
      <c r="A3239" s="319"/>
      <c r="B3239" s="315">
        <v>44411.243750007314</v>
      </c>
      <c r="C3239" s="314">
        <v>159.94316223720088</v>
      </c>
      <c r="D3239" s="313" t="s">
        <v>167</v>
      </c>
    </row>
    <row r="3240" spans="1:4" ht="14.5" customHeight="1" x14ac:dyDescent="0.35">
      <c r="A3240" s="319"/>
      <c r="B3240" s="315">
        <v>44411.244444451761</v>
      </c>
      <c r="C3240" s="314">
        <v>153.50726196579635</v>
      </c>
      <c r="D3240" s="313" t="s">
        <v>167</v>
      </c>
    </row>
    <row r="3241" spans="1:4" ht="14.5" customHeight="1" x14ac:dyDescent="0.35">
      <c r="A3241" s="319"/>
      <c r="B3241" s="315">
        <v>44411.245138896207</v>
      </c>
      <c r="C3241" s="314">
        <v>149.92555504851043</v>
      </c>
      <c r="D3241" s="313" t="s">
        <v>167</v>
      </c>
    </row>
    <row r="3242" spans="1:4" ht="14.5" customHeight="1" x14ac:dyDescent="0.35">
      <c r="A3242" s="319"/>
      <c r="B3242" s="315">
        <v>44411.245833340654</v>
      </c>
      <c r="C3242" s="314">
        <v>144.0074024780964</v>
      </c>
      <c r="D3242" s="313" t="s">
        <v>167</v>
      </c>
    </row>
    <row r="3243" spans="1:4" ht="14.5" customHeight="1" x14ac:dyDescent="0.35">
      <c r="A3243" s="319"/>
      <c r="B3243" s="315">
        <v>44411.246527785101</v>
      </c>
      <c r="C3243" s="314">
        <v>140.19529735542213</v>
      </c>
      <c r="D3243" s="313" t="s">
        <v>167</v>
      </c>
    </row>
    <row r="3244" spans="1:4" ht="14.5" customHeight="1" x14ac:dyDescent="0.35">
      <c r="A3244" s="319"/>
      <c r="B3244" s="315">
        <v>44411.247222229547</v>
      </c>
      <c r="C3244" s="314">
        <v>138.44934600923833</v>
      </c>
      <c r="D3244" s="313" t="s">
        <v>167</v>
      </c>
    </row>
    <row r="3245" spans="1:4" ht="14.5" customHeight="1" x14ac:dyDescent="0.35">
      <c r="A3245" s="319"/>
      <c r="B3245" s="315">
        <v>44411.247916673994</v>
      </c>
      <c r="C3245" s="314">
        <v>136.50637150891126</v>
      </c>
      <c r="D3245" s="313" t="s">
        <v>167</v>
      </c>
    </row>
    <row r="3246" spans="1:4" ht="14.5" customHeight="1" x14ac:dyDescent="0.35">
      <c r="A3246" s="319"/>
      <c r="B3246" s="315">
        <v>44411.248611118441</v>
      </c>
      <c r="C3246" s="314">
        <v>135.1815260036538</v>
      </c>
      <c r="D3246" s="313" t="s">
        <v>167</v>
      </c>
    </row>
    <row r="3247" spans="1:4" ht="14.5" customHeight="1" x14ac:dyDescent="0.35">
      <c r="A3247" s="319"/>
      <c r="B3247" s="315">
        <v>44411.249305562887</v>
      </c>
      <c r="C3247" s="314">
        <v>133.63788570861021</v>
      </c>
      <c r="D3247" s="313" t="s">
        <v>167</v>
      </c>
    </row>
    <row r="3248" spans="1:4" ht="14.5" customHeight="1" x14ac:dyDescent="0.35">
      <c r="A3248" s="319"/>
      <c r="B3248" s="315">
        <v>44411.250000007334</v>
      </c>
      <c r="C3248" s="314">
        <v>132.24451623307542</v>
      </c>
      <c r="D3248" s="313" t="s">
        <v>167</v>
      </c>
    </row>
    <row r="3249" spans="1:4" ht="14.5" customHeight="1" x14ac:dyDescent="0.35">
      <c r="A3249" s="319"/>
      <c r="B3249" s="315">
        <v>44411.250694451781</v>
      </c>
      <c r="C3249" s="314">
        <v>134.23020633338018</v>
      </c>
      <c r="D3249" s="313" t="s">
        <v>167</v>
      </c>
    </row>
    <row r="3250" spans="1:4" ht="14.5" customHeight="1" x14ac:dyDescent="0.35">
      <c r="A3250" s="319"/>
      <c r="B3250" s="315">
        <v>44411.251388896228</v>
      </c>
      <c r="C3250" s="314">
        <v>132.93431194856143</v>
      </c>
      <c r="D3250" s="313" t="s">
        <v>167</v>
      </c>
    </row>
    <row r="3251" spans="1:4" ht="14.5" customHeight="1" x14ac:dyDescent="0.35">
      <c r="A3251" s="319"/>
      <c r="B3251" s="315">
        <v>44411.252083340674</v>
      </c>
      <c r="C3251" s="314">
        <v>120.12315622004681</v>
      </c>
      <c r="D3251" s="313" t="s">
        <v>167</v>
      </c>
    </row>
    <row r="3252" spans="1:4" ht="14.5" customHeight="1" x14ac:dyDescent="0.35">
      <c r="A3252" s="319"/>
      <c r="B3252" s="315">
        <v>44411.252777785121</v>
      </c>
      <c r="C3252" s="314">
        <v>102.39906048439443</v>
      </c>
      <c r="D3252" s="313" t="s">
        <v>167</v>
      </c>
    </row>
    <row r="3253" spans="1:4" ht="14.5" customHeight="1" x14ac:dyDescent="0.35">
      <c r="A3253" s="319"/>
      <c r="B3253" s="315">
        <v>44411.253472229568</v>
      </c>
      <c r="C3253" s="314">
        <v>91.785771387846523</v>
      </c>
      <c r="D3253" s="313" t="s">
        <v>167</v>
      </c>
    </row>
    <row r="3254" spans="1:4" ht="14.5" customHeight="1" x14ac:dyDescent="0.35">
      <c r="A3254" s="319"/>
      <c r="B3254" s="315">
        <v>44411.254166674014</v>
      </c>
      <c r="C3254" s="314">
        <v>92.580532193354642</v>
      </c>
      <c r="D3254" s="313" t="s">
        <v>167</v>
      </c>
    </row>
    <row r="3255" spans="1:4" ht="14.5" customHeight="1" x14ac:dyDescent="0.35">
      <c r="A3255" s="319"/>
      <c r="B3255" s="315">
        <v>44411.254861118461</v>
      </c>
      <c r="C3255" s="314">
        <v>102.14352056204031</v>
      </c>
      <c r="D3255" s="313" t="s">
        <v>167</v>
      </c>
    </row>
    <row r="3256" spans="1:4" ht="14.5" customHeight="1" x14ac:dyDescent="0.35">
      <c r="A3256" s="319"/>
      <c r="B3256" s="315">
        <v>44411.255555562908</v>
      </c>
      <c r="C3256" s="314">
        <v>104.56415680457528</v>
      </c>
      <c r="D3256" s="313" t="s">
        <v>167</v>
      </c>
    </row>
    <row r="3257" spans="1:4" ht="14.5" customHeight="1" x14ac:dyDescent="0.35">
      <c r="A3257" s="319"/>
      <c r="B3257" s="315">
        <v>44411.256250007355</v>
      </c>
      <c r="C3257" s="314">
        <v>103.05133150305288</v>
      </c>
      <c r="D3257" s="313" t="s">
        <v>167</v>
      </c>
    </row>
    <row r="3258" spans="1:4" ht="14.5" customHeight="1" x14ac:dyDescent="0.35">
      <c r="A3258" s="319"/>
      <c r="B3258" s="315">
        <v>44411.256944451801</v>
      </c>
      <c r="C3258" s="314">
        <v>102.30811356166377</v>
      </c>
      <c r="D3258" s="313" t="s">
        <v>167</v>
      </c>
    </row>
    <row r="3259" spans="1:4" ht="14.5" customHeight="1" x14ac:dyDescent="0.35">
      <c r="A3259" s="319"/>
      <c r="B3259" s="315">
        <v>44411.257638896248</v>
      </c>
      <c r="C3259" s="314">
        <v>100.39563706979776</v>
      </c>
      <c r="D3259" s="313" t="s">
        <v>167</v>
      </c>
    </row>
    <row r="3260" spans="1:4" ht="14.5" customHeight="1" x14ac:dyDescent="0.35">
      <c r="A3260" s="319"/>
      <c r="B3260" s="315">
        <v>44411.258333340695</v>
      </c>
      <c r="C3260" s="314">
        <v>101.37545336646339</v>
      </c>
      <c r="D3260" s="313" t="s">
        <v>167</v>
      </c>
    </row>
    <row r="3261" spans="1:4" ht="14.5" customHeight="1" x14ac:dyDescent="0.35">
      <c r="A3261" s="319"/>
      <c r="B3261" s="315">
        <v>44411.259027785141</v>
      </c>
      <c r="C3261" s="314">
        <v>103.69931528822829</v>
      </c>
      <c r="D3261" s="313" t="s">
        <v>167</v>
      </c>
    </row>
    <row r="3262" spans="1:4" ht="14.5" customHeight="1" x14ac:dyDescent="0.35">
      <c r="A3262" s="319"/>
      <c r="B3262" s="315">
        <v>44411.259722229588</v>
      </c>
      <c r="C3262" s="314">
        <v>103.15549666589747</v>
      </c>
      <c r="D3262" s="313" t="s">
        <v>167</v>
      </c>
    </row>
    <row r="3263" spans="1:4" ht="14.5" customHeight="1" x14ac:dyDescent="0.35">
      <c r="A3263" s="319"/>
      <c r="B3263" s="315">
        <v>44411.260416674035</v>
      </c>
      <c r="C3263" s="314">
        <v>103.54782859226688</v>
      </c>
      <c r="D3263" s="313" t="s">
        <v>167</v>
      </c>
    </row>
    <row r="3264" spans="1:4" ht="14.5" customHeight="1" x14ac:dyDescent="0.35">
      <c r="A3264" s="319"/>
      <c r="B3264" s="315">
        <v>44411.261111118481</v>
      </c>
      <c r="C3264" s="314">
        <v>103.24341849897367</v>
      </c>
      <c r="D3264" s="313" t="s">
        <v>167</v>
      </c>
    </row>
    <row r="3265" spans="1:4" ht="14.5" customHeight="1" x14ac:dyDescent="0.35">
      <c r="A3265" s="319"/>
      <c r="B3265" s="315">
        <v>44411.261805562928</v>
      </c>
      <c r="C3265" s="314">
        <v>101.78189571597613</v>
      </c>
      <c r="D3265" s="313" t="s">
        <v>167</v>
      </c>
    </row>
    <row r="3266" spans="1:4" ht="14.5" customHeight="1" x14ac:dyDescent="0.35">
      <c r="A3266" s="319"/>
      <c r="B3266" s="315">
        <v>44411.262500007375</v>
      </c>
      <c r="C3266" s="314">
        <v>97.777496115133786</v>
      </c>
      <c r="D3266" s="313" t="s">
        <v>167</v>
      </c>
    </row>
    <row r="3267" spans="1:4" ht="14.5" customHeight="1" x14ac:dyDescent="0.35">
      <c r="A3267" s="319"/>
      <c r="B3267" s="315">
        <v>44411.263194451822</v>
      </c>
      <c r="C3267" s="314">
        <v>91.440256152379632</v>
      </c>
      <c r="D3267" s="313" t="s">
        <v>167</v>
      </c>
    </row>
    <row r="3268" spans="1:4" ht="14.5" customHeight="1" x14ac:dyDescent="0.35">
      <c r="A3268" s="319"/>
      <c r="B3268" s="315">
        <v>44411.263888896268</v>
      </c>
      <c r="C3268" s="314">
        <v>90.749745263330013</v>
      </c>
      <c r="D3268" s="313" t="s">
        <v>167</v>
      </c>
    </row>
    <row r="3269" spans="1:4" ht="14.5" customHeight="1" x14ac:dyDescent="0.35">
      <c r="A3269" s="319"/>
      <c r="B3269" s="315">
        <v>44411.264583340715</v>
      </c>
      <c r="C3269" s="314">
        <v>94.20611830044848</v>
      </c>
      <c r="D3269" s="313" t="s">
        <v>167</v>
      </c>
    </row>
    <row r="3270" spans="1:4" ht="14.5" customHeight="1" x14ac:dyDescent="0.35">
      <c r="A3270" s="319"/>
      <c r="B3270" s="315">
        <v>44411.265277785162</v>
      </c>
      <c r="C3270" s="314">
        <v>98.354648414269704</v>
      </c>
      <c r="D3270" s="313" t="s">
        <v>167</v>
      </c>
    </row>
    <row r="3271" spans="1:4" ht="14.5" customHeight="1" x14ac:dyDescent="0.35">
      <c r="A3271" s="319"/>
      <c r="B3271" s="315">
        <v>44411.265972229608</v>
      </c>
      <c r="C3271" s="314">
        <v>105.85247016185895</v>
      </c>
      <c r="D3271" s="313" t="s">
        <v>167</v>
      </c>
    </row>
    <row r="3272" spans="1:4" ht="14.5" customHeight="1" x14ac:dyDescent="0.35">
      <c r="A3272" s="319"/>
      <c r="B3272" s="315">
        <v>44411.266666674055</v>
      </c>
      <c r="C3272" s="314">
        <v>116.55939983008429</v>
      </c>
      <c r="D3272" s="313" t="s">
        <v>167</v>
      </c>
    </row>
    <row r="3273" spans="1:4" ht="14.5" customHeight="1" x14ac:dyDescent="0.35">
      <c r="A3273" s="319"/>
      <c r="B3273" s="315">
        <v>44411.267361118502</v>
      </c>
      <c r="C3273" s="314">
        <v>124.53775060450037</v>
      </c>
      <c r="D3273" s="313" t="s">
        <v>167</v>
      </c>
    </row>
    <row r="3274" spans="1:4" ht="14.5" customHeight="1" x14ac:dyDescent="0.35">
      <c r="A3274" s="319"/>
      <c r="B3274" s="315">
        <v>44411.268055562949</v>
      </c>
      <c r="C3274" s="314">
        <v>125.52862601274003</v>
      </c>
      <c r="D3274" s="313" t="s">
        <v>167</v>
      </c>
    </row>
    <row r="3275" spans="1:4" ht="14.5" customHeight="1" x14ac:dyDescent="0.35">
      <c r="A3275" s="319"/>
      <c r="B3275" s="315">
        <v>44411.268750007395</v>
      </c>
      <c r="C3275" s="314">
        <v>123.43009326479708</v>
      </c>
      <c r="D3275" s="313" t="s">
        <v>167</v>
      </c>
    </row>
    <row r="3276" spans="1:4" ht="14.5" customHeight="1" x14ac:dyDescent="0.35">
      <c r="A3276" s="319"/>
      <c r="B3276" s="315">
        <v>44411.269444451842</v>
      </c>
      <c r="C3276" s="314">
        <v>122.26762775156337</v>
      </c>
      <c r="D3276" s="313" t="s">
        <v>167</v>
      </c>
    </row>
    <row r="3277" spans="1:4" ht="14.5" customHeight="1" x14ac:dyDescent="0.35">
      <c r="A3277" s="319"/>
      <c r="B3277" s="315">
        <v>44411.270138896289</v>
      </c>
      <c r="C3277" s="314">
        <v>123.6243629446098</v>
      </c>
      <c r="D3277" s="313" t="s">
        <v>167</v>
      </c>
    </row>
    <row r="3278" spans="1:4" ht="14.5" customHeight="1" x14ac:dyDescent="0.35">
      <c r="A3278" s="319"/>
      <c r="B3278" s="315">
        <v>44411.270833340735</v>
      </c>
      <c r="C3278" s="314">
        <v>124.31819997631634</v>
      </c>
      <c r="D3278" s="313" t="s">
        <v>167</v>
      </c>
    </row>
    <row r="3279" spans="1:4" ht="14.5" customHeight="1" x14ac:dyDescent="0.35">
      <c r="A3279" s="319"/>
      <c r="B3279" s="315">
        <v>44411.271527785182</v>
      </c>
      <c r="C3279" s="314">
        <v>123.47019116957672</v>
      </c>
      <c r="D3279" s="313" t="s">
        <v>167</v>
      </c>
    </row>
    <row r="3280" spans="1:4" ht="14.5" customHeight="1" x14ac:dyDescent="0.35">
      <c r="A3280" s="319"/>
      <c r="B3280" s="315">
        <v>44411.272222229629</v>
      </c>
      <c r="C3280" s="314">
        <v>121.18076381180435</v>
      </c>
      <c r="D3280" s="313" t="s">
        <v>167</v>
      </c>
    </row>
    <row r="3281" spans="1:4" ht="14.5" customHeight="1" x14ac:dyDescent="0.35">
      <c r="A3281" s="319"/>
      <c r="B3281" s="315">
        <v>44411.272916674076</v>
      </c>
      <c r="C3281" s="314">
        <v>121.22760239558605</v>
      </c>
      <c r="D3281" s="313" t="s">
        <v>167</v>
      </c>
    </row>
    <row r="3282" spans="1:4" ht="14.5" customHeight="1" x14ac:dyDescent="0.35">
      <c r="A3282" s="319"/>
      <c r="B3282" s="315">
        <v>44411.273611118522</v>
      </c>
      <c r="C3282" s="314">
        <v>125.69021924336751</v>
      </c>
      <c r="D3282" s="313" t="s">
        <v>167</v>
      </c>
    </row>
    <row r="3283" spans="1:4" ht="14.5" customHeight="1" x14ac:dyDescent="0.35">
      <c r="A3283" s="319"/>
      <c r="B3283" s="315">
        <v>44411.274305562969</v>
      </c>
      <c r="C3283" s="314">
        <v>127.21801873981022</v>
      </c>
      <c r="D3283" s="313" t="s">
        <v>167</v>
      </c>
    </row>
    <row r="3284" spans="1:4" ht="14.5" customHeight="1" x14ac:dyDescent="0.35">
      <c r="A3284" s="319"/>
      <c r="B3284" s="315">
        <v>44411.275000007416</v>
      </c>
      <c r="C3284" s="314">
        <v>122.09318065907185</v>
      </c>
      <c r="D3284" s="313" t="s">
        <v>167</v>
      </c>
    </row>
    <row r="3285" spans="1:4" ht="14.5" customHeight="1" x14ac:dyDescent="0.35">
      <c r="A3285" s="319"/>
      <c r="B3285" s="315">
        <v>44411.275694451862</v>
      </c>
      <c r="C3285" s="314">
        <v>116.51321400528153</v>
      </c>
      <c r="D3285" s="313" t="s">
        <v>167</v>
      </c>
    </row>
    <row r="3286" spans="1:4" ht="14.5" customHeight="1" x14ac:dyDescent="0.35">
      <c r="A3286" s="319"/>
      <c r="B3286" s="315">
        <v>44411.276388896309</v>
      </c>
      <c r="C3286" s="314">
        <v>110.65669762953185</v>
      </c>
      <c r="D3286" s="313" t="s">
        <v>167</v>
      </c>
    </row>
    <row r="3287" spans="1:4" ht="14.5" customHeight="1" x14ac:dyDescent="0.35">
      <c r="A3287" s="319"/>
      <c r="B3287" s="315">
        <v>44411.277083340756</v>
      </c>
      <c r="C3287" s="314">
        <v>109.77035196220191</v>
      </c>
      <c r="D3287" s="313" t="s">
        <v>167</v>
      </c>
    </row>
    <row r="3288" spans="1:4" ht="14.5" customHeight="1" x14ac:dyDescent="0.35">
      <c r="A3288" s="319"/>
      <c r="B3288" s="315">
        <v>44411.277777785202</v>
      </c>
      <c r="C3288" s="314">
        <v>112.05550661627203</v>
      </c>
      <c r="D3288" s="313" t="s">
        <v>167</v>
      </c>
    </row>
    <row r="3289" spans="1:4" ht="14.5" customHeight="1" x14ac:dyDescent="0.35">
      <c r="A3289" s="319"/>
      <c r="B3289" s="315">
        <v>44411.278472229649</v>
      </c>
      <c r="C3289" s="314">
        <v>116.19708315292374</v>
      </c>
      <c r="D3289" s="313" t="s">
        <v>167</v>
      </c>
    </row>
    <row r="3290" spans="1:4" ht="14.5" customHeight="1" x14ac:dyDescent="0.35">
      <c r="A3290" s="319"/>
      <c r="B3290" s="315">
        <v>44411.279166674096</v>
      </c>
      <c r="C3290" s="314">
        <v>120.27365535326923</v>
      </c>
      <c r="D3290" s="313" t="s">
        <v>167</v>
      </c>
    </row>
    <row r="3291" spans="1:4" ht="14.5" customHeight="1" x14ac:dyDescent="0.35">
      <c r="A3291" s="319"/>
      <c r="B3291" s="315">
        <v>44411.279861118543</v>
      </c>
      <c r="C3291" s="314">
        <v>115.88652615145159</v>
      </c>
      <c r="D3291" s="313" t="s">
        <v>167</v>
      </c>
    </row>
    <row r="3292" spans="1:4" ht="14.5" customHeight="1" x14ac:dyDescent="0.35">
      <c r="A3292" s="319"/>
      <c r="B3292" s="315">
        <v>44411.280555562989</v>
      </c>
      <c r="C3292" s="314">
        <v>108.75287841989969</v>
      </c>
      <c r="D3292" s="313" t="s">
        <v>167</v>
      </c>
    </row>
    <row r="3293" spans="1:4" ht="14.5" customHeight="1" x14ac:dyDescent="0.35">
      <c r="A3293" s="319"/>
      <c r="B3293" s="315">
        <v>44411.281250007436</v>
      </c>
      <c r="C3293" s="314">
        <v>104.79704427612015</v>
      </c>
      <c r="D3293" s="313" t="s">
        <v>167</v>
      </c>
    </row>
    <row r="3294" spans="1:4" ht="14.5" customHeight="1" x14ac:dyDescent="0.35">
      <c r="A3294" s="319"/>
      <c r="B3294" s="315">
        <v>44411.281944451883</v>
      </c>
      <c r="C3294" s="314">
        <v>100.48125088048788</v>
      </c>
      <c r="D3294" s="313" t="s">
        <v>167</v>
      </c>
    </row>
    <row r="3295" spans="1:4" ht="14.5" customHeight="1" x14ac:dyDescent="0.35">
      <c r="A3295" s="319"/>
      <c r="B3295" s="315">
        <v>44411.282638896329</v>
      </c>
      <c r="C3295" s="314">
        <v>96.136218764788154</v>
      </c>
      <c r="D3295" s="313" t="s">
        <v>167</v>
      </c>
    </row>
    <row r="3296" spans="1:4" ht="14.5" customHeight="1" x14ac:dyDescent="0.35">
      <c r="A3296" s="319"/>
      <c r="B3296" s="315">
        <v>44411.283333340776</v>
      </c>
      <c r="C3296" s="314">
        <v>89.700458378903562</v>
      </c>
      <c r="D3296" s="313" t="s">
        <v>167</v>
      </c>
    </row>
    <row r="3297" spans="1:4" ht="14.5" customHeight="1" x14ac:dyDescent="0.35">
      <c r="A3297" s="319"/>
      <c r="B3297" s="315">
        <v>44411.284027785223</v>
      </c>
      <c r="C3297" s="314">
        <v>82.626993327975896</v>
      </c>
      <c r="D3297" s="313" t="s">
        <v>167</v>
      </c>
    </row>
    <row r="3298" spans="1:4" ht="14.5" customHeight="1" x14ac:dyDescent="0.35">
      <c r="A3298" s="319"/>
      <c r="B3298" s="315">
        <v>44411.28472222967</v>
      </c>
      <c r="C3298" s="314">
        <v>75.146022607867295</v>
      </c>
      <c r="D3298" s="313" t="s">
        <v>167</v>
      </c>
    </row>
    <row r="3299" spans="1:4" ht="14.5" customHeight="1" x14ac:dyDescent="0.35">
      <c r="A3299" s="319"/>
      <c r="B3299" s="315">
        <v>44411.285416674116</v>
      </c>
      <c r="C3299" s="314">
        <v>65.465191990641571</v>
      </c>
      <c r="D3299" s="313" t="s">
        <v>167</v>
      </c>
    </row>
    <row r="3300" spans="1:4" ht="14.5" customHeight="1" x14ac:dyDescent="0.35">
      <c r="A3300" s="319"/>
      <c r="B3300" s="315">
        <v>44411.286111118563</v>
      </c>
      <c r="C3300" s="314">
        <v>56.469912862048176</v>
      </c>
      <c r="D3300" s="313" t="s">
        <v>167</v>
      </c>
    </row>
    <row r="3301" spans="1:4" ht="14.5" customHeight="1" x14ac:dyDescent="0.35">
      <c r="A3301" s="319"/>
      <c r="B3301" s="315">
        <v>44411.28680556301</v>
      </c>
      <c r="C3301" s="314">
        <v>50.963694920949635</v>
      </c>
      <c r="D3301" s="313" t="s">
        <v>167</v>
      </c>
    </row>
    <row r="3302" spans="1:4" ht="14.5" customHeight="1" x14ac:dyDescent="0.35">
      <c r="A3302" s="319"/>
      <c r="B3302" s="315">
        <v>44411.287500007456</v>
      </c>
      <c r="C3302" s="314">
        <v>45.84632136065823</v>
      </c>
      <c r="D3302" s="313" t="s">
        <v>167</v>
      </c>
    </row>
    <row r="3303" spans="1:4" ht="14.5" customHeight="1" x14ac:dyDescent="0.35">
      <c r="A3303" s="319"/>
      <c r="B3303" s="315">
        <v>44411.288194451903</v>
      </c>
      <c r="C3303" s="314">
        <v>42.611179615619285</v>
      </c>
      <c r="D3303" s="313" t="s">
        <v>167</v>
      </c>
    </row>
    <row r="3304" spans="1:4" ht="14.5" customHeight="1" x14ac:dyDescent="0.35">
      <c r="A3304" s="319"/>
      <c r="B3304" s="315">
        <v>44411.28888889635</v>
      </c>
      <c r="C3304" s="314">
        <v>40.418654215157339</v>
      </c>
      <c r="D3304" s="313" t="s">
        <v>167</v>
      </c>
    </row>
    <row r="3305" spans="1:4" ht="14.5" customHeight="1" x14ac:dyDescent="0.35">
      <c r="A3305" s="319"/>
      <c r="B3305" s="315">
        <v>44411.289583340797</v>
      </c>
      <c r="C3305" s="314">
        <v>39.159881560325935</v>
      </c>
      <c r="D3305" s="313" t="s">
        <v>167</v>
      </c>
    </row>
    <row r="3306" spans="1:4" ht="14.5" customHeight="1" x14ac:dyDescent="0.35">
      <c r="A3306" s="319"/>
      <c r="B3306" s="315">
        <v>44411.290277785243</v>
      </c>
      <c r="C3306" s="314">
        <v>33.444091201492121</v>
      </c>
      <c r="D3306" s="313" t="s">
        <v>167</v>
      </c>
    </row>
    <row r="3307" spans="1:4" ht="14.5" customHeight="1" x14ac:dyDescent="0.35">
      <c r="A3307" s="319"/>
      <c r="B3307" s="315">
        <v>44411.29097222969</v>
      </c>
      <c r="C3307" s="314">
        <v>29.975154616854464</v>
      </c>
      <c r="D3307" s="313" t="s">
        <v>167</v>
      </c>
    </row>
    <row r="3308" spans="1:4" ht="14.5" customHeight="1" x14ac:dyDescent="0.35">
      <c r="A3308" s="319"/>
      <c r="B3308" s="315">
        <v>44411.291666674137</v>
      </c>
      <c r="C3308" s="314">
        <v>31.388083596089078</v>
      </c>
      <c r="D3308" s="313" t="s">
        <v>167</v>
      </c>
    </row>
    <row r="3309" spans="1:4" ht="14.5" customHeight="1" x14ac:dyDescent="0.35">
      <c r="A3309" s="319"/>
      <c r="B3309" s="315">
        <v>44411.292361118583</v>
      </c>
      <c r="C3309" s="314">
        <v>32.901328723023958</v>
      </c>
      <c r="D3309" s="313" t="s">
        <v>167</v>
      </c>
    </row>
    <row r="3310" spans="1:4" ht="14.5" customHeight="1" x14ac:dyDescent="0.35">
      <c r="A3310" s="319"/>
      <c r="B3310" s="315">
        <v>44411.29305556303</v>
      </c>
      <c r="C3310" s="314">
        <v>33.980503262455265</v>
      </c>
      <c r="D3310" s="313" t="s">
        <v>167</v>
      </c>
    </row>
    <row r="3311" spans="1:4" ht="14.5" customHeight="1" x14ac:dyDescent="0.35">
      <c r="A3311" s="319"/>
      <c r="B3311" s="315">
        <v>44411.293750007477</v>
      </c>
      <c r="C3311" s="314">
        <v>34.410584156098778</v>
      </c>
      <c r="D3311" s="313" t="s">
        <v>167</v>
      </c>
    </row>
    <row r="3312" spans="1:4" ht="14.5" customHeight="1" x14ac:dyDescent="0.35">
      <c r="A3312" s="319"/>
      <c r="B3312" s="315">
        <v>44411.294444451923</v>
      </c>
      <c r="C3312" s="314">
        <v>35.276934810952902</v>
      </c>
      <c r="D3312" s="313" t="s">
        <v>167</v>
      </c>
    </row>
    <row r="3313" spans="1:4" ht="14.5" customHeight="1" x14ac:dyDescent="0.35">
      <c r="A3313" s="319"/>
      <c r="B3313" s="315">
        <v>44411.29513889637</v>
      </c>
      <c r="C3313" s="314">
        <v>36.552758167055437</v>
      </c>
      <c r="D3313" s="313" t="s">
        <v>167</v>
      </c>
    </row>
    <row r="3314" spans="1:4" ht="14.5" customHeight="1" x14ac:dyDescent="0.35">
      <c r="A3314" s="319"/>
      <c r="B3314" s="315">
        <v>44411.295833340817</v>
      </c>
      <c r="C3314" s="314">
        <v>38.520494144029605</v>
      </c>
      <c r="D3314" s="313" t="s">
        <v>167</v>
      </c>
    </row>
    <row r="3315" spans="1:4" ht="14.5" customHeight="1" x14ac:dyDescent="0.35">
      <c r="A3315" s="319"/>
      <c r="B3315" s="315">
        <v>44411.296527785264</v>
      </c>
      <c r="C3315" s="314">
        <v>39.357942075910977</v>
      </c>
      <c r="D3315" s="313" t="s">
        <v>167</v>
      </c>
    </row>
    <row r="3316" spans="1:4" ht="14.5" customHeight="1" x14ac:dyDescent="0.35">
      <c r="A3316" s="319"/>
      <c r="B3316" s="315">
        <v>44411.29722222971</v>
      </c>
      <c r="C3316" s="314">
        <v>40.562229241849856</v>
      </c>
      <c r="D3316" s="313" t="s">
        <v>167</v>
      </c>
    </row>
    <row r="3317" spans="1:4" ht="14.5" customHeight="1" x14ac:dyDescent="0.35">
      <c r="A3317" s="319"/>
      <c r="B3317" s="315">
        <v>44411.297916674157</v>
      </c>
      <c r="C3317" s="314">
        <v>42.915304852517629</v>
      </c>
      <c r="D3317" s="313" t="s">
        <v>167</v>
      </c>
    </row>
    <row r="3318" spans="1:4" ht="14.5" customHeight="1" x14ac:dyDescent="0.35">
      <c r="A3318" s="319"/>
      <c r="B3318" s="315">
        <v>44411.298611118604</v>
      </c>
      <c r="C3318" s="314">
        <v>43.585204877750947</v>
      </c>
      <c r="D3318" s="313" t="s">
        <v>167</v>
      </c>
    </row>
    <row r="3319" spans="1:4" ht="14.5" customHeight="1" x14ac:dyDescent="0.35">
      <c r="A3319" s="319"/>
      <c r="B3319" s="315">
        <v>44411.29930556305</v>
      </c>
      <c r="C3319" s="314">
        <v>45.420324151714645</v>
      </c>
      <c r="D3319" s="313" t="s">
        <v>167</v>
      </c>
    </row>
    <row r="3320" spans="1:4" ht="14.5" customHeight="1" x14ac:dyDescent="0.35">
      <c r="A3320" s="319"/>
      <c r="B3320" s="315">
        <v>44411.300000007497</v>
      </c>
      <c r="C3320" s="314">
        <v>46.956700628320689</v>
      </c>
      <c r="D3320" s="313" t="s">
        <v>167</v>
      </c>
    </row>
    <row r="3321" spans="1:4" ht="14.5" customHeight="1" x14ac:dyDescent="0.35">
      <c r="A3321" s="319"/>
      <c r="B3321" s="315">
        <v>44411.300694451944</v>
      </c>
      <c r="C3321" s="314">
        <v>47.557256832377362</v>
      </c>
      <c r="D3321" s="313" t="s">
        <v>167</v>
      </c>
    </row>
    <row r="3322" spans="1:4" ht="14.5" customHeight="1" x14ac:dyDescent="0.35">
      <c r="A3322" s="319"/>
      <c r="B3322" s="315">
        <v>44411.301388896391</v>
      </c>
      <c r="C3322" s="314">
        <v>47.699304662318902</v>
      </c>
      <c r="D3322" s="313" t="s">
        <v>167</v>
      </c>
    </row>
    <row r="3323" spans="1:4" ht="14.5" customHeight="1" x14ac:dyDescent="0.35">
      <c r="A3323" s="319"/>
      <c r="B3323" s="315">
        <v>44411.302083340837</v>
      </c>
      <c r="C3323" s="314">
        <v>43.637887509275849</v>
      </c>
      <c r="D3323" s="313" t="s">
        <v>167</v>
      </c>
    </row>
    <row r="3324" spans="1:4" ht="14.5" customHeight="1" x14ac:dyDescent="0.35">
      <c r="A3324" s="319"/>
      <c r="B3324" s="315">
        <v>44411.302777785284</v>
      </c>
      <c r="C3324" s="314">
        <v>36.858254926193815</v>
      </c>
      <c r="D3324" s="313" t="s">
        <v>167</v>
      </c>
    </row>
    <row r="3325" spans="1:4" ht="14.5" customHeight="1" x14ac:dyDescent="0.35">
      <c r="A3325" s="319"/>
      <c r="B3325" s="315">
        <v>44411.303472229731</v>
      </c>
      <c r="C3325" s="314">
        <v>34.842734648163123</v>
      </c>
      <c r="D3325" s="313" t="s">
        <v>167</v>
      </c>
    </row>
    <row r="3326" spans="1:4" ht="14.5" customHeight="1" x14ac:dyDescent="0.35">
      <c r="A3326" s="319"/>
      <c r="B3326" s="315">
        <v>44411.304166674177</v>
      </c>
      <c r="C3326" s="314">
        <v>34.971830127698681</v>
      </c>
      <c r="D3326" s="313" t="s">
        <v>167</v>
      </c>
    </row>
    <row r="3327" spans="1:4" ht="14.5" customHeight="1" x14ac:dyDescent="0.35">
      <c r="A3327" s="319"/>
      <c r="B3327" s="315">
        <v>44411.304861118624</v>
      </c>
      <c r="C3327" s="314">
        <v>35.507028042338789</v>
      </c>
      <c r="D3327" s="313" t="s">
        <v>167</v>
      </c>
    </row>
    <row r="3328" spans="1:4" ht="14.5" customHeight="1" x14ac:dyDescent="0.35">
      <c r="A3328" s="319"/>
      <c r="B3328" s="315">
        <v>44411.305555563071</v>
      </c>
      <c r="C3328" s="314">
        <v>35.532073452261585</v>
      </c>
      <c r="D3328" s="313" t="s">
        <v>167</v>
      </c>
    </row>
    <row r="3329" spans="1:4" ht="14.5" customHeight="1" x14ac:dyDescent="0.35">
      <c r="A3329" s="319"/>
      <c r="B3329" s="315">
        <v>44411.306250007518</v>
      </c>
      <c r="C3329" s="314">
        <v>35.060624568195394</v>
      </c>
      <c r="D3329" s="313" t="s">
        <v>167</v>
      </c>
    </row>
    <row r="3330" spans="1:4" ht="14.5" customHeight="1" x14ac:dyDescent="0.35">
      <c r="A3330" s="319"/>
      <c r="B3330" s="315">
        <v>44411.306944451964</v>
      </c>
      <c r="C3330" s="314">
        <v>34.130019763492356</v>
      </c>
      <c r="D3330" s="313" t="s">
        <v>167</v>
      </c>
    </row>
    <row r="3331" spans="1:4" ht="14.5" customHeight="1" x14ac:dyDescent="0.35">
      <c r="A3331" s="319"/>
      <c r="B3331" s="315">
        <v>44411.307638896411</v>
      </c>
      <c r="C3331" s="314">
        <v>33.431752250863546</v>
      </c>
      <c r="D3331" s="313" t="s">
        <v>167</v>
      </c>
    </row>
    <row r="3332" spans="1:4" ht="14.5" customHeight="1" x14ac:dyDescent="0.35">
      <c r="A3332" s="319"/>
      <c r="B3332" s="315">
        <v>44411.308333340858</v>
      </c>
      <c r="C3332" s="314">
        <v>33.515086775381739</v>
      </c>
      <c r="D3332" s="313" t="s">
        <v>167</v>
      </c>
    </row>
    <row r="3333" spans="1:4" ht="14.5" customHeight="1" x14ac:dyDescent="0.35">
      <c r="A3333" s="319"/>
      <c r="B3333" s="315">
        <v>44411.309027785304</v>
      </c>
      <c r="C3333" s="314">
        <v>33.994365750439464</v>
      </c>
      <c r="D3333" s="313" t="s">
        <v>167</v>
      </c>
    </row>
    <row r="3334" spans="1:4" ht="14.5" customHeight="1" x14ac:dyDescent="0.35">
      <c r="A3334" s="319"/>
      <c r="B3334" s="315">
        <v>44411.309722229751</v>
      </c>
      <c r="C3334" s="314">
        <v>34.609054460353221</v>
      </c>
      <c r="D3334" s="313" t="s">
        <v>167</v>
      </c>
    </row>
    <row r="3335" spans="1:4" ht="14.5" customHeight="1" x14ac:dyDescent="0.35">
      <c r="A3335" s="319"/>
      <c r="B3335" s="315">
        <v>44411.310416674198</v>
      </c>
      <c r="C3335" s="314">
        <v>34.897998809814453</v>
      </c>
      <c r="D3335" s="313" t="s">
        <v>167</v>
      </c>
    </row>
    <row r="3336" spans="1:4" ht="14.5" customHeight="1" x14ac:dyDescent="0.35">
      <c r="A3336" s="319"/>
      <c r="B3336" s="315">
        <v>44411.311111118644</v>
      </c>
      <c r="C3336" s="314">
        <v>34.995786545712811</v>
      </c>
      <c r="D3336" s="313" t="s">
        <v>167</v>
      </c>
    </row>
    <row r="3337" spans="1:4" ht="14.5" customHeight="1" x14ac:dyDescent="0.35">
      <c r="A3337" s="319"/>
      <c r="B3337" s="315">
        <v>44411.311805563091</v>
      </c>
      <c r="C3337" s="314">
        <v>35.052073814339629</v>
      </c>
      <c r="D3337" s="313" t="s">
        <v>167</v>
      </c>
    </row>
    <row r="3338" spans="1:4" ht="14.5" customHeight="1" x14ac:dyDescent="0.35">
      <c r="A3338" s="319"/>
      <c r="B3338" s="315">
        <v>44411.312500007538</v>
      </c>
      <c r="C3338" s="314">
        <v>35.608649258734658</v>
      </c>
      <c r="D3338" s="313" t="s">
        <v>167</v>
      </c>
    </row>
    <row r="3339" spans="1:4" ht="14.5" customHeight="1" x14ac:dyDescent="0.35">
      <c r="A3339" s="319"/>
      <c r="B3339" s="315">
        <v>44411.313194451985</v>
      </c>
      <c r="C3339" s="314">
        <v>36.547513027504706</v>
      </c>
      <c r="D3339" s="313" t="s">
        <v>167</v>
      </c>
    </row>
    <row r="3340" spans="1:4" ht="14.5" customHeight="1" x14ac:dyDescent="0.35">
      <c r="A3340" s="319"/>
      <c r="B3340" s="315">
        <v>44411.313888896431</v>
      </c>
      <c r="C3340" s="314">
        <v>37.965543344228841</v>
      </c>
      <c r="D3340" s="313" t="s">
        <v>167</v>
      </c>
    </row>
    <row r="3341" spans="1:4" ht="14.5" customHeight="1" x14ac:dyDescent="0.35">
      <c r="A3341" s="319"/>
      <c r="B3341" s="315">
        <v>44411.314583340878</v>
      </c>
      <c r="C3341" s="314">
        <v>38.923737650985522</v>
      </c>
      <c r="D3341" s="313" t="s">
        <v>167</v>
      </c>
    </row>
    <row r="3342" spans="1:4" ht="14.5" customHeight="1" x14ac:dyDescent="0.35">
      <c r="A3342" s="319"/>
      <c r="B3342" s="315">
        <v>44411.315277785325</v>
      </c>
      <c r="C3342" s="314">
        <v>37.312368650423984</v>
      </c>
      <c r="D3342" s="313" t="s">
        <v>167</v>
      </c>
    </row>
    <row r="3343" spans="1:4" ht="14.5" customHeight="1" x14ac:dyDescent="0.35">
      <c r="A3343" s="319"/>
      <c r="B3343" s="315">
        <v>44411.315972229771</v>
      </c>
      <c r="C3343" s="314">
        <v>36.291380276173975</v>
      </c>
      <c r="D3343" s="313" t="s">
        <v>167</v>
      </c>
    </row>
    <row r="3344" spans="1:4" ht="14.5" customHeight="1" x14ac:dyDescent="0.35">
      <c r="A3344" s="319"/>
      <c r="B3344" s="315">
        <v>44411.316666674218</v>
      </c>
      <c r="C3344" s="314">
        <v>36.30632654878621</v>
      </c>
      <c r="D3344" s="313" t="s">
        <v>167</v>
      </c>
    </row>
    <row r="3345" spans="1:4" ht="14.5" customHeight="1" x14ac:dyDescent="0.35">
      <c r="A3345" s="319"/>
      <c r="B3345" s="315">
        <v>44411.317361118665</v>
      </c>
      <c r="C3345" s="314">
        <v>36.173961838109726</v>
      </c>
      <c r="D3345" s="313" t="s">
        <v>167</v>
      </c>
    </row>
    <row r="3346" spans="1:4" ht="14.5" customHeight="1" x14ac:dyDescent="0.35">
      <c r="A3346" s="319"/>
      <c r="B3346" s="315">
        <v>44411.318055563112</v>
      </c>
      <c r="C3346" s="314">
        <v>36.041249932628126</v>
      </c>
      <c r="D3346" s="313" t="s">
        <v>167</v>
      </c>
    </row>
    <row r="3347" spans="1:4" ht="14.5" customHeight="1" x14ac:dyDescent="0.35">
      <c r="A3347" s="319"/>
      <c r="B3347" s="315">
        <v>44411.318750007558</v>
      </c>
      <c r="C3347" s="314">
        <v>36.184033231483774</v>
      </c>
      <c r="D3347" s="313" t="s">
        <v>167</v>
      </c>
    </row>
    <row r="3348" spans="1:4" ht="14.5" customHeight="1" x14ac:dyDescent="0.35">
      <c r="A3348" s="319"/>
      <c r="B3348" s="315">
        <v>44411.319444452005</v>
      </c>
      <c r="C3348" s="314">
        <v>36.35615421712864</v>
      </c>
      <c r="D3348" s="313" t="s">
        <v>167</v>
      </c>
    </row>
    <row r="3349" spans="1:4" ht="14.5" customHeight="1" x14ac:dyDescent="0.35">
      <c r="A3349" s="319"/>
      <c r="B3349" s="315">
        <v>44411.320138896452</v>
      </c>
      <c r="C3349" s="314">
        <v>37.517815693452334</v>
      </c>
      <c r="D3349" s="313" t="s">
        <v>167</v>
      </c>
    </row>
    <row r="3350" spans="1:4" ht="14.5" customHeight="1" x14ac:dyDescent="0.35">
      <c r="A3350" s="319"/>
      <c r="B3350" s="315">
        <v>44411.320833340898</v>
      </c>
      <c r="C3350" s="314">
        <v>41.672478093082709</v>
      </c>
      <c r="D3350" s="313" t="s">
        <v>167</v>
      </c>
    </row>
    <row r="3351" spans="1:4" ht="14.5" customHeight="1" x14ac:dyDescent="0.35">
      <c r="A3351" s="319"/>
      <c r="B3351" s="315">
        <v>44411.321527785345</v>
      </c>
      <c r="C3351" s="314">
        <v>45.76898931764687</v>
      </c>
      <c r="D3351" s="313" t="s">
        <v>167</v>
      </c>
    </row>
    <row r="3352" spans="1:4" ht="14.5" customHeight="1" x14ac:dyDescent="0.35">
      <c r="A3352" s="319"/>
      <c r="B3352" s="315">
        <v>44411.322222229792</v>
      </c>
      <c r="C3352" s="314">
        <v>48.051873884039622</v>
      </c>
      <c r="D3352" s="313" t="s">
        <v>167</v>
      </c>
    </row>
    <row r="3353" spans="1:4" ht="14.5" customHeight="1" x14ac:dyDescent="0.35">
      <c r="A3353" s="319"/>
      <c r="B3353" s="315">
        <v>44411.322916674239</v>
      </c>
      <c r="C3353" s="314">
        <v>47.069684360347068</v>
      </c>
      <c r="D3353" s="313" t="s">
        <v>167</v>
      </c>
    </row>
    <row r="3354" spans="1:4" ht="14.5" customHeight="1" x14ac:dyDescent="0.35">
      <c r="A3354" s="319"/>
      <c r="B3354" s="315">
        <v>44411.323611118685</v>
      </c>
      <c r="C3354" s="314">
        <v>42.010183377959763</v>
      </c>
      <c r="D3354" s="313" t="s">
        <v>167</v>
      </c>
    </row>
    <row r="3355" spans="1:4" ht="14.5" customHeight="1" x14ac:dyDescent="0.35">
      <c r="A3355" s="319"/>
      <c r="B3355" s="315">
        <v>44411.324305563132</v>
      </c>
      <c r="C3355" s="314">
        <v>37.451692858043437</v>
      </c>
      <c r="D3355" s="313" t="s">
        <v>167</v>
      </c>
    </row>
    <row r="3356" spans="1:4" ht="14.5" customHeight="1" x14ac:dyDescent="0.35">
      <c r="A3356" s="319"/>
      <c r="B3356" s="315">
        <v>44411.325000007579</v>
      </c>
      <c r="C3356" s="314">
        <v>35.466383664736831</v>
      </c>
      <c r="D3356" s="313" t="s">
        <v>167</v>
      </c>
    </row>
    <row r="3357" spans="1:4" ht="14.5" customHeight="1" x14ac:dyDescent="0.35">
      <c r="A3357" s="319"/>
      <c r="B3357" s="315">
        <v>44411.325694452025</v>
      </c>
      <c r="C3357" s="314">
        <v>34.271251257167506</v>
      </c>
      <c r="D3357" s="313" t="s">
        <v>167</v>
      </c>
    </row>
    <row r="3358" spans="1:4" ht="14.5" customHeight="1" x14ac:dyDescent="0.35">
      <c r="A3358" s="319"/>
      <c r="B3358" s="315">
        <v>44411.326388896472</v>
      </c>
      <c r="C3358" s="314">
        <v>33.759292156823598</v>
      </c>
      <c r="D3358" s="313" t="s">
        <v>167</v>
      </c>
    </row>
    <row r="3359" spans="1:4" ht="14.5" customHeight="1" x14ac:dyDescent="0.35">
      <c r="A3359" s="319"/>
      <c r="B3359" s="315">
        <v>44411.327083340919</v>
      </c>
      <c r="C3359" s="314">
        <v>33.953774894090991</v>
      </c>
      <c r="D3359" s="313" t="s">
        <v>167</v>
      </c>
    </row>
    <row r="3360" spans="1:4" ht="14.5" customHeight="1" x14ac:dyDescent="0.35">
      <c r="A3360" s="319"/>
      <c r="B3360" s="315">
        <v>44411.327777785365</v>
      </c>
      <c r="C3360" s="314">
        <v>34.923273621755655</v>
      </c>
      <c r="D3360" s="313" t="s">
        <v>167</v>
      </c>
    </row>
    <row r="3361" spans="1:4" ht="14.5" customHeight="1" x14ac:dyDescent="0.35">
      <c r="A3361" s="319"/>
      <c r="B3361" s="315">
        <v>44411.328472229812</v>
      </c>
      <c r="C3361" s="314">
        <v>38.936467801888163</v>
      </c>
      <c r="D3361" s="313" t="s">
        <v>167</v>
      </c>
    </row>
    <row r="3362" spans="1:4" ht="14.5" customHeight="1" x14ac:dyDescent="0.35">
      <c r="A3362" s="319"/>
      <c r="B3362" s="315">
        <v>44411.329166674259</v>
      </c>
      <c r="C3362" s="314">
        <v>39.941016277864883</v>
      </c>
      <c r="D3362" s="313" t="s">
        <v>167</v>
      </c>
    </row>
    <row r="3363" spans="1:4" ht="14.5" customHeight="1" x14ac:dyDescent="0.35">
      <c r="A3363" s="319"/>
      <c r="B3363" s="315">
        <v>44411.329861118706</v>
      </c>
      <c r="C3363" s="314">
        <v>41.322280500456692</v>
      </c>
      <c r="D3363" s="313" t="s">
        <v>167</v>
      </c>
    </row>
    <row r="3364" spans="1:4" ht="14.5" customHeight="1" x14ac:dyDescent="0.35">
      <c r="A3364" s="319"/>
      <c r="B3364" s="315">
        <v>44411.330555563152</v>
      </c>
      <c r="C3364" s="314">
        <v>40.921208235303247</v>
      </c>
      <c r="D3364" s="313" t="s">
        <v>167</v>
      </c>
    </row>
    <row r="3365" spans="1:4" ht="14.5" customHeight="1" x14ac:dyDescent="0.35">
      <c r="A3365" s="319"/>
      <c r="B3365" s="315">
        <v>44411.331250007599</v>
      </c>
      <c r="C3365" s="314">
        <v>39.590298631096566</v>
      </c>
      <c r="D3365" s="313" t="s">
        <v>167</v>
      </c>
    </row>
    <row r="3366" spans="1:4" ht="14.5" customHeight="1" x14ac:dyDescent="0.35">
      <c r="A3366" s="319"/>
      <c r="B3366" s="315">
        <v>44411.331944452046</v>
      </c>
      <c r="C3366" s="314">
        <v>42.775332137391281</v>
      </c>
      <c r="D3366" s="313" t="s">
        <v>167</v>
      </c>
    </row>
    <row r="3367" spans="1:4" ht="14.5" customHeight="1" x14ac:dyDescent="0.35">
      <c r="A3367" s="319"/>
      <c r="B3367" s="315">
        <v>44411.332638896492</v>
      </c>
      <c r="C3367" s="314">
        <v>67.396283054227624</v>
      </c>
      <c r="D3367" s="313" t="s">
        <v>167</v>
      </c>
    </row>
    <row r="3368" spans="1:4" ht="14.5" customHeight="1" x14ac:dyDescent="0.35">
      <c r="A3368" s="319"/>
      <c r="B3368" s="315">
        <v>44411.333333340939</v>
      </c>
      <c r="C3368" s="314">
        <v>95.673673388113585</v>
      </c>
      <c r="D3368" s="313" t="s">
        <v>167</v>
      </c>
    </row>
    <row r="3369" spans="1:4" ht="14.5" customHeight="1" x14ac:dyDescent="0.35">
      <c r="A3369" s="319"/>
      <c r="B3369" s="315">
        <v>44411.334027785386</v>
      </c>
      <c r="C3369" s="314">
        <v>122.06149297463708</v>
      </c>
      <c r="D3369" s="313" t="s">
        <v>167</v>
      </c>
    </row>
    <row r="3370" spans="1:4" ht="14.5" customHeight="1" x14ac:dyDescent="0.35">
      <c r="A3370" s="319"/>
      <c r="B3370" s="315">
        <v>44411.334722229833</v>
      </c>
      <c r="C3370" s="314">
        <v>135.71938553623235</v>
      </c>
      <c r="D3370" s="313" t="s">
        <v>167</v>
      </c>
    </row>
    <row r="3371" spans="1:4" ht="14.5" customHeight="1" x14ac:dyDescent="0.35">
      <c r="A3371" s="319"/>
      <c r="B3371" s="315">
        <v>44411.335416674279</v>
      </c>
      <c r="C3371" s="314">
        <v>128.36413817016097</v>
      </c>
      <c r="D3371" s="313" t="s">
        <v>167</v>
      </c>
    </row>
    <row r="3372" spans="1:4" ht="14.5" customHeight="1" x14ac:dyDescent="0.35">
      <c r="A3372" s="319"/>
      <c r="B3372" s="315">
        <v>44411.336111118726</v>
      </c>
      <c r="C3372" s="314">
        <v>125.13984751864336</v>
      </c>
      <c r="D3372" s="313" t="s">
        <v>167</v>
      </c>
    </row>
    <row r="3373" spans="1:4" ht="14.5" customHeight="1" x14ac:dyDescent="0.35">
      <c r="A3373" s="319"/>
      <c r="B3373" s="315">
        <v>44411.336805563173</v>
      </c>
      <c r="C3373" s="314">
        <v>118.71793057375277</v>
      </c>
      <c r="D3373" s="313" t="s">
        <v>167</v>
      </c>
    </row>
    <row r="3374" spans="1:4" ht="14.5" customHeight="1" x14ac:dyDescent="0.35">
      <c r="A3374" s="319"/>
      <c r="B3374" s="315">
        <v>44411.337500007619</v>
      </c>
      <c r="C3374" s="314">
        <v>111.13854317621639</v>
      </c>
      <c r="D3374" s="313" t="s">
        <v>167</v>
      </c>
    </row>
    <row r="3375" spans="1:4" ht="14.5" customHeight="1" x14ac:dyDescent="0.35">
      <c r="A3375" s="319"/>
      <c r="B3375" s="315">
        <v>44411.338194452066</v>
      </c>
      <c r="C3375" s="314">
        <v>107.91197230309869</v>
      </c>
      <c r="D3375" s="313" t="s">
        <v>167</v>
      </c>
    </row>
    <row r="3376" spans="1:4" ht="14.5" customHeight="1" x14ac:dyDescent="0.35">
      <c r="A3376" s="319"/>
      <c r="B3376" s="315">
        <v>44411.338888896513</v>
      </c>
      <c r="C3376" s="314">
        <v>108.4117354022339</v>
      </c>
      <c r="D3376" s="313" t="s">
        <v>167</v>
      </c>
    </row>
    <row r="3377" spans="1:4" ht="14.5" customHeight="1" x14ac:dyDescent="0.35">
      <c r="A3377" s="319"/>
      <c r="B3377" s="315">
        <v>44411.33958334096</v>
      </c>
      <c r="C3377" s="314">
        <v>104.88575196128028</v>
      </c>
      <c r="D3377" s="313" t="s">
        <v>167</v>
      </c>
    </row>
    <row r="3378" spans="1:4" ht="14.5" customHeight="1" x14ac:dyDescent="0.35">
      <c r="A3378" s="319"/>
      <c r="B3378" s="315">
        <v>44411.340277785406</v>
      </c>
      <c r="C3378" s="314">
        <v>94.664304938982241</v>
      </c>
      <c r="D3378" s="313" t="s">
        <v>167</v>
      </c>
    </row>
    <row r="3379" spans="1:4" ht="14.5" customHeight="1" x14ac:dyDescent="0.35">
      <c r="A3379" s="319"/>
      <c r="B3379" s="315">
        <v>44411.340972229853</v>
      </c>
      <c r="C3379" s="314">
        <v>31.576702422873737</v>
      </c>
      <c r="D3379" s="313" t="s">
        <v>177</v>
      </c>
    </row>
    <row r="3380" spans="1:4" ht="14.5" customHeight="1" x14ac:dyDescent="0.35">
      <c r="A3380" s="319"/>
      <c r="B3380" s="315">
        <v>44411.3416666743</v>
      </c>
      <c r="C3380" s="314">
        <v>97.63852354699435</v>
      </c>
      <c r="D3380" s="313" t="s">
        <v>167</v>
      </c>
    </row>
    <row r="3381" spans="1:4" ht="14.5" customHeight="1" x14ac:dyDescent="0.35">
      <c r="A3381" s="319"/>
      <c r="B3381" s="315">
        <v>44411.342361118746</v>
      </c>
      <c r="C3381" s="314">
        <v>103.89859807725685</v>
      </c>
      <c r="D3381" s="313" t="s">
        <v>167</v>
      </c>
    </row>
    <row r="3382" spans="1:4" ht="14.5" customHeight="1" x14ac:dyDescent="0.35">
      <c r="A3382" s="319"/>
      <c r="B3382" s="315">
        <v>44411.343055563193</v>
      </c>
      <c r="C3382" s="314">
        <v>115.45760052615466</v>
      </c>
      <c r="D3382" s="313" t="s">
        <v>167</v>
      </c>
    </row>
    <row r="3383" spans="1:4" ht="14.5" customHeight="1" x14ac:dyDescent="0.35">
      <c r="A3383" s="319"/>
      <c r="B3383" s="315">
        <v>44411.34375000764</v>
      </c>
      <c r="C3383" s="314">
        <v>130.33451457186601</v>
      </c>
      <c r="D3383" s="313" t="s">
        <v>167</v>
      </c>
    </row>
    <row r="3384" spans="1:4" ht="14.5" customHeight="1" x14ac:dyDescent="0.35">
      <c r="A3384" s="319"/>
      <c r="B3384" s="315">
        <v>44411.344444452086</v>
      </c>
      <c r="C3384" s="314">
        <v>142.72738203418751</v>
      </c>
      <c r="D3384" s="313" t="s">
        <v>167</v>
      </c>
    </row>
    <row r="3385" spans="1:4" ht="14.5" customHeight="1" x14ac:dyDescent="0.35">
      <c r="A3385" s="319"/>
      <c r="B3385" s="315">
        <v>44411.345138896533</v>
      </c>
      <c r="C3385" s="314">
        <v>149.53089814959094</v>
      </c>
      <c r="D3385" s="313" t="s">
        <v>167</v>
      </c>
    </row>
    <row r="3386" spans="1:4" ht="14.5" customHeight="1" x14ac:dyDescent="0.35">
      <c r="A3386" s="319"/>
      <c r="B3386" s="315">
        <v>44411.34583334098</v>
      </c>
      <c r="C3386" s="314">
        <v>154.65564060813438</v>
      </c>
      <c r="D3386" s="313" t="s">
        <v>167</v>
      </c>
    </row>
    <row r="3387" spans="1:4" ht="14.5" customHeight="1" x14ac:dyDescent="0.35">
      <c r="A3387" s="319"/>
      <c r="B3387" s="315">
        <v>44411.346527785427</v>
      </c>
      <c r="C3387" s="314">
        <v>152.8547975983781</v>
      </c>
      <c r="D3387" s="313" t="s">
        <v>167</v>
      </c>
    </row>
    <row r="3388" spans="1:4" ht="14.5" customHeight="1" x14ac:dyDescent="0.35">
      <c r="A3388" s="319"/>
      <c r="B3388" s="315">
        <v>44411.347222229873</v>
      </c>
      <c r="C3388" s="314">
        <v>151.01174368423719</v>
      </c>
      <c r="D3388" s="313" t="s">
        <v>167</v>
      </c>
    </row>
    <row r="3389" spans="1:4" ht="14.5" customHeight="1" x14ac:dyDescent="0.35">
      <c r="A3389" s="319"/>
      <c r="B3389" s="315">
        <v>44411.34791667432</v>
      </c>
      <c r="C3389" s="314">
        <v>147.91290127349396</v>
      </c>
      <c r="D3389" s="313" t="s">
        <v>167</v>
      </c>
    </row>
    <row r="3390" spans="1:4" ht="14.5" customHeight="1" x14ac:dyDescent="0.35">
      <c r="A3390" s="319"/>
      <c r="B3390" s="315">
        <v>44411.348611118767</v>
      </c>
      <c r="C3390" s="314">
        <v>148.86826963511606</v>
      </c>
      <c r="D3390" s="313" t="s">
        <v>167</v>
      </c>
    </row>
    <row r="3391" spans="1:4" ht="14.5" customHeight="1" x14ac:dyDescent="0.35">
      <c r="A3391" s="319"/>
      <c r="B3391" s="315">
        <v>44411.349305563213</v>
      </c>
      <c r="C3391" s="314">
        <v>150.48113924035181</v>
      </c>
      <c r="D3391" s="313" t="s">
        <v>167</v>
      </c>
    </row>
    <row r="3392" spans="1:4" ht="14.5" customHeight="1" x14ac:dyDescent="0.35">
      <c r="A3392" s="319"/>
      <c r="B3392" s="315">
        <v>44411.35000000766</v>
      </c>
      <c r="C3392" s="314">
        <v>150.14410310375195</v>
      </c>
      <c r="D3392" s="313" t="s">
        <v>167</v>
      </c>
    </row>
    <row r="3393" spans="1:4" ht="14.5" customHeight="1" x14ac:dyDescent="0.35">
      <c r="A3393" s="319"/>
      <c r="B3393" s="315">
        <v>44411.350694452107</v>
      </c>
      <c r="C3393" s="314">
        <v>149.6637882419862</v>
      </c>
      <c r="D3393" s="313" t="s">
        <v>167</v>
      </c>
    </row>
    <row r="3394" spans="1:4" ht="14.5" customHeight="1" x14ac:dyDescent="0.35">
      <c r="A3394" s="319"/>
      <c r="B3394" s="315">
        <v>44411.351388896554</v>
      </c>
      <c r="C3394" s="314">
        <v>147.04969803529482</v>
      </c>
      <c r="D3394" s="313" t="s">
        <v>167</v>
      </c>
    </row>
    <row r="3395" spans="1:4" ht="14.5" customHeight="1" x14ac:dyDescent="0.35">
      <c r="A3395" s="319"/>
      <c r="B3395" s="315">
        <v>44411.352083341</v>
      </c>
      <c r="C3395" s="314">
        <v>139.07010597561796</v>
      </c>
      <c r="D3395" s="313" t="s">
        <v>167</v>
      </c>
    </row>
    <row r="3396" spans="1:4" ht="14.5" customHeight="1" x14ac:dyDescent="0.35">
      <c r="A3396" s="319"/>
      <c r="B3396" s="315">
        <v>44411.352777785447</v>
      </c>
      <c r="C3396" s="314">
        <v>114.89078293279745</v>
      </c>
      <c r="D3396" s="313" t="s">
        <v>167</v>
      </c>
    </row>
    <row r="3397" spans="1:4" ht="14.5" customHeight="1" x14ac:dyDescent="0.35">
      <c r="A3397" s="319"/>
      <c r="B3397" s="315">
        <v>44411.353472229894</v>
      </c>
      <c r="C3397" s="314">
        <v>92.398371538069725</v>
      </c>
      <c r="D3397" s="313" t="s">
        <v>167</v>
      </c>
    </row>
    <row r="3398" spans="1:4" ht="14.5" customHeight="1" x14ac:dyDescent="0.35">
      <c r="A3398" s="319"/>
      <c r="B3398" s="315">
        <v>44411.35416667434</v>
      </c>
      <c r="C3398" s="314">
        <v>80.546518308917683</v>
      </c>
      <c r="D3398" s="313" t="s">
        <v>167</v>
      </c>
    </row>
    <row r="3399" spans="1:4" ht="14.5" customHeight="1" x14ac:dyDescent="0.35">
      <c r="A3399" s="319"/>
      <c r="B3399" s="315">
        <v>44411.354861118787</v>
      </c>
      <c r="C3399" s="314">
        <v>80.43544664106642</v>
      </c>
      <c r="D3399" s="313" t="s">
        <v>167</v>
      </c>
    </row>
    <row r="3400" spans="1:4" ht="14.5" customHeight="1" x14ac:dyDescent="0.35">
      <c r="A3400" s="319"/>
      <c r="B3400" s="315">
        <v>44411.355555563234</v>
      </c>
      <c r="C3400" s="314">
        <v>80.845421643337858</v>
      </c>
      <c r="D3400" s="313" t="s">
        <v>167</v>
      </c>
    </row>
    <row r="3401" spans="1:4" ht="14.5" customHeight="1" x14ac:dyDescent="0.35">
      <c r="A3401" s="319"/>
      <c r="B3401" s="315">
        <v>44411.356250007681</v>
      </c>
      <c r="C3401" s="314">
        <v>82.786407285214707</v>
      </c>
      <c r="D3401" s="313" t="s">
        <v>167</v>
      </c>
    </row>
    <row r="3402" spans="1:4" ht="14.5" customHeight="1" x14ac:dyDescent="0.35">
      <c r="A3402" s="319"/>
      <c r="B3402" s="315">
        <v>44411.356944452127</v>
      </c>
      <c r="C3402" s="314">
        <v>90.020947171576935</v>
      </c>
      <c r="D3402" s="313" t="s">
        <v>167</v>
      </c>
    </row>
    <row r="3403" spans="1:4" ht="14.5" customHeight="1" x14ac:dyDescent="0.35">
      <c r="A3403" s="319"/>
      <c r="B3403" s="315">
        <v>44411.357638896574</v>
      </c>
      <c r="C3403" s="314">
        <v>98.276008503635722</v>
      </c>
      <c r="D3403" s="313" t="s">
        <v>167</v>
      </c>
    </row>
    <row r="3404" spans="1:4" ht="14.5" customHeight="1" x14ac:dyDescent="0.35">
      <c r="A3404" s="319"/>
      <c r="B3404" s="315">
        <v>44411.358333341021</v>
      </c>
      <c r="C3404" s="314">
        <v>104.18868832474885</v>
      </c>
      <c r="D3404" s="313" t="s">
        <v>167</v>
      </c>
    </row>
    <row r="3405" spans="1:4" ht="14.5" customHeight="1" x14ac:dyDescent="0.35">
      <c r="A3405" s="319"/>
      <c r="B3405" s="315">
        <v>44411.359027785467</v>
      </c>
      <c r="C3405" s="314">
        <v>105.77121864175425</v>
      </c>
      <c r="D3405" s="313" t="s">
        <v>167</v>
      </c>
    </row>
    <row r="3406" spans="1:4" ht="14.5" customHeight="1" x14ac:dyDescent="0.35">
      <c r="A3406" s="319"/>
      <c r="B3406" s="315">
        <v>44411.359722229914</v>
      </c>
      <c r="C3406" s="314">
        <v>104.16774306579804</v>
      </c>
      <c r="D3406" s="313" t="s">
        <v>167</v>
      </c>
    </row>
    <row r="3407" spans="1:4" ht="14.5" customHeight="1" x14ac:dyDescent="0.35">
      <c r="A3407" s="319"/>
      <c r="B3407" s="315">
        <v>44411.360416674361</v>
      </c>
      <c r="C3407" s="314">
        <v>99.517185051863393</v>
      </c>
      <c r="D3407" s="313" t="s">
        <v>167</v>
      </c>
    </row>
    <row r="3408" spans="1:4" ht="14.5" customHeight="1" x14ac:dyDescent="0.35">
      <c r="A3408" s="319"/>
      <c r="B3408" s="315">
        <v>44411.361111118807</v>
      </c>
      <c r="C3408" s="314">
        <v>99.973430119641122</v>
      </c>
      <c r="D3408" s="313" t="s">
        <v>167</v>
      </c>
    </row>
    <row r="3409" spans="1:4" ht="14.5" customHeight="1" x14ac:dyDescent="0.35">
      <c r="A3409" s="319"/>
      <c r="B3409" s="315">
        <v>44411.361805563254</v>
      </c>
      <c r="C3409" s="314">
        <v>100.4967994191063</v>
      </c>
      <c r="D3409" s="313" t="s">
        <v>167</v>
      </c>
    </row>
    <row r="3410" spans="1:4" ht="14.5" customHeight="1" x14ac:dyDescent="0.35">
      <c r="A3410" s="319"/>
      <c r="B3410" s="315">
        <v>44411.362500007701</v>
      </c>
      <c r="C3410" s="314">
        <v>100.85182825674613</v>
      </c>
      <c r="D3410" s="313" t="s">
        <v>167</v>
      </c>
    </row>
    <row r="3411" spans="1:4" ht="14.5" customHeight="1" x14ac:dyDescent="0.35">
      <c r="A3411" s="319"/>
      <c r="B3411" s="315">
        <v>44411.363194452148</v>
      </c>
      <c r="C3411" s="314">
        <v>101.76079426653062</v>
      </c>
      <c r="D3411" s="313" t="s">
        <v>167</v>
      </c>
    </row>
    <row r="3412" spans="1:4" ht="14.5" customHeight="1" x14ac:dyDescent="0.35">
      <c r="A3412" s="319"/>
      <c r="B3412" s="315">
        <v>44411.363888896594</v>
      </c>
      <c r="C3412" s="314">
        <v>104.3110004861684</v>
      </c>
      <c r="D3412" s="313" t="s">
        <v>167</v>
      </c>
    </row>
    <row r="3413" spans="1:4" ht="14.5" customHeight="1" x14ac:dyDescent="0.35">
      <c r="A3413" s="319"/>
      <c r="B3413" s="315">
        <v>44411.364583341041</v>
      </c>
      <c r="C3413" s="314">
        <v>109.0751198261045</v>
      </c>
      <c r="D3413" s="313" t="s">
        <v>167</v>
      </c>
    </row>
    <row r="3414" spans="1:4" ht="14.5" customHeight="1" x14ac:dyDescent="0.35">
      <c r="A3414" s="319"/>
      <c r="B3414" s="315">
        <v>44411.365277785488</v>
      </c>
      <c r="C3414" s="314">
        <v>116.61593270452383</v>
      </c>
      <c r="D3414" s="313" t="s">
        <v>167</v>
      </c>
    </row>
    <row r="3415" spans="1:4" ht="14.5" customHeight="1" x14ac:dyDescent="0.35">
      <c r="A3415" s="319"/>
      <c r="B3415" s="315">
        <v>44411.365972229934</v>
      </c>
      <c r="C3415" s="314">
        <v>125.75233483032012</v>
      </c>
      <c r="D3415" s="313" t="s">
        <v>167</v>
      </c>
    </row>
    <row r="3416" spans="1:4" ht="14.5" customHeight="1" x14ac:dyDescent="0.35">
      <c r="A3416" s="319"/>
      <c r="B3416" s="315">
        <v>44411.366666674381</v>
      </c>
      <c r="C3416" s="314">
        <v>132.11500502197694</v>
      </c>
      <c r="D3416" s="313" t="s">
        <v>167</v>
      </c>
    </row>
    <row r="3417" spans="1:4" ht="14.5" customHeight="1" x14ac:dyDescent="0.35">
      <c r="A3417" s="319"/>
      <c r="B3417" s="315">
        <v>44411.367361118828</v>
      </c>
      <c r="C3417" s="314">
        <v>137.39848288673286</v>
      </c>
      <c r="D3417" s="313" t="s">
        <v>167</v>
      </c>
    </row>
    <row r="3418" spans="1:4" ht="14.5" customHeight="1" x14ac:dyDescent="0.35">
      <c r="A3418" s="319"/>
      <c r="B3418" s="315">
        <v>44411.368055563275</v>
      </c>
      <c r="C3418" s="314">
        <v>136.38106809410576</v>
      </c>
      <c r="D3418" s="313" t="s">
        <v>167</v>
      </c>
    </row>
    <row r="3419" spans="1:4" ht="14.5" customHeight="1" x14ac:dyDescent="0.35">
      <c r="A3419" s="319"/>
      <c r="B3419" s="315">
        <v>44411.368750007721</v>
      </c>
      <c r="C3419" s="314">
        <v>133.58239639668415</v>
      </c>
      <c r="D3419" s="313" t="s">
        <v>167</v>
      </c>
    </row>
    <row r="3420" spans="1:4" ht="14.5" customHeight="1" x14ac:dyDescent="0.35">
      <c r="A3420" s="319"/>
      <c r="B3420" s="315">
        <v>44411.369444452168</v>
      </c>
      <c r="C3420" s="314">
        <v>125.8809727641133</v>
      </c>
      <c r="D3420" s="313" t="s">
        <v>167</v>
      </c>
    </row>
    <row r="3421" spans="1:4" ht="14.5" customHeight="1" x14ac:dyDescent="0.35">
      <c r="A3421" s="319"/>
      <c r="B3421" s="315">
        <v>44411.370138896615</v>
      </c>
      <c r="C3421" s="314">
        <v>118.5963447877982</v>
      </c>
      <c r="D3421" s="313" t="s">
        <v>167</v>
      </c>
    </row>
    <row r="3422" spans="1:4" ht="14.5" customHeight="1" x14ac:dyDescent="0.35">
      <c r="A3422" s="319"/>
      <c r="B3422" s="315">
        <v>44411.370833341061</v>
      </c>
      <c r="C3422" s="314">
        <v>117.30252796243876</v>
      </c>
      <c r="D3422" s="313" t="s">
        <v>167</v>
      </c>
    </row>
    <row r="3423" spans="1:4" ht="14.5" customHeight="1" x14ac:dyDescent="0.35">
      <c r="A3423" s="319"/>
      <c r="B3423" s="315">
        <v>44411.371527785508</v>
      </c>
      <c r="C3423" s="314">
        <v>118.81280719156688</v>
      </c>
      <c r="D3423" s="313" t="s">
        <v>167</v>
      </c>
    </row>
    <row r="3424" spans="1:4" ht="14.5" customHeight="1" x14ac:dyDescent="0.35">
      <c r="A3424" s="319"/>
      <c r="B3424" s="315">
        <v>44411.372222229955</v>
      </c>
      <c r="C3424" s="314">
        <v>122.32396518684303</v>
      </c>
      <c r="D3424" s="313" t="s">
        <v>167</v>
      </c>
    </row>
    <row r="3425" spans="1:4" ht="14.5" customHeight="1" x14ac:dyDescent="0.35">
      <c r="A3425" s="319"/>
      <c r="B3425" s="315">
        <v>44411.372916674401</v>
      </c>
      <c r="C3425" s="314">
        <v>125.81870449761239</v>
      </c>
      <c r="D3425" s="313" t="s">
        <v>167</v>
      </c>
    </row>
    <row r="3426" spans="1:4" ht="14.5" customHeight="1" x14ac:dyDescent="0.35">
      <c r="A3426" s="319"/>
      <c r="B3426" s="315">
        <v>44411.373611118848</v>
      </c>
      <c r="C3426" s="314">
        <v>129.35340323681012</v>
      </c>
      <c r="D3426" s="313" t="s">
        <v>167</v>
      </c>
    </row>
    <row r="3427" spans="1:4" ht="14.5" customHeight="1" x14ac:dyDescent="0.35">
      <c r="A3427" s="319"/>
      <c r="B3427" s="315">
        <v>44411.374305563295</v>
      </c>
      <c r="C3427" s="314">
        <v>131.85516132861375</v>
      </c>
      <c r="D3427" s="313" t="s">
        <v>167</v>
      </c>
    </row>
    <row r="3428" spans="1:4" ht="14.5" customHeight="1" x14ac:dyDescent="0.35">
      <c r="A3428" s="319"/>
      <c r="B3428" s="315">
        <v>44411.375000007742</v>
      </c>
      <c r="C3428" s="314">
        <v>141.82055208698537</v>
      </c>
      <c r="D3428" s="313" t="s">
        <v>167</v>
      </c>
    </row>
    <row r="3429" spans="1:4" ht="14.5" customHeight="1" x14ac:dyDescent="0.35">
      <c r="A3429" s="319"/>
      <c r="B3429" s="315">
        <v>44411.375694452188</v>
      </c>
      <c r="C3429" s="314">
        <v>74.716539218825218</v>
      </c>
      <c r="D3429" s="313" t="s">
        <v>178</v>
      </c>
    </row>
    <row r="3430" spans="1:4" ht="14.5" customHeight="1" x14ac:dyDescent="0.35">
      <c r="A3430" s="319"/>
      <c r="B3430" s="315">
        <v>44411.376388896635</v>
      </c>
      <c r="C3430" s="314">
        <v>0</v>
      </c>
      <c r="D3430" s="313" t="s">
        <v>178</v>
      </c>
    </row>
    <row r="3431" spans="1:4" ht="14.5" customHeight="1" x14ac:dyDescent="0.35">
      <c r="A3431" s="319"/>
      <c r="B3431" s="315">
        <v>44411.377083341082</v>
      </c>
      <c r="C3431" s="314">
        <v>0</v>
      </c>
      <c r="D3431" s="313" t="s">
        <v>178</v>
      </c>
    </row>
    <row r="3432" spans="1:4" ht="14.5" customHeight="1" x14ac:dyDescent="0.35">
      <c r="A3432" s="319"/>
      <c r="B3432" s="315">
        <v>44411.377777785528</v>
      </c>
      <c r="C3432" s="314">
        <v>0</v>
      </c>
      <c r="D3432" s="313" t="s">
        <v>178</v>
      </c>
    </row>
    <row r="3433" spans="1:4" ht="14.5" customHeight="1" x14ac:dyDescent="0.35">
      <c r="A3433" s="319"/>
      <c r="B3433" s="315">
        <v>44411.378472229975</v>
      </c>
      <c r="C3433" s="314">
        <v>0</v>
      </c>
      <c r="D3433" s="313" t="s">
        <v>178</v>
      </c>
    </row>
    <row r="3434" spans="1:4" ht="14.5" customHeight="1" x14ac:dyDescent="0.35">
      <c r="A3434" s="319"/>
      <c r="B3434" s="315">
        <v>44411.379166674422</v>
      </c>
      <c r="C3434" s="314">
        <v>43.242394216627389</v>
      </c>
      <c r="D3434" s="313" t="s">
        <v>179</v>
      </c>
    </row>
    <row r="3435" spans="1:4" ht="14.5" customHeight="1" x14ac:dyDescent="0.35">
      <c r="A3435" s="319"/>
      <c r="B3435" s="315">
        <v>44411.379861118869</v>
      </c>
      <c r="C3435" s="314">
        <v>122.53808110410658</v>
      </c>
      <c r="D3435" s="313" t="s">
        <v>179</v>
      </c>
    </row>
    <row r="3436" spans="1:4" ht="14.5" customHeight="1" x14ac:dyDescent="0.35">
      <c r="A3436" s="319"/>
      <c r="B3436" s="315">
        <v>44411.380555563315</v>
      </c>
      <c r="C3436" s="314">
        <v>114.19375285982775</v>
      </c>
      <c r="D3436" s="313" t="s">
        <v>179</v>
      </c>
    </row>
    <row r="3437" spans="1:4" ht="14.5" customHeight="1" x14ac:dyDescent="0.35">
      <c r="A3437" s="319"/>
      <c r="B3437" s="315">
        <v>44411.381250007762</v>
      </c>
      <c r="C3437" s="314">
        <v>473.76746502400687</v>
      </c>
      <c r="D3437" s="313" t="s">
        <v>179</v>
      </c>
    </row>
    <row r="3438" spans="1:4" ht="14.5" customHeight="1" x14ac:dyDescent="0.35">
      <c r="A3438" s="319"/>
      <c r="B3438" s="315">
        <v>44411.381944452209</v>
      </c>
      <c r="C3438" s="314">
        <v>898.88884515923758</v>
      </c>
      <c r="D3438" s="313" t="s">
        <v>179</v>
      </c>
    </row>
    <row r="3439" spans="1:4" ht="14.5" customHeight="1" x14ac:dyDescent="0.35">
      <c r="A3439" s="319"/>
      <c r="B3439" s="315">
        <v>44411.382638896655</v>
      </c>
      <c r="C3439" s="314">
        <v>905.79329978885755</v>
      </c>
      <c r="D3439" s="313" t="s">
        <v>179</v>
      </c>
    </row>
    <row r="3440" spans="1:4" ht="14.5" customHeight="1" x14ac:dyDescent="0.35">
      <c r="A3440" s="319"/>
      <c r="B3440" s="315">
        <v>44411.383333341102</v>
      </c>
      <c r="C3440" s="314">
        <v>908.29645688049493</v>
      </c>
      <c r="D3440" s="313" t="s">
        <v>179</v>
      </c>
    </row>
    <row r="3441" spans="1:4" ht="14.5" customHeight="1" x14ac:dyDescent="0.35">
      <c r="A3441" s="319"/>
      <c r="B3441" s="315">
        <v>44411.384027785549</v>
      </c>
      <c r="C3441" s="314">
        <v>909.92601021428902</v>
      </c>
      <c r="D3441" s="313" t="s">
        <v>179</v>
      </c>
    </row>
    <row r="3442" spans="1:4" ht="14.5" customHeight="1" x14ac:dyDescent="0.35">
      <c r="A3442" s="319"/>
      <c r="B3442" s="315">
        <v>44411.384722229996</v>
      </c>
      <c r="C3442" s="314">
        <v>623.58590028394633</v>
      </c>
      <c r="D3442" s="313" t="s">
        <v>179</v>
      </c>
    </row>
    <row r="3443" spans="1:4" ht="14.5" customHeight="1" x14ac:dyDescent="0.35">
      <c r="A3443" s="319"/>
      <c r="B3443" s="315">
        <v>44411.385416674442</v>
      </c>
      <c r="C3443" s="314">
        <v>124.40796379232779</v>
      </c>
      <c r="D3443" s="313" t="s">
        <v>167</v>
      </c>
    </row>
    <row r="3444" spans="1:4" ht="14.5" customHeight="1" x14ac:dyDescent="0.35">
      <c r="A3444" s="319"/>
      <c r="B3444" s="315">
        <v>44411.386111118889</v>
      </c>
      <c r="C3444" s="314">
        <v>123.57126162306716</v>
      </c>
      <c r="D3444" s="313" t="s">
        <v>167</v>
      </c>
    </row>
    <row r="3445" spans="1:4" ht="14.5" customHeight="1" x14ac:dyDescent="0.35">
      <c r="A3445" s="319"/>
      <c r="B3445" s="315">
        <v>44411.386805563336</v>
      </c>
      <c r="C3445" s="314">
        <v>132.50659806448965</v>
      </c>
      <c r="D3445" s="313" t="s">
        <v>167</v>
      </c>
    </row>
    <row r="3446" spans="1:4" ht="14.5" customHeight="1" x14ac:dyDescent="0.35">
      <c r="A3446" s="319"/>
      <c r="B3446" s="315">
        <v>44411.387500007782</v>
      </c>
      <c r="C3446" s="314">
        <v>139.40444104755298</v>
      </c>
      <c r="D3446" s="313" t="s">
        <v>167</v>
      </c>
    </row>
    <row r="3447" spans="1:4" ht="14.5" customHeight="1" x14ac:dyDescent="0.35">
      <c r="A3447" s="319"/>
      <c r="B3447" s="315">
        <v>44411.388194452229</v>
      </c>
      <c r="C3447" s="314">
        <v>138.04387633986772</v>
      </c>
      <c r="D3447" s="313" t="s">
        <v>167</v>
      </c>
    </row>
    <row r="3448" spans="1:4" ht="14.5" customHeight="1" x14ac:dyDescent="0.35">
      <c r="A3448" s="319"/>
      <c r="B3448" s="315">
        <v>44411.388888896676</v>
      </c>
      <c r="C3448" s="314">
        <v>129.35305855277304</v>
      </c>
      <c r="D3448" s="313" t="s">
        <v>167</v>
      </c>
    </row>
    <row r="3449" spans="1:4" ht="14.5" customHeight="1" x14ac:dyDescent="0.35">
      <c r="A3449" s="319"/>
      <c r="B3449" s="315">
        <v>44411.389583341122</v>
      </c>
      <c r="C3449" s="314">
        <v>119.69848681947526</v>
      </c>
      <c r="D3449" s="313" t="s">
        <v>167</v>
      </c>
    </row>
    <row r="3450" spans="1:4" ht="14.5" customHeight="1" x14ac:dyDescent="0.35">
      <c r="A3450" s="319"/>
      <c r="B3450" s="315">
        <v>44411.390277785569</v>
      </c>
      <c r="C3450" s="314">
        <v>114.62383402458703</v>
      </c>
      <c r="D3450" s="313" t="s">
        <v>167</v>
      </c>
    </row>
    <row r="3451" spans="1:4" ht="14.5" customHeight="1" x14ac:dyDescent="0.35">
      <c r="A3451" s="319"/>
      <c r="B3451" s="315">
        <v>44411.390972230016</v>
      </c>
      <c r="C3451" s="314">
        <v>110.67410734117341</v>
      </c>
      <c r="D3451" s="313" t="s">
        <v>167</v>
      </c>
    </row>
    <row r="3452" spans="1:4" ht="14.5" customHeight="1" x14ac:dyDescent="0.35">
      <c r="A3452" s="319"/>
      <c r="B3452" s="315">
        <v>44411.391666674463</v>
      </c>
      <c r="C3452" s="314">
        <v>107.77597250115747</v>
      </c>
      <c r="D3452" s="313" t="s">
        <v>167</v>
      </c>
    </row>
    <row r="3453" spans="1:4" ht="14.5" customHeight="1" x14ac:dyDescent="0.35">
      <c r="A3453" s="319"/>
      <c r="B3453" s="315">
        <v>44411.392361118909</v>
      </c>
      <c r="C3453" s="314">
        <v>106.20646525641592</v>
      </c>
      <c r="D3453" s="313" t="s">
        <v>167</v>
      </c>
    </row>
    <row r="3454" spans="1:4" ht="14.5" customHeight="1" x14ac:dyDescent="0.35">
      <c r="A3454" s="319"/>
      <c r="B3454" s="315">
        <v>44411.393055563356</v>
      </c>
      <c r="C3454" s="314">
        <v>109.74529695762321</v>
      </c>
      <c r="D3454" s="313" t="s">
        <v>167</v>
      </c>
    </row>
    <row r="3455" spans="1:4" ht="14.5" customHeight="1" x14ac:dyDescent="0.35">
      <c r="A3455" s="319"/>
      <c r="B3455" s="315">
        <v>44411.393750007803</v>
      </c>
      <c r="C3455" s="314">
        <v>112.83127077595951</v>
      </c>
      <c r="D3455" s="313" t="s">
        <v>167</v>
      </c>
    </row>
    <row r="3456" spans="1:4" ht="14.5" customHeight="1" x14ac:dyDescent="0.35">
      <c r="A3456" s="319"/>
      <c r="B3456" s="315">
        <v>44411.394444452249</v>
      </c>
      <c r="C3456" s="314">
        <v>117.0128768335407</v>
      </c>
      <c r="D3456" s="313" t="s">
        <v>167</v>
      </c>
    </row>
    <row r="3457" spans="1:4" ht="14.5" customHeight="1" x14ac:dyDescent="0.35">
      <c r="A3457" s="319"/>
      <c r="B3457" s="315">
        <v>44411.395138896696</v>
      </c>
      <c r="C3457" s="314">
        <v>117.66671351883561</v>
      </c>
      <c r="D3457" s="313" t="s">
        <v>167</v>
      </c>
    </row>
    <row r="3458" spans="1:4" ht="14.5" customHeight="1" x14ac:dyDescent="0.35">
      <c r="A3458" s="319"/>
      <c r="B3458" s="315">
        <v>44411.395833341143</v>
      </c>
      <c r="C3458" s="314">
        <v>114.50118596154886</v>
      </c>
      <c r="D3458" s="313" t="s">
        <v>167</v>
      </c>
    </row>
    <row r="3459" spans="1:4" ht="14.5" customHeight="1" x14ac:dyDescent="0.35">
      <c r="A3459" s="319"/>
      <c r="B3459" s="315">
        <v>44411.39652778559</v>
      </c>
      <c r="C3459" s="314">
        <v>110.70339272120036</v>
      </c>
      <c r="D3459" s="313" t="s">
        <v>167</v>
      </c>
    </row>
    <row r="3460" spans="1:4" ht="14.5" customHeight="1" x14ac:dyDescent="0.35">
      <c r="A3460" s="319"/>
      <c r="B3460" s="315">
        <v>44411.397222230036</v>
      </c>
      <c r="C3460" s="314">
        <v>103.35512027226699</v>
      </c>
      <c r="D3460" s="313" t="s">
        <v>167</v>
      </c>
    </row>
    <row r="3461" spans="1:4" ht="14.5" customHeight="1" x14ac:dyDescent="0.35">
      <c r="A3461" s="319"/>
      <c r="B3461" s="315">
        <v>44411.397916674483</v>
      </c>
      <c r="C3461" s="314">
        <v>94.475043149463218</v>
      </c>
      <c r="D3461" s="313" t="s">
        <v>167</v>
      </c>
    </row>
    <row r="3462" spans="1:4" ht="14.5" customHeight="1" x14ac:dyDescent="0.35">
      <c r="A3462" s="319"/>
      <c r="B3462" s="315">
        <v>44411.39861111893</v>
      </c>
      <c r="C3462" s="314">
        <v>82.88499503935067</v>
      </c>
      <c r="D3462" s="313" t="s">
        <v>167</v>
      </c>
    </row>
    <row r="3463" spans="1:4" ht="14.5" customHeight="1" x14ac:dyDescent="0.35">
      <c r="A3463" s="319"/>
      <c r="B3463" s="315">
        <v>44411.399305563376</v>
      </c>
      <c r="C3463" s="314">
        <v>70.295331020637732</v>
      </c>
      <c r="D3463" s="313" t="s">
        <v>167</v>
      </c>
    </row>
    <row r="3464" spans="1:4" ht="14.5" customHeight="1" x14ac:dyDescent="0.35">
      <c r="A3464" s="319"/>
      <c r="B3464" s="315">
        <v>44411.400000007823</v>
      </c>
      <c r="C3464" s="314">
        <v>63.368195435094336</v>
      </c>
      <c r="D3464" s="313" t="s">
        <v>167</v>
      </c>
    </row>
    <row r="3465" spans="1:4" ht="14.5" customHeight="1" x14ac:dyDescent="0.35">
      <c r="A3465" s="319"/>
      <c r="B3465" s="315">
        <v>44411.40069445227</v>
      </c>
      <c r="C3465" s="314">
        <v>57.85186170853364</v>
      </c>
      <c r="D3465" s="313" t="s">
        <v>167</v>
      </c>
    </row>
    <row r="3466" spans="1:4" ht="14.5" customHeight="1" x14ac:dyDescent="0.35">
      <c r="A3466" s="319"/>
      <c r="B3466" s="315">
        <v>44411.401388896717</v>
      </c>
      <c r="C3466" s="314">
        <v>53.062737489957364</v>
      </c>
      <c r="D3466" s="313" t="s">
        <v>167</v>
      </c>
    </row>
    <row r="3467" spans="1:4" ht="14.5" customHeight="1" x14ac:dyDescent="0.35">
      <c r="A3467" s="319"/>
      <c r="B3467" s="315">
        <v>44411.402083341163</v>
      </c>
      <c r="C3467" s="314">
        <v>48.372719338800138</v>
      </c>
      <c r="D3467" s="313" t="s">
        <v>167</v>
      </c>
    </row>
    <row r="3468" spans="1:4" ht="14.5" customHeight="1" x14ac:dyDescent="0.35">
      <c r="A3468" s="319"/>
      <c r="B3468" s="315">
        <v>44411.40277778561</v>
      </c>
      <c r="C3468" s="314">
        <v>44.371317927042647</v>
      </c>
      <c r="D3468" s="313" t="s">
        <v>167</v>
      </c>
    </row>
    <row r="3469" spans="1:4" ht="14.5" customHeight="1" x14ac:dyDescent="0.35">
      <c r="A3469" s="319"/>
      <c r="B3469" s="315">
        <v>44411.403472230057</v>
      </c>
      <c r="C3469" s="314">
        <v>42.006994059674135</v>
      </c>
      <c r="D3469" s="313" t="s">
        <v>167</v>
      </c>
    </row>
    <row r="3470" spans="1:4" ht="14.5" customHeight="1" x14ac:dyDescent="0.35">
      <c r="A3470" s="319"/>
      <c r="B3470" s="315">
        <v>44411.404166674503</v>
      </c>
      <c r="C3470" s="314">
        <v>41.389917086429584</v>
      </c>
      <c r="D3470" s="313" t="s">
        <v>167</v>
      </c>
    </row>
    <row r="3471" spans="1:4" ht="14.5" customHeight="1" x14ac:dyDescent="0.35">
      <c r="A3471" s="319"/>
      <c r="B3471" s="315">
        <v>44411.40486111895</v>
      </c>
      <c r="C3471" s="314">
        <v>41.733672353788279</v>
      </c>
      <c r="D3471" s="313" t="s">
        <v>167</v>
      </c>
    </row>
    <row r="3472" spans="1:4" ht="14.5" customHeight="1" x14ac:dyDescent="0.35">
      <c r="A3472" s="319"/>
      <c r="B3472" s="315">
        <v>44411.405555563397</v>
      </c>
      <c r="C3472" s="314">
        <v>41.159263886208649</v>
      </c>
      <c r="D3472" s="313" t="s">
        <v>167</v>
      </c>
    </row>
    <row r="3473" spans="1:4" ht="14.5" customHeight="1" x14ac:dyDescent="0.35">
      <c r="A3473" s="319"/>
      <c r="B3473" s="315">
        <v>44411.406250007843</v>
      </c>
      <c r="C3473" s="314">
        <v>38.923369321910045</v>
      </c>
      <c r="D3473" s="313" t="s">
        <v>167</v>
      </c>
    </row>
    <row r="3474" spans="1:4" ht="14.5" customHeight="1" x14ac:dyDescent="0.35">
      <c r="A3474" s="319"/>
      <c r="B3474" s="315">
        <v>44411.40694445229</v>
      </c>
      <c r="C3474" s="314">
        <v>36.106630881549791</v>
      </c>
      <c r="D3474" s="313" t="s">
        <v>167</v>
      </c>
    </row>
    <row r="3475" spans="1:4" ht="14.5" customHeight="1" x14ac:dyDescent="0.35">
      <c r="A3475" s="319"/>
      <c r="B3475" s="315">
        <v>44411.407638896737</v>
      </c>
      <c r="C3475" s="314">
        <v>31.39107741941698</v>
      </c>
      <c r="D3475" s="313" t="s">
        <v>167</v>
      </c>
    </row>
    <row r="3476" spans="1:4" ht="14.5" customHeight="1" x14ac:dyDescent="0.35">
      <c r="A3476" s="319"/>
      <c r="B3476" s="315">
        <v>44411.408333341184</v>
      </c>
      <c r="C3476" s="314">
        <v>25.958405319938901</v>
      </c>
      <c r="D3476" s="313" t="s">
        <v>167</v>
      </c>
    </row>
    <row r="3477" spans="1:4" ht="14.5" customHeight="1" x14ac:dyDescent="0.35">
      <c r="A3477" s="319"/>
      <c r="B3477" s="315">
        <v>44411.40902778563</v>
      </c>
      <c r="C3477" s="314">
        <v>21.155492081163295</v>
      </c>
      <c r="D3477" s="313" t="s">
        <v>167</v>
      </c>
    </row>
    <row r="3478" spans="1:4" ht="14.5" customHeight="1" x14ac:dyDescent="0.35">
      <c r="A3478" s="319"/>
      <c r="B3478" s="315">
        <v>44411.409722230077</v>
      </c>
      <c r="C3478" s="314">
        <v>18.540883916507784</v>
      </c>
      <c r="D3478" s="313" t="s">
        <v>167</v>
      </c>
    </row>
    <row r="3479" spans="1:4" ht="14.5" customHeight="1" x14ac:dyDescent="0.35">
      <c r="A3479" s="319"/>
      <c r="B3479" s="315">
        <v>44411.410416674524</v>
      </c>
      <c r="C3479" s="314">
        <v>17.337887789697074</v>
      </c>
      <c r="D3479" s="313" t="s">
        <v>167</v>
      </c>
    </row>
    <row r="3480" spans="1:4" ht="14.5" customHeight="1" x14ac:dyDescent="0.35">
      <c r="A3480" s="319"/>
      <c r="B3480" s="315">
        <v>44411.41111111897</v>
      </c>
      <c r="C3480" s="314">
        <v>16.492542840897418</v>
      </c>
      <c r="D3480" s="313" t="s">
        <v>167</v>
      </c>
    </row>
    <row r="3481" spans="1:4" ht="14.5" customHeight="1" x14ac:dyDescent="0.35">
      <c r="A3481" s="319"/>
      <c r="B3481" s="315">
        <v>44411.411805563417</v>
      </c>
      <c r="C3481" s="314">
        <v>16.382296512198323</v>
      </c>
      <c r="D3481" s="313" t="s">
        <v>167</v>
      </c>
    </row>
    <row r="3482" spans="1:4" ht="14.5" customHeight="1" x14ac:dyDescent="0.35">
      <c r="A3482" s="319"/>
      <c r="B3482" s="315">
        <v>44411.412500007864</v>
      </c>
      <c r="C3482" s="314">
        <v>16.407231011800469</v>
      </c>
      <c r="D3482" s="313" t="s">
        <v>167</v>
      </c>
    </row>
    <row r="3483" spans="1:4" ht="14.5" customHeight="1" x14ac:dyDescent="0.35">
      <c r="A3483" s="319"/>
      <c r="B3483" s="315">
        <v>44411.413194452311</v>
      </c>
      <c r="C3483" s="314">
        <v>16.485265776724553</v>
      </c>
      <c r="D3483" s="313" t="s">
        <v>167</v>
      </c>
    </row>
    <row r="3484" spans="1:4" ht="14.5" customHeight="1" x14ac:dyDescent="0.35">
      <c r="A3484" s="319"/>
      <c r="B3484" s="315">
        <v>44411.413888896757</v>
      </c>
      <c r="C3484" s="314">
        <v>17.07562012503622</v>
      </c>
      <c r="D3484" s="313" t="s">
        <v>167</v>
      </c>
    </row>
    <row r="3485" spans="1:4" ht="14.5" customHeight="1" x14ac:dyDescent="0.35">
      <c r="A3485" s="319"/>
      <c r="B3485" s="315">
        <v>44411.414583341204</v>
      </c>
      <c r="C3485" s="314">
        <v>19.696443537393741</v>
      </c>
      <c r="D3485" s="313" t="s">
        <v>167</v>
      </c>
    </row>
    <row r="3486" spans="1:4" ht="14.5" customHeight="1" x14ac:dyDescent="0.35">
      <c r="A3486" s="319"/>
      <c r="B3486" s="315">
        <v>44411.415277785651</v>
      </c>
      <c r="C3486" s="314">
        <v>24.273126666779476</v>
      </c>
      <c r="D3486" s="313" t="s">
        <v>167</v>
      </c>
    </row>
    <row r="3487" spans="1:4" ht="14.5" customHeight="1" x14ac:dyDescent="0.35">
      <c r="A3487" s="319"/>
      <c r="B3487" s="315">
        <v>44411.415972230097</v>
      </c>
      <c r="C3487" s="314">
        <v>27.019046064489523</v>
      </c>
      <c r="D3487" s="313" t="s">
        <v>167</v>
      </c>
    </row>
    <row r="3488" spans="1:4" ht="14.5" customHeight="1" x14ac:dyDescent="0.35">
      <c r="A3488" s="319"/>
      <c r="B3488" s="315">
        <v>44411.416666674544</v>
      </c>
      <c r="C3488" s="314">
        <v>28.86232317968582</v>
      </c>
      <c r="D3488" s="313" t="s">
        <v>167</v>
      </c>
    </row>
    <row r="3489" spans="1:4" ht="14.5" customHeight="1" x14ac:dyDescent="0.35">
      <c r="A3489" s="319"/>
      <c r="B3489" s="315">
        <v>44411.417361118991</v>
      </c>
      <c r="C3489" s="314">
        <v>30.652441929944324</v>
      </c>
      <c r="D3489" s="313" t="s">
        <v>167</v>
      </c>
    </row>
    <row r="3490" spans="1:4" ht="14.5" customHeight="1" x14ac:dyDescent="0.35">
      <c r="A3490" s="319"/>
      <c r="B3490" s="315">
        <v>44411.418055563438</v>
      </c>
      <c r="C3490" s="314">
        <v>31.931831329393511</v>
      </c>
      <c r="D3490" s="313" t="s">
        <v>167</v>
      </c>
    </row>
    <row r="3491" spans="1:4" ht="14.5" customHeight="1" x14ac:dyDescent="0.35">
      <c r="A3491" s="319"/>
      <c r="B3491" s="315">
        <v>44411.418750007884</v>
      </c>
      <c r="C3491" s="314">
        <v>33.382290557476999</v>
      </c>
      <c r="D3491" s="313" t="s">
        <v>167</v>
      </c>
    </row>
    <row r="3492" spans="1:4" ht="14.5" customHeight="1" x14ac:dyDescent="0.35">
      <c r="A3492" s="319"/>
      <c r="B3492" s="315">
        <v>44411.419444452331</v>
      </c>
      <c r="C3492" s="314">
        <v>34.188972190612304</v>
      </c>
      <c r="D3492" s="313" t="s">
        <v>167</v>
      </c>
    </row>
    <row r="3493" spans="1:4" ht="14.5" customHeight="1" x14ac:dyDescent="0.35">
      <c r="A3493" s="319"/>
      <c r="B3493" s="315">
        <v>44411.420138896778</v>
      </c>
      <c r="C3493" s="314">
        <v>33.079658172923764</v>
      </c>
      <c r="D3493" s="313" t="s">
        <v>167</v>
      </c>
    </row>
    <row r="3494" spans="1:4" ht="14.5" customHeight="1" x14ac:dyDescent="0.35">
      <c r="A3494" s="319"/>
      <c r="B3494" s="315">
        <v>44411.420833341224</v>
      </c>
      <c r="C3494" s="314">
        <v>28.123785572530082</v>
      </c>
      <c r="D3494" s="313" t="s">
        <v>167</v>
      </c>
    </row>
    <row r="3495" spans="1:4" ht="14.5" customHeight="1" x14ac:dyDescent="0.35">
      <c r="A3495" s="319"/>
      <c r="B3495" s="315">
        <v>44411.421527785671</v>
      </c>
      <c r="C3495" s="314">
        <v>26.111294899566566</v>
      </c>
      <c r="D3495" s="313" t="s">
        <v>167</v>
      </c>
    </row>
    <row r="3496" spans="1:4" ht="14.5" customHeight="1" x14ac:dyDescent="0.35">
      <c r="A3496" s="319"/>
      <c r="B3496" s="315">
        <v>44411.422222230118</v>
      </c>
      <c r="C3496" s="314">
        <v>26.686059017634641</v>
      </c>
      <c r="D3496" s="313" t="s">
        <v>167</v>
      </c>
    </row>
    <row r="3497" spans="1:4" ht="14.5" customHeight="1" x14ac:dyDescent="0.35">
      <c r="A3497" s="319"/>
      <c r="B3497" s="315">
        <v>44411.422916674564</v>
      </c>
      <c r="C3497" s="314">
        <v>28.019517545448615</v>
      </c>
      <c r="D3497" s="313" t="s">
        <v>167</v>
      </c>
    </row>
    <row r="3498" spans="1:4" ht="14.5" customHeight="1" x14ac:dyDescent="0.35">
      <c r="A3498" s="319"/>
      <c r="B3498" s="315">
        <v>44411.423611119011</v>
      </c>
      <c r="C3498" s="314">
        <v>29.04059437030616</v>
      </c>
      <c r="D3498" s="313" t="s">
        <v>167</v>
      </c>
    </row>
    <row r="3499" spans="1:4" ht="14.5" customHeight="1" x14ac:dyDescent="0.35">
      <c r="A3499" s="319"/>
      <c r="B3499" s="315">
        <v>44411.424305563458</v>
      </c>
      <c r="C3499" s="314">
        <v>29.968966900452507</v>
      </c>
      <c r="D3499" s="313" t="s">
        <v>167</v>
      </c>
    </row>
    <row r="3500" spans="1:4" ht="14.5" customHeight="1" x14ac:dyDescent="0.35">
      <c r="A3500" s="319"/>
      <c r="B3500" s="315">
        <v>44411.425000007905</v>
      </c>
      <c r="C3500" s="314">
        <v>31.053078866078675</v>
      </c>
      <c r="D3500" s="313" t="s">
        <v>167</v>
      </c>
    </row>
    <row r="3501" spans="1:4" ht="14.5" customHeight="1" x14ac:dyDescent="0.35">
      <c r="A3501" s="319"/>
      <c r="B3501" s="315">
        <v>44411.425694452351</v>
      </c>
      <c r="C3501" s="314">
        <v>32.440303283017904</v>
      </c>
      <c r="D3501" s="313" t="s">
        <v>167</v>
      </c>
    </row>
    <row r="3502" spans="1:4" ht="14.5" customHeight="1" x14ac:dyDescent="0.35">
      <c r="A3502" s="319"/>
      <c r="B3502" s="315">
        <v>44411.426388896798</v>
      </c>
      <c r="C3502" s="314">
        <v>33.295167447510174</v>
      </c>
      <c r="D3502" s="313" t="s">
        <v>167</v>
      </c>
    </row>
    <row r="3503" spans="1:4" ht="14.5" customHeight="1" x14ac:dyDescent="0.35">
      <c r="A3503" s="319"/>
      <c r="B3503" s="315">
        <v>44411.427083341245</v>
      </c>
      <c r="C3503" s="314">
        <v>33.823722402169366</v>
      </c>
      <c r="D3503" s="313" t="s">
        <v>167</v>
      </c>
    </row>
    <row r="3504" spans="1:4" ht="14.5" customHeight="1" x14ac:dyDescent="0.35">
      <c r="A3504" s="319"/>
      <c r="B3504" s="315">
        <v>44411.427777785691</v>
      </c>
      <c r="C3504" s="314">
        <v>32.860212343325841</v>
      </c>
      <c r="D3504" s="313" t="s">
        <v>167</v>
      </c>
    </row>
    <row r="3505" spans="1:4" ht="14.5" customHeight="1" x14ac:dyDescent="0.35">
      <c r="A3505" s="319"/>
      <c r="B3505" s="315">
        <v>44411.428472230138</v>
      </c>
      <c r="C3505" s="314">
        <v>32.091608182251612</v>
      </c>
      <c r="D3505" s="313" t="s">
        <v>167</v>
      </c>
    </row>
    <row r="3506" spans="1:4" ht="14.5" customHeight="1" x14ac:dyDescent="0.35">
      <c r="A3506" s="319"/>
      <c r="B3506" s="315">
        <v>44411.429166674585</v>
      </c>
      <c r="C3506" s="314">
        <v>31.527768427700114</v>
      </c>
      <c r="D3506" s="313" t="s">
        <v>167</v>
      </c>
    </row>
    <row r="3507" spans="1:4" ht="14.5" customHeight="1" x14ac:dyDescent="0.35">
      <c r="A3507" s="319"/>
      <c r="B3507" s="315">
        <v>44411.429861119032</v>
      </c>
      <c r="C3507" s="314">
        <v>29.959116770951855</v>
      </c>
      <c r="D3507" s="313" t="s">
        <v>167</v>
      </c>
    </row>
    <row r="3508" spans="1:4" ht="14.5" customHeight="1" x14ac:dyDescent="0.35">
      <c r="A3508" s="319"/>
      <c r="B3508" s="315">
        <v>44411.430555563478</v>
      </c>
      <c r="C3508" s="314">
        <v>28.147070914312888</v>
      </c>
      <c r="D3508" s="313" t="s">
        <v>167</v>
      </c>
    </row>
    <row r="3509" spans="1:4" ht="14.5" customHeight="1" x14ac:dyDescent="0.35">
      <c r="A3509" s="319"/>
      <c r="B3509" s="315">
        <v>44411.431250007925</v>
      </c>
      <c r="C3509" s="314">
        <v>26.705465153938469</v>
      </c>
      <c r="D3509" s="313" t="s">
        <v>167</v>
      </c>
    </row>
    <row r="3510" spans="1:4" ht="14.5" customHeight="1" x14ac:dyDescent="0.35">
      <c r="A3510" s="319"/>
      <c r="B3510" s="315">
        <v>44411.431944452372</v>
      </c>
      <c r="C3510" s="314">
        <v>25.47080663345211</v>
      </c>
      <c r="D3510" s="313" t="s">
        <v>167</v>
      </c>
    </row>
    <row r="3511" spans="1:4" ht="14.5" customHeight="1" x14ac:dyDescent="0.35">
      <c r="A3511" s="319"/>
      <c r="B3511" s="315">
        <v>44411.432638896818</v>
      </c>
      <c r="C3511" s="314">
        <v>25.306139140339415</v>
      </c>
      <c r="D3511" s="313" t="s">
        <v>167</v>
      </c>
    </row>
    <row r="3512" spans="1:4" ht="14.5" customHeight="1" x14ac:dyDescent="0.35">
      <c r="A3512" s="319"/>
      <c r="B3512" s="315">
        <v>44411.433333341265</v>
      </c>
      <c r="C3512" s="314">
        <v>26.378204629694423</v>
      </c>
      <c r="D3512" s="313" t="s">
        <v>167</v>
      </c>
    </row>
    <row r="3513" spans="1:4" ht="14.5" customHeight="1" x14ac:dyDescent="0.35">
      <c r="A3513" s="319"/>
      <c r="B3513" s="315">
        <v>44411.434027785712</v>
      </c>
      <c r="C3513" s="314">
        <v>28.415891901915892</v>
      </c>
      <c r="D3513" s="313" t="s">
        <v>167</v>
      </c>
    </row>
    <row r="3514" spans="1:4" ht="14.5" customHeight="1" x14ac:dyDescent="0.35">
      <c r="A3514" s="319"/>
      <c r="B3514" s="315">
        <v>44411.434722230159</v>
      </c>
      <c r="C3514" s="314">
        <v>30.1894492808613</v>
      </c>
      <c r="D3514" s="313" t="s">
        <v>167</v>
      </c>
    </row>
    <row r="3515" spans="1:4" ht="14.5" customHeight="1" x14ac:dyDescent="0.35">
      <c r="A3515" s="319"/>
      <c r="B3515" s="315">
        <v>44411.435416674605</v>
      </c>
      <c r="C3515" s="314">
        <v>30.382217064600749</v>
      </c>
      <c r="D3515" s="313" t="s">
        <v>167</v>
      </c>
    </row>
    <row r="3516" spans="1:4" ht="14.5" customHeight="1" x14ac:dyDescent="0.35">
      <c r="A3516" s="319"/>
      <c r="B3516" s="315">
        <v>44411.436111119052</v>
      </c>
      <c r="C3516" s="314">
        <v>29.011552322458009</v>
      </c>
      <c r="D3516" s="313" t="s">
        <v>167</v>
      </c>
    </row>
    <row r="3517" spans="1:4" ht="14.5" customHeight="1" x14ac:dyDescent="0.35">
      <c r="A3517" s="319"/>
      <c r="B3517" s="315">
        <v>44411.436805563499</v>
      </c>
      <c r="C3517" s="314">
        <v>27.259383148408961</v>
      </c>
      <c r="D3517" s="313" t="s">
        <v>167</v>
      </c>
    </row>
    <row r="3518" spans="1:4" ht="14.5" customHeight="1" x14ac:dyDescent="0.35">
      <c r="A3518" s="319"/>
      <c r="B3518" s="315">
        <v>44411.437500007945</v>
      </c>
      <c r="C3518" s="314">
        <v>27.660353367119871</v>
      </c>
      <c r="D3518" s="313" t="s">
        <v>167</v>
      </c>
    </row>
    <row r="3519" spans="1:4" ht="14.5" customHeight="1" x14ac:dyDescent="0.35">
      <c r="A3519" s="319"/>
      <c r="B3519" s="315">
        <v>44411.438194452392</v>
      </c>
      <c r="C3519" s="314">
        <v>28.061028832849114</v>
      </c>
      <c r="D3519" s="313" t="s">
        <v>167</v>
      </c>
    </row>
    <row r="3520" spans="1:4" ht="14.5" customHeight="1" x14ac:dyDescent="0.35">
      <c r="A3520" s="319"/>
      <c r="B3520" s="315">
        <v>44411.438888896839</v>
      </c>
      <c r="C3520" s="314">
        <v>27.948968747549223</v>
      </c>
      <c r="D3520" s="313" t="s">
        <v>167</v>
      </c>
    </row>
    <row r="3521" spans="1:4" ht="14.5" customHeight="1" x14ac:dyDescent="0.35">
      <c r="A3521" s="319"/>
      <c r="B3521" s="315">
        <v>44411.439583341285</v>
      </c>
      <c r="C3521" s="314">
        <v>27.145322258405699</v>
      </c>
      <c r="D3521" s="313" t="s">
        <v>167</v>
      </c>
    </row>
    <row r="3522" spans="1:4" ht="14.5" customHeight="1" x14ac:dyDescent="0.35">
      <c r="A3522" s="319"/>
      <c r="B3522" s="315">
        <v>44411.440277785732</v>
      </c>
      <c r="C3522" s="314">
        <v>26.430243772396352</v>
      </c>
      <c r="D3522" s="313" t="s">
        <v>167</v>
      </c>
    </row>
    <row r="3523" spans="1:4" ht="14.5" customHeight="1" x14ac:dyDescent="0.35">
      <c r="A3523" s="319"/>
      <c r="B3523" s="315">
        <v>44411.440972230179</v>
      </c>
      <c r="C3523" s="314">
        <v>28.732384101080243</v>
      </c>
      <c r="D3523" s="313" t="s">
        <v>167</v>
      </c>
    </row>
    <row r="3524" spans="1:4" ht="14.5" customHeight="1" x14ac:dyDescent="0.35">
      <c r="A3524" s="319"/>
      <c r="B3524" s="315">
        <v>44411.441666674626</v>
      </c>
      <c r="C3524" s="314">
        <v>35.806634245909905</v>
      </c>
      <c r="D3524" s="313" t="s">
        <v>167</v>
      </c>
    </row>
    <row r="3525" spans="1:4" ht="14.5" customHeight="1" x14ac:dyDescent="0.35">
      <c r="A3525" s="319"/>
      <c r="B3525" s="315">
        <v>44411.442361119072</v>
      </c>
      <c r="C3525" s="314">
        <v>43.124362558809416</v>
      </c>
      <c r="D3525" s="313" t="s">
        <v>167</v>
      </c>
    </row>
    <row r="3526" spans="1:4" ht="14.5" customHeight="1" x14ac:dyDescent="0.35">
      <c r="A3526" s="319"/>
      <c r="B3526" s="315">
        <v>44411.443055563519</v>
      </c>
      <c r="C3526" s="314">
        <v>49.317049809203795</v>
      </c>
      <c r="D3526" s="313" t="s">
        <v>167</v>
      </c>
    </row>
    <row r="3527" spans="1:4" ht="14.5" customHeight="1" x14ac:dyDescent="0.35">
      <c r="A3527" s="319"/>
      <c r="B3527" s="315">
        <v>44411.443750007966</v>
      </c>
      <c r="C3527" s="314">
        <v>50.462056754676937</v>
      </c>
      <c r="D3527" s="313" t="s">
        <v>167</v>
      </c>
    </row>
    <row r="3528" spans="1:4" ht="14.5" customHeight="1" x14ac:dyDescent="0.35">
      <c r="A3528" s="319"/>
      <c r="B3528" s="315">
        <v>44411.444444452412</v>
      </c>
      <c r="C3528" s="314">
        <v>50.669341385511991</v>
      </c>
      <c r="D3528" s="313" t="s">
        <v>167</v>
      </c>
    </row>
    <row r="3529" spans="1:4" ht="14.5" customHeight="1" x14ac:dyDescent="0.35">
      <c r="A3529" s="319"/>
      <c r="B3529" s="315">
        <v>44411.445138896859</v>
      </c>
      <c r="C3529" s="314">
        <v>50.821149275149217</v>
      </c>
      <c r="D3529" s="313" t="s">
        <v>167</v>
      </c>
    </row>
    <row r="3530" spans="1:4" ht="14.5" customHeight="1" x14ac:dyDescent="0.35">
      <c r="A3530" s="319"/>
      <c r="B3530" s="315">
        <v>44411.445833341306</v>
      </c>
      <c r="C3530" s="314">
        <v>50.454593689250757</v>
      </c>
      <c r="D3530" s="313" t="s">
        <v>167</v>
      </c>
    </row>
    <row r="3531" spans="1:4" ht="14.5" customHeight="1" x14ac:dyDescent="0.35">
      <c r="A3531" s="319"/>
      <c r="B3531" s="315">
        <v>44411.446527785753</v>
      </c>
      <c r="C3531" s="314">
        <v>48.716581478288084</v>
      </c>
      <c r="D3531" s="313" t="s">
        <v>167</v>
      </c>
    </row>
    <row r="3532" spans="1:4" ht="14.5" customHeight="1" x14ac:dyDescent="0.35">
      <c r="A3532" s="319"/>
      <c r="B3532" s="315">
        <v>44411.447222230199</v>
      </c>
      <c r="C3532" s="314">
        <v>50.003019396658054</v>
      </c>
      <c r="D3532" s="313" t="s">
        <v>167</v>
      </c>
    </row>
    <row r="3533" spans="1:4" ht="14.5" customHeight="1" x14ac:dyDescent="0.35">
      <c r="A3533" s="319"/>
      <c r="B3533" s="315">
        <v>44411.447916674646</v>
      </c>
      <c r="C3533" s="314">
        <v>54.696044408692977</v>
      </c>
      <c r="D3533" s="313" t="s">
        <v>167</v>
      </c>
    </row>
    <row r="3534" spans="1:4" ht="14.5" customHeight="1" x14ac:dyDescent="0.35">
      <c r="A3534" s="319"/>
      <c r="B3534" s="315">
        <v>44411.448611119093</v>
      </c>
      <c r="C3534" s="314">
        <v>62.237971044339552</v>
      </c>
      <c r="D3534" s="313" t="s">
        <v>167</v>
      </c>
    </row>
    <row r="3535" spans="1:4" ht="14.5" customHeight="1" x14ac:dyDescent="0.35">
      <c r="A3535" s="319"/>
      <c r="B3535" s="315">
        <v>44411.449305563539</v>
      </c>
      <c r="C3535" s="314">
        <v>70.414917495148259</v>
      </c>
      <c r="D3535" s="313" t="s">
        <v>167</v>
      </c>
    </row>
    <row r="3536" spans="1:4" ht="14.5" customHeight="1" x14ac:dyDescent="0.35">
      <c r="A3536" s="319"/>
      <c r="B3536" s="315">
        <v>44411.450000007986</v>
      </c>
      <c r="C3536" s="314">
        <v>73.431932055872551</v>
      </c>
      <c r="D3536" s="313" t="s">
        <v>167</v>
      </c>
    </row>
    <row r="3537" spans="1:4" ht="14.5" customHeight="1" x14ac:dyDescent="0.35">
      <c r="A3537" s="319"/>
      <c r="B3537" s="315">
        <v>44411.450694452433</v>
      </c>
      <c r="C3537" s="314">
        <v>72.803592816817883</v>
      </c>
      <c r="D3537" s="313" t="s">
        <v>167</v>
      </c>
    </row>
    <row r="3538" spans="1:4" ht="14.5" customHeight="1" x14ac:dyDescent="0.35">
      <c r="A3538" s="319"/>
      <c r="B3538" s="315">
        <v>44411.45138889688</v>
      </c>
      <c r="C3538" s="314">
        <v>66.916598216320082</v>
      </c>
      <c r="D3538" s="313" t="s">
        <v>167</v>
      </c>
    </row>
    <row r="3539" spans="1:4" ht="14.5" customHeight="1" x14ac:dyDescent="0.35">
      <c r="A3539" s="319"/>
      <c r="B3539" s="315">
        <v>44411.452083341326</v>
      </c>
      <c r="C3539" s="314">
        <v>66.710404981595147</v>
      </c>
      <c r="D3539" s="313" t="s">
        <v>167</v>
      </c>
    </row>
    <row r="3540" spans="1:4" ht="14.5" customHeight="1" x14ac:dyDescent="0.35">
      <c r="A3540" s="319"/>
      <c r="B3540" s="315">
        <v>44411.452777785773</v>
      </c>
      <c r="C3540" s="314">
        <v>74.723521822473657</v>
      </c>
      <c r="D3540" s="313" t="s">
        <v>167</v>
      </c>
    </row>
    <row r="3541" spans="1:4" ht="14.5" customHeight="1" x14ac:dyDescent="0.35">
      <c r="A3541" s="319"/>
      <c r="B3541" s="315">
        <v>44411.45347223022</v>
      </c>
      <c r="C3541" s="314">
        <v>83.523202434709916</v>
      </c>
      <c r="D3541" s="313" t="s">
        <v>167</v>
      </c>
    </row>
    <row r="3542" spans="1:4" ht="14.5" customHeight="1" x14ac:dyDescent="0.35">
      <c r="A3542" s="319"/>
      <c r="B3542" s="315">
        <v>44411.454166674666</v>
      </c>
      <c r="C3542" s="314">
        <v>89.985698077501723</v>
      </c>
      <c r="D3542" s="313" t="s">
        <v>167</v>
      </c>
    </row>
    <row r="3543" spans="1:4" ht="14.5" customHeight="1" x14ac:dyDescent="0.35">
      <c r="A3543" s="319"/>
      <c r="B3543" s="315">
        <v>44411.454861119113</v>
      </c>
      <c r="C3543" s="314">
        <v>94.753332099675518</v>
      </c>
      <c r="D3543" s="313" t="s">
        <v>167</v>
      </c>
    </row>
    <row r="3544" spans="1:4" ht="14.5" customHeight="1" x14ac:dyDescent="0.35">
      <c r="A3544" s="319"/>
      <c r="B3544" s="315">
        <v>44411.45555556356</v>
      </c>
      <c r="C3544" s="314">
        <v>97.597246846711883</v>
      </c>
      <c r="D3544" s="313" t="s">
        <v>167</v>
      </c>
    </row>
    <row r="3545" spans="1:4" ht="14.5" customHeight="1" x14ac:dyDescent="0.35">
      <c r="A3545" s="319"/>
      <c r="B3545" s="315">
        <v>44411.456250008006</v>
      </c>
      <c r="C3545" s="314">
        <v>102.64814939908683</v>
      </c>
      <c r="D3545" s="313" t="s">
        <v>167</v>
      </c>
    </row>
    <row r="3546" spans="1:4" ht="14.5" customHeight="1" x14ac:dyDescent="0.35">
      <c r="A3546" s="319"/>
      <c r="B3546" s="315">
        <v>44411.456944452453</v>
      </c>
      <c r="C3546" s="314">
        <v>105.28937740734158</v>
      </c>
      <c r="D3546" s="313" t="s">
        <v>167</v>
      </c>
    </row>
    <row r="3547" spans="1:4" ht="14.5" customHeight="1" x14ac:dyDescent="0.35">
      <c r="A3547" s="319"/>
      <c r="B3547" s="315">
        <v>44411.4576388969</v>
      </c>
      <c r="C3547" s="314">
        <v>115.7384473999807</v>
      </c>
      <c r="D3547" s="313" t="s">
        <v>167</v>
      </c>
    </row>
    <row r="3548" spans="1:4" ht="14.5" customHeight="1" x14ac:dyDescent="0.35">
      <c r="A3548" s="319"/>
      <c r="B3548" s="315">
        <v>44411.458333341347</v>
      </c>
      <c r="C3548" s="314">
        <v>118.83564888768208</v>
      </c>
      <c r="D3548" s="313" t="s">
        <v>167</v>
      </c>
    </row>
    <row r="3549" spans="1:4" ht="14.5" customHeight="1" x14ac:dyDescent="0.35">
      <c r="A3549" s="319"/>
      <c r="B3549" s="315">
        <v>44411.459027785793</v>
      </c>
      <c r="C3549" s="314">
        <v>118.46041262020978</v>
      </c>
      <c r="D3549" s="313" t="s">
        <v>167</v>
      </c>
    </row>
    <row r="3550" spans="1:4" ht="14.5" customHeight="1" x14ac:dyDescent="0.35">
      <c r="A3550" s="319"/>
      <c r="B3550" s="315">
        <v>44411.45972223024</v>
      </c>
      <c r="C3550" s="314">
        <v>120.87854032648417</v>
      </c>
      <c r="D3550" s="313" t="s">
        <v>167</v>
      </c>
    </row>
    <row r="3551" spans="1:4" ht="14.5" customHeight="1" x14ac:dyDescent="0.35">
      <c r="A3551" s="319"/>
      <c r="B3551" s="315">
        <v>44411.460416674687</v>
      </c>
      <c r="C3551" s="314">
        <v>120.00289308174203</v>
      </c>
      <c r="D3551" s="313" t="s">
        <v>167</v>
      </c>
    </row>
    <row r="3552" spans="1:4" ht="14.5" customHeight="1" x14ac:dyDescent="0.35">
      <c r="A3552" s="319"/>
      <c r="B3552" s="315">
        <v>44411.461111119133</v>
      </c>
      <c r="C3552" s="314">
        <v>129.36002019390773</v>
      </c>
      <c r="D3552" s="313" t="s">
        <v>167</v>
      </c>
    </row>
    <row r="3553" spans="1:4" ht="14.5" customHeight="1" x14ac:dyDescent="0.35">
      <c r="A3553" s="319"/>
      <c r="B3553" s="315">
        <v>44411.46180556358</v>
      </c>
      <c r="C3553" s="314">
        <v>139.21258092246327</v>
      </c>
      <c r="D3553" s="313" t="s">
        <v>167</v>
      </c>
    </row>
    <row r="3554" spans="1:4" ht="14.5" customHeight="1" x14ac:dyDescent="0.35">
      <c r="A3554" s="319"/>
      <c r="B3554" s="315">
        <v>44411.462500008027</v>
      </c>
      <c r="C3554" s="314">
        <v>147.29350174525752</v>
      </c>
      <c r="D3554" s="313" t="s">
        <v>167</v>
      </c>
    </row>
    <row r="3555" spans="1:4" ht="14.5" customHeight="1" x14ac:dyDescent="0.35">
      <c r="A3555" s="319"/>
      <c r="B3555" s="315">
        <v>44411.463194452474</v>
      </c>
      <c r="C3555" s="314">
        <v>155.86483312162261</v>
      </c>
      <c r="D3555" s="313" t="s">
        <v>167</v>
      </c>
    </row>
    <row r="3556" spans="1:4" ht="14.5" customHeight="1" x14ac:dyDescent="0.35">
      <c r="A3556" s="319"/>
      <c r="B3556" s="315">
        <v>44411.46388889692</v>
      </c>
      <c r="C3556" s="314">
        <v>164.73988506194826</v>
      </c>
      <c r="D3556" s="313" t="s">
        <v>167</v>
      </c>
    </row>
    <row r="3557" spans="1:4" ht="14.5" customHeight="1" x14ac:dyDescent="0.35">
      <c r="A3557" s="319"/>
      <c r="B3557" s="315">
        <v>44411.464583341367</v>
      </c>
      <c r="C3557" s="314">
        <v>172.6748458574526</v>
      </c>
      <c r="D3557" s="313" t="s">
        <v>167</v>
      </c>
    </row>
    <row r="3558" spans="1:4" ht="14.5" customHeight="1" x14ac:dyDescent="0.35">
      <c r="A3558" s="319"/>
      <c r="B3558" s="315">
        <v>44411.465277785814</v>
      </c>
      <c r="C3558" s="314">
        <v>186.95952481733013</v>
      </c>
      <c r="D3558" s="313" t="s">
        <v>167</v>
      </c>
    </row>
    <row r="3559" spans="1:4" ht="14.5" customHeight="1" x14ac:dyDescent="0.35">
      <c r="A3559" s="319"/>
      <c r="B3559" s="315">
        <v>44411.46597223026</v>
      </c>
      <c r="C3559" s="314">
        <v>203.89457595056544</v>
      </c>
      <c r="D3559" s="313" t="s">
        <v>167</v>
      </c>
    </row>
    <row r="3560" spans="1:4" ht="14.5" customHeight="1" x14ac:dyDescent="0.35">
      <c r="A3560" s="319"/>
      <c r="B3560" s="315">
        <v>44411.466666674707</v>
      </c>
      <c r="C3560" s="314">
        <v>209.54609614436825</v>
      </c>
      <c r="D3560" s="313" t="s">
        <v>167</v>
      </c>
    </row>
    <row r="3561" spans="1:4" ht="14.5" customHeight="1" x14ac:dyDescent="0.35">
      <c r="A3561" s="319"/>
      <c r="B3561" s="315">
        <v>44411.467361119154</v>
      </c>
      <c r="C3561" s="314">
        <v>204.71720319353045</v>
      </c>
      <c r="D3561" s="313" t="s">
        <v>167</v>
      </c>
    </row>
    <row r="3562" spans="1:4" ht="14.5" customHeight="1" x14ac:dyDescent="0.35">
      <c r="A3562" s="319"/>
      <c r="B3562" s="315">
        <v>44411.468055563601</v>
      </c>
      <c r="C3562" s="314">
        <v>200.09963738877948</v>
      </c>
      <c r="D3562" s="313" t="s">
        <v>167</v>
      </c>
    </row>
    <row r="3563" spans="1:4" ht="14.5" customHeight="1" x14ac:dyDescent="0.35">
      <c r="A3563" s="319"/>
      <c r="B3563" s="315">
        <v>44411.468750008047</v>
      </c>
      <c r="C3563" s="314">
        <v>196.01357926089938</v>
      </c>
      <c r="D3563" s="313" t="s">
        <v>167</v>
      </c>
    </row>
    <row r="3564" spans="1:4" ht="14.5" customHeight="1" x14ac:dyDescent="0.35">
      <c r="A3564" s="319"/>
      <c r="B3564" s="315">
        <v>44411.469444452494</v>
      </c>
      <c r="C3564" s="314">
        <v>192.53492415230721</v>
      </c>
      <c r="D3564" s="313" t="s">
        <v>167</v>
      </c>
    </row>
    <row r="3565" spans="1:4" ht="14.5" customHeight="1" x14ac:dyDescent="0.35">
      <c r="A3565" s="319"/>
      <c r="B3565" s="315">
        <v>44411.470138896941</v>
      </c>
      <c r="C3565" s="314">
        <v>191.89262540036191</v>
      </c>
      <c r="D3565" s="313" t="s">
        <v>167</v>
      </c>
    </row>
    <row r="3566" spans="1:4" ht="14.5" customHeight="1" x14ac:dyDescent="0.35">
      <c r="A3566" s="319"/>
      <c r="B3566" s="315">
        <v>44411.470833341387</v>
      </c>
      <c r="C3566" s="314">
        <v>184.505785205774</v>
      </c>
      <c r="D3566" s="313" t="s">
        <v>167</v>
      </c>
    </row>
    <row r="3567" spans="1:4" ht="14.5" customHeight="1" x14ac:dyDescent="0.35">
      <c r="A3567" s="319"/>
      <c r="B3567" s="315">
        <v>44411.471527785834</v>
      </c>
      <c r="C3567" s="314">
        <v>171.85105057051405</v>
      </c>
      <c r="D3567" s="313" t="s">
        <v>167</v>
      </c>
    </row>
    <row r="3568" spans="1:4" ht="14.5" customHeight="1" x14ac:dyDescent="0.35">
      <c r="A3568" s="319"/>
      <c r="B3568" s="315">
        <v>44411.472222230281</v>
      </c>
      <c r="C3568" s="314">
        <v>165.91650881785898</v>
      </c>
      <c r="D3568" s="313" t="s">
        <v>167</v>
      </c>
    </row>
    <row r="3569" spans="1:4" ht="14.5" customHeight="1" x14ac:dyDescent="0.35">
      <c r="A3569" s="319"/>
      <c r="B3569" s="315">
        <v>44411.472916674727</v>
      </c>
      <c r="C3569" s="314">
        <v>164.1146513961566</v>
      </c>
      <c r="D3569" s="313" t="s">
        <v>167</v>
      </c>
    </row>
    <row r="3570" spans="1:4" ht="14.5" customHeight="1" x14ac:dyDescent="0.35">
      <c r="A3570" s="319"/>
      <c r="B3570" s="315">
        <v>44411.473611119174</v>
      </c>
      <c r="C3570" s="314">
        <v>160.65414400591206</v>
      </c>
      <c r="D3570" s="313" t="s">
        <v>167</v>
      </c>
    </row>
    <row r="3571" spans="1:4" ht="14.5" customHeight="1" x14ac:dyDescent="0.35">
      <c r="A3571" s="319"/>
      <c r="B3571" s="315">
        <v>44411.474305563621</v>
      </c>
      <c r="C3571" s="314">
        <v>156.05405139181141</v>
      </c>
      <c r="D3571" s="313" t="s">
        <v>167</v>
      </c>
    </row>
    <row r="3572" spans="1:4" ht="14.5" customHeight="1" x14ac:dyDescent="0.35">
      <c r="A3572" s="319"/>
      <c r="B3572" s="315">
        <v>44411.475000008068</v>
      </c>
      <c r="C3572" s="314">
        <v>159.98213742813095</v>
      </c>
      <c r="D3572" s="313" t="s">
        <v>167</v>
      </c>
    </row>
    <row r="3573" spans="1:4" ht="14.5" customHeight="1" x14ac:dyDescent="0.35">
      <c r="A3573" s="319"/>
      <c r="B3573" s="315">
        <v>44411.475694452514</v>
      </c>
      <c r="C3573" s="314">
        <v>170.53590726361921</v>
      </c>
      <c r="D3573" s="313" t="s">
        <v>167</v>
      </c>
    </row>
    <row r="3574" spans="1:4" ht="14.5" customHeight="1" x14ac:dyDescent="0.35">
      <c r="A3574" s="319"/>
      <c r="B3574" s="315">
        <v>44411.476388896961</v>
      </c>
      <c r="C3574" s="314">
        <v>190.38178643565624</v>
      </c>
      <c r="D3574" s="313" t="s">
        <v>167</v>
      </c>
    </row>
    <row r="3575" spans="1:4" ht="14.5" customHeight="1" x14ac:dyDescent="0.35">
      <c r="A3575" s="319"/>
      <c r="B3575" s="315">
        <v>44411.477083341408</v>
      </c>
      <c r="C3575" s="314">
        <v>173.74562429369738</v>
      </c>
      <c r="D3575" s="313" t="s">
        <v>167</v>
      </c>
    </row>
    <row r="3576" spans="1:4" ht="14.5" customHeight="1" x14ac:dyDescent="0.35">
      <c r="A3576" s="319"/>
      <c r="B3576" s="315">
        <v>44411.477777785854</v>
      </c>
      <c r="C3576" s="314">
        <v>138.13275855105991</v>
      </c>
      <c r="D3576" s="313" t="s">
        <v>167</v>
      </c>
    </row>
    <row r="3577" spans="1:4" ht="14.5" customHeight="1" x14ac:dyDescent="0.35">
      <c r="A3577" s="319"/>
      <c r="B3577" s="315">
        <v>44411.478472230301</v>
      </c>
      <c r="C3577" s="314">
        <v>118.20033249572541</v>
      </c>
      <c r="D3577" s="313" t="s">
        <v>167</v>
      </c>
    </row>
    <row r="3578" spans="1:4" ht="14.5" customHeight="1" x14ac:dyDescent="0.35">
      <c r="A3578" s="319"/>
      <c r="B3578" s="315">
        <v>44411.479166674748</v>
      </c>
      <c r="C3578" s="314">
        <v>114.83393209781498</v>
      </c>
      <c r="D3578" s="313" t="s">
        <v>167</v>
      </c>
    </row>
    <row r="3579" spans="1:4" ht="14.5" customHeight="1" x14ac:dyDescent="0.35">
      <c r="A3579" s="319"/>
      <c r="B3579" s="315">
        <v>44411.479861119195</v>
      </c>
      <c r="C3579" s="314">
        <v>114.03019486434447</v>
      </c>
      <c r="D3579" s="313" t="s">
        <v>167</v>
      </c>
    </row>
    <row r="3580" spans="1:4" ht="14.5" customHeight="1" x14ac:dyDescent="0.35">
      <c r="A3580" s="319"/>
      <c r="B3580" s="315">
        <v>44411.480555563641</v>
      </c>
      <c r="C3580" s="314">
        <v>111.86393947287773</v>
      </c>
      <c r="D3580" s="313" t="s">
        <v>167</v>
      </c>
    </row>
    <row r="3581" spans="1:4" ht="14.5" customHeight="1" x14ac:dyDescent="0.35">
      <c r="A3581" s="319"/>
      <c r="B3581" s="315">
        <v>44411.481250008088</v>
      </c>
      <c r="C3581" s="314">
        <v>110.09665088295006</v>
      </c>
      <c r="D3581" s="313" t="s">
        <v>167</v>
      </c>
    </row>
    <row r="3582" spans="1:4" ht="14.5" customHeight="1" x14ac:dyDescent="0.35">
      <c r="A3582" s="319"/>
      <c r="B3582" s="315">
        <v>44411.481944452535</v>
      </c>
      <c r="C3582" s="314">
        <v>106.08418290863435</v>
      </c>
      <c r="D3582" s="313" t="s">
        <v>167</v>
      </c>
    </row>
    <row r="3583" spans="1:4" ht="14.5" customHeight="1" x14ac:dyDescent="0.35">
      <c r="A3583" s="319"/>
      <c r="B3583" s="315">
        <v>44411.482638896981</v>
      </c>
      <c r="C3583" s="314">
        <v>108.47344215968624</v>
      </c>
      <c r="D3583" s="313" t="s">
        <v>167</v>
      </c>
    </row>
    <row r="3584" spans="1:4" ht="14.5" customHeight="1" x14ac:dyDescent="0.35">
      <c r="A3584" s="319"/>
      <c r="B3584" s="315">
        <v>44411.483333341428</v>
      </c>
      <c r="C3584" s="314">
        <v>119.04731036539501</v>
      </c>
      <c r="D3584" s="313" t="s">
        <v>167</v>
      </c>
    </row>
    <row r="3585" spans="1:4" ht="14.5" customHeight="1" x14ac:dyDescent="0.35">
      <c r="A3585" s="319"/>
      <c r="B3585" s="315">
        <v>44411.484027785875</v>
      </c>
      <c r="C3585" s="314">
        <v>126.28873665624609</v>
      </c>
      <c r="D3585" s="313" t="s">
        <v>167</v>
      </c>
    </row>
    <row r="3586" spans="1:4" ht="14.5" customHeight="1" x14ac:dyDescent="0.35">
      <c r="A3586" s="319"/>
      <c r="B3586" s="315">
        <v>44411.484722230321</v>
      </c>
      <c r="C3586" s="314">
        <v>134.10802945500862</v>
      </c>
      <c r="D3586" s="313" t="s">
        <v>167</v>
      </c>
    </row>
    <row r="3587" spans="1:4" ht="14.5" customHeight="1" x14ac:dyDescent="0.35">
      <c r="A3587" s="319"/>
      <c r="B3587" s="315">
        <v>44411.485416674768</v>
      </c>
      <c r="C3587" s="314">
        <v>137.05601103585212</v>
      </c>
      <c r="D3587" s="313" t="s">
        <v>167</v>
      </c>
    </row>
    <row r="3588" spans="1:4" ht="14.5" customHeight="1" x14ac:dyDescent="0.35">
      <c r="A3588" s="319"/>
      <c r="B3588" s="315">
        <v>44411.486111119215</v>
      </c>
      <c r="C3588" s="314">
        <v>137.66044281392047</v>
      </c>
      <c r="D3588" s="313" t="s">
        <v>167</v>
      </c>
    </row>
    <row r="3589" spans="1:4" ht="14.5" customHeight="1" x14ac:dyDescent="0.35">
      <c r="A3589" s="319"/>
      <c r="B3589" s="315">
        <v>44411.486805563662</v>
      </c>
      <c r="C3589" s="314">
        <v>141.75292498221</v>
      </c>
      <c r="D3589" s="313" t="s">
        <v>167</v>
      </c>
    </row>
    <row r="3590" spans="1:4" ht="14.5" customHeight="1" x14ac:dyDescent="0.35">
      <c r="A3590" s="319"/>
      <c r="B3590" s="315">
        <v>44411.487500008108</v>
      </c>
      <c r="C3590" s="314">
        <v>145.76583476612964</v>
      </c>
      <c r="D3590" s="313" t="s">
        <v>167</v>
      </c>
    </row>
    <row r="3591" spans="1:4" ht="14.5" customHeight="1" x14ac:dyDescent="0.35">
      <c r="A3591" s="319"/>
      <c r="B3591" s="315">
        <v>44411.488194452555</v>
      </c>
      <c r="C3591" s="314">
        <v>147.86496810913087</v>
      </c>
      <c r="D3591" s="313" t="s">
        <v>167</v>
      </c>
    </row>
    <row r="3592" spans="1:4" ht="14.5" customHeight="1" x14ac:dyDescent="0.35">
      <c r="A3592" s="319"/>
      <c r="B3592" s="315">
        <v>44411.488888897002</v>
      </c>
      <c r="C3592" s="314">
        <v>146.68427017309392</v>
      </c>
      <c r="D3592" s="313" t="s">
        <v>167</v>
      </c>
    </row>
    <row r="3593" spans="1:4" ht="14.5" customHeight="1" x14ac:dyDescent="0.35">
      <c r="A3593" s="319"/>
      <c r="B3593" s="315">
        <v>44411.489583341448</v>
      </c>
      <c r="C3593" s="314">
        <v>150.1752500444961</v>
      </c>
      <c r="D3593" s="313" t="s">
        <v>167</v>
      </c>
    </row>
    <row r="3594" spans="1:4" ht="14.5" customHeight="1" x14ac:dyDescent="0.35">
      <c r="A3594" s="319"/>
      <c r="B3594" s="315">
        <v>44411.490277785895</v>
      </c>
      <c r="C3594" s="314">
        <v>147.97527225327988</v>
      </c>
      <c r="D3594" s="313" t="s">
        <v>167</v>
      </c>
    </row>
    <row r="3595" spans="1:4" ht="14.5" customHeight="1" x14ac:dyDescent="0.35">
      <c r="A3595" s="319"/>
      <c r="B3595" s="315">
        <v>44411.490972230342</v>
      </c>
      <c r="C3595" s="314">
        <v>140.5466616974833</v>
      </c>
      <c r="D3595" s="313" t="s">
        <v>167</v>
      </c>
    </row>
    <row r="3596" spans="1:4" ht="14.5" customHeight="1" x14ac:dyDescent="0.35">
      <c r="A3596" s="319"/>
      <c r="B3596" s="315">
        <v>44411.491666674789</v>
      </c>
      <c r="C3596" s="314">
        <v>129.69144299058243</v>
      </c>
      <c r="D3596" s="313" t="s">
        <v>167</v>
      </c>
    </row>
    <row r="3597" spans="1:4" ht="14.5" customHeight="1" x14ac:dyDescent="0.35">
      <c r="A3597" s="319"/>
      <c r="B3597" s="315">
        <v>44411.492361119235</v>
      </c>
      <c r="C3597" s="314">
        <v>121.95856529092416</v>
      </c>
      <c r="D3597" s="313" t="s">
        <v>167</v>
      </c>
    </row>
    <row r="3598" spans="1:4" ht="14.5" customHeight="1" x14ac:dyDescent="0.35">
      <c r="A3598" s="319"/>
      <c r="B3598" s="315">
        <v>44411.493055563682</v>
      </c>
      <c r="C3598" s="314">
        <v>124.59766677566805</v>
      </c>
      <c r="D3598" s="313" t="s">
        <v>167</v>
      </c>
    </row>
    <row r="3599" spans="1:4" ht="14.5" customHeight="1" x14ac:dyDescent="0.35">
      <c r="A3599" s="319"/>
      <c r="B3599" s="315">
        <v>44411.493750008129</v>
      </c>
      <c r="C3599" s="314">
        <v>133.22050726598439</v>
      </c>
      <c r="D3599" s="313" t="s">
        <v>167</v>
      </c>
    </row>
    <row r="3600" spans="1:4" ht="14.5" customHeight="1" x14ac:dyDescent="0.35">
      <c r="A3600" s="319"/>
      <c r="B3600" s="315">
        <v>44411.494444452575</v>
      </c>
      <c r="C3600" s="314">
        <v>151.22300217632827</v>
      </c>
      <c r="D3600" s="313" t="s">
        <v>167</v>
      </c>
    </row>
    <row r="3601" spans="1:4" ht="14.5" customHeight="1" x14ac:dyDescent="0.35">
      <c r="A3601" s="319"/>
      <c r="B3601" s="315">
        <v>44411.495138897022</v>
      </c>
      <c r="C3601" s="314">
        <v>163.49382587264603</v>
      </c>
      <c r="D3601" s="313" t="s">
        <v>167</v>
      </c>
    </row>
    <row r="3602" spans="1:4" ht="14.5" customHeight="1" x14ac:dyDescent="0.35">
      <c r="A3602" s="319"/>
      <c r="B3602" s="315">
        <v>44411.495833341469</v>
      </c>
      <c r="C3602" s="314">
        <v>172.1442657797287</v>
      </c>
      <c r="D3602" s="313" t="s">
        <v>167</v>
      </c>
    </row>
    <row r="3603" spans="1:4" ht="14.5" customHeight="1" x14ac:dyDescent="0.35">
      <c r="A3603" s="319"/>
      <c r="B3603" s="315">
        <v>44411.496527785916</v>
      </c>
      <c r="C3603" s="314">
        <v>174.73774063779663</v>
      </c>
      <c r="D3603" s="313" t="s">
        <v>167</v>
      </c>
    </row>
    <row r="3604" spans="1:4" ht="14.5" customHeight="1" x14ac:dyDescent="0.35">
      <c r="A3604" s="319"/>
      <c r="B3604" s="315">
        <v>44411.497222230362</v>
      </c>
      <c r="C3604" s="314">
        <v>169.78329263745496</v>
      </c>
      <c r="D3604" s="313" t="s">
        <v>167</v>
      </c>
    </row>
    <row r="3605" spans="1:4" ht="14.5" customHeight="1" x14ac:dyDescent="0.35">
      <c r="A3605" s="319"/>
      <c r="B3605" s="315">
        <v>44411.497916674809</v>
      </c>
      <c r="C3605" s="314">
        <v>170.34420004794373</v>
      </c>
      <c r="D3605" s="313" t="s">
        <v>167</v>
      </c>
    </row>
    <row r="3606" spans="1:4" ht="14.5" customHeight="1" x14ac:dyDescent="0.35">
      <c r="A3606" s="319"/>
      <c r="B3606" s="315">
        <v>44411.498611119256</v>
      </c>
      <c r="C3606" s="314">
        <v>178.06010429812596</v>
      </c>
      <c r="D3606" s="313" t="s">
        <v>167</v>
      </c>
    </row>
    <row r="3607" spans="1:4" ht="14.5" customHeight="1" x14ac:dyDescent="0.35">
      <c r="A3607" s="319"/>
      <c r="B3607" s="315">
        <v>44411.499305563702</v>
      </c>
      <c r="C3607" s="314">
        <v>190.2207532937949</v>
      </c>
      <c r="D3607" s="313" t="s">
        <v>167</v>
      </c>
    </row>
    <row r="3608" spans="1:4" ht="14.5" customHeight="1" x14ac:dyDescent="0.35">
      <c r="A3608" s="319"/>
      <c r="B3608" s="315">
        <v>44411.500000008149</v>
      </c>
      <c r="C3608" s="314">
        <v>204.6888860940002</v>
      </c>
      <c r="D3608" s="313" t="s">
        <v>167</v>
      </c>
    </row>
    <row r="3609" spans="1:4" ht="14.5" customHeight="1" x14ac:dyDescent="0.35">
      <c r="A3609" s="319"/>
      <c r="B3609" s="315">
        <v>44411.500694452596</v>
      </c>
      <c r="C3609" s="314">
        <v>200.50641767491277</v>
      </c>
      <c r="D3609" s="313" t="s">
        <v>167</v>
      </c>
    </row>
    <row r="3610" spans="1:4" ht="14.5" customHeight="1" x14ac:dyDescent="0.35">
      <c r="A3610" s="319"/>
      <c r="B3610" s="315">
        <v>44411.501388897042</v>
      </c>
      <c r="C3610" s="314">
        <v>201.10454779664676</v>
      </c>
      <c r="D3610" s="313" t="s">
        <v>167</v>
      </c>
    </row>
    <row r="3611" spans="1:4" ht="14.5" customHeight="1" x14ac:dyDescent="0.35">
      <c r="A3611" s="319"/>
      <c r="B3611" s="315">
        <v>44411.502083341489</v>
      </c>
      <c r="C3611" s="314">
        <v>184.5885259021384</v>
      </c>
      <c r="D3611" s="313" t="s">
        <v>167</v>
      </c>
    </row>
    <row r="3612" spans="1:4" ht="14.5" customHeight="1" x14ac:dyDescent="0.35">
      <c r="A3612" s="319"/>
      <c r="B3612" s="315">
        <v>44411.502777785936</v>
      </c>
      <c r="C3612" s="314">
        <v>161.69853565432132</v>
      </c>
      <c r="D3612" s="313" t="s">
        <v>167</v>
      </c>
    </row>
    <row r="3613" spans="1:4" ht="14.5" customHeight="1" x14ac:dyDescent="0.35">
      <c r="A3613" s="319"/>
      <c r="B3613" s="315">
        <v>44411.503472230383</v>
      </c>
      <c r="C3613" s="314">
        <v>149.6299896633563</v>
      </c>
      <c r="D3613" s="313" t="s">
        <v>167</v>
      </c>
    </row>
    <row r="3614" spans="1:4" ht="14.5" customHeight="1" x14ac:dyDescent="0.35">
      <c r="A3614" s="319"/>
      <c r="B3614" s="315">
        <v>44411.504166674829</v>
      </c>
      <c r="C3614" s="314">
        <v>136.46220155345898</v>
      </c>
      <c r="D3614" s="313" t="s">
        <v>167</v>
      </c>
    </row>
    <row r="3615" spans="1:4" ht="14.5" customHeight="1" x14ac:dyDescent="0.35">
      <c r="A3615" s="319"/>
      <c r="B3615" s="315">
        <v>44411.504861119276</v>
      </c>
      <c r="C3615" s="314">
        <v>122.80046546023028</v>
      </c>
      <c r="D3615" s="313" t="s">
        <v>167</v>
      </c>
    </row>
    <row r="3616" spans="1:4" ht="14.5" customHeight="1" x14ac:dyDescent="0.35">
      <c r="A3616" s="319"/>
      <c r="B3616" s="315">
        <v>44411.505555563723</v>
      </c>
      <c r="C3616" s="314">
        <v>109.60629074432266</v>
      </c>
      <c r="D3616" s="313" t="s">
        <v>167</v>
      </c>
    </row>
    <row r="3617" spans="1:4" ht="14.5" customHeight="1" x14ac:dyDescent="0.35">
      <c r="A3617" s="319"/>
      <c r="B3617" s="315">
        <v>44411.506250008169</v>
      </c>
      <c r="C3617" s="314">
        <v>98.572498325863847</v>
      </c>
      <c r="D3617" s="313" t="s">
        <v>167</v>
      </c>
    </row>
    <row r="3618" spans="1:4" ht="14.5" customHeight="1" x14ac:dyDescent="0.35">
      <c r="A3618" s="319"/>
      <c r="B3618" s="315">
        <v>44411.506944452616</v>
      </c>
      <c r="C3618" s="314">
        <v>86.971537256916051</v>
      </c>
      <c r="D3618" s="313" t="s">
        <v>167</v>
      </c>
    </row>
    <row r="3619" spans="1:4" ht="14.5" customHeight="1" x14ac:dyDescent="0.35">
      <c r="A3619" s="319"/>
      <c r="B3619" s="315">
        <v>44411.507638897063</v>
      </c>
      <c r="C3619" s="314">
        <v>19.03473160424425</v>
      </c>
      <c r="D3619" s="313" t="s">
        <v>177</v>
      </c>
    </row>
    <row r="3620" spans="1:4" ht="14.5" customHeight="1" x14ac:dyDescent="0.35">
      <c r="A3620" s="319"/>
      <c r="B3620" s="315">
        <v>44411.50833334151</v>
      </c>
      <c r="C3620" s="314">
        <v>67.718117003678344</v>
      </c>
      <c r="D3620" s="313" t="s">
        <v>167</v>
      </c>
    </row>
    <row r="3621" spans="1:4" ht="14.5" customHeight="1" x14ac:dyDescent="0.35">
      <c r="A3621" s="319"/>
      <c r="B3621" s="315">
        <v>44411.509027785956</v>
      </c>
      <c r="C3621" s="314">
        <v>58.059695801596781</v>
      </c>
      <c r="D3621" s="313" t="s">
        <v>167</v>
      </c>
    </row>
    <row r="3622" spans="1:4" ht="14.5" customHeight="1" x14ac:dyDescent="0.35">
      <c r="A3622" s="319"/>
      <c r="B3622" s="315">
        <v>44411.509722230403</v>
      </c>
      <c r="C3622" s="314">
        <v>54.578967392343721</v>
      </c>
      <c r="D3622" s="313" t="s">
        <v>167</v>
      </c>
    </row>
    <row r="3623" spans="1:4" ht="14.5" customHeight="1" x14ac:dyDescent="0.35">
      <c r="A3623" s="319"/>
      <c r="B3623" s="315">
        <v>44411.51041667485</v>
      </c>
      <c r="C3623" s="314">
        <v>47.512680530144522</v>
      </c>
      <c r="D3623" s="313" t="s">
        <v>167</v>
      </c>
    </row>
    <row r="3624" spans="1:4" ht="14.5" customHeight="1" x14ac:dyDescent="0.35">
      <c r="A3624" s="319"/>
      <c r="B3624" s="315">
        <v>44411.511111119296</v>
      </c>
      <c r="C3624" s="314">
        <v>42.367367184433775</v>
      </c>
      <c r="D3624" s="313" t="s">
        <v>167</v>
      </c>
    </row>
    <row r="3625" spans="1:4" ht="14.5" customHeight="1" x14ac:dyDescent="0.35">
      <c r="A3625" s="319"/>
      <c r="B3625" s="315">
        <v>44411.511805563743</v>
      </c>
      <c r="C3625" s="314">
        <v>40.131041447663058</v>
      </c>
      <c r="D3625" s="313" t="s">
        <v>167</v>
      </c>
    </row>
    <row r="3626" spans="1:4" ht="14.5" customHeight="1" x14ac:dyDescent="0.35">
      <c r="A3626" s="319"/>
      <c r="B3626" s="315">
        <v>44411.51250000819</v>
      </c>
      <c r="C3626" s="314">
        <v>40.560424726138201</v>
      </c>
      <c r="D3626" s="313" t="s">
        <v>167</v>
      </c>
    </row>
    <row r="3627" spans="1:4" ht="14.5" customHeight="1" x14ac:dyDescent="0.35">
      <c r="A3627" s="319"/>
      <c r="B3627" s="315">
        <v>44411.513194452637</v>
      </c>
      <c r="C3627" s="314">
        <v>37.151202569591504</v>
      </c>
      <c r="D3627" s="313" t="s">
        <v>167</v>
      </c>
    </row>
    <row r="3628" spans="1:4" ht="14.5" customHeight="1" x14ac:dyDescent="0.35">
      <c r="A3628" s="319"/>
      <c r="B3628" s="315">
        <v>44411.513888897083</v>
      </c>
      <c r="C3628" s="314">
        <v>31.294030166196173</v>
      </c>
      <c r="D3628" s="313" t="s">
        <v>167</v>
      </c>
    </row>
    <row r="3629" spans="1:4" ht="14.5" customHeight="1" x14ac:dyDescent="0.35">
      <c r="A3629" s="319"/>
      <c r="B3629" s="315">
        <v>44411.51458334153</v>
      </c>
      <c r="C3629" s="314">
        <v>27.791594001433502</v>
      </c>
      <c r="D3629" s="313" t="s">
        <v>167</v>
      </c>
    </row>
    <row r="3630" spans="1:4" ht="14.5" customHeight="1" x14ac:dyDescent="0.35">
      <c r="A3630" s="319"/>
      <c r="B3630" s="315">
        <v>44411.515277785977</v>
      </c>
      <c r="C3630" s="314">
        <v>25.619324438343757</v>
      </c>
      <c r="D3630" s="313" t="s">
        <v>167</v>
      </c>
    </row>
    <row r="3631" spans="1:4" ht="14.5" customHeight="1" x14ac:dyDescent="0.35">
      <c r="A3631" s="319"/>
      <c r="B3631" s="315">
        <v>44411.515972230423</v>
      </c>
      <c r="C3631" s="314">
        <v>23.830128250077056</v>
      </c>
      <c r="D3631" s="313" t="s">
        <v>167</v>
      </c>
    </row>
    <row r="3632" spans="1:4" ht="14.5" customHeight="1" x14ac:dyDescent="0.35">
      <c r="A3632" s="319"/>
      <c r="B3632" s="315">
        <v>44411.51666667487</v>
      </c>
      <c r="C3632" s="314">
        <v>22.335962843433176</v>
      </c>
      <c r="D3632" s="313" t="s">
        <v>167</v>
      </c>
    </row>
    <row r="3633" spans="1:4" ht="14.5" customHeight="1" x14ac:dyDescent="0.35">
      <c r="A3633" s="319"/>
      <c r="B3633" s="315">
        <v>44411.517361119317</v>
      </c>
      <c r="C3633" s="314">
        <v>20.930289711306493</v>
      </c>
      <c r="D3633" s="313" t="s">
        <v>167</v>
      </c>
    </row>
    <row r="3634" spans="1:4" ht="14.5" customHeight="1" x14ac:dyDescent="0.35">
      <c r="A3634" s="319"/>
      <c r="B3634" s="315">
        <v>44411.518055563763</v>
      </c>
      <c r="C3634" s="314">
        <v>20.67936171053443</v>
      </c>
      <c r="D3634" s="313" t="s">
        <v>167</v>
      </c>
    </row>
    <row r="3635" spans="1:4" ht="14.5" customHeight="1" x14ac:dyDescent="0.35">
      <c r="A3635" s="319"/>
      <c r="B3635" s="315">
        <v>44411.51875000821</v>
      </c>
      <c r="C3635" s="314">
        <v>19.812987712809505</v>
      </c>
      <c r="D3635" s="313" t="s">
        <v>167</v>
      </c>
    </row>
    <row r="3636" spans="1:4" ht="14.5" customHeight="1" x14ac:dyDescent="0.35">
      <c r="A3636" s="319"/>
      <c r="B3636" s="315">
        <v>44411.519444452657</v>
      </c>
      <c r="C3636" s="314">
        <v>17.505075765381722</v>
      </c>
      <c r="D3636" s="313" t="s">
        <v>167</v>
      </c>
    </row>
    <row r="3637" spans="1:4" ht="14.5" customHeight="1" x14ac:dyDescent="0.35">
      <c r="A3637" s="319"/>
      <c r="B3637" s="315">
        <v>44411.520138897104</v>
      </c>
      <c r="C3637" s="314">
        <v>15.951351770292968</v>
      </c>
      <c r="D3637" s="313" t="s">
        <v>167</v>
      </c>
    </row>
    <row r="3638" spans="1:4" ht="14.5" customHeight="1" x14ac:dyDescent="0.35">
      <c r="A3638" s="319"/>
      <c r="B3638" s="315">
        <v>44411.52083334155</v>
      </c>
      <c r="C3638" s="314">
        <v>14.89216646036366</v>
      </c>
      <c r="D3638" s="313" t="s">
        <v>167</v>
      </c>
    </row>
    <row r="3639" spans="1:4" ht="14.5" customHeight="1" x14ac:dyDescent="0.35">
      <c r="A3639" s="319"/>
      <c r="B3639" s="315">
        <v>44411.521527785997</v>
      </c>
      <c r="C3639" s="314">
        <v>14.061518600689791</v>
      </c>
      <c r="D3639" s="313" t="s">
        <v>167</v>
      </c>
    </row>
    <row r="3640" spans="1:4" ht="14.5" customHeight="1" x14ac:dyDescent="0.35">
      <c r="A3640" s="319"/>
      <c r="B3640" s="315">
        <v>44411.522222230444</v>
      </c>
      <c r="C3640" s="314">
        <v>13.219530845462577</v>
      </c>
      <c r="D3640" s="313" t="s">
        <v>167</v>
      </c>
    </row>
    <row r="3641" spans="1:4" ht="14.5" customHeight="1" x14ac:dyDescent="0.35">
      <c r="A3641" s="319"/>
      <c r="B3641" s="315">
        <v>44411.52291667489</v>
      </c>
      <c r="C3641" s="314">
        <v>12.372420518610548</v>
      </c>
      <c r="D3641" s="313" t="s">
        <v>167</v>
      </c>
    </row>
    <row r="3642" spans="1:4" ht="14.5" customHeight="1" x14ac:dyDescent="0.35">
      <c r="A3642" s="319"/>
      <c r="B3642" s="315">
        <v>44411.523611119337</v>
      </c>
      <c r="C3642" s="314">
        <v>13.058649815230941</v>
      </c>
      <c r="D3642" s="313" t="s">
        <v>167</v>
      </c>
    </row>
    <row r="3643" spans="1:4" ht="14.5" customHeight="1" x14ac:dyDescent="0.35">
      <c r="A3643" s="319"/>
      <c r="B3643" s="315">
        <v>44411.524305563784</v>
      </c>
      <c r="C3643" s="314">
        <v>13.950563490524654</v>
      </c>
      <c r="D3643" s="313" t="s">
        <v>167</v>
      </c>
    </row>
    <row r="3644" spans="1:4" ht="14.5" customHeight="1" x14ac:dyDescent="0.35">
      <c r="A3644" s="319"/>
      <c r="B3644" s="315">
        <v>44411.525000008231</v>
      </c>
      <c r="C3644" s="314">
        <v>12.444387420164032</v>
      </c>
      <c r="D3644" s="313" t="s">
        <v>167</v>
      </c>
    </row>
    <row r="3645" spans="1:4" ht="14.5" customHeight="1" x14ac:dyDescent="0.35">
      <c r="A3645" s="319"/>
      <c r="B3645" s="315">
        <v>44411.525694452677</v>
      </c>
      <c r="C3645" s="314">
        <v>10.336419903646068</v>
      </c>
      <c r="D3645" s="313" t="s">
        <v>167</v>
      </c>
    </row>
    <row r="3646" spans="1:4" ht="14.5" customHeight="1" x14ac:dyDescent="0.35">
      <c r="A3646" s="319"/>
      <c r="B3646" s="315">
        <v>44411.526388897124</v>
      </c>
      <c r="C3646" s="314">
        <v>9.1316542466617339</v>
      </c>
      <c r="D3646" s="313" t="s">
        <v>167</v>
      </c>
    </row>
    <row r="3647" spans="1:4" ht="14.5" customHeight="1" x14ac:dyDescent="0.35">
      <c r="A3647" s="319"/>
      <c r="B3647" s="315">
        <v>44411.527083341571</v>
      </c>
      <c r="C3647" s="314">
        <v>8.4166598884447019</v>
      </c>
      <c r="D3647" s="313" t="s">
        <v>167</v>
      </c>
    </row>
    <row r="3648" spans="1:4" ht="14.5" customHeight="1" x14ac:dyDescent="0.35">
      <c r="A3648" s="319"/>
      <c r="B3648" s="315">
        <v>44411.527777786017</v>
      </c>
      <c r="C3648" s="314">
        <v>7.8885187097631082</v>
      </c>
      <c r="D3648" s="313" t="s">
        <v>167</v>
      </c>
    </row>
    <row r="3649" spans="1:4" ht="14.5" customHeight="1" x14ac:dyDescent="0.35">
      <c r="A3649" s="319"/>
      <c r="B3649" s="315">
        <v>44411.528472230464</v>
      </c>
      <c r="C3649" s="314">
        <v>7.3555707203039979</v>
      </c>
      <c r="D3649" s="313" t="s">
        <v>167</v>
      </c>
    </row>
    <row r="3650" spans="1:4" ht="14.5" customHeight="1" x14ac:dyDescent="0.35">
      <c r="A3650" s="319"/>
      <c r="B3650" s="315">
        <v>44411.529166674911</v>
      </c>
      <c r="C3650" s="314">
        <v>6.7652194029777695</v>
      </c>
      <c r="D3650" s="313" t="s">
        <v>167</v>
      </c>
    </row>
    <row r="3651" spans="1:4" ht="14.5" customHeight="1" x14ac:dyDescent="0.35">
      <c r="A3651" s="319"/>
      <c r="B3651" s="315">
        <v>44411.529861119358</v>
      </c>
      <c r="C3651" s="314">
        <v>6.3967410656284001</v>
      </c>
      <c r="D3651" s="313" t="s">
        <v>167</v>
      </c>
    </row>
    <row r="3652" spans="1:4" ht="14.5" customHeight="1" x14ac:dyDescent="0.35">
      <c r="A3652" s="319"/>
      <c r="B3652" s="315">
        <v>44411.530555563804</v>
      </c>
      <c r="C3652" s="314">
        <v>5.960937517966765</v>
      </c>
      <c r="D3652" s="313" t="s">
        <v>167</v>
      </c>
    </row>
    <row r="3653" spans="1:4" ht="14.5" customHeight="1" x14ac:dyDescent="0.35">
      <c r="A3653" s="319"/>
      <c r="B3653" s="315">
        <v>44411.531250008251</v>
      </c>
      <c r="C3653" s="314">
        <v>5.2645834595954515</v>
      </c>
      <c r="D3653" s="313" t="s">
        <v>167</v>
      </c>
    </row>
    <row r="3654" spans="1:4" ht="14.5" customHeight="1" x14ac:dyDescent="0.35">
      <c r="A3654" s="319"/>
      <c r="B3654" s="315">
        <v>44411.531944452698</v>
      </c>
      <c r="C3654" s="314">
        <v>4.7486352089986514</v>
      </c>
      <c r="D3654" s="313" t="s">
        <v>167</v>
      </c>
    </row>
    <row r="3655" spans="1:4" ht="14.5" customHeight="1" x14ac:dyDescent="0.35">
      <c r="A3655" s="319"/>
      <c r="B3655" s="315">
        <v>44411.532638897144</v>
      </c>
      <c r="C3655" s="314">
        <v>4.3287166642510178</v>
      </c>
      <c r="D3655" s="313" t="s">
        <v>167</v>
      </c>
    </row>
    <row r="3656" spans="1:4" ht="14.5" customHeight="1" x14ac:dyDescent="0.35">
      <c r="A3656" s="319"/>
      <c r="B3656" s="315">
        <v>44411.533333341591</v>
      </c>
      <c r="C3656" s="314">
        <v>4.0937495465235161</v>
      </c>
      <c r="D3656" s="313" t="s">
        <v>167</v>
      </c>
    </row>
    <row r="3657" spans="1:4" ht="14.5" customHeight="1" x14ac:dyDescent="0.35">
      <c r="A3657" s="319"/>
      <c r="B3657" s="315">
        <v>44411.534027786038</v>
      </c>
      <c r="C3657" s="314">
        <v>4.0322709795931591</v>
      </c>
      <c r="D3657" s="313" t="s">
        <v>167</v>
      </c>
    </row>
    <row r="3658" spans="1:4" ht="14.5" customHeight="1" x14ac:dyDescent="0.35">
      <c r="A3658" s="319"/>
      <c r="B3658" s="315">
        <v>44411.534722230484</v>
      </c>
      <c r="C3658" s="314">
        <v>4.0121205752763975</v>
      </c>
      <c r="D3658" s="313" t="s">
        <v>167</v>
      </c>
    </row>
    <row r="3659" spans="1:4" ht="14.5" customHeight="1" x14ac:dyDescent="0.35">
      <c r="A3659" s="319"/>
      <c r="B3659" s="315">
        <v>44411.535416674931</v>
      </c>
      <c r="C3659" s="314">
        <v>4.3638088879350105</v>
      </c>
      <c r="D3659" s="313" t="s">
        <v>167</v>
      </c>
    </row>
    <row r="3660" spans="1:4" ht="14.5" customHeight="1" x14ac:dyDescent="0.35">
      <c r="A3660" s="319"/>
      <c r="B3660" s="315">
        <v>44411.536111119378</v>
      </c>
      <c r="C3660" s="314">
        <v>5.3204019771025441</v>
      </c>
      <c r="D3660" s="313" t="s">
        <v>167</v>
      </c>
    </row>
    <row r="3661" spans="1:4" ht="14.5" customHeight="1" x14ac:dyDescent="0.35">
      <c r="A3661" s="319"/>
      <c r="B3661" s="315">
        <v>44411.536805563825</v>
      </c>
      <c r="C3661" s="314">
        <v>6.3328890686408466</v>
      </c>
      <c r="D3661" s="313" t="s">
        <v>167</v>
      </c>
    </row>
    <row r="3662" spans="1:4" ht="14.5" customHeight="1" x14ac:dyDescent="0.35">
      <c r="A3662" s="319"/>
      <c r="B3662" s="315">
        <v>44411.537500008271</v>
      </c>
      <c r="C3662" s="314">
        <v>6.8355430821441887</v>
      </c>
      <c r="D3662" s="313" t="s">
        <v>167</v>
      </c>
    </row>
    <row r="3663" spans="1:4" ht="14.5" customHeight="1" x14ac:dyDescent="0.35">
      <c r="A3663" s="319"/>
      <c r="B3663" s="315">
        <v>44411.538194452718</v>
      </c>
      <c r="C3663" s="314">
        <v>7.0583813804250291</v>
      </c>
      <c r="D3663" s="313" t="s">
        <v>167</v>
      </c>
    </row>
    <row r="3664" spans="1:4" ht="14.5" customHeight="1" x14ac:dyDescent="0.35">
      <c r="A3664" s="319"/>
      <c r="B3664" s="315">
        <v>44411.538888897165</v>
      </c>
      <c r="C3664" s="314">
        <v>7.2764041724663304</v>
      </c>
      <c r="D3664" s="313" t="s">
        <v>167</v>
      </c>
    </row>
    <row r="3665" spans="1:4" ht="14.5" customHeight="1" x14ac:dyDescent="0.35">
      <c r="A3665" s="319"/>
      <c r="B3665" s="315">
        <v>44411.539583341611</v>
      </c>
      <c r="C3665" s="314">
        <v>7.4165368307469182</v>
      </c>
      <c r="D3665" s="313" t="s">
        <v>167</v>
      </c>
    </row>
    <row r="3666" spans="1:4" ht="14.5" customHeight="1" x14ac:dyDescent="0.35">
      <c r="A3666" s="319"/>
      <c r="B3666" s="315">
        <v>44411.540277786058</v>
      </c>
      <c r="C3666" s="314">
        <v>7.3256343292053012</v>
      </c>
      <c r="D3666" s="313" t="s">
        <v>167</v>
      </c>
    </row>
    <row r="3667" spans="1:4" ht="14.5" customHeight="1" x14ac:dyDescent="0.35">
      <c r="A3667" s="319"/>
      <c r="B3667" s="315">
        <v>44411.540972230505</v>
      </c>
      <c r="C3667" s="314">
        <v>7.5110939037656257</v>
      </c>
      <c r="D3667" s="313" t="s">
        <v>167</v>
      </c>
    </row>
    <row r="3668" spans="1:4" ht="14.5" customHeight="1" x14ac:dyDescent="0.35">
      <c r="A3668" s="319"/>
      <c r="B3668" s="315">
        <v>44411.541666674952</v>
      </c>
      <c r="C3668" s="314">
        <v>7.6277653837149648</v>
      </c>
      <c r="D3668" s="313" t="s">
        <v>167</v>
      </c>
    </row>
    <row r="3669" spans="1:4" ht="14.5" customHeight="1" x14ac:dyDescent="0.35">
      <c r="A3669" s="319"/>
      <c r="B3669" s="315">
        <v>44411.542361119398</v>
      </c>
      <c r="C3669" s="314">
        <v>7.6623101234436035</v>
      </c>
      <c r="D3669" s="313" t="s">
        <v>167</v>
      </c>
    </row>
    <row r="3670" spans="1:4" ht="14.5" customHeight="1" x14ac:dyDescent="0.35">
      <c r="A3670" s="319"/>
      <c r="B3670" s="315">
        <v>44411.543055563845</v>
      </c>
      <c r="C3670" s="314">
        <v>7.9888749270243959</v>
      </c>
      <c r="D3670" s="313" t="s">
        <v>167</v>
      </c>
    </row>
    <row r="3671" spans="1:4" ht="14.5" customHeight="1" x14ac:dyDescent="0.35">
      <c r="A3671" s="319"/>
      <c r="B3671" s="315">
        <v>44411.543750008292</v>
      </c>
      <c r="C3671" s="314">
        <v>8.5786723434711654</v>
      </c>
      <c r="D3671" s="313" t="s">
        <v>167</v>
      </c>
    </row>
    <row r="3672" spans="1:4" ht="14.5" customHeight="1" x14ac:dyDescent="0.35">
      <c r="A3672" s="319"/>
      <c r="B3672" s="315">
        <v>44411.544444452738</v>
      </c>
      <c r="C3672" s="314">
        <v>8.9512390481890183</v>
      </c>
      <c r="D3672" s="313" t="s">
        <v>167</v>
      </c>
    </row>
    <row r="3673" spans="1:4" ht="14.5" customHeight="1" x14ac:dyDescent="0.35">
      <c r="A3673" s="319"/>
      <c r="B3673" s="315">
        <v>44411.545138897185</v>
      </c>
      <c r="C3673" s="314">
        <v>9.0999445787980218</v>
      </c>
      <c r="D3673" s="313" t="s">
        <v>167</v>
      </c>
    </row>
    <row r="3674" spans="1:4" ht="14.5" customHeight="1" x14ac:dyDescent="0.35">
      <c r="A3674" s="319"/>
      <c r="B3674" s="315">
        <v>44411.545833341632</v>
      </c>
      <c r="C3674" s="314">
        <v>9.0349878780660227</v>
      </c>
      <c r="D3674" s="313" t="s">
        <v>167</v>
      </c>
    </row>
    <row r="3675" spans="1:4" ht="14.5" customHeight="1" x14ac:dyDescent="0.35">
      <c r="A3675" s="319"/>
      <c r="B3675" s="315">
        <v>44411.546527786079</v>
      </c>
      <c r="C3675" s="314">
        <v>9.3084714564999249</v>
      </c>
      <c r="D3675" s="313" t="s">
        <v>167</v>
      </c>
    </row>
    <row r="3676" spans="1:4" ht="14.5" customHeight="1" x14ac:dyDescent="0.35">
      <c r="A3676" s="319"/>
      <c r="B3676" s="315">
        <v>44411.547222230525</v>
      </c>
      <c r="C3676" s="314">
        <v>9.2951385279380094</v>
      </c>
      <c r="D3676" s="313" t="s">
        <v>167</v>
      </c>
    </row>
    <row r="3677" spans="1:4" ht="14.5" customHeight="1" x14ac:dyDescent="0.35">
      <c r="A3677" s="319"/>
      <c r="B3677" s="315">
        <v>44411.547916674972</v>
      </c>
      <c r="C3677" s="314">
        <v>9.439798570375812</v>
      </c>
      <c r="D3677" s="313" t="s">
        <v>167</v>
      </c>
    </row>
    <row r="3678" spans="1:4" ht="14.5" customHeight="1" x14ac:dyDescent="0.35">
      <c r="A3678" s="319"/>
      <c r="B3678" s="315">
        <v>44411.548611119419</v>
      </c>
      <c r="C3678" s="314">
        <v>9.2960143564773414</v>
      </c>
      <c r="D3678" s="313" t="s">
        <v>167</v>
      </c>
    </row>
    <row r="3679" spans="1:4" ht="14.5" customHeight="1" x14ac:dyDescent="0.35">
      <c r="A3679" s="319"/>
      <c r="B3679" s="315">
        <v>44411.549305563865</v>
      </c>
      <c r="C3679" s="314">
        <v>9.272332183434628</v>
      </c>
      <c r="D3679" s="313" t="s">
        <v>167</v>
      </c>
    </row>
    <row r="3680" spans="1:4" ht="14.5" customHeight="1" x14ac:dyDescent="0.35">
      <c r="A3680" s="319"/>
      <c r="B3680" s="315">
        <v>44411.550000008312</v>
      </c>
      <c r="C3680" s="314">
        <v>9.190783287567319</v>
      </c>
      <c r="D3680" s="313" t="s">
        <v>167</v>
      </c>
    </row>
    <row r="3681" spans="1:4" ht="14.5" customHeight="1" x14ac:dyDescent="0.35">
      <c r="A3681" s="319"/>
      <c r="B3681" s="315">
        <v>44411.550694452759</v>
      </c>
      <c r="C3681" s="314">
        <v>9.0992840728644904</v>
      </c>
      <c r="D3681" s="313" t="s">
        <v>167</v>
      </c>
    </row>
    <row r="3682" spans="1:4" ht="14.5" customHeight="1" x14ac:dyDescent="0.35">
      <c r="A3682" s="319"/>
      <c r="B3682" s="315">
        <v>44411.551388897205</v>
      </c>
      <c r="C3682" s="314">
        <v>8.8910708436723027</v>
      </c>
      <c r="D3682" s="313" t="s">
        <v>167</v>
      </c>
    </row>
    <row r="3683" spans="1:4" ht="14.5" customHeight="1" x14ac:dyDescent="0.35">
      <c r="A3683" s="319"/>
      <c r="B3683" s="315">
        <v>44411.552083341652</v>
      </c>
      <c r="C3683" s="314">
        <v>8.7267610607086681</v>
      </c>
      <c r="D3683" s="313" t="s">
        <v>167</v>
      </c>
    </row>
    <row r="3684" spans="1:4" ht="14.5" customHeight="1" x14ac:dyDescent="0.35">
      <c r="A3684" s="319"/>
      <c r="B3684" s="315">
        <v>44411.552777786099</v>
      </c>
      <c r="C3684" s="314">
        <v>8.5559306056219313</v>
      </c>
      <c r="D3684" s="313" t="s">
        <v>167</v>
      </c>
    </row>
    <row r="3685" spans="1:4" ht="14.5" customHeight="1" x14ac:dyDescent="0.35">
      <c r="A3685" s="319"/>
      <c r="B3685" s="315">
        <v>44411.553472230546</v>
      </c>
      <c r="C3685" s="314">
        <v>8.3878748790360991</v>
      </c>
      <c r="D3685" s="313" t="s">
        <v>167</v>
      </c>
    </row>
    <row r="3686" spans="1:4" ht="14.5" customHeight="1" x14ac:dyDescent="0.35">
      <c r="A3686" s="319"/>
      <c r="B3686" s="315">
        <v>44411.554166674992</v>
      </c>
      <c r="C3686" s="314">
        <v>8.2139516451318446</v>
      </c>
      <c r="D3686" s="313" t="s">
        <v>167</v>
      </c>
    </row>
    <row r="3687" spans="1:4" ht="14.5" customHeight="1" x14ac:dyDescent="0.35">
      <c r="A3687" s="319"/>
      <c r="B3687" s="315">
        <v>44411.554861119439</v>
      </c>
      <c r="C3687" s="314">
        <v>8.017759394360473</v>
      </c>
      <c r="D3687" s="313" t="s">
        <v>167</v>
      </c>
    </row>
    <row r="3688" spans="1:4" ht="14.5" customHeight="1" x14ac:dyDescent="0.35">
      <c r="A3688" s="319"/>
      <c r="B3688" s="315">
        <v>44411.555555563886</v>
      </c>
      <c r="C3688" s="314">
        <v>7.8676367582675688</v>
      </c>
      <c r="D3688" s="313" t="s">
        <v>167</v>
      </c>
    </row>
    <row r="3689" spans="1:4" ht="14.5" customHeight="1" x14ac:dyDescent="0.35">
      <c r="A3689" s="319"/>
      <c r="B3689" s="315">
        <v>44411.556250008332</v>
      </c>
      <c r="C3689" s="314">
        <v>7.7176766228270326</v>
      </c>
      <c r="D3689" s="313" t="s">
        <v>167</v>
      </c>
    </row>
    <row r="3690" spans="1:4" ht="14.5" customHeight="1" x14ac:dyDescent="0.35">
      <c r="A3690" s="319"/>
      <c r="B3690" s="315">
        <v>44411.556944452779</v>
      </c>
      <c r="C3690" s="314">
        <v>7.5350298399833262</v>
      </c>
      <c r="D3690" s="313" t="s">
        <v>167</v>
      </c>
    </row>
    <row r="3691" spans="1:4" ht="14.5" customHeight="1" x14ac:dyDescent="0.35">
      <c r="A3691" s="319"/>
      <c r="B3691" s="315">
        <v>44411.557638897226</v>
      </c>
      <c r="C3691" s="314">
        <v>7.3949506762427824</v>
      </c>
      <c r="D3691" s="313" t="s">
        <v>167</v>
      </c>
    </row>
    <row r="3692" spans="1:4" ht="14.5" customHeight="1" x14ac:dyDescent="0.35">
      <c r="A3692" s="319"/>
      <c r="B3692" s="315">
        <v>44411.558333341673</v>
      </c>
      <c r="C3692" s="314">
        <v>7.2649927692439329</v>
      </c>
      <c r="D3692" s="313" t="s">
        <v>167</v>
      </c>
    </row>
    <row r="3693" spans="1:4" ht="14.5" customHeight="1" x14ac:dyDescent="0.35">
      <c r="A3693" s="319"/>
      <c r="B3693" s="315">
        <v>44411.559027786119</v>
      </c>
      <c r="C3693" s="314">
        <v>7.1212011285436647</v>
      </c>
      <c r="D3693" s="313" t="s">
        <v>167</v>
      </c>
    </row>
    <row r="3694" spans="1:4" ht="14.5" customHeight="1" x14ac:dyDescent="0.35">
      <c r="A3694" s="319"/>
      <c r="B3694" s="315">
        <v>44411.559722230566</v>
      </c>
      <c r="C3694" s="314">
        <v>7.0587621495719457</v>
      </c>
      <c r="D3694" s="313" t="s">
        <v>167</v>
      </c>
    </row>
    <row r="3695" spans="1:4" ht="14.5" customHeight="1" x14ac:dyDescent="0.35">
      <c r="A3695" s="319"/>
      <c r="B3695" s="315">
        <v>44411.560416675013</v>
      </c>
      <c r="C3695" s="314">
        <v>6.9480596654078299</v>
      </c>
      <c r="D3695" s="313" t="s">
        <v>167</v>
      </c>
    </row>
    <row r="3696" spans="1:4" ht="14.5" customHeight="1" x14ac:dyDescent="0.35">
      <c r="A3696" s="319"/>
      <c r="B3696" s="315">
        <v>44411.561111119459</v>
      </c>
      <c r="C3696" s="314">
        <v>6.8062217501448083</v>
      </c>
      <c r="D3696" s="313" t="s">
        <v>167</v>
      </c>
    </row>
    <row r="3697" spans="1:4" ht="14.5" customHeight="1" x14ac:dyDescent="0.35">
      <c r="A3697" s="319"/>
      <c r="B3697" s="315">
        <v>44411.561805563906</v>
      </c>
      <c r="C3697" s="314">
        <v>6.5957419143514322</v>
      </c>
      <c r="D3697" s="313" t="s">
        <v>167</v>
      </c>
    </row>
    <row r="3698" spans="1:4" ht="14.5" customHeight="1" x14ac:dyDescent="0.35">
      <c r="A3698" s="319"/>
      <c r="B3698" s="315">
        <v>44411.562500008353</v>
      </c>
      <c r="C3698" s="314">
        <v>6.5588898658752441</v>
      </c>
      <c r="D3698" s="313" t="s">
        <v>167</v>
      </c>
    </row>
    <row r="3699" spans="1:4" ht="14.5" customHeight="1" x14ac:dyDescent="0.35">
      <c r="A3699" s="319"/>
      <c r="B3699" s="315">
        <v>44411.5631944528</v>
      </c>
      <c r="C3699" s="314">
        <v>6.5588898658752441</v>
      </c>
      <c r="D3699" s="313" t="s">
        <v>167</v>
      </c>
    </row>
    <row r="3700" spans="1:4" ht="14.5" customHeight="1" x14ac:dyDescent="0.35">
      <c r="A3700" s="319"/>
      <c r="B3700" s="315">
        <v>44411.563888897246</v>
      </c>
      <c r="C3700" s="314">
        <v>6.4392472290579459</v>
      </c>
      <c r="D3700" s="313" t="s">
        <v>167</v>
      </c>
    </row>
    <row r="3701" spans="1:4" ht="14.5" customHeight="1" x14ac:dyDescent="0.35">
      <c r="A3701" s="319"/>
      <c r="B3701" s="315">
        <v>44411.564583341693</v>
      </c>
      <c r="C3701" s="314">
        <v>6.3541698455810547</v>
      </c>
      <c r="D3701" s="313" t="s">
        <v>167</v>
      </c>
    </row>
    <row r="3702" spans="1:4" ht="14.5" customHeight="1" x14ac:dyDescent="0.35">
      <c r="A3702" s="319"/>
      <c r="B3702" s="315">
        <v>44411.56527778614</v>
      </c>
      <c r="C3702" s="314">
        <v>6.2735265068108372</v>
      </c>
      <c r="D3702" s="313" t="s">
        <v>167</v>
      </c>
    </row>
    <row r="3703" spans="1:4" ht="14.5" customHeight="1" x14ac:dyDescent="0.35">
      <c r="A3703" s="319"/>
      <c r="B3703" s="315">
        <v>44411.565972230586</v>
      </c>
      <c r="C3703" s="314">
        <v>6.3096595258248271</v>
      </c>
      <c r="D3703" s="313" t="s">
        <v>167</v>
      </c>
    </row>
    <row r="3704" spans="1:4" ht="14.5" customHeight="1" x14ac:dyDescent="0.35">
      <c r="A3704" s="319"/>
      <c r="B3704" s="315">
        <v>44411.566666675033</v>
      </c>
      <c r="C3704" s="314">
        <v>6.2839246513069762</v>
      </c>
      <c r="D3704" s="313" t="s">
        <v>167</v>
      </c>
    </row>
    <row r="3705" spans="1:4" ht="14.5" customHeight="1" x14ac:dyDescent="0.35">
      <c r="A3705" s="319"/>
      <c r="B3705" s="315">
        <v>44411.56736111948</v>
      </c>
      <c r="C3705" s="314">
        <v>6.2369482315843925</v>
      </c>
      <c r="D3705" s="313" t="s">
        <v>167</v>
      </c>
    </row>
    <row r="3706" spans="1:4" ht="14.5" customHeight="1" x14ac:dyDescent="0.35">
      <c r="A3706" s="319"/>
      <c r="B3706" s="315">
        <v>44411.568055563926</v>
      </c>
      <c r="C3706" s="314">
        <v>6.0646868745418034</v>
      </c>
      <c r="D3706" s="313" t="s">
        <v>167</v>
      </c>
    </row>
    <row r="3707" spans="1:4" ht="14.5" customHeight="1" x14ac:dyDescent="0.35">
      <c r="A3707" s="319"/>
      <c r="B3707" s="315">
        <v>44411.568750008373</v>
      </c>
      <c r="C3707" s="314">
        <v>6.0720450020870578</v>
      </c>
      <c r="D3707" s="313" t="s">
        <v>167</v>
      </c>
    </row>
    <row r="3708" spans="1:4" ht="14.5" customHeight="1" x14ac:dyDescent="0.35">
      <c r="A3708" s="319"/>
      <c r="B3708" s="315">
        <v>44411.56944445282</v>
      </c>
      <c r="C3708" s="314">
        <v>6.1009183831852472</v>
      </c>
      <c r="D3708" s="313" t="s">
        <v>167</v>
      </c>
    </row>
    <row r="3709" spans="1:4" ht="14.5" customHeight="1" x14ac:dyDescent="0.35">
      <c r="A3709" s="319"/>
      <c r="B3709" s="315">
        <v>44411.570138897267</v>
      </c>
      <c r="C3709" s="314">
        <v>6.1051731953892157</v>
      </c>
      <c r="D3709" s="313" t="s">
        <v>167</v>
      </c>
    </row>
    <row r="3710" spans="1:4" ht="14.5" customHeight="1" x14ac:dyDescent="0.35">
      <c r="A3710" s="319"/>
      <c r="B3710" s="315">
        <v>44411.570833341713</v>
      </c>
      <c r="C3710" s="314">
        <v>5.9924179625765346</v>
      </c>
      <c r="D3710" s="313" t="s">
        <v>167</v>
      </c>
    </row>
    <row r="3711" spans="1:4" ht="14.5" customHeight="1" x14ac:dyDescent="0.35">
      <c r="A3711" s="319"/>
      <c r="B3711" s="315">
        <v>44411.57152778616</v>
      </c>
      <c r="C3711" s="314">
        <v>5.9782369776745323</v>
      </c>
      <c r="D3711" s="313" t="s">
        <v>167</v>
      </c>
    </row>
    <row r="3712" spans="1:4" ht="14.5" customHeight="1" x14ac:dyDescent="0.35">
      <c r="A3712" s="319"/>
      <c r="B3712" s="315">
        <v>44411.572222230607</v>
      </c>
      <c r="C3712" s="314">
        <v>6.0811072405253075</v>
      </c>
      <c r="D3712" s="313" t="s">
        <v>167</v>
      </c>
    </row>
    <row r="3713" spans="1:4" ht="14.5" customHeight="1" x14ac:dyDescent="0.35">
      <c r="A3713" s="319"/>
      <c r="B3713" s="315">
        <v>44411.572916675053</v>
      </c>
      <c r="C3713" s="314">
        <v>6.0913704565134443</v>
      </c>
      <c r="D3713" s="313" t="s">
        <v>167</v>
      </c>
    </row>
    <row r="3714" spans="1:4" ht="14.5" customHeight="1" x14ac:dyDescent="0.35">
      <c r="A3714" s="319"/>
      <c r="B3714" s="315">
        <v>44411.5736111195</v>
      </c>
      <c r="C3714" s="314">
        <v>6.0576679101495152</v>
      </c>
      <c r="D3714" s="313" t="s">
        <v>167</v>
      </c>
    </row>
    <row r="3715" spans="1:4" ht="14.5" customHeight="1" x14ac:dyDescent="0.35">
      <c r="A3715" s="319"/>
      <c r="B3715" s="315">
        <v>44411.574305563947</v>
      </c>
      <c r="C3715" s="314">
        <v>6.0406582175695807</v>
      </c>
      <c r="D3715" s="313" t="s">
        <v>167</v>
      </c>
    </row>
    <row r="3716" spans="1:4" ht="14.5" customHeight="1" x14ac:dyDescent="0.35">
      <c r="A3716" s="319"/>
      <c r="B3716" s="315">
        <v>44411.575000008394</v>
      </c>
      <c r="C3716" s="314">
        <v>6.0517823048304615</v>
      </c>
      <c r="D3716" s="313" t="s">
        <v>167</v>
      </c>
    </row>
    <row r="3717" spans="1:4" ht="14.5" customHeight="1" x14ac:dyDescent="0.35">
      <c r="A3717" s="319"/>
      <c r="B3717" s="315">
        <v>44411.57569445284</v>
      </c>
      <c r="C3717" s="314">
        <v>5.9669302767569512</v>
      </c>
      <c r="D3717" s="313" t="s">
        <v>167</v>
      </c>
    </row>
    <row r="3718" spans="1:4" ht="14.5" customHeight="1" x14ac:dyDescent="0.35">
      <c r="A3718" s="319"/>
      <c r="B3718" s="315">
        <v>44411.576388897287</v>
      </c>
      <c r="C3718" s="314">
        <v>6.0657831639390984</v>
      </c>
      <c r="D3718" s="313" t="s">
        <v>167</v>
      </c>
    </row>
    <row r="3719" spans="1:4" ht="14.5" customHeight="1" x14ac:dyDescent="0.35">
      <c r="A3719" s="319"/>
      <c r="B3719" s="315">
        <v>44411.577083341734</v>
      </c>
      <c r="C3719" s="314">
        <v>6.0775133616320094</v>
      </c>
      <c r="D3719" s="313" t="s">
        <v>167</v>
      </c>
    </row>
    <row r="3720" spans="1:4" ht="14.5" customHeight="1" x14ac:dyDescent="0.35">
      <c r="A3720" s="319"/>
      <c r="B3720" s="315">
        <v>44411.57777778618</v>
      </c>
      <c r="C3720" s="314">
        <v>6.0928815297336163</v>
      </c>
      <c r="D3720" s="313" t="s">
        <v>167</v>
      </c>
    </row>
    <row r="3721" spans="1:4" ht="14.5" customHeight="1" x14ac:dyDescent="0.35">
      <c r="A3721" s="319"/>
      <c r="B3721" s="315">
        <v>44411.578472230627</v>
      </c>
      <c r="C3721" s="314">
        <v>6.0764598846435547</v>
      </c>
      <c r="D3721" s="313" t="s">
        <v>167</v>
      </c>
    </row>
    <row r="3722" spans="1:4" ht="14.5" customHeight="1" x14ac:dyDescent="0.35">
      <c r="A3722" s="319"/>
      <c r="B3722" s="315">
        <v>44411.579166675074</v>
      </c>
      <c r="C3722" s="314">
        <v>6.0911468285252344</v>
      </c>
      <c r="D3722" s="313" t="s">
        <v>167</v>
      </c>
    </row>
    <row r="3723" spans="1:4" ht="14.5" customHeight="1" x14ac:dyDescent="0.35">
      <c r="A3723" s="319"/>
      <c r="B3723" s="315">
        <v>44411.579861119521</v>
      </c>
      <c r="C3723" s="314">
        <v>6.0722234482624726</v>
      </c>
      <c r="D3723" s="313" t="s">
        <v>167</v>
      </c>
    </row>
    <row r="3724" spans="1:4" ht="14.5" customHeight="1" x14ac:dyDescent="0.35">
      <c r="A3724" s="319"/>
      <c r="B3724" s="315">
        <v>44411.580555563967</v>
      </c>
      <c r="C3724" s="314">
        <v>6.1271603054337902</v>
      </c>
      <c r="D3724" s="313" t="s">
        <v>167</v>
      </c>
    </row>
    <row r="3725" spans="1:4" ht="14.5" customHeight="1" x14ac:dyDescent="0.35">
      <c r="A3725" s="319"/>
      <c r="B3725" s="315">
        <v>44411.581250008414</v>
      </c>
      <c r="C3725" s="314">
        <v>6.1338087688549425</v>
      </c>
      <c r="D3725" s="313" t="s">
        <v>167</v>
      </c>
    </row>
    <row r="3726" spans="1:4" ht="14.5" customHeight="1" x14ac:dyDescent="0.35">
      <c r="A3726" s="319"/>
      <c r="B3726" s="315">
        <v>44411.581944452861</v>
      </c>
      <c r="C3726" s="314">
        <v>6.0559000968933105</v>
      </c>
      <c r="D3726" s="313" t="s">
        <v>167</v>
      </c>
    </row>
    <row r="3727" spans="1:4" ht="14.5" customHeight="1" x14ac:dyDescent="0.35">
      <c r="A3727" s="319"/>
      <c r="B3727" s="315">
        <v>44411.582638897307</v>
      </c>
      <c r="C3727" s="314">
        <v>6.0691331058410771</v>
      </c>
      <c r="D3727" s="313" t="s">
        <v>167</v>
      </c>
    </row>
    <row r="3728" spans="1:4" ht="14.5" customHeight="1" x14ac:dyDescent="0.35">
      <c r="A3728" s="319"/>
      <c r="B3728" s="315">
        <v>44411.583333341754</v>
      </c>
      <c r="C3728" s="314">
        <v>6.0316566606469371</v>
      </c>
      <c r="D3728" s="313" t="s">
        <v>167</v>
      </c>
    </row>
    <row r="3729" spans="1:4" ht="14.5" customHeight="1" x14ac:dyDescent="0.35">
      <c r="A3729" s="319"/>
      <c r="B3729" s="315">
        <v>44411.584027786201</v>
      </c>
      <c r="C3729" s="314">
        <v>6.0686950406302156</v>
      </c>
      <c r="D3729" s="313" t="s">
        <v>167</v>
      </c>
    </row>
    <row r="3730" spans="1:4" ht="14.5" customHeight="1" x14ac:dyDescent="0.35">
      <c r="A3730" s="319"/>
      <c r="B3730" s="315">
        <v>44411.584722230647</v>
      </c>
      <c r="C3730" s="314">
        <v>6.0675367085486265</v>
      </c>
      <c r="D3730" s="313" t="s">
        <v>167</v>
      </c>
    </row>
    <row r="3731" spans="1:4" ht="14.5" customHeight="1" x14ac:dyDescent="0.35">
      <c r="A3731" s="319"/>
      <c r="B3731" s="315">
        <v>44411.585416675094</v>
      </c>
      <c r="C3731" s="314">
        <v>6.1292668202552401</v>
      </c>
      <c r="D3731" s="313" t="s">
        <v>167</v>
      </c>
    </row>
    <row r="3732" spans="1:4" ht="14.5" customHeight="1" x14ac:dyDescent="0.35">
      <c r="A3732" s="319"/>
      <c r="B3732" s="315">
        <v>44411.586111119541</v>
      </c>
      <c r="C3732" s="314">
        <v>5.9311722609903272</v>
      </c>
      <c r="D3732" s="313" t="s">
        <v>167</v>
      </c>
    </row>
    <row r="3733" spans="1:4" ht="14.5" customHeight="1" x14ac:dyDescent="0.35">
      <c r="A3733" s="319"/>
      <c r="B3733" s="315">
        <v>44411.586805563988</v>
      </c>
      <c r="C3733" s="314">
        <v>6.0201668973090516</v>
      </c>
      <c r="D3733" s="313" t="s">
        <v>167</v>
      </c>
    </row>
    <row r="3734" spans="1:4" ht="14.5" customHeight="1" x14ac:dyDescent="0.35">
      <c r="A3734" s="319"/>
      <c r="B3734" s="315">
        <v>44411.587500008434</v>
      </c>
      <c r="C3734" s="314">
        <v>6.0388611414207842</v>
      </c>
      <c r="D3734" s="313" t="s">
        <v>167</v>
      </c>
    </row>
    <row r="3735" spans="1:4" ht="14.5" customHeight="1" x14ac:dyDescent="0.35">
      <c r="A3735" s="319"/>
      <c r="B3735" s="315">
        <v>44411.588194452881</v>
      </c>
      <c r="C3735" s="314">
        <v>5.9079828537369998</v>
      </c>
      <c r="D3735" s="313" t="s">
        <v>167</v>
      </c>
    </row>
    <row r="3736" spans="1:4" ht="14.5" customHeight="1" x14ac:dyDescent="0.35">
      <c r="A3736" s="319"/>
      <c r="B3736" s="315">
        <v>44411.588888897328</v>
      </c>
      <c r="C3736" s="314">
        <v>6.0633156044127343</v>
      </c>
      <c r="D3736" s="313" t="s">
        <v>167</v>
      </c>
    </row>
    <row r="3737" spans="1:4" ht="14.5" customHeight="1" x14ac:dyDescent="0.35">
      <c r="A3737" s="319"/>
      <c r="B3737" s="315">
        <v>44411.589583341774</v>
      </c>
      <c r="C3737" s="314">
        <v>6.0888359013411293</v>
      </c>
      <c r="D3737" s="313" t="s">
        <v>167</v>
      </c>
    </row>
    <row r="3738" spans="1:4" ht="14.5" customHeight="1" x14ac:dyDescent="0.35">
      <c r="A3738" s="319"/>
      <c r="B3738" s="315">
        <v>44411.590277786221</v>
      </c>
      <c r="C3738" s="314">
        <v>6.1401682507857913</v>
      </c>
      <c r="D3738" s="313" t="s">
        <v>167</v>
      </c>
    </row>
    <row r="3739" spans="1:4" ht="14.5" customHeight="1" x14ac:dyDescent="0.35">
      <c r="A3739" s="319"/>
      <c r="B3739" s="315">
        <v>44411.590972230668</v>
      </c>
      <c r="C3739" s="314">
        <v>6.1489192106867749</v>
      </c>
      <c r="D3739" s="313" t="s">
        <v>167</v>
      </c>
    </row>
    <row r="3740" spans="1:4" ht="14.5" customHeight="1" x14ac:dyDescent="0.35">
      <c r="A3740" s="319"/>
      <c r="B3740" s="315">
        <v>44411.591666675115</v>
      </c>
      <c r="C3740" s="314">
        <v>6.1146400278812507</v>
      </c>
      <c r="D3740" s="313" t="s">
        <v>167</v>
      </c>
    </row>
    <row r="3741" spans="1:4" ht="14.5" customHeight="1" x14ac:dyDescent="0.35">
      <c r="A3741" s="319"/>
      <c r="B3741" s="315">
        <v>44411.592361119561</v>
      </c>
      <c r="C3741" s="314">
        <v>6.1208165075387422</v>
      </c>
      <c r="D3741" s="313" t="s">
        <v>167</v>
      </c>
    </row>
    <row r="3742" spans="1:4" ht="14.5" customHeight="1" x14ac:dyDescent="0.35">
      <c r="A3742" s="319"/>
      <c r="B3742" s="315">
        <v>44411.593055564008</v>
      </c>
      <c r="C3742" s="314">
        <v>6.1070313796876388</v>
      </c>
      <c r="D3742" s="313" t="s">
        <v>167</v>
      </c>
    </row>
    <row r="3743" spans="1:4" ht="14.5" customHeight="1" x14ac:dyDescent="0.35">
      <c r="A3743" s="319"/>
      <c r="B3743" s="315">
        <v>44411.593750008455</v>
      </c>
      <c r="C3743" s="314">
        <v>6.1258061593592474</v>
      </c>
      <c r="D3743" s="313" t="s">
        <v>167</v>
      </c>
    </row>
    <row r="3744" spans="1:4" ht="14.5" customHeight="1" x14ac:dyDescent="0.35">
      <c r="A3744" s="319"/>
      <c r="B3744" s="315">
        <v>44411.594444452901</v>
      </c>
      <c r="C3744" s="314">
        <v>6.0929630074931387</v>
      </c>
      <c r="D3744" s="313" t="s">
        <v>167</v>
      </c>
    </row>
    <row r="3745" spans="1:4" ht="14.5" customHeight="1" x14ac:dyDescent="0.35">
      <c r="A3745" s="319"/>
      <c r="B3745" s="315">
        <v>44411.595138897348</v>
      </c>
      <c r="C3745" s="314">
        <v>6.0904712996047845</v>
      </c>
      <c r="D3745" s="313" t="s">
        <v>167</v>
      </c>
    </row>
    <row r="3746" spans="1:4" ht="14.5" customHeight="1" x14ac:dyDescent="0.35">
      <c r="A3746" s="319"/>
      <c r="B3746" s="315">
        <v>44411.595833341795</v>
      </c>
      <c r="C3746" s="314">
        <v>6.1809301376342773</v>
      </c>
      <c r="D3746" s="313" t="s">
        <v>167</v>
      </c>
    </row>
    <row r="3747" spans="1:4" ht="14.5" customHeight="1" x14ac:dyDescent="0.35">
      <c r="A3747" s="319"/>
      <c r="B3747" s="315">
        <v>44411.596527786241</v>
      </c>
      <c r="C3747" s="314">
        <v>6.1632430321197411</v>
      </c>
      <c r="D3747" s="313" t="s">
        <v>167</v>
      </c>
    </row>
    <row r="3748" spans="1:4" ht="14.5" customHeight="1" x14ac:dyDescent="0.35">
      <c r="A3748" s="319"/>
      <c r="B3748" s="315">
        <v>44411.597222230688</v>
      </c>
      <c r="C3748" s="314">
        <v>6.2012570047974203</v>
      </c>
      <c r="D3748" s="313" t="s">
        <v>167</v>
      </c>
    </row>
    <row r="3749" spans="1:4" ht="14.5" customHeight="1" x14ac:dyDescent="0.35">
      <c r="A3749" s="319"/>
      <c r="B3749" s="315">
        <v>44411.597916675135</v>
      </c>
      <c r="C3749" s="314">
        <v>6.2968485717099005</v>
      </c>
      <c r="D3749" s="313" t="s">
        <v>167</v>
      </c>
    </row>
    <row r="3750" spans="1:4" ht="14.5" customHeight="1" x14ac:dyDescent="0.35">
      <c r="A3750" s="319"/>
      <c r="B3750" s="315">
        <v>44411.598611119582</v>
      </c>
      <c r="C3750" s="314">
        <v>6.2320783884953324</v>
      </c>
      <c r="D3750" s="313" t="s">
        <v>167</v>
      </c>
    </row>
    <row r="3751" spans="1:4" ht="14.5" customHeight="1" x14ac:dyDescent="0.35">
      <c r="A3751" s="319"/>
      <c r="B3751" s="315">
        <v>44411.599305564028</v>
      </c>
      <c r="C3751" s="314">
        <v>6.254310131072998</v>
      </c>
      <c r="D3751" s="313" t="s">
        <v>167</v>
      </c>
    </row>
    <row r="3752" spans="1:4" ht="14.5" customHeight="1" x14ac:dyDescent="0.35">
      <c r="A3752" s="319"/>
      <c r="B3752" s="315">
        <v>44411.600000008475</v>
      </c>
      <c r="C3752" s="314">
        <v>6.2816153710727427</v>
      </c>
      <c r="D3752" s="313" t="s">
        <v>167</v>
      </c>
    </row>
    <row r="3753" spans="1:4" ht="14.5" customHeight="1" x14ac:dyDescent="0.35">
      <c r="A3753" s="319"/>
      <c r="B3753" s="315">
        <v>44411.600694452922</v>
      </c>
      <c r="C3753" s="314">
        <v>6.3554930258125149</v>
      </c>
      <c r="D3753" s="313" t="s">
        <v>167</v>
      </c>
    </row>
    <row r="3754" spans="1:4" ht="14.5" customHeight="1" x14ac:dyDescent="0.35">
      <c r="A3754" s="319"/>
      <c r="B3754" s="315">
        <v>44411.601388897368</v>
      </c>
      <c r="C3754" s="314">
        <v>6.303503461799119</v>
      </c>
      <c r="D3754" s="313" t="s">
        <v>167</v>
      </c>
    </row>
    <row r="3755" spans="1:4" ht="14.5" customHeight="1" x14ac:dyDescent="0.35">
      <c r="A3755" s="319"/>
      <c r="B3755" s="315">
        <v>44411.602083341815</v>
      </c>
      <c r="C3755" s="314">
        <v>6.2154397964477539</v>
      </c>
      <c r="D3755" s="313" t="s">
        <v>167</v>
      </c>
    </row>
    <row r="3756" spans="1:4" ht="14.5" customHeight="1" x14ac:dyDescent="0.35">
      <c r="A3756" s="319"/>
      <c r="B3756" s="315">
        <v>44411.602777786262</v>
      </c>
      <c r="C3756" s="314">
        <v>6.1441117066928808</v>
      </c>
      <c r="D3756" s="313" t="s">
        <v>167</v>
      </c>
    </row>
    <row r="3757" spans="1:4" ht="14.5" customHeight="1" x14ac:dyDescent="0.35">
      <c r="A3757" s="319"/>
      <c r="B3757" s="315">
        <v>44411.603472230709</v>
      </c>
      <c r="C3757" s="314">
        <v>6.1948259563650936</v>
      </c>
      <c r="D3757" s="313" t="s">
        <v>167</v>
      </c>
    </row>
    <row r="3758" spans="1:4" ht="14.5" customHeight="1" x14ac:dyDescent="0.35">
      <c r="A3758" s="319"/>
      <c r="B3758" s="315">
        <v>44411.604166675155</v>
      </c>
      <c r="C3758" s="314">
        <v>6.2953444716452696</v>
      </c>
      <c r="D3758" s="313" t="s">
        <v>167</v>
      </c>
    </row>
    <row r="3759" spans="1:4" ht="14.5" customHeight="1" x14ac:dyDescent="0.35">
      <c r="A3759" s="319"/>
      <c r="B3759" s="315">
        <v>44411.604861119602</v>
      </c>
      <c r="C3759" s="314">
        <v>6.1903853783907836</v>
      </c>
      <c r="D3759" s="313" t="s">
        <v>167</v>
      </c>
    </row>
    <row r="3760" spans="1:4" ht="14.5" customHeight="1" x14ac:dyDescent="0.35">
      <c r="A3760" s="319"/>
      <c r="B3760" s="315">
        <v>44411.605555564049</v>
      </c>
      <c r="C3760" s="314">
        <v>6.2222327244836686</v>
      </c>
      <c r="D3760" s="313" t="s">
        <v>167</v>
      </c>
    </row>
    <row r="3761" spans="1:4" ht="14.5" customHeight="1" x14ac:dyDescent="0.35">
      <c r="A3761" s="319"/>
      <c r="B3761" s="315">
        <v>44411.606250008495</v>
      </c>
      <c r="C3761" s="314">
        <v>6.3107092742953679</v>
      </c>
      <c r="D3761" s="313" t="s">
        <v>167</v>
      </c>
    </row>
    <row r="3762" spans="1:4" ht="14.5" customHeight="1" x14ac:dyDescent="0.35">
      <c r="A3762" s="319"/>
      <c r="B3762" s="315">
        <v>44411.606944452942</v>
      </c>
      <c r="C3762" s="314">
        <v>6.2551489088742525</v>
      </c>
      <c r="D3762" s="313" t="s">
        <v>167</v>
      </c>
    </row>
    <row r="3763" spans="1:4" ht="14.5" customHeight="1" x14ac:dyDescent="0.35">
      <c r="A3763" s="319"/>
      <c r="B3763" s="315">
        <v>44411.607638897389</v>
      </c>
      <c r="C3763" s="314">
        <v>6.3126669620736111</v>
      </c>
      <c r="D3763" s="313" t="s">
        <v>167</v>
      </c>
    </row>
    <row r="3764" spans="1:4" ht="14.5" customHeight="1" x14ac:dyDescent="0.35">
      <c r="A3764" s="319"/>
      <c r="B3764" s="315">
        <v>44411.608333341836</v>
      </c>
      <c r="C3764" s="314">
        <v>6.3179729493257275</v>
      </c>
      <c r="D3764" s="313" t="s">
        <v>167</v>
      </c>
    </row>
    <row r="3765" spans="1:4" ht="14.5" customHeight="1" x14ac:dyDescent="0.35">
      <c r="A3765" s="319"/>
      <c r="B3765" s="315">
        <v>44411.609027786282</v>
      </c>
      <c r="C3765" s="314">
        <v>6.2442785670709178</v>
      </c>
      <c r="D3765" s="313" t="s">
        <v>167</v>
      </c>
    </row>
    <row r="3766" spans="1:4" ht="14.5" customHeight="1" x14ac:dyDescent="0.35">
      <c r="A3766" s="319"/>
      <c r="B3766" s="315">
        <v>44411.609722230729</v>
      </c>
      <c r="C3766" s="314">
        <v>6.3012463511055099</v>
      </c>
      <c r="D3766" s="313" t="s">
        <v>167</v>
      </c>
    </row>
    <row r="3767" spans="1:4" ht="14.5" customHeight="1" x14ac:dyDescent="0.35">
      <c r="A3767" s="319"/>
      <c r="B3767" s="315">
        <v>44411.610416675176</v>
      </c>
      <c r="C3767" s="314">
        <v>6.2133325678568019</v>
      </c>
      <c r="D3767" s="313" t="s">
        <v>167</v>
      </c>
    </row>
    <row r="3768" spans="1:4" ht="14.5" customHeight="1" x14ac:dyDescent="0.35">
      <c r="A3768" s="319"/>
      <c r="B3768" s="315">
        <v>44411.611111119622</v>
      </c>
      <c r="C3768" s="314">
        <v>6.2179531438800044</v>
      </c>
      <c r="D3768" s="313" t="s">
        <v>167</v>
      </c>
    </row>
    <row r="3769" spans="1:4" ht="14.5" customHeight="1" x14ac:dyDescent="0.35">
      <c r="A3769" s="319"/>
      <c r="B3769" s="315">
        <v>44411.611805564069</v>
      </c>
      <c r="C3769" s="314">
        <v>6.3078699111938477</v>
      </c>
      <c r="D3769" s="313" t="s">
        <v>167</v>
      </c>
    </row>
    <row r="3770" spans="1:4" ht="14.5" customHeight="1" x14ac:dyDescent="0.35">
      <c r="A3770" s="319"/>
      <c r="B3770" s="315">
        <v>44411.612500008516</v>
      </c>
      <c r="C3770" s="314">
        <v>6.3078699111938477</v>
      </c>
      <c r="D3770" s="313" t="s">
        <v>167</v>
      </c>
    </row>
    <row r="3771" spans="1:4" ht="14.5" customHeight="1" x14ac:dyDescent="0.35">
      <c r="A3771" s="319"/>
      <c r="B3771" s="315">
        <v>44411.613194452962</v>
      </c>
      <c r="C3771" s="314">
        <v>6.2619109014058871</v>
      </c>
      <c r="D3771" s="313" t="s">
        <v>167</v>
      </c>
    </row>
    <row r="3772" spans="1:4" ht="14.5" customHeight="1" x14ac:dyDescent="0.35">
      <c r="A3772" s="319"/>
      <c r="B3772" s="315">
        <v>44411.613888897409</v>
      </c>
      <c r="C3772" s="314">
        <v>6.5979121700220276</v>
      </c>
      <c r="D3772" s="313" t="s">
        <v>167</v>
      </c>
    </row>
    <row r="3773" spans="1:4" ht="14.5" customHeight="1" x14ac:dyDescent="0.35">
      <c r="A3773" s="319"/>
      <c r="B3773" s="315">
        <v>44411.614583341856</v>
      </c>
      <c r="C3773" s="314">
        <v>8.3954009220673473</v>
      </c>
      <c r="D3773" s="313" t="s">
        <v>167</v>
      </c>
    </row>
    <row r="3774" spans="1:4" ht="14.5" customHeight="1" x14ac:dyDescent="0.35">
      <c r="A3774" s="319"/>
      <c r="B3774" s="315">
        <v>44411.615277786303</v>
      </c>
      <c r="C3774" s="314">
        <v>9.6855313946492974</v>
      </c>
      <c r="D3774" s="313" t="s">
        <v>167</v>
      </c>
    </row>
    <row r="3775" spans="1:4" ht="14.5" customHeight="1" x14ac:dyDescent="0.35">
      <c r="A3775" s="319"/>
      <c r="B3775" s="315">
        <v>44411.615972230749</v>
      </c>
      <c r="C3775" s="314">
        <v>15.514534395147347</v>
      </c>
      <c r="D3775" s="313" t="s">
        <v>167</v>
      </c>
    </row>
    <row r="3776" spans="1:4" ht="14.5" customHeight="1" x14ac:dyDescent="0.35">
      <c r="A3776" s="319"/>
      <c r="B3776" s="315">
        <v>44411.616666675196</v>
      </c>
      <c r="C3776" s="314">
        <v>27.64540235271755</v>
      </c>
      <c r="D3776" s="313" t="s">
        <v>167</v>
      </c>
    </row>
    <row r="3777" spans="1:4" ht="14.5" customHeight="1" x14ac:dyDescent="0.35">
      <c r="A3777" s="319"/>
      <c r="B3777" s="315">
        <v>44411.617361119643</v>
      </c>
      <c r="C3777" s="314">
        <v>13.381885579891968</v>
      </c>
      <c r="D3777" s="313" t="s">
        <v>167</v>
      </c>
    </row>
    <row r="3778" spans="1:4" ht="14.5" customHeight="1" x14ac:dyDescent="0.35">
      <c r="A3778" s="319"/>
      <c r="B3778" s="315">
        <v>44411.618055564089</v>
      </c>
      <c r="C3778" s="314">
        <v>5.9477436064679443</v>
      </c>
      <c r="D3778" s="313" t="s">
        <v>167</v>
      </c>
    </row>
    <row r="3779" spans="1:4" ht="14.5" customHeight="1" x14ac:dyDescent="0.35">
      <c r="A3779" s="319"/>
      <c r="B3779" s="315">
        <v>44411.618750008536</v>
      </c>
      <c r="C3779" s="314">
        <v>2.7204777369721946</v>
      </c>
      <c r="D3779" s="313" t="s">
        <v>167</v>
      </c>
    </row>
    <row r="3780" spans="1:4" ht="14.5" customHeight="1" x14ac:dyDescent="0.35">
      <c r="A3780" s="319"/>
      <c r="B3780" s="315">
        <v>44411.619444452983</v>
      </c>
      <c r="C3780" s="314">
        <v>1.5446005812317405</v>
      </c>
      <c r="D3780" s="313" t="s">
        <v>167</v>
      </c>
    </row>
    <row r="3781" spans="1:4" ht="14.5" customHeight="1" x14ac:dyDescent="0.35">
      <c r="A3781" s="319"/>
      <c r="B3781" s="315">
        <v>44411.62013889743</v>
      </c>
      <c r="C3781" s="314">
        <v>0.96555744980857228</v>
      </c>
      <c r="D3781" s="313" t="s">
        <v>167</v>
      </c>
    </row>
    <row r="3782" spans="1:4" ht="14.5" customHeight="1" x14ac:dyDescent="0.35">
      <c r="A3782" s="319"/>
      <c r="B3782" s="315">
        <v>44411.620833341876</v>
      </c>
      <c r="C3782" s="314">
        <v>0.5035648922706969</v>
      </c>
      <c r="D3782" s="313" t="s">
        <v>167</v>
      </c>
    </row>
    <row r="3783" spans="1:4" ht="14.5" customHeight="1" x14ac:dyDescent="0.35">
      <c r="A3783" s="319"/>
      <c r="B3783" s="315">
        <v>44411.621527786323</v>
      </c>
      <c r="C3783" s="314">
        <v>0.17564252747427625</v>
      </c>
      <c r="D3783" s="313" t="s">
        <v>167</v>
      </c>
    </row>
    <row r="3784" spans="1:4" ht="14.5" customHeight="1" x14ac:dyDescent="0.35">
      <c r="A3784" s="319"/>
      <c r="B3784" s="315">
        <v>44411.62222223077</v>
      </c>
      <c r="C3784" s="314">
        <v>0</v>
      </c>
      <c r="D3784" s="313" t="s">
        <v>167</v>
      </c>
    </row>
    <row r="3785" spans="1:4" ht="14.5" customHeight="1" x14ac:dyDescent="0.35">
      <c r="A3785" s="319"/>
      <c r="B3785" s="315">
        <v>44411.622916675216</v>
      </c>
      <c r="C3785" s="314">
        <v>0</v>
      </c>
      <c r="D3785" s="313" t="s">
        <v>167</v>
      </c>
    </row>
    <row r="3786" spans="1:4" ht="14.5" customHeight="1" x14ac:dyDescent="0.35">
      <c r="A3786" s="319"/>
      <c r="B3786" s="315">
        <v>44411.623611119663</v>
      </c>
      <c r="C3786" s="314">
        <v>0</v>
      </c>
      <c r="D3786" s="313" t="s">
        <v>167</v>
      </c>
    </row>
    <row r="3787" spans="1:4" ht="14.5" customHeight="1" x14ac:dyDescent="0.35">
      <c r="A3787" s="319"/>
      <c r="B3787" s="315">
        <v>44411.62430556411</v>
      </c>
      <c r="C3787" s="314">
        <v>0</v>
      </c>
      <c r="D3787" s="313" t="s">
        <v>167</v>
      </c>
    </row>
    <row r="3788" spans="1:4" ht="14.5" customHeight="1" x14ac:dyDescent="0.35">
      <c r="A3788" s="319"/>
      <c r="B3788" s="315">
        <v>44411.625000008557</v>
      </c>
      <c r="C3788" s="314">
        <v>0</v>
      </c>
      <c r="D3788" s="313" t="s">
        <v>167</v>
      </c>
    </row>
    <row r="3789" spans="1:4" ht="14.5" customHeight="1" x14ac:dyDescent="0.35">
      <c r="A3789" s="319"/>
      <c r="B3789" s="315">
        <v>44411.625694453003</v>
      </c>
      <c r="C3789" s="314">
        <v>0</v>
      </c>
      <c r="D3789" s="313" t="s">
        <v>167</v>
      </c>
    </row>
    <row r="3790" spans="1:4" ht="14.5" customHeight="1" x14ac:dyDescent="0.35">
      <c r="A3790" s="319"/>
      <c r="B3790" s="315">
        <v>44411.62638889745</v>
      </c>
      <c r="C3790" s="314">
        <v>0</v>
      </c>
      <c r="D3790" s="313" t="s">
        <v>167</v>
      </c>
    </row>
    <row r="3791" spans="1:4" ht="14.5" customHeight="1" x14ac:dyDescent="0.35">
      <c r="A3791" s="319"/>
      <c r="B3791" s="315">
        <v>44411.627083341897</v>
      </c>
      <c r="C3791" s="314">
        <v>0</v>
      </c>
      <c r="D3791" s="313" t="s">
        <v>167</v>
      </c>
    </row>
    <row r="3792" spans="1:4" ht="14.5" customHeight="1" x14ac:dyDescent="0.35">
      <c r="A3792" s="319"/>
      <c r="B3792" s="315">
        <v>44411.627777786343</v>
      </c>
      <c r="C3792" s="314">
        <v>0</v>
      </c>
      <c r="D3792" s="313" t="s">
        <v>167</v>
      </c>
    </row>
    <row r="3793" spans="1:4" ht="14.5" customHeight="1" x14ac:dyDescent="0.35">
      <c r="A3793" s="319"/>
      <c r="B3793" s="315">
        <v>44411.62847223079</v>
      </c>
      <c r="C3793" s="314">
        <v>0</v>
      </c>
      <c r="D3793" s="313" t="s">
        <v>167</v>
      </c>
    </row>
    <row r="3794" spans="1:4" ht="14.5" customHeight="1" x14ac:dyDescent="0.35">
      <c r="A3794" s="319"/>
      <c r="B3794" s="315">
        <v>44411.629166675237</v>
      </c>
      <c r="C3794" s="314">
        <v>0</v>
      </c>
      <c r="D3794" s="313" t="s">
        <v>167</v>
      </c>
    </row>
    <row r="3795" spans="1:4" ht="14.5" customHeight="1" x14ac:dyDescent="0.35">
      <c r="A3795" s="319"/>
      <c r="B3795" s="315">
        <v>44411.629861119683</v>
      </c>
      <c r="C3795" s="314">
        <v>0</v>
      </c>
      <c r="D3795" s="313" t="s">
        <v>167</v>
      </c>
    </row>
    <row r="3796" spans="1:4" ht="14.5" customHeight="1" x14ac:dyDescent="0.35">
      <c r="A3796" s="319"/>
      <c r="B3796" s="315">
        <v>44411.63055556413</v>
      </c>
      <c r="C3796" s="314">
        <v>0</v>
      </c>
      <c r="D3796" s="313" t="s">
        <v>167</v>
      </c>
    </row>
    <row r="3797" spans="1:4" ht="14.5" customHeight="1" x14ac:dyDescent="0.35">
      <c r="A3797" s="319"/>
      <c r="B3797" s="315">
        <v>44411.631250008577</v>
      </c>
      <c r="C3797" s="314">
        <v>0.11443094427988096</v>
      </c>
      <c r="D3797" s="313" t="s">
        <v>167</v>
      </c>
    </row>
    <row r="3798" spans="1:4" ht="14.5" customHeight="1" x14ac:dyDescent="0.35">
      <c r="A3798" s="319"/>
      <c r="B3798" s="315">
        <v>44411.631944453024</v>
      </c>
      <c r="C3798" s="314">
        <v>0.71891151221304128</v>
      </c>
      <c r="D3798" s="313" t="s">
        <v>167</v>
      </c>
    </row>
    <row r="3799" spans="1:4" ht="14.5" customHeight="1" x14ac:dyDescent="0.35">
      <c r="A3799" s="319"/>
      <c r="B3799" s="315">
        <v>44411.63263889747</v>
      </c>
      <c r="C3799" s="314">
        <v>1.2839375212098578</v>
      </c>
      <c r="D3799" s="313" t="s">
        <v>167</v>
      </c>
    </row>
    <row r="3800" spans="1:4" ht="14.5" customHeight="1" x14ac:dyDescent="0.35">
      <c r="A3800" s="319"/>
      <c r="B3800" s="315">
        <v>44411.633333341917</v>
      </c>
      <c r="C3800" s="314">
        <v>2.0004832773445136</v>
      </c>
      <c r="D3800" s="313" t="s">
        <v>167</v>
      </c>
    </row>
    <row r="3801" spans="1:4" ht="14.5" customHeight="1" x14ac:dyDescent="0.35">
      <c r="A3801" s="319"/>
      <c r="B3801" s="315">
        <v>44411.634027786364</v>
      </c>
      <c r="C3801" s="314">
        <v>3.0133415021307881</v>
      </c>
      <c r="D3801" s="313" t="s">
        <v>167</v>
      </c>
    </row>
    <row r="3802" spans="1:4" ht="14.5" customHeight="1" x14ac:dyDescent="0.35">
      <c r="A3802" s="319"/>
      <c r="B3802" s="315">
        <v>44411.63472223081</v>
      </c>
      <c r="C3802" s="314">
        <v>4.2679773309297158</v>
      </c>
      <c r="D3802" s="313" t="s">
        <v>167</v>
      </c>
    </row>
    <row r="3803" spans="1:4" ht="14.5" customHeight="1" x14ac:dyDescent="0.35">
      <c r="A3803" s="319"/>
      <c r="B3803" s="315">
        <v>44411.635416675257</v>
      </c>
      <c r="C3803" s="314">
        <v>5.8647577207933255</v>
      </c>
      <c r="D3803" s="313" t="s">
        <v>167</v>
      </c>
    </row>
    <row r="3804" spans="1:4" ht="14.5" customHeight="1" x14ac:dyDescent="0.35">
      <c r="A3804" s="319"/>
      <c r="B3804" s="315">
        <v>44411.636111119704</v>
      </c>
      <c r="C3804" s="314">
        <v>8.3476566719832288</v>
      </c>
      <c r="D3804" s="313" t="s">
        <v>167</v>
      </c>
    </row>
    <row r="3805" spans="1:4" ht="14.5" customHeight="1" x14ac:dyDescent="0.35">
      <c r="A3805" s="319"/>
      <c r="B3805" s="315">
        <v>44411.636805564151</v>
      </c>
      <c r="C3805" s="314">
        <v>11.806269208530042</v>
      </c>
      <c r="D3805" s="313" t="s">
        <v>167</v>
      </c>
    </row>
    <row r="3806" spans="1:4" ht="14.5" customHeight="1" x14ac:dyDescent="0.35">
      <c r="A3806" s="319"/>
      <c r="B3806" s="315">
        <v>44411.637500008597</v>
      </c>
      <c r="C3806" s="314">
        <v>15.556160149700009</v>
      </c>
      <c r="D3806" s="313" t="s">
        <v>167</v>
      </c>
    </row>
    <row r="3807" spans="1:4" ht="14.5" customHeight="1" x14ac:dyDescent="0.35">
      <c r="A3807" s="319"/>
      <c r="B3807" s="315">
        <v>44411.638194453044</v>
      </c>
      <c r="C3807" s="314">
        <v>18.963710569539884</v>
      </c>
      <c r="D3807" s="313" t="s">
        <v>167</v>
      </c>
    </row>
    <row r="3808" spans="1:4" ht="14.5" customHeight="1" x14ac:dyDescent="0.35">
      <c r="A3808" s="319"/>
      <c r="B3808" s="315">
        <v>44411.638888897491</v>
      </c>
      <c r="C3808" s="314">
        <v>22.686106825200842</v>
      </c>
      <c r="D3808" s="313" t="s">
        <v>167</v>
      </c>
    </row>
    <row r="3809" spans="1:4" ht="14.5" customHeight="1" x14ac:dyDescent="0.35">
      <c r="A3809" s="319"/>
      <c r="B3809" s="315">
        <v>44411.639583341937</v>
      </c>
      <c r="C3809" s="314">
        <v>26.648603009420913</v>
      </c>
      <c r="D3809" s="313" t="s">
        <v>167</v>
      </c>
    </row>
    <row r="3810" spans="1:4" ht="14.5" customHeight="1" x14ac:dyDescent="0.35">
      <c r="A3810" s="319"/>
      <c r="B3810" s="315">
        <v>44411.640277786384</v>
      </c>
      <c r="C3810" s="314">
        <v>31.148431193778137</v>
      </c>
      <c r="D3810" s="313" t="s">
        <v>167</v>
      </c>
    </row>
    <row r="3811" spans="1:4" ht="14.5" customHeight="1" x14ac:dyDescent="0.35">
      <c r="A3811" s="319"/>
      <c r="B3811" s="315">
        <v>44411.640972230831</v>
      </c>
      <c r="C3811" s="314">
        <v>35.799335468653588</v>
      </c>
      <c r="D3811" s="313" t="s">
        <v>167</v>
      </c>
    </row>
    <row r="3812" spans="1:4" ht="14.5" customHeight="1" x14ac:dyDescent="0.35">
      <c r="A3812" s="319"/>
      <c r="B3812" s="315">
        <v>44411.641666675278</v>
      </c>
      <c r="C3812" s="314">
        <v>42.019830991684771</v>
      </c>
      <c r="D3812" s="313" t="s">
        <v>167</v>
      </c>
    </row>
    <row r="3813" spans="1:4" ht="14.5" customHeight="1" x14ac:dyDescent="0.35">
      <c r="A3813" s="319"/>
      <c r="B3813" s="315">
        <v>44411.642361119724</v>
      </c>
      <c r="C3813" s="314">
        <v>47.847433793071346</v>
      </c>
      <c r="D3813" s="313" t="s">
        <v>167</v>
      </c>
    </row>
    <row r="3814" spans="1:4" ht="14.5" customHeight="1" x14ac:dyDescent="0.35">
      <c r="A3814" s="319"/>
      <c r="B3814" s="315">
        <v>44411.643055564171</v>
      </c>
      <c r="C3814" s="314">
        <v>50.999984829593451</v>
      </c>
      <c r="D3814" s="313" t="s">
        <v>167</v>
      </c>
    </row>
    <row r="3815" spans="1:4" ht="14.5" customHeight="1" x14ac:dyDescent="0.35">
      <c r="A3815" s="319"/>
      <c r="B3815" s="315">
        <v>44411.643750008618</v>
      </c>
      <c r="C3815" s="314">
        <v>53.704167870292437</v>
      </c>
      <c r="D3815" s="313" t="s">
        <v>167</v>
      </c>
    </row>
    <row r="3816" spans="1:4" ht="14.5" customHeight="1" x14ac:dyDescent="0.35">
      <c r="A3816" s="319"/>
      <c r="B3816" s="315">
        <v>44411.644444453064</v>
      </c>
      <c r="C3816" s="314">
        <v>56.806662421075934</v>
      </c>
      <c r="D3816" s="313" t="s">
        <v>167</v>
      </c>
    </row>
    <row r="3817" spans="1:4" ht="14.5" customHeight="1" x14ac:dyDescent="0.35">
      <c r="A3817" s="319"/>
      <c r="B3817" s="315">
        <v>44411.645138897511</v>
      </c>
      <c r="C3817" s="314">
        <v>57.940311368779902</v>
      </c>
      <c r="D3817" s="313" t="s">
        <v>167</v>
      </c>
    </row>
    <row r="3818" spans="1:4" ht="14.5" customHeight="1" x14ac:dyDescent="0.35">
      <c r="A3818" s="319"/>
      <c r="B3818" s="315">
        <v>44411.645833341958</v>
      </c>
      <c r="C3818" s="314">
        <v>58.939398705734249</v>
      </c>
      <c r="D3818" s="313" t="s">
        <v>167</v>
      </c>
    </row>
    <row r="3819" spans="1:4" ht="14.5" customHeight="1" x14ac:dyDescent="0.35">
      <c r="A3819" s="319"/>
      <c r="B3819" s="315">
        <v>44411.646527786404</v>
      </c>
      <c r="C3819" s="314">
        <v>61.523327388932621</v>
      </c>
      <c r="D3819" s="313" t="s">
        <v>167</v>
      </c>
    </row>
    <row r="3820" spans="1:4" ht="14.5" customHeight="1" x14ac:dyDescent="0.35">
      <c r="A3820" s="319"/>
      <c r="B3820" s="315">
        <v>44411.647222230851</v>
      </c>
      <c r="C3820" s="314">
        <v>64.696309094744109</v>
      </c>
      <c r="D3820" s="313" t="s">
        <v>167</v>
      </c>
    </row>
    <row r="3821" spans="1:4" ht="14.5" customHeight="1" x14ac:dyDescent="0.35">
      <c r="A3821" s="319"/>
      <c r="B3821" s="315">
        <v>44411.647916675298</v>
      </c>
      <c r="C3821" s="314">
        <v>68.270194838894525</v>
      </c>
      <c r="D3821" s="313" t="s">
        <v>167</v>
      </c>
    </row>
    <row r="3822" spans="1:4" ht="14.5" customHeight="1" x14ac:dyDescent="0.35">
      <c r="A3822" s="319"/>
      <c r="B3822" s="315">
        <v>44411.648611119745</v>
      </c>
      <c r="C3822" s="314">
        <v>72.60707698559078</v>
      </c>
      <c r="D3822" s="313" t="s">
        <v>167</v>
      </c>
    </row>
    <row r="3823" spans="1:4" ht="14.5" customHeight="1" x14ac:dyDescent="0.35">
      <c r="A3823" s="319"/>
      <c r="B3823" s="315">
        <v>44411.649305564191</v>
      </c>
      <c r="C3823" s="314">
        <v>77.577456640653935</v>
      </c>
      <c r="D3823" s="313" t="s">
        <v>167</v>
      </c>
    </row>
    <row r="3824" spans="1:4" ht="14.5" customHeight="1" x14ac:dyDescent="0.35">
      <c r="A3824" s="319"/>
      <c r="B3824" s="315">
        <v>44411.650000008638</v>
      </c>
      <c r="C3824" s="314">
        <v>84.502622576539096</v>
      </c>
      <c r="D3824" s="313" t="s">
        <v>167</v>
      </c>
    </row>
    <row r="3825" spans="1:4" ht="14.5" customHeight="1" x14ac:dyDescent="0.35">
      <c r="A3825" s="319"/>
      <c r="B3825" s="315">
        <v>44411.650694453085</v>
      </c>
      <c r="C3825" s="314">
        <v>91.428236659305796</v>
      </c>
      <c r="D3825" s="313" t="s">
        <v>167</v>
      </c>
    </row>
    <row r="3826" spans="1:4" ht="14.5" customHeight="1" x14ac:dyDescent="0.35">
      <c r="A3826" s="319"/>
      <c r="B3826" s="315">
        <v>44411.651388897531</v>
      </c>
      <c r="C3826" s="314">
        <v>98.537872980178022</v>
      </c>
      <c r="D3826" s="313" t="s">
        <v>167</v>
      </c>
    </row>
    <row r="3827" spans="1:4" ht="14.5" customHeight="1" x14ac:dyDescent="0.35">
      <c r="A3827" s="319"/>
      <c r="B3827" s="315">
        <v>44411.652083341978</v>
      </c>
      <c r="C3827" s="314">
        <v>106.38341209891563</v>
      </c>
      <c r="D3827" s="313" t="s">
        <v>167</v>
      </c>
    </row>
    <row r="3828" spans="1:4" ht="14.5" customHeight="1" x14ac:dyDescent="0.35">
      <c r="A3828" s="319"/>
      <c r="B3828" s="315">
        <v>44411.652777786425</v>
      </c>
      <c r="C3828" s="314">
        <v>113.99479803699069</v>
      </c>
      <c r="D3828" s="313" t="s">
        <v>167</v>
      </c>
    </row>
    <row r="3829" spans="1:4" ht="14.5" customHeight="1" x14ac:dyDescent="0.35">
      <c r="A3829" s="319"/>
      <c r="B3829" s="315">
        <v>44411.653472230872</v>
      </c>
      <c r="C3829" s="314">
        <v>121.96871805153788</v>
      </c>
      <c r="D3829" s="313" t="s">
        <v>167</v>
      </c>
    </row>
    <row r="3830" spans="1:4" ht="14.5" customHeight="1" x14ac:dyDescent="0.35">
      <c r="A3830" s="319"/>
      <c r="B3830" s="315">
        <v>44411.654166675318</v>
      </c>
      <c r="C3830" s="314">
        <v>130.69862576800708</v>
      </c>
      <c r="D3830" s="313" t="s">
        <v>167</v>
      </c>
    </row>
    <row r="3831" spans="1:4" ht="14.5" customHeight="1" x14ac:dyDescent="0.35">
      <c r="A3831" s="319"/>
      <c r="B3831" s="315">
        <v>44411.654861119765</v>
      </c>
      <c r="C3831" s="314">
        <v>140.65152499986192</v>
      </c>
      <c r="D3831" s="313" t="s">
        <v>167</v>
      </c>
    </row>
    <row r="3832" spans="1:4" ht="14.5" customHeight="1" x14ac:dyDescent="0.35">
      <c r="A3832" s="319"/>
      <c r="B3832" s="315">
        <v>44411.655555564212</v>
      </c>
      <c r="C3832" s="314">
        <v>150.86009577146422</v>
      </c>
      <c r="D3832" s="313" t="s">
        <v>167</v>
      </c>
    </row>
    <row r="3833" spans="1:4" ht="14.5" customHeight="1" x14ac:dyDescent="0.35">
      <c r="A3833" s="319"/>
      <c r="B3833" s="315">
        <v>44411.656250008658</v>
      </c>
      <c r="C3833" s="314">
        <v>161.78988219927996</v>
      </c>
      <c r="D3833" s="313" t="s">
        <v>167</v>
      </c>
    </row>
    <row r="3834" spans="1:4" ht="14.5" customHeight="1" x14ac:dyDescent="0.35">
      <c r="A3834" s="319"/>
      <c r="B3834" s="315">
        <v>44411.656944453105</v>
      </c>
      <c r="C3834" s="314">
        <v>172.2776893270202</v>
      </c>
      <c r="D3834" s="313" t="s">
        <v>167</v>
      </c>
    </row>
    <row r="3835" spans="1:4" ht="14.5" customHeight="1" x14ac:dyDescent="0.35">
      <c r="A3835" s="319"/>
      <c r="B3835" s="315">
        <v>44411.657638897552</v>
      </c>
      <c r="C3835" s="314">
        <v>182.45111809015896</v>
      </c>
      <c r="D3835" s="313" t="s">
        <v>167</v>
      </c>
    </row>
    <row r="3836" spans="1:4" ht="14.5" customHeight="1" x14ac:dyDescent="0.35">
      <c r="A3836" s="319"/>
      <c r="B3836" s="315">
        <v>44411.658333341999</v>
      </c>
      <c r="C3836" s="314">
        <v>212.22528313786412</v>
      </c>
      <c r="D3836" s="313" t="s">
        <v>167</v>
      </c>
    </row>
    <row r="3837" spans="1:4" ht="14.5" customHeight="1" x14ac:dyDescent="0.35">
      <c r="A3837" s="319"/>
      <c r="B3837" s="315">
        <v>44411.659027786445</v>
      </c>
      <c r="C3837" s="314">
        <v>260.02512641663975</v>
      </c>
      <c r="D3837" s="313" t="s">
        <v>167</v>
      </c>
    </row>
    <row r="3838" spans="1:4" ht="14.5" customHeight="1" x14ac:dyDescent="0.35">
      <c r="A3838" s="319"/>
      <c r="B3838" s="315">
        <v>44411.659722230892</v>
      </c>
      <c r="C3838" s="314">
        <v>289.36862408909946</v>
      </c>
      <c r="D3838" s="313" t="s">
        <v>167</v>
      </c>
    </row>
    <row r="3839" spans="1:4" ht="14.5" customHeight="1" x14ac:dyDescent="0.35">
      <c r="A3839" s="319"/>
      <c r="B3839" s="315">
        <v>44411.660416675339</v>
      </c>
      <c r="C3839" s="314">
        <v>308.43090871075788</v>
      </c>
      <c r="D3839" s="313" t="s">
        <v>167</v>
      </c>
    </row>
    <row r="3840" spans="1:4" ht="14.5" customHeight="1" x14ac:dyDescent="0.35">
      <c r="A3840" s="319"/>
      <c r="B3840" s="315">
        <v>44411.661111119785</v>
      </c>
      <c r="C3840" s="314">
        <v>310.91527678395312</v>
      </c>
      <c r="D3840" s="313" t="s">
        <v>167</v>
      </c>
    </row>
    <row r="3841" spans="1:4" ht="14.5" customHeight="1" x14ac:dyDescent="0.35">
      <c r="A3841" s="319"/>
      <c r="B3841" s="315">
        <v>44411.661805564232</v>
      </c>
      <c r="C3841" s="314">
        <v>303.12721599936486</v>
      </c>
      <c r="D3841" s="313" t="s">
        <v>167</v>
      </c>
    </row>
    <row r="3842" spans="1:4" ht="14.5" customHeight="1" x14ac:dyDescent="0.35">
      <c r="A3842" s="319"/>
      <c r="B3842" s="315">
        <v>44411.662500008679</v>
      </c>
      <c r="C3842" s="314">
        <v>295.46767086386683</v>
      </c>
      <c r="D3842" s="313" t="s">
        <v>167</v>
      </c>
    </row>
    <row r="3843" spans="1:4" ht="14.5" customHeight="1" x14ac:dyDescent="0.35">
      <c r="A3843" s="319"/>
      <c r="B3843" s="315">
        <v>44411.663194453125</v>
      </c>
      <c r="C3843" s="314">
        <v>293.93920036461202</v>
      </c>
      <c r="D3843" s="313" t="s">
        <v>167</v>
      </c>
    </row>
    <row r="3844" spans="1:4" ht="14.5" customHeight="1" x14ac:dyDescent="0.35">
      <c r="A3844" s="319"/>
      <c r="B3844" s="315">
        <v>44411.663888897572</v>
      </c>
      <c r="C3844" s="314">
        <v>298.17438801700871</v>
      </c>
      <c r="D3844" s="313" t="s">
        <v>167</v>
      </c>
    </row>
    <row r="3845" spans="1:4" ht="14.5" customHeight="1" x14ac:dyDescent="0.35">
      <c r="A3845" s="319"/>
      <c r="B3845" s="315">
        <v>44411.664583342019</v>
      </c>
      <c r="C3845" s="314">
        <v>300.07000052488098</v>
      </c>
      <c r="D3845" s="313" t="s">
        <v>167</v>
      </c>
    </row>
    <row r="3846" spans="1:4" ht="14.5" customHeight="1" x14ac:dyDescent="0.35">
      <c r="A3846" s="319"/>
      <c r="B3846" s="315">
        <v>44411.665277786466</v>
      </c>
      <c r="C3846" s="314">
        <v>309.8353911202401</v>
      </c>
      <c r="D3846" s="313" t="s">
        <v>167</v>
      </c>
    </row>
    <row r="3847" spans="1:4" ht="14.5" customHeight="1" x14ac:dyDescent="0.35">
      <c r="A3847" s="319"/>
      <c r="B3847" s="315">
        <v>44411.665972230912</v>
      </c>
      <c r="C3847" s="314">
        <v>403.67806423070527</v>
      </c>
      <c r="D3847" s="313" t="s">
        <v>167</v>
      </c>
    </row>
    <row r="3848" spans="1:4" ht="14.5" customHeight="1" x14ac:dyDescent="0.35">
      <c r="A3848" s="319"/>
      <c r="B3848" s="315">
        <v>44411.666666675359</v>
      </c>
      <c r="C3848" s="314">
        <v>454.7706716208408</v>
      </c>
      <c r="D3848" s="313" t="s">
        <v>167</v>
      </c>
    </row>
    <row r="3849" spans="1:4" ht="14.5" customHeight="1" x14ac:dyDescent="0.35">
      <c r="A3849" s="319"/>
      <c r="B3849" s="315">
        <v>44411.667361119806</v>
      </c>
      <c r="C3849" s="314">
        <v>370.5321194112301</v>
      </c>
      <c r="D3849" s="313" t="s">
        <v>167</v>
      </c>
    </row>
    <row r="3850" spans="1:4" ht="14.5" customHeight="1" x14ac:dyDescent="0.35">
      <c r="A3850" s="319"/>
      <c r="B3850" s="315">
        <v>44411.668055564252</v>
      </c>
      <c r="C3850" s="314">
        <v>351.0645319879676</v>
      </c>
      <c r="D3850" s="313" t="s">
        <v>167</v>
      </c>
    </row>
    <row r="3851" spans="1:4" ht="14.5" customHeight="1" x14ac:dyDescent="0.35">
      <c r="A3851" s="319"/>
      <c r="B3851" s="315">
        <v>44411.668750008699</v>
      </c>
      <c r="C3851" s="314">
        <v>340.78679900740582</v>
      </c>
      <c r="D3851" s="313" t="s">
        <v>167</v>
      </c>
    </row>
    <row r="3852" spans="1:4" ht="14.5" customHeight="1" x14ac:dyDescent="0.35">
      <c r="A3852" s="319"/>
      <c r="B3852" s="315">
        <v>44411.669444453146</v>
      </c>
      <c r="C3852" s="314">
        <v>329.52174048088489</v>
      </c>
      <c r="D3852" s="313" t="s">
        <v>167</v>
      </c>
    </row>
    <row r="3853" spans="1:4" ht="14.5" customHeight="1" x14ac:dyDescent="0.35">
      <c r="A3853" s="319"/>
      <c r="B3853" s="315">
        <v>44411.670138897593</v>
      </c>
      <c r="C3853" s="314">
        <v>323.78407749583323</v>
      </c>
      <c r="D3853" s="313" t="s">
        <v>167</v>
      </c>
    </row>
    <row r="3854" spans="1:4" ht="14.5" customHeight="1" x14ac:dyDescent="0.35">
      <c r="A3854" s="319"/>
      <c r="B3854" s="315">
        <v>44411.670833342039</v>
      </c>
      <c r="C3854" s="314">
        <v>320.11445265760022</v>
      </c>
      <c r="D3854" s="313" t="s">
        <v>167</v>
      </c>
    </row>
    <row r="3855" spans="1:4" ht="14.5" customHeight="1" x14ac:dyDescent="0.35">
      <c r="A3855" s="319"/>
      <c r="B3855" s="315">
        <v>44411.671527786486</v>
      </c>
      <c r="C3855" s="314">
        <v>389.94960274752231</v>
      </c>
      <c r="D3855" s="313" t="s">
        <v>167</v>
      </c>
    </row>
    <row r="3856" spans="1:4" ht="14.5" customHeight="1" x14ac:dyDescent="0.35">
      <c r="A3856" s="319"/>
      <c r="B3856" s="315">
        <v>44411.672222230933</v>
      </c>
      <c r="C3856" s="314">
        <v>453.37708470467476</v>
      </c>
      <c r="D3856" s="313" t="s">
        <v>167</v>
      </c>
    </row>
    <row r="3857" spans="1:4" ht="14.5" customHeight="1" x14ac:dyDescent="0.35">
      <c r="A3857" s="319"/>
      <c r="B3857" s="315">
        <v>44411.672916675379</v>
      </c>
      <c r="C3857" s="314">
        <v>413.55307530338564</v>
      </c>
      <c r="D3857" s="313" t="s">
        <v>167</v>
      </c>
    </row>
    <row r="3858" spans="1:4" ht="14.5" customHeight="1" x14ac:dyDescent="0.35">
      <c r="A3858" s="319"/>
      <c r="B3858" s="315">
        <v>44411.673611119826</v>
      </c>
      <c r="C3858" s="314">
        <v>317.36364001774541</v>
      </c>
      <c r="D3858" s="313" t="s">
        <v>167</v>
      </c>
    </row>
    <row r="3859" spans="1:4" ht="14.5" customHeight="1" x14ac:dyDescent="0.35">
      <c r="A3859" s="319"/>
      <c r="B3859" s="315">
        <v>44411.674305564273</v>
      </c>
      <c r="C3859" s="314">
        <v>95.807348461697501</v>
      </c>
      <c r="D3859" s="313" t="s">
        <v>177</v>
      </c>
    </row>
    <row r="3860" spans="1:4" ht="14.5" customHeight="1" x14ac:dyDescent="0.35">
      <c r="A3860" s="319"/>
      <c r="B3860" s="315">
        <v>44411.67500000872</v>
      </c>
      <c r="C3860" s="314">
        <v>294.78954709998021</v>
      </c>
      <c r="D3860" s="313" t="s">
        <v>167</v>
      </c>
    </row>
    <row r="3861" spans="1:4" ht="14.5" customHeight="1" x14ac:dyDescent="0.35">
      <c r="A3861" s="319"/>
      <c r="B3861" s="315">
        <v>44411.675694453166</v>
      </c>
      <c r="C3861" s="314">
        <v>282.82372014845413</v>
      </c>
      <c r="D3861" s="313" t="s">
        <v>167</v>
      </c>
    </row>
    <row r="3862" spans="1:4" ht="14.5" customHeight="1" x14ac:dyDescent="0.35">
      <c r="A3862" s="319"/>
      <c r="B3862" s="315">
        <v>44411.676388897613</v>
      </c>
      <c r="C3862" s="314">
        <v>273.09048062401513</v>
      </c>
      <c r="D3862" s="313" t="s">
        <v>167</v>
      </c>
    </row>
    <row r="3863" spans="1:4" ht="14.5" customHeight="1" x14ac:dyDescent="0.35">
      <c r="A3863" s="319"/>
      <c r="B3863" s="315">
        <v>44411.67708334206</v>
      </c>
      <c r="C3863" s="314">
        <v>306.63200559703012</v>
      </c>
      <c r="D3863" s="313" t="s">
        <v>167</v>
      </c>
    </row>
    <row r="3864" spans="1:4" ht="14.5" customHeight="1" x14ac:dyDescent="0.35">
      <c r="A3864" s="319"/>
      <c r="B3864" s="315">
        <v>44411.677777786506</v>
      </c>
      <c r="C3864" s="314">
        <v>380.53821070926887</v>
      </c>
      <c r="D3864" s="313" t="s">
        <v>167</v>
      </c>
    </row>
    <row r="3865" spans="1:4" ht="14.5" customHeight="1" x14ac:dyDescent="0.35">
      <c r="A3865" s="319"/>
      <c r="B3865" s="315">
        <v>44411.678472230953</v>
      </c>
      <c r="C3865" s="314">
        <v>398.20236640876777</v>
      </c>
      <c r="D3865" s="313" t="s">
        <v>167</v>
      </c>
    </row>
    <row r="3866" spans="1:4" ht="14.5" customHeight="1" x14ac:dyDescent="0.35">
      <c r="A3866" s="319"/>
      <c r="B3866" s="315">
        <v>44411.6791666754</v>
      </c>
      <c r="C3866" s="314">
        <v>342.06863886037223</v>
      </c>
      <c r="D3866" s="313" t="s">
        <v>167</v>
      </c>
    </row>
    <row r="3867" spans="1:4" ht="14.5" customHeight="1" x14ac:dyDescent="0.35">
      <c r="A3867" s="319"/>
      <c r="B3867" s="315">
        <v>44411.679861119846</v>
      </c>
      <c r="C3867" s="314">
        <v>289.21183364676932</v>
      </c>
      <c r="D3867" s="313" t="s">
        <v>167</v>
      </c>
    </row>
    <row r="3868" spans="1:4" ht="14.5" customHeight="1" x14ac:dyDescent="0.35">
      <c r="A3868" s="319"/>
      <c r="B3868" s="315">
        <v>44411.680555564293</v>
      </c>
      <c r="C3868" s="314">
        <v>278.17859173373631</v>
      </c>
      <c r="D3868" s="313" t="s">
        <v>167</v>
      </c>
    </row>
    <row r="3869" spans="1:4" ht="14.5" customHeight="1" x14ac:dyDescent="0.35">
      <c r="A3869" s="319"/>
      <c r="B3869" s="315">
        <v>44411.68125000874</v>
      </c>
      <c r="C3869" s="314">
        <v>260.98396887822696</v>
      </c>
      <c r="D3869" s="313" t="s">
        <v>167</v>
      </c>
    </row>
    <row r="3870" spans="1:4" ht="14.5" customHeight="1" x14ac:dyDescent="0.35">
      <c r="A3870" s="319"/>
      <c r="B3870" s="315">
        <v>44411.681944453187</v>
      </c>
      <c r="C3870" s="314">
        <v>248.06742359281827</v>
      </c>
      <c r="D3870" s="313" t="s">
        <v>167</v>
      </c>
    </row>
    <row r="3871" spans="1:4" ht="14.5" customHeight="1" x14ac:dyDescent="0.35">
      <c r="A3871" s="319"/>
      <c r="B3871" s="315">
        <v>44411.682638897633</v>
      </c>
      <c r="C3871" s="314">
        <v>240.89007507131126</v>
      </c>
      <c r="D3871" s="313" t="s">
        <v>167</v>
      </c>
    </row>
    <row r="3872" spans="1:4" ht="14.5" customHeight="1" x14ac:dyDescent="0.35">
      <c r="A3872" s="319"/>
      <c r="B3872" s="315">
        <v>44411.68333334208</v>
      </c>
      <c r="C3872" s="314">
        <v>279.3508266837336</v>
      </c>
      <c r="D3872" s="313" t="s">
        <v>167</v>
      </c>
    </row>
    <row r="3873" spans="1:4" ht="14.5" customHeight="1" x14ac:dyDescent="0.35">
      <c r="A3873" s="319"/>
      <c r="B3873" s="315">
        <v>44411.684027786527</v>
      </c>
      <c r="C3873" s="314">
        <v>332.39458716344086</v>
      </c>
      <c r="D3873" s="313" t="s">
        <v>167</v>
      </c>
    </row>
    <row r="3874" spans="1:4" ht="14.5" customHeight="1" x14ac:dyDescent="0.35">
      <c r="A3874" s="319"/>
      <c r="B3874" s="315">
        <v>44411.684722230973</v>
      </c>
      <c r="C3874" s="314">
        <v>341.42915899883957</v>
      </c>
      <c r="D3874" s="313" t="s">
        <v>167</v>
      </c>
    </row>
    <row r="3875" spans="1:4" ht="14.5" customHeight="1" x14ac:dyDescent="0.35">
      <c r="A3875" s="319"/>
      <c r="B3875" s="315">
        <v>44411.68541667542</v>
      </c>
      <c r="C3875" s="314">
        <v>287.5923157938135</v>
      </c>
      <c r="D3875" s="313" t="s">
        <v>167</v>
      </c>
    </row>
    <row r="3876" spans="1:4" ht="14.5" customHeight="1" x14ac:dyDescent="0.35">
      <c r="A3876" s="319"/>
      <c r="B3876" s="315">
        <v>44411.686111119867</v>
      </c>
      <c r="C3876" s="314">
        <v>252.38270233441145</v>
      </c>
      <c r="D3876" s="313" t="s">
        <v>167</v>
      </c>
    </row>
    <row r="3877" spans="1:4" ht="14.5" customHeight="1" x14ac:dyDescent="0.35">
      <c r="A3877" s="319"/>
      <c r="B3877" s="315">
        <v>44411.686805564314</v>
      </c>
      <c r="C3877" s="314">
        <v>241.65284870748098</v>
      </c>
      <c r="D3877" s="313" t="s">
        <v>167</v>
      </c>
    </row>
    <row r="3878" spans="1:4" ht="14.5" customHeight="1" x14ac:dyDescent="0.35">
      <c r="A3878" s="319"/>
      <c r="B3878" s="315">
        <v>44411.68750000876</v>
      </c>
      <c r="C3878" s="314">
        <v>226.78864334104583</v>
      </c>
      <c r="D3878" s="313" t="s">
        <v>167</v>
      </c>
    </row>
    <row r="3879" spans="1:4" ht="14.5" customHeight="1" x14ac:dyDescent="0.35">
      <c r="A3879" s="319"/>
      <c r="B3879" s="315">
        <v>44411.688194453207</v>
      </c>
      <c r="C3879" s="314">
        <v>215.96935181145867</v>
      </c>
      <c r="D3879" s="313" t="s">
        <v>167</v>
      </c>
    </row>
    <row r="3880" spans="1:4" ht="14.5" customHeight="1" x14ac:dyDescent="0.35">
      <c r="A3880" s="319"/>
      <c r="B3880" s="315">
        <v>44411.688888897654</v>
      </c>
      <c r="C3880" s="314">
        <v>223.30436213460442</v>
      </c>
      <c r="D3880" s="313" t="s">
        <v>167</v>
      </c>
    </row>
    <row r="3881" spans="1:4" ht="14.5" customHeight="1" x14ac:dyDescent="0.35">
      <c r="A3881" s="319"/>
      <c r="B3881" s="315">
        <v>44411.6895833421</v>
      </c>
      <c r="C3881" s="314">
        <v>278.37956425411005</v>
      </c>
      <c r="D3881" s="313" t="s">
        <v>167</v>
      </c>
    </row>
    <row r="3882" spans="1:4" ht="14.5" customHeight="1" x14ac:dyDescent="0.35">
      <c r="A3882" s="319"/>
      <c r="B3882" s="315">
        <v>44411.690277786547</v>
      </c>
      <c r="C3882" s="314">
        <v>291.57589180134238</v>
      </c>
      <c r="D3882" s="313" t="s">
        <v>167</v>
      </c>
    </row>
    <row r="3883" spans="1:4" ht="14.5" customHeight="1" x14ac:dyDescent="0.35">
      <c r="A3883" s="319"/>
      <c r="B3883" s="315">
        <v>44411.690972230994</v>
      </c>
      <c r="C3883" s="314">
        <v>295.71337921911231</v>
      </c>
      <c r="D3883" s="313" t="s">
        <v>167</v>
      </c>
    </row>
    <row r="3884" spans="1:4" ht="14.5" customHeight="1" x14ac:dyDescent="0.35">
      <c r="A3884" s="319"/>
      <c r="B3884" s="315">
        <v>44411.691666675441</v>
      </c>
      <c r="C3884" s="314">
        <v>242.90250122072175</v>
      </c>
      <c r="D3884" s="313" t="s">
        <v>167</v>
      </c>
    </row>
    <row r="3885" spans="1:4" ht="14.5" customHeight="1" x14ac:dyDescent="0.35">
      <c r="A3885" s="319"/>
      <c r="B3885" s="315">
        <v>44411.692361119887</v>
      </c>
      <c r="C3885" s="314">
        <v>224.1612911353819</v>
      </c>
      <c r="D3885" s="313" t="s">
        <v>167</v>
      </c>
    </row>
    <row r="3886" spans="1:4" ht="14.5" customHeight="1" x14ac:dyDescent="0.35">
      <c r="A3886" s="319"/>
      <c r="B3886" s="315">
        <v>44411.693055564334</v>
      </c>
      <c r="C3886" s="314">
        <v>213.2960789307331</v>
      </c>
      <c r="D3886" s="313" t="s">
        <v>167</v>
      </c>
    </row>
    <row r="3887" spans="1:4" ht="14.5" customHeight="1" x14ac:dyDescent="0.35">
      <c r="A3887" s="319"/>
      <c r="B3887" s="315">
        <v>44411.693750008781</v>
      </c>
      <c r="C3887" s="314">
        <v>201.1044147409809</v>
      </c>
      <c r="D3887" s="313" t="s">
        <v>167</v>
      </c>
    </row>
    <row r="3888" spans="1:4" ht="14.5" customHeight="1" x14ac:dyDescent="0.35">
      <c r="A3888" s="319"/>
      <c r="B3888" s="315">
        <v>44411.694444453227</v>
      </c>
      <c r="C3888" s="314">
        <v>193.69158246023579</v>
      </c>
      <c r="D3888" s="313" t="s">
        <v>167</v>
      </c>
    </row>
    <row r="3889" spans="1:4" ht="14.5" customHeight="1" x14ac:dyDescent="0.35">
      <c r="A3889" s="319"/>
      <c r="B3889" s="315">
        <v>44411.695138897674</v>
      </c>
      <c r="C3889" s="314">
        <v>231.97719341736908</v>
      </c>
      <c r="D3889" s="313" t="s">
        <v>167</v>
      </c>
    </row>
    <row r="3890" spans="1:4" ht="14.5" customHeight="1" x14ac:dyDescent="0.35">
      <c r="A3890" s="319"/>
      <c r="B3890" s="315">
        <v>44411.695833342121</v>
      </c>
      <c r="C3890" s="314">
        <v>254.26877793511375</v>
      </c>
      <c r="D3890" s="313" t="s">
        <v>167</v>
      </c>
    </row>
    <row r="3891" spans="1:4" ht="14.5" customHeight="1" x14ac:dyDescent="0.35">
      <c r="A3891" s="319"/>
      <c r="B3891" s="315">
        <v>44411.696527786567</v>
      </c>
      <c r="C3891" s="314">
        <v>258.15508562574786</v>
      </c>
      <c r="D3891" s="313" t="s">
        <v>167</v>
      </c>
    </row>
    <row r="3892" spans="1:4" ht="14.5" customHeight="1" x14ac:dyDescent="0.35">
      <c r="A3892" s="319"/>
      <c r="B3892" s="315">
        <v>44411.697222231014</v>
      </c>
      <c r="C3892" s="314">
        <v>232.34888925325745</v>
      </c>
      <c r="D3892" s="313" t="s">
        <v>167</v>
      </c>
    </row>
    <row r="3893" spans="1:4" ht="14.5" customHeight="1" x14ac:dyDescent="0.35">
      <c r="A3893" s="319"/>
      <c r="B3893" s="315">
        <v>44411.697916675461</v>
      </c>
      <c r="C3893" s="314">
        <v>202.13386053315674</v>
      </c>
      <c r="D3893" s="313" t="s">
        <v>167</v>
      </c>
    </row>
    <row r="3894" spans="1:4" ht="14.5" customHeight="1" x14ac:dyDescent="0.35">
      <c r="A3894" s="319"/>
      <c r="B3894" s="315">
        <v>44411.698611119908</v>
      </c>
      <c r="C3894" s="314">
        <v>192.92062376008059</v>
      </c>
      <c r="D3894" s="313" t="s">
        <v>167</v>
      </c>
    </row>
    <row r="3895" spans="1:4" ht="14.5" customHeight="1" x14ac:dyDescent="0.35">
      <c r="A3895" s="319"/>
      <c r="B3895" s="315">
        <v>44411.699305564354</v>
      </c>
      <c r="C3895" s="314">
        <v>179.24486423612882</v>
      </c>
      <c r="D3895" s="313" t="s">
        <v>167</v>
      </c>
    </row>
    <row r="3896" spans="1:4" ht="14.5" customHeight="1" x14ac:dyDescent="0.35">
      <c r="A3896" s="319"/>
      <c r="B3896" s="315">
        <v>44411.700000008801</v>
      </c>
      <c r="C3896" s="314">
        <v>172.82500399990627</v>
      </c>
      <c r="D3896" s="313" t="s">
        <v>167</v>
      </c>
    </row>
    <row r="3897" spans="1:4" ht="14.5" customHeight="1" x14ac:dyDescent="0.35">
      <c r="A3897" s="319"/>
      <c r="B3897" s="315">
        <v>44411.700694453248</v>
      </c>
      <c r="C3897" s="314">
        <v>203.57747474526985</v>
      </c>
      <c r="D3897" s="313" t="s">
        <v>167</v>
      </c>
    </row>
    <row r="3898" spans="1:4" ht="14.5" customHeight="1" x14ac:dyDescent="0.35">
      <c r="A3898" s="319"/>
      <c r="B3898" s="315">
        <v>44411.701388897694</v>
      </c>
      <c r="C3898" s="314">
        <v>222.84904251865422</v>
      </c>
      <c r="D3898" s="313" t="s">
        <v>167</v>
      </c>
    </row>
    <row r="3899" spans="1:4" ht="14.5" customHeight="1" x14ac:dyDescent="0.35">
      <c r="A3899" s="319"/>
      <c r="B3899" s="315">
        <v>44411.702083342141</v>
      </c>
      <c r="C3899" s="314">
        <v>227.84338250694177</v>
      </c>
      <c r="D3899" s="313" t="s">
        <v>167</v>
      </c>
    </row>
    <row r="3900" spans="1:4" ht="14.5" customHeight="1" x14ac:dyDescent="0.35">
      <c r="A3900" s="319"/>
      <c r="B3900" s="315">
        <v>44411.702777786588</v>
      </c>
      <c r="C3900" s="314">
        <v>216.95300954182943</v>
      </c>
      <c r="D3900" s="313" t="s">
        <v>167</v>
      </c>
    </row>
    <row r="3901" spans="1:4" ht="14.5" customHeight="1" x14ac:dyDescent="0.35">
      <c r="A3901" s="319"/>
      <c r="B3901" s="315">
        <v>44411.703472231035</v>
      </c>
      <c r="C3901" s="314">
        <v>184.94639906110243</v>
      </c>
      <c r="D3901" s="313" t="s">
        <v>167</v>
      </c>
    </row>
    <row r="3902" spans="1:4" ht="14.5" customHeight="1" x14ac:dyDescent="0.35">
      <c r="A3902" s="319"/>
      <c r="B3902" s="315">
        <v>44411.704166675481</v>
      </c>
      <c r="C3902" s="314">
        <v>180.35347955763962</v>
      </c>
      <c r="D3902" s="313" t="s">
        <v>167</v>
      </c>
    </row>
    <row r="3903" spans="1:4" ht="14.5" customHeight="1" x14ac:dyDescent="0.35">
      <c r="A3903" s="319"/>
      <c r="B3903" s="315">
        <v>44411.704861119928</v>
      </c>
      <c r="C3903" s="314">
        <v>170.4013378752706</v>
      </c>
      <c r="D3903" s="313" t="s">
        <v>167</v>
      </c>
    </row>
    <row r="3904" spans="1:4" ht="14.5" customHeight="1" x14ac:dyDescent="0.35">
      <c r="A3904" s="319"/>
      <c r="B3904" s="315">
        <v>44411.705555564375</v>
      </c>
      <c r="C3904" s="314">
        <v>160.21088612008219</v>
      </c>
      <c r="D3904" s="313" t="s">
        <v>167</v>
      </c>
    </row>
    <row r="3905" spans="1:4" ht="14.5" customHeight="1" x14ac:dyDescent="0.35">
      <c r="A3905" s="319"/>
      <c r="B3905" s="315">
        <v>44411.706250008821</v>
      </c>
      <c r="C3905" s="314">
        <v>169.97981854326403</v>
      </c>
      <c r="D3905" s="313" t="s">
        <v>167</v>
      </c>
    </row>
    <row r="3906" spans="1:4" ht="14.5" customHeight="1" x14ac:dyDescent="0.35">
      <c r="A3906" s="319"/>
      <c r="B3906" s="315">
        <v>44411.706944453268</v>
      </c>
      <c r="C3906" s="314">
        <v>195.76284787350644</v>
      </c>
      <c r="D3906" s="313" t="s">
        <v>167</v>
      </c>
    </row>
    <row r="3907" spans="1:4" ht="14.5" customHeight="1" x14ac:dyDescent="0.35">
      <c r="A3907" s="319"/>
      <c r="B3907" s="315">
        <v>44411.707638897715</v>
      </c>
      <c r="C3907" s="314">
        <v>198.80698169926183</v>
      </c>
      <c r="D3907" s="313" t="s">
        <v>167</v>
      </c>
    </row>
    <row r="3908" spans="1:4" ht="14.5" customHeight="1" x14ac:dyDescent="0.35">
      <c r="A3908" s="319"/>
      <c r="B3908" s="315">
        <v>44411.708333342161</v>
      </c>
      <c r="C3908" s="314">
        <v>195.74990670640642</v>
      </c>
      <c r="D3908" s="313" t="s">
        <v>167</v>
      </c>
    </row>
    <row r="3909" spans="1:4" ht="14.5" customHeight="1" x14ac:dyDescent="0.35">
      <c r="A3909" s="319"/>
      <c r="B3909" s="315">
        <v>44411.709027786608</v>
      </c>
      <c r="C3909" s="314">
        <v>163.45793188229825</v>
      </c>
      <c r="D3909" s="313" t="s">
        <v>167</v>
      </c>
    </row>
    <row r="3910" spans="1:4" ht="14.5" customHeight="1" x14ac:dyDescent="0.35">
      <c r="A3910" s="319"/>
      <c r="B3910" s="315">
        <v>44411.709722231055</v>
      </c>
      <c r="C3910" s="314">
        <v>155.85431519032767</v>
      </c>
      <c r="D3910" s="313" t="s">
        <v>167</v>
      </c>
    </row>
    <row r="3911" spans="1:4" ht="14.5" customHeight="1" x14ac:dyDescent="0.35">
      <c r="A3911" s="319"/>
      <c r="B3911" s="315">
        <v>44411.710416675502</v>
      </c>
      <c r="C3911" s="314">
        <v>145.39164189274112</v>
      </c>
      <c r="D3911" s="313" t="s">
        <v>167</v>
      </c>
    </row>
    <row r="3912" spans="1:4" ht="14.5" customHeight="1" x14ac:dyDescent="0.35">
      <c r="A3912" s="319"/>
      <c r="B3912" s="315">
        <v>44411.711111119948</v>
      </c>
      <c r="C3912" s="314">
        <v>135.29567757180581</v>
      </c>
      <c r="D3912" s="313" t="s">
        <v>167</v>
      </c>
    </row>
    <row r="3913" spans="1:4" ht="14.5" customHeight="1" x14ac:dyDescent="0.35">
      <c r="A3913" s="319"/>
      <c r="B3913" s="315">
        <v>44411.711805564395</v>
      </c>
      <c r="C3913" s="314">
        <v>134.37915144242967</v>
      </c>
      <c r="D3913" s="313" t="s">
        <v>167</v>
      </c>
    </row>
    <row r="3914" spans="1:4" ht="14.5" customHeight="1" x14ac:dyDescent="0.35">
      <c r="A3914" s="319"/>
      <c r="B3914" s="315">
        <v>44411.712500008842</v>
      </c>
      <c r="C3914" s="314">
        <v>157.79952114845315</v>
      </c>
      <c r="D3914" s="313" t="s">
        <v>167</v>
      </c>
    </row>
    <row r="3915" spans="1:4" ht="14.5" customHeight="1" x14ac:dyDescent="0.35">
      <c r="A3915" s="319"/>
      <c r="B3915" s="315">
        <v>44411.713194453288</v>
      </c>
      <c r="C3915" s="314">
        <v>160.58640917511656</v>
      </c>
      <c r="D3915" s="313" t="s">
        <v>167</v>
      </c>
    </row>
    <row r="3916" spans="1:4" ht="14.5" customHeight="1" x14ac:dyDescent="0.35">
      <c r="A3916" s="319"/>
      <c r="B3916" s="315">
        <v>44411.713888897735</v>
      </c>
      <c r="C3916" s="314">
        <v>161.13914716995012</v>
      </c>
      <c r="D3916" s="313" t="s">
        <v>167</v>
      </c>
    </row>
    <row r="3917" spans="1:4" ht="14.5" customHeight="1" x14ac:dyDescent="0.35">
      <c r="A3917" s="319"/>
      <c r="B3917" s="315">
        <v>44411.714583342182</v>
      </c>
      <c r="C3917" s="314">
        <v>138.38185748934436</v>
      </c>
      <c r="D3917" s="313" t="s">
        <v>167</v>
      </c>
    </row>
    <row r="3918" spans="1:4" ht="14.5" customHeight="1" x14ac:dyDescent="0.35">
      <c r="A3918" s="319"/>
      <c r="B3918" s="315">
        <v>44411.715277786629</v>
      </c>
      <c r="C3918" s="314">
        <v>124.25842141301061</v>
      </c>
      <c r="D3918" s="313" t="s">
        <v>167</v>
      </c>
    </row>
    <row r="3919" spans="1:4" ht="14.5" customHeight="1" x14ac:dyDescent="0.35">
      <c r="A3919" s="319"/>
      <c r="B3919" s="315">
        <v>44411.715972231075</v>
      </c>
      <c r="C3919" s="314">
        <v>114.64988100783279</v>
      </c>
      <c r="D3919" s="313" t="s">
        <v>167</v>
      </c>
    </row>
    <row r="3920" spans="1:4" ht="14.5" customHeight="1" x14ac:dyDescent="0.35">
      <c r="A3920" s="319"/>
      <c r="B3920" s="315">
        <v>44411.716666675522</v>
      </c>
      <c r="C3920" s="314">
        <v>103.19408587645739</v>
      </c>
      <c r="D3920" s="313" t="s">
        <v>167</v>
      </c>
    </row>
    <row r="3921" spans="1:4" ht="14.5" customHeight="1" x14ac:dyDescent="0.35">
      <c r="A3921" s="319"/>
      <c r="B3921" s="315">
        <v>44411.717361119969</v>
      </c>
      <c r="C3921" s="314">
        <v>97.312089221598583</v>
      </c>
      <c r="D3921" s="313" t="s">
        <v>167</v>
      </c>
    </row>
    <row r="3922" spans="1:4" ht="14.5" customHeight="1" x14ac:dyDescent="0.35">
      <c r="A3922" s="319"/>
      <c r="B3922" s="315">
        <v>44411.718055564415</v>
      </c>
      <c r="C3922" s="314">
        <v>112.98614156808084</v>
      </c>
      <c r="D3922" s="313" t="s">
        <v>167</v>
      </c>
    </row>
    <row r="3923" spans="1:4" ht="14.5" customHeight="1" x14ac:dyDescent="0.35">
      <c r="A3923" s="319"/>
      <c r="B3923" s="315">
        <v>44411.718750008862</v>
      </c>
      <c r="C3923" s="314">
        <v>116.95255495851549</v>
      </c>
      <c r="D3923" s="313" t="s">
        <v>167</v>
      </c>
    </row>
    <row r="3924" spans="1:4" ht="14.5" customHeight="1" x14ac:dyDescent="0.35">
      <c r="A3924" s="319"/>
      <c r="B3924" s="315">
        <v>44411.719444453309</v>
      </c>
      <c r="C3924" s="314">
        <v>116.33597260288273</v>
      </c>
      <c r="D3924" s="313" t="s">
        <v>167</v>
      </c>
    </row>
    <row r="3925" spans="1:4" ht="14.5" customHeight="1" x14ac:dyDescent="0.35">
      <c r="A3925" s="319"/>
      <c r="B3925" s="315">
        <v>44411.720138897756</v>
      </c>
      <c r="C3925" s="314">
        <v>108.92350183622912</v>
      </c>
      <c r="D3925" s="313" t="s">
        <v>167</v>
      </c>
    </row>
    <row r="3926" spans="1:4" ht="14.5" customHeight="1" x14ac:dyDescent="0.35">
      <c r="A3926" s="319"/>
      <c r="B3926" s="315">
        <v>44411.720833342202</v>
      </c>
      <c r="C3926" s="314">
        <v>93.376641614719603</v>
      </c>
      <c r="D3926" s="313" t="s">
        <v>167</v>
      </c>
    </row>
    <row r="3927" spans="1:4" ht="14.5" customHeight="1" x14ac:dyDescent="0.35">
      <c r="A3927" s="319"/>
      <c r="B3927" s="315">
        <v>44411.721527786649</v>
      </c>
      <c r="C3927" s="314">
        <v>89.025143562660858</v>
      </c>
      <c r="D3927" s="313" t="s">
        <v>167</v>
      </c>
    </row>
    <row r="3928" spans="1:4" ht="14.5" customHeight="1" x14ac:dyDescent="0.35">
      <c r="A3928" s="319"/>
      <c r="B3928" s="315">
        <v>44411.722222231096</v>
      </c>
      <c r="C3928" s="314">
        <v>81.222857351709777</v>
      </c>
      <c r="D3928" s="313" t="s">
        <v>167</v>
      </c>
    </row>
    <row r="3929" spans="1:4" ht="14.5" customHeight="1" x14ac:dyDescent="0.35">
      <c r="A3929" s="319"/>
      <c r="B3929" s="315">
        <v>44411.722916675542</v>
      </c>
      <c r="C3929" s="314">
        <v>75.840489098119235</v>
      </c>
      <c r="D3929" s="313" t="s">
        <v>167</v>
      </c>
    </row>
    <row r="3930" spans="1:4" ht="14.5" customHeight="1" x14ac:dyDescent="0.35">
      <c r="A3930" s="319"/>
      <c r="B3930" s="315">
        <v>44411.723611119989</v>
      </c>
      <c r="C3930" s="314">
        <v>80.889634443943706</v>
      </c>
      <c r="D3930" s="313" t="s">
        <v>167</v>
      </c>
    </row>
    <row r="3931" spans="1:4" ht="14.5" customHeight="1" x14ac:dyDescent="0.35">
      <c r="A3931" s="319"/>
      <c r="B3931" s="315">
        <v>44411.724305564436</v>
      </c>
      <c r="C3931" s="314">
        <v>92.388266649547347</v>
      </c>
      <c r="D3931" s="313" t="s">
        <v>167</v>
      </c>
    </row>
    <row r="3932" spans="1:4" ht="14.5" customHeight="1" x14ac:dyDescent="0.35">
      <c r="A3932" s="319"/>
      <c r="B3932" s="315">
        <v>44411.725000008882</v>
      </c>
      <c r="C3932" s="314">
        <v>92.312877878732976</v>
      </c>
      <c r="D3932" s="313" t="s">
        <v>167</v>
      </c>
    </row>
    <row r="3933" spans="1:4" ht="14.5" customHeight="1" x14ac:dyDescent="0.35">
      <c r="A3933" s="319"/>
      <c r="B3933" s="315">
        <v>44411.725694453329</v>
      </c>
      <c r="C3933" s="314">
        <v>93.735233685296649</v>
      </c>
      <c r="D3933" s="313" t="s">
        <v>167</v>
      </c>
    </row>
    <row r="3934" spans="1:4" ht="14.5" customHeight="1" x14ac:dyDescent="0.35">
      <c r="A3934" s="319"/>
      <c r="B3934" s="315">
        <v>44411.726388897776</v>
      </c>
      <c r="C3934" s="314">
        <v>83.927052755871173</v>
      </c>
      <c r="D3934" s="313" t="s">
        <v>167</v>
      </c>
    </row>
    <row r="3935" spans="1:4" ht="14.5" customHeight="1" x14ac:dyDescent="0.35">
      <c r="A3935" s="319"/>
      <c r="B3935" s="315">
        <v>44411.727083342223</v>
      </c>
      <c r="C3935" s="314">
        <v>74.255322176854435</v>
      </c>
      <c r="D3935" s="313" t="s">
        <v>167</v>
      </c>
    </row>
    <row r="3936" spans="1:4" ht="14.5" customHeight="1" x14ac:dyDescent="0.35">
      <c r="A3936" s="319"/>
      <c r="B3936" s="315">
        <v>44411.727777786669</v>
      </c>
      <c r="C3936" s="314">
        <v>71.307753401746353</v>
      </c>
      <c r="D3936" s="313" t="s">
        <v>167</v>
      </c>
    </row>
    <row r="3937" spans="1:4" ht="14.5" customHeight="1" x14ac:dyDescent="0.35">
      <c r="A3937" s="319"/>
      <c r="B3937" s="315">
        <v>44411.728472231116</v>
      </c>
      <c r="C3937" s="314">
        <v>66.277010654658085</v>
      </c>
      <c r="D3937" s="313" t="s">
        <v>167</v>
      </c>
    </row>
    <row r="3938" spans="1:4" ht="14.5" customHeight="1" x14ac:dyDescent="0.35">
      <c r="A3938" s="319"/>
      <c r="B3938" s="315">
        <v>44411.729166675563</v>
      </c>
      <c r="C3938" s="314">
        <v>64.401395510168129</v>
      </c>
      <c r="D3938" s="313" t="s">
        <v>167</v>
      </c>
    </row>
    <row r="3939" spans="1:4" ht="14.5" customHeight="1" x14ac:dyDescent="0.35">
      <c r="A3939" s="319"/>
      <c r="B3939" s="315">
        <v>44411.729861120009</v>
      </c>
      <c r="C3939" s="314">
        <v>75.490922589382777</v>
      </c>
      <c r="D3939" s="313" t="s">
        <v>167</v>
      </c>
    </row>
    <row r="3940" spans="1:4" ht="14.5" customHeight="1" x14ac:dyDescent="0.35">
      <c r="A3940" s="319"/>
      <c r="B3940" s="315">
        <v>44411.730555564456</v>
      </c>
      <c r="C3940" s="314">
        <v>77.691144883244604</v>
      </c>
      <c r="D3940" s="313" t="s">
        <v>167</v>
      </c>
    </row>
    <row r="3941" spans="1:4" ht="14.5" customHeight="1" x14ac:dyDescent="0.35">
      <c r="A3941" s="319"/>
      <c r="B3941" s="315">
        <v>44411.731250008903</v>
      </c>
      <c r="C3941" s="314">
        <v>80.739996378884342</v>
      </c>
      <c r="D3941" s="313" t="s">
        <v>167</v>
      </c>
    </row>
    <row r="3942" spans="1:4" ht="14.5" customHeight="1" x14ac:dyDescent="0.35">
      <c r="A3942" s="319"/>
      <c r="B3942" s="315">
        <v>44411.73194445335</v>
      </c>
      <c r="C3942" s="314">
        <v>76.847745293658221</v>
      </c>
      <c r="D3942" s="313" t="s">
        <v>167</v>
      </c>
    </row>
    <row r="3943" spans="1:4" ht="14.5" customHeight="1" x14ac:dyDescent="0.35">
      <c r="A3943" s="319"/>
      <c r="B3943" s="315">
        <v>44411.732638897796</v>
      </c>
      <c r="C3943" s="314">
        <v>68.905995319488767</v>
      </c>
      <c r="D3943" s="313" t="s">
        <v>167</v>
      </c>
    </row>
    <row r="3944" spans="1:4" ht="14.5" customHeight="1" x14ac:dyDescent="0.35">
      <c r="A3944" s="319"/>
      <c r="B3944" s="315">
        <v>44411.733333342243</v>
      </c>
      <c r="C3944" s="314">
        <v>65.76321491126437</v>
      </c>
      <c r="D3944" s="313" t="s">
        <v>167</v>
      </c>
    </row>
    <row r="3945" spans="1:4" ht="14.5" customHeight="1" x14ac:dyDescent="0.35">
      <c r="A3945" s="319"/>
      <c r="B3945" s="315">
        <v>44411.73402778669</v>
      </c>
      <c r="C3945" s="314">
        <v>58.842350283164222</v>
      </c>
      <c r="D3945" s="313" t="s">
        <v>167</v>
      </c>
    </row>
    <row r="3946" spans="1:4" ht="14.5" customHeight="1" x14ac:dyDescent="0.35">
      <c r="A3946" s="319"/>
      <c r="B3946" s="315">
        <v>44411.734722231136</v>
      </c>
      <c r="C3946" s="314">
        <v>55.068442786547045</v>
      </c>
      <c r="D3946" s="313" t="s">
        <v>167</v>
      </c>
    </row>
    <row r="3947" spans="1:4" ht="14.5" customHeight="1" x14ac:dyDescent="0.35">
      <c r="A3947" s="319"/>
      <c r="B3947" s="315">
        <v>44411.735416675583</v>
      </c>
      <c r="C3947" s="314">
        <v>62.556034438800999</v>
      </c>
      <c r="D3947" s="313" t="s">
        <v>167</v>
      </c>
    </row>
    <row r="3948" spans="1:4" ht="14.5" customHeight="1" x14ac:dyDescent="0.35">
      <c r="A3948" s="319"/>
      <c r="B3948" s="315">
        <v>44411.73611112003</v>
      </c>
      <c r="C3948" s="314">
        <v>63.08769820849411</v>
      </c>
      <c r="D3948" s="313" t="s">
        <v>167</v>
      </c>
    </row>
    <row r="3949" spans="1:4" ht="14.5" customHeight="1" x14ac:dyDescent="0.35">
      <c r="A3949" s="319"/>
      <c r="B3949" s="315">
        <v>44411.736805564477</v>
      </c>
      <c r="C3949" s="314">
        <v>65.538781874324201</v>
      </c>
      <c r="D3949" s="313" t="s">
        <v>167</v>
      </c>
    </row>
    <row r="3950" spans="1:4" ht="14.5" customHeight="1" x14ac:dyDescent="0.35">
      <c r="A3950" s="319"/>
      <c r="B3950" s="315">
        <v>44411.737500008923</v>
      </c>
      <c r="C3950" s="314">
        <v>60.937784419651145</v>
      </c>
      <c r="D3950" s="313" t="s">
        <v>167</v>
      </c>
    </row>
    <row r="3951" spans="1:4" ht="14.5" customHeight="1" x14ac:dyDescent="0.35">
      <c r="A3951" s="319"/>
      <c r="B3951" s="315">
        <v>44411.73819445337</v>
      </c>
      <c r="C3951" s="314">
        <v>54.569603723636831</v>
      </c>
      <c r="D3951" s="313" t="s">
        <v>167</v>
      </c>
    </row>
    <row r="3952" spans="1:4" ht="14.5" customHeight="1" x14ac:dyDescent="0.35">
      <c r="A3952" s="319"/>
      <c r="B3952" s="315">
        <v>44411.738888897817</v>
      </c>
      <c r="C3952" s="314">
        <v>53.111073526623656</v>
      </c>
      <c r="D3952" s="313" t="s">
        <v>167</v>
      </c>
    </row>
    <row r="3953" spans="1:4" ht="14.5" customHeight="1" x14ac:dyDescent="0.35">
      <c r="A3953" s="319"/>
      <c r="B3953" s="315">
        <v>44411.739583342263</v>
      </c>
      <c r="C3953" s="314">
        <v>48.358693337789738</v>
      </c>
      <c r="D3953" s="313" t="s">
        <v>167</v>
      </c>
    </row>
    <row r="3954" spans="1:4" ht="14.5" customHeight="1" x14ac:dyDescent="0.35">
      <c r="A3954" s="319"/>
      <c r="B3954" s="315">
        <v>44411.74027778671</v>
      </c>
      <c r="C3954" s="314">
        <v>45.861897458539651</v>
      </c>
      <c r="D3954" s="313" t="s">
        <v>167</v>
      </c>
    </row>
    <row r="3955" spans="1:4" ht="14.5" customHeight="1" x14ac:dyDescent="0.35">
      <c r="A3955" s="319"/>
      <c r="B3955" s="315">
        <v>44411.740972231157</v>
      </c>
      <c r="C3955" s="314">
        <v>53.932728044424827</v>
      </c>
      <c r="D3955" s="313" t="s">
        <v>167</v>
      </c>
    </row>
    <row r="3956" spans="1:4" ht="14.5" customHeight="1" x14ac:dyDescent="0.35">
      <c r="A3956" s="319"/>
      <c r="B3956" s="315">
        <v>44411.741666675603</v>
      </c>
      <c r="C3956" s="314">
        <v>56.444771944343422</v>
      </c>
      <c r="D3956" s="313" t="s">
        <v>167</v>
      </c>
    </row>
    <row r="3957" spans="1:4" ht="14.5" customHeight="1" x14ac:dyDescent="0.35">
      <c r="A3957" s="319"/>
      <c r="B3957" s="315">
        <v>44411.74236112005</v>
      </c>
      <c r="C3957" s="314">
        <v>58.747495227640805</v>
      </c>
      <c r="D3957" s="313" t="s">
        <v>167</v>
      </c>
    </row>
    <row r="3958" spans="1:4" ht="14.5" customHeight="1" x14ac:dyDescent="0.35">
      <c r="A3958" s="319"/>
      <c r="B3958" s="315">
        <v>44411.743055564497</v>
      </c>
      <c r="C3958" s="314">
        <v>58.768855291310075</v>
      </c>
      <c r="D3958" s="313" t="s">
        <v>167</v>
      </c>
    </row>
    <row r="3959" spans="1:4" ht="14.5" customHeight="1" x14ac:dyDescent="0.35">
      <c r="A3959" s="319"/>
      <c r="B3959" s="315">
        <v>44411.743750008944</v>
      </c>
      <c r="C3959" s="314">
        <v>50.584643999595819</v>
      </c>
      <c r="D3959" s="313" t="s">
        <v>167</v>
      </c>
    </row>
    <row r="3960" spans="1:4" ht="14.5" customHeight="1" x14ac:dyDescent="0.35">
      <c r="A3960" s="319"/>
      <c r="B3960" s="315">
        <v>44411.74444445339</v>
      </c>
      <c r="C3960" s="314">
        <v>48.779561976545182</v>
      </c>
      <c r="D3960" s="313" t="s">
        <v>167</v>
      </c>
    </row>
    <row r="3961" spans="1:4" ht="14.5" customHeight="1" x14ac:dyDescent="0.35">
      <c r="A3961" s="319"/>
      <c r="B3961" s="315">
        <v>44411.745138897837</v>
      </c>
      <c r="C3961" s="314">
        <v>44.724247155579114</v>
      </c>
      <c r="D3961" s="313" t="s">
        <v>167</v>
      </c>
    </row>
    <row r="3962" spans="1:4" ht="14.5" customHeight="1" x14ac:dyDescent="0.35">
      <c r="A3962" s="319"/>
      <c r="B3962" s="315">
        <v>44411.745833342284</v>
      </c>
      <c r="C3962" s="314">
        <v>38.962030794735377</v>
      </c>
      <c r="D3962" s="313" t="s">
        <v>167</v>
      </c>
    </row>
    <row r="3963" spans="1:4" ht="14.5" customHeight="1" x14ac:dyDescent="0.35">
      <c r="A3963" s="319"/>
      <c r="B3963" s="315">
        <v>44411.74652778673</v>
      </c>
      <c r="C3963" s="314">
        <v>38.45813346997214</v>
      </c>
      <c r="D3963" s="313" t="s">
        <v>167</v>
      </c>
    </row>
    <row r="3964" spans="1:4" ht="14.5" customHeight="1" x14ac:dyDescent="0.35">
      <c r="A3964" s="319"/>
      <c r="B3964" s="315">
        <v>44411.747222231177</v>
      </c>
      <c r="C3964" s="314">
        <v>42.268679294222963</v>
      </c>
      <c r="D3964" s="313" t="s">
        <v>167</v>
      </c>
    </row>
    <row r="3965" spans="1:4" ht="14.5" customHeight="1" x14ac:dyDescent="0.35">
      <c r="A3965" s="319"/>
      <c r="B3965" s="315">
        <v>44411.747916675624</v>
      </c>
      <c r="C3965" s="314">
        <v>42.213297101242155</v>
      </c>
      <c r="D3965" s="313" t="s">
        <v>167</v>
      </c>
    </row>
    <row r="3966" spans="1:4" ht="14.5" customHeight="1" x14ac:dyDescent="0.35">
      <c r="A3966" s="319"/>
      <c r="B3966" s="315">
        <v>44411.748611120071</v>
      </c>
      <c r="C3966" s="314">
        <v>46.406251210820237</v>
      </c>
      <c r="D3966" s="313" t="s">
        <v>167</v>
      </c>
    </row>
    <row r="3967" spans="1:4" ht="14.5" customHeight="1" x14ac:dyDescent="0.35">
      <c r="A3967" s="319"/>
      <c r="B3967" s="315">
        <v>44411.749305564517</v>
      </c>
      <c r="C3967" s="314">
        <v>44.762766508571801</v>
      </c>
      <c r="D3967" s="313" t="s">
        <v>167</v>
      </c>
    </row>
    <row r="3968" spans="1:4" ht="14.5" customHeight="1" x14ac:dyDescent="0.35">
      <c r="A3968" s="319"/>
      <c r="B3968" s="315">
        <v>44411.750000008964</v>
      </c>
      <c r="C3968" s="314">
        <v>44.254251219014016</v>
      </c>
      <c r="D3968" s="313" t="s">
        <v>167</v>
      </c>
    </row>
    <row r="3969" spans="1:4" ht="14.5" customHeight="1" x14ac:dyDescent="0.35">
      <c r="A3969" s="319"/>
      <c r="B3969" s="315">
        <v>44411.750694453411</v>
      </c>
      <c r="C3969" s="314">
        <v>43.456755653287594</v>
      </c>
      <c r="D3969" s="313" t="s">
        <v>167</v>
      </c>
    </row>
    <row r="3970" spans="1:4" ht="14.5" customHeight="1" x14ac:dyDescent="0.35">
      <c r="A3970" s="319"/>
      <c r="B3970" s="315">
        <v>44411.751388897857</v>
      </c>
      <c r="C3970" s="314">
        <v>39.889378324546854</v>
      </c>
      <c r="D3970" s="313" t="s">
        <v>167</v>
      </c>
    </row>
    <row r="3971" spans="1:4" ht="14.5" customHeight="1" x14ac:dyDescent="0.35">
      <c r="A3971" s="319"/>
      <c r="B3971" s="315">
        <v>44411.752083342304</v>
      </c>
      <c r="C3971" s="314">
        <v>37.559393408289182</v>
      </c>
      <c r="D3971" s="313" t="s">
        <v>167</v>
      </c>
    </row>
    <row r="3972" spans="1:4" ht="14.5" customHeight="1" x14ac:dyDescent="0.35">
      <c r="A3972" s="319"/>
      <c r="B3972" s="315">
        <v>44411.752777786751</v>
      </c>
      <c r="C3972" s="314">
        <v>42.368513904542972</v>
      </c>
      <c r="D3972" s="313" t="s">
        <v>167</v>
      </c>
    </row>
    <row r="3973" spans="1:4" ht="14.5" customHeight="1" x14ac:dyDescent="0.35">
      <c r="A3973" s="319"/>
      <c r="B3973" s="315">
        <v>44411.753472231198</v>
      </c>
      <c r="C3973" s="314">
        <v>47.482550405353926</v>
      </c>
      <c r="D3973" s="313" t="s">
        <v>167</v>
      </c>
    </row>
    <row r="3974" spans="1:4" ht="14.5" customHeight="1" x14ac:dyDescent="0.35">
      <c r="A3974" s="319"/>
      <c r="B3974" s="315">
        <v>44411.754166675644</v>
      </c>
      <c r="C3974" s="314">
        <v>49.501584886084309</v>
      </c>
      <c r="D3974" s="313" t="s">
        <v>167</v>
      </c>
    </row>
    <row r="3975" spans="1:4" ht="14.5" customHeight="1" x14ac:dyDescent="0.35">
      <c r="A3975" s="319"/>
      <c r="B3975" s="315">
        <v>44411.754861120091</v>
      </c>
      <c r="C3975" s="314">
        <v>53.876647283773245</v>
      </c>
      <c r="D3975" s="313" t="s">
        <v>167</v>
      </c>
    </row>
    <row r="3976" spans="1:4" ht="14.5" customHeight="1" x14ac:dyDescent="0.35">
      <c r="A3976" s="319"/>
      <c r="B3976" s="315">
        <v>44411.755555564538</v>
      </c>
      <c r="C3976" s="314">
        <v>50.38251775255582</v>
      </c>
      <c r="D3976" s="313" t="s">
        <v>167</v>
      </c>
    </row>
    <row r="3977" spans="1:4" ht="14.5" customHeight="1" x14ac:dyDescent="0.35">
      <c r="A3977" s="319"/>
      <c r="B3977" s="315">
        <v>44411.756250008984</v>
      </c>
      <c r="C3977" s="314">
        <v>50.228247679265529</v>
      </c>
      <c r="D3977" s="313" t="s">
        <v>167</v>
      </c>
    </row>
    <row r="3978" spans="1:4" ht="14.5" customHeight="1" x14ac:dyDescent="0.35">
      <c r="A3978" s="319"/>
      <c r="B3978" s="315">
        <v>44411.756944453431</v>
      </c>
      <c r="C3978" s="314">
        <v>47.321284809142043</v>
      </c>
      <c r="D3978" s="313" t="s">
        <v>167</v>
      </c>
    </row>
    <row r="3979" spans="1:4" ht="14.5" customHeight="1" x14ac:dyDescent="0.35">
      <c r="A3979" s="319"/>
      <c r="B3979" s="315">
        <v>44411.757638897878</v>
      </c>
      <c r="C3979" s="314">
        <v>42.309726871798439</v>
      </c>
      <c r="D3979" s="313" t="s">
        <v>167</v>
      </c>
    </row>
    <row r="3980" spans="1:4" ht="14.5" customHeight="1" x14ac:dyDescent="0.35">
      <c r="A3980" s="319"/>
      <c r="B3980" s="315">
        <v>44411.758333342324</v>
      </c>
      <c r="C3980" s="314">
        <v>41.167803700237222</v>
      </c>
      <c r="D3980" s="313" t="s">
        <v>167</v>
      </c>
    </row>
    <row r="3981" spans="1:4" ht="14.5" customHeight="1" x14ac:dyDescent="0.35">
      <c r="A3981" s="319"/>
      <c r="B3981" s="315">
        <v>44411.759027786771</v>
      </c>
      <c r="C3981" s="314">
        <v>47.461615311820061</v>
      </c>
      <c r="D3981" s="313" t="s">
        <v>167</v>
      </c>
    </row>
    <row r="3982" spans="1:4" ht="14.5" customHeight="1" x14ac:dyDescent="0.35">
      <c r="A3982" s="319"/>
      <c r="B3982" s="315">
        <v>44411.759722231218</v>
      </c>
      <c r="C3982" s="314">
        <v>48.528769515128808</v>
      </c>
      <c r="D3982" s="313" t="s">
        <v>167</v>
      </c>
    </row>
    <row r="3983" spans="1:4" ht="14.5" customHeight="1" x14ac:dyDescent="0.35">
      <c r="A3983" s="319"/>
      <c r="B3983" s="315">
        <v>44411.760416675665</v>
      </c>
      <c r="C3983" s="314">
        <v>52.003042045693533</v>
      </c>
      <c r="D3983" s="313" t="s">
        <v>167</v>
      </c>
    </row>
    <row r="3984" spans="1:4" ht="14.5" customHeight="1" x14ac:dyDescent="0.35">
      <c r="A3984" s="319"/>
      <c r="B3984" s="315">
        <v>44411.761111120111</v>
      </c>
      <c r="C3984" s="314">
        <v>53.445562871770626</v>
      </c>
      <c r="D3984" s="313" t="s">
        <v>167</v>
      </c>
    </row>
    <row r="3985" spans="1:4" ht="14.5" customHeight="1" x14ac:dyDescent="0.35">
      <c r="A3985" s="319"/>
      <c r="B3985" s="315">
        <v>44411.761805564558</v>
      </c>
      <c r="C3985" s="314">
        <v>49.307003589944607</v>
      </c>
      <c r="D3985" s="313" t="s">
        <v>167</v>
      </c>
    </row>
    <row r="3986" spans="1:4" ht="14.5" customHeight="1" x14ac:dyDescent="0.35">
      <c r="A3986" s="319"/>
      <c r="B3986" s="315">
        <v>44411.762500009005</v>
      </c>
      <c r="C3986" s="314">
        <v>48.297423486000234</v>
      </c>
      <c r="D3986" s="313" t="s">
        <v>167</v>
      </c>
    </row>
    <row r="3987" spans="1:4" ht="14.5" customHeight="1" x14ac:dyDescent="0.35">
      <c r="A3987" s="319"/>
      <c r="B3987" s="315">
        <v>44411.763194453451</v>
      </c>
      <c r="C3987" s="314">
        <v>43.672595910370973</v>
      </c>
      <c r="D3987" s="313" t="s">
        <v>167</v>
      </c>
    </row>
    <row r="3988" spans="1:4" ht="14.5" customHeight="1" x14ac:dyDescent="0.35">
      <c r="A3988" s="319"/>
      <c r="B3988" s="315">
        <v>44411.763888897898</v>
      </c>
      <c r="C3988" s="314">
        <v>39.313859607768244</v>
      </c>
      <c r="D3988" s="313" t="s">
        <v>167</v>
      </c>
    </row>
    <row r="3989" spans="1:4" ht="14.5" customHeight="1" x14ac:dyDescent="0.35">
      <c r="A3989" s="319"/>
      <c r="B3989" s="315">
        <v>44411.764583342345</v>
      </c>
      <c r="C3989" s="314">
        <v>43.043165031285028</v>
      </c>
      <c r="D3989" s="313" t="s">
        <v>167</v>
      </c>
    </row>
    <row r="3990" spans="1:4" ht="14.5" customHeight="1" x14ac:dyDescent="0.35">
      <c r="A3990" s="319"/>
      <c r="B3990" s="315">
        <v>44411.765277786792</v>
      </c>
      <c r="C3990" s="314">
        <v>43.962364366596255</v>
      </c>
      <c r="D3990" s="313" t="s">
        <v>167</v>
      </c>
    </row>
    <row r="3991" spans="1:4" ht="14.5" customHeight="1" x14ac:dyDescent="0.35">
      <c r="A3991" s="319"/>
      <c r="B3991" s="315">
        <v>44411.765972231238</v>
      </c>
      <c r="C3991" s="314">
        <v>47.080399704313216</v>
      </c>
      <c r="D3991" s="313" t="s">
        <v>167</v>
      </c>
    </row>
    <row r="3992" spans="1:4" ht="14.5" customHeight="1" x14ac:dyDescent="0.35">
      <c r="A3992" s="319"/>
      <c r="B3992" s="315">
        <v>44411.766666675685</v>
      </c>
      <c r="C3992" s="314">
        <v>49.379584481621471</v>
      </c>
      <c r="D3992" s="313" t="s">
        <v>167</v>
      </c>
    </row>
    <row r="3993" spans="1:4" ht="14.5" customHeight="1" x14ac:dyDescent="0.35">
      <c r="A3993" s="319"/>
      <c r="B3993" s="315">
        <v>44411.767361120132</v>
      </c>
      <c r="C3993" s="314">
        <v>46.562049199912387</v>
      </c>
      <c r="D3993" s="313" t="s">
        <v>167</v>
      </c>
    </row>
    <row r="3994" spans="1:4" ht="14.5" customHeight="1" x14ac:dyDescent="0.35">
      <c r="A3994" s="319"/>
      <c r="B3994" s="315">
        <v>44411.768055564578</v>
      </c>
      <c r="C3994" s="314">
        <v>46.141991560106788</v>
      </c>
      <c r="D3994" s="313" t="s">
        <v>167</v>
      </c>
    </row>
    <row r="3995" spans="1:4" ht="14.5" customHeight="1" x14ac:dyDescent="0.35">
      <c r="A3995" s="319"/>
      <c r="B3995" s="315">
        <v>44411.768750009025</v>
      </c>
      <c r="C3995" s="314">
        <v>42.543819915674007</v>
      </c>
      <c r="D3995" s="313" t="s">
        <v>167</v>
      </c>
    </row>
    <row r="3996" spans="1:4" ht="14.5" customHeight="1" x14ac:dyDescent="0.35">
      <c r="A3996" s="319"/>
      <c r="B3996" s="315">
        <v>44411.769444453472</v>
      </c>
      <c r="C3996" s="314">
        <v>37.128468964536054</v>
      </c>
      <c r="D3996" s="313" t="s">
        <v>167</v>
      </c>
    </row>
    <row r="3997" spans="1:4" ht="14.5" customHeight="1" x14ac:dyDescent="0.35">
      <c r="A3997" s="319"/>
      <c r="B3997" s="315">
        <v>44411.770138897919</v>
      </c>
      <c r="C3997" s="314">
        <v>38.871431522110164</v>
      </c>
      <c r="D3997" s="313" t="s">
        <v>167</v>
      </c>
    </row>
    <row r="3998" spans="1:4" ht="14.5" customHeight="1" x14ac:dyDescent="0.35">
      <c r="A3998" s="319"/>
      <c r="B3998" s="315">
        <v>44411.770833342365</v>
      </c>
      <c r="C3998" s="314">
        <v>41.52906390687761</v>
      </c>
      <c r="D3998" s="313" t="s">
        <v>167</v>
      </c>
    </row>
    <row r="3999" spans="1:4" ht="14.5" customHeight="1" x14ac:dyDescent="0.35">
      <c r="A3999" s="319"/>
      <c r="B3999" s="315">
        <v>44411.771527786812</v>
      </c>
      <c r="C3999" s="314">
        <v>43.471097000602946</v>
      </c>
      <c r="D3999" s="313" t="s">
        <v>167</v>
      </c>
    </row>
    <row r="4000" spans="1:4" ht="14.5" customHeight="1" x14ac:dyDescent="0.35">
      <c r="A4000" s="319"/>
      <c r="B4000" s="315">
        <v>44411.772222231259</v>
      </c>
      <c r="C4000" s="314">
        <v>47.575721705503142</v>
      </c>
      <c r="D4000" s="313" t="s">
        <v>167</v>
      </c>
    </row>
    <row r="4001" spans="1:4" ht="14.5" customHeight="1" x14ac:dyDescent="0.35">
      <c r="A4001" s="319"/>
      <c r="B4001" s="315">
        <v>44411.772916675705</v>
      </c>
      <c r="C4001" s="314">
        <v>43.372983825253321</v>
      </c>
      <c r="D4001" s="313" t="s">
        <v>167</v>
      </c>
    </row>
    <row r="4002" spans="1:4" ht="14.5" customHeight="1" x14ac:dyDescent="0.35">
      <c r="A4002" s="319"/>
      <c r="B4002" s="315">
        <v>44411.773611120152</v>
      </c>
      <c r="C4002" s="314">
        <v>43.023734404550247</v>
      </c>
      <c r="D4002" s="313" t="s">
        <v>167</v>
      </c>
    </row>
    <row r="4003" spans="1:4" ht="14.5" customHeight="1" x14ac:dyDescent="0.35">
      <c r="A4003" s="319"/>
      <c r="B4003" s="315">
        <v>44411.774305564599</v>
      </c>
      <c r="C4003" s="314">
        <v>39.860261011046049</v>
      </c>
      <c r="D4003" s="313" t="s">
        <v>167</v>
      </c>
    </row>
    <row r="4004" spans="1:4" ht="14.5" customHeight="1" x14ac:dyDescent="0.35">
      <c r="A4004" s="319"/>
      <c r="B4004" s="315">
        <v>44411.775000009045</v>
      </c>
      <c r="C4004" s="314">
        <v>34.432940434097937</v>
      </c>
      <c r="D4004" s="313" t="s">
        <v>167</v>
      </c>
    </row>
    <row r="4005" spans="1:4" ht="14.5" customHeight="1" x14ac:dyDescent="0.35">
      <c r="A4005" s="319"/>
      <c r="B4005" s="315">
        <v>44411.775694453492</v>
      </c>
      <c r="C4005" s="314">
        <v>32.804047878800581</v>
      </c>
      <c r="D4005" s="313" t="s">
        <v>167</v>
      </c>
    </row>
    <row r="4006" spans="1:4" ht="14.5" customHeight="1" x14ac:dyDescent="0.35">
      <c r="A4006" s="319"/>
      <c r="B4006" s="315">
        <v>44411.776388897939</v>
      </c>
      <c r="C4006" s="314">
        <v>36.518684970967783</v>
      </c>
      <c r="D4006" s="313" t="s">
        <v>167</v>
      </c>
    </row>
    <row r="4007" spans="1:4" ht="14.5" customHeight="1" x14ac:dyDescent="0.35">
      <c r="A4007" s="319"/>
      <c r="B4007" s="315">
        <v>44411.777083342386</v>
      </c>
      <c r="C4007" s="314">
        <v>37.42117521725595</v>
      </c>
      <c r="D4007" s="313" t="s">
        <v>167</v>
      </c>
    </row>
    <row r="4008" spans="1:4" ht="14.5" customHeight="1" x14ac:dyDescent="0.35">
      <c r="A4008" s="319"/>
      <c r="B4008" s="315">
        <v>44411.777777786832</v>
      </c>
      <c r="C4008" s="314">
        <v>41.53120687031187</v>
      </c>
      <c r="D4008" s="313" t="s">
        <v>167</v>
      </c>
    </row>
    <row r="4009" spans="1:4" ht="14.5" customHeight="1" x14ac:dyDescent="0.35">
      <c r="A4009" s="319"/>
      <c r="B4009" s="315">
        <v>44411.778472231279</v>
      </c>
      <c r="C4009" s="314">
        <v>41.321390690491533</v>
      </c>
      <c r="D4009" s="313" t="s">
        <v>167</v>
      </c>
    </row>
    <row r="4010" spans="1:4" ht="14.5" customHeight="1" x14ac:dyDescent="0.35">
      <c r="A4010" s="319"/>
      <c r="B4010" s="315">
        <v>44411.779166675726</v>
      </c>
      <c r="C4010" s="314">
        <v>39.283559001811469</v>
      </c>
      <c r="D4010" s="313" t="s">
        <v>167</v>
      </c>
    </row>
    <row r="4011" spans="1:4" ht="14.5" customHeight="1" x14ac:dyDescent="0.35">
      <c r="A4011" s="319"/>
      <c r="B4011" s="315">
        <v>44411.779861120172</v>
      </c>
      <c r="C4011" s="314">
        <v>39.082516020668358</v>
      </c>
      <c r="D4011" s="313" t="s">
        <v>167</v>
      </c>
    </row>
    <row r="4012" spans="1:4" ht="14.5" customHeight="1" x14ac:dyDescent="0.35">
      <c r="A4012" s="319"/>
      <c r="B4012" s="315">
        <v>44411.780555564619</v>
      </c>
      <c r="C4012" s="314">
        <v>36.065306658235691</v>
      </c>
      <c r="D4012" s="313" t="s">
        <v>167</v>
      </c>
    </row>
    <row r="4013" spans="1:4" ht="14.5" customHeight="1" x14ac:dyDescent="0.35">
      <c r="A4013" s="319"/>
      <c r="B4013" s="315">
        <v>44411.781250009066</v>
      </c>
      <c r="C4013" s="314">
        <v>32.958661245477074</v>
      </c>
      <c r="D4013" s="313" t="s">
        <v>167</v>
      </c>
    </row>
    <row r="4014" spans="1:4" ht="14.5" customHeight="1" x14ac:dyDescent="0.35">
      <c r="A4014" s="319"/>
      <c r="B4014" s="315">
        <v>44411.781944453513</v>
      </c>
      <c r="C4014" s="314">
        <v>32.278723296546374</v>
      </c>
      <c r="D4014" s="313" t="s">
        <v>167</v>
      </c>
    </row>
    <row r="4015" spans="1:4" ht="14.5" customHeight="1" x14ac:dyDescent="0.35">
      <c r="A4015" s="319"/>
      <c r="B4015" s="315">
        <v>44411.782638897959</v>
      </c>
      <c r="C4015" s="314">
        <v>37.725447141681798</v>
      </c>
      <c r="D4015" s="313" t="s">
        <v>167</v>
      </c>
    </row>
    <row r="4016" spans="1:4" ht="14.5" customHeight="1" x14ac:dyDescent="0.35">
      <c r="A4016" s="319"/>
      <c r="B4016" s="315">
        <v>44411.783333342406</v>
      </c>
      <c r="C4016" s="314">
        <v>39.554613061101797</v>
      </c>
      <c r="D4016" s="313" t="s">
        <v>167</v>
      </c>
    </row>
    <row r="4017" spans="1:4" ht="14.5" customHeight="1" x14ac:dyDescent="0.35">
      <c r="A4017" s="319"/>
      <c r="B4017" s="315">
        <v>44411.784027786853</v>
      </c>
      <c r="C4017" s="314">
        <v>41.471144629184465</v>
      </c>
      <c r="D4017" s="313" t="s">
        <v>167</v>
      </c>
    </row>
    <row r="4018" spans="1:4" ht="14.5" customHeight="1" x14ac:dyDescent="0.35">
      <c r="A4018" s="319"/>
      <c r="B4018" s="315">
        <v>44411.784722231299</v>
      </c>
      <c r="C4018" s="314">
        <v>40.351222466041023</v>
      </c>
      <c r="D4018" s="313" t="s">
        <v>167</v>
      </c>
    </row>
    <row r="4019" spans="1:4" ht="14.5" customHeight="1" x14ac:dyDescent="0.35">
      <c r="A4019" s="319"/>
      <c r="B4019" s="315">
        <v>44411.785416675746</v>
      </c>
      <c r="C4019" s="314">
        <v>41.026779406952365</v>
      </c>
      <c r="D4019" s="313" t="s">
        <v>167</v>
      </c>
    </row>
    <row r="4020" spans="1:4" ht="14.5" customHeight="1" x14ac:dyDescent="0.35">
      <c r="A4020" s="319"/>
      <c r="B4020" s="315">
        <v>44411.786111120193</v>
      </c>
      <c r="C4020" s="314">
        <v>37.346522300434302</v>
      </c>
      <c r="D4020" s="313" t="s">
        <v>167</v>
      </c>
    </row>
    <row r="4021" spans="1:4" ht="14.5" customHeight="1" x14ac:dyDescent="0.35">
      <c r="A4021" s="319"/>
      <c r="B4021" s="315">
        <v>44411.78680556464</v>
      </c>
      <c r="C4021" s="314">
        <v>32.893115854868668</v>
      </c>
      <c r="D4021" s="313" t="s">
        <v>167</v>
      </c>
    </row>
    <row r="4022" spans="1:4" ht="14.5" customHeight="1" x14ac:dyDescent="0.35">
      <c r="A4022" s="319"/>
      <c r="B4022" s="315">
        <v>44411.787500009086</v>
      </c>
      <c r="C4022" s="314">
        <v>30.822518021205905</v>
      </c>
      <c r="D4022" s="313" t="s">
        <v>167</v>
      </c>
    </row>
    <row r="4023" spans="1:4" ht="14.5" customHeight="1" x14ac:dyDescent="0.35">
      <c r="A4023" s="319"/>
      <c r="B4023" s="315">
        <v>44411.788194453533</v>
      </c>
      <c r="C4023" s="314">
        <v>31.491071610404955</v>
      </c>
      <c r="D4023" s="313" t="s">
        <v>167</v>
      </c>
    </row>
    <row r="4024" spans="1:4" ht="14.5" customHeight="1" x14ac:dyDescent="0.35">
      <c r="A4024" s="319"/>
      <c r="B4024" s="315">
        <v>44411.78888889798</v>
      </c>
      <c r="C4024" s="314">
        <v>36.904962666301678</v>
      </c>
      <c r="D4024" s="313" t="s">
        <v>167</v>
      </c>
    </row>
    <row r="4025" spans="1:4" ht="14.5" customHeight="1" x14ac:dyDescent="0.35">
      <c r="A4025" s="319"/>
      <c r="B4025" s="315">
        <v>44411.789583342426</v>
      </c>
      <c r="C4025" s="314">
        <v>37.998955907913235</v>
      </c>
      <c r="D4025" s="313" t="s">
        <v>167</v>
      </c>
    </row>
    <row r="4026" spans="1:4" ht="14.5" customHeight="1" x14ac:dyDescent="0.35">
      <c r="A4026" s="319"/>
      <c r="B4026" s="315">
        <v>44411.790277786873</v>
      </c>
      <c r="C4026" s="314">
        <v>39.214328320821124</v>
      </c>
      <c r="D4026" s="313" t="s">
        <v>167</v>
      </c>
    </row>
    <row r="4027" spans="1:4" ht="14.5" customHeight="1" x14ac:dyDescent="0.35">
      <c r="A4027" s="319"/>
      <c r="B4027" s="315">
        <v>44411.79097223132</v>
      </c>
      <c r="C4027" s="314">
        <v>38.836768052921009</v>
      </c>
      <c r="D4027" s="313" t="s">
        <v>167</v>
      </c>
    </row>
    <row r="4028" spans="1:4" ht="14.5" customHeight="1" x14ac:dyDescent="0.35">
      <c r="A4028" s="319"/>
      <c r="B4028" s="315">
        <v>44411.791666675766</v>
      </c>
      <c r="C4028" s="314">
        <v>39.425631981180047</v>
      </c>
      <c r="D4028" s="313" t="s">
        <v>167</v>
      </c>
    </row>
    <row r="4029" spans="1:4" ht="14.5" customHeight="1" x14ac:dyDescent="0.35">
      <c r="A4029" s="319"/>
      <c r="B4029" s="315">
        <v>44411.792361120213</v>
      </c>
      <c r="C4029" s="314">
        <v>35.217329228335679</v>
      </c>
      <c r="D4029" s="313" t="s">
        <v>167</v>
      </c>
    </row>
    <row r="4030" spans="1:4" ht="14.5" customHeight="1" x14ac:dyDescent="0.35">
      <c r="A4030" s="319"/>
      <c r="B4030" s="315">
        <v>44411.79305556466</v>
      </c>
      <c r="C4030" s="314">
        <v>31.46414820003168</v>
      </c>
      <c r="D4030" s="313" t="s">
        <v>167</v>
      </c>
    </row>
    <row r="4031" spans="1:4" ht="14.5" customHeight="1" x14ac:dyDescent="0.35">
      <c r="A4031" s="319"/>
      <c r="B4031" s="315">
        <v>44411.793750009107</v>
      </c>
      <c r="C4031" s="314">
        <v>29.881825757585467</v>
      </c>
      <c r="D4031" s="313" t="s">
        <v>167</v>
      </c>
    </row>
    <row r="4032" spans="1:4" ht="14.5" customHeight="1" x14ac:dyDescent="0.35">
      <c r="A4032" s="319"/>
      <c r="B4032" s="315">
        <v>44411.794444453553</v>
      </c>
      <c r="C4032" s="314">
        <v>33.698510673983641</v>
      </c>
      <c r="D4032" s="313" t="s">
        <v>167</v>
      </c>
    </row>
    <row r="4033" spans="1:4" ht="14.5" customHeight="1" x14ac:dyDescent="0.35">
      <c r="A4033" s="319"/>
      <c r="B4033" s="315">
        <v>44411.795138898</v>
      </c>
      <c r="C4033" s="314">
        <v>37.791842734472205</v>
      </c>
      <c r="D4033" s="313" t="s">
        <v>167</v>
      </c>
    </row>
    <row r="4034" spans="1:4" ht="14.5" customHeight="1" x14ac:dyDescent="0.35">
      <c r="A4034" s="319"/>
      <c r="B4034" s="315">
        <v>44411.795833342447</v>
      </c>
      <c r="C4034" s="314">
        <v>38.899538748105989</v>
      </c>
      <c r="D4034" s="313" t="s">
        <v>167</v>
      </c>
    </row>
    <row r="4035" spans="1:4" ht="14.5" customHeight="1" x14ac:dyDescent="0.35">
      <c r="A4035" s="319"/>
      <c r="B4035" s="315">
        <v>44411.796527786893</v>
      </c>
      <c r="C4035" s="314">
        <v>39.408915108162908</v>
      </c>
      <c r="D4035" s="313" t="s">
        <v>167</v>
      </c>
    </row>
    <row r="4036" spans="1:4" ht="14.5" customHeight="1" x14ac:dyDescent="0.35">
      <c r="A4036" s="319"/>
      <c r="B4036" s="315">
        <v>44411.79722223134</v>
      </c>
      <c r="C4036" s="314">
        <v>39.444302615282744</v>
      </c>
      <c r="D4036" s="313" t="s">
        <v>167</v>
      </c>
    </row>
    <row r="4037" spans="1:4" ht="14.5" customHeight="1" x14ac:dyDescent="0.35">
      <c r="A4037" s="319"/>
      <c r="B4037" s="315">
        <v>44411.797916675787</v>
      </c>
      <c r="C4037" s="314">
        <v>38.731981557444669</v>
      </c>
      <c r="D4037" s="313" t="s">
        <v>167</v>
      </c>
    </row>
    <row r="4038" spans="1:4" ht="14.5" customHeight="1" x14ac:dyDescent="0.35">
      <c r="A4038" s="319"/>
      <c r="B4038" s="315">
        <v>44411.798611120234</v>
      </c>
      <c r="C4038" s="314">
        <v>34.096862601900163</v>
      </c>
      <c r="D4038" s="313" t="s">
        <v>167</v>
      </c>
    </row>
    <row r="4039" spans="1:4" ht="14.5" customHeight="1" x14ac:dyDescent="0.35">
      <c r="A4039" s="319"/>
      <c r="B4039" s="315">
        <v>44411.79930556468</v>
      </c>
      <c r="C4039" s="314">
        <v>30.457553798794592</v>
      </c>
      <c r="D4039" s="313" t="s">
        <v>167</v>
      </c>
    </row>
    <row r="4040" spans="1:4" ht="14.5" customHeight="1" x14ac:dyDescent="0.35">
      <c r="A4040" s="319"/>
      <c r="B4040" s="315">
        <v>44411.800000009127</v>
      </c>
      <c r="C4040" s="314">
        <v>29.286593358284637</v>
      </c>
      <c r="D4040" s="313" t="s">
        <v>167</v>
      </c>
    </row>
    <row r="4041" spans="1:4" ht="14.5" customHeight="1" x14ac:dyDescent="0.35">
      <c r="A4041" s="319"/>
      <c r="B4041" s="315">
        <v>44411.800694453574</v>
      </c>
      <c r="C4041" s="314">
        <v>31.751360515501194</v>
      </c>
      <c r="D4041" s="313" t="s">
        <v>167</v>
      </c>
    </row>
    <row r="4042" spans="1:4" ht="14.5" customHeight="1" x14ac:dyDescent="0.35">
      <c r="A4042" s="319"/>
      <c r="B4042" s="315">
        <v>44411.80138889802</v>
      </c>
      <c r="C4042" s="314">
        <v>32.279367678104123</v>
      </c>
      <c r="D4042" s="313" t="s">
        <v>167</v>
      </c>
    </row>
    <row r="4043" spans="1:4" ht="14.5" customHeight="1" x14ac:dyDescent="0.35">
      <c r="A4043" s="319"/>
      <c r="B4043" s="315">
        <v>44411.802083342467</v>
      </c>
      <c r="C4043" s="314">
        <v>33.283174460412312</v>
      </c>
      <c r="D4043" s="313" t="s">
        <v>167</v>
      </c>
    </row>
    <row r="4044" spans="1:4" ht="14.5" customHeight="1" x14ac:dyDescent="0.35">
      <c r="A4044" s="319"/>
      <c r="B4044" s="315">
        <v>44411.802777786914</v>
      </c>
      <c r="C4044" s="314">
        <v>32.145947956348145</v>
      </c>
      <c r="D4044" s="313" t="s">
        <v>167</v>
      </c>
    </row>
    <row r="4045" spans="1:4" ht="14.5" customHeight="1" x14ac:dyDescent="0.35">
      <c r="A4045" s="319"/>
      <c r="B4045" s="315">
        <v>44411.803472231361</v>
      </c>
      <c r="C4045" s="314">
        <v>31.421659098759605</v>
      </c>
      <c r="D4045" s="313" t="s">
        <v>167</v>
      </c>
    </row>
    <row r="4046" spans="1:4" ht="14.5" customHeight="1" x14ac:dyDescent="0.35">
      <c r="A4046" s="319"/>
      <c r="B4046" s="315">
        <v>44411.804166675807</v>
      </c>
      <c r="C4046" s="314">
        <v>27.176264741741274</v>
      </c>
      <c r="D4046" s="313" t="s">
        <v>167</v>
      </c>
    </row>
    <row r="4047" spans="1:4" ht="14.5" customHeight="1" x14ac:dyDescent="0.35">
      <c r="A4047" s="319"/>
      <c r="B4047" s="315">
        <v>44411.804861120254</v>
      </c>
      <c r="C4047" s="314">
        <v>24.333302453672513</v>
      </c>
      <c r="D4047" s="313" t="s">
        <v>167</v>
      </c>
    </row>
    <row r="4048" spans="1:4" ht="14.5" customHeight="1" x14ac:dyDescent="0.35">
      <c r="A4048" s="319"/>
      <c r="B4048" s="315">
        <v>44411.805555564701</v>
      </c>
      <c r="C4048" s="314">
        <v>23.165305974512982</v>
      </c>
      <c r="D4048" s="313" t="s">
        <v>167</v>
      </c>
    </row>
    <row r="4049" spans="1:4" ht="14.5" customHeight="1" x14ac:dyDescent="0.35">
      <c r="A4049" s="319"/>
      <c r="B4049" s="315">
        <v>44411.806250009147</v>
      </c>
      <c r="C4049" s="314">
        <v>23.492739073796354</v>
      </c>
      <c r="D4049" s="313" t="s">
        <v>167</v>
      </c>
    </row>
    <row r="4050" spans="1:4" ht="14.5" customHeight="1" x14ac:dyDescent="0.35">
      <c r="A4050" s="319"/>
      <c r="B4050" s="315">
        <v>44411.806944453594</v>
      </c>
      <c r="C4050" s="314">
        <v>25.390449064003768</v>
      </c>
      <c r="D4050" s="313" t="s">
        <v>167</v>
      </c>
    </row>
    <row r="4051" spans="1:4" ht="14.5" customHeight="1" x14ac:dyDescent="0.35">
      <c r="A4051" s="319"/>
      <c r="B4051" s="315">
        <v>44411.807638898041</v>
      </c>
      <c r="C4051" s="314">
        <v>29.552185190139184</v>
      </c>
      <c r="D4051" s="313" t="s">
        <v>167</v>
      </c>
    </row>
    <row r="4052" spans="1:4" ht="14.5" customHeight="1" x14ac:dyDescent="0.35">
      <c r="A4052" s="319"/>
      <c r="B4052" s="315">
        <v>44411.808333342487</v>
      </c>
      <c r="C4052" s="314">
        <v>30.927786886373845</v>
      </c>
      <c r="D4052" s="313" t="s">
        <v>167</v>
      </c>
    </row>
    <row r="4053" spans="1:4" ht="14.5" customHeight="1" x14ac:dyDescent="0.35">
      <c r="A4053" s="319"/>
      <c r="B4053" s="315">
        <v>44411.809027786934</v>
      </c>
      <c r="C4053" s="314">
        <v>27.337361108620339</v>
      </c>
      <c r="D4053" s="313" t="s">
        <v>167</v>
      </c>
    </row>
    <row r="4054" spans="1:4" ht="14.5" customHeight="1" x14ac:dyDescent="0.35">
      <c r="A4054" s="319"/>
      <c r="B4054" s="315">
        <v>44411.809722231381</v>
      </c>
      <c r="C4054" s="314">
        <v>25.674433593463618</v>
      </c>
      <c r="D4054" s="313" t="s">
        <v>167</v>
      </c>
    </row>
    <row r="4055" spans="1:4" ht="14.5" customHeight="1" x14ac:dyDescent="0.35">
      <c r="A4055" s="319"/>
      <c r="B4055" s="315">
        <v>44411.810416675828</v>
      </c>
      <c r="C4055" s="314">
        <v>24.453169630735648</v>
      </c>
      <c r="D4055" s="313" t="s">
        <v>167</v>
      </c>
    </row>
    <row r="4056" spans="1:4" ht="14.5" customHeight="1" x14ac:dyDescent="0.35">
      <c r="A4056" s="319"/>
      <c r="B4056" s="315">
        <v>44411.811111120274</v>
      </c>
      <c r="C4056" s="314">
        <v>27.800332791144804</v>
      </c>
      <c r="D4056" s="313" t="s">
        <v>167</v>
      </c>
    </row>
    <row r="4057" spans="1:4" ht="14.5" customHeight="1" x14ac:dyDescent="0.35">
      <c r="A4057" s="319"/>
      <c r="B4057" s="315">
        <v>44411.811805564721</v>
      </c>
      <c r="C4057" s="314">
        <v>30.140447890514043</v>
      </c>
      <c r="D4057" s="313" t="s">
        <v>167</v>
      </c>
    </row>
    <row r="4058" spans="1:4" ht="14.5" customHeight="1" x14ac:dyDescent="0.35">
      <c r="A4058" s="319"/>
      <c r="B4058" s="315">
        <v>44411.812500009168</v>
      </c>
      <c r="C4058" s="314">
        <v>30.620425568513262</v>
      </c>
      <c r="D4058" s="313" t="s">
        <v>167</v>
      </c>
    </row>
    <row r="4059" spans="1:4" ht="14.5" customHeight="1" x14ac:dyDescent="0.35">
      <c r="A4059" s="319"/>
      <c r="B4059" s="315">
        <v>44411.813194453614</v>
      </c>
      <c r="C4059" s="314">
        <v>30.808410806907339</v>
      </c>
      <c r="D4059" s="313" t="s">
        <v>167</v>
      </c>
    </row>
    <row r="4060" spans="1:4" ht="14.5" customHeight="1" x14ac:dyDescent="0.35">
      <c r="A4060" s="319"/>
      <c r="B4060" s="315">
        <v>44411.813888898061</v>
      </c>
      <c r="C4060" s="314">
        <v>31.510937295877376</v>
      </c>
      <c r="D4060" s="313" t="s">
        <v>167</v>
      </c>
    </row>
    <row r="4061" spans="1:4" ht="14.5" customHeight="1" x14ac:dyDescent="0.35">
      <c r="A4061" s="319"/>
      <c r="B4061" s="315">
        <v>44411.814583342508</v>
      </c>
      <c r="C4061" s="314">
        <v>29.877569486751842</v>
      </c>
      <c r="D4061" s="313" t="s">
        <v>167</v>
      </c>
    </row>
    <row r="4062" spans="1:4" ht="14.5" customHeight="1" x14ac:dyDescent="0.35">
      <c r="A4062" s="319"/>
      <c r="B4062" s="315">
        <v>44411.815277786955</v>
      </c>
      <c r="C4062" s="314">
        <v>26.235776929964779</v>
      </c>
      <c r="D4062" s="313" t="s">
        <v>167</v>
      </c>
    </row>
    <row r="4063" spans="1:4" ht="14.5" customHeight="1" x14ac:dyDescent="0.35">
      <c r="A4063" s="319"/>
      <c r="B4063" s="315">
        <v>44411.815972231401</v>
      </c>
      <c r="C4063" s="314">
        <v>24.315348453447221</v>
      </c>
      <c r="D4063" s="313" t="s">
        <v>167</v>
      </c>
    </row>
    <row r="4064" spans="1:4" ht="14.5" customHeight="1" x14ac:dyDescent="0.35">
      <c r="A4064" s="319"/>
      <c r="B4064" s="315">
        <v>44411.816666675848</v>
      </c>
      <c r="C4064" s="314">
        <v>23.621887961499549</v>
      </c>
      <c r="D4064" s="313" t="s">
        <v>167</v>
      </c>
    </row>
    <row r="4065" spans="1:4" ht="14.5" customHeight="1" x14ac:dyDescent="0.35">
      <c r="A4065" s="319"/>
      <c r="B4065" s="315">
        <v>44411.817361120295</v>
      </c>
      <c r="C4065" s="314">
        <v>26.598251273944818</v>
      </c>
      <c r="D4065" s="313" t="s">
        <v>167</v>
      </c>
    </row>
    <row r="4066" spans="1:4" ht="14.5" customHeight="1" x14ac:dyDescent="0.35">
      <c r="A4066" s="319"/>
      <c r="B4066" s="315">
        <v>44411.818055564741</v>
      </c>
      <c r="C4066" s="314">
        <v>30.791639109146004</v>
      </c>
      <c r="D4066" s="313" t="s">
        <v>167</v>
      </c>
    </row>
    <row r="4067" spans="1:4" ht="14.5" customHeight="1" x14ac:dyDescent="0.35">
      <c r="A4067" s="319"/>
      <c r="B4067" s="315">
        <v>44411.818750009188</v>
      </c>
      <c r="C4067" s="314">
        <v>31.688128620917755</v>
      </c>
      <c r="D4067" s="313" t="s">
        <v>167</v>
      </c>
    </row>
    <row r="4068" spans="1:4" ht="14.5" customHeight="1" x14ac:dyDescent="0.35">
      <c r="A4068" s="319"/>
      <c r="B4068" s="315">
        <v>44411.819444453635</v>
      </c>
      <c r="C4068" s="314">
        <v>29.693474644185819</v>
      </c>
      <c r="D4068" s="313" t="s">
        <v>167</v>
      </c>
    </row>
    <row r="4069" spans="1:4" ht="14.5" customHeight="1" x14ac:dyDescent="0.35">
      <c r="A4069" s="319"/>
      <c r="B4069" s="315">
        <v>44411.820138898081</v>
      </c>
      <c r="C4069" s="314">
        <v>30.061176129492619</v>
      </c>
      <c r="D4069" s="313" t="s">
        <v>167</v>
      </c>
    </row>
    <row r="4070" spans="1:4" ht="14.5" customHeight="1" x14ac:dyDescent="0.35">
      <c r="A4070" s="319"/>
      <c r="B4070" s="315">
        <v>44411.820833342528</v>
      </c>
      <c r="C4070" s="314">
        <v>26.876870378983828</v>
      </c>
      <c r="D4070" s="313" t="s">
        <v>167</v>
      </c>
    </row>
    <row r="4071" spans="1:4" ht="14.5" customHeight="1" x14ac:dyDescent="0.35">
      <c r="A4071" s="319"/>
      <c r="B4071" s="315">
        <v>44411.821527786975</v>
      </c>
      <c r="C4071" s="314">
        <v>24.656365239701699</v>
      </c>
      <c r="D4071" s="313" t="s">
        <v>167</v>
      </c>
    </row>
    <row r="4072" spans="1:4" ht="14.5" customHeight="1" x14ac:dyDescent="0.35">
      <c r="A4072" s="319"/>
      <c r="B4072" s="315">
        <v>44411.822222231422</v>
      </c>
      <c r="C4072" s="314">
        <v>23.605707423059116</v>
      </c>
      <c r="D4072" s="313" t="s">
        <v>167</v>
      </c>
    </row>
    <row r="4073" spans="1:4" ht="14.5" customHeight="1" x14ac:dyDescent="0.35">
      <c r="A4073" s="319"/>
      <c r="B4073" s="315">
        <v>44411.822916675868</v>
      </c>
      <c r="C4073" s="314">
        <v>24.229312124219724</v>
      </c>
      <c r="D4073" s="313" t="s">
        <v>167</v>
      </c>
    </row>
    <row r="4074" spans="1:4" ht="14.5" customHeight="1" x14ac:dyDescent="0.35">
      <c r="A4074" s="319"/>
      <c r="B4074" s="315">
        <v>44411.823611120315</v>
      </c>
      <c r="C4074" s="314">
        <v>29.025537513926004</v>
      </c>
      <c r="D4074" s="313" t="s">
        <v>167</v>
      </c>
    </row>
    <row r="4075" spans="1:4" ht="14.5" customHeight="1" x14ac:dyDescent="0.35">
      <c r="A4075" s="319"/>
      <c r="B4075" s="315">
        <v>44411.824305564762</v>
      </c>
      <c r="C4075" s="314">
        <v>30.306906338288293</v>
      </c>
      <c r="D4075" s="313" t="s">
        <v>167</v>
      </c>
    </row>
    <row r="4076" spans="1:4" ht="14.5" customHeight="1" x14ac:dyDescent="0.35">
      <c r="A4076" s="319"/>
      <c r="B4076" s="315">
        <v>44411.825000009208</v>
      </c>
      <c r="C4076" s="314">
        <v>30.609936374088285</v>
      </c>
      <c r="D4076" s="313" t="s">
        <v>167</v>
      </c>
    </row>
    <row r="4077" spans="1:4" ht="14.5" customHeight="1" x14ac:dyDescent="0.35">
      <c r="A4077" s="319"/>
      <c r="B4077" s="315">
        <v>44411.825694453655</v>
      </c>
      <c r="C4077" s="314">
        <v>29.77089846460925</v>
      </c>
      <c r="D4077" s="313" t="s">
        <v>167</v>
      </c>
    </row>
    <row r="4078" spans="1:4" ht="14.5" customHeight="1" x14ac:dyDescent="0.35">
      <c r="A4078" s="319"/>
      <c r="B4078" s="315">
        <v>44411.826388898102</v>
      </c>
      <c r="C4078" s="314">
        <v>30.124867955284813</v>
      </c>
      <c r="D4078" s="313" t="s">
        <v>167</v>
      </c>
    </row>
    <row r="4079" spans="1:4" ht="14.5" customHeight="1" x14ac:dyDescent="0.35">
      <c r="A4079" s="319"/>
      <c r="B4079" s="315">
        <v>44411.827083342549</v>
      </c>
      <c r="C4079" s="314">
        <v>26.314750117276951</v>
      </c>
      <c r="D4079" s="313" t="s">
        <v>167</v>
      </c>
    </row>
    <row r="4080" spans="1:4" ht="14.5" customHeight="1" x14ac:dyDescent="0.35">
      <c r="A4080" s="319"/>
      <c r="B4080" s="315">
        <v>44411.827777786995</v>
      </c>
      <c r="C4080" s="314">
        <v>22.978985645338739</v>
      </c>
      <c r="D4080" s="313" t="s">
        <v>167</v>
      </c>
    </row>
    <row r="4081" spans="1:4" ht="14.5" customHeight="1" x14ac:dyDescent="0.35">
      <c r="A4081" s="319"/>
      <c r="B4081" s="315">
        <v>44411.828472231442</v>
      </c>
      <c r="C4081" s="314">
        <v>18.962605858279858</v>
      </c>
      <c r="D4081" s="313" t="s">
        <v>167</v>
      </c>
    </row>
    <row r="4082" spans="1:4" ht="14.5" customHeight="1" x14ac:dyDescent="0.35">
      <c r="A4082" s="319"/>
      <c r="B4082" s="315">
        <v>44411.829166675889</v>
      </c>
      <c r="C4082" s="314">
        <v>18.652292551771584</v>
      </c>
      <c r="D4082" s="313" t="s">
        <v>167</v>
      </c>
    </row>
    <row r="4083" spans="1:4" ht="14.5" customHeight="1" x14ac:dyDescent="0.35">
      <c r="A4083" s="319"/>
      <c r="B4083" s="315">
        <v>44411.829861120335</v>
      </c>
      <c r="C4083" s="314">
        <v>19.583112800361899</v>
      </c>
      <c r="D4083" s="313" t="s">
        <v>167</v>
      </c>
    </row>
    <row r="4084" spans="1:4" ht="14.5" customHeight="1" x14ac:dyDescent="0.35">
      <c r="A4084" s="319"/>
      <c r="B4084" s="315">
        <v>44411.830555564782</v>
      </c>
      <c r="C4084" s="314">
        <v>19.529154282385328</v>
      </c>
      <c r="D4084" s="313" t="s">
        <v>167</v>
      </c>
    </row>
    <row r="4085" spans="1:4" ht="14.5" customHeight="1" x14ac:dyDescent="0.35">
      <c r="A4085" s="319"/>
      <c r="B4085" s="315">
        <v>44411.831250009229</v>
      </c>
      <c r="C4085" s="314">
        <v>22.622913950216024</v>
      </c>
      <c r="D4085" s="313" t="s">
        <v>167</v>
      </c>
    </row>
    <row r="4086" spans="1:4" ht="14.5" customHeight="1" x14ac:dyDescent="0.35">
      <c r="A4086" s="319"/>
      <c r="B4086" s="315">
        <v>44411.831944453676</v>
      </c>
      <c r="C4086" s="314">
        <v>26.383558883378281</v>
      </c>
      <c r="D4086" s="313" t="s">
        <v>167</v>
      </c>
    </row>
    <row r="4087" spans="1:4" ht="14.5" customHeight="1" x14ac:dyDescent="0.35">
      <c r="A4087" s="319"/>
      <c r="B4087" s="315">
        <v>44411.832638898122</v>
      </c>
      <c r="C4087" s="314">
        <v>25.931973698455842</v>
      </c>
      <c r="D4087" s="313" t="s">
        <v>167</v>
      </c>
    </row>
    <row r="4088" spans="1:4" ht="14.5" customHeight="1" x14ac:dyDescent="0.35">
      <c r="A4088" s="319"/>
      <c r="B4088" s="315">
        <v>44411.833333342569</v>
      </c>
      <c r="C4088" s="314">
        <v>26.449346237563685</v>
      </c>
      <c r="D4088" s="313" t="s">
        <v>167</v>
      </c>
    </row>
    <row r="4089" spans="1:4" ht="14.5" customHeight="1" x14ac:dyDescent="0.35">
      <c r="A4089" s="319"/>
      <c r="B4089" s="315">
        <v>44411.834027787016</v>
      </c>
      <c r="C4089" s="314">
        <v>25.266008184617384</v>
      </c>
      <c r="D4089" s="313" t="s">
        <v>167</v>
      </c>
    </row>
    <row r="4090" spans="1:4" ht="14.5" customHeight="1" x14ac:dyDescent="0.35">
      <c r="A4090" s="319"/>
      <c r="B4090" s="315">
        <v>44411.834722231462</v>
      </c>
      <c r="C4090" s="314">
        <v>21.613560624606908</v>
      </c>
      <c r="D4090" s="313" t="s">
        <v>167</v>
      </c>
    </row>
    <row r="4091" spans="1:4" ht="14.5" customHeight="1" x14ac:dyDescent="0.35">
      <c r="A4091" s="319"/>
      <c r="B4091" s="315">
        <v>44411.835416675909</v>
      </c>
      <c r="C4091" s="314">
        <v>18.81921829264223</v>
      </c>
      <c r="D4091" s="313" t="s">
        <v>167</v>
      </c>
    </row>
    <row r="4092" spans="1:4" ht="14.5" customHeight="1" x14ac:dyDescent="0.35">
      <c r="A4092" s="319"/>
      <c r="B4092" s="315">
        <v>44411.836111120356</v>
      </c>
      <c r="C4092" s="314">
        <v>17.547492560309667</v>
      </c>
      <c r="D4092" s="313" t="s">
        <v>167</v>
      </c>
    </row>
    <row r="4093" spans="1:4" ht="14.5" customHeight="1" x14ac:dyDescent="0.35">
      <c r="A4093" s="319"/>
      <c r="B4093" s="315">
        <v>44411.836805564802</v>
      </c>
      <c r="C4093" s="314">
        <v>18.633796649383537</v>
      </c>
      <c r="D4093" s="313" t="s">
        <v>167</v>
      </c>
    </row>
    <row r="4094" spans="1:4" ht="14.5" customHeight="1" x14ac:dyDescent="0.35">
      <c r="A4094" s="319"/>
      <c r="B4094" s="315">
        <v>44411.837500009249</v>
      </c>
      <c r="C4094" s="314">
        <v>20.851058771046034</v>
      </c>
      <c r="D4094" s="313" t="s">
        <v>167</v>
      </c>
    </row>
    <row r="4095" spans="1:4" ht="14.5" customHeight="1" x14ac:dyDescent="0.35">
      <c r="A4095" s="319"/>
      <c r="B4095" s="315">
        <v>44411.838194453696</v>
      </c>
      <c r="C4095" s="314">
        <v>21.296617423746891</v>
      </c>
      <c r="D4095" s="313" t="s">
        <v>167</v>
      </c>
    </row>
    <row r="4096" spans="1:4" ht="14.5" customHeight="1" x14ac:dyDescent="0.35">
      <c r="A4096" s="319"/>
      <c r="B4096" s="315">
        <v>44411.838888898143</v>
      </c>
      <c r="C4096" s="314">
        <v>23.699678395036607</v>
      </c>
      <c r="D4096" s="313" t="s">
        <v>167</v>
      </c>
    </row>
    <row r="4097" spans="1:4" ht="14.5" customHeight="1" x14ac:dyDescent="0.35">
      <c r="A4097" s="319"/>
      <c r="B4097" s="315">
        <v>44411.839583342589</v>
      </c>
      <c r="C4097" s="314">
        <v>25.385719201671115</v>
      </c>
      <c r="D4097" s="313" t="s">
        <v>167</v>
      </c>
    </row>
    <row r="4098" spans="1:4" ht="14.5" customHeight="1" x14ac:dyDescent="0.35">
      <c r="A4098" s="319"/>
      <c r="B4098" s="315">
        <v>44411.840277787036</v>
      </c>
      <c r="C4098" s="314">
        <v>24.339272447349504</v>
      </c>
      <c r="D4098" s="313" t="s">
        <v>167</v>
      </c>
    </row>
    <row r="4099" spans="1:4" ht="14.5" customHeight="1" x14ac:dyDescent="0.35">
      <c r="A4099" s="319"/>
      <c r="B4099" s="315">
        <v>44411.840972231483</v>
      </c>
      <c r="C4099" s="314">
        <v>3.3513170340408882</v>
      </c>
      <c r="D4099" s="313" t="s">
        <v>177</v>
      </c>
    </row>
    <row r="4100" spans="1:4" ht="14.5" customHeight="1" x14ac:dyDescent="0.35">
      <c r="A4100" s="319"/>
      <c r="B4100" s="315">
        <v>44411.841666675929</v>
      </c>
      <c r="C4100" s="314">
        <v>19.243912458578901</v>
      </c>
      <c r="D4100" s="313" t="s">
        <v>167</v>
      </c>
    </row>
    <row r="4101" spans="1:4" ht="14.5" customHeight="1" x14ac:dyDescent="0.35">
      <c r="A4101" s="319"/>
      <c r="B4101" s="315">
        <v>44411.842361120376</v>
      </c>
      <c r="C4101" s="314">
        <v>18.11139039786455</v>
      </c>
      <c r="D4101" s="313" t="s">
        <v>167</v>
      </c>
    </row>
    <row r="4102" spans="1:4" ht="14.5" customHeight="1" x14ac:dyDescent="0.35">
      <c r="A4102" s="319"/>
      <c r="B4102" s="315">
        <v>44411.843055564823</v>
      </c>
      <c r="C4102" s="314">
        <v>17.736267286480871</v>
      </c>
      <c r="D4102" s="313" t="s">
        <v>167</v>
      </c>
    </row>
    <row r="4103" spans="1:4" ht="14.5" customHeight="1" x14ac:dyDescent="0.35">
      <c r="A4103" s="319"/>
      <c r="B4103" s="315">
        <v>44411.84375000927</v>
      </c>
      <c r="C4103" s="314">
        <v>20.757853315510634</v>
      </c>
      <c r="D4103" s="313" t="s">
        <v>167</v>
      </c>
    </row>
    <row r="4104" spans="1:4" ht="14.5" customHeight="1" x14ac:dyDescent="0.35">
      <c r="A4104" s="319"/>
      <c r="B4104" s="315">
        <v>44411.844444453716</v>
      </c>
      <c r="C4104" s="314">
        <v>23.446304082501836</v>
      </c>
      <c r="D4104" s="313" t="s">
        <v>167</v>
      </c>
    </row>
    <row r="4105" spans="1:4" ht="14.5" customHeight="1" x14ac:dyDescent="0.35">
      <c r="A4105" s="319"/>
      <c r="B4105" s="315">
        <v>44411.845138898163</v>
      </c>
      <c r="C4105" s="314">
        <v>23.460977904793495</v>
      </c>
      <c r="D4105" s="313" t="s">
        <v>167</v>
      </c>
    </row>
    <row r="4106" spans="1:4" ht="14.5" customHeight="1" x14ac:dyDescent="0.35">
      <c r="A4106" s="319"/>
      <c r="B4106" s="315">
        <v>44411.84583334261</v>
      </c>
      <c r="C4106" s="314">
        <v>24.443017883393136</v>
      </c>
      <c r="D4106" s="313" t="s">
        <v>167</v>
      </c>
    </row>
    <row r="4107" spans="1:4" ht="14.5" customHeight="1" x14ac:dyDescent="0.35">
      <c r="A4107" s="319"/>
      <c r="B4107" s="315">
        <v>44411.846527787056</v>
      </c>
      <c r="C4107" s="314">
        <v>23.143508132069837</v>
      </c>
      <c r="D4107" s="313" t="s">
        <v>167</v>
      </c>
    </row>
    <row r="4108" spans="1:4" ht="14.5" customHeight="1" x14ac:dyDescent="0.35">
      <c r="A4108" s="319"/>
      <c r="B4108" s="315">
        <v>44411.847222231503</v>
      </c>
      <c r="C4108" s="314">
        <v>20.636698173549181</v>
      </c>
      <c r="D4108" s="313" t="s">
        <v>167</v>
      </c>
    </row>
    <row r="4109" spans="1:4" ht="14.5" customHeight="1" x14ac:dyDescent="0.35">
      <c r="A4109" s="319"/>
      <c r="B4109" s="315">
        <v>44411.84791667595</v>
      </c>
      <c r="C4109" s="314">
        <v>19.770337892735068</v>
      </c>
      <c r="D4109" s="313" t="s">
        <v>167</v>
      </c>
    </row>
    <row r="4110" spans="1:4" ht="14.5" customHeight="1" x14ac:dyDescent="0.35">
      <c r="A4110" s="319"/>
      <c r="B4110" s="315">
        <v>44411.848611120397</v>
      </c>
      <c r="C4110" s="314">
        <v>19.398835385714968</v>
      </c>
      <c r="D4110" s="313" t="s">
        <v>167</v>
      </c>
    </row>
    <row r="4111" spans="1:4" ht="14.5" customHeight="1" x14ac:dyDescent="0.35">
      <c r="A4111" s="319"/>
      <c r="B4111" s="315">
        <v>44411.849305564843</v>
      </c>
      <c r="C4111" s="314">
        <v>21.876534305932001</v>
      </c>
      <c r="D4111" s="313" t="s">
        <v>167</v>
      </c>
    </row>
    <row r="4112" spans="1:4" ht="14.5" customHeight="1" x14ac:dyDescent="0.35">
      <c r="A4112" s="319"/>
      <c r="B4112" s="315">
        <v>44411.85000000929</v>
      </c>
      <c r="C4112" s="314">
        <v>25.04219544013419</v>
      </c>
      <c r="D4112" s="313" t="s">
        <v>167</v>
      </c>
    </row>
    <row r="4113" spans="1:4" ht="14.5" customHeight="1" x14ac:dyDescent="0.35">
      <c r="A4113" s="319"/>
      <c r="B4113" s="315">
        <v>44411.850694453737</v>
      </c>
      <c r="C4113" s="314">
        <v>26.503159421239978</v>
      </c>
      <c r="D4113" s="313" t="s">
        <v>167</v>
      </c>
    </row>
    <row r="4114" spans="1:4" ht="14.5" customHeight="1" x14ac:dyDescent="0.35">
      <c r="A4114" s="319"/>
      <c r="B4114" s="315">
        <v>44411.851388898183</v>
      </c>
      <c r="C4114" s="314">
        <v>28.090727164573035</v>
      </c>
      <c r="D4114" s="313" t="s">
        <v>167</v>
      </c>
    </row>
    <row r="4115" spans="1:4" ht="14.5" customHeight="1" x14ac:dyDescent="0.35">
      <c r="A4115" s="319"/>
      <c r="B4115" s="315">
        <v>44411.85208334263</v>
      </c>
      <c r="C4115" s="314">
        <v>30.170201728485214</v>
      </c>
      <c r="D4115" s="313" t="s">
        <v>167</v>
      </c>
    </row>
    <row r="4116" spans="1:4" ht="14.5" customHeight="1" x14ac:dyDescent="0.35">
      <c r="A4116" s="319"/>
      <c r="B4116" s="315">
        <v>44411.852777787077</v>
      </c>
      <c r="C4116" s="314">
        <v>26.618754682961541</v>
      </c>
      <c r="D4116" s="313" t="s">
        <v>167</v>
      </c>
    </row>
    <row r="4117" spans="1:4" ht="14.5" customHeight="1" x14ac:dyDescent="0.35">
      <c r="A4117" s="319"/>
      <c r="B4117" s="315">
        <v>44411.853472231523</v>
      </c>
      <c r="C4117" s="314">
        <v>23.238156466166643</v>
      </c>
      <c r="D4117" s="313" t="s">
        <v>167</v>
      </c>
    </row>
    <row r="4118" spans="1:4" ht="14.5" customHeight="1" x14ac:dyDescent="0.35">
      <c r="A4118" s="319"/>
      <c r="B4118" s="315">
        <v>44411.85416667597</v>
      </c>
      <c r="C4118" s="314">
        <v>21.854958317882847</v>
      </c>
      <c r="D4118" s="313" t="s">
        <v>167</v>
      </c>
    </row>
    <row r="4119" spans="1:4" ht="14.5" customHeight="1" x14ac:dyDescent="0.35">
      <c r="A4119" s="319"/>
      <c r="B4119" s="315">
        <v>44411.854861120417</v>
      </c>
      <c r="C4119" s="314">
        <v>21.239291287663704</v>
      </c>
      <c r="D4119" s="313" t="s">
        <v>167</v>
      </c>
    </row>
    <row r="4120" spans="1:4" ht="14.5" customHeight="1" x14ac:dyDescent="0.35">
      <c r="A4120" s="319"/>
      <c r="B4120" s="315">
        <v>44411.855555564864</v>
      </c>
      <c r="C4120" s="314">
        <v>21.623626766854432</v>
      </c>
      <c r="D4120" s="313" t="s">
        <v>167</v>
      </c>
    </row>
    <row r="4121" spans="1:4" ht="14.5" customHeight="1" x14ac:dyDescent="0.35">
      <c r="A4121" s="319"/>
      <c r="B4121" s="315">
        <v>44411.85625000931</v>
      </c>
      <c r="C4121" s="314">
        <v>25.502540188146909</v>
      </c>
      <c r="D4121" s="313" t="s">
        <v>167</v>
      </c>
    </row>
    <row r="4122" spans="1:4" ht="14.5" customHeight="1" x14ac:dyDescent="0.35">
      <c r="A4122" s="319"/>
      <c r="B4122" s="315">
        <v>44411.856944453757</v>
      </c>
      <c r="C4122" s="314">
        <v>27.518557755548198</v>
      </c>
      <c r="D4122" s="313" t="s">
        <v>167</v>
      </c>
    </row>
    <row r="4123" spans="1:4" ht="14.5" customHeight="1" x14ac:dyDescent="0.35">
      <c r="A4123" s="319"/>
      <c r="B4123" s="315">
        <v>44411.857638898204</v>
      </c>
      <c r="C4123" s="314">
        <v>27.465588319313248</v>
      </c>
      <c r="D4123" s="313" t="s">
        <v>167</v>
      </c>
    </row>
    <row r="4124" spans="1:4" ht="14.5" customHeight="1" x14ac:dyDescent="0.35">
      <c r="A4124" s="319"/>
      <c r="B4124" s="315">
        <v>44411.85833334265</v>
      </c>
      <c r="C4124" s="314">
        <v>29.134109540566957</v>
      </c>
      <c r="D4124" s="313" t="s">
        <v>167</v>
      </c>
    </row>
    <row r="4125" spans="1:4" ht="14.5" customHeight="1" x14ac:dyDescent="0.35">
      <c r="A4125" s="319"/>
      <c r="B4125" s="315">
        <v>44411.859027787097</v>
      </c>
      <c r="C4125" s="314">
        <v>26.610453208322483</v>
      </c>
      <c r="D4125" s="313" t="s">
        <v>167</v>
      </c>
    </row>
    <row r="4126" spans="1:4" ht="14.5" customHeight="1" x14ac:dyDescent="0.35">
      <c r="A4126" s="319"/>
      <c r="B4126" s="315">
        <v>44411.859722231544</v>
      </c>
      <c r="C4126" s="314">
        <v>24.471635028502593</v>
      </c>
      <c r="D4126" s="313" t="s">
        <v>167</v>
      </c>
    </row>
    <row r="4127" spans="1:4" ht="14.5" customHeight="1" x14ac:dyDescent="0.35">
      <c r="A4127" s="319"/>
      <c r="B4127" s="315">
        <v>44411.860416675991</v>
      </c>
      <c r="C4127" s="314">
        <v>23.686764702034029</v>
      </c>
      <c r="D4127" s="313" t="s">
        <v>167</v>
      </c>
    </row>
    <row r="4128" spans="1:4" ht="14.5" customHeight="1" x14ac:dyDescent="0.35">
      <c r="A4128" s="319"/>
      <c r="B4128" s="315">
        <v>44411.861111120437</v>
      </c>
      <c r="C4128" s="314">
        <v>23.456880570901557</v>
      </c>
      <c r="D4128" s="313" t="s">
        <v>167</v>
      </c>
    </row>
    <row r="4129" spans="1:4" ht="14.5" customHeight="1" x14ac:dyDescent="0.35">
      <c r="A4129" s="319"/>
      <c r="B4129" s="315">
        <v>44411.861805564884</v>
      </c>
      <c r="C4129" s="314">
        <v>26.183325763989707</v>
      </c>
      <c r="D4129" s="313" t="s">
        <v>167</v>
      </c>
    </row>
    <row r="4130" spans="1:4" ht="14.5" customHeight="1" x14ac:dyDescent="0.35">
      <c r="A4130" s="319"/>
      <c r="B4130" s="315">
        <v>44411.862500009331</v>
      </c>
      <c r="C4130" s="314">
        <v>29.552288991123593</v>
      </c>
      <c r="D4130" s="313" t="s">
        <v>167</v>
      </c>
    </row>
    <row r="4131" spans="1:4" ht="14.5" customHeight="1" x14ac:dyDescent="0.35">
      <c r="A4131" s="319"/>
      <c r="B4131" s="315">
        <v>44411.863194453777</v>
      </c>
      <c r="C4131" s="314">
        <v>31.696592871223888</v>
      </c>
      <c r="D4131" s="313" t="s">
        <v>167</v>
      </c>
    </row>
    <row r="4132" spans="1:4" ht="14.5" customHeight="1" x14ac:dyDescent="0.35">
      <c r="A4132" s="319"/>
      <c r="B4132" s="315">
        <v>44411.863888898224</v>
      </c>
      <c r="C4132" s="314">
        <v>49.413399751872447</v>
      </c>
      <c r="D4132" s="313" t="s">
        <v>167</v>
      </c>
    </row>
    <row r="4133" spans="1:4" ht="14.5" customHeight="1" x14ac:dyDescent="0.35">
      <c r="A4133" s="319"/>
      <c r="B4133" s="315">
        <v>44411.864583342671</v>
      </c>
      <c r="C4133" s="314">
        <v>63.56991828420044</v>
      </c>
      <c r="D4133" s="313" t="s">
        <v>167</v>
      </c>
    </row>
    <row r="4134" spans="1:4" ht="14.5" customHeight="1" x14ac:dyDescent="0.35">
      <c r="A4134" s="319"/>
      <c r="B4134" s="315">
        <v>44411.865277787118</v>
      </c>
      <c r="C4134" s="314">
        <v>63.730149887362494</v>
      </c>
      <c r="D4134" s="313" t="s">
        <v>167</v>
      </c>
    </row>
    <row r="4135" spans="1:4" ht="14.5" customHeight="1" x14ac:dyDescent="0.35">
      <c r="A4135" s="319"/>
      <c r="B4135" s="315">
        <v>44411.865972231564</v>
      </c>
      <c r="C4135" s="314">
        <v>55.58735609292053</v>
      </c>
      <c r="D4135" s="313" t="s">
        <v>167</v>
      </c>
    </row>
    <row r="4136" spans="1:4" ht="14.5" customHeight="1" x14ac:dyDescent="0.35">
      <c r="A4136" s="319"/>
      <c r="B4136" s="315">
        <v>44411.866666676011</v>
      </c>
      <c r="C4136" s="314">
        <v>45.950523664414263</v>
      </c>
      <c r="D4136" s="313" t="s">
        <v>167</v>
      </c>
    </row>
    <row r="4137" spans="1:4" ht="14.5" customHeight="1" x14ac:dyDescent="0.35">
      <c r="A4137" s="319"/>
      <c r="B4137" s="315">
        <v>44411.867361120458</v>
      </c>
      <c r="C4137" s="314">
        <v>43.757707861415113</v>
      </c>
      <c r="D4137" s="313" t="s">
        <v>167</v>
      </c>
    </row>
    <row r="4138" spans="1:4" ht="14.5" customHeight="1" x14ac:dyDescent="0.35">
      <c r="A4138" s="319"/>
      <c r="B4138" s="315">
        <v>44411.868055564904</v>
      </c>
      <c r="C4138" s="314">
        <v>46.804421160137281</v>
      </c>
      <c r="D4138" s="313" t="s">
        <v>167</v>
      </c>
    </row>
    <row r="4139" spans="1:4" ht="14.5" customHeight="1" x14ac:dyDescent="0.35">
      <c r="A4139" s="319"/>
      <c r="B4139" s="315">
        <v>44411.868750009351</v>
      </c>
      <c r="C4139" s="314">
        <v>53.187512556641984</v>
      </c>
      <c r="D4139" s="313" t="s">
        <v>167</v>
      </c>
    </row>
    <row r="4140" spans="1:4" ht="14.5" customHeight="1" x14ac:dyDescent="0.35">
      <c r="A4140" s="319"/>
      <c r="B4140" s="315">
        <v>44411.869444453798</v>
      </c>
      <c r="C4140" s="314">
        <v>56.756330161138131</v>
      </c>
      <c r="D4140" s="313" t="s">
        <v>167</v>
      </c>
    </row>
    <row r="4141" spans="1:4" ht="14.5" customHeight="1" x14ac:dyDescent="0.35">
      <c r="A4141" s="319"/>
      <c r="B4141" s="315">
        <v>44411.870138898244</v>
      </c>
      <c r="C4141" s="314">
        <v>58.670355053595266</v>
      </c>
      <c r="D4141" s="313" t="s">
        <v>167</v>
      </c>
    </row>
    <row r="4142" spans="1:4" ht="14.5" customHeight="1" x14ac:dyDescent="0.35">
      <c r="A4142" s="319"/>
      <c r="B4142" s="315">
        <v>44411.870833342691</v>
      </c>
      <c r="C4142" s="314">
        <v>60.393306542886421</v>
      </c>
      <c r="D4142" s="313" t="s">
        <v>167</v>
      </c>
    </row>
    <row r="4143" spans="1:4" ht="14.5" customHeight="1" x14ac:dyDescent="0.35">
      <c r="A4143" s="319"/>
      <c r="B4143" s="315">
        <v>44411.871527787138</v>
      </c>
      <c r="C4143" s="314">
        <v>61.744532823236661</v>
      </c>
      <c r="D4143" s="313" t="s">
        <v>167</v>
      </c>
    </row>
    <row r="4144" spans="1:4" ht="14.5" customHeight="1" x14ac:dyDescent="0.35">
      <c r="A4144" s="319"/>
      <c r="B4144" s="315">
        <v>44411.872222231585</v>
      </c>
      <c r="C4144" s="314">
        <v>62.569963263021783</v>
      </c>
      <c r="D4144" s="313" t="s">
        <v>167</v>
      </c>
    </row>
    <row r="4145" spans="1:4" ht="14.5" customHeight="1" x14ac:dyDescent="0.35">
      <c r="A4145" s="319"/>
      <c r="B4145" s="315">
        <v>44411.872916676031</v>
      </c>
      <c r="C4145" s="314">
        <v>63.211952337739056</v>
      </c>
      <c r="D4145" s="313" t="s">
        <v>167</v>
      </c>
    </row>
    <row r="4146" spans="1:4" ht="14.5" customHeight="1" x14ac:dyDescent="0.35">
      <c r="A4146" s="319"/>
      <c r="B4146" s="315">
        <v>44411.873611120478</v>
      </c>
      <c r="C4146" s="314">
        <v>63.711172703335372</v>
      </c>
      <c r="D4146" s="313" t="s">
        <v>167</v>
      </c>
    </row>
    <row r="4147" spans="1:4" ht="14.5" customHeight="1" x14ac:dyDescent="0.35">
      <c r="A4147" s="319"/>
      <c r="B4147" s="315">
        <v>44411.874305564925</v>
      </c>
      <c r="C4147" s="314">
        <v>59.77896061313028</v>
      </c>
      <c r="D4147" s="313" t="s">
        <v>167</v>
      </c>
    </row>
    <row r="4148" spans="1:4" ht="14.5" customHeight="1" x14ac:dyDescent="0.35">
      <c r="A4148" s="319"/>
      <c r="B4148" s="315">
        <v>44411.875000009371</v>
      </c>
      <c r="C4148" s="314">
        <v>53.666545407621498</v>
      </c>
      <c r="D4148" s="313" t="s">
        <v>167</v>
      </c>
    </row>
    <row r="4149" spans="1:4" ht="14.5" customHeight="1" x14ac:dyDescent="0.35">
      <c r="A4149" s="319"/>
      <c r="B4149" s="315">
        <v>44411.875694453818</v>
      </c>
      <c r="C4149" s="314">
        <v>59.866138121974657</v>
      </c>
      <c r="D4149" s="313" t="s">
        <v>167</v>
      </c>
    </row>
    <row r="4150" spans="1:4" ht="14.5" customHeight="1" x14ac:dyDescent="0.35">
      <c r="A4150" s="319"/>
      <c r="B4150" s="315">
        <v>44411.876388898265</v>
      </c>
      <c r="C4150" s="314">
        <v>67.610284026331883</v>
      </c>
      <c r="D4150" s="313" t="s">
        <v>167</v>
      </c>
    </row>
    <row r="4151" spans="1:4" ht="14.5" customHeight="1" x14ac:dyDescent="0.35">
      <c r="A4151" s="319"/>
      <c r="B4151" s="315">
        <v>44411.877083342712</v>
      </c>
      <c r="C4151" s="314">
        <v>63.42308084841352</v>
      </c>
      <c r="D4151" s="313" t="s">
        <v>167</v>
      </c>
    </row>
    <row r="4152" spans="1:4" ht="14.5" customHeight="1" x14ac:dyDescent="0.35">
      <c r="A4152" s="319"/>
      <c r="B4152" s="315">
        <v>44411.877777787158</v>
      </c>
      <c r="C4152" s="314">
        <v>63.406344288129667</v>
      </c>
      <c r="D4152" s="313" t="s">
        <v>167</v>
      </c>
    </row>
    <row r="4153" spans="1:4" ht="14.5" customHeight="1" x14ac:dyDescent="0.35">
      <c r="A4153" s="319"/>
      <c r="B4153" s="315">
        <v>44411.878472231605</v>
      </c>
      <c r="C4153" s="314">
        <v>63.101454282699464</v>
      </c>
      <c r="D4153" s="313" t="s">
        <v>167</v>
      </c>
    </row>
    <row r="4154" spans="1:4" ht="14.5" customHeight="1" x14ac:dyDescent="0.35">
      <c r="A4154" s="319"/>
      <c r="B4154" s="315">
        <v>44411.879166676052</v>
      </c>
      <c r="C4154" s="314">
        <v>63.137368542072366</v>
      </c>
      <c r="D4154" s="313" t="s">
        <v>167</v>
      </c>
    </row>
    <row r="4155" spans="1:4" ht="14.5" customHeight="1" x14ac:dyDescent="0.35">
      <c r="A4155" s="319"/>
      <c r="B4155" s="315">
        <v>44411.879861120498</v>
      </c>
      <c r="C4155" s="314">
        <v>65.868243197941538</v>
      </c>
      <c r="D4155" s="313" t="s">
        <v>167</v>
      </c>
    </row>
    <row r="4156" spans="1:4" ht="14.5" customHeight="1" x14ac:dyDescent="0.35">
      <c r="A4156" s="319"/>
      <c r="B4156" s="315">
        <v>44411.880555564945</v>
      </c>
      <c r="C4156" s="314">
        <v>73.967876344608769</v>
      </c>
      <c r="D4156" s="313" t="s">
        <v>167</v>
      </c>
    </row>
    <row r="4157" spans="1:4" ht="14.5" customHeight="1" x14ac:dyDescent="0.35">
      <c r="A4157" s="319"/>
      <c r="B4157" s="315">
        <v>44411.881250009392</v>
      </c>
      <c r="C4157" s="314">
        <v>76.062547109151879</v>
      </c>
      <c r="D4157" s="313" t="s">
        <v>167</v>
      </c>
    </row>
    <row r="4158" spans="1:4" ht="14.5" customHeight="1" x14ac:dyDescent="0.35">
      <c r="A4158" s="319"/>
      <c r="B4158" s="315">
        <v>44411.881944453839</v>
      </c>
      <c r="C4158" s="314">
        <v>70.011107156425709</v>
      </c>
      <c r="D4158" s="313" t="s">
        <v>167</v>
      </c>
    </row>
    <row r="4159" spans="1:4" ht="14.5" customHeight="1" x14ac:dyDescent="0.35">
      <c r="A4159" s="319"/>
      <c r="B4159" s="315">
        <v>44411.882638898285</v>
      </c>
      <c r="C4159" s="314">
        <v>69.877500573995832</v>
      </c>
      <c r="D4159" s="313" t="s">
        <v>167</v>
      </c>
    </row>
    <row r="4160" spans="1:4" ht="14.5" customHeight="1" x14ac:dyDescent="0.35">
      <c r="A4160" s="319"/>
      <c r="B4160" s="315">
        <v>44411.883333342732</v>
      </c>
      <c r="C4160" s="314">
        <v>67.287188379342354</v>
      </c>
      <c r="D4160" s="313" t="s">
        <v>167</v>
      </c>
    </row>
    <row r="4161" spans="1:4" ht="14.5" customHeight="1" x14ac:dyDescent="0.35">
      <c r="A4161" s="319"/>
      <c r="B4161" s="315">
        <v>44411.884027787179</v>
      </c>
      <c r="C4161" s="314">
        <v>68.775266877654943</v>
      </c>
      <c r="D4161" s="313" t="s">
        <v>167</v>
      </c>
    </row>
    <row r="4162" spans="1:4" ht="14.5" customHeight="1" x14ac:dyDescent="0.35">
      <c r="A4162" s="319"/>
      <c r="B4162" s="315">
        <v>44411.884722231625</v>
      </c>
      <c r="C4162" s="314">
        <v>69.913392608442038</v>
      </c>
      <c r="D4162" s="313" t="s">
        <v>167</v>
      </c>
    </row>
    <row r="4163" spans="1:4" ht="14.5" customHeight="1" x14ac:dyDescent="0.35">
      <c r="A4163" s="319"/>
      <c r="B4163" s="315">
        <v>44411.885416676072</v>
      </c>
      <c r="C4163" s="314">
        <v>70.174653408334905</v>
      </c>
      <c r="D4163" s="313" t="s">
        <v>167</v>
      </c>
    </row>
    <row r="4164" spans="1:4" ht="14.5" customHeight="1" x14ac:dyDescent="0.35">
      <c r="A4164" s="319"/>
      <c r="B4164" s="315">
        <v>44411.886111120519</v>
      </c>
      <c r="C4164" s="314">
        <v>71.06255874228664</v>
      </c>
      <c r="D4164" s="313" t="s">
        <v>167</v>
      </c>
    </row>
    <row r="4165" spans="1:4" ht="14.5" customHeight="1" x14ac:dyDescent="0.35">
      <c r="A4165" s="319"/>
      <c r="B4165" s="315">
        <v>44411.886805564965</v>
      </c>
      <c r="C4165" s="314">
        <v>75.265824892247721</v>
      </c>
      <c r="D4165" s="313" t="s">
        <v>167</v>
      </c>
    </row>
    <row r="4166" spans="1:4" ht="14.5" customHeight="1" x14ac:dyDescent="0.35">
      <c r="A4166" s="319"/>
      <c r="B4166" s="315">
        <v>44411.887500009412</v>
      </c>
      <c r="C4166" s="314">
        <v>96.220031204322979</v>
      </c>
      <c r="D4166" s="313" t="s">
        <v>167</v>
      </c>
    </row>
    <row r="4167" spans="1:4" ht="14.5" customHeight="1" x14ac:dyDescent="0.35">
      <c r="A4167" s="319"/>
      <c r="B4167" s="315">
        <v>44411.888194453859</v>
      </c>
      <c r="C4167" s="314">
        <v>111.1474870300386</v>
      </c>
      <c r="D4167" s="313" t="s">
        <v>167</v>
      </c>
    </row>
    <row r="4168" spans="1:4" ht="14.5" customHeight="1" x14ac:dyDescent="0.35">
      <c r="A4168" s="319"/>
      <c r="B4168" s="315">
        <v>44411.888888898306</v>
      </c>
      <c r="C4168" s="314">
        <v>117.49429834281715</v>
      </c>
      <c r="D4168" s="313" t="s">
        <v>167</v>
      </c>
    </row>
    <row r="4169" spans="1:4" ht="14.5" customHeight="1" x14ac:dyDescent="0.35">
      <c r="A4169" s="319"/>
      <c r="B4169" s="315">
        <v>44411.889583342752</v>
      </c>
      <c r="C4169" s="314">
        <v>106.46040069204756</v>
      </c>
      <c r="D4169" s="313" t="s">
        <v>167</v>
      </c>
    </row>
    <row r="4170" spans="1:4" ht="14.5" customHeight="1" x14ac:dyDescent="0.35">
      <c r="A4170" s="319"/>
      <c r="B4170" s="315">
        <v>44411.890277787199</v>
      </c>
      <c r="C4170" s="314">
        <v>90.210913692166415</v>
      </c>
      <c r="D4170" s="313" t="s">
        <v>167</v>
      </c>
    </row>
    <row r="4171" spans="1:4" ht="14.5" customHeight="1" x14ac:dyDescent="0.35">
      <c r="A4171" s="319"/>
      <c r="B4171" s="315">
        <v>44411.890972231646</v>
      </c>
      <c r="C4171" s="314">
        <v>76.666704823526871</v>
      </c>
      <c r="D4171" s="313" t="s">
        <v>167</v>
      </c>
    </row>
    <row r="4172" spans="1:4" ht="14.5" customHeight="1" x14ac:dyDescent="0.35">
      <c r="A4172" s="319"/>
      <c r="B4172" s="315">
        <v>44411.891666676092</v>
      </c>
      <c r="C4172" s="314">
        <v>69.051705481872588</v>
      </c>
      <c r="D4172" s="313" t="s">
        <v>167</v>
      </c>
    </row>
    <row r="4173" spans="1:4" ht="14.5" customHeight="1" x14ac:dyDescent="0.35">
      <c r="A4173" s="319"/>
      <c r="B4173" s="315">
        <v>44411.892361120539</v>
      </c>
      <c r="C4173" s="314">
        <v>73.118667291787759</v>
      </c>
      <c r="D4173" s="313" t="s">
        <v>167</v>
      </c>
    </row>
    <row r="4174" spans="1:4" ht="14.5" customHeight="1" x14ac:dyDescent="0.35">
      <c r="A4174" s="319"/>
      <c r="B4174" s="315">
        <v>44411.893055564986</v>
      </c>
      <c r="C4174" s="314">
        <v>79.861361182822534</v>
      </c>
      <c r="D4174" s="313" t="s">
        <v>167</v>
      </c>
    </row>
    <row r="4175" spans="1:4" ht="14.5" customHeight="1" x14ac:dyDescent="0.35">
      <c r="A4175" s="319"/>
      <c r="B4175" s="315">
        <v>44411.893750009433</v>
      </c>
      <c r="C4175" s="314">
        <v>89.200705039268357</v>
      </c>
      <c r="D4175" s="313" t="s">
        <v>167</v>
      </c>
    </row>
    <row r="4176" spans="1:4" ht="14.5" customHeight="1" x14ac:dyDescent="0.35">
      <c r="A4176" s="319"/>
      <c r="B4176" s="315">
        <v>44411.894444453879</v>
      </c>
      <c r="C4176" s="314">
        <v>94.883370816692093</v>
      </c>
      <c r="D4176" s="313" t="s">
        <v>167</v>
      </c>
    </row>
    <row r="4177" spans="1:4" ht="14.5" customHeight="1" x14ac:dyDescent="0.35">
      <c r="A4177" s="319"/>
      <c r="B4177" s="315">
        <v>44411.895138898326</v>
      </c>
      <c r="C4177" s="314">
        <v>96.876200955749184</v>
      </c>
      <c r="D4177" s="313" t="s">
        <v>167</v>
      </c>
    </row>
    <row r="4178" spans="1:4" ht="14.5" customHeight="1" x14ac:dyDescent="0.35">
      <c r="A4178" s="319"/>
      <c r="B4178" s="315">
        <v>44411.895833342773</v>
      </c>
      <c r="C4178" s="314">
        <v>96.153018524171785</v>
      </c>
      <c r="D4178" s="313" t="s">
        <v>167</v>
      </c>
    </row>
    <row r="4179" spans="1:4" ht="14.5" customHeight="1" x14ac:dyDescent="0.35">
      <c r="A4179" s="319"/>
      <c r="B4179" s="315">
        <v>44411.896527787219</v>
      </c>
      <c r="C4179" s="314">
        <v>94.441141350800166</v>
      </c>
      <c r="D4179" s="313" t="s">
        <v>167</v>
      </c>
    </row>
    <row r="4180" spans="1:4" ht="14.5" customHeight="1" x14ac:dyDescent="0.35">
      <c r="A4180" s="319"/>
      <c r="B4180" s="315">
        <v>44411.897222231666</v>
      </c>
      <c r="C4180" s="314">
        <v>89.810909989072627</v>
      </c>
      <c r="D4180" s="313" t="s">
        <v>167</v>
      </c>
    </row>
    <row r="4181" spans="1:4" ht="14.5" customHeight="1" x14ac:dyDescent="0.35">
      <c r="A4181" s="319"/>
      <c r="B4181" s="315">
        <v>44411.897916676113</v>
      </c>
      <c r="C4181" s="314">
        <v>85.825048391101888</v>
      </c>
      <c r="D4181" s="313" t="s">
        <v>167</v>
      </c>
    </row>
    <row r="4182" spans="1:4" ht="14.5" customHeight="1" x14ac:dyDescent="0.35">
      <c r="A4182" s="319"/>
      <c r="B4182" s="315">
        <v>44411.89861112056</v>
      </c>
      <c r="C4182" s="314">
        <v>85.342918860570833</v>
      </c>
      <c r="D4182" s="313" t="s">
        <v>167</v>
      </c>
    </row>
    <row r="4183" spans="1:4" ht="14.5" customHeight="1" x14ac:dyDescent="0.35">
      <c r="A4183" s="319"/>
      <c r="B4183" s="315">
        <v>44411.899305565006</v>
      </c>
      <c r="C4183" s="314">
        <v>88.082251036725935</v>
      </c>
      <c r="D4183" s="313" t="s">
        <v>167</v>
      </c>
    </row>
    <row r="4184" spans="1:4" ht="14.5" customHeight="1" x14ac:dyDescent="0.35">
      <c r="A4184" s="319"/>
      <c r="B4184" s="315">
        <v>44411.900000009453</v>
      </c>
      <c r="C4184" s="314">
        <v>98.663996371968338</v>
      </c>
      <c r="D4184" s="313" t="s">
        <v>167</v>
      </c>
    </row>
    <row r="4185" spans="1:4" ht="14.5" customHeight="1" x14ac:dyDescent="0.35">
      <c r="A4185" s="319"/>
      <c r="B4185" s="315">
        <v>44411.9006944539</v>
      </c>
      <c r="C4185" s="314">
        <v>101.73157854476013</v>
      </c>
      <c r="D4185" s="313" t="s">
        <v>167</v>
      </c>
    </row>
    <row r="4186" spans="1:4" ht="14.5" customHeight="1" x14ac:dyDescent="0.35">
      <c r="A4186" s="319"/>
      <c r="B4186" s="315">
        <v>44411.901388898346</v>
      </c>
      <c r="C4186" s="314">
        <v>101.51383050018921</v>
      </c>
      <c r="D4186" s="313" t="s">
        <v>167</v>
      </c>
    </row>
    <row r="4187" spans="1:4" ht="14.5" customHeight="1" x14ac:dyDescent="0.35">
      <c r="A4187" s="319"/>
      <c r="B4187" s="315">
        <v>44411.902083342793</v>
      </c>
      <c r="C4187" s="314">
        <v>100.12543098546254</v>
      </c>
      <c r="D4187" s="313" t="s">
        <v>167</v>
      </c>
    </row>
    <row r="4188" spans="1:4" ht="14.5" customHeight="1" x14ac:dyDescent="0.35">
      <c r="A4188" s="319"/>
      <c r="B4188" s="315">
        <v>44411.90277778724</v>
      </c>
      <c r="C4188" s="314">
        <v>102.34014826694813</v>
      </c>
      <c r="D4188" s="313" t="s">
        <v>167</v>
      </c>
    </row>
    <row r="4189" spans="1:4" ht="14.5" customHeight="1" x14ac:dyDescent="0.35">
      <c r="A4189" s="319"/>
      <c r="B4189" s="315">
        <v>44411.903472231686</v>
      </c>
      <c r="C4189" s="314">
        <v>100.34887875953379</v>
      </c>
      <c r="D4189" s="313" t="s">
        <v>167</v>
      </c>
    </row>
    <row r="4190" spans="1:4" ht="14.5" customHeight="1" x14ac:dyDescent="0.35">
      <c r="A4190" s="319"/>
      <c r="B4190" s="315">
        <v>44411.904166676133</v>
      </c>
      <c r="C4190" s="314">
        <v>96.958330649494499</v>
      </c>
      <c r="D4190" s="313" t="s">
        <v>167</v>
      </c>
    </row>
    <row r="4191" spans="1:4" ht="14.5" customHeight="1" x14ac:dyDescent="0.35">
      <c r="A4191" s="319"/>
      <c r="B4191" s="315">
        <v>44411.90486112058</v>
      </c>
      <c r="C4191" s="314">
        <v>95.974438752761728</v>
      </c>
      <c r="D4191" s="313" t="s">
        <v>167</v>
      </c>
    </row>
    <row r="4192" spans="1:4" ht="14.5" customHeight="1" x14ac:dyDescent="0.35">
      <c r="A4192" s="319"/>
      <c r="B4192" s="315">
        <v>44411.905555565027</v>
      </c>
      <c r="C4192" s="314">
        <v>103.03342982695128</v>
      </c>
      <c r="D4192" s="313" t="s">
        <v>167</v>
      </c>
    </row>
    <row r="4193" spans="1:4" ht="14.5" customHeight="1" x14ac:dyDescent="0.35">
      <c r="A4193" s="319"/>
      <c r="B4193" s="315">
        <v>44411.906250009473</v>
      </c>
      <c r="C4193" s="314">
        <v>113.87825178133014</v>
      </c>
      <c r="D4193" s="313" t="s">
        <v>167</v>
      </c>
    </row>
    <row r="4194" spans="1:4" ht="14.5" customHeight="1" x14ac:dyDescent="0.35">
      <c r="A4194" s="319"/>
      <c r="B4194" s="315">
        <v>44411.90694445392</v>
      </c>
      <c r="C4194" s="314">
        <v>123.23279495094903</v>
      </c>
      <c r="D4194" s="313" t="s">
        <v>167</v>
      </c>
    </row>
    <row r="4195" spans="1:4" ht="14.5" customHeight="1" x14ac:dyDescent="0.35">
      <c r="A4195" s="319"/>
      <c r="B4195" s="315">
        <v>44411.907638898367</v>
      </c>
      <c r="C4195" s="314">
        <v>130.335612239254</v>
      </c>
      <c r="D4195" s="313" t="s">
        <v>167</v>
      </c>
    </row>
    <row r="4196" spans="1:4" ht="14.5" customHeight="1" x14ac:dyDescent="0.35">
      <c r="A4196" s="319"/>
      <c r="B4196" s="315">
        <v>44411.908333342813</v>
      </c>
      <c r="C4196" s="314">
        <v>133.7655479699994</v>
      </c>
      <c r="D4196" s="313" t="s">
        <v>167</v>
      </c>
    </row>
    <row r="4197" spans="1:4" ht="14.5" customHeight="1" x14ac:dyDescent="0.35">
      <c r="A4197" s="319"/>
      <c r="B4197" s="315">
        <v>44411.90902778726</v>
      </c>
      <c r="C4197" s="314">
        <v>136.5521941130981</v>
      </c>
      <c r="D4197" s="313" t="s">
        <v>167</v>
      </c>
    </row>
    <row r="4198" spans="1:4" ht="14.5" customHeight="1" x14ac:dyDescent="0.35">
      <c r="A4198" s="319"/>
      <c r="B4198" s="315">
        <v>44411.909722231707</v>
      </c>
      <c r="C4198" s="314">
        <v>133.27304516291866</v>
      </c>
      <c r="D4198" s="313" t="s">
        <v>167</v>
      </c>
    </row>
    <row r="4199" spans="1:4" ht="14.5" customHeight="1" x14ac:dyDescent="0.35">
      <c r="A4199" s="319"/>
      <c r="B4199" s="315">
        <v>44411.910416676154</v>
      </c>
      <c r="C4199" s="314">
        <v>128.28750204555689</v>
      </c>
      <c r="D4199" s="313" t="s">
        <v>167</v>
      </c>
    </row>
    <row r="4200" spans="1:4" ht="14.5" customHeight="1" x14ac:dyDescent="0.35">
      <c r="A4200" s="319"/>
      <c r="B4200" s="315">
        <v>44411.9111111206</v>
      </c>
      <c r="C4200" s="314">
        <v>126.15942399605798</v>
      </c>
      <c r="D4200" s="313" t="s">
        <v>167</v>
      </c>
    </row>
    <row r="4201" spans="1:4" ht="14.5" customHeight="1" x14ac:dyDescent="0.35">
      <c r="A4201" s="319"/>
      <c r="B4201" s="315">
        <v>44411.911805565047</v>
      </c>
      <c r="C4201" s="314">
        <v>129.67450415701606</v>
      </c>
      <c r="D4201" s="313" t="s">
        <v>167</v>
      </c>
    </row>
    <row r="4202" spans="1:4" ht="14.5" customHeight="1" x14ac:dyDescent="0.35">
      <c r="A4202" s="319"/>
      <c r="B4202" s="315">
        <v>44411.912500009494</v>
      </c>
      <c r="C4202" s="314">
        <v>142.23823251208913</v>
      </c>
      <c r="D4202" s="313" t="s">
        <v>167</v>
      </c>
    </row>
    <row r="4203" spans="1:4" ht="14.5" customHeight="1" x14ac:dyDescent="0.35">
      <c r="A4203" s="319"/>
      <c r="B4203" s="315">
        <v>44411.91319445394</v>
      </c>
      <c r="C4203" s="314">
        <v>150.18259875507405</v>
      </c>
      <c r="D4203" s="313" t="s">
        <v>167</v>
      </c>
    </row>
    <row r="4204" spans="1:4" ht="14.5" customHeight="1" x14ac:dyDescent="0.35">
      <c r="A4204" s="319"/>
      <c r="B4204" s="315">
        <v>44411.913888898387</v>
      </c>
      <c r="C4204" s="314">
        <v>156.0578003399695</v>
      </c>
      <c r="D4204" s="313" t="s">
        <v>167</v>
      </c>
    </row>
    <row r="4205" spans="1:4" ht="14.5" customHeight="1" x14ac:dyDescent="0.35">
      <c r="A4205" s="319"/>
      <c r="B4205" s="315">
        <v>44411.914583342834</v>
      </c>
      <c r="C4205" s="314">
        <v>153.94190107528121</v>
      </c>
      <c r="D4205" s="313" t="s">
        <v>167</v>
      </c>
    </row>
    <row r="4206" spans="1:4" ht="14.5" customHeight="1" x14ac:dyDescent="0.35">
      <c r="A4206" s="319"/>
      <c r="B4206" s="315">
        <v>44411.915277787281</v>
      </c>
      <c r="C4206" s="314">
        <v>152.71736990297214</v>
      </c>
      <c r="D4206" s="313" t="s">
        <v>167</v>
      </c>
    </row>
    <row r="4207" spans="1:4" ht="14.5" customHeight="1" x14ac:dyDescent="0.35">
      <c r="A4207" s="319"/>
      <c r="B4207" s="315">
        <v>44411.915972231727</v>
      </c>
      <c r="C4207" s="314">
        <v>145.58638861219708</v>
      </c>
      <c r="D4207" s="313" t="s">
        <v>167</v>
      </c>
    </row>
    <row r="4208" spans="1:4" ht="14.5" customHeight="1" x14ac:dyDescent="0.35">
      <c r="A4208" s="319"/>
      <c r="B4208" s="315">
        <v>44411.916666676174</v>
      </c>
      <c r="C4208" s="314">
        <v>140.25936964408805</v>
      </c>
      <c r="D4208" s="313" t="s">
        <v>167</v>
      </c>
    </row>
    <row r="4209" spans="1:4" ht="14.5" customHeight="1" x14ac:dyDescent="0.35">
      <c r="A4209" s="319"/>
      <c r="B4209" s="315">
        <v>44411.917361120621</v>
      </c>
      <c r="C4209" s="314">
        <v>136.3695257184406</v>
      </c>
      <c r="D4209" s="313" t="s">
        <v>167</v>
      </c>
    </row>
    <row r="4210" spans="1:4" ht="14.5" customHeight="1" x14ac:dyDescent="0.35">
      <c r="A4210" s="319"/>
      <c r="B4210" s="315">
        <v>44411.918055565067</v>
      </c>
      <c r="C4210" s="314">
        <v>133.75047102250781</v>
      </c>
      <c r="D4210" s="313" t="s">
        <v>167</v>
      </c>
    </row>
    <row r="4211" spans="1:4" ht="14.5" customHeight="1" x14ac:dyDescent="0.35">
      <c r="A4211" s="319"/>
      <c r="B4211" s="315">
        <v>44411.918750009514</v>
      </c>
      <c r="C4211" s="314">
        <v>136.97285903546339</v>
      </c>
      <c r="D4211" s="313" t="s">
        <v>167</v>
      </c>
    </row>
    <row r="4212" spans="1:4" ht="14.5" customHeight="1" x14ac:dyDescent="0.35">
      <c r="A4212" s="319"/>
      <c r="B4212" s="315">
        <v>44411.919444453961</v>
      </c>
      <c r="C4212" s="314">
        <v>136.32366902474314</v>
      </c>
      <c r="D4212" s="313" t="s">
        <v>167</v>
      </c>
    </row>
    <row r="4213" spans="1:4" ht="14.5" customHeight="1" x14ac:dyDescent="0.35">
      <c r="A4213" s="319"/>
      <c r="B4213" s="315">
        <v>44411.920138898407</v>
      </c>
      <c r="C4213" s="314">
        <v>132.33588990699499</v>
      </c>
      <c r="D4213" s="313" t="s">
        <v>167</v>
      </c>
    </row>
    <row r="4214" spans="1:4" ht="14.5" customHeight="1" x14ac:dyDescent="0.35">
      <c r="A4214" s="319"/>
      <c r="B4214" s="315">
        <v>44411.920833342854</v>
      </c>
      <c r="C4214" s="314">
        <v>135.43781328980501</v>
      </c>
      <c r="D4214" s="313" t="s">
        <v>167</v>
      </c>
    </row>
    <row r="4215" spans="1:4" ht="14.5" customHeight="1" x14ac:dyDescent="0.35">
      <c r="A4215" s="319"/>
      <c r="B4215" s="315">
        <v>44411.921527787301</v>
      </c>
      <c r="C4215" s="314">
        <v>146.15181309633579</v>
      </c>
      <c r="D4215" s="313" t="s">
        <v>167</v>
      </c>
    </row>
    <row r="4216" spans="1:4" ht="14.5" customHeight="1" x14ac:dyDescent="0.35">
      <c r="A4216" s="319"/>
      <c r="B4216" s="315">
        <v>44411.922222231748</v>
      </c>
      <c r="C4216" s="314">
        <v>128.35737025759494</v>
      </c>
      <c r="D4216" s="313" t="s">
        <v>167</v>
      </c>
    </row>
    <row r="4217" spans="1:4" ht="14.5" customHeight="1" x14ac:dyDescent="0.35">
      <c r="A4217" s="319"/>
      <c r="B4217" s="315">
        <v>44411.922916676194</v>
      </c>
      <c r="C4217" s="314">
        <v>109.18328303882542</v>
      </c>
      <c r="D4217" s="313" t="s">
        <v>167</v>
      </c>
    </row>
    <row r="4218" spans="1:4" ht="14.5" customHeight="1" x14ac:dyDescent="0.35">
      <c r="A4218" s="319"/>
      <c r="B4218" s="315">
        <v>44411.923611120641</v>
      </c>
      <c r="C4218" s="314">
        <v>99.568809122530126</v>
      </c>
      <c r="D4218" s="313" t="s">
        <v>167</v>
      </c>
    </row>
    <row r="4219" spans="1:4" ht="14.5" customHeight="1" x14ac:dyDescent="0.35">
      <c r="A4219" s="319"/>
      <c r="B4219" s="315">
        <v>44411.924305565088</v>
      </c>
      <c r="C4219" s="314">
        <v>94.840211602750543</v>
      </c>
      <c r="D4219" s="313" t="s">
        <v>167</v>
      </c>
    </row>
    <row r="4220" spans="1:4" ht="14.5" customHeight="1" x14ac:dyDescent="0.35">
      <c r="A4220" s="319"/>
      <c r="B4220" s="315">
        <v>44411.925000009534</v>
      </c>
      <c r="C4220" s="314">
        <v>98.87267864894433</v>
      </c>
      <c r="D4220" s="313" t="s">
        <v>167</v>
      </c>
    </row>
    <row r="4221" spans="1:4" ht="14.5" customHeight="1" x14ac:dyDescent="0.35">
      <c r="A4221" s="319"/>
      <c r="B4221" s="315">
        <v>44411.925694453981</v>
      </c>
      <c r="C4221" s="314">
        <v>90.756118680754057</v>
      </c>
      <c r="D4221" s="313" t="s">
        <v>167</v>
      </c>
    </row>
    <row r="4222" spans="1:4" ht="14.5" customHeight="1" x14ac:dyDescent="0.35">
      <c r="A4222" s="319"/>
      <c r="B4222" s="315">
        <v>44411.926388898428</v>
      </c>
      <c r="C4222" s="314">
        <v>66.401514061680061</v>
      </c>
      <c r="D4222" s="313" t="s">
        <v>167</v>
      </c>
    </row>
    <row r="4223" spans="1:4" ht="14.5" customHeight="1" x14ac:dyDescent="0.35">
      <c r="A4223" s="319"/>
      <c r="B4223" s="315">
        <v>44411.927083342875</v>
      </c>
      <c r="C4223" s="314">
        <v>70.930665364116436</v>
      </c>
      <c r="D4223" s="313" t="s">
        <v>167</v>
      </c>
    </row>
    <row r="4224" spans="1:4" ht="14.5" customHeight="1" x14ac:dyDescent="0.35">
      <c r="A4224" s="319"/>
      <c r="B4224" s="315">
        <v>44411.927777787321</v>
      </c>
      <c r="C4224" s="314">
        <v>75.854828262887892</v>
      </c>
      <c r="D4224" s="313" t="s">
        <v>167</v>
      </c>
    </row>
    <row r="4225" spans="1:4" ht="14.5" customHeight="1" x14ac:dyDescent="0.35">
      <c r="A4225" s="319"/>
      <c r="B4225" s="315">
        <v>44411.928472231768</v>
      </c>
      <c r="C4225" s="314">
        <v>67.326389670046041</v>
      </c>
      <c r="D4225" s="313" t="s">
        <v>167</v>
      </c>
    </row>
    <row r="4226" spans="1:4" ht="14.5" customHeight="1" x14ac:dyDescent="0.35">
      <c r="A4226" s="319"/>
      <c r="B4226" s="315">
        <v>44411.929166676215</v>
      </c>
      <c r="C4226" s="314">
        <v>63.971062069293112</v>
      </c>
      <c r="D4226" s="313" t="s">
        <v>167</v>
      </c>
    </row>
    <row r="4227" spans="1:4" ht="14.5" customHeight="1" x14ac:dyDescent="0.35">
      <c r="A4227" s="319"/>
      <c r="B4227" s="315">
        <v>44411.929861120661</v>
      </c>
      <c r="C4227" s="314">
        <v>59.725774914142676</v>
      </c>
      <c r="D4227" s="313" t="s">
        <v>167</v>
      </c>
    </row>
    <row r="4228" spans="1:4" ht="14.5" customHeight="1" x14ac:dyDescent="0.35">
      <c r="A4228" s="319"/>
      <c r="B4228" s="315">
        <v>44411.930555565108</v>
      </c>
      <c r="C4228" s="314">
        <v>56.425393484633723</v>
      </c>
      <c r="D4228" s="313" t="s">
        <v>167</v>
      </c>
    </row>
    <row r="4229" spans="1:4" ht="14.5" customHeight="1" x14ac:dyDescent="0.35">
      <c r="A4229" s="319"/>
      <c r="B4229" s="315">
        <v>44411.931250009555</v>
      </c>
      <c r="C4229" s="314">
        <v>52.56286651813425</v>
      </c>
      <c r="D4229" s="313" t="s">
        <v>167</v>
      </c>
    </row>
    <row r="4230" spans="1:4" ht="14.5" customHeight="1" x14ac:dyDescent="0.35">
      <c r="A4230" s="319"/>
      <c r="B4230" s="315">
        <v>44411.931944454001</v>
      </c>
      <c r="C4230" s="314">
        <v>46.581099447421728</v>
      </c>
      <c r="D4230" s="313" t="s">
        <v>167</v>
      </c>
    </row>
    <row r="4231" spans="1:4" ht="14.5" customHeight="1" x14ac:dyDescent="0.35">
      <c r="A4231" s="319"/>
      <c r="B4231" s="315">
        <v>44411.932638898448</v>
      </c>
      <c r="C4231" s="314">
        <v>42.19635933411773</v>
      </c>
      <c r="D4231" s="313" t="s">
        <v>167</v>
      </c>
    </row>
    <row r="4232" spans="1:4" ht="14.5" customHeight="1" x14ac:dyDescent="0.35">
      <c r="A4232" s="319"/>
      <c r="B4232" s="315">
        <v>44411.933333342895</v>
      </c>
      <c r="C4232" s="314">
        <v>43.995271802507339</v>
      </c>
      <c r="D4232" s="313" t="s">
        <v>167</v>
      </c>
    </row>
    <row r="4233" spans="1:4" ht="14.5" customHeight="1" x14ac:dyDescent="0.35">
      <c r="A4233" s="319"/>
      <c r="B4233" s="315">
        <v>44411.934027787342</v>
      </c>
      <c r="C4233" s="314">
        <v>44.978103123069744</v>
      </c>
      <c r="D4233" s="313" t="s">
        <v>167</v>
      </c>
    </row>
    <row r="4234" spans="1:4" ht="14.5" customHeight="1" x14ac:dyDescent="0.35">
      <c r="A4234" s="319"/>
      <c r="B4234" s="315">
        <v>44411.934722231788</v>
      </c>
      <c r="C4234" s="314">
        <v>44.973463634618867</v>
      </c>
      <c r="D4234" s="313" t="s">
        <v>167</v>
      </c>
    </row>
    <row r="4235" spans="1:4" ht="14.5" customHeight="1" x14ac:dyDescent="0.35">
      <c r="A4235" s="319"/>
      <c r="B4235" s="315">
        <v>44411.935416676235</v>
      </c>
      <c r="C4235" s="314">
        <v>38.873848154551041</v>
      </c>
      <c r="D4235" s="313" t="s">
        <v>167</v>
      </c>
    </row>
    <row r="4236" spans="1:4" ht="14.5" customHeight="1" x14ac:dyDescent="0.35">
      <c r="A4236" s="319"/>
      <c r="B4236" s="315">
        <v>44411.936111120682</v>
      </c>
      <c r="C4236" s="314">
        <v>32.951872584390607</v>
      </c>
      <c r="D4236" s="313" t="s">
        <v>167</v>
      </c>
    </row>
    <row r="4237" spans="1:4" ht="14.5" customHeight="1" x14ac:dyDescent="0.35">
      <c r="A4237" s="319"/>
      <c r="B4237" s="315">
        <v>44411.936805565128</v>
      </c>
      <c r="C4237" s="314">
        <v>30.546890714489077</v>
      </c>
      <c r="D4237" s="313" t="s">
        <v>167</v>
      </c>
    </row>
    <row r="4238" spans="1:4" ht="14.5" customHeight="1" x14ac:dyDescent="0.35">
      <c r="A4238" s="319"/>
      <c r="B4238" s="315">
        <v>44411.937500009575</v>
      </c>
      <c r="C4238" s="314">
        <v>29.620358169362103</v>
      </c>
      <c r="D4238" s="313" t="s">
        <v>167</v>
      </c>
    </row>
    <row r="4239" spans="1:4" ht="14.5" customHeight="1" x14ac:dyDescent="0.35">
      <c r="A4239" s="319"/>
      <c r="B4239" s="315">
        <v>44411.938194454022</v>
      </c>
      <c r="C4239" s="314">
        <v>37.017981595216163</v>
      </c>
      <c r="D4239" s="313" t="s">
        <v>167</v>
      </c>
    </row>
    <row r="4240" spans="1:4" ht="14.5" customHeight="1" x14ac:dyDescent="0.35">
      <c r="A4240" s="319"/>
      <c r="B4240" s="315">
        <v>44411.938888898469</v>
      </c>
      <c r="C4240" s="314">
        <v>40.607842321771507</v>
      </c>
      <c r="D4240" s="313" t="s">
        <v>167</v>
      </c>
    </row>
    <row r="4241" spans="1:4" ht="14.5" customHeight="1" x14ac:dyDescent="0.35">
      <c r="A4241" s="319"/>
      <c r="B4241" s="315">
        <v>44411.939583342915</v>
      </c>
      <c r="C4241" s="314">
        <v>40.221581407884756</v>
      </c>
      <c r="D4241" s="313" t="s">
        <v>167</v>
      </c>
    </row>
    <row r="4242" spans="1:4" ht="14.5" customHeight="1" x14ac:dyDescent="0.35">
      <c r="A4242" s="319"/>
      <c r="B4242" s="315">
        <v>44411.940277787362</v>
      </c>
      <c r="C4242" s="314">
        <v>36.833327190958272</v>
      </c>
      <c r="D4242" s="313" t="s">
        <v>167</v>
      </c>
    </row>
    <row r="4243" spans="1:4" ht="14.5" customHeight="1" x14ac:dyDescent="0.35">
      <c r="A4243" s="319"/>
      <c r="B4243" s="315">
        <v>44411.940972231809</v>
      </c>
      <c r="C4243" s="314">
        <v>34.094521536049434</v>
      </c>
      <c r="D4243" s="313" t="s">
        <v>167</v>
      </c>
    </row>
    <row r="4244" spans="1:4" ht="14.5" customHeight="1" x14ac:dyDescent="0.35">
      <c r="A4244" s="319"/>
      <c r="B4244" s="315">
        <v>44411.941666676255</v>
      </c>
      <c r="C4244" s="314">
        <v>36.506264961673878</v>
      </c>
      <c r="D4244" s="313" t="s">
        <v>167</v>
      </c>
    </row>
    <row r="4245" spans="1:4" ht="14.5" customHeight="1" x14ac:dyDescent="0.35">
      <c r="A4245" s="319"/>
      <c r="B4245" s="315">
        <v>44411.942361120702</v>
      </c>
      <c r="C4245" s="314">
        <v>40.517423815024088</v>
      </c>
      <c r="D4245" s="313" t="s">
        <v>167</v>
      </c>
    </row>
    <row r="4246" spans="1:4" ht="14.5" customHeight="1" x14ac:dyDescent="0.35">
      <c r="A4246" s="319"/>
      <c r="B4246" s="315">
        <v>44411.943055565149</v>
      </c>
      <c r="C4246" s="314">
        <v>43.799798504100181</v>
      </c>
      <c r="D4246" s="313" t="s">
        <v>167</v>
      </c>
    </row>
    <row r="4247" spans="1:4" ht="14.5" customHeight="1" x14ac:dyDescent="0.35">
      <c r="A4247" s="319"/>
      <c r="B4247" s="315">
        <v>44411.943750009596</v>
      </c>
      <c r="C4247" s="314">
        <v>46.804227733293857</v>
      </c>
      <c r="D4247" s="313" t="s">
        <v>167</v>
      </c>
    </row>
    <row r="4248" spans="1:4" ht="14.5" customHeight="1" x14ac:dyDescent="0.35">
      <c r="A4248" s="319"/>
      <c r="B4248" s="315">
        <v>44411.944444454042</v>
      </c>
      <c r="C4248" s="314">
        <v>49.099188558617605</v>
      </c>
      <c r="D4248" s="313" t="s">
        <v>167</v>
      </c>
    </row>
    <row r="4249" spans="1:4" ht="14.5" customHeight="1" x14ac:dyDescent="0.35">
      <c r="A4249" s="319"/>
      <c r="B4249" s="315">
        <v>44411.945138898489</v>
      </c>
      <c r="C4249" s="314">
        <v>51.86674170579451</v>
      </c>
      <c r="D4249" s="313" t="s">
        <v>167</v>
      </c>
    </row>
    <row r="4250" spans="1:4" ht="14.5" customHeight="1" x14ac:dyDescent="0.35">
      <c r="A4250" s="319"/>
      <c r="B4250" s="315">
        <v>44411.945833342936</v>
      </c>
      <c r="C4250" s="314">
        <v>54.686101042688826</v>
      </c>
      <c r="D4250" s="313" t="s">
        <v>167</v>
      </c>
    </row>
    <row r="4251" spans="1:4" ht="14.5" customHeight="1" x14ac:dyDescent="0.35">
      <c r="A4251" s="319"/>
      <c r="B4251" s="315">
        <v>44411.946527787382</v>
      </c>
      <c r="C4251" s="314">
        <v>57.178878632024862</v>
      </c>
      <c r="D4251" s="313" t="s">
        <v>167</v>
      </c>
    </row>
    <row r="4252" spans="1:4" ht="14.5" customHeight="1" x14ac:dyDescent="0.35">
      <c r="A4252" s="319"/>
      <c r="B4252" s="315">
        <v>44411.947222231829</v>
      </c>
      <c r="C4252" s="314">
        <v>60.798434655671009</v>
      </c>
      <c r="D4252" s="313" t="s">
        <v>167</v>
      </c>
    </row>
    <row r="4253" spans="1:4" ht="14.5" customHeight="1" x14ac:dyDescent="0.35">
      <c r="A4253" s="319"/>
      <c r="B4253" s="315">
        <v>44411.947916676276</v>
      </c>
      <c r="C4253" s="314">
        <v>64.889830312730439</v>
      </c>
      <c r="D4253" s="313" t="s">
        <v>167</v>
      </c>
    </row>
    <row r="4254" spans="1:4" ht="14.5" customHeight="1" x14ac:dyDescent="0.35">
      <c r="A4254" s="319"/>
      <c r="B4254" s="315">
        <v>44411.948611120722</v>
      </c>
      <c r="C4254" s="314">
        <v>68.873767668521026</v>
      </c>
      <c r="D4254" s="313" t="s">
        <v>167</v>
      </c>
    </row>
    <row r="4255" spans="1:4" ht="14.5" customHeight="1" x14ac:dyDescent="0.35">
      <c r="A4255" s="319"/>
      <c r="B4255" s="315">
        <v>44411.949305565169</v>
      </c>
      <c r="C4255" s="314">
        <v>73.130828124315784</v>
      </c>
      <c r="D4255" s="313" t="s">
        <v>167</v>
      </c>
    </row>
    <row r="4256" spans="1:4" ht="14.5" customHeight="1" x14ac:dyDescent="0.35">
      <c r="A4256" s="319"/>
      <c r="B4256" s="315">
        <v>44411.950000009616</v>
      </c>
      <c r="C4256" s="314">
        <v>79.565619514991212</v>
      </c>
      <c r="D4256" s="313" t="s">
        <v>167</v>
      </c>
    </row>
    <row r="4257" spans="1:4" ht="14.5" customHeight="1" x14ac:dyDescent="0.35">
      <c r="A4257" s="319"/>
      <c r="B4257" s="315">
        <v>44411.950694454063</v>
      </c>
      <c r="C4257" s="314">
        <v>88.094189333744964</v>
      </c>
      <c r="D4257" s="313" t="s">
        <v>167</v>
      </c>
    </row>
    <row r="4258" spans="1:4" ht="14.5" customHeight="1" x14ac:dyDescent="0.35">
      <c r="A4258" s="319"/>
      <c r="B4258" s="315">
        <v>44411.951388898509</v>
      </c>
      <c r="C4258" s="314">
        <v>95.107191566719365</v>
      </c>
      <c r="D4258" s="313" t="s">
        <v>167</v>
      </c>
    </row>
    <row r="4259" spans="1:4" ht="14.5" customHeight="1" x14ac:dyDescent="0.35">
      <c r="A4259" s="319"/>
      <c r="B4259" s="315">
        <v>44411.952083342956</v>
      </c>
      <c r="C4259" s="314">
        <v>100.47420634576119</v>
      </c>
      <c r="D4259" s="313" t="s">
        <v>167</v>
      </c>
    </row>
    <row r="4260" spans="1:4" ht="14.5" customHeight="1" x14ac:dyDescent="0.35">
      <c r="A4260" s="319"/>
      <c r="B4260" s="315">
        <v>44411.952777787403</v>
      </c>
      <c r="C4260" s="314">
        <v>107.58947961145701</v>
      </c>
      <c r="D4260" s="313" t="s">
        <v>167</v>
      </c>
    </row>
    <row r="4261" spans="1:4" ht="14.5" customHeight="1" x14ac:dyDescent="0.35">
      <c r="A4261" s="319"/>
      <c r="B4261" s="315">
        <v>44411.953472231849</v>
      </c>
      <c r="C4261" s="314">
        <v>111.64149706812265</v>
      </c>
      <c r="D4261" s="313" t="s">
        <v>167</v>
      </c>
    </row>
    <row r="4262" spans="1:4" ht="14.5" customHeight="1" x14ac:dyDescent="0.35">
      <c r="A4262" s="319"/>
      <c r="B4262" s="315">
        <v>44411.954166676296</v>
      </c>
      <c r="C4262" s="314">
        <v>107.38366528971432</v>
      </c>
      <c r="D4262" s="313" t="s">
        <v>167</v>
      </c>
    </row>
    <row r="4263" spans="1:4" ht="14.5" customHeight="1" x14ac:dyDescent="0.35">
      <c r="A4263" s="319"/>
      <c r="B4263" s="315">
        <v>44411.954861120743</v>
      </c>
      <c r="C4263" s="314">
        <v>103.94091099146753</v>
      </c>
      <c r="D4263" s="313" t="s">
        <v>167</v>
      </c>
    </row>
    <row r="4264" spans="1:4" ht="14.5" customHeight="1" x14ac:dyDescent="0.35">
      <c r="A4264" s="319"/>
      <c r="B4264" s="315">
        <v>44411.95555556519</v>
      </c>
      <c r="C4264" s="314">
        <v>102.86961489502961</v>
      </c>
      <c r="D4264" s="313" t="s">
        <v>167</v>
      </c>
    </row>
    <row r="4265" spans="1:4" ht="14.5" customHeight="1" x14ac:dyDescent="0.35">
      <c r="A4265" s="319"/>
      <c r="B4265" s="315">
        <v>44411.956250009636</v>
      </c>
      <c r="C4265" s="314">
        <v>107.06675486438908</v>
      </c>
      <c r="D4265" s="313" t="s">
        <v>167</v>
      </c>
    </row>
    <row r="4266" spans="1:4" ht="14.5" customHeight="1" x14ac:dyDescent="0.35">
      <c r="A4266" s="319"/>
      <c r="B4266" s="315">
        <v>44411.956944454083</v>
      </c>
      <c r="C4266" s="314">
        <v>114.01702557401731</v>
      </c>
      <c r="D4266" s="313" t="s">
        <v>167</v>
      </c>
    </row>
    <row r="4267" spans="1:4" ht="14.5" customHeight="1" x14ac:dyDescent="0.35">
      <c r="A4267" s="319"/>
      <c r="B4267" s="315">
        <v>44411.95763889853</v>
      </c>
      <c r="C4267" s="314">
        <v>121.1174706181977</v>
      </c>
      <c r="D4267" s="313" t="s">
        <v>167</v>
      </c>
    </row>
    <row r="4268" spans="1:4" ht="14.5" customHeight="1" x14ac:dyDescent="0.35">
      <c r="A4268" s="319"/>
      <c r="B4268" s="315">
        <v>44411.958333342976</v>
      </c>
      <c r="C4268" s="314">
        <v>128.99120112961779</v>
      </c>
      <c r="D4268" s="313" t="s">
        <v>167</v>
      </c>
    </row>
    <row r="4269" spans="1:4" ht="14.5" customHeight="1" x14ac:dyDescent="0.35">
      <c r="A4269" s="319"/>
      <c r="B4269" s="315">
        <v>44411.959027787423</v>
      </c>
      <c r="C4269" s="314">
        <v>132.34341777780404</v>
      </c>
      <c r="D4269" s="313" t="s">
        <v>167</v>
      </c>
    </row>
    <row r="4270" spans="1:4" ht="14.5" customHeight="1" x14ac:dyDescent="0.35">
      <c r="A4270" s="319"/>
      <c r="B4270" s="315">
        <v>44411.95972223187</v>
      </c>
      <c r="C4270" s="314">
        <v>131.57134244715175</v>
      </c>
      <c r="D4270" s="313" t="s">
        <v>167</v>
      </c>
    </row>
    <row r="4271" spans="1:4" ht="14.5" customHeight="1" x14ac:dyDescent="0.35">
      <c r="A4271" s="319"/>
      <c r="B4271" s="315">
        <v>44411.960416676317</v>
      </c>
      <c r="C4271" s="314">
        <v>124.19322935426608</v>
      </c>
      <c r="D4271" s="313" t="s">
        <v>167</v>
      </c>
    </row>
    <row r="4272" spans="1:4" ht="14.5" customHeight="1" x14ac:dyDescent="0.35">
      <c r="A4272" s="319"/>
      <c r="B4272" s="315">
        <v>44411.961111120763</v>
      </c>
      <c r="C4272" s="314">
        <v>118.49048670930787</v>
      </c>
      <c r="D4272" s="313" t="s">
        <v>167</v>
      </c>
    </row>
    <row r="4273" spans="1:4" ht="14.5" customHeight="1" x14ac:dyDescent="0.35">
      <c r="A4273" s="319"/>
      <c r="B4273" s="315">
        <v>44411.96180556521</v>
      </c>
      <c r="C4273" s="314">
        <v>117.21589424901953</v>
      </c>
      <c r="D4273" s="313" t="s">
        <v>167</v>
      </c>
    </row>
    <row r="4274" spans="1:4" ht="14.5" customHeight="1" x14ac:dyDescent="0.35">
      <c r="A4274" s="319"/>
      <c r="B4274" s="315">
        <v>44411.962500009657</v>
      </c>
      <c r="C4274" s="314">
        <v>124.37450264024859</v>
      </c>
      <c r="D4274" s="313" t="s">
        <v>167</v>
      </c>
    </row>
    <row r="4275" spans="1:4" ht="14.5" customHeight="1" x14ac:dyDescent="0.35">
      <c r="A4275" s="319"/>
      <c r="B4275" s="315">
        <v>44411.963194454103</v>
      </c>
      <c r="C4275" s="314">
        <v>132.36103764083236</v>
      </c>
      <c r="D4275" s="313" t="s">
        <v>167</v>
      </c>
    </row>
    <row r="4276" spans="1:4" ht="14.5" customHeight="1" x14ac:dyDescent="0.35">
      <c r="A4276" s="319"/>
      <c r="B4276" s="315">
        <v>44411.96388889855</v>
      </c>
      <c r="C4276" s="314">
        <v>138.4340903074791</v>
      </c>
      <c r="D4276" s="313" t="s">
        <v>167</v>
      </c>
    </row>
    <row r="4277" spans="1:4" ht="14.5" customHeight="1" x14ac:dyDescent="0.35">
      <c r="A4277" s="319"/>
      <c r="B4277" s="315">
        <v>44411.964583342997</v>
      </c>
      <c r="C4277" s="314">
        <v>143.41572443066786</v>
      </c>
      <c r="D4277" s="313" t="s">
        <v>167</v>
      </c>
    </row>
    <row r="4278" spans="1:4" ht="14.5" customHeight="1" x14ac:dyDescent="0.35">
      <c r="A4278" s="319"/>
      <c r="B4278" s="315">
        <v>44411.965277787443</v>
      </c>
      <c r="C4278" s="314">
        <v>152.87647199140241</v>
      </c>
      <c r="D4278" s="313" t="s">
        <v>167</v>
      </c>
    </row>
    <row r="4279" spans="1:4" ht="14.5" customHeight="1" x14ac:dyDescent="0.35">
      <c r="A4279" s="319"/>
      <c r="B4279" s="315">
        <v>44411.96597223189</v>
      </c>
      <c r="C4279" s="314">
        <v>165.39428941930333</v>
      </c>
      <c r="D4279" s="313" t="s">
        <v>167</v>
      </c>
    </row>
    <row r="4280" spans="1:4" ht="14.5" customHeight="1" x14ac:dyDescent="0.35">
      <c r="A4280" s="319"/>
      <c r="B4280" s="315">
        <v>44411.966666676337</v>
      </c>
      <c r="C4280" s="314">
        <v>163.46848600662003</v>
      </c>
      <c r="D4280" s="313" t="s">
        <v>167</v>
      </c>
    </row>
    <row r="4281" spans="1:4" ht="14.5" customHeight="1" x14ac:dyDescent="0.35">
      <c r="A4281" s="319"/>
      <c r="B4281" s="315">
        <v>44411.967361120784</v>
      </c>
      <c r="C4281" s="314">
        <v>151.58712393706665</v>
      </c>
      <c r="D4281" s="313" t="s">
        <v>167</v>
      </c>
    </row>
    <row r="4282" spans="1:4" ht="14.5" customHeight="1" x14ac:dyDescent="0.35">
      <c r="A4282" s="319"/>
      <c r="B4282" s="315">
        <v>44411.96805556523</v>
      </c>
      <c r="C4282" s="314">
        <v>133.64570218118217</v>
      </c>
      <c r="D4282" s="313" t="s">
        <v>167</v>
      </c>
    </row>
    <row r="4283" spans="1:4" ht="14.5" customHeight="1" x14ac:dyDescent="0.35">
      <c r="A4283" s="319"/>
      <c r="B4283" s="315">
        <v>44411.968750009677</v>
      </c>
      <c r="C4283" s="314">
        <v>117.92022769039808</v>
      </c>
      <c r="D4283" s="313" t="s">
        <v>167</v>
      </c>
    </row>
    <row r="4284" spans="1:4" ht="14.5" customHeight="1" x14ac:dyDescent="0.35">
      <c r="A4284" s="319"/>
      <c r="B4284" s="315">
        <v>44411.969444454124</v>
      </c>
      <c r="C4284" s="314">
        <v>112.40641475653587</v>
      </c>
      <c r="D4284" s="313" t="s">
        <v>167</v>
      </c>
    </row>
    <row r="4285" spans="1:4" ht="14.5" customHeight="1" x14ac:dyDescent="0.35">
      <c r="A4285" s="319"/>
      <c r="B4285" s="315">
        <v>44411.97013889857</v>
      </c>
      <c r="C4285" s="314">
        <v>109.82004180859464</v>
      </c>
      <c r="D4285" s="313" t="s">
        <v>167</v>
      </c>
    </row>
    <row r="4286" spans="1:4" ht="14.5" customHeight="1" x14ac:dyDescent="0.35">
      <c r="A4286" s="319"/>
      <c r="B4286" s="315">
        <v>44411.970833343017</v>
      </c>
      <c r="C4286" s="314">
        <v>97.242437660368154</v>
      </c>
      <c r="D4286" s="313" t="s">
        <v>167</v>
      </c>
    </row>
    <row r="4287" spans="1:4" ht="14.5" customHeight="1" x14ac:dyDescent="0.35">
      <c r="A4287" s="319"/>
      <c r="B4287" s="315">
        <v>44411.971527787464</v>
      </c>
      <c r="C4287" s="314">
        <v>85.679406046556934</v>
      </c>
      <c r="D4287" s="313" t="s">
        <v>167</v>
      </c>
    </row>
    <row r="4288" spans="1:4" ht="14.5" customHeight="1" x14ac:dyDescent="0.35">
      <c r="A4288" s="319"/>
      <c r="B4288" s="315">
        <v>44411.972222231911</v>
      </c>
      <c r="C4288" s="314">
        <v>77.839487121192121</v>
      </c>
      <c r="D4288" s="313" t="s">
        <v>167</v>
      </c>
    </row>
    <row r="4289" spans="1:4" ht="14.5" customHeight="1" x14ac:dyDescent="0.35">
      <c r="A4289" s="319"/>
      <c r="B4289" s="315">
        <v>44411.972916676357</v>
      </c>
      <c r="C4289" s="314">
        <v>69.873765783058474</v>
      </c>
      <c r="D4289" s="313" t="s">
        <v>167</v>
      </c>
    </row>
    <row r="4290" spans="1:4" ht="14.5" customHeight="1" x14ac:dyDescent="0.35">
      <c r="A4290" s="319"/>
      <c r="B4290" s="315">
        <v>44411.973611120804</v>
      </c>
      <c r="C4290" s="314">
        <v>67.582047287560997</v>
      </c>
      <c r="D4290" s="313" t="s">
        <v>167</v>
      </c>
    </row>
    <row r="4291" spans="1:4" ht="14.5" customHeight="1" x14ac:dyDescent="0.35">
      <c r="A4291" s="319"/>
      <c r="B4291" s="315">
        <v>44411.974305565251</v>
      </c>
      <c r="C4291" s="314">
        <v>68.846771615650511</v>
      </c>
      <c r="D4291" s="313" t="s">
        <v>167</v>
      </c>
    </row>
    <row r="4292" spans="1:4" ht="14.5" customHeight="1" x14ac:dyDescent="0.35">
      <c r="A4292" s="319"/>
      <c r="B4292" s="315">
        <v>44411.975000009697</v>
      </c>
      <c r="C4292" s="314">
        <v>66.185713182467353</v>
      </c>
      <c r="D4292" s="313" t="s">
        <v>167</v>
      </c>
    </row>
    <row r="4293" spans="1:4" ht="14.5" customHeight="1" x14ac:dyDescent="0.35">
      <c r="A4293" s="319"/>
      <c r="B4293" s="315">
        <v>44411.975694454144</v>
      </c>
      <c r="C4293" s="314">
        <v>65.135098794754597</v>
      </c>
      <c r="D4293" s="313" t="s">
        <v>167</v>
      </c>
    </row>
    <row r="4294" spans="1:4" ht="14.5" customHeight="1" x14ac:dyDescent="0.35">
      <c r="A4294" s="319"/>
      <c r="B4294" s="315">
        <v>44411.976388898591</v>
      </c>
      <c r="C4294" s="314">
        <v>59.221487363567576</v>
      </c>
      <c r="D4294" s="313" t="s">
        <v>167</v>
      </c>
    </row>
    <row r="4295" spans="1:4" ht="14.5" customHeight="1" x14ac:dyDescent="0.35">
      <c r="A4295" s="319"/>
      <c r="B4295" s="315">
        <v>44411.977083343038</v>
      </c>
      <c r="C4295" s="314">
        <v>55.989297197929893</v>
      </c>
      <c r="D4295" s="313" t="s">
        <v>167</v>
      </c>
    </row>
    <row r="4296" spans="1:4" ht="14.5" customHeight="1" x14ac:dyDescent="0.35">
      <c r="A4296" s="319"/>
      <c r="B4296" s="315">
        <v>44411.977777787484</v>
      </c>
      <c r="C4296" s="314">
        <v>42.593500784916493</v>
      </c>
      <c r="D4296" s="313" t="s">
        <v>167</v>
      </c>
    </row>
    <row r="4297" spans="1:4" ht="14.5" customHeight="1" x14ac:dyDescent="0.35">
      <c r="A4297" s="319"/>
      <c r="B4297" s="315">
        <v>44411.978472231931</v>
      </c>
      <c r="C4297" s="314">
        <v>29.569786369490128</v>
      </c>
      <c r="D4297" s="313" t="s">
        <v>167</v>
      </c>
    </row>
    <row r="4298" spans="1:4" ht="14.5" customHeight="1" x14ac:dyDescent="0.35">
      <c r="A4298" s="319"/>
      <c r="B4298" s="315">
        <v>44411.979166676378</v>
      </c>
      <c r="C4298" s="314">
        <v>26.741631244658493</v>
      </c>
      <c r="D4298" s="313" t="s">
        <v>167</v>
      </c>
    </row>
    <row r="4299" spans="1:4" ht="14.5" customHeight="1" x14ac:dyDescent="0.35">
      <c r="A4299" s="319"/>
      <c r="B4299" s="315">
        <v>44411.979861120824</v>
      </c>
      <c r="C4299" s="314">
        <v>24.321468902588823</v>
      </c>
      <c r="D4299" s="313" t="s">
        <v>167</v>
      </c>
    </row>
    <row r="4300" spans="1:4" ht="14.5" customHeight="1" x14ac:dyDescent="0.35">
      <c r="A4300" s="319"/>
      <c r="B4300" s="315">
        <v>44411.980555565271</v>
      </c>
      <c r="C4300" s="314">
        <v>26.666094110688814</v>
      </c>
      <c r="D4300" s="313" t="s">
        <v>167</v>
      </c>
    </row>
    <row r="4301" spans="1:4" ht="14.5" customHeight="1" x14ac:dyDescent="0.35">
      <c r="A4301" s="319"/>
      <c r="B4301" s="315">
        <v>44411.981250009718</v>
      </c>
      <c r="C4301" s="314">
        <v>30.81086370756384</v>
      </c>
      <c r="D4301" s="313" t="s">
        <v>167</v>
      </c>
    </row>
    <row r="4302" spans="1:4" ht="14.5" customHeight="1" x14ac:dyDescent="0.35">
      <c r="A4302" s="319"/>
      <c r="B4302" s="315">
        <v>44411.981944454164</v>
      </c>
      <c r="C4302" s="314">
        <v>32.690649484307507</v>
      </c>
      <c r="D4302" s="313" t="s">
        <v>167</v>
      </c>
    </row>
    <row r="4303" spans="1:4" ht="14.5" customHeight="1" x14ac:dyDescent="0.35">
      <c r="A4303" s="319"/>
      <c r="B4303" s="315">
        <v>44411.982638898611</v>
      </c>
      <c r="C4303" s="314">
        <v>31.880248718169362</v>
      </c>
      <c r="D4303" s="313" t="s">
        <v>167</v>
      </c>
    </row>
    <row r="4304" spans="1:4" ht="14.5" customHeight="1" x14ac:dyDescent="0.35">
      <c r="A4304" s="319"/>
      <c r="B4304" s="315">
        <v>44411.983333343058</v>
      </c>
      <c r="C4304" s="314">
        <v>32.097067633018987</v>
      </c>
      <c r="D4304" s="313" t="s">
        <v>167</v>
      </c>
    </row>
    <row r="4305" spans="1:4" ht="14.5" customHeight="1" x14ac:dyDescent="0.35">
      <c r="A4305" s="319"/>
      <c r="B4305" s="315">
        <v>44411.984027787505</v>
      </c>
      <c r="C4305" s="314">
        <v>31.192411248048302</v>
      </c>
      <c r="D4305" s="313" t="s">
        <v>167</v>
      </c>
    </row>
    <row r="4306" spans="1:4" ht="14.5" customHeight="1" x14ac:dyDescent="0.35">
      <c r="A4306" s="319"/>
      <c r="B4306" s="315">
        <v>44411.984722231951</v>
      </c>
      <c r="C4306" s="314">
        <v>29.497743408610891</v>
      </c>
      <c r="D4306" s="313" t="s">
        <v>167</v>
      </c>
    </row>
    <row r="4307" spans="1:4" ht="14.5" customHeight="1" x14ac:dyDescent="0.35">
      <c r="A4307" s="319"/>
      <c r="B4307" s="315">
        <v>44411.985416676398</v>
      </c>
      <c r="C4307" s="314">
        <v>24.744534068484789</v>
      </c>
      <c r="D4307" s="313" t="s">
        <v>167</v>
      </c>
    </row>
    <row r="4308" spans="1:4" ht="14.5" customHeight="1" x14ac:dyDescent="0.35">
      <c r="A4308" s="319"/>
      <c r="B4308" s="315">
        <v>44411.986111120845</v>
      </c>
      <c r="C4308" s="314">
        <v>21.612914669925036</v>
      </c>
      <c r="D4308" s="313" t="s">
        <v>167</v>
      </c>
    </row>
    <row r="4309" spans="1:4" ht="14.5" customHeight="1" x14ac:dyDescent="0.35">
      <c r="A4309" s="319"/>
      <c r="B4309" s="315">
        <v>44411.986805565291</v>
      </c>
      <c r="C4309" s="314">
        <v>22.160309794467562</v>
      </c>
      <c r="D4309" s="313" t="s">
        <v>167</v>
      </c>
    </row>
    <row r="4310" spans="1:4" ht="14.5" customHeight="1" x14ac:dyDescent="0.35">
      <c r="A4310" s="319"/>
      <c r="B4310" s="315">
        <v>44411.987500009738</v>
      </c>
      <c r="C4310" s="314">
        <v>23.315249417431186</v>
      </c>
      <c r="D4310" s="313" t="s">
        <v>167</v>
      </c>
    </row>
    <row r="4311" spans="1:4" ht="14.5" customHeight="1" x14ac:dyDescent="0.35">
      <c r="A4311" s="319"/>
      <c r="B4311" s="315">
        <v>44411.988194454185</v>
      </c>
      <c r="C4311" s="314">
        <v>25.671265370061157</v>
      </c>
      <c r="D4311" s="313" t="s">
        <v>167</v>
      </c>
    </row>
    <row r="4312" spans="1:4" ht="14.5" customHeight="1" x14ac:dyDescent="0.35">
      <c r="A4312" s="319"/>
      <c r="B4312" s="315">
        <v>44411.988888898632</v>
      </c>
      <c r="C4312" s="314">
        <v>31.505938167287969</v>
      </c>
      <c r="D4312" s="313" t="s">
        <v>167</v>
      </c>
    </row>
    <row r="4313" spans="1:4" ht="14.5" customHeight="1" x14ac:dyDescent="0.35">
      <c r="A4313" s="319"/>
      <c r="B4313" s="315">
        <v>44411.989583343078</v>
      </c>
      <c r="C4313" s="314">
        <v>34.002971009165051</v>
      </c>
      <c r="D4313" s="313" t="s">
        <v>167</v>
      </c>
    </row>
    <row r="4314" spans="1:4" ht="14.5" customHeight="1" x14ac:dyDescent="0.35">
      <c r="A4314" s="319"/>
      <c r="B4314" s="315">
        <v>44411.990277787525</v>
      </c>
      <c r="C4314" s="314">
        <v>32.886873823221926</v>
      </c>
      <c r="D4314" s="313" t="s">
        <v>167</v>
      </c>
    </row>
    <row r="4315" spans="1:4" ht="14.5" customHeight="1" x14ac:dyDescent="0.35">
      <c r="A4315" s="319"/>
      <c r="B4315" s="315">
        <v>44411.990972231972</v>
      </c>
      <c r="C4315" s="314">
        <v>27.45670042776813</v>
      </c>
      <c r="D4315" s="313" t="s">
        <v>167</v>
      </c>
    </row>
    <row r="4316" spans="1:4" ht="14.5" customHeight="1" x14ac:dyDescent="0.35">
      <c r="A4316" s="319"/>
      <c r="B4316" s="315">
        <v>44411.991666676418</v>
      </c>
      <c r="C4316" s="314">
        <v>24.665434795164039</v>
      </c>
      <c r="D4316" s="313" t="s">
        <v>167</v>
      </c>
    </row>
    <row r="4317" spans="1:4" ht="14.5" customHeight="1" x14ac:dyDescent="0.35">
      <c r="A4317" s="319"/>
      <c r="B4317" s="315">
        <v>44411.992361120865</v>
      </c>
      <c r="C4317" s="314">
        <v>23.987039193763241</v>
      </c>
      <c r="D4317" s="313" t="s">
        <v>167</v>
      </c>
    </row>
    <row r="4318" spans="1:4" ht="14.5" customHeight="1" x14ac:dyDescent="0.35">
      <c r="A4318" s="319"/>
      <c r="B4318" s="315">
        <v>44411.993055565312</v>
      </c>
      <c r="C4318" s="314">
        <v>24.776811142684892</v>
      </c>
      <c r="D4318" s="313" t="s">
        <v>167</v>
      </c>
    </row>
    <row r="4319" spans="1:4" ht="14.5" customHeight="1" x14ac:dyDescent="0.35">
      <c r="A4319" s="319"/>
      <c r="B4319" s="315">
        <v>44411.993750009759</v>
      </c>
      <c r="C4319" s="314">
        <v>27.011978975861954</v>
      </c>
      <c r="D4319" s="313" t="s">
        <v>167</v>
      </c>
    </row>
    <row r="4320" spans="1:4" ht="14.5" customHeight="1" x14ac:dyDescent="0.35">
      <c r="A4320" s="319"/>
      <c r="B4320" s="315">
        <v>44411.994444454205</v>
      </c>
      <c r="C4320" s="314">
        <v>28.102925555939631</v>
      </c>
      <c r="D4320" s="313" t="s">
        <v>167</v>
      </c>
    </row>
    <row r="4321" spans="1:4" ht="14.5" customHeight="1" x14ac:dyDescent="0.35">
      <c r="A4321" s="319"/>
      <c r="B4321" s="315">
        <v>44411.995138898652</v>
      </c>
      <c r="C4321" s="314">
        <v>30.118935658891374</v>
      </c>
      <c r="D4321" s="313" t="s">
        <v>167</v>
      </c>
    </row>
    <row r="4322" spans="1:4" ht="14.5" customHeight="1" x14ac:dyDescent="0.35">
      <c r="A4322" s="319"/>
      <c r="B4322" s="315">
        <v>44411.995833343099</v>
      </c>
      <c r="C4322" s="314">
        <v>32.209540002571885</v>
      </c>
      <c r="D4322" s="313" t="s">
        <v>167</v>
      </c>
    </row>
    <row r="4323" spans="1:4" ht="14.5" customHeight="1" x14ac:dyDescent="0.35">
      <c r="A4323" s="319"/>
      <c r="B4323" s="315">
        <v>44411.996527787545</v>
      </c>
      <c r="C4323" s="314">
        <v>28.788941685226746</v>
      </c>
      <c r="D4323" s="313" t="s">
        <v>167</v>
      </c>
    </row>
    <row r="4324" spans="1:4" ht="14.5" customHeight="1" x14ac:dyDescent="0.35">
      <c r="A4324" s="319"/>
      <c r="B4324" s="315">
        <v>44411.997222231992</v>
      </c>
      <c r="C4324" s="314">
        <v>26.678630565378505</v>
      </c>
      <c r="D4324" s="313" t="s">
        <v>167</v>
      </c>
    </row>
    <row r="4325" spans="1:4" ht="14.5" customHeight="1" x14ac:dyDescent="0.35">
      <c r="A4325" s="319"/>
      <c r="B4325" s="315">
        <v>44411.997916676439</v>
      </c>
      <c r="C4325" s="314">
        <v>26.082109219798198</v>
      </c>
      <c r="D4325" s="313" t="s">
        <v>167</v>
      </c>
    </row>
    <row r="4326" spans="1:4" ht="14.5" customHeight="1" x14ac:dyDescent="0.35">
      <c r="A4326" s="319"/>
      <c r="B4326" s="315">
        <v>44411.998611120885</v>
      </c>
      <c r="C4326" s="314">
        <v>26.045564153014372</v>
      </c>
      <c r="D4326" s="313" t="s">
        <v>167</v>
      </c>
    </row>
    <row r="4327" spans="1:4" ht="14.5" customHeight="1" x14ac:dyDescent="0.35">
      <c r="A4327" s="319"/>
      <c r="B4327" s="315">
        <v>44411.999305565332</v>
      </c>
      <c r="C4327" s="314">
        <v>31.400562594811586</v>
      </c>
      <c r="D4327" s="313" t="s">
        <v>167</v>
      </c>
    </row>
    <row r="4328" spans="1:4" ht="14.5" customHeight="1" x14ac:dyDescent="0.35">
      <c r="A4328" s="319"/>
      <c r="B4328" s="315">
        <v>44412.000000009779</v>
      </c>
      <c r="C4328" s="314">
        <v>58.977728256373666</v>
      </c>
      <c r="D4328" s="313" t="s">
        <v>167</v>
      </c>
    </row>
    <row r="4329" spans="1:4" ht="14.5" customHeight="1" x14ac:dyDescent="0.35">
      <c r="A4329" s="319"/>
      <c r="B4329" s="315">
        <v>44412.000694454226</v>
      </c>
      <c r="C4329" s="314">
        <v>59.297232411413766</v>
      </c>
      <c r="D4329" s="313" t="s">
        <v>167</v>
      </c>
    </row>
    <row r="4330" spans="1:4" ht="14.5" customHeight="1" x14ac:dyDescent="0.35">
      <c r="A4330" s="319"/>
      <c r="B4330" s="315">
        <v>44412.001388898672</v>
      </c>
      <c r="C4330" s="314">
        <v>62.011027779391348</v>
      </c>
      <c r="D4330" s="313" t="s">
        <v>167</v>
      </c>
    </row>
    <row r="4331" spans="1:4" ht="14.5" customHeight="1" x14ac:dyDescent="0.35">
      <c r="A4331" s="319"/>
      <c r="B4331" s="315">
        <v>44412.002083343119</v>
      </c>
      <c r="C4331" s="314">
        <v>54.725180439596684</v>
      </c>
      <c r="D4331" s="313" t="s">
        <v>167</v>
      </c>
    </row>
    <row r="4332" spans="1:4" ht="14.5" customHeight="1" x14ac:dyDescent="0.35">
      <c r="A4332" s="319"/>
      <c r="B4332" s="315">
        <v>44412.002777787566</v>
      </c>
      <c r="C4332" s="314">
        <v>46.966801198129545</v>
      </c>
      <c r="D4332" s="313" t="s">
        <v>167</v>
      </c>
    </row>
    <row r="4333" spans="1:4" ht="14.5" customHeight="1" x14ac:dyDescent="0.35">
      <c r="A4333" s="319"/>
      <c r="B4333" s="315">
        <v>44412.003472232012</v>
      </c>
      <c r="C4333" s="314">
        <v>46.215423003863542</v>
      </c>
      <c r="D4333" s="313" t="s">
        <v>167</v>
      </c>
    </row>
    <row r="4334" spans="1:4" ht="14.5" customHeight="1" x14ac:dyDescent="0.35">
      <c r="A4334" s="319"/>
      <c r="B4334" s="315">
        <v>44412.004166676459</v>
      </c>
      <c r="C4334" s="314">
        <v>49.536588821560144</v>
      </c>
      <c r="D4334" s="313" t="s">
        <v>167</v>
      </c>
    </row>
    <row r="4335" spans="1:4" ht="14.5" customHeight="1" x14ac:dyDescent="0.35">
      <c r="A4335" s="319"/>
      <c r="B4335" s="315">
        <v>44412.004861120906</v>
      </c>
      <c r="C4335" s="314">
        <v>53.851952073389356</v>
      </c>
      <c r="D4335" s="313" t="s">
        <v>167</v>
      </c>
    </row>
    <row r="4336" spans="1:4" ht="14.5" customHeight="1" x14ac:dyDescent="0.35">
      <c r="A4336" s="319"/>
      <c r="B4336" s="315">
        <v>44412.005555565353</v>
      </c>
      <c r="C4336" s="314">
        <v>57.027869999571706</v>
      </c>
      <c r="D4336" s="313" t="s">
        <v>167</v>
      </c>
    </row>
    <row r="4337" spans="1:4" ht="14.5" customHeight="1" x14ac:dyDescent="0.35">
      <c r="A4337" s="319"/>
      <c r="B4337" s="315">
        <v>44412.006250009799</v>
      </c>
      <c r="C4337" s="314">
        <v>57.780934558087026</v>
      </c>
      <c r="D4337" s="313" t="s">
        <v>167</v>
      </c>
    </row>
    <row r="4338" spans="1:4" ht="14.5" customHeight="1" x14ac:dyDescent="0.35">
      <c r="A4338" s="319"/>
      <c r="B4338" s="315">
        <v>44412.006944454246</v>
      </c>
      <c r="C4338" s="314">
        <v>53.584500328944223</v>
      </c>
      <c r="D4338" s="313" t="s">
        <v>167</v>
      </c>
    </row>
    <row r="4339" spans="1:4" ht="14.5" customHeight="1" x14ac:dyDescent="0.35">
      <c r="A4339" s="319"/>
      <c r="B4339" s="315">
        <v>44412.007638898693</v>
      </c>
      <c r="C4339" s="314">
        <v>11.49470513263174</v>
      </c>
      <c r="D4339" s="313" t="s">
        <v>177</v>
      </c>
    </row>
    <row r="4340" spans="1:4" ht="14.5" customHeight="1" x14ac:dyDescent="0.35">
      <c r="A4340" s="319"/>
      <c r="B4340" s="315">
        <v>44412.008333343139</v>
      </c>
      <c r="C4340" s="314">
        <v>43.108183263436267</v>
      </c>
      <c r="D4340" s="313" t="s">
        <v>167</v>
      </c>
    </row>
    <row r="4341" spans="1:4" ht="14.5" customHeight="1" x14ac:dyDescent="0.35">
      <c r="A4341" s="319"/>
      <c r="B4341" s="315">
        <v>44412.009027787586</v>
      </c>
      <c r="C4341" s="314">
        <v>39.679805528217308</v>
      </c>
      <c r="D4341" s="313" t="s">
        <v>167</v>
      </c>
    </row>
    <row r="4342" spans="1:4" ht="14.5" customHeight="1" x14ac:dyDescent="0.35">
      <c r="A4342" s="319"/>
      <c r="B4342" s="315">
        <v>44412.009722232033</v>
      </c>
      <c r="C4342" s="314">
        <v>38.604846174657965</v>
      </c>
      <c r="D4342" s="313" t="s">
        <v>167</v>
      </c>
    </row>
    <row r="4343" spans="1:4" ht="14.5" customHeight="1" x14ac:dyDescent="0.35">
      <c r="A4343" s="319"/>
      <c r="B4343" s="315">
        <v>44412.01041667648</v>
      </c>
      <c r="C4343" s="314">
        <v>44.963921209463543</v>
      </c>
      <c r="D4343" s="313" t="s">
        <v>167</v>
      </c>
    </row>
    <row r="4344" spans="1:4" ht="14.5" customHeight="1" x14ac:dyDescent="0.35">
      <c r="A4344" s="319"/>
      <c r="B4344" s="315">
        <v>44412.011111120926</v>
      </c>
      <c r="C4344" s="314">
        <v>48.54551703451822</v>
      </c>
      <c r="D4344" s="313" t="s">
        <v>167</v>
      </c>
    </row>
    <row r="4345" spans="1:4" ht="14.5" customHeight="1" x14ac:dyDescent="0.35">
      <c r="A4345" s="319"/>
      <c r="B4345" s="315">
        <v>44412.011805565373</v>
      </c>
      <c r="C4345" s="314">
        <v>47.693421421851966</v>
      </c>
      <c r="D4345" s="313" t="s">
        <v>167</v>
      </c>
    </row>
    <row r="4346" spans="1:4" ht="14.5" customHeight="1" x14ac:dyDescent="0.35">
      <c r="A4346" s="319"/>
      <c r="B4346" s="315">
        <v>44412.01250000982</v>
      </c>
      <c r="C4346" s="314">
        <v>54.051763470967607</v>
      </c>
      <c r="D4346" s="313" t="s">
        <v>167</v>
      </c>
    </row>
    <row r="4347" spans="1:4" ht="14.5" customHeight="1" x14ac:dyDescent="0.35">
      <c r="A4347" s="319"/>
      <c r="B4347" s="315">
        <v>44412.013194454266</v>
      </c>
      <c r="C4347" s="314">
        <v>52.331936039278908</v>
      </c>
      <c r="D4347" s="313" t="s">
        <v>167</v>
      </c>
    </row>
    <row r="4348" spans="1:4" ht="14.5" customHeight="1" x14ac:dyDescent="0.35">
      <c r="A4348" s="319"/>
      <c r="B4348" s="315">
        <v>44412.013888898713</v>
      </c>
      <c r="C4348" s="314">
        <v>53.633234758488832</v>
      </c>
      <c r="D4348" s="313" t="s">
        <v>167</v>
      </c>
    </row>
    <row r="4349" spans="1:4" ht="14.5" customHeight="1" x14ac:dyDescent="0.35">
      <c r="A4349" s="319"/>
      <c r="B4349" s="315">
        <v>44412.01458334316</v>
      </c>
      <c r="C4349" s="314">
        <v>63.216681897182326</v>
      </c>
      <c r="D4349" s="313" t="s">
        <v>167</v>
      </c>
    </row>
    <row r="4350" spans="1:4" ht="14.5" customHeight="1" x14ac:dyDescent="0.35">
      <c r="A4350" s="319"/>
      <c r="B4350" s="315">
        <v>44412.015277787606</v>
      </c>
      <c r="C4350" s="314">
        <v>69.003718492900958</v>
      </c>
      <c r="D4350" s="313" t="s">
        <v>167</v>
      </c>
    </row>
    <row r="4351" spans="1:4" ht="14.5" customHeight="1" x14ac:dyDescent="0.35">
      <c r="A4351" s="319"/>
      <c r="B4351" s="315">
        <v>44412.015972232053</v>
      </c>
      <c r="C4351" s="314">
        <v>64.063187688868496</v>
      </c>
      <c r="D4351" s="313" t="s">
        <v>167</v>
      </c>
    </row>
    <row r="4352" spans="1:4" ht="14.5" customHeight="1" x14ac:dyDescent="0.35">
      <c r="A4352" s="319"/>
      <c r="B4352" s="315">
        <v>44412.0166666765</v>
      </c>
      <c r="C4352" s="314">
        <v>54.630445778517362</v>
      </c>
      <c r="D4352" s="313" t="s">
        <v>167</v>
      </c>
    </row>
    <row r="4353" spans="1:4" ht="14.5" customHeight="1" x14ac:dyDescent="0.35">
      <c r="A4353" s="319"/>
      <c r="B4353" s="315">
        <v>44412.017361120947</v>
      </c>
      <c r="C4353" s="314">
        <v>51.646524077653886</v>
      </c>
      <c r="D4353" s="313" t="s">
        <v>167</v>
      </c>
    </row>
    <row r="4354" spans="1:4" ht="14.5" customHeight="1" x14ac:dyDescent="0.35">
      <c r="A4354" s="319"/>
      <c r="B4354" s="315">
        <v>44412.018055565393</v>
      </c>
      <c r="C4354" s="314">
        <v>50.994691226499462</v>
      </c>
      <c r="D4354" s="313" t="s">
        <v>167</v>
      </c>
    </row>
    <row r="4355" spans="1:4" ht="14.5" customHeight="1" x14ac:dyDescent="0.35">
      <c r="A4355" s="319"/>
      <c r="B4355" s="315">
        <v>44412.01875000984</v>
      </c>
      <c r="C4355" s="314">
        <v>58.51679573922884</v>
      </c>
      <c r="D4355" s="313" t="s">
        <v>167</v>
      </c>
    </row>
    <row r="4356" spans="1:4" ht="14.5" customHeight="1" x14ac:dyDescent="0.35">
      <c r="A4356" s="319"/>
      <c r="B4356" s="315">
        <v>44412.019444454287</v>
      </c>
      <c r="C4356" s="314">
        <v>64.601878168783145</v>
      </c>
      <c r="D4356" s="313" t="s">
        <v>167</v>
      </c>
    </row>
    <row r="4357" spans="1:4" ht="14.5" customHeight="1" x14ac:dyDescent="0.35">
      <c r="A4357" s="319"/>
      <c r="B4357" s="315">
        <v>44412.020138898733</v>
      </c>
      <c r="C4357" s="314">
        <v>73.26670686275078</v>
      </c>
      <c r="D4357" s="313" t="s">
        <v>167</v>
      </c>
    </row>
    <row r="4358" spans="1:4" ht="14.5" customHeight="1" x14ac:dyDescent="0.35">
      <c r="A4358" s="319"/>
      <c r="B4358" s="315">
        <v>44412.02083334318</v>
      </c>
      <c r="C4358" s="314">
        <v>88.286241885678223</v>
      </c>
      <c r="D4358" s="313" t="s">
        <v>167</v>
      </c>
    </row>
    <row r="4359" spans="1:4" ht="14.5" customHeight="1" x14ac:dyDescent="0.35">
      <c r="A4359" s="319"/>
      <c r="B4359" s="315">
        <v>44412.021527787627</v>
      </c>
      <c r="C4359" s="314">
        <v>99.016394477322081</v>
      </c>
      <c r="D4359" s="313" t="s">
        <v>167</v>
      </c>
    </row>
    <row r="4360" spans="1:4" ht="14.5" customHeight="1" x14ac:dyDescent="0.35">
      <c r="A4360" s="319"/>
      <c r="B4360" s="315">
        <v>44412.022222232074</v>
      </c>
      <c r="C4360" s="314">
        <v>103.25194348699102</v>
      </c>
      <c r="D4360" s="313" t="s">
        <v>167</v>
      </c>
    </row>
    <row r="4361" spans="1:4" ht="14.5" customHeight="1" x14ac:dyDescent="0.35">
      <c r="A4361" s="319"/>
      <c r="B4361" s="315">
        <v>44412.02291667652</v>
      </c>
      <c r="C4361" s="314">
        <v>109.85582084944471</v>
      </c>
      <c r="D4361" s="313" t="s">
        <v>167</v>
      </c>
    </row>
    <row r="4362" spans="1:4" ht="14.5" customHeight="1" x14ac:dyDescent="0.35">
      <c r="A4362" s="319"/>
      <c r="B4362" s="315">
        <v>44412.023611120967</v>
      </c>
      <c r="C4362" s="314">
        <v>113.77944309595041</v>
      </c>
      <c r="D4362" s="313" t="s">
        <v>167</v>
      </c>
    </row>
    <row r="4363" spans="1:4" ht="14.5" customHeight="1" x14ac:dyDescent="0.35">
      <c r="A4363" s="319"/>
      <c r="B4363" s="315">
        <v>44412.024305565414</v>
      </c>
      <c r="C4363" s="314">
        <v>111.85919354612318</v>
      </c>
      <c r="D4363" s="313" t="s">
        <v>167</v>
      </c>
    </row>
    <row r="4364" spans="1:4" ht="14.5" customHeight="1" x14ac:dyDescent="0.35">
      <c r="A4364" s="319"/>
      <c r="B4364" s="315">
        <v>44412.02500000986</v>
      </c>
      <c r="C4364" s="314">
        <v>109.64893604254661</v>
      </c>
      <c r="D4364" s="313" t="s">
        <v>167</v>
      </c>
    </row>
    <row r="4365" spans="1:4" ht="14.5" customHeight="1" x14ac:dyDescent="0.35">
      <c r="A4365" s="319"/>
      <c r="B4365" s="315">
        <v>44412.025694454307</v>
      </c>
      <c r="C4365" s="314">
        <v>109.73097615656442</v>
      </c>
      <c r="D4365" s="313" t="s">
        <v>167</v>
      </c>
    </row>
    <row r="4366" spans="1:4" ht="14.5" customHeight="1" x14ac:dyDescent="0.35">
      <c r="A4366" s="319"/>
      <c r="B4366" s="315">
        <v>44412.026388898754</v>
      </c>
      <c r="C4366" s="314">
        <v>131.17783304705907</v>
      </c>
      <c r="D4366" s="313" t="s">
        <v>167</v>
      </c>
    </row>
    <row r="4367" spans="1:4" ht="14.5" customHeight="1" x14ac:dyDescent="0.35">
      <c r="A4367" s="319"/>
      <c r="B4367" s="315">
        <v>44412.027083343201</v>
      </c>
      <c r="C4367" s="314">
        <v>151.63020401000978</v>
      </c>
      <c r="D4367" s="313" t="s">
        <v>167</v>
      </c>
    </row>
    <row r="4368" spans="1:4" ht="14.5" customHeight="1" x14ac:dyDescent="0.35">
      <c r="A4368" s="319"/>
      <c r="B4368" s="315">
        <v>44412.027777787647</v>
      </c>
      <c r="C4368" s="314">
        <v>162.99154636788492</v>
      </c>
      <c r="D4368" s="313" t="s">
        <v>167</v>
      </c>
    </row>
    <row r="4369" spans="1:4" ht="14.5" customHeight="1" x14ac:dyDescent="0.35">
      <c r="A4369" s="319"/>
      <c r="B4369" s="315">
        <v>44412.028472232094</v>
      </c>
      <c r="C4369" s="314">
        <v>160.81443227420871</v>
      </c>
      <c r="D4369" s="313" t="s">
        <v>167</v>
      </c>
    </row>
    <row r="4370" spans="1:4" ht="14.5" customHeight="1" x14ac:dyDescent="0.35">
      <c r="A4370" s="319"/>
      <c r="B4370" s="315">
        <v>44412.029166676541</v>
      </c>
      <c r="C4370" s="314">
        <v>162.82830433109774</v>
      </c>
      <c r="D4370" s="313" t="s">
        <v>167</v>
      </c>
    </row>
    <row r="4371" spans="1:4" ht="14.5" customHeight="1" x14ac:dyDescent="0.35">
      <c r="A4371" s="319"/>
      <c r="B4371" s="315">
        <v>44412.029861120987</v>
      </c>
      <c r="C4371" s="314">
        <v>158.48319671340286</v>
      </c>
      <c r="D4371" s="313" t="s">
        <v>167</v>
      </c>
    </row>
    <row r="4372" spans="1:4" ht="14.5" customHeight="1" x14ac:dyDescent="0.35">
      <c r="A4372" s="319"/>
      <c r="B4372" s="315">
        <v>44412.030555565434</v>
      </c>
      <c r="C4372" s="314">
        <v>125.24673661959046</v>
      </c>
      <c r="D4372" s="313" t="s">
        <v>167</v>
      </c>
    </row>
    <row r="4373" spans="1:4" ht="14.5" customHeight="1" x14ac:dyDescent="0.35">
      <c r="A4373" s="319"/>
      <c r="B4373" s="315">
        <v>44412.031250009881</v>
      </c>
      <c r="C4373" s="314">
        <v>91.179755006528765</v>
      </c>
      <c r="D4373" s="313" t="s">
        <v>167</v>
      </c>
    </row>
    <row r="4374" spans="1:4" ht="14.5" customHeight="1" x14ac:dyDescent="0.35">
      <c r="A4374" s="319"/>
      <c r="B4374" s="315">
        <v>44412.031944454327</v>
      </c>
      <c r="C4374" s="314">
        <v>84.382348277062803</v>
      </c>
      <c r="D4374" s="313" t="s">
        <v>167</v>
      </c>
    </row>
    <row r="4375" spans="1:4" ht="14.5" customHeight="1" x14ac:dyDescent="0.35">
      <c r="A4375" s="319"/>
      <c r="B4375" s="315">
        <v>44412.032638898774</v>
      </c>
      <c r="C4375" s="314">
        <v>95.880773680967593</v>
      </c>
      <c r="D4375" s="313" t="s">
        <v>167</v>
      </c>
    </row>
    <row r="4376" spans="1:4" ht="14.5" customHeight="1" x14ac:dyDescent="0.35">
      <c r="A4376" s="319"/>
      <c r="B4376" s="315">
        <v>44412.033333343221</v>
      </c>
      <c r="C4376" s="314">
        <v>107.11945293977236</v>
      </c>
      <c r="D4376" s="313" t="s">
        <v>167</v>
      </c>
    </row>
    <row r="4377" spans="1:4" ht="14.5" customHeight="1" x14ac:dyDescent="0.35">
      <c r="A4377" s="319"/>
      <c r="B4377" s="315">
        <v>44412.034027787668</v>
      </c>
      <c r="C4377" s="314">
        <v>114.66226933030411</v>
      </c>
      <c r="D4377" s="313" t="s">
        <v>167</v>
      </c>
    </row>
    <row r="4378" spans="1:4" ht="14.5" customHeight="1" x14ac:dyDescent="0.35">
      <c r="A4378" s="319"/>
      <c r="B4378" s="315">
        <v>44412.034722232114</v>
      </c>
      <c r="C4378" s="314">
        <v>122.80318317099785</v>
      </c>
      <c r="D4378" s="313" t="s">
        <v>167</v>
      </c>
    </row>
    <row r="4379" spans="1:4" ht="14.5" customHeight="1" x14ac:dyDescent="0.35">
      <c r="A4379" s="319"/>
      <c r="B4379" s="315">
        <v>44412.035416676561</v>
      </c>
      <c r="C4379" s="314">
        <v>141.6602212217326</v>
      </c>
      <c r="D4379" s="313" t="s">
        <v>167</v>
      </c>
    </row>
    <row r="4380" spans="1:4" ht="14.5" customHeight="1" x14ac:dyDescent="0.35">
      <c r="A4380" s="319"/>
      <c r="B4380" s="315">
        <v>44412.036111121008</v>
      </c>
      <c r="C4380" s="314">
        <v>153.66901402215782</v>
      </c>
      <c r="D4380" s="313" t="s">
        <v>167</v>
      </c>
    </row>
    <row r="4381" spans="1:4" ht="14.5" customHeight="1" x14ac:dyDescent="0.35">
      <c r="A4381" s="319"/>
      <c r="B4381" s="315">
        <v>44412.036805565454</v>
      </c>
      <c r="C4381" s="314">
        <v>162.26481517770637</v>
      </c>
      <c r="D4381" s="313" t="s">
        <v>167</v>
      </c>
    </row>
    <row r="4382" spans="1:4" ht="14.5" customHeight="1" x14ac:dyDescent="0.35">
      <c r="A4382" s="319"/>
      <c r="B4382" s="315">
        <v>44412.037500009901</v>
      </c>
      <c r="C4382" s="314">
        <v>173.84554719359923</v>
      </c>
      <c r="D4382" s="313" t="s">
        <v>167</v>
      </c>
    </row>
    <row r="4383" spans="1:4" ht="14.5" customHeight="1" x14ac:dyDescent="0.35">
      <c r="A4383" s="319"/>
      <c r="B4383" s="315">
        <v>44412.038194454348</v>
      </c>
      <c r="C4383" s="314">
        <v>197.5038312621725</v>
      </c>
      <c r="D4383" s="313" t="s">
        <v>167</v>
      </c>
    </row>
    <row r="4384" spans="1:4" ht="14.5" customHeight="1" x14ac:dyDescent="0.35">
      <c r="A4384" s="319"/>
      <c r="B4384" s="315">
        <v>44412.038888898795</v>
      </c>
      <c r="C4384" s="314">
        <v>229.58009953241174</v>
      </c>
      <c r="D4384" s="313" t="s">
        <v>167</v>
      </c>
    </row>
    <row r="4385" spans="1:4" ht="14.5" customHeight="1" x14ac:dyDescent="0.35">
      <c r="A4385" s="319"/>
      <c r="B4385" s="315">
        <v>44412.039583343241</v>
      </c>
      <c r="C4385" s="314">
        <v>246.29893167456612</v>
      </c>
      <c r="D4385" s="313" t="s">
        <v>167</v>
      </c>
    </row>
    <row r="4386" spans="1:4" ht="14.5" customHeight="1" x14ac:dyDescent="0.35">
      <c r="A4386" s="319"/>
      <c r="B4386" s="315">
        <v>44412.040277787688</v>
      </c>
      <c r="C4386" s="314">
        <v>253.14296884887543</v>
      </c>
      <c r="D4386" s="313" t="s">
        <v>167</v>
      </c>
    </row>
    <row r="4387" spans="1:4" ht="14.5" customHeight="1" x14ac:dyDescent="0.35">
      <c r="A4387" s="319"/>
      <c r="B4387" s="315">
        <v>44412.040972232135</v>
      </c>
      <c r="C4387" s="314">
        <v>257.83603657747932</v>
      </c>
      <c r="D4387" s="313" t="s">
        <v>167</v>
      </c>
    </row>
    <row r="4388" spans="1:4" ht="14.5" customHeight="1" x14ac:dyDescent="0.35">
      <c r="A4388" s="319"/>
      <c r="B4388" s="315">
        <v>44412.041666676581</v>
      </c>
      <c r="C4388" s="314">
        <v>266.74040039548032</v>
      </c>
      <c r="D4388" s="313" t="s">
        <v>167</v>
      </c>
    </row>
    <row r="4389" spans="1:4" ht="14.5" customHeight="1" x14ac:dyDescent="0.35">
      <c r="A4389" s="319"/>
      <c r="B4389" s="315">
        <v>44412.042361121028</v>
      </c>
      <c r="C4389" s="314">
        <v>275.60661780014635</v>
      </c>
      <c r="D4389" s="313" t="s">
        <v>167</v>
      </c>
    </row>
    <row r="4390" spans="1:4" ht="14.5" customHeight="1" x14ac:dyDescent="0.35">
      <c r="A4390" s="319"/>
      <c r="B4390" s="315">
        <v>44412.043055565475</v>
      </c>
      <c r="C4390" s="314">
        <v>276.27128545312831</v>
      </c>
      <c r="D4390" s="313" t="s">
        <v>167</v>
      </c>
    </row>
    <row r="4391" spans="1:4" ht="14.5" customHeight="1" x14ac:dyDescent="0.35">
      <c r="A4391" s="319"/>
      <c r="B4391" s="315">
        <v>44412.043750009921</v>
      </c>
      <c r="C4391" s="314">
        <v>281.97442826759072</v>
      </c>
      <c r="D4391" s="313" t="s">
        <v>167</v>
      </c>
    </row>
    <row r="4392" spans="1:4" ht="14.5" customHeight="1" x14ac:dyDescent="0.35">
      <c r="A4392" s="319"/>
      <c r="B4392" s="315">
        <v>44412.044444454368</v>
      </c>
      <c r="C4392" s="314">
        <v>296.53779476626465</v>
      </c>
      <c r="D4392" s="313" t="s">
        <v>167</v>
      </c>
    </row>
    <row r="4393" spans="1:4" ht="14.5" customHeight="1" x14ac:dyDescent="0.35">
      <c r="A4393" s="319"/>
      <c r="B4393" s="315">
        <v>44412.045138898815</v>
      </c>
      <c r="C4393" s="314">
        <v>322.85477112103251</v>
      </c>
      <c r="D4393" s="313" t="s">
        <v>167</v>
      </c>
    </row>
    <row r="4394" spans="1:4" ht="14.5" customHeight="1" x14ac:dyDescent="0.35">
      <c r="A4394" s="319"/>
      <c r="B4394" s="315">
        <v>44412.045833343262</v>
      </c>
      <c r="C4394" s="314">
        <v>336.61731574094546</v>
      </c>
      <c r="D4394" s="313" t="s">
        <v>167</v>
      </c>
    </row>
    <row r="4395" spans="1:4" ht="14.5" customHeight="1" x14ac:dyDescent="0.35">
      <c r="A4395" s="319"/>
      <c r="B4395" s="315">
        <v>44412.046527787708</v>
      </c>
      <c r="C4395" s="314">
        <v>345.40446304225674</v>
      </c>
      <c r="D4395" s="313" t="s">
        <v>167</v>
      </c>
    </row>
    <row r="4396" spans="1:4" ht="14.5" customHeight="1" x14ac:dyDescent="0.35">
      <c r="A4396" s="319"/>
      <c r="B4396" s="315">
        <v>44412.047222232155</v>
      </c>
      <c r="C4396" s="314">
        <v>346.73758253666261</v>
      </c>
      <c r="D4396" s="313" t="s">
        <v>167</v>
      </c>
    </row>
    <row r="4397" spans="1:4" ht="14.5" customHeight="1" x14ac:dyDescent="0.35">
      <c r="A4397" s="319"/>
      <c r="B4397" s="315">
        <v>44412.047916676602</v>
      </c>
      <c r="C4397" s="314">
        <v>347.04898615901669</v>
      </c>
      <c r="D4397" s="313" t="s">
        <v>167</v>
      </c>
    </row>
    <row r="4398" spans="1:4" ht="14.5" customHeight="1" x14ac:dyDescent="0.35">
      <c r="A4398" s="319"/>
      <c r="B4398" s="315">
        <v>44412.048611121048</v>
      </c>
      <c r="C4398" s="314">
        <v>344.39567577050377</v>
      </c>
      <c r="D4398" s="313" t="s">
        <v>167</v>
      </c>
    </row>
    <row r="4399" spans="1:4" ht="14.5" customHeight="1" x14ac:dyDescent="0.35">
      <c r="A4399" s="319"/>
      <c r="B4399" s="315">
        <v>44412.049305565495</v>
      </c>
      <c r="C4399" s="314">
        <v>312.64763489825032</v>
      </c>
      <c r="D4399" s="313" t="s">
        <v>167</v>
      </c>
    </row>
    <row r="4400" spans="1:4" ht="14.5" customHeight="1" x14ac:dyDescent="0.35">
      <c r="A4400" s="319"/>
      <c r="B4400" s="315">
        <v>44412.050000009942</v>
      </c>
      <c r="C4400" s="314">
        <v>271.12608476746829</v>
      </c>
      <c r="D4400" s="313" t="s">
        <v>167</v>
      </c>
    </row>
    <row r="4401" spans="1:4" ht="14.5" customHeight="1" x14ac:dyDescent="0.35">
      <c r="A4401" s="319"/>
      <c r="B4401" s="315">
        <v>44412.050694454389</v>
      </c>
      <c r="C4401" s="314">
        <v>246.66035166804988</v>
      </c>
      <c r="D4401" s="313" t="s">
        <v>167</v>
      </c>
    </row>
    <row r="4402" spans="1:4" ht="14.5" customHeight="1" x14ac:dyDescent="0.35">
      <c r="A4402" s="319"/>
      <c r="B4402" s="315">
        <v>44412.051388898835</v>
      </c>
      <c r="C4402" s="314">
        <v>241.40161048552642</v>
      </c>
      <c r="D4402" s="313" t="s">
        <v>167</v>
      </c>
    </row>
    <row r="4403" spans="1:4" ht="14.5" customHeight="1" x14ac:dyDescent="0.35">
      <c r="A4403" s="319"/>
      <c r="B4403" s="315">
        <v>44412.052083343282</v>
      </c>
      <c r="C4403" s="314">
        <v>252.01703541018068</v>
      </c>
      <c r="D4403" s="313" t="s">
        <v>167</v>
      </c>
    </row>
    <row r="4404" spans="1:4" ht="14.5" customHeight="1" x14ac:dyDescent="0.35">
      <c r="A4404" s="319"/>
      <c r="B4404" s="315">
        <v>44412.052777787729</v>
      </c>
      <c r="C4404" s="314">
        <v>258.04203444191563</v>
      </c>
      <c r="D4404" s="313" t="s">
        <v>167</v>
      </c>
    </row>
    <row r="4405" spans="1:4" ht="14.5" customHeight="1" x14ac:dyDescent="0.35">
      <c r="A4405" s="319"/>
      <c r="B4405" s="315">
        <v>44412.053472232175</v>
      </c>
      <c r="C4405" s="314">
        <v>243.6141423610039</v>
      </c>
      <c r="D4405" s="313" t="s">
        <v>167</v>
      </c>
    </row>
    <row r="4406" spans="1:4" ht="14.5" customHeight="1" x14ac:dyDescent="0.35">
      <c r="A4406" s="319"/>
      <c r="B4406" s="315">
        <v>44412.054166676622</v>
      </c>
      <c r="C4406" s="314">
        <v>229.81169379086543</v>
      </c>
      <c r="D4406" s="313" t="s">
        <v>167</v>
      </c>
    </row>
    <row r="4407" spans="1:4" ht="14.5" customHeight="1" x14ac:dyDescent="0.35">
      <c r="A4407" s="319"/>
      <c r="B4407" s="315">
        <v>44412.054861121069</v>
      </c>
      <c r="C4407" s="314">
        <v>226.08167629505817</v>
      </c>
      <c r="D4407" s="313" t="s">
        <v>167</v>
      </c>
    </row>
    <row r="4408" spans="1:4" ht="14.5" customHeight="1" x14ac:dyDescent="0.35">
      <c r="A4408" s="319"/>
      <c r="B4408" s="315">
        <v>44412.055555565516</v>
      </c>
      <c r="C4408" s="314">
        <v>222.4005232277016</v>
      </c>
      <c r="D4408" s="313" t="s">
        <v>167</v>
      </c>
    </row>
    <row r="4409" spans="1:4" ht="14.5" customHeight="1" x14ac:dyDescent="0.35">
      <c r="A4409" s="319"/>
      <c r="B4409" s="315">
        <v>44412.056250009962</v>
      </c>
      <c r="C4409" s="314">
        <v>219.16352859114608</v>
      </c>
      <c r="D4409" s="313" t="s">
        <v>167</v>
      </c>
    </row>
    <row r="4410" spans="1:4" ht="14.5" customHeight="1" x14ac:dyDescent="0.35">
      <c r="A4410" s="319"/>
      <c r="B4410" s="315">
        <v>44412.056944454409</v>
      </c>
      <c r="C4410" s="314">
        <v>198.10099128289147</v>
      </c>
      <c r="D4410" s="313" t="s">
        <v>167</v>
      </c>
    </row>
    <row r="4411" spans="1:4" ht="14.5" customHeight="1" x14ac:dyDescent="0.35">
      <c r="A4411" s="319"/>
      <c r="B4411" s="315">
        <v>44412.057638898856</v>
      </c>
      <c r="C4411" s="314">
        <v>156.84366187232857</v>
      </c>
      <c r="D4411" s="313" t="s">
        <v>167</v>
      </c>
    </row>
    <row r="4412" spans="1:4" ht="14.5" customHeight="1" x14ac:dyDescent="0.35">
      <c r="A4412" s="319"/>
      <c r="B4412" s="315">
        <v>44412.058333343302</v>
      </c>
      <c r="C4412" s="314">
        <v>125.75582062151904</v>
      </c>
      <c r="D4412" s="313" t="s">
        <v>167</v>
      </c>
    </row>
    <row r="4413" spans="1:4" ht="14.5" customHeight="1" x14ac:dyDescent="0.35">
      <c r="A4413" s="319"/>
      <c r="B4413" s="315">
        <v>44412.059027787749</v>
      </c>
      <c r="C4413" s="314">
        <v>113.67284347342017</v>
      </c>
      <c r="D4413" s="313" t="s">
        <v>167</v>
      </c>
    </row>
    <row r="4414" spans="1:4" ht="14.5" customHeight="1" x14ac:dyDescent="0.35">
      <c r="A4414" s="319"/>
      <c r="B4414" s="315">
        <v>44412.059722232196</v>
      </c>
      <c r="C4414" s="314">
        <v>111.07381370114163</v>
      </c>
      <c r="D4414" s="313" t="s">
        <v>167</v>
      </c>
    </row>
    <row r="4415" spans="1:4" ht="14.5" customHeight="1" x14ac:dyDescent="0.35">
      <c r="A4415" s="319"/>
      <c r="B4415" s="315">
        <v>44412.060416676642</v>
      </c>
      <c r="C4415" s="314">
        <v>132.2167270588223</v>
      </c>
      <c r="D4415" s="313" t="s">
        <v>167</v>
      </c>
    </row>
    <row r="4416" spans="1:4" ht="14.5" customHeight="1" x14ac:dyDescent="0.35">
      <c r="A4416" s="319"/>
      <c r="B4416" s="315">
        <v>44412.061111121089</v>
      </c>
      <c r="C4416" s="314">
        <v>137.28333190344273</v>
      </c>
      <c r="D4416" s="313" t="s">
        <v>167</v>
      </c>
    </row>
    <row r="4417" spans="1:4" ht="14.5" customHeight="1" x14ac:dyDescent="0.35">
      <c r="A4417" s="319"/>
      <c r="B4417" s="315">
        <v>44412.061805565536</v>
      </c>
      <c r="C4417" s="314">
        <v>134.31109491984049</v>
      </c>
      <c r="D4417" s="313" t="s">
        <v>167</v>
      </c>
    </row>
    <row r="4418" spans="1:4" ht="14.5" customHeight="1" x14ac:dyDescent="0.35">
      <c r="A4418" s="319"/>
      <c r="B4418" s="315">
        <v>44412.062500009983</v>
      </c>
      <c r="C4418" s="314">
        <v>133.10680982191116</v>
      </c>
      <c r="D4418" s="313" t="s">
        <v>167</v>
      </c>
    </row>
    <row r="4419" spans="1:4" ht="14.5" customHeight="1" x14ac:dyDescent="0.35">
      <c r="A4419" s="319"/>
      <c r="B4419" s="315">
        <v>44412.063194454429</v>
      </c>
      <c r="C4419" s="314">
        <v>135.86214725521083</v>
      </c>
      <c r="D4419" s="313" t="s">
        <v>167</v>
      </c>
    </row>
    <row r="4420" spans="1:4" ht="14.5" customHeight="1" x14ac:dyDescent="0.35">
      <c r="A4420" s="319"/>
      <c r="B4420" s="315">
        <v>44412.063888898876</v>
      </c>
      <c r="C4420" s="314">
        <v>145.97225947827101</v>
      </c>
      <c r="D4420" s="313" t="s">
        <v>167</v>
      </c>
    </row>
    <row r="4421" spans="1:4" ht="14.5" customHeight="1" x14ac:dyDescent="0.35">
      <c r="A4421" s="319"/>
      <c r="B4421" s="315">
        <v>44412.064583343323</v>
      </c>
      <c r="C4421" s="314">
        <v>157.40385649772361</v>
      </c>
      <c r="D4421" s="313" t="s">
        <v>167</v>
      </c>
    </row>
    <row r="4422" spans="1:4" ht="14.5" customHeight="1" x14ac:dyDescent="0.35">
      <c r="A4422" s="319"/>
      <c r="B4422" s="315">
        <v>44412.065277787769</v>
      </c>
      <c r="C4422" s="314">
        <v>162.32242330682155</v>
      </c>
      <c r="D4422" s="313" t="s">
        <v>167</v>
      </c>
    </row>
    <row r="4423" spans="1:4" ht="14.5" customHeight="1" x14ac:dyDescent="0.35">
      <c r="A4423" s="319"/>
      <c r="B4423" s="315">
        <v>44412.065972232216</v>
      </c>
      <c r="C4423" s="314">
        <v>160.21289248485118</v>
      </c>
      <c r="D4423" s="313" t="s">
        <v>167</v>
      </c>
    </row>
    <row r="4424" spans="1:4" ht="14.5" customHeight="1" x14ac:dyDescent="0.35">
      <c r="A4424" s="319"/>
      <c r="B4424" s="315">
        <v>44412.066666676663</v>
      </c>
      <c r="C4424" s="314">
        <v>161.88992756201574</v>
      </c>
      <c r="D4424" s="313" t="s">
        <v>167</v>
      </c>
    </row>
    <row r="4425" spans="1:4" ht="14.5" customHeight="1" x14ac:dyDescent="0.35">
      <c r="A4425" s="319"/>
      <c r="B4425" s="315">
        <v>44412.06736112111</v>
      </c>
      <c r="C4425" s="314">
        <v>159.91283560891947</v>
      </c>
      <c r="D4425" s="313" t="s">
        <v>167</v>
      </c>
    </row>
    <row r="4426" spans="1:4" ht="14.5" customHeight="1" x14ac:dyDescent="0.35">
      <c r="A4426" s="319"/>
      <c r="B4426" s="315">
        <v>44412.068055565556</v>
      </c>
      <c r="C4426" s="314">
        <v>153.05897849701967</v>
      </c>
      <c r="D4426" s="313" t="s">
        <v>167</v>
      </c>
    </row>
    <row r="4427" spans="1:4" ht="14.5" customHeight="1" x14ac:dyDescent="0.35">
      <c r="A4427" s="319"/>
      <c r="B4427" s="315">
        <v>44412.068750010003</v>
      </c>
      <c r="C4427" s="314">
        <v>148.72214648745333</v>
      </c>
      <c r="D4427" s="313" t="s">
        <v>167</v>
      </c>
    </row>
    <row r="4428" spans="1:4" ht="14.5" customHeight="1" x14ac:dyDescent="0.35">
      <c r="A4428" s="319"/>
      <c r="B4428" s="315">
        <v>44412.06944445445</v>
      </c>
      <c r="C4428" s="314">
        <v>146.50231671792764</v>
      </c>
      <c r="D4428" s="313" t="s">
        <v>167</v>
      </c>
    </row>
    <row r="4429" spans="1:4" ht="14.5" customHeight="1" x14ac:dyDescent="0.35">
      <c r="A4429" s="319"/>
      <c r="B4429" s="315">
        <v>44412.070138898896</v>
      </c>
      <c r="C4429" s="314">
        <v>154.51897261422127</v>
      </c>
      <c r="D4429" s="313" t="s">
        <v>167</v>
      </c>
    </row>
    <row r="4430" spans="1:4" ht="14.5" customHeight="1" x14ac:dyDescent="0.35">
      <c r="A4430" s="319"/>
      <c r="B4430" s="315">
        <v>44412.070833343343</v>
      </c>
      <c r="C4430" s="314">
        <v>161.19657351703694</v>
      </c>
      <c r="D4430" s="313" t="s">
        <v>167</v>
      </c>
    </row>
    <row r="4431" spans="1:4" ht="14.5" customHeight="1" x14ac:dyDescent="0.35">
      <c r="A4431" s="319"/>
      <c r="B4431" s="315">
        <v>44412.07152778779</v>
      </c>
      <c r="C4431" s="314">
        <v>166.70231440899272</v>
      </c>
      <c r="D4431" s="313" t="s">
        <v>167</v>
      </c>
    </row>
    <row r="4432" spans="1:4" ht="14.5" customHeight="1" x14ac:dyDescent="0.35">
      <c r="A4432" s="319"/>
      <c r="B4432" s="315">
        <v>44412.072222232237</v>
      </c>
      <c r="C4432" s="314">
        <v>159.72683046928918</v>
      </c>
      <c r="D4432" s="313" t="s">
        <v>167</v>
      </c>
    </row>
    <row r="4433" spans="1:4" ht="14.5" customHeight="1" x14ac:dyDescent="0.35">
      <c r="A4433" s="319"/>
      <c r="B4433" s="315">
        <v>44412.072916676683</v>
      </c>
      <c r="C4433" s="314">
        <v>148.3408835568155</v>
      </c>
      <c r="D4433" s="313" t="s">
        <v>167</v>
      </c>
    </row>
    <row r="4434" spans="1:4" ht="14.5" customHeight="1" x14ac:dyDescent="0.35">
      <c r="A4434" s="319"/>
      <c r="B4434" s="315">
        <v>44412.07361112113</v>
      </c>
      <c r="C4434" s="314">
        <v>141.09410033697884</v>
      </c>
      <c r="D4434" s="313" t="s">
        <v>167</v>
      </c>
    </row>
    <row r="4435" spans="1:4" ht="14.5" customHeight="1" x14ac:dyDescent="0.35">
      <c r="A4435" s="319"/>
      <c r="B4435" s="315">
        <v>44412.074305565577</v>
      </c>
      <c r="C4435" s="314">
        <v>129.2844768581912</v>
      </c>
      <c r="D4435" s="313" t="s">
        <v>167</v>
      </c>
    </row>
    <row r="4436" spans="1:4" ht="14.5" customHeight="1" x14ac:dyDescent="0.35">
      <c r="A4436" s="319"/>
      <c r="B4436" s="315">
        <v>44412.075000010023</v>
      </c>
      <c r="C4436" s="314">
        <v>120.7814251900961</v>
      </c>
      <c r="D4436" s="313" t="s">
        <v>167</v>
      </c>
    </row>
    <row r="4437" spans="1:4" ht="14.5" customHeight="1" x14ac:dyDescent="0.35">
      <c r="A4437" s="319"/>
      <c r="B4437" s="315">
        <v>44412.07569445447</v>
      </c>
      <c r="C4437" s="314">
        <v>117.93118697783599</v>
      </c>
      <c r="D4437" s="313" t="s">
        <v>167</v>
      </c>
    </row>
    <row r="4438" spans="1:4" ht="14.5" customHeight="1" x14ac:dyDescent="0.35">
      <c r="A4438" s="319"/>
      <c r="B4438" s="315">
        <v>44412.076388898917</v>
      </c>
      <c r="C4438" s="314">
        <v>123.25275041111745</v>
      </c>
      <c r="D4438" s="313" t="s">
        <v>167</v>
      </c>
    </row>
    <row r="4439" spans="1:4" ht="14.5" customHeight="1" x14ac:dyDescent="0.35">
      <c r="A4439" s="319"/>
      <c r="B4439" s="315">
        <v>44412.077083343363</v>
      </c>
      <c r="C4439" s="314">
        <v>124.98756672409363</v>
      </c>
      <c r="D4439" s="313" t="s">
        <v>167</v>
      </c>
    </row>
    <row r="4440" spans="1:4" ht="14.5" customHeight="1" x14ac:dyDescent="0.35">
      <c r="A4440" s="319"/>
      <c r="B4440" s="315">
        <v>44412.07777778781</v>
      </c>
      <c r="C4440" s="314">
        <v>126.56218458980632</v>
      </c>
      <c r="D4440" s="313" t="s">
        <v>167</v>
      </c>
    </row>
    <row r="4441" spans="1:4" ht="14.5" customHeight="1" x14ac:dyDescent="0.35">
      <c r="A4441" s="319"/>
      <c r="B4441" s="315">
        <v>44412.078472232257</v>
      </c>
      <c r="C4441" s="314">
        <v>117.33510085339658</v>
      </c>
      <c r="D4441" s="313" t="s">
        <v>167</v>
      </c>
    </row>
    <row r="4442" spans="1:4" ht="14.5" customHeight="1" x14ac:dyDescent="0.35">
      <c r="A4442" s="319"/>
      <c r="B4442" s="315">
        <v>44412.079166676704</v>
      </c>
      <c r="C4442" s="314">
        <v>107.8621413877389</v>
      </c>
      <c r="D4442" s="313" t="s">
        <v>167</v>
      </c>
    </row>
    <row r="4443" spans="1:4" ht="14.5" customHeight="1" x14ac:dyDescent="0.35">
      <c r="A4443" s="319"/>
      <c r="B4443" s="315">
        <v>44412.07986112115</v>
      </c>
      <c r="C4443" s="314">
        <v>98.177397783876714</v>
      </c>
      <c r="D4443" s="313" t="s">
        <v>167</v>
      </c>
    </row>
    <row r="4444" spans="1:4" ht="14.5" customHeight="1" x14ac:dyDescent="0.35">
      <c r="A4444" s="319"/>
      <c r="B4444" s="315">
        <v>44412.080555565597</v>
      </c>
      <c r="C4444" s="314">
        <v>86.938161192027238</v>
      </c>
      <c r="D4444" s="313" t="s">
        <v>167</v>
      </c>
    </row>
    <row r="4445" spans="1:4" ht="14.5" customHeight="1" x14ac:dyDescent="0.35">
      <c r="A4445" s="319"/>
      <c r="B4445" s="315">
        <v>44412.081250010044</v>
      </c>
      <c r="C4445" s="314">
        <v>78.631199277859807</v>
      </c>
      <c r="D4445" s="313" t="s">
        <v>167</v>
      </c>
    </row>
    <row r="4446" spans="1:4" ht="14.5" customHeight="1" x14ac:dyDescent="0.35">
      <c r="A4446" s="319"/>
      <c r="B4446" s="315">
        <v>44412.08194445449</v>
      </c>
      <c r="C4446" s="314">
        <v>77.575273700446516</v>
      </c>
      <c r="D4446" s="313" t="s">
        <v>167</v>
      </c>
    </row>
    <row r="4447" spans="1:4" ht="14.5" customHeight="1" x14ac:dyDescent="0.35">
      <c r="A4447" s="319"/>
      <c r="B4447" s="315">
        <v>44412.082638898937</v>
      </c>
      <c r="C4447" s="314">
        <v>73.676983288939425</v>
      </c>
      <c r="D4447" s="313" t="s">
        <v>167</v>
      </c>
    </row>
    <row r="4448" spans="1:4" ht="14.5" customHeight="1" x14ac:dyDescent="0.35">
      <c r="A4448" s="319"/>
      <c r="B4448" s="315">
        <v>44412.083333343384</v>
      </c>
      <c r="C4448" s="314">
        <v>69.860099832310027</v>
      </c>
      <c r="D4448" s="313" t="s">
        <v>167</v>
      </c>
    </row>
    <row r="4449" spans="1:4" ht="14.5" customHeight="1" x14ac:dyDescent="0.35">
      <c r="A4449" s="319"/>
      <c r="B4449" s="315">
        <v>44412.084027787831</v>
      </c>
      <c r="C4449" s="314">
        <v>64.587915604018292</v>
      </c>
      <c r="D4449" s="313" t="s">
        <v>167</v>
      </c>
    </row>
    <row r="4450" spans="1:4" ht="14.5" customHeight="1" x14ac:dyDescent="0.35">
      <c r="A4450" s="319"/>
      <c r="B4450" s="315">
        <v>44412.084722232277</v>
      </c>
      <c r="C4450" s="314">
        <v>60.373234677345799</v>
      </c>
      <c r="D4450" s="313" t="s">
        <v>167</v>
      </c>
    </row>
    <row r="4451" spans="1:4" ht="14.5" customHeight="1" x14ac:dyDescent="0.35">
      <c r="A4451" s="319"/>
      <c r="B4451" s="315">
        <v>44412.085416676724</v>
      </c>
      <c r="C4451" s="314">
        <v>51.177801856033817</v>
      </c>
      <c r="D4451" s="313" t="s">
        <v>167</v>
      </c>
    </row>
    <row r="4452" spans="1:4" ht="14.5" customHeight="1" x14ac:dyDescent="0.35">
      <c r="A4452" s="319"/>
      <c r="B4452" s="315">
        <v>44412.086111121171</v>
      </c>
      <c r="C4452" s="314">
        <v>42.376404872202933</v>
      </c>
      <c r="D4452" s="313" t="s">
        <v>167</v>
      </c>
    </row>
    <row r="4453" spans="1:4" ht="14.5" customHeight="1" x14ac:dyDescent="0.35">
      <c r="A4453" s="319"/>
      <c r="B4453" s="315">
        <v>44412.086805565617</v>
      </c>
      <c r="C4453" s="314">
        <v>40.159010737241864</v>
      </c>
      <c r="D4453" s="313" t="s">
        <v>167</v>
      </c>
    </row>
    <row r="4454" spans="1:4" ht="14.5" customHeight="1" x14ac:dyDescent="0.35">
      <c r="A4454" s="319"/>
      <c r="B4454" s="315">
        <v>44412.087500010064</v>
      </c>
      <c r="C4454" s="314">
        <v>36.416935620099927</v>
      </c>
      <c r="D4454" s="313" t="s">
        <v>167</v>
      </c>
    </row>
    <row r="4455" spans="1:4" ht="14.5" customHeight="1" x14ac:dyDescent="0.35">
      <c r="A4455" s="319"/>
      <c r="B4455" s="315">
        <v>44412.088194454511</v>
      </c>
      <c r="C4455" s="314">
        <v>35.196466971825188</v>
      </c>
      <c r="D4455" s="313" t="s">
        <v>167</v>
      </c>
    </row>
    <row r="4456" spans="1:4" ht="14.5" customHeight="1" x14ac:dyDescent="0.35">
      <c r="A4456" s="319"/>
      <c r="B4456" s="315">
        <v>44412.088888898958</v>
      </c>
      <c r="C4456" s="314">
        <v>33.429668994344929</v>
      </c>
      <c r="D4456" s="313" t="s">
        <v>167</v>
      </c>
    </row>
    <row r="4457" spans="1:4" ht="14.5" customHeight="1" x14ac:dyDescent="0.35">
      <c r="A4457" s="319"/>
      <c r="B4457" s="315">
        <v>44412.089583343404</v>
      </c>
      <c r="C4457" s="314">
        <v>30.493216664297506</v>
      </c>
      <c r="D4457" s="313" t="s">
        <v>167</v>
      </c>
    </row>
    <row r="4458" spans="1:4" ht="14.5" customHeight="1" x14ac:dyDescent="0.35">
      <c r="A4458" s="319"/>
      <c r="B4458" s="315">
        <v>44412.090277787851</v>
      </c>
      <c r="C4458" s="314">
        <v>28.984562852466478</v>
      </c>
      <c r="D4458" s="313" t="s">
        <v>167</v>
      </c>
    </row>
    <row r="4459" spans="1:4" ht="14.5" customHeight="1" x14ac:dyDescent="0.35">
      <c r="A4459" s="319"/>
      <c r="B4459" s="315">
        <v>44412.090972232298</v>
      </c>
      <c r="C4459" s="314">
        <v>24.716547841388579</v>
      </c>
      <c r="D4459" s="313" t="s">
        <v>167</v>
      </c>
    </row>
    <row r="4460" spans="1:4" ht="14.5" customHeight="1" x14ac:dyDescent="0.35">
      <c r="A4460" s="319"/>
      <c r="B4460" s="315">
        <v>44412.091666676744</v>
      </c>
      <c r="C4460" s="314">
        <v>21.212337727864117</v>
      </c>
      <c r="D4460" s="313" t="s">
        <v>167</v>
      </c>
    </row>
    <row r="4461" spans="1:4" ht="14.5" customHeight="1" x14ac:dyDescent="0.35">
      <c r="A4461" s="319"/>
      <c r="B4461" s="315">
        <v>44412.092361121191</v>
      </c>
      <c r="C4461" s="314">
        <v>22.552424898782434</v>
      </c>
      <c r="D4461" s="313" t="s">
        <v>167</v>
      </c>
    </row>
    <row r="4462" spans="1:4" ht="14.5" customHeight="1" x14ac:dyDescent="0.35">
      <c r="A4462" s="319"/>
      <c r="B4462" s="315">
        <v>44412.093055565638</v>
      </c>
      <c r="C4462" s="314">
        <v>24.687017422825253</v>
      </c>
      <c r="D4462" s="313" t="s">
        <v>167</v>
      </c>
    </row>
    <row r="4463" spans="1:4" ht="14.5" customHeight="1" x14ac:dyDescent="0.35">
      <c r="A4463" s="319"/>
      <c r="B4463" s="315">
        <v>44412.093750010084</v>
      </c>
      <c r="C4463" s="314">
        <v>24.982522123112965</v>
      </c>
      <c r="D4463" s="313" t="s">
        <v>167</v>
      </c>
    </row>
    <row r="4464" spans="1:4" ht="14.5" customHeight="1" x14ac:dyDescent="0.35">
      <c r="A4464" s="319"/>
      <c r="B4464" s="315">
        <v>44412.094444454531</v>
      </c>
      <c r="C4464" s="314">
        <v>24.611259229911958</v>
      </c>
      <c r="D4464" s="313" t="s">
        <v>167</v>
      </c>
    </row>
    <row r="4465" spans="1:4" ht="14.5" customHeight="1" x14ac:dyDescent="0.35">
      <c r="A4465" s="319"/>
      <c r="B4465" s="315">
        <v>44412.095138898978</v>
      </c>
      <c r="C4465" s="314">
        <v>23.753814607412398</v>
      </c>
      <c r="D4465" s="313" t="s">
        <v>167</v>
      </c>
    </row>
    <row r="4466" spans="1:4" ht="14.5" customHeight="1" x14ac:dyDescent="0.35">
      <c r="A4466" s="319"/>
      <c r="B4466" s="315">
        <v>44412.095833343425</v>
      </c>
      <c r="C4466" s="314">
        <v>20.000854357739446</v>
      </c>
      <c r="D4466" s="313" t="s">
        <v>167</v>
      </c>
    </row>
    <row r="4467" spans="1:4" ht="14.5" customHeight="1" x14ac:dyDescent="0.35">
      <c r="A4467" s="319"/>
      <c r="B4467" s="315">
        <v>44412.096527787871</v>
      </c>
      <c r="C4467" s="314">
        <v>16.518572412537953</v>
      </c>
      <c r="D4467" s="313" t="s">
        <v>167</v>
      </c>
    </row>
    <row r="4468" spans="1:4" ht="14.5" customHeight="1" x14ac:dyDescent="0.35">
      <c r="A4468" s="319"/>
      <c r="B4468" s="315">
        <v>44412.097222232318</v>
      </c>
      <c r="C4468" s="314">
        <v>15.420105992214909</v>
      </c>
      <c r="D4468" s="313" t="s">
        <v>167</v>
      </c>
    </row>
    <row r="4469" spans="1:4" ht="14.5" customHeight="1" x14ac:dyDescent="0.35">
      <c r="A4469" s="319"/>
      <c r="B4469" s="315">
        <v>44412.097916676765</v>
      </c>
      <c r="C4469" s="314">
        <v>15.87580163134068</v>
      </c>
      <c r="D4469" s="313" t="s">
        <v>167</v>
      </c>
    </row>
    <row r="4470" spans="1:4" ht="14.5" customHeight="1" x14ac:dyDescent="0.35">
      <c r="A4470" s="319"/>
      <c r="B4470" s="315">
        <v>44412.098611121211</v>
      </c>
      <c r="C4470" s="314">
        <v>15.970753575690711</v>
      </c>
      <c r="D4470" s="313" t="s">
        <v>167</v>
      </c>
    </row>
    <row r="4471" spans="1:4" ht="14.5" customHeight="1" x14ac:dyDescent="0.35">
      <c r="A4471" s="319"/>
      <c r="B4471" s="315">
        <v>44412.099305565658</v>
      </c>
      <c r="C4471" s="314">
        <v>17.935399585841999</v>
      </c>
      <c r="D4471" s="313" t="s">
        <v>167</v>
      </c>
    </row>
    <row r="4472" spans="1:4" ht="14.5" customHeight="1" x14ac:dyDescent="0.35">
      <c r="A4472" s="319"/>
      <c r="B4472" s="315">
        <v>44412.100000010105</v>
      </c>
      <c r="C4472" s="314">
        <v>22.670957928569987</v>
      </c>
      <c r="D4472" s="313" t="s">
        <v>167</v>
      </c>
    </row>
    <row r="4473" spans="1:4" ht="14.5" customHeight="1" x14ac:dyDescent="0.35">
      <c r="A4473" s="319"/>
      <c r="B4473" s="315">
        <v>44412.100694454552</v>
      </c>
      <c r="C4473" s="314">
        <v>24.508239951993648</v>
      </c>
      <c r="D4473" s="313" t="s">
        <v>167</v>
      </c>
    </row>
    <row r="4474" spans="1:4" ht="14.5" customHeight="1" x14ac:dyDescent="0.35">
      <c r="A4474" s="319"/>
      <c r="B4474" s="315">
        <v>44412.101388898998</v>
      </c>
      <c r="C4474" s="314">
        <v>20.316233635519165</v>
      </c>
      <c r="D4474" s="313" t="s">
        <v>167</v>
      </c>
    </row>
    <row r="4475" spans="1:4" ht="14.5" customHeight="1" x14ac:dyDescent="0.35">
      <c r="A4475" s="319"/>
      <c r="B4475" s="315">
        <v>44412.102083343445</v>
      </c>
      <c r="C4475" s="314">
        <v>17.506122437150527</v>
      </c>
      <c r="D4475" s="313" t="s">
        <v>167</v>
      </c>
    </row>
    <row r="4476" spans="1:4" ht="14.5" customHeight="1" x14ac:dyDescent="0.35">
      <c r="A4476" s="319"/>
      <c r="B4476" s="315">
        <v>44412.102777787892</v>
      </c>
      <c r="C4476" s="314">
        <v>16.91533246099328</v>
      </c>
      <c r="D4476" s="313" t="s">
        <v>167</v>
      </c>
    </row>
    <row r="4477" spans="1:4" ht="14.5" customHeight="1" x14ac:dyDescent="0.35">
      <c r="A4477" s="319"/>
      <c r="B4477" s="315">
        <v>44412.103472232338</v>
      </c>
      <c r="C4477" s="314">
        <v>17.10719321493913</v>
      </c>
      <c r="D4477" s="313" t="s">
        <v>167</v>
      </c>
    </row>
    <row r="4478" spans="1:4" ht="14.5" customHeight="1" x14ac:dyDescent="0.35">
      <c r="A4478" s="319"/>
      <c r="B4478" s="315">
        <v>44412.104166676785</v>
      </c>
      <c r="C4478" s="314">
        <v>18.223257076387139</v>
      </c>
      <c r="D4478" s="313" t="s">
        <v>167</v>
      </c>
    </row>
    <row r="4479" spans="1:4" ht="14.5" customHeight="1" x14ac:dyDescent="0.35">
      <c r="A4479" s="319"/>
      <c r="B4479" s="315">
        <v>44412.104861121232</v>
      </c>
      <c r="C4479" s="314">
        <v>19.350605753941149</v>
      </c>
      <c r="D4479" s="313" t="s">
        <v>167</v>
      </c>
    </row>
    <row r="4480" spans="1:4" ht="14.5" customHeight="1" x14ac:dyDescent="0.35">
      <c r="A4480" s="319"/>
      <c r="B4480" s="315">
        <v>44412.105555565679</v>
      </c>
      <c r="C4480" s="314">
        <v>21.525021031789947</v>
      </c>
      <c r="D4480" s="313" t="s">
        <v>167</v>
      </c>
    </row>
    <row r="4481" spans="1:4" ht="14.5" customHeight="1" x14ac:dyDescent="0.35">
      <c r="A4481" s="319"/>
      <c r="B4481" s="315">
        <v>44412.106250010125</v>
      </c>
      <c r="C4481" s="314">
        <v>25.781093110741736</v>
      </c>
      <c r="D4481" s="313" t="s">
        <v>167</v>
      </c>
    </row>
    <row r="4482" spans="1:4" ht="14.5" customHeight="1" x14ac:dyDescent="0.35">
      <c r="A4482" s="319"/>
      <c r="B4482" s="315">
        <v>44412.106944454572</v>
      </c>
      <c r="C4482" s="314">
        <v>23.870737151258314</v>
      </c>
      <c r="D4482" s="313" t="s">
        <v>167</v>
      </c>
    </row>
    <row r="4483" spans="1:4" ht="14.5" customHeight="1" x14ac:dyDescent="0.35">
      <c r="A4483" s="319"/>
      <c r="B4483" s="315">
        <v>44412.107638899019</v>
      </c>
      <c r="C4483" s="314">
        <v>21.253595273192818</v>
      </c>
      <c r="D4483" s="313" t="s">
        <v>167</v>
      </c>
    </row>
    <row r="4484" spans="1:4" ht="14.5" customHeight="1" x14ac:dyDescent="0.35">
      <c r="A4484" s="319"/>
      <c r="B4484" s="315">
        <v>44412.108333343465</v>
      </c>
      <c r="C4484" s="314">
        <v>20.839202769465434</v>
      </c>
      <c r="D4484" s="313" t="s">
        <v>167</v>
      </c>
    </row>
    <row r="4485" spans="1:4" ht="14.5" customHeight="1" x14ac:dyDescent="0.35">
      <c r="A4485" s="319"/>
      <c r="B4485" s="315">
        <v>44412.109027787912</v>
      </c>
      <c r="C4485" s="314">
        <v>20.84350877867158</v>
      </c>
      <c r="D4485" s="313" t="s">
        <v>167</v>
      </c>
    </row>
    <row r="4486" spans="1:4" ht="14.5" customHeight="1" x14ac:dyDescent="0.35">
      <c r="A4486" s="319"/>
      <c r="B4486" s="315">
        <v>44412.109722232359</v>
      </c>
      <c r="C4486" s="314">
        <v>21.669852934595351</v>
      </c>
      <c r="D4486" s="313" t="s">
        <v>167</v>
      </c>
    </row>
    <row r="4487" spans="1:4" ht="14.5" customHeight="1" x14ac:dyDescent="0.35">
      <c r="A4487" s="319"/>
      <c r="B4487" s="315">
        <v>44412.110416676805</v>
      </c>
      <c r="C4487" s="314">
        <v>23.350460548396221</v>
      </c>
      <c r="D4487" s="313" t="s">
        <v>167</v>
      </c>
    </row>
    <row r="4488" spans="1:4" ht="14.5" customHeight="1" x14ac:dyDescent="0.35">
      <c r="A4488" s="319"/>
      <c r="B4488" s="315">
        <v>44412.111111121252</v>
      </c>
      <c r="C4488" s="314">
        <v>23.489446001856898</v>
      </c>
      <c r="D4488" s="313" t="s">
        <v>167</v>
      </c>
    </row>
    <row r="4489" spans="1:4" ht="14.5" customHeight="1" x14ac:dyDescent="0.35">
      <c r="A4489" s="319"/>
      <c r="B4489" s="315">
        <v>44412.111805565699</v>
      </c>
      <c r="C4489" s="314">
        <v>23.334534874853368</v>
      </c>
      <c r="D4489" s="313" t="s">
        <v>167</v>
      </c>
    </row>
    <row r="4490" spans="1:4" ht="14.5" customHeight="1" x14ac:dyDescent="0.35">
      <c r="A4490" s="319"/>
      <c r="B4490" s="315">
        <v>44412.112500010146</v>
      </c>
      <c r="C4490" s="314">
        <v>23.227667225482097</v>
      </c>
      <c r="D4490" s="313" t="s">
        <v>167</v>
      </c>
    </row>
    <row r="4491" spans="1:4" ht="14.5" customHeight="1" x14ac:dyDescent="0.35">
      <c r="A4491" s="319"/>
      <c r="B4491" s="315">
        <v>44412.113194454592</v>
      </c>
      <c r="C4491" s="314">
        <v>22.862296881744019</v>
      </c>
      <c r="D4491" s="313" t="s">
        <v>167</v>
      </c>
    </row>
    <row r="4492" spans="1:4" ht="14.5" customHeight="1" x14ac:dyDescent="0.35">
      <c r="A4492" s="319"/>
      <c r="B4492" s="315">
        <v>44412.113888899039</v>
      </c>
      <c r="C4492" s="314">
        <v>22.881888604695753</v>
      </c>
      <c r="D4492" s="313" t="s">
        <v>167</v>
      </c>
    </row>
    <row r="4493" spans="1:4" ht="14.5" customHeight="1" x14ac:dyDescent="0.35">
      <c r="A4493" s="319"/>
      <c r="B4493" s="315">
        <v>44412.114583343486</v>
      </c>
      <c r="C4493" s="314">
        <v>24.570033846822721</v>
      </c>
      <c r="D4493" s="313" t="s">
        <v>167</v>
      </c>
    </row>
    <row r="4494" spans="1:4" ht="14.5" customHeight="1" x14ac:dyDescent="0.35">
      <c r="A4494" s="319"/>
      <c r="B4494" s="315">
        <v>44412.115277787932</v>
      </c>
      <c r="C4494" s="314">
        <v>25.619846299011261</v>
      </c>
      <c r="D4494" s="313" t="s">
        <v>167</v>
      </c>
    </row>
    <row r="4495" spans="1:4" ht="14.5" customHeight="1" x14ac:dyDescent="0.35">
      <c r="A4495" s="319"/>
      <c r="B4495" s="315">
        <v>44412.115972232379</v>
      </c>
      <c r="C4495" s="314">
        <v>27.182195786844627</v>
      </c>
      <c r="D4495" s="313" t="s">
        <v>167</v>
      </c>
    </row>
    <row r="4496" spans="1:4" ht="14.5" customHeight="1" x14ac:dyDescent="0.35">
      <c r="A4496" s="319"/>
      <c r="B4496" s="315">
        <v>44412.116666676826</v>
      </c>
      <c r="C4496" s="314">
        <v>32.496626652389146</v>
      </c>
      <c r="D4496" s="313" t="s">
        <v>167</v>
      </c>
    </row>
    <row r="4497" spans="1:4" ht="14.5" customHeight="1" x14ac:dyDescent="0.35">
      <c r="A4497" s="319"/>
      <c r="B4497" s="315">
        <v>44412.117361121273</v>
      </c>
      <c r="C4497" s="314">
        <v>36.0075132170304</v>
      </c>
      <c r="D4497" s="313" t="s">
        <v>167</v>
      </c>
    </row>
    <row r="4498" spans="1:4" ht="14.5" customHeight="1" x14ac:dyDescent="0.35">
      <c r="A4498" s="319"/>
      <c r="B4498" s="315">
        <v>44412.118055565719</v>
      </c>
      <c r="C4498" s="314">
        <v>31.324313594513416</v>
      </c>
      <c r="D4498" s="313" t="s">
        <v>167</v>
      </c>
    </row>
    <row r="4499" spans="1:4" ht="14.5" customHeight="1" x14ac:dyDescent="0.35">
      <c r="A4499" s="319"/>
      <c r="B4499" s="315">
        <v>44412.118750010166</v>
      </c>
      <c r="C4499" s="314">
        <v>27.679354792876016</v>
      </c>
      <c r="D4499" s="313" t="s">
        <v>167</v>
      </c>
    </row>
    <row r="4500" spans="1:4" ht="14.5" customHeight="1" x14ac:dyDescent="0.35">
      <c r="A4500" s="319"/>
      <c r="B4500" s="315">
        <v>44412.119444454613</v>
      </c>
      <c r="C4500" s="314">
        <v>26.551772050675936</v>
      </c>
      <c r="D4500" s="313" t="s">
        <v>167</v>
      </c>
    </row>
    <row r="4501" spans="1:4" ht="14.5" customHeight="1" x14ac:dyDescent="0.35">
      <c r="A4501" s="319"/>
      <c r="B4501" s="315">
        <v>44412.120138899059</v>
      </c>
      <c r="C4501" s="314">
        <v>26.672288574289997</v>
      </c>
      <c r="D4501" s="313" t="s">
        <v>167</v>
      </c>
    </row>
    <row r="4502" spans="1:4" ht="14.5" customHeight="1" x14ac:dyDescent="0.35">
      <c r="A4502" s="319"/>
      <c r="B4502" s="315">
        <v>44412.120833343506</v>
      </c>
      <c r="C4502" s="314">
        <v>28.495556068420409</v>
      </c>
      <c r="D4502" s="313" t="s">
        <v>167</v>
      </c>
    </row>
    <row r="4503" spans="1:4" ht="14.5" customHeight="1" x14ac:dyDescent="0.35">
      <c r="A4503" s="319"/>
      <c r="B4503" s="315">
        <v>44412.121527787953</v>
      </c>
      <c r="C4503" s="314">
        <v>29.264729946448156</v>
      </c>
      <c r="D4503" s="313" t="s">
        <v>167</v>
      </c>
    </row>
    <row r="4504" spans="1:4" ht="14.5" customHeight="1" x14ac:dyDescent="0.35">
      <c r="A4504" s="319"/>
      <c r="B4504" s="315">
        <v>44412.1222222324</v>
      </c>
      <c r="C4504" s="314">
        <v>30.768841165152843</v>
      </c>
      <c r="D4504" s="313" t="s">
        <v>167</v>
      </c>
    </row>
    <row r="4505" spans="1:4" ht="14.5" customHeight="1" x14ac:dyDescent="0.35">
      <c r="A4505" s="319"/>
      <c r="B4505" s="315">
        <v>44412.122916676846</v>
      </c>
      <c r="C4505" s="314">
        <v>35.415982747442712</v>
      </c>
      <c r="D4505" s="313" t="s">
        <v>167</v>
      </c>
    </row>
    <row r="4506" spans="1:4" ht="14.5" customHeight="1" x14ac:dyDescent="0.35">
      <c r="A4506" s="319"/>
      <c r="B4506" s="315">
        <v>44412.123611121293</v>
      </c>
      <c r="C4506" s="314">
        <v>37.599217870986713</v>
      </c>
      <c r="D4506" s="313" t="s">
        <v>167</v>
      </c>
    </row>
    <row r="4507" spans="1:4" ht="14.5" customHeight="1" x14ac:dyDescent="0.35">
      <c r="A4507" s="319"/>
      <c r="B4507" s="315">
        <v>44412.12430556574</v>
      </c>
      <c r="C4507" s="314">
        <v>32.32332410070812</v>
      </c>
      <c r="D4507" s="313" t="s">
        <v>167</v>
      </c>
    </row>
    <row r="4508" spans="1:4" ht="14.5" customHeight="1" x14ac:dyDescent="0.35">
      <c r="A4508" s="319"/>
      <c r="B4508" s="315">
        <v>44412.125000010186</v>
      </c>
      <c r="C4508" s="314">
        <v>29.077807885152289</v>
      </c>
      <c r="D4508" s="313" t="s">
        <v>167</v>
      </c>
    </row>
    <row r="4509" spans="1:4" ht="14.5" customHeight="1" x14ac:dyDescent="0.35">
      <c r="A4509" s="319"/>
      <c r="B4509" s="315">
        <v>44412.125694454633</v>
      </c>
      <c r="C4509" s="314">
        <v>28.024021754522497</v>
      </c>
      <c r="D4509" s="313" t="s">
        <v>167</v>
      </c>
    </row>
    <row r="4510" spans="1:4" ht="14.5" customHeight="1" x14ac:dyDescent="0.35">
      <c r="A4510" s="319"/>
      <c r="B4510" s="315">
        <v>44412.12638889908</v>
      </c>
      <c r="C4510" s="314">
        <v>28.139212651834047</v>
      </c>
      <c r="D4510" s="313" t="s">
        <v>167</v>
      </c>
    </row>
    <row r="4511" spans="1:4" ht="14.5" customHeight="1" x14ac:dyDescent="0.35">
      <c r="A4511" s="319"/>
      <c r="B4511" s="315">
        <v>44412.127083343526</v>
      </c>
      <c r="C4511" s="314">
        <v>30.142809084213027</v>
      </c>
      <c r="D4511" s="313" t="s">
        <v>167</v>
      </c>
    </row>
    <row r="4512" spans="1:4" ht="14.5" customHeight="1" x14ac:dyDescent="0.35">
      <c r="A4512" s="319"/>
      <c r="B4512" s="315">
        <v>44412.127777787973</v>
      </c>
      <c r="C4512" s="314">
        <v>30.540957428674059</v>
      </c>
      <c r="D4512" s="313" t="s">
        <v>167</v>
      </c>
    </row>
    <row r="4513" spans="1:4" ht="14.5" customHeight="1" x14ac:dyDescent="0.35">
      <c r="A4513" s="319"/>
      <c r="B4513" s="315">
        <v>44412.12847223242</v>
      </c>
      <c r="C4513" s="314">
        <v>33.027054956279848</v>
      </c>
      <c r="D4513" s="313" t="s">
        <v>167</v>
      </c>
    </row>
    <row r="4514" spans="1:4" ht="14.5" customHeight="1" x14ac:dyDescent="0.35">
      <c r="A4514" s="319"/>
      <c r="B4514" s="315">
        <v>44412.129166676867</v>
      </c>
      <c r="C4514" s="314">
        <v>38.09723489327201</v>
      </c>
      <c r="D4514" s="313" t="s">
        <v>167</v>
      </c>
    </row>
    <row r="4515" spans="1:4" ht="14.5" customHeight="1" x14ac:dyDescent="0.35">
      <c r="A4515" s="319"/>
      <c r="B4515" s="315">
        <v>44412.129861121313</v>
      </c>
      <c r="C4515" s="314">
        <v>40.821634517695443</v>
      </c>
      <c r="D4515" s="313" t="s">
        <v>167</v>
      </c>
    </row>
    <row r="4516" spans="1:4" ht="14.5" customHeight="1" x14ac:dyDescent="0.35">
      <c r="A4516" s="319"/>
      <c r="B4516" s="315">
        <v>44412.13055556576</v>
      </c>
      <c r="C4516" s="314">
        <v>35.562419080478136</v>
      </c>
      <c r="D4516" s="313" t="s">
        <v>167</v>
      </c>
    </row>
    <row r="4517" spans="1:4" ht="14.5" customHeight="1" x14ac:dyDescent="0.35">
      <c r="A4517" s="319"/>
      <c r="B4517" s="315">
        <v>44412.131250010207</v>
      </c>
      <c r="C4517" s="314">
        <v>30.44362685593854</v>
      </c>
      <c r="D4517" s="313" t="s">
        <v>167</v>
      </c>
    </row>
    <row r="4518" spans="1:4" ht="14.5" customHeight="1" x14ac:dyDescent="0.35">
      <c r="A4518" s="319"/>
      <c r="B4518" s="315">
        <v>44412.131944454653</v>
      </c>
      <c r="C4518" s="314">
        <v>28.354798836955645</v>
      </c>
      <c r="D4518" s="313" t="s">
        <v>167</v>
      </c>
    </row>
    <row r="4519" spans="1:4" ht="14.5" customHeight="1" x14ac:dyDescent="0.35">
      <c r="A4519" s="319"/>
      <c r="B4519" s="315">
        <v>44412.1326388991</v>
      </c>
      <c r="C4519" s="314">
        <v>27.76810101114291</v>
      </c>
      <c r="D4519" s="313" t="s">
        <v>167</v>
      </c>
    </row>
    <row r="4520" spans="1:4" ht="14.5" customHeight="1" x14ac:dyDescent="0.35">
      <c r="A4520" s="319"/>
      <c r="B4520" s="315">
        <v>44412.133333343547</v>
      </c>
      <c r="C4520" s="314">
        <v>44.0168161991324</v>
      </c>
      <c r="D4520" s="313" t="s">
        <v>167</v>
      </c>
    </row>
    <row r="4521" spans="1:4" ht="14.5" customHeight="1" x14ac:dyDescent="0.35">
      <c r="A4521" s="319"/>
      <c r="B4521" s="315">
        <v>44412.134027787994</v>
      </c>
      <c r="C4521" s="314">
        <v>59.395867299637757</v>
      </c>
      <c r="D4521" s="313" t="s">
        <v>167</v>
      </c>
    </row>
    <row r="4522" spans="1:4" ht="14.5" customHeight="1" x14ac:dyDescent="0.35">
      <c r="A4522" s="319"/>
      <c r="B4522" s="315">
        <v>44412.13472223244</v>
      </c>
      <c r="C4522" s="314">
        <v>55.694752389534067</v>
      </c>
      <c r="D4522" s="313" t="s">
        <v>167</v>
      </c>
    </row>
    <row r="4523" spans="1:4" ht="14.5" customHeight="1" x14ac:dyDescent="0.35">
      <c r="A4523" s="319"/>
      <c r="B4523" s="315">
        <v>44412.135416676887</v>
      </c>
      <c r="C4523" s="314">
        <v>54.98439838922738</v>
      </c>
      <c r="D4523" s="313" t="s">
        <v>167</v>
      </c>
    </row>
    <row r="4524" spans="1:4" ht="14.5" customHeight="1" x14ac:dyDescent="0.35">
      <c r="A4524" s="319"/>
      <c r="B4524" s="315">
        <v>44412.136111121334</v>
      </c>
      <c r="C4524" s="314">
        <v>50.919298082644431</v>
      </c>
      <c r="D4524" s="313" t="s">
        <v>167</v>
      </c>
    </row>
    <row r="4525" spans="1:4" ht="14.5" customHeight="1" x14ac:dyDescent="0.35">
      <c r="A4525" s="319"/>
      <c r="B4525" s="315">
        <v>44412.13680556578</v>
      </c>
      <c r="C4525" s="314">
        <v>54.397965371383663</v>
      </c>
      <c r="D4525" s="313" t="s">
        <v>167</v>
      </c>
    </row>
    <row r="4526" spans="1:4" ht="14.5" customHeight="1" x14ac:dyDescent="0.35">
      <c r="A4526" s="319"/>
      <c r="B4526" s="315">
        <v>44412.137500010227</v>
      </c>
      <c r="C4526" s="314">
        <v>61.730987963600391</v>
      </c>
      <c r="D4526" s="313" t="s">
        <v>167</v>
      </c>
    </row>
    <row r="4527" spans="1:4" ht="14.5" customHeight="1" x14ac:dyDescent="0.35">
      <c r="A4527" s="319"/>
      <c r="B4527" s="315">
        <v>44412.138194454674</v>
      </c>
      <c r="C4527" s="314">
        <v>66.491320437254998</v>
      </c>
      <c r="D4527" s="313" t="s">
        <v>167</v>
      </c>
    </row>
    <row r="4528" spans="1:4" ht="14.5" customHeight="1" x14ac:dyDescent="0.35">
      <c r="A4528" s="319"/>
      <c r="B4528" s="315">
        <v>44412.138888899121</v>
      </c>
      <c r="C4528" s="314">
        <v>70.219013099620739</v>
      </c>
      <c r="D4528" s="313" t="s">
        <v>167</v>
      </c>
    </row>
    <row r="4529" spans="1:4" ht="14.5" customHeight="1" x14ac:dyDescent="0.35">
      <c r="A4529" s="319"/>
      <c r="B4529" s="315">
        <v>44412.139583343567</v>
      </c>
      <c r="C4529" s="314">
        <v>73.998702268876755</v>
      </c>
      <c r="D4529" s="313" t="s">
        <v>167</v>
      </c>
    </row>
    <row r="4530" spans="1:4" ht="14.5" customHeight="1" x14ac:dyDescent="0.35">
      <c r="A4530" s="319"/>
      <c r="B4530" s="315">
        <v>44412.140277788014</v>
      </c>
      <c r="C4530" s="314">
        <v>77.347870244241008</v>
      </c>
      <c r="D4530" s="313" t="s">
        <v>167</v>
      </c>
    </row>
    <row r="4531" spans="1:4" ht="14.5" customHeight="1" x14ac:dyDescent="0.35">
      <c r="A4531" s="319"/>
      <c r="B4531" s="315">
        <v>44412.140972232461</v>
      </c>
      <c r="C4531" s="314">
        <v>76.792232673413437</v>
      </c>
      <c r="D4531" s="313" t="s">
        <v>167</v>
      </c>
    </row>
    <row r="4532" spans="1:4" ht="14.5" customHeight="1" x14ac:dyDescent="0.35">
      <c r="A4532" s="319"/>
      <c r="B4532" s="315">
        <v>44412.141666676907</v>
      </c>
      <c r="C4532" s="314">
        <v>71.161744344746694</v>
      </c>
      <c r="D4532" s="313" t="s">
        <v>167</v>
      </c>
    </row>
    <row r="4533" spans="1:4" ht="14.5" customHeight="1" x14ac:dyDescent="0.35">
      <c r="A4533" s="319"/>
      <c r="B4533" s="315">
        <v>44412.142361121354</v>
      </c>
      <c r="C4533" s="314">
        <v>60.86366232448102</v>
      </c>
      <c r="D4533" s="313" t="s">
        <v>167</v>
      </c>
    </row>
    <row r="4534" spans="1:4" ht="14.5" customHeight="1" x14ac:dyDescent="0.35">
      <c r="A4534" s="319"/>
      <c r="B4534" s="315">
        <v>44412.143055565801</v>
      </c>
      <c r="C4534" s="314">
        <v>58.036329956880458</v>
      </c>
      <c r="D4534" s="313" t="s">
        <v>167</v>
      </c>
    </row>
    <row r="4535" spans="1:4" ht="14.5" customHeight="1" x14ac:dyDescent="0.35">
      <c r="A4535" s="319"/>
      <c r="B4535" s="315">
        <v>44412.143750010247</v>
      </c>
      <c r="C4535" s="314">
        <v>70.661139791420041</v>
      </c>
      <c r="D4535" s="313" t="s">
        <v>167</v>
      </c>
    </row>
    <row r="4536" spans="1:4" ht="14.5" customHeight="1" x14ac:dyDescent="0.35">
      <c r="A4536" s="319"/>
      <c r="B4536" s="315">
        <v>44412.144444454694</v>
      </c>
      <c r="C4536" s="314">
        <v>83.89027852788567</v>
      </c>
      <c r="D4536" s="313" t="s">
        <v>167</v>
      </c>
    </row>
    <row r="4537" spans="1:4" ht="14.5" customHeight="1" x14ac:dyDescent="0.35">
      <c r="A4537" s="319"/>
      <c r="B4537" s="315">
        <v>44412.145138899141</v>
      </c>
      <c r="C4537" s="314">
        <v>80.60735096884892</v>
      </c>
      <c r="D4537" s="313" t="s">
        <v>167</v>
      </c>
    </row>
    <row r="4538" spans="1:4" ht="14.5" customHeight="1" x14ac:dyDescent="0.35">
      <c r="A4538" s="319"/>
      <c r="B4538" s="315">
        <v>44412.145833343588</v>
      </c>
      <c r="C4538" s="314">
        <v>83.197650504065678</v>
      </c>
      <c r="D4538" s="313" t="s">
        <v>167</v>
      </c>
    </row>
    <row r="4539" spans="1:4" ht="14.5" customHeight="1" x14ac:dyDescent="0.35">
      <c r="A4539" s="319"/>
      <c r="B4539" s="315">
        <v>44412.146527788034</v>
      </c>
      <c r="C4539" s="314">
        <v>83.749614197062328</v>
      </c>
      <c r="D4539" s="313" t="s">
        <v>167</v>
      </c>
    </row>
    <row r="4540" spans="1:4" ht="14.5" customHeight="1" x14ac:dyDescent="0.35">
      <c r="A4540" s="319"/>
      <c r="B4540" s="315">
        <v>44412.147222232481</v>
      </c>
      <c r="C4540" s="314">
        <v>86.145608242694294</v>
      </c>
      <c r="D4540" s="313" t="s">
        <v>167</v>
      </c>
    </row>
    <row r="4541" spans="1:4" ht="14.5" customHeight="1" x14ac:dyDescent="0.35">
      <c r="A4541" s="319"/>
      <c r="B4541" s="315">
        <v>44412.147916676928</v>
      </c>
      <c r="C4541" s="314">
        <v>81.156090391334146</v>
      </c>
      <c r="D4541" s="313" t="s">
        <v>167</v>
      </c>
    </row>
    <row r="4542" spans="1:4" ht="14.5" customHeight="1" x14ac:dyDescent="0.35">
      <c r="A4542" s="319"/>
      <c r="B4542" s="315">
        <v>44412.148611121374</v>
      </c>
      <c r="C4542" s="314">
        <v>75.714999846834687</v>
      </c>
      <c r="D4542" s="313" t="s">
        <v>167</v>
      </c>
    </row>
    <row r="4543" spans="1:4" ht="14.5" customHeight="1" x14ac:dyDescent="0.35">
      <c r="A4543" s="319"/>
      <c r="B4543" s="315">
        <v>44412.149305565821</v>
      </c>
      <c r="C4543" s="314">
        <v>95.28043634224062</v>
      </c>
      <c r="D4543" s="313" t="s">
        <v>167</v>
      </c>
    </row>
    <row r="4544" spans="1:4" ht="14.5" customHeight="1" x14ac:dyDescent="0.35">
      <c r="A4544" s="319"/>
      <c r="B4544" s="315">
        <v>44412.150000010268</v>
      </c>
      <c r="C4544" s="314">
        <v>125.59712893168131</v>
      </c>
      <c r="D4544" s="313" t="s">
        <v>167</v>
      </c>
    </row>
    <row r="4545" spans="1:4" ht="14.5" customHeight="1" x14ac:dyDescent="0.35">
      <c r="A4545" s="319"/>
      <c r="B4545" s="315">
        <v>44412.150694454715</v>
      </c>
      <c r="C4545" s="314">
        <v>137.77004492034516</v>
      </c>
      <c r="D4545" s="313" t="s">
        <v>167</v>
      </c>
    </row>
    <row r="4546" spans="1:4" ht="14.5" customHeight="1" x14ac:dyDescent="0.35">
      <c r="A4546" s="319"/>
      <c r="B4546" s="315">
        <v>44412.151388899161</v>
      </c>
      <c r="C4546" s="314">
        <v>130.92775824399044</v>
      </c>
      <c r="D4546" s="313" t="s">
        <v>167</v>
      </c>
    </row>
    <row r="4547" spans="1:4" ht="14.5" customHeight="1" x14ac:dyDescent="0.35">
      <c r="A4547" s="319"/>
      <c r="B4547" s="315">
        <v>44412.152083343608</v>
      </c>
      <c r="C4547" s="314">
        <v>140.17651990971839</v>
      </c>
      <c r="D4547" s="313" t="s">
        <v>167</v>
      </c>
    </row>
    <row r="4548" spans="1:4" ht="14.5" customHeight="1" x14ac:dyDescent="0.35">
      <c r="A4548" s="319"/>
      <c r="B4548" s="315">
        <v>44412.152777788055</v>
      </c>
      <c r="C4548" s="314">
        <v>145.51221216262007</v>
      </c>
      <c r="D4548" s="313" t="s">
        <v>167</v>
      </c>
    </row>
    <row r="4549" spans="1:4" ht="14.5" customHeight="1" x14ac:dyDescent="0.35">
      <c r="A4549" s="319"/>
      <c r="B4549" s="315">
        <v>44412.153472232501</v>
      </c>
      <c r="C4549" s="314">
        <v>152.07099206407244</v>
      </c>
      <c r="D4549" s="313" t="s">
        <v>167</v>
      </c>
    </row>
    <row r="4550" spans="1:4" ht="14.5" customHeight="1" x14ac:dyDescent="0.35">
      <c r="A4550" s="319"/>
      <c r="B4550" s="315">
        <v>44412.154166676948</v>
      </c>
      <c r="C4550" s="314">
        <v>161.43430322613568</v>
      </c>
      <c r="D4550" s="313" t="s">
        <v>167</v>
      </c>
    </row>
    <row r="4551" spans="1:4" ht="14.5" customHeight="1" x14ac:dyDescent="0.35">
      <c r="A4551" s="319"/>
      <c r="B4551" s="315">
        <v>44412.154861121395</v>
      </c>
      <c r="C4551" s="314">
        <v>181.5420624815859</v>
      </c>
      <c r="D4551" s="313" t="s">
        <v>167</v>
      </c>
    </row>
    <row r="4552" spans="1:4" ht="14.5" customHeight="1" x14ac:dyDescent="0.35">
      <c r="A4552" s="319"/>
      <c r="B4552" s="315">
        <v>44412.155555565841</v>
      </c>
      <c r="C4552" s="314">
        <v>213.26842309627682</v>
      </c>
      <c r="D4552" s="313" t="s">
        <v>167</v>
      </c>
    </row>
    <row r="4553" spans="1:4" ht="14.5" customHeight="1" x14ac:dyDescent="0.35">
      <c r="A4553" s="319"/>
      <c r="B4553" s="315">
        <v>44412.156250010288</v>
      </c>
      <c r="C4553" s="314">
        <v>231.89819337759789</v>
      </c>
      <c r="D4553" s="313" t="s">
        <v>167</v>
      </c>
    </row>
    <row r="4554" spans="1:4" ht="14.5" customHeight="1" x14ac:dyDescent="0.35">
      <c r="A4554" s="319"/>
      <c r="B4554" s="315">
        <v>44412.156944454735</v>
      </c>
      <c r="C4554" s="314">
        <v>253.46476026140152</v>
      </c>
      <c r="D4554" s="313" t="s">
        <v>167</v>
      </c>
    </row>
    <row r="4555" spans="1:4" ht="14.5" customHeight="1" x14ac:dyDescent="0.35">
      <c r="A4555" s="319"/>
      <c r="B4555" s="315">
        <v>44412.157638899182</v>
      </c>
      <c r="C4555" s="314">
        <v>247.3639123275876</v>
      </c>
      <c r="D4555" s="313" t="s">
        <v>167</v>
      </c>
    </row>
    <row r="4556" spans="1:4" ht="14.5" customHeight="1" x14ac:dyDescent="0.35">
      <c r="A4556" s="319"/>
      <c r="B4556" s="315">
        <v>44412.158333343628</v>
      </c>
      <c r="C4556" s="314">
        <v>248.67587534586588</v>
      </c>
      <c r="D4556" s="313" t="s">
        <v>167</v>
      </c>
    </row>
    <row r="4557" spans="1:4" ht="14.5" customHeight="1" x14ac:dyDescent="0.35">
      <c r="A4557" s="319"/>
      <c r="B4557" s="315">
        <v>44412.159027788075</v>
      </c>
      <c r="C4557" s="314">
        <v>260.28467177388569</v>
      </c>
      <c r="D4557" s="313" t="s">
        <v>167</v>
      </c>
    </row>
    <row r="4558" spans="1:4" ht="14.5" customHeight="1" x14ac:dyDescent="0.35">
      <c r="A4558" s="319"/>
      <c r="B4558" s="315">
        <v>44412.159722232522</v>
      </c>
      <c r="C4558" s="314">
        <v>274.31701654301338</v>
      </c>
      <c r="D4558" s="313" t="s">
        <v>167</v>
      </c>
    </row>
    <row r="4559" spans="1:4" ht="14.5" customHeight="1" x14ac:dyDescent="0.35">
      <c r="A4559" s="319"/>
      <c r="B4559" s="315">
        <v>44412.160416676968</v>
      </c>
      <c r="C4559" s="314">
        <v>321.48551484209798</v>
      </c>
      <c r="D4559" s="313" t="s">
        <v>167</v>
      </c>
    </row>
    <row r="4560" spans="1:4" ht="14.5" customHeight="1" x14ac:dyDescent="0.35">
      <c r="A4560" s="319"/>
      <c r="B4560" s="315">
        <v>44412.161111121415</v>
      </c>
      <c r="C4560" s="314">
        <v>330.09223480802029</v>
      </c>
      <c r="D4560" s="313" t="s">
        <v>167</v>
      </c>
    </row>
    <row r="4561" spans="1:4" ht="14.5" customHeight="1" x14ac:dyDescent="0.35">
      <c r="A4561" s="319"/>
      <c r="B4561" s="315">
        <v>44412.161805565862</v>
      </c>
      <c r="C4561" s="314">
        <v>309.93068661472449</v>
      </c>
      <c r="D4561" s="313" t="s">
        <v>167</v>
      </c>
    </row>
    <row r="4562" spans="1:4" ht="14.5" customHeight="1" x14ac:dyDescent="0.35">
      <c r="A4562" s="319"/>
      <c r="B4562" s="315">
        <v>44412.162500010309</v>
      </c>
      <c r="C4562" s="314">
        <v>328.98990368445715</v>
      </c>
      <c r="D4562" s="313" t="s">
        <v>167</v>
      </c>
    </row>
    <row r="4563" spans="1:4" ht="14.5" customHeight="1" x14ac:dyDescent="0.35">
      <c r="A4563" s="319"/>
      <c r="B4563" s="315">
        <v>44412.163194454755</v>
      </c>
      <c r="C4563" s="314">
        <v>344.5279656406492</v>
      </c>
      <c r="D4563" s="313" t="s">
        <v>167</v>
      </c>
    </row>
    <row r="4564" spans="1:4" ht="14.5" customHeight="1" x14ac:dyDescent="0.35">
      <c r="A4564" s="319"/>
      <c r="B4564" s="315">
        <v>44412.163888899202</v>
      </c>
      <c r="C4564" s="314">
        <v>306.57481347614277</v>
      </c>
      <c r="D4564" s="313" t="s">
        <v>167</v>
      </c>
    </row>
    <row r="4565" spans="1:4" ht="14.5" customHeight="1" x14ac:dyDescent="0.35">
      <c r="A4565" s="319"/>
      <c r="B4565" s="315">
        <v>44412.164583343649</v>
      </c>
      <c r="C4565" s="314">
        <v>275.33907852750269</v>
      </c>
      <c r="D4565" s="313" t="s">
        <v>167</v>
      </c>
    </row>
    <row r="4566" spans="1:4" ht="14.5" customHeight="1" x14ac:dyDescent="0.35">
      <c r="A4566" s="319"/>
      <c r="B4566" s="315">
        <v>44412.165277788095</v>
      </c>
      <c r="C4566" s="314">
        <v>271.52726958176743</v>
      </c>
      <c r="D4566" s="313" t="s">
        <v>167</v>
      </c>
    </row>
    <row r="4567" spans="1:4" ht="14.5" customHeight="1" x14ac:dyDescent="0.35">
      <c r="A4567" s="319"/>
      <c r="B4567" s="315">
        <v>44412.165972232542</v>
      </c>
      <c r="C4567" s="314">
        <v>264.6453100470826</v>
      </c>
      <c r="D4567" s="313" t="s">
        <v>167</v>
      </c>
    </row>
    <row r="4568" spans="1:4" ht="14.5" customHeight="1" x14ac:dyDescent="0.35">
      <c r="A4568" s="319"/>
      <c r="B4568" s="315">
        <v>44412.166666676989</v>
      </c>
      <c r="C4568" s="314">
        <v>251.10433143759147</v>
      </c>
      <c r="D4568" s="313" t="s">
        <v>167</v>
      </c>
    </row>
    <row r="4569" spans="1:4" ht="14.5" customHeight="1" x14ac:dyDescent="0.35">
      <c r="A4569" s="319"/>
      <c r="B4569" s="315">
        <v>44412.167361121436</v>
      </c>
      <c r="C4569" s="314">
        <v>221.60201913509519</v>
      </c>
      <c r="D4569" s="313" t="s">
        <v>167</v>
      </c>
    </row>
    <row r="4570" spans="1:4" ht="14.5" customHeight="1" x14ac:dyDescent="0.35">
      <c r="A4570" s="319"/>
      <c r="B4570" s="315">
        <v>44412.168055565882</v>
      </c>
      <c r="C4570" s="314">
        <v>186.50101371522371</v>
      </c>
      <c r="D4570" s="313" t="s">
        <v>167</v>
      </c>
    </row>
    <row r="4571" spans="1:4" ht="14.5" customHeight="1" x14ac:dyDescent="0.35">
      <c r="A4571" s="319"/>
      <c r="B4571" s="315">
        <v>44412.168750010329</v>
      </c>
      <c r="C4571" s="314">
        <v>155.23804353919502</v>
      </c>
      <c r="D4571" s="313" t="s">
        <v>167</v>
      </c>
    </row>
    <row r="4572" spans="1:4" ht="14.5" customHeight="1" x14ac:dyDescent="0.35">
      <c r="A4572" s="319"/>
      <c r="B4572" s="315">
        <v>44412.169444454776</v>
      </c>
      <c r="C4572" s="314">
        <v>142.48766553675134</v>
      </c>
      <c r="D4572" s="313" t="s">
        <v>167</v>
      </c>
    </row>
    <row r="4573" spans="1:4" ht="14.5" customHeight="1" x14ac:dyDescent="0.35">
      <c r="A4573" s="319"/>
      <c r="B4573" s="315">
        <v>44412.170138899222</v>
      </c>
      <c r="C4573" s="314">
        <v>152.89053074481586</v>
      </c>
      <c r="D4573" s="313" t="s">
        <v>167</v>
      </c>
    </row>
    <row r="4574" spans="1:4" ht="14.5" customHeight="1" x14ac:dyDescent="0.35">
      <c r="A4574" s="319"/>
      <c r="B4574" s="315">
        <v>44412.170833343669</v>
      </c>
      <c r="C4574" s="314">
        <v>156.97527605453507</v>
      </c>
      <c r="D4574" s="313" t="s">
        <v>167</v>
      </c>
    </row>
    <row r="4575" spans="1:4" ht="14.5" customHeight="1" x14ac:dyDescent="0.35">
      <c r="A4575" s="319"/>
      <c r="B4575" s="315">
        <v>44412.171527788116</v>
      </c>
      <c r="C4575" s="314">
        <v>156.52395904061075</v>
      </c>
      <c r="D4575" s="313" t="s">
        <v>167</v>
      </c>
    </row>
    <row r="4576" spans="1:4" ht="14.5" customHeight="1" x14ac:dyDescent="0.35">
      <c r="A4576" s="319"/>
      <c r="B4576" s="315">
        <v>44412.172222232562</v>
      </c>
      <c r="C4576" s="314">
        <v>152.39947456791998</v>
      </c>
      <c r="D4576" s="313" t="s">
        <v>167</v>
      </c>
    </row>
    <row r="4577" spans="1:4" ht="14.5" customHeight="1" x14ac:dyDescent="0.35">
      <c r="A4577" s="319"/>
      <c r="B4577" s="315">
        <v>44412.172916677009</v>
      </c>
      <c r="C4577" s="314">
        <v>148.95107586073379</v>
      </c>
      <c r="D4577" s="313" t="s">
        <v>167</v>
      </c>
    </row>
    <row r="4578" spans="1:4" ht="14.5" customHeight="1" x14ac:dyDescent="0.35">
      <c r="A4578" s="319"/>
      <c r="B4578" s="315">
        <v>44412.173611121456</v>
      </c>
      <c r="C4578" s="314">
        <v>137.81357744882504</v>
      </c>
      <c r="D4578" s="313" t="s">
        <v>167</v>
      </c>
    </row>
    <row r="4579" spans="1:4" ht="14.5" customHeight="1" x14ac:dyDescent="0.35">
      <c r="A4579" s="319"/>
      <c r="B4579" s="315">
        <v>44412.174305565903</v>
      </c>
      <c r="C4579" s="314">
        <v>54.882020151273657</v>
      </c>
      <c r="D4579" s="313" t="s">
        <v>177</v>
      </c>
    </row>
    <row r="4580" spans="1:4" ht="14.5" customHeight="1" x14ac:dyDescent="0.35">
      <c r="A4580" s="319"/>
      <c r="B4580" s="315">
        <v>44412.175000010349</v>
      </c>
      <c r="C4580" s="314">
        <v>169.51746695082014</v>
      </c>
      <c r="D4580" s="313" t="s">
        <v>167</v>
      </c>
    </row>
    <row r="4581" spans="1:4" ht="14.5" customHeight="1" x14ac:dyDescent="0.35">
      <c r="A4581" s="319"/>
      <c r="B4581" s="315">
        <v>44412.175694454796</v>
      </c>
      <c r="C4581" s="314">
        <v>172.91031740388522</v>
      </c>
      <c r="D4581" s="313" t="s">
        <v>167</v>
      </c>
    </row>
    <row r="4582" spans="1:4" ht="14.5" customHeight="1" x14ac:dyDescent="0.35">
      <c r="A4582" s="319"/>
      <c r="B4582" s="315">
        <v>44412.176388899243</v>
      </c>
      <c r="C4582" s="314">
        <v>168.06069474226484</v>
      </c>
      <c r="D4582" s="313" t="s">
        <v>167</v>
      </c>
    </row>
    <row r="4583" spans="1:4" ht="14.5" customHeight="1" x14ac:dyDescent="0.35">
      <c r="A4583" s="319"/>
      <c r="B4583" s="315">
        <v>44412.177083343689</v>
      </c>
      <c r="C4583" s="314">
        <v>165.7126764357711</v>
      </c>
      <c r="D4583" s="313" t="s">
        <v>167</v>
      </c>
    </row>
    <row r="4584" spans="1:4" ht="14.5" customHeight="1" x14ac:dyDescent="0.35">
      <c r="A4584" s="319"/>
      <c r="B4584" s="315">
        <v>44412.177777788136</v>
      </c>
      <c r="C4584" s="314">
        <v>162.36936518062527</v>
      </c>
      <c r="D4584" s="313" t="s">
        <v>167</v>
      </c>
    </row>
    <row r="4585" spans="1:4" ht="14.5" customHeight="1" x14ac:dyDescent="0.35">
      <c r="A4585" s="319"/>
      <c r="B4585" s="315">
        <v>44412.178472232583</v>
      </c>
      <c r="C4585" s="314">
        <v>154.77034437069671</v>
      </c>
      <c r="D4585" s="313" t="s">
        <v>167</v>
      </c>
    </row>
    <row r="4586" spans="1:4" ht="14.5" customHeight="1" x14ac:dyDescent="0.35">
      <c r="A4586" s="319"/>
      <c r="B4586" s="315">
        <v>44412.17916667703</v>
      </c>
      <c r="C4586" s="314">
        <v>149.54520056098698</v>
      </c>
      <c r="D4586" s="313" t="s">
        <v>167</v>
      </c>
    </row>
    <row r="4587" spans="1:4" ht="14.5" customHeight="1" x14ac:dyDescent="0.35">
      <c r="A4587" s="319"/>
      <c r="B4587" s="315">
        <v>44412.179861121476</v>
      </c>
      <c r="C4587" s="314">
        <v>149.68822008430337</v>
      </c>
      <c r="D4587" s="313" t="s">
        <v>167</v>
      </c>
    </row>
    <row r="4588" spans="1:4" ht="14.5" customHeight="1" x14ac:dyDescent="0.35">
      <c r="A4588" s="319"/>
      <c r="B4588" s="315">
        <v>44412.180555565923</v>
      </c>
      <c r="C4588" s="314">
        <v>155.45608483466009</v>
      </c>
      <c r="D4588" s="313" t="s">
        <v>167</v>
      </c>
    </row>
    <row r="4589" spans="1:4" ht="14.5" customHeight="1" x14ac:dyDescent="0.35">
      <c r="A4589" s="319"/>
      <c r="B4589" s="315">
        <v>44412.18125001037</v>
      </c>
      <c r="C4589" s="314">
        <v>154.12479660992202</v>
      </c>
      <c r="D4589" s="313" t="s">
        <v>167</v>
      </c>
    </row>
    <row r="4590" spans="1:4" ht="14.5" customHeight="1" x14ac:dyDescent="0.35">
      <c r="A4590" s="319"/>
      <c r="B4590" s="315">
        <v>44412.181944454816</v>
      </c>
      <c r="C4590" s="314">
        <v>155.03619512688991</v>
      </c>
      <c r="D4590" s="313" t="s">
        <v>167</v>
      </c>
    </row>
    <row r="4591" spans="1:4" ht="14.5" customHeight="1" x14ac:dyDescent="0.35">
      <c r="A4591" s="319"/>
      <c r="B4591" s="315">
        <v>44412.182638899263</v>
      </c>
      <c r="C4591" s="314">
        <v>150.71741152688239</v>
      </c>
      <c r="D4591" s="313" t="s">
        <v>167</v>
      </c>
    </row>
    <row r="4592" spans="1:4" ht="14.5" customHeight="1" x14ac:dyDescent="0.35">
      <c r="A4592" s="319"/>
      <c r="B4592" s="315">
        <v>44412.18333334371</v>
      </c>
      <c r="C4592" s="314">
        <v>147.99933115063857</v>
      </c>
      <c r="D4592" s="313" t="s">
        <v>167</v>
      </c>
    </row>
    <row r="4593" spans="1:4" ht="14.5" customHeight="1" x14ac:dyDescent="0.35">
      <c r="A4593" s="319"/>
      <c r="B4593" s="315">
        <v>44412.184027788157</v>
      </c>
      <c r="C4593" s="314">
        <v>143.70868430370464</v>
      </c>
      <c r="D4593" s="313" t="s">
        <v>167</v>
      </c>
    </row>
    <row r="4594" spans="1:4" ht="14.5" customHeight="1" x14ac:dyDescent="0.35">
      <c r="A4594" s="319"/>
      <c r="B4594" s="315">
        <v>44412.184722232603</v>
      </c>
      <c r="C4594" s="314">
        <v>132.71547166982975</v>
      </c>
      <c r="D4594" s="313" t="s">
        <v>167</v>
      </c>
    </row>
    <row r="4595" spans="1:4" ht="14.5" customHeight="1" x14ac:dyDescent="0.35">
      <c r="A4595" s="319"/>
      <c r="B4595" s="315">
        <v>44412.18541667705</v>
      </c>
      <c r="C4595" s="314">
        <v>123.17906854495716</v>
      </c>
      <c r="D4595" s="313" t="s">
        <v>167</v>
      </c>
    </row>
    <row r="4596" spans="1:4" ht="14.5" customHeight="1" x14ac:dyDescent="0.35">
      <c r="A4596" s="319"/>
      <c r="B4596" s="315">
        <v>44412.186111121497</v>
      </c>
      <c r="C4596" s="314">
        <v>122.21205213870853</v>
      </c>
      <c r="D4596" s="313" t="s">
        <v>167</v>
      </c>
    </row>
    <row r="4597" spans="1:4" ht="14.5" customHeight="1" x14ac:dyDescent="0.35">
      <c r="A4597" s="319"/>
      <c r="B4597" s="315">
        <v>44412.186805565943</v>
      </c>
      <c r="C4597" s="314">
        <v>122.28691897171861</v>
      </c>
      <c r="D4597" s="313" t="s">
        <v>167</v>
      </c>
    </row>
    <row r="4598" spans="1:4" ht="14.5" customHeight="1" x14ac:dyDescent="0.35">
      <c r="A4598" s="319"/>
      <c r="B4598" s="315">
        <v>44412.18750001039</v>
      </c>
      <c r="C4598" s="314">
        <v>120.48684458173811</v>
      </c>
      <c r="D4598" s="313" t="s">
        <v>167</v>
      </c>
    </row>
    <row r="4599" spans="1:4" ht="14.5" customHeight="1" x14ac:dyDescent="0.35">
      <c r="A4599" s="319"/>
      <c r="B4599" s="315">
        <v>44412.188194454837</v>
      </c>
      <c r="C4599" s="314">
        <v>121.91865437442127</v>
      </c>
      <c r="D4599" s="313" t="s">
        <v>167</v>
      </c>
    </row>
    <row r="4600" spans="1:4" ht="14.5" customHeight="1" x14ac:dyDescent="0.35">
      <c r="A4600" s="319"/>
      <c r="B4600" s="315">
        <v>44412.188888899283</v>
      </c>
      <c r="C4600" s="314">
        <v>115.25275087319315</v>
      </c>
      <c r="D4600" s="313" t="s">
        <v>167</v>
      </c>
    </row>
    <row r="4601" spans="1:4" ht="14.5" customHeight="1" x14ac:dyDescent="0.35">
      <c r="A4601" s="319"/>
      <c r="B4601" s="315">
        <v>44412.18958334373</v>
      </c>
      <c r="C4601" s="314">
        <v>110.12565681987131</v>
      </c>
      <c r="D4601" s="313" t="s">
        <v>167</v>
      </c>
    </row>
    <row r="4602" spans="1:4" ht="14.5" customHeight="1" x14ac:dyDescent="0.35">
      <c r="A4602" s="319"/>
      <c r="B4602" s="315">
        <v>44412.190277788177</v>
      </c>
      <c r="C4602" s="314">
        <v>107.17664038604126</v>
      </c>
      <c r="D4602" s="313" t="s">
        <v>167</v>
      </c>
    </row>
    <row r="4603" spans="1:4" ht="14.5" customHeight="1" x14ac:dyDescent="0.35">
      <c r="A4603" s="319"/>
      <c r="B4603" s="315">
        <v>44412.190972232624</v>
      </c>
      <c r="C4603" s="314">
        <v>102.08360718588034</v>
      </c>
      <c r="D4603" s="313" t="s">
        <v>167</v>
      </c>
    </row>
    <row r="4604" spans="1:4" ht="14.5" customHeight="1" x14ac:dyDescent="0.35">
      <c r="A4604" s="319"/>
      <c r="B4604" s="315">
        <v>44412.19166667707</v>
      </c>
      <c r="C4604" s="314">
        <v>96.707464096260566</v>
      </c>
      <c r="D4604" s="313" t="s">
        <v>167</v>
      </c>
    </row>
    <row r="4605" spans="1:4" ht="14.5" customHeight="1" x14ac:dyDescent="0.35">
      <c r="A4605" s="319"/>
      <c r="B4605" s="315">
        <v>44412.192361121517</v>
      </c>
      <c r="C4605" s="314">
        <v>95.721082789590582</v>
      </c>
      <c r="D4605" s="313" t="s">
        <v>167</v>
      </c>
    </row>
    <row r="4606" spans="1:4" ht="14.5" customHeight="1" x14ac:dyDescent="0.35">
      <c r="A4606" s="319"/>
      <c r="B4606" s="315">
        <v>44412.193055565964</v>
      </c>
      <c r="C4606" s="314">
        <v>92.596902943728495</v>
      </c>
      <c r="D4606" s="313" t="s">
        <v>167</v>
      </c>
    </row>
    <row r="4607" spans="1:4" ht="14.5" customHeight="1" x14ac:dyDescent="0.35">
      <c r="A4607" s="319"/>
      <c r="B4607" s="315">
        <v>44412.19375001041</v>
      </c>
      <c r="C4607" s="314">
        <v>76.866829312592742</v>
      </c>
      <c r="D4607" s="313" t="s">
        <v>167</v>
      </c>
    </row>
    <row r="4608" spans="1:4" ht="14.5" customHeight="1" x14ac:dyDescent="0.35">
      <c r="A4608" s="319"/>
      <c r="B4608" s="315">
        <v>44412.194444454857</v>
      </c>
      <c r="C4608" s="314">
        <v>68.900892379290113</v>
      </c>
      <c r="D4608" s="313" t="s">
        <v>167</v>
      </c>
    </row>
    <row r="4609" spans="1:4" ht="14.5" customHeight="1" x14ac:dyDescent="0.35">
      <c r="A4609" s="319"/>
      <c r="B4609" s="315">
        <v>44412.195138899304</v>
      </c>
      <c r="C4609" s="314">
        <v>64.885083917101539</v>
      </c>
      <c r="D4609" s="313" t="s">
        <v>167</v>
      </c>
    </row>
    <row r="4610" spans="1:4" ht="14.5" customHeight="1" x14ac:dyDescent="0.35">
      <c r="A4610" s="319"/>
      <c r="B4610" s="315">
        <v>44412.195833343751</v>
      </c>
      <c r="C4610" s="314">
        <v>62.862321542024922</v>
      </c>
      <c r="D4610" s="313" t="s">
        <v>167</v>
      </c>
    </row>
    <row r="4611" spans="1:4" ht="14.5" customHeight="1" x14ac:dyDescent="0.35">
      <c r="A4611" s="319"/>
      <c r="B4611" s="315">
        <v>44412.196527788197</v>
      </c>
      <c r="C4611" s="314">
        <v>62.588563174653487</v>
      </c>
      <c r="D4611" s="313" t="s">
        <v>167</v>
      </c>
    </row>
    <row r="4612" spans="1:4" ht="14.5" customHeight="1" x14ac:dyDescent="0.35">
      <c r="A4612" s="319"/>
      <c r="B4612" s="315">
        <v>44412.197222232644</v>
      </c>
      <c r="C4612" s="314">
        <v>59.367109618902518</v>
      </c>
      <c r="D4612" s="313" t="s">
        <v>167</v>
      </c>
    </row>
    <row r="4613" spans="1:4" ht="14.5" customHeight="1" x14ac:dyDescent="0.35">
      <c r="A4613" s="319"/>
      <c r="B4613" s="315">
        <v>44412.197916677091</v>
      </c>
      <c r="C4613" s="314">
        <v>57.032197763258594</v>
      </c>
      <c r="D4613" s="313" t="s">
        <v>167</v>
      </c>
    </row>
    <row r="4614" spans="1:4" ht="14.5" customHeight="1" x14ac:dyDescent="0.35">
      <c r="A4614" s="319"/>
      <c r="B4614" s="315">
        <v>44412.198611121537</v>
      </c>
      <c r="C4614" s="314">
        <v>56.645808474277146</v>
      </c>
      <c r="D4614" s="313" t="s">
        <v>167</v>
      </c>
    </row>
    <row r="4615" spans="1:4" ht="14.5" customHeight="1" x14ac:dyDescent="0.35">
      <c r="A4615" s="319"/>
      <c r="B4615" s="315">
        <v>44412.199305565984</v>
      </c>
      <c r="C4615" s="314">
        <v>58.513072044130723</v>
      </c>
      <c r="D4615" s="313" t="s">
        <v>167</v>
      </c>
    </row>
    <row r="4616" spans="1:4" ht="14.5" customHeight="1" x14ac:dyDescent="0.35">
      <c r="A4616" s="319"/>
      <c r="B4616" s="315">
        <v>44412.200000010431</v>
      </c>
      <c r="C4616" s="314">
        <v>63.112145892406502</v>
      </c>
      <c r="D4616" s="313" t="s">
        <v>167</v>
      </c>
    </row>
    <row r="4617" spans="1:4" ht="14.5" customHeight="1" x14ac:dyDescent="0.35">
      <c r="A4617" s="319"/>
      <c r="B4617" s="315">
        <v>44412.200694454878</v>
      </c>
      <c r="C4617" s="314">
        <v>66.33993927625319</v>
      </c>
      <c r="D4617" s="313" t="s">
        <v>167</v>
      </c>
    </row>
    <row r="4618" spans="1:4" ht="14.5" customHeight="1" x14ac:dyDescent="0.35">
      <c r="A4618" s="319"/>
      <c r="B4618" s="315">
        <v>44412.201388899324</v>
      </c>
      <c r="C4618" s="314">
        <v>69.883132626426715</v>
      </c>
      <c r="D4618" s="313" t="s">
        <v>167</v>
      </c>
    </row>
    <row r="4619" spans="1:4" ht="14.5" customHeight="1" x14ac:dyDescent="0.35">
      <c r="A4619" s="319"/>
      <c r="B4619" s="315">
        <v>44412.202083343771</v>
      </c>
      <c r="C4619" s="314">
        <v>76.683560329877466</v>
      </c>
      <c r="D4619" s="313" t="s">
        <v>167</v>
      </c>
    </row>
    <row r="4620" spans="1:4" ht="14.5" customHeight="1" x14ac:dyDescent="0.35">
      <c r="A4620" s="319"/>
      <c r="B4620" s="315">
        <v>44412.202777788218</v>
      </c>
      <c r="C4620" s="314">
        <v>78.473990758927542</v>
      </c>
      <c r="D4620" s="313" t="s">
        <v>167</v>
      </c>
    </row>
    <row r="4621" spans="1:4" ht="14.5" customHeight="1" x14ac:dyDescent="0.35">
      <c r="A4621" s="319"/>
      <c r="B4621" s="315">
        <v>44412.203472232664</v>
      </c>
      <c r="C4621" s="314">
        <v>79.110329788116118</v>
      </c>
      <c r="D4621" s="313" t="s">
        <v>167</v>
      </c>
    </row>
    <row r="4622" spans="1:4" ht="14.5" customHeight="1" x14ac:dyDescent="0.35">
      <c r="A4622" s="319"/>
      <c r="B4622" s="315">
        <v>44412.204166677111</v>
      </c>
      <c r="C4622" s="314">
        <v>80.813221277979508</v>
      </c>
      <c r="D4622" s="313" t="s">
        <v>167</v>
      </c>
    </row>
    <row r="4623" spans="1:4" ht="14.5" customHeight="1" x14ac:dyDescent="0.35">
      <c r="A4623" s="319"/>
      <c r="B4623" s="315">
        <v>44412.204861121558</v>
      </c>
      <c r="C4623" s="314">
        <v>86.943047307323042</v>
      </c>
      <c r="D4623" s="313" t="s">
        <v>167</v>
      </c>
    </row>
    <row r="4624" spans="1:4" ht="14.5" customHeight="1" x14ac:dyDescent="0.35">
      <c r="A4624" s="319"/>
      <c r="B4624" s="315">
        <v>44412.205555566004</v>
      </c>
      <c r="C4624" s="314">
        <v>92.793594727152964</v>
      </c>
      <c r="D4624" s="313" t="s">
        <v>167</v>
      </c>
    </row>
    <row r="4625" spans="1:4" ht="14.5" customHeight="1" x14ac:dyDescent="0.35">
      <c r="A4625" s="319"/>
      <c r="B4625" s="315">
        <v>44412.206250010451</v>
      </c>
      <c r="C4625" s="314">
        <v>100.0605127929865</v>
      </c>
      <c r="D4625" s="313" t="s">
        <v>167</v>
      </c>
    </row>
    <row r="4626" spans="1:4" ht="14.5" customHeight="1" x14ac:dyDescent="0.35">
      <c r="A4626" s="319"/>
      <c r="B4626" s="315">
        <v>44412.206944454898</v>
      </c>
      <c r="C4626" s="314">
        <v>105.49407276754889</v>
      </c>
      <c r="D4626" s="313" t="s">
        <v>167</v>
      </c>
    </row>
    <row r="4627" spans="1:4" ht="14.5" customHeight="1" x14ac:dyDescent="0.35">
      <c r="A4627" s="319"/>
      <c r="B4627" s="315">
        <v>44412.207638899345</v>
      </c>
      <c r="C4627" s="314">
        <v>108.86429928232295</v>
      </c>
      <c r="D4627" s="313" t="s">
        <v>167</v>
      </c>
    </row>
    <row r="4628" spans="1:4" ht="14.5" customHeight="1" x14ac:dyDescent="0.35">
      <c r="A4628" s="319"/>
      <c r="B4628" s="315">
        <v>44412.208333343791</v>
      </c>
      <c r="C4628" s="314">
        <v>105.64400802852275</v>
      </c>
      <c r="D4628" s="313" t="s">
        <v>167</v>
      </c>
    </row>
    <row r="4629" spans="1:4" ht="14.5" customHeight="1" x14ac:dyDescent="0.35">
      <c r="A4629" s="319"/>
      <c r="B4629" s="315">
        <v>44412.209027788238</v>
      </c>
      <c r="C4629" s="314">
        <v>97.800778691144657</v>
      </c>
      <c r="D4629" s="313" t="s">
        <v>167</v>
      </c>
    </row>
    <row r="4630" spans="1:4" ht="14.5" customHeight="1" x14ac:dyDescent="0.35">
      <c r="A4630" s="319"/>
      <c r="B4630" s="315">
        <v>44412.209722232685</v>
      </c>
      <c r="C4630" s="314">
        <v>93.610702938617521</v>
      </c>
      <c r="D4630" s="313" t="s">
        <v>167</v>
      </c>
    </row>
    <row r="4631" spans="1:4" ht="14.5" customHeight="1" x14ac:dyDescent="0.35">
      <c r="A4631" s="319"/>
      <c r="B4631" s="315">
        <v>44412.210416677131</v>
      </c>
      <c r="C4631" s="314">
        <v>91.802328609364722</v>
      </c>
      <c r="D4631" s="313" t="s">
        <v>167</v>
      </c>
    </row>
    <row r="4632" spans="1:4" ht="14.5" customHeight="1" x14ac:dyDescent="0.35">
      <c r="A4632" s="319"/>
      <c r="B4632" s="315">
        <v>44412.211111121578</v>
      </c>
      <c r="C4632" s="314">
        <v>96.45106034063113</v>
      </c>
      <c r="D4632" s="313" t="s">
        <v>167</v>
      </c>
    </row>
    <row r="4633" spans="1:4" ht="14.5" customHeight="1" x14ac:dyDescent="0.35">
      <c r="A4633" s="319"/>
      <c r="B4633" s="315">
        <v>44412.211805566025</v>
      </c>
      <c r="C4633" s="314">
        <v>100.24497016600023</v>
      </c>
      <c r="D4633" s="313" t="s">
        <v>167</v>
      </c>
    </row>
    <row r="4634" spans="1:4" ht="14.5" customHeight="1" x14ac:dyDescent="0.35">
      <c r="A4634" s="319"/>
      <c r="B4634" s="315">
        <v>44412.212500010472</v>
      </c>
      <c r="C4634" s="314">
        <v>104.01022383108115</v>
      </c>
      <c r="D4634" s="313" t="s">
        <v>167</v>
      </c>
    </row>
    <row r="4635" spans="1:4" ht="14.5" customHeight="1" x14ac:dyDescent="0.35">
      <c r="A4635" s="319"/>
      <c r="B4635" s="315">
        <v>44412.213194454918</v>
      </c>
      <c r="C4635" s="314">
        <v>106.52299643461592</v>
      </c>
      <c r="D4635" s="313" t="s">
        <v>167</v>
      </c>
    </row>
    <row r="4636" spans="1:4" ht="14.5" customHeight="1" x14ac:dyDescent="0.35">
      <c r="A4636" s="319"/>
      <c r="B4636" s="315">
        <v>44412.213888899365</v>
      </c>
      <c r="C4636" s="314">
        <v>104.93464265692359</v>
      </c>
      <c r="D4636" s="313" t="s">
        <v>167</v>
      </c>
    </row>
    <row r="4637" spans="1:4" ht="14.5" customHeight="1" x14ac:dyDescent="0.35">
      <c r="A4637" s="319"/>
      <c r="B4637" s="315">
        <v>44412.214583343812</v>
      </c>
      <c r="C4637" s="314">
        <v>93.933022863138461</v>
      </c>
      <c r="D4637" s="313" t="s">
        <v>167</v>
      </c>
    </row>
    <row r="4638" spans="1:4" ht="14.5" customHeight="1" x14ac:dyDescent="0.35">
      <c r="A4638" s="319"/>
      <c r="B4638" s="315">
        <v>44412.215277788258</v>
      </c>
      <c r="C4638" s="314">
        <v>84.681904287465542</v>
      </c>
      <c r="D4638" s="313" t="s">
        <v>167</v>
      </c>
    </row>
    <row r="4639" spans="1:4" ht="14.5" customHeight="1" x14ac:dyDescent="0.35">
      <c r="A4639" s="319"/>
      <c r="B4639" s="315">
        <v>44412.215972232705</v>
      </c>
      <c r="C4639" s="314">
        <v>84.948608047965294</v>
      </c>
      <c r="D4639" s="313" t="s">
        <v>167</v>
      </c>
    </row>
    <row r="4640" spans="1:4" ht="14.5" customHeight="1" x14ac:dyDescent="0.35">
      <c r="A4640" s="319"/>
      <c r="B4640" s="315">
        <v>44412.216666677152</v>
      </c>
      <c r="C4640" s="314">
        <v>84.420566508453334</v>
      </c>
      <c r="D4640" s="313" t="s">
        <v>167</v>
      </c>
    </row>
    <row r="4641" spans="1:4" ht="14.5" customHeight="1" x14ac:dyDescent="0.35">
      <c r="A4641" s="319"/>
      <c r="B4641" s="315">
        <v>44412.217361121599</v>
      </c>
      <c r="C4641" s="314">
        <v>81.872104536338398</v>
      </c>
      <c r="D4641" s="313" t="s">
        <v>167</v>
      </c>
    </row>
    <row r="4642" spans="1:4" ht="14.5" customHeight="1" x14ac:dyDescent="0.35">
      <c r="A4642" s="319"/>
      <c r="B4642" s="315">
        <v>44412.218055566045</v>
      </c>
      <c r="C4642" s="314">
        <v>81.649693066968268</v>
      </c>
      <c r="D4642" s="313" t="s">
        <v>167</v>
      </c>
    </row>
    <row r="4643" spans="1:4" ht="14.5" customHeight="1" x14ac:dyDescent="0.35">
      <c r="A4643" s="319"/>
      <c r="B4643" s="315">
        <v>44412.218750010492</v>
      </c>
      <c r="C4643" s="314">
        <v>75.901624742507309</v>
      </c>
      <c r="D4643" s="313" t="s">
        <v>167</v>
      </c>
    </row>
    <row r="4644" spans="1:4" ht="14.5" customHeight="1" x14ac:dyDescent="0.35">
      <c r="A4644" s="319"/>
      <c r="B4644" s="315">
        <v>44412.219444454939</v>
      </c>
      <c r="C4644" s="314">
        <v>70.590222364229462</v>
      </c>
      <c r="D4644" s="313" t="s">
        <v>167</v>
      </c>
    </row>
    <row r="4645" spans="1:4" ht="14.5" customHeight="1" x14ac:dyDescent="0.35">
      <c r="A4645" s="319"/>
      <c r="B4645" s="315">
        <v>44412.220138899385</v>
      </c>
      <c r="C4645" s="314">
        <v>62.388417510020858</v>
      </c>
      <c r="D4645" s="313" t="s">
        <v>167</v>
      </c>
    </row>
    <row r="4646" spans="1:4" ht="14.5" customHeight="1" x14ac:dyDescent="0.35">
      <c r="A4646" s="319"/>
      <c r="B4646" s="315">
        <v>44412.220833343832</v>
      </c>
      <c r="C4646" s="314">
        <v>52.702137113315985</v>
      </c>
      <c r="D4646" s="313" t="s">
        <v>167</v>
      </c>
    </row>
    <row r="4647" spans="1:4" ht="14.5" customHeight="1" x14ac:dyDescent="0.35">
      <c r="A4647" s="319"/>
      <c r="B4647" s="315">
        <v>44412.221527788279</v>
      </c>
      <c r="C4647" s="314">
        <v>46.801405656586091</v>
      </c>
      <c r="D4647" s="313" t="s">
        <v>167</v>
      </c>
    </row>
    <row r="4648" spans="1:4" ht="14.5" customHeight="1" x14ac:dyDescent="0.35">
      <c r="A4648" s="319"/>
      <c r="B4648" s="315">
        <v>44412.222222232725</v>
      </c>
      <c r="C4648" s="314">
        <v>45.878920448066978</v>
      </c>
      <c r="D4648" s="313" t="s">
        <v>167</v>
      </c>
    </row>
    <row r="4649" spans="1:4" ht="14.5" customHeight="1" x14ac:dyDescent="0.35">
      <c r="A4649" s="319"/>
      <c r="B4649" s="315">
        <v>44412.222916677172</v>
      </c>
      <c r="C4649" s="314">
        <v>44.315843342423129</v>
      </c>
      <c r="D4649" s="313" t="s">
        <v>167</v>
      </c>
    </row>
    <row r="4650" spans="1:4" ht="14.5" customHeight="1" x14ac:dyDescent="0.35">
      <c r="A4650" s="319"/>
      <c r="B4650" s="315">
        <v>44412.223611121619</v>
      </c>
      <c r="C4650" s="314">
        <v>43.622641089535321</v>
      </c>
      <c r="D4650" s="313" t="s">
        <v>167</v>
      </c>
    </row>
    <row r="4651" spans="1:4" ht="14.5" customHeight="1" x14ac:dyDescent="0.35">
      <c r="A4651" s="319"/>
      <c r="B4651" s="315">
        <v>44412.224305566066</v>
      </c>
      <c r="C4651" s="314">
        <v>38.034500951754552</v>
      </c>
      <c r="D4651" s="313" t="s">
        <v>167</v>
      </c>
    </row>
    <row r="4652" spans="1:4" ht="14.5" customHeight="1" x14ac:dyDescent="0.35">
      <c r="A4652" s="319"/>
      <c r="B4652" s="315">
        <v>44412.225000010512</v>
      </c>
      <c r="C4652" s="314">
        <v>34.945177818632992</v>
      </c>
      <c r="D4652" s="313" t="s">
        <v>167</v>
      </c>
    </row>
    <row r="4653" spans="1:4" ht="14.5" customHeight="1" x14ac:dyDescent="0.35">
      <c r="A4653" s="319"/>
      <c r="B4653" s="315">
        <v>44412.225694454959</v>
      </c>
      <c r="C4653" s="314">
        <v>32.092973419837655</v>
      </c>
      <c r="D4653" s="313" t="s">
        <v>167</v>
      </c>
    </row>
    <row r="4654" spans="1:4" ht="14.5" customHeight="1" x14ac:dyDescent="0.35">
      <c r="A4654" s="319"/>
      <c r="B4654" s="315">
        <v>44412.226388899406</v>
      </c>
      <c r="C4654" s="314">
        <v>27.274766222178005</v>
      </c>
      <c r="D4654" s="313" t="s">
        <v>167</v>
      </c>
    </row>
    <row r="4655" spans="1:4" ht="14.5" customHeight="1" x14ac:dyDescent="0.35">
      <c r="A4655" s="319"/>
      <c r="B4655" s="315">
        <v>44412.227083343852</v>
      </c>
      <c r="C4655" s="314">
        <v>27.217357384809294</v>
      </c>
      <c r="D4655" s="313" t="s">
        <v>167</v>
      </c>
    </row>
    <row r="4656" spans="1:4" ht="14.5" customHeight="1" x14ac:dyDescent="0.35">
      <c r="A4656" s="319"/>
      <c r="B4656" s="315">
        <v>44412.227777788299</v>
      </c>
      <c r="C4656" s="314">
        <v>30.753187079712127</v>
      </c>
      <c r="D4656" s="313" t="s">
        <v>167</v>
      </c>
    </row>
    <row r="4657" spans="1:4" ht="14.5" customHeight="1" x14ac:dyDescent="0.35">
      <c r="A4657" s="319"/>
      <c r="B4657" s="315">
        <v>44412.228472232746</v>
      </c>
      <c r="C4657" s="314">
        <v>32.38888603805875</v>
      </c>
      <c r="D4657" s="313" t="s">
        <v>167</v>
      </c>
    </row>
    <row r="4658" spans="1:4" ht="14.5" customHeight="1" x14ac:dyDescent="0.35">
      <c r="A4658" s="319"/>
      <c r="B4658" s="315">
        <v>44412.229166677193</v>
      </c>
      <c r="C4658" s="314">
        <v>32.791995875568439</v>
      </c>
      <c r="D4658" s="313" t="s">
        <v>167</v>
      </c>
    </row>
    <row r="4659" spans="1:4" ht="14.5" customHeight="1" x14ac:dyDescent="0.35">
      <c r="A4659" s="319"/>
      <c r="B4659" s="315">
        <v>44412.229861121639</v>
      </c>
      <c r="C4659" s="314">
        <v>33.546389343931033</v>
      </c>
      <c r="D4659" s="313" t="s">
        <v>167</v>
      </c>
    </row>
    <row r="4660" spans="1:4" ht="14.5" customHeight="1" x14ac:dyDescent="0.35">
      <c r="A4660" s="319"/>
      <c r="B4660" s="315">
        <v>44412.230555566086</v>
      </c>
      <c r="C4660" s="314">
        <v>34.112851982928504</v>
      </c>
      <c r="D4660" s="313" t="s">
        <v>167</v>
      </c>
    </row>
    <row r="4661" spans="1:4" ht="14.5" customHeight="1" x14ac:dyDescent="0.35">
      <c r="A4661" s="319"/>
      <c r="B4661" s="315">
        <v>44412.231250010533</v>
      </c>
      <c r="C4661" s="314">
        <v>31.622610087941091</v>
      </c>
      <c r="D4661" s="313" t="s">
        <v>167</v>
      </c>
    </row>
    <row r="4662" spans="1:4" ht="14.5" customHeight="1" x14ac:dyDescent="0.35">
      <c r="A4662" s="319"/>
      <c r="B4662" s="315">
        <v>44412.231944454979</v>
      </c>
      <c r="C4662" s="314">
        <v>26.29356365612087</v>
      </c>
      <c r="D4662" s="313" t="s">
        <v>167</v>
      </c>
    </row>
    <row r="4663" spans="1:4" ht="14.5" customHeight="1" x14ac:dyDescent="0.35">
      <c r="A4663" s="319"/>
      <c r="B4663" s="315">
        <v>44412.232638899426</v>
      </c>
      <c r="C4663" s="314">
        <v>23.392653806744299</v>
      </c>
      <c r="D4663" s="313" t="s">
        <v>167</v>
      </c>
    </row>
    <row r="4664" spans="1:4" ht="14.5" customHeight="1" x14ac:dyDescent="0.35">
      <c r="A4664" s="319"/>
      <c r="B4664" s="315">
        <v>44412.233333343873</v>
      </c>
      <c r="C4664" s="314">
        <v>23.144362568956179</v>
      </c>
      <c r="D4664" s="313" t="s">
        <v>167</v>
      </c>
    </row>
    <row r="4665" spans="1:4" ht="14.5" customHeight="1" x14ac:dyDescent="0.35">
      <c r="A4665" s="319"/>
      <c r="B4665" s="315">
        <v>44412.23402778832</v>
      </c>
      <c r="C4665" s="314">
        <v>23.949913378277174</v>
      </c>
      <c r="D4665" s="313" t="s">
        <v>167</v>
      </c>
    </row>
    <row r="4666" spans="1:4" ht="14.5" customHeight="1" x14ac:dyDescent="0.35">
      <c r="A4666" s="319"/>
      <c r="B4666" s="315">
        <v>44412.234722232766</v>
      </c>
      <c r="C4666" s="314">
        <v>24.850962720473763</v>
      </c>
      <c r="D4666" s="313" t="s">
        <v>167</v>
      </c>
    </row>
    <row r="4667" spans="1:4" ht="14.5" customHeight="1" x14ac:dyDescent="0.35">
      <c r="A4667" s="319"/>
      <c r="B4667" s="315">
        <v>44412.235416677213</v>
      </c>
      <c r="C4667" s="314">
        <v>30.261661315181602</v>
      </c>
      <c r="D4667" s="313" t="s">
        <v>167</v>
      </c>
    </row>
    <row r="4668" spans="1:4" ht="14.5" customHeight="1" x14ac:dyDescent="0.35">
      <c r="A4668" s="319"/>
      <c r="B4668" s="315">
        <v>44412.23611112166</v>
      </c>
      <c r="C4668" s="314">
        <v>37.260199389187619</v>
      </c>
      <c r="D4668" s="313" t="s">
        <v>167</v>
      </c>
    </row>
    <row r="4669" spans="1:4" ht="14.5" customHeight="1" x14ac:dyDescent="0.35">
      <c r="A4669" s="319"/>
      <c r="B4669" s="315">
        <v>44412.236805566106</v>
      </c>
      <c r="C4669" s="314">
        <v>36.70298842197905</v>
      </c>
      <c r="D4669" s="313" t="s">
        <v>167</v>
      </c>
    </row>
    <row r="4670" spans="1:4" ht="14.5" customHeight="1" x14ac:dyDescent="0.35">
      <c r="A4670" s="319"/>
      <c r="B4670" s="315">
        <v>44412.237500010553</v>
      </c>
      <c r="C4670" s="314">
        <v>31.154249038240717</v>
      </c>
      <c r="D4670" s="313" t="s">
        <v>167</v>
      </c>
    </row>
    <row r="4671" spans="1:4" ht="14.5" customHeight="1" x14ac:dyDescent="0.35">
      <c r="A4671" s="319"/>
      <c r="B4671" s="315">
        <v>44412.238194455</v>
      </c>
      <c r="C4671" s="314">
        <v>28.810897263678878</v>
      </c>
      <c r="D4671" s="313" t="s">
        <v>167</v>
      </c>
    </row>
    <row r="4672" spans="1:4" ht="14.5" customHeight="1" x14ac:dyDescent="0.35">
      <c r="A4672" s="319"/>
      <c r="B4672" s="315">
        <v>44412.238888899446</v>
      </c>
      <c r="C4672" s="314">
        <v>28.61888645767079</v>
      </c>
      <c r="D4672" s="313" t="s">
        <v>167</v>
      </c>
    </row>
    <row r="4673" spans="1:4" ht="14.5" customHeight="1" x14ac:dyDescent="0.35">
      <c r="A4673" s="319"/>
      <c r="B4673" s="315">
        <v>44412.239583343893</v>
      </c>
      <c r="C4673" s="314">
        <v>29.615526270307601</v>
      </c>
      <c r="D4673" s="313" t="s">
        <v>167</v>
      </c>
    </row>
    <row r="4674" spans="1:4" ht="14.5" customHeight="1" x14ac:dyDescent="0.35">
      <c r="A4674" s="319"/>
      <c r="B4674" s="315">
        <v>44412.24027778834</v>
      </c>
      <c r="C4674" s="314">
        <v>31.037188478221651</v>
      </c>
      <c r="D4674" s="313" t="s">
        <v>167</v>
      </c>
    </row>
    <row r="4675" spans="1:4" ht="14.5" customHeight="1" x14ac:dyDescent="0.35">
      <c r="A4675" s="319"/>
      <c r="B4675" s="315">
        <v>44412.240972232787</v>
      </c>
      <c r="C4675" s="314">
        <v>32.392286025348582</v>
      </c>
      <c r="D4675" s="313" t="s">
        <v>167</v>
      </c>
    </row>
    <row r="4676" spans="1:4" ht="14.5" customHeight="1" x14ac:dyDescent="0.35">
      <c r="A4676" s="319"/>
      <c r="B4676" s="315">
        <v>44412.241666677233</v>
      </c>
      <c r="C4676" s="314">
        <v>38.492318922653794</v>
      </c>
      <c r="D4676" s="313" t="s">
        <v>167</v>
      </c>
    </row>
    <row r="4677" spans="1:4" ht="14.5" customHeight="1" x14ac:dyDescent="0.35">
      <c r="A4677" s="319"/>
      <c r="B4677" s="315">
        <v>44412.24236112168</v>
      </c>
      <c r="C4677" s="314">
        <v>42.214926670196775</v>
      </c>
      <c r="D4677" s="313" t="s">
        <v>167</v>
      </c>
    </row>
    <row r="4678" spans="1:4" ht="14.5" customHeight="1" x14ac:dyDescent="0.35">
      <c r="A4678" s="319"/>
      <c r="B4678" s="315">
        <v>44412.243055566127</v>
      </c>
      <c r="C4678" s="314">
        <v>37.780435478834747</v>
      </c>
      <c r="D4678" s="313" t="s">
        <v>167</v>
      </c>
    </row>
    <row r="4679" spans="1:4" ht="14.5" customHeight="1" x14ac:dyDescent="0.35">
      <c r="A4679" s="319"/>
      <c r="B4679" s="315">
        <v>44412.243750010573</v>
      </c>
      <c r="C4679" s="314">
        <v>34.772759411701308</v>
      </c>
      <c r="D4679" s="313" t="s">
        <v>167</v>
      </c>
    </row>
    <row r="4680" spans="1:4" ht="14.5" customHeight="1" x14ac:dyDescent="0.35">
      <c r="A4680" s="319"/>
      <c r="B4680" s="315">
        <v>44412.24444445502</v>
      </c>
      <c r="C4680" s="314">
        <v>34.213298797607422</v>
      </c>
      <c r="D4680" s="313" t="s">
        <v>167</v>
      </c>
    </row>
    <row r="4681" spans="1:4" ht="14.5" customHeight="1" x14ac:dyDescent="0.35">
      <c r="A4681" s="319"/>
      <c r="B4681" s="315">
        <v>44412.245138899467</v>
      </c>
      <c r="C4681" s="314">
        <v>34.331751879366735</v>
      </c>
      <c r="D4681" s="313" t="s">
        <v>167</v>
      </c>
    </row>
    <row r="4682" spans="1:4" ht="14.5" customHeight="1" x14ac:dyDescent="0.35">
      <c r="A4682" s="319"/>
      <c r="B4682" s="315">
        <v>44412.245833343914</v>
      </c>
      <c r="C4682" s="314">
        <v>35.6252348230298</v>
      </c>
      <c r="D4682" s="313" t="s">
        <v>167</v>
      </c>
    </row>
    <row r="4683" spans="1:4" ht="14.5" customHeight="1" x14ac:dyDescent="0.35">
      <c r="A4683" s="319"/>
      <c r="B4683" s="315">
        <v>44412.24652778836</v>
      </c>
      <c r="C4683" s="314">
        <v>36.517863042000684</v>
      </c>
      <c r="D4683" s="313" t="s">
        <v>167</v>
      </c>
    </row>
    <row r="4684" spans="1:4" ht="14.5" customHeight="1" x14ac:dyDescent="0.35">
      <c r="A4684" s="319"/>
      <c r="B4684" s="315">
        <v>44412.247222232807</v>
      </c>
      <c r="C4684" s="314">
        <v>39.169426825953025</v>
      </c>
      <c r="D4684" s="313" t="s">
        <v>167</v>
      </c>
    </row>
    <row r="4685" spans="1:4" ht="14.5" customHeight="1" x14ac:dyDescent="0.35">
      <c r="A4685" s="319"/>
      <c r="B4685" s="315">
        <v>44412.247916677254</v>
      </c>
      <c r="C4685" s="314">
        <v>44.358579904710254</v>
      </c>
      <c r="D4685" s="313" t="s">
        <v>167</v>
      </c>
    </row>
    <row r="4686" spans="1:4" ht="14.5" customHeight="1" x14ac:dyDescent="0.35">
      <c r="A4686" s="319"/>
      <c r="B4686" s="315">
        <v>44412.2486111217</v>
      </c>
      <c r="C4686" s="314">
        <v>41.220351719832976</v>
      </c>
      <c r="D4686" s="313" t="s">
        <v>167</v>
      </c>
    </row>
    <row r="4687" spans="1:4" ht="14.5" customHeight="1" x14ac:dyDescent="0.35">
      <c r="A4687" s="319"/>
      <c r="B4687" s="315">
        <v>44412.249305566147</v>
      </c>
      <c r="C4687" s="314">
        <v>38.437630624882878</v>
      </c>
      <c r="D4687" s="313" t="s">
        <v>167</v>
      </c>
    </row>
    <row r="4688" spans="1:4" ht="14.5" customHeight="1" x14ac:dyDescent="0.35">
      <c r="A4688" s="319"/>
      <c r="B4688" s="315">
        <v>44412.250000010594</v>
      </c>
      <c r="C4688" s="314">
        <v>37.881483432891159</v>
      </c>
      <c r="D4688" s="313" t="s">
        <v>167</v>
      </c>
    </row>
    <row r="4689" spans="1:4" ht="14.5" customHeight="1" x14ac:dyDescent="0.35">
      <c r="A4689" s="319"/>
      <c r="B4689" s="315">
        <v>44412.250694455041</v>
      </c>
      <c r="C4689" s="314">
        <v>37.95662491021988</v>
      </c>
      <c r="D4689" s="313" t="s">
        <v>167</v>
      </c>
    </row>
    <row r="4690" spans="1:4" ht="14.5" customHeight="1" x14ac:dyDescent="0.35">
      <c r="A4690" s="319"/>
      <c r="B4690" s="315">
        <v>44412.251388899487</v>
      </c>
      <c r="C4690" s="314">
        <v>39.377369449683464</v>
      </c>
      <c r="D4690" s="313" t="s">
        <v>167</v>
      </c>
    </row>
    <row r="4691" spans="1:4" ht="14.5" customHeight="1" x14ac:dyDescent="0.35">
      <c r="A4691" s="319"/>
      <c r="B4691" s="315">
        <v>44412.252083343934</v>
      </c>
      <c r="C4691" s="314">
        <v>40.402552341444725</v>
      </c>
      <c r="D4691" s="313" t="s">
        <v>167</v>
      </c>
    </row>
    <row r="4692" spans="1:4" ht="14.5" customHeight="1" x14ac:dyDescent="0.35">
      <c r="A4692" s="319"/>
      <c r="B4692" s="315">
        <v>44412.252777788381</v>
      </c>
      <c r="C4692" s="314">
        <v>41.865901380622141</v>
      </c>
      <c r="D4692" s="313" t="s">
        <v>167</v>
      </c>
    </row>
    <row r="4693" spans="1:4" ht="14.5" customHeight="1" x14ac:dyDescent="0.35">
      <c r="A4693" s="319"/>
      <c r="B4693" s="315">
        <v>44412.253472232827</v>
      </c>
      <c r="C4693" s="314">
        <v>49.845766825694589</v>
      </c>
      <c r="D4693" s="313" t="s">
        <v>167</v>
      </c>
    </row>
    <row r="4694" spans="1:4" ht="14.5" customHeight="1" x14ac:dyDescent="0.35">
      <c r="A4694" s="319"/>
      <c r="B4694" s="315">
        <v>44412.254166677274</v>
      </c>
      <c r="C4694" s="314">
        <v>56.771043185540478</v>
      </c>
      <c r="D4694" s="313" t="s">
        <v>167</v>
      </c>
    </row>
    <row r="4695" spans="1:4" ht="14.5" customHeight="1" x14ac:dyDescent="0.35">
      <c r="A4695" s="319"/>
      <c r="B4695" s="315">
        <v>44412.254861121721</v>
      </c>
      <c r="C4695" s="314">
        <v>55.45733086961166</v>
      </c>
      <c r="D4695" s="313" t="s">
        <v>167</v>
      </c>
    </row>
    <row r="4696" spans="1:4" ht="14.5" customHeight="1" x14ac:dyDescent="0.35">
      <c r="A4696" s="319"/>
      <c r="B4696" s="315">
        <v>44412.255555566167</v>
      </c>
      <c r="C4696" s="314">
        <v>48.205034406607346</v>
      </c>
      <c r="D4696" s="313" t="s">
        <v>167</v>
      </c>
    </row>
    <row r="4697" spans="1:4" ht="14.5" customHeight="1" x14ac:dyDescent="0.35">
      <c r="A4697" s="319"/>
      <c r="B4697" s="315">
        <v>44412.256250010614</v>
      </c>
      <c r="C4697" s="314">
        <v>45.246951236645693</v>
      </c>
      <c r="D4697" s="313" t="s">
        <v>167</v>
      </c>
    </row>
    <row r="4698" spans="1:4" ht="14.5" customHeight="1" x14ac:dyDescent="0.35">
      <c r="A4698" s="319"/>
      <c r="B4698" s="315">
        <v>44412.256944455061</v>
      </c>
      <c r="C4698" s="314">
        <v>44.386281398846769</v>
      </c>
      <c r="D4698" s="313" t="s">
        <v>167</v>
      </c>
    </row>
    <row r="4699" spans="1:4" ht="14.5" customHeight="1" x14ac:dyDescent="0.35">
      <c r="A4699" s="319"/>
      <c r="B4699" s="315">
        <v>44412.257638899508</v>
      </c>
      <c r="C4699" s="314">
        <v>44.797351247731903</v>
      </c>
      <c r="D4699" s="313" t="s">
        <v>167</v>
      </c>
    </row>
    <row r="4700" spans="1:4" ht="14.5" customHeight="1" x14ac:dyDescent="0.35">
      <c r="A4700" s="319"/>
      <c r="B4700" s="315">
        <v>44412.258333343954</v>
      </c>
      <c r="C4700" s="314">
        <v>45.431424462655556</v>
      </c>
      <c r="D4700" s="313" t="s">
        <v>167</v>
      </c>
    </row>
    <row r="4701" spans="1:4" ht="14.5" customHeight="1" x14ac:dyDescent="0.35">
      <c r="A4701" s="319"/>
      <c r="B4701" s="315">
        <v>44412.259027788401</v>
      </c>
      <c r="C4701" s="314">
        <v>46.305485032180634</v>
      </c>
      <c r="D4701" s="313" t="s">
        <v>167</v>
      </c>
    </row>
    <row r="4702" spans="1:4" ht="14.5" customHeight="1" x14ac:dyDescent="0.35">
      <c r="A4702" s="319"/>
      <c r="B4702" s="315">
        <v>44412.259722232848</v>
      </c>
      <c r="C4702" s="314">
        <v>53.080713481355147</v>
      </c>
      <c r="D4702" s="313" t="s">
        <v>167</v>
      </c>
    </row>
    <row r="4703" spans="1:4" ht="14.5" customHeight="1" x14ac:dyDescent="0.35">
      <c r="A4703" s="319"/>
      <c r="B4703" s="315">
        <v>44412.260416677294</v>
      </c>
      <c r="C4703" s="314">
        <v>59.344881908060053</v>
      </c>
      <c r="D4703" s="313" t="s">
        <v>167</v>
      </c>
    </row>
    <row r="4704" spans="1:4" ht="14.5" customHeight="1" x14ac:dyDescent="0.35">
      <c r="A4704" s="319"/>
      <c r="B4704" s="315">
        <v>44412.261111121741</v>
      </c>
      <c r="C4704" s="314">
        <v>54.558436564030124</v>
      </c>
      <c r="D4704" s="313" t="s">
        <v>167</v>
      </c>
    </row>
    <row r="4705" spans="1:4" ht="14.5" customHeight="1" x14ac:dyDescent="0.35">
      <c r="A4705" s="319"/>
      <c r="B4705" s="315">
        <v>44412.261805566188</v>
      </c>
      <c r="C4705" s="314">
        <v>47.361913586927891</v>
      </c>
      <c r="D4705" s="313" t="s">
        <v>167</v>
      </c>
    </row>
    <row r="4706" spans="1:4" ht="14.5" customHeight="1" x14ac:dyDescent="0.35">
      <c r="A4706" s="319"/>
      <c r="B4706" s="315">
        <v>44412.262500010635</v>
      </c>
      <c r="C4706" s="314">
        <v>44.487576566450301</v>
      </c>
      <c r="D4706" s="313" t="s">
        <v>167</v>
      </c>
    </row>
    <row r="4707" spans="1:4" ht="14.5" customHeight="1" x14ac:dyDescent="0.35">
      <c r="A4707" s="319"/>
      <c r="B4707" s="315">
        <v>44412.263194455081</v>
      </c>
      <c r="C4707" s="314">
        <v>43.273397255277573</v>
      </c>
      <c r="D4707" s="313" t="s">
        <v>167</v>
      </c>
    </row>
    <row r="4708" spans="1:4" ht="14.5" customHeight="1" x14ac:dyDescent="0.35">
      <c r="A4708" s="319"/>
      <c r="B4708" s="315">
        <v>44412.263888899528</v>
      </c>
      <c r="C4708" s="314">
        <v>43.790961274869431</v>
      </c>
      <c r="D4708" s="313" t="s">
        <v>167</v>
      </c>
    </row>
    <row r="4709" spans="1:4" ht="14.5" customHeight="1" x14ac:dyDescent="0.35">
      <c r="A4709" s="319"/>
      <c r="B4709" s="315">
        <v>44412.264583343975</v>
      </c>
      <c r="C4709" s="314">
        <v>44.452199055176848</v>
      </c>
      <c r="D4709" s="313" t="s">
        <v>167</v>
      </c>
    </row>
    <row r="4710" spans="1:4" ht="14.5" customHeight="1" x14ac:dyDescent="0.35">
      <c r="A4710" s="319"/>
      <c r="B4710" s="315">
        <v>44412.265277788421</v>
      </c>
      <c r="C4710" s="314">
        <v>45.718493954596731</v>
      </c>
      <c r="D4710" s="313" t="s">
        <v>167</v>
      </c>
    </row>
    <row r="4711" spans="1:4" ht="14.5" customHeight="1" x14ac:dyDescent="0.35">
      <c r="A4711" s="319"/>
      <c r="B4711" s="315">
        <v>44412.265972232868</v>
      </c>
      <c r="C4711" s="314">
        <v>51.573798476741651</v>
      </c>
      <c r="D4711" s="313" t="s">
        <v>167</v>
      </c>
    </row>
    <row r="4712" spans="1:4" ht="14.5" customHeight="1" x14ac:dyDescent="0.35">
      <c r="A4712" s="319"/>
      <c r="B4712" s="315">
        <v>44412.266666677315</v>
      </c>
      <c r="C4712" s="314">
        <v>52.610528714970378</v>
      </c>
      <c r="D4712" s="313" t="s">
        <v>167</v>
      </c>
    </row>
    <row r="4713" spans="1:4" ht="14.5" customHeight="1" x14ac:dyDescent="0.35">
      <c r="A4713" s="319"/>
      <c r="B4713" s="315">
        <v>44412.267361121761</v>
      </c>
      <c r="C4713" s="314">
        <v>46.455619590473361</v>
      </c>
      <c r="D4713" s="313" t="s">
        <v>167</v>
      </c>
    </row>
    <row r="4714" spans="1:4" ht="14.5" customHeight="1" x14ac:dyDescent="0.35">
      <c r="A4714" s="319"/>
      <c r="B4714" s="315">
        <v>44412.268055566208</v>
      </c>
      <c r="C4714" s="314">
        <v>43.947387547185642</v>
      </c>
      <c r="D4714" s="313" t="s">
        <v>167</v>
      </c>
    </row>
    <row r="4715" spans="1:4" ht="14.5" customHeight="1" x14ac:dyDescent="0.35">
      <c r="A4715" s="319"/>
      <c r="B4715" s="315">
        <v>44412.268750010655</v>
      </c>
      <c r="C4715" s="314">
        <v>43.582996145814349</v>
      </c>
      <c r="D4715" s="313" t="s">
        <v>167</v>
      </c>
    </row>
    <row r="4716" spans="1:4" ht="14.5" customHeight="1" x14ac:dyDescent="0.35">
      <c r="A4716" s="319"/>
      <c r="B4716" s="315">
        <v>44412.269444455102</v>
      </c>
      <c r="C4716" s="314">
        <v>43.653027814184313</v>
      </c>
      <c r="D4716" s="313" t="s">
        <v>167</v>
      </c>
    </row>
    <row r="4717" spans="1:4" ht="14.5" customHeight="1" x14ac:dyDescent="0.35">
      <c r="A4717" s="319"/>
      <c r="B4717" s="315">
        <v>44412.270138899548</v>
      </c>
      <c r="C4717" s="314">
        <v>44.863289382549311</v>
      </c>
      <c r="D4717" s="313" t="s">
        <v>167</v>
      </c>
    </row>
    <row r="4718" spans="1:4" ht="14.5" customHeight="1" x14ac:dyDescent="0.35">
      <c r="A4718" s="319"/>
      <c r="B4718" s="315">
        <v>44412.270833343995</v>
      </c>
      <c r="C4718" s="314">
        <v>46.107884857229266</v>
      </c>
      <c r="D4718" s="313" t="s">
        <v>167</v>
      </c>
    </row>
    <row r="4719" spans="1:4" ht="14.5" customHeight="1" x14ac:dyDescent="0.35">
      <c r="A4719" s="319"/>
      <c r="B4719" s="315">
        <v>44412.271527788442</v>
      </c>
      <c r="C4719" s="314">
        <v>48.655151313970173</v>
      </c>
      <c r="D4719" s="313" t="s">
        <v>167</v>
      </c>
    </row>
    <row r="4720" spans="1:4" ht="14.5" customHeight="1" x14ac:dyDescent="0.35">
      <c r="A4720" s="319"/>
      <c r="B4720" s="315">
        <v>44412.272222232888</v>
      </c>
      <c r="C4720" s="314">
        <v>57.233385037118566</v>
      </c>
      <c r="D4720" s="313" t="s">
        <v>167</v>
      </c>
    </row>
    <row r="4721" spans="1:4" ht="14.5" customHeight="1" x14ac:dyDescent="0.35">
      <c r="A4721" s="319"/>
      <c r="B4721" s="315">
        <v>44412.272916677335</v>
      </c>
      <c r="C4721" s="314">
        <v>58.271897634010138</v>
      </c>
      <c r="D4721" s="313" t="s">
        <v>167</v>
      </c>
    </row>
    <row r="4722" spans="1:4" ht="14.5" customHeight="1" x14ac:dyDescent="0.35">
      <c r="A4722" s="319"/>
      <c r="B4722" s="315">
        <v>44412.273611121782</v>
      </c>
      <c r="C4722" s="314">
        <v>52.460570346137196</v>
      </c>
      <c r="D4722" s="313" t="s">
        <v>167</v>
      </c>
    </row>
    <row r="4723" spans="1:4" ht="14.5" customHeight="1" x14ac:dyDescent="0.35">
      <c r="A4723" s="319"/>
      <c r="B4723" s="315">
        <v>44412.274305566229</v>
      </c>
      <c r="C4723" s="314">
        <v>50.605855909859137</v>
      </c>
      <c r="D4723" s="313" t="s">
        <v>167</v>
      </c>
    </row>
    <row r="4724" spans="1:4" ht="14.5" customHeight="1" x14ac:dyDescent="0.35">
      <c r="A4724" s="319"/>
      <c r="B4724" s="315">
        <v>44412.275000010675</v>
      </c>
      <c r="C4724" s="314">
        <v>50.537877049964543</v>
      </c>
      <c r="D4724" s="313" t="s">
        <v>167</v>
      </c>
    </row>
    <row r="4725" spans="1:4" ht="14.5" customHeight="1" x14ac:dyDescent="0.35">
      <c r="A4725" s="319"/>
      <c r="B4725" s="315">
        <v>44412.275694455122</v>
      </c>
      <c r="C4725" s="314">
        <v>51.210583415573154</v>
      </c>
      <c r="D4725" s="313" t="s">
        <v>167</v>
      </c>
    </row>
    <row r="4726" spans="1:4" ht="14.5" customHeight="1" x14ac:dyDescent="0.35">
      <c r="A4726" s="319"/>
      <c r="B4726" s="315">
        <v>44412.276388899569</v>
      </c>
      <c r="C4726" s="314">
        <v>52.933228247395405</v>
      </c>
      <c r="D4726" s="313" t="s">
        <v>167</v>
      </c>
    </row>
    <row r="4727" spans="1:4" ht="14.5" customHeight="1" x14ac:dyDescent="0.35">
      <c r="A4727" s="319"/>
      <c r="B4727" s="315">
        <v>44412.277083344015</v>
      </c>
      <c r="C4727" s="314">
        <v>54.089379025351569</v>
      </c>
      <c r="D4727" s="313" t="s">
        <v>167</v>
      </c>
    </row>
    <row r="4728" spans="1:4" ht="14.5" customHeight="1" x14ac:dyDescent="0.35">
      <c r="A4728" s="319"/>
      <c r="B4728" s="315">
        <v>44412.277777788462</v>
      </c>
      <c r="C4728" s="314">
        <v>59.163349888248682</v>
      </c>
      <c r="D4728" s="313" t="s">
        <v>167</v>
      </c>
    </row>
    <row r="4729" spans="1:4" ht="14.5" customHeight="1" x14ac:dyDescent="0.35">
      <c r="A4729" s="319"/>
      <c r="B4729" s="315">
        <v>44412.278472232909</v>
      </c>
      <c r="C4729" s="314">
        <v>68.596682519776124</v>
      </c>
      <c r="D4729" s="313" t="s">
        <v>167</v>
      </c>
    </row>
    <row r="4730" spans="1:4" ht="14.5" customHeight="1" x14ac:dyDescent="0.35">
      <c r="A4730" s="319"/>
      <c r="B4730" s="315">
        <v>44412.279166677356</v>
      </c>
      <c r="C4730" s="314">
        <v>68.216066834935916</v>
      </c>
      <c r="D4730" s="313" t="s">
        <v>167</v>
      </c>
    </row>
    <row r="4731" spans="1:4" ht="14.5" customHeight="1" x14ac:dyDescent="0.35">
      <c r="A4731" s="319"/>
      <c r="B4731" s="315">
        <v>44412.279861121802</v>
      </c>
      <c r="C4731" s="314">
        <v>60.677174109988847</v>
      </c>
      <c r="D4731" s="313" t="s">
        <v>167</v>
      </c>
    </row>
    <row r="4732" spans="1:4" ht="14.5" customHeight="1" x14ac:dyDescent="0.35">
      <c r="A4732" s="319"/>
      <c r="B4732" s="315">
        <v>44412.280555566249</v>
      </c>
      <c r="C4732" s="314">
        <v>57.251817194954491</v>
      </c>
      <c r="D4732" s="313" t="s">
        <v>167</v>
      </c>
    </row>
    <row r="4733" spans="1:4" ht="14.5" customHeight="1" x14ac:dyDescent="0.35">
      <c r="A4733" s="319"/>
      <c r="B4733" s="315">
        <v>44412.281250010696</v>
      </c>
      <c r="C4733" s="314">
        <v>56.423330827631681</v>
      </c>
      <c r="D4733" s="313" t="s">
        <v>167</v>
      </c>
    </row>
    <row r="4734" spans="1:4" ht="14.5" customHeight="1" x14ac:dyDescent="0.35">
      <c r="A4734" s="319"/>
      <c r="B4734" s="315">
        <v>44412.281944455142</v>
      </c>
      <c r="C4734" s="314">
        <v>57.046029247258168</v>
      </c>
      <c r="D4734" s="313" t="s">
        <v>167</v>
      </c>
    </row>
    <row r="4735" spans="1:4" ht="14.5" customHeight="1" x14ac:dyDescent="0.35">
      <c r="A4735" s="319"/>
      <c r="B4735" s="315">
        <v>44412.282638899589</v>
      </c>
      <c r="C4735" s="314">
        <v>57.11008526971564</v>
      </c>
      <c r="D4735" s="313" t="s">
        <v>167</v>
      </c>
    </row>
    <row r="4736" spans="1:4" ht="14.5" customHeight="1" x14ac:dyDescent="0.35">
      <c r="A4736" s="319"/>
      <c r="B4736" s="315">
        <v>44412.283333344036</v>
      </c>
      <c r="C4736" s="314">
        <v>57.759784366151628</v>
      </c>
      <c r="D4736" s="313" t="s">
        <v>167</v>
      </c>
    </row>
    <row r="4737" spans="1:4" ht="14.5" customHeight="1" x14ac:dyDescent="0.35">
      <c r="A4737" s="319"/>
      <c r="B4737" s="315">
        <v>44412.284027788482</v>
      </c>
      <c r="C4737" s="314">
        <v>65.80190633612996</v>
      </c>
      <c r="D4737" s="313" t="s">
        <v>167</v>
      </c>
    </row>
    <row r="4738" spans="1:4" ht="14.5" customHeight="1" x14ac:dyDescent="0.35">
      <c r="A4738" s="319"/>
      <c r="B4738" s="315">
        <v>44412.284722232929</v>
      </c>
      <c r="C4738" s="314">
        <v>73.118284228909758</v>
      </c>
      <c r="D4738" s="313" t="s">
        <v>167</v>
      </c>
    </row>
    <row r="4739" spans="1:4" ht="14.5" customHeight="1" x14ac:dyDescent="0.35">
      <c r="A4739" s="319"/>
      <c r="B4739" s="315">
        <v>44412.285416677376</v>
      </c>
      <c r="C4739" s="314">
        <v>75.577960527051857</v>
      </c>
      <c r="D4739" s="313" t="s">
        <v>167</v>
      </c>
    </row>
    <row r="4740" spans="1:4" ht="14.5" customHeight="1" x14ac:dyDescent="0.35">
      <c r="A4740" s="319"/>
      <c r="B4740" s="315">
        <v>44412.286111121823</v>
      </c>
      <c r="C4740" s="314">
        <v>68.567566743570694</v>
      </c>
      <c r="D4740" s="313" t="s">
        <v>167</v>
      </c>
    </row>
    <row r="4741" spans="1:4" ht="14.5" customHeight="1" x14ac:dyDescent="0.35">
      <c r="A4741" s="319"/>
      <c r="B4741" s="315">
        <v>44412.286805566269</v>
      </c>
      <c r="C4741" s="314">
        <v>64.533743194583806</v>
      </c>
      <c r="D4741" s="313" t="s">
        <v>167</v>
      </c>
    </row>
    <row r="4742" spans="1:4" ht="14.5" customHeight="1" x14ac:dyDescent="0.35">
      <c r="A4742" s="319"/>
      <c r="B4742" s="315">
        <v>44412.287500010716</v>
      </c>
      <c r="C4742" s="314">
        <v>66.025939814917123</v>
      </c>
      <c r="D4742" s="313" t="s">
        <v>167</v>
      </c>
    </row>
    <row r="4743" spans="1:4" ht="14.5" customHeight="1" x14ac:dyDescent="0.35">
      <c r="A4743" s="319"/>
      <c r="B4743" s="315">
        <v>44412.288194455163</v>
      </c>
      <c r="C4743" s="314">
        <v>65.577729937294492</v>
      </c>
      <c r="D4743" s="313" t="s">
        <v>167</v>
      </c>
    </row>
    <row r="4744" spans="1:4" ht="14.5" customHeight="1" x14ac:dyDescent="0.35">
      <c r="A4744" s="319"/>
      <c r="B4744" s="315">
        <v>44412.288888899609</v>
      </c>
      <c r="C4744" s="314">
        <v>67.764933156237632</v>
      </c>
      <c r="D4744" s="313" t="s">
        <v>167</v>
      </c>
    </row>
    <row r="4745" spans="1:4" ht="14.5" customHeight="1" x14ac:dyDescent="0.35">
      <c r="A4745" s="319"/>
      <c r="B4745" s="315">
        <v>44412.289583344056</v>
      </c>
      <c r="C4745" s="314">
        <v>89.956878186591595</v>
      </c>
      <c r="D4745" s="313" t="s">
        <v>167</v>
      </c>
    </row>
    <row r="4746" spans="1:4" ht="14.5" customHeight="1" x14ac:dyDescent="0.35">
      <c r="A4746" s="319"/>
      <c r="B4746" s="315">
        <v>44412.290277788503</v>
      </c>
      <c r="C4746" s="314">
        <v>126.34480157527142</v>
      </c>
      <c r="D4746" s="313" t="s">
        <v>167</v>
      </c>
    </row>
    <row r="4747" spans="1:4" ht="14.5" customHeight="1" x14ac:dyDescent="0.35">
      <c r="A4747" s="319"/>
      <c r="B4747" s="315">
        <v>44412.29097223295</v>
      </c>
      <c r="C4747" s="314">
        <v>150.68098552009712</v>
      </c>
      <c r="D4747" s="313" t="s">
        <v>167</v>
      </c>
    </row>
    <row r="4748" spans="1:4" ht="14.5" customHeight="1" x14ac:dyDescent="0.35">
      <c r="A4748" s="319"/>
      <c r="B4748" s="315">
        <v>44412.291666677396</v>
      </c>
      <c r="C4748" s="314">
        <v>166.9249386145423</v>
      </c>
      <c r="D4748" s="313" t="s">
        <v>167</v>
      </c>
    </row>
    <row r="4749" spans="1:4" ht="14.5" customHeight="1" x14ac:dyDescent="0.35">
      <c r="A4749" s="319"/>
      <c r="B4749" s="315">
        <v>44412.292361121843</v>
      </c>
      <c r="C4749" s="314">
        <v>179.33991892402992</v>
      </c>
      <c r="D4749" s="313" t="s">
        <v>167</v>
      </c>
    </row>
    <row r="4750" spans="1:4" ht="14.5" customHeight="1" x14ac:dyDescent="0.35">
      <c r="A4750" s="319"/>
      <c r="B4750" s="315">
        <v>44412.29305556629</v>
      </c>
      <c r="C4750" s="314">
        <v>187.05759427531933</v>
      </c>
      <c r="D4750" s="313" t="s">
        <v>167</v>
      </c>
    </row>
    <row r="4751" spans="1:4" ht="14.5" customHeight="1" x14ac:dyDescent="0.35">
      <c r="A4751" s="319"/>
      <c r="B4751" s="315">
        <v>44412.293750010736</v>
      </c>
      <c r="C4751" s="314">
        <v>188.1675233651263</v>
      </c>
      <c r="D4751" s="313" t="s">
        <v>167</v>
      </c>
    </row>
    <row r="4752" spans="1:4" ht="14.5" customHeight="1" x14ac:dyDescent="0.35">
      <c r="A4752" s="319"/>
      <c r="B4752" s="315">
        <v>44412.294444455183</v>
      </c>
      <c r="C4752" s="314">
        <v>173.29736394630746</v>
      </c>
      <c r="D4752" s="313" t="s">
        <v>167</v>
      </c>
    </row>
    <row r="4753" spans="1:4" ht="14.5" customHeight="1" x14ac:dyDescent="0.35">
      <c r="A4753" s="319"/>
      <c r="B4753" s="315">
        <v>44412.29513889963</v>
      </c>
      <c r="C4753" s="314">
        <v>111.89653462689991</v>
      </c>
      <c r="D4753" s="313" t="s">
        <v>167</v>
      </c>
    </row>
    <row r="4754" spans="1:4" ht="14.5" customHeight="1" x14ac:dyDescent="0.35">
      <c r="A4754" s="319"/>
      <c r="B4754" s="315">
        <v>44412.295833344077</v>
      </c>
      <c r="C4754" s="314">
        <v>84.808128236777463</v>
      </c>
      <c r="D4754" s="313" t="s">
        <v>167</v>
      </c>
    </row>
    <row r="4755" spans="1:4" ht="14.5" customHeight="1" x14ac:dyDescent="0.35">
      <c r="A4755" s="319"/>
      <c r="B4755" s="315">
        <v>44412.296527788523</v>
      </c>
      <c r="C4755" s="314">
        <v>66.221371401241043</v>
      </c>
      <c r="D4755" s="313" t="s">
        <v>167</v>
      </c>
    </row>
    <row r="4756" spans="1:4" ht="14.5" customHeight="1" x14ac:dyDescent="0.35">
      <c r="A4756" s="319"/>
      <c r="B4756" s="315">
        <v>44412.29722223297</v>
      </c>
      <c r="C4756" s="314">
        <v>62.135380690079181</v>
      </c>
      <c r="D4756" s="313" t="s">
        <v>167</v>
      </c>
    </row>
    <row r="4757" spans="1:4" ht="14.5" customHeight="1" x14ac:dyDescent="0.35">
      <c r="A4757" s="319"/>
      <c r="B4757" s="315">
        <v>44412.297916677417</v>
      </c>
      <c r="C4757" s="314">
        <v>58.391918345082864</v>
      </c>
      <c r="D4757" s="313" t="s">
        <v>167</v>
      </c>
    </row>
    <row r="4758" spans="1:4" ht="14.5" customHeight="1" x14ac:dyDescent="0.35">
      <c r="A4758" s="319"/>
      <c r="B4758" s="315">
        <v>44412.298611121863</v>
      </c>
      <c r="C4758" s="314">
        <v>55.777290499419905</v>
      </c>
      <c r="D4758" s="313" t="s">
        <v>167</v>
      </c>
    </row>
    <row r="4759" spans="1:4" ht="14.5" customHeight="1" x14ac:dyDescent="0.35">
      <c r="A4759" s="319"/>
      <c r="B4759" s="315">
        <v>44412.29930556631</v>
      </c>
      <c r="C4759" s="314">
        <v>54.832332410321882</v>
      </c>
      <c r="D4759" s="313" t="s">
        <v>167</v>
      </c>
    </row>
    <row r="4760" spans="1:4" ht="14.5" customHeight="1" x14ac:dyDescent="0.35">
      <c r="A4760" s="319"/>
      <c r="B4760" s="315">
        <v>44412.300000010757</v>
      </c>
      <c r="C4760" s="314">
        <v>51.950447790464388</v>
      </c>
      <c r="D4760" s="313" t="s">
        <v>167</v>
      </c>
    </row>
    <row r="4761" spans="1:4" ht="14.5" customHeight="1" x14ac:dyDescent="0.35">
      <c r="A4761" s="319"/>
      <c r="B4761" s="315">
        <v>44412.300694455203</v>
      </c>
      <c r="C4761" s="314">
        <v>48.413577514654023</v>
      </c>
      <c r="D4761" s="313" t="s">
        <v>167</v>
      </c>
    </row>
    <row r="4762" spans="1:4" ht="14.5" customHeight="1" x14ac:dyDescent="0.35">
      <c r="A4762" s="319"/>
      <c r="B4762" s="315">
        <v>44412.30138889965</v>
      </c>
      <c r="C4762" s="314">
        <v>44.506754604121667</v>
      </c>
      <c r="D4762" s="313" t="s">
        <v>167</v>
      </c>
    </row>
    <row r="4763" spans="1:4" ht="14.5" customHeight="1" x14ac:dyDescent="0.35">
      <c r="A4763" s="319"/>
      <c r="B4763" s="315">
        <v>44412.302083344097</v>
      </c>
      <c r="C4763" s="314">
        <v>41.350311982352288</v>
      </c>
      <c r="D4763" s="313" t="s">
        <v>167</v>
      </c>
    </row>
    <row r="4764" spans="1:4" ht="14.5" customHeight="1" x14ac:dyDescent="0.35">
      <c r="A4764" s="319"/>
      <c r="B4764" s="315">
        <v>44412.302777788544</v>
      </c>
      <c r="C4764" s="314">
        <v>38.793122854603766</v>
      </c>
      <c r="D4764" s="313" t="s">
        <v>167</v>
      </c>
    </row>
    <row r="4765" spans="1:4" ht="14.5" customHeight="1" x14ac:dyDescent="0.35">
      <c r="A4765" s="319"/>
      <c r="B4765" s="315">
        <v>44412.30347223299</v>
      </c>
      <c r="C4765" s="314">
        <v>36.280284359965783</v>
      </c>
      <c r="D4765" s="313" t="s">
        <v>167</v>
      </c>
    </row>
    <row r="4766" spans="1:4" ht="14.5" customHeight="1" x14ac:dyDescent="0.35">
      <c r="A4766" s="319"/>
      <c r="B4766" s="315">
        <v>44412.304166677437</v>
      </c>
      <c r="C4766" s="314">
        <v>34.200519376504232</v>
      </c>
      <c r="D4766" s="313" t="s">
        <v>167</v>
      </c>
    </row>
    <row r="4767" spans="1:4" ht="14.5" customHeight="1" x14ac:dyDescent="0.35">
      <c r="A4767" s="319"/>
      <c r="B4767" s="315">
        <v>44412.304861121884</v>
      </c>
      <c r="C4767" s="314">
        <v>35.930470205245847</v>
      </c>
      <c r="D4767" s="313" t="s">
        <v>167</v>
      </c>
    </row>
    <row r="4768" spans="1:4" ht="14.5" customHeight="1" x14ac:dyDescent="0.35">
      <c r="A4768" s="319"/>
      <c r="B4768" s="315">
        <v>44412.30555556633</v>
      </c>
      <c r="C4768" s="314">
        <v>41.795249320069949</v>
      </c>
      <c r="D4768" s="313" t="s">
        <v>167</v>
      </c>
    </row>
    <row r="4769" spans="1:4" ht="14.5" customHeight="1" x14ac:dyDescent="0.35">
      <c r="A4769" s="319"/>
      <c r="B4769" s="315">
        <v>44412.306250010777</v>
      </c>
      <c r="C4769" s="314">
        <v>37.331591105236051</v>
      </c>
      <c r="D4769" s="313" t="s">
        <v>167</v>
      </c>
    </row>
    <row r="4770" spans="1:4" ht="14.5" customHeight="1" x14ac:dyDescent="0.35">
      <c r="A4770" s="319"/>
      <c r="B4770" s="315">
        <v>44412.306944455224</v>
      </c>
      <c r="C4770" s="314">
        <v>35.487218624050726</v>
      </c>
      <c r="D4770" s="313" t="s">
        <v>167</v>
      </c>
    </row>
    <row r="4771" spans="1:4" ht="14.5" customHeight="1" x14ac:dyDescent="0.35">
      <c r="A4771" s="319"/>
      <c r="B4771" s="315">
        <v>44412.307638899671</v>
      </c>
      <c r="C4771" s="314">
        <v>36.060506328358315</v>
      </c>
      <c r="D4771" s="313" t="s">
        <v>167</v>
      </c>
    </row>
    <row r="4772" spans="1:4" ht="14.5" customHeight="1" x14ac:dyDescent="0.35">
      <c r="A4772" s="319"/>
      <c r="B4772" s="315">
        <v>44412.308333344117</v>
      </c>
      <c r="C4772" s="314">
        <v>36.607614410164146</v>
      </c>
      <c r="D4772" s="313" t="s">
        <v>167</v>
      </c>
    </row>
    <row r="4773" spans="1:4" ht="14.5" customHeight="1" x14ac:dyDescent="0.35">
      <c r="A4773" s="319"/>
      <c r="B4773" s="315">
        <v>44412.309027788564</v>
      </c>
      <c r="C4773" s="314">
        <v>37.975872302552062</v>
      </c>
      <c r="D4773" s="313" t="s">
        <v>167</v>
      </c>
    </row>
    <row r="4774" spans="1:4" ht="14.5" customHeight="1" x14ac:dyDescent="0.35">
      <c r="A4774" s="319"/>
      <c r="B4774" s="315">
        <v>44412.309722233011</v>
      </c>
      <c r="C4774" s="314">
        <v>39.561274911416696</v>
      </c>
      <c r="D4774" s="313" t="s">
        <v>167</v>
      </c>
    </row>
    <row r="4775" spans="1:4" ht="14.5" customHeight="1" x14ac:dyDescent="0.35">
      <c r="A4775" s="319"/>
      <c r="B4775" s="315">
        <v>44412.310416677457</v>
      </c>
      <c r="C4775" s="314">
        <v>41.130568220466373</v>
      </c>
      <c r="D4775" s="313" t="s">
        <v>167</v>
      </c>
    </row>
    <row r="4776" spans="1:4" ht="14.5" customHeight="1" x14ac:dyDescent="0.35">
      <c r="A4776" s="319"/>
      <c r="B4776" s="315">
        <v>44412.311111121904</v>
      </c>
      <c r="C4776" s="314">
        <v>41.947405225116135</v>
      </c>
      <c r="D4776" s="313" t="s">
        <v>167</v>
      </c>
    </row>
    <row r="4777" spans="1:4" ht="14.5" customHeight="1" x14ac:dyDescent="0.35">
      <c r="A4777" s="319"/>
      <c r="B4777" s="315">
        <v>44412.311805566351</v>
      </c>
      <c r="C4777" s="314">
        <v>42.474139417824333</v>
      </c>
      <c r="D4777" s="313" t="s">
        <v>167</v>
      </c>
    </row>
    <row r="4778" spans="1:4" ht="14.5" customHeight="1" x14ac:dyDescent="0.35">
      <c r="A4778" s="319"/>
      <c r="B4778" s="315">
        <v>44412.312500010798</v>
      </c>
      <c r="C4778" s="314">
        <v>42.895556476471633</v>
      </c>
      <c r="D4778" s="313" t="s">
        <v>167</v>
      </c>
    </row>
    <row r="4779" spans="1:4" ht="14.5" customHeight="1" x14ac:dyDescent="0.35">
      <c r="A4779" s="319"/>
      <c r="B4779" s="315">
        <v>44412.313194455244</v>
      </c>
      <c r="C4779" s="314">
        <v>42.919471528683786</v>
      </c>
      <c r="D4779" s="313" t="s">
        <v>167</v>
      </c>
    </row>
    <row r="4780" spans="1:4" ht="14.5" customHeight="1" x14ac:dyDescent="0.35">
      <c r="A4780" s="319"/>
      <c r="B4780" s="315">
        <v>44412.313888899691</v>
      </c>
      <c r="C4780" s="314">
        <v>47.893274686943428</v>
      </c>
      <c r="D4780" s="313" t="s">
        <v>167</v>
      </c>
    </row>
    <row r="4781" spans="1:4" ht="14.5" customHeight="1" x14ac:dyDescent="0.35">
      <c r="A4781" s="319"/>
      <c r="B4781" s="315">
        <v>44412.314583344138</v>
      </c>
      <c r="C4781" s="314">
        <v>50.037892826157623</v>
      </c>
      <c r="D4781" s="313" t="s">
        <v>167</v>
      </c>
    </row>
    <row r="4782" spans="1:4" ht="14.5" customHeight="1" x14ac:dyDescent="0.35">
      <c r="A4782" s="319"/>
      <c r="B4782" s="315">
        <v>44412.315277788584</v>
      </c>
      <c r="C4782" s="314">
        <v>48.637995576726581</v>
      </c>
      <c r="D4782" s="313" t="s">
        <v>167</v>
      </c>
    </row>
    <row r="4783" spans="1:4" ht="14.5" customHeight="1" x14ac:dyDescent="0.35">
      <c r="A4783" s="319"/>
      <c r="B4783" s="315">
        <v>44412.315972233031</v>
      </c>
      <c r="C4783" s="314">
        <v>45.976790229789913</v>
      </c>
      <c r="D4783" s="313" t="s">
        <v>167</v>
      </c>
    </row>
    <row r="4784" spans="1:4" ht="14.5" customHeight="1" x14ac:dyDescent="0.35">
      <c r="A4784" s="319"/>
      <c r="B4784" s="315">
        <v>44412.316666677478</v>
      </c>
      <c r="C4784" s="314">
        <v>42.964525033487007</v>
      </c>
      <c r="D4784" s="313" t="s">
        <v>167</v>
      </c>
    </row>
    <row r="4785" spans="1:4" ht="14.5" customHeight="1" x14ac:dyDescent="0.35">
      <c r="A4785" s="319"/>
      <c r="B4785" s="315">
        <v>44412.317361121924</v>
      </c>
      <c r="C4785" s="314">
        <v>43.900482157485868</v>
      </c>
      <c r="D4785" s="313" t="s">
        <v>167</v>
      </c>
    </row>
    <row r="4786" spans="1:4" ht="14.5" customHeight="1" x14ac:dyDescent="0.35">
      <c r="A4786" s="319"/>
      <c r="B4786" s="315">
        <v>44412.318055566371</v>
      </c>
      <c r="C4786" s="314">
        <v>47.031701068758657</v>
      </c>
      <c r="D4786" s="313" t="s">
        <v>167</v>
      </c>
    </row>
    <row r="4787" spans="1:4" ht="14.5" customHeight="1" x14ac:dyDescent="0.35">
      <c r="A4787" s="319"/>
      <c r="B4787" s="315">
        <v>44412.318750010818</v>
      </c>
      <c r="C4787" s="314">
        <v>47.071441996640836</v>
      </c>
      <c r="D4787" s="313" t="s">
        <v>167</v>
      </c>
    </row>
    <row r="4788" spans="1:4" ht="14.5" customHeight="1" x14ac:dyDescent="0.35">
      <c r="A4788" s="319"/>
      <c r="B4788" s="315">
        <v>44412.319444455265</v>
      </c>
      <c r="C4788" s="314">
        <v>45.462456825204818</v>
      </c>
      <c r="D4788" s="313" t="s">
        <v>167</v>
      </c>
    </row>
    <row r="4789" spans="1:4" ht="14.5" customHeight="1" x14ac:dyDescent="0.35">
      <c r="A4789" s="319"/>
      <c r="B4789" s="315">
        <v>44412.320138899711</v>
      </c>
      <c r="C4789" s="314">
        <v>44.478235259000215</v>
      </c>
      <c r="D4789" s="313" t="s">
        <v>167</v>
      </c>
    </row>
    <row r="4790" spans="1:4" ht="14.5" customHeight="1" x14ac:dyDescent="0.35">
      <c r="A4790" s="319"/>
      <c r="B4790" s="315">
        <v>44412.320833344158</v>
      </c>
      <c r="C4790" s="314">
        <v>43.916180171607991</v>
      </c>
      <c r="D4790" s="313" t="s">
        <v>167</v>
      </c>
    </row>
    <row r="4791" spans="1:4" ht="14.5" customHeight="1" x14ac:dyDescent="0.35">
      <c r="A4791" s="319"/>
      <c r="B4791" s="315">
        <v>44412.321527788605</v>
      </c>
      <c r="C4791" s="314">
        <v>44.004955004326376</v>
      </c>
      <c r="D4791" s="313" t="s">
        <v>167</v>
      </c>
    </row>
    <row r="4792" spans="1:4" ht="14.5" customHeight="1" x14ac:dyDescent="0.35">
      <c r="A4792" s="319"/>
      <c r="B4792" s="315">
        <v>44412.322222233051</v>
      </c>
      <c r="C4792" s="314">
        <v>44.658061458379962</v>
      </c>
      <c r="D4792" s="313" t="s">
        <v>167</v>
      </c>
    </row>
    <row r="4793" spans="1:4" ht="14.5" customHeight="1" x14ac:dyDescent="0.35">
      <c r="A4793" s="319"/>
      <c r="B4793" s="315">
        <v>44412.322916677498</v>
      </c>
      <c r="C4793" s="314">
        <v>43.038899438525547</v>
      </c>
      <c r="D4793" s="313" t="s">
        <v>167</v>
      </c>
    </row>
    <row r="4794" spans="1:4" ht="14.5" customHeight="1" x14ac:dyDescent="0.35">
      <c r="A4794" s="319"/>
      <c r="B4794" s="315">
        <v>44412.323611121945</v>
      </c>
      <c r="C4794" s="314">
        <v>38.862962227788131</v>
      </c>
      <c r="D4794" s="313" t="s">
        <v>167</v>
      </c>
    </row>
    <row r="4795" spans="1:4" ht="14.5" customHeight="1" x14ac:dyDescent="0.35">
      <c r="A4795" s="319"/>
      <c r="B4795" s="315">
        <v>44412.324305566392</v>
      </c>
      <c r="C4795" s="314">
        <v>36.958558350087451</v>
      </c>
      <c r="D4795" s="313" t="s">
        <v>167</v>
      </c>
    </row>
    <row r="4796" spans="1:4" ht="14.5" customHeight="1" x14ac:dyDescent="0.35">
      <c r="A4796" s="319"/>
      <c r="B4796" s="315">
        <v>44412.325000010838</v>
      </c>
      <c r="C4796" s="314">
        <v>38.439573529028955</v>
      </c>
      <c r="D4796" s="313" t="s">
        <v>167</v>
      </c>
    </row>
    <row r="4797" spans="1:4" ht="14.5" customHeight="1" x14ac:dyDescent="0.35">
      <c r="A4797" s="319"/>
      <c r="B4797" s="315">
        <v>44412.325694455285</v>
      </c>
      <c r="C4797" s="314">
        <v>39.320598336231583</v>
      </c>
      <c r="D4797" s="313" t="s">
        <v>167</v>
      </c>
    </row>
    <row r="4798" spans="1:4" ht="14.5" customHeight="1" x14ac:dyDescent="0.35">
      <c r="A4798" s="319"/>
      <c r="B4798" s="315">
        <v>44412.326388899732</v>
      </c>
      <c r="C4798" s="314">
        <v>38.83960436152605</v>
      </c>
      <c r="D4798" s="313" t="s">
        <v>167</v>
      </c>
    </row>
    <row r="4799" spans="1:4" ht="14.5" customHeight="1" x14ac:dyDescent="0.35">
      <c r="A4799" s="319"/>
      <c r="B4799" s="315">
        <v>44412.327083344178</v>
      </c>
      <c r="C4799" s="314">
        <v>37.550556621716048</v>
      </c>
      <c r="D4799" s="313" t="s">
        <v>167</v>
      </c>
    </row>
    <row r="4800" spans="1:4" ht="14.5" customHeight="1" x14ac:dyDescent="0.35">
      <c r="A4800" s="319"/>
      <c r="B4800" s="315">
        <v>44412.327777788625</v>
      </c>
      <c r="C4800" s="314">
        <v>34.840109704698747</v>
      </c>
      <c r="D4800" s="313" t="s">
        <v>167</v>
      </c>
    </row>
    <row r="4801" spans="1:4" ht="14.5" customHeight="1" x14ac:dyDescent="0.35">
      <c r="A4801" s="319"/>
      <c r="B4801" s="315">
        <v>44412.328472233072</v>
      </c>
      <c r="C4801" s="314">
        <v>32.665523823335143</v>
      </c>
      <c r="D4801" s="313" t="s">
        <v>167</v>
      </c>
    </row>
    <row r="4802" spans="1:4" ht="14.5" customHeight="1" x14ac:dyDescent="0.35">
      <c r="A4802" s="319"/>
      <c r="B4802" s="315">
        <v>44412.329166677519</v>
      </c>
      <c r="C4802" s="314">
        <v>32.395186449393321</v>
      </c>
      <c r="D4802" s="313" t="s">
        <v>167</v>
      </c>
    </row>
    <row r="4803" spans="1:4" ht="14.5" customHeight="1" x14ac:dyDescent="0.35">
      <c r="A4803" s="319"/>
      <c r="B4803" s="315">
        <v>44412.329861121965</v>
      </c>
      <c r="C4803" s="314">
        <v>36.039831222826614</v>
      </c>
      <c r="D4803" s="313" t="s">
        <v>167</v>
      </c>
    </row>
    <row r="4804" spans="1:4" ht="14.5" customHeight="1" x14ac:dyDescent="0.35">
      <c r="A4804" s="319"/>
      <c r="B4804" s="315">
        <v>44412.330555566412</v>
      </c>
      <c r="C4804" s="314">
        <v>36.864948966649052</v>
      </c>
      <c r="D4804" s="313" t="s">
        <v>167</v>
      </c>
    </row>
    <row r="4805" spans="1:4" ht="14.5" customHeight="1" x14ac:dyDescent="0.35">
      <c r="A4805" s="319"/>
      <c r="B4805" s="315">
        <v>44412.331250010859</v>
      </c>
      <c r="C4805" s="314">
        <v>36.160140203552629</v>
      </c>
      <c r="D4805" s="313" t="s">
        <v>167</v>
      </c>
    </row>
    <row r="4806" spans="1:4" ht="14.5" customHeight="1" x14ac:dyDescent="0.35">
      <c r="A4806" s="319"/>
      <c r="B4806" s="315">
        <v>44412.331944455305</v>
      </c>
      <c r="C4806" s="314">
        <v>35.220937082683669</v>
      </c>
      <c r="D4806" s="313" t="s">
        <v>167</v>
      </c>
    </row>
    <row r="4807" spans="1:4" ht="14.5" customHeight="1" x14ac:dyDescent="0.35">
      <c r="A4807" s="319"/>
      <c r="B4807" s="315">
        <v>44412.332638899752</v>
      </c>
      <c r="C4807" s="314">
        <v>34.289491962944155</v>
      </c>
      <c r="D4807" s="313" t="s">
        <v>167</v>
      </c>
    </row>
    <row r="4808" spans="1:4" ht="14.5" customHeight="1" x14ac:dyDescent="0.35">
      <c r="A4808" s="319"/>
      <c r="B4808" s="315">
        <v>44412.333333344199</v>
      </c>
      <c r="C4808" s="314">
        <v>33.628086711621535</v>
      </c>
      <c r="D4808" s="313" t="s">
        <v>167</v>
      </c>
    </row>
    <row r="4809" spans="1:4" ht="14.5" customHeight="1" x14ac:dyDescent="0.35">
      <c r="A4809" s="319"/>
      <c r="B4809" s="315">
        <v>44412.334027788645</v>
      </c>
      <c r="C4809" s="314">
        <v>33.770619243686085</v>
      </c>
      <c r="D4809" s="313" t="s">
        <v>167</v>
      </c>
    </row>
    <row r="4810" spans="1:4" ht="14.5" customHeight="1" x14ac:dyDescent="0.35">
      <c r="A4810" s="319"/>
      <c r="B4810" s="315">
        <v>44412.334722233092</v>
      </c>
      <c r="C4810" s="314">
        <v>35.951156425530399</v>
      </c>
      <c r="D4810" s="313" t="s">
        <v>167</v>
      </c>
    </row>
    <row r="4811" spans="1:4" ht="14.5" customHeight="1" x14ac:dyDescent="0.35">
      <c r="A4811" s="319"/>
      <c r="B4811" s="315">
        <v>44412.335416677539</v>
      </c>
      <c r="C4811" s="314">
        <v>36.146972644639511</v>
      </c>
      <c r="D4811" s="313" t="s">
        <v>167</v>
      </c>
    </row>
    <row r="4812" spans="1:4" ht="14.5" customHeight="1" x14ac:dyDescent="0.35">
      <c r="A4812" s="319"/>
      <c r="B4812" s="315">
        <v>44412.336111121986</v>
      </c>
      <c r="C4812" s="314">
        <v>37.16771630695245</v>
      </c>
      <c r="D4812" s="313" t="s">
        <v>167</v>
      </c>
    </row>
    <row r="4813" spans="1:4" ht="14.5" customHeight="1" x14ac:dyDescent="0.35">
      <c r="A4813" s="319"/>
      <c r="B4813" s="315">
        <v>44412.336805566432</v>
      </c>
      <c r="C4813" s="314">
        <v>37.423739122506234</v>
      </c>
      <c r="D4813" s="313" t="s">
        <v>167</v>
      </c>
    </row>
    <row r="4814" spans="1:4" ht="14.5" customHeight="1" x14ac:dyDescent="0.35">
      <c r="A4814" s="319"/>
      <c r="B4814" s="315">
        <v>44412.337500010879</v>
      </c>
      <c r="C4814" s="314">
        <v>35.886347157267544</v>
      </c>
      <c r="D4814" s="313" t="s">
        <v>167</v>
      </c>
    </row>
    <row r="4815" spans="1:4" ht="14.5" customHeight="1" x14ac:dyDescent="0.35">
      <c r="A4815" s="319"/>
      <c r="B4815" s="315">
        <v>44412.338194455326</v>
      </c>
      <c r="C4815" s="314">
        <v>36.275251831680848</v>
      </c>
      <c r="D4815" s="313" t="s">
        <v>167</v>
      </c>
    </row>
    <row r="4816" spans="1:4" ht="14.5" customHeight="1" x14ac:dyDescent="0.35">
      <c r="A4816" s="319"/>
      <c r="B4816" s="315">
        <v>44412.338888899772</v>
      </c>
      <c r="C4816" s="314">
        <v>37.540173844915508</v>
      </c>
      <c r="D4816" s="313" t="s">
        <v>167</v>
      </c>
    </row>
    <row r="4817" spans="1:4" ht="14.5" customHeight="1" x14ac:dyDescent="0.35">
      <c r="A4817" s="319"/>
      <c r="B4817" s="315">
        <v>44412.339583344219</v>
      </c>
      <c r="C4817" s="314">
        <v>40.954418205314624</v>
      </c>
      <c r="D4817" s="313" t="s">
        <v>167</v>
      </c>
    </row>
    <row r="4818" spans="1:4" ht="14.5" customHeight="1" x14ac:dyDescent="0.35">
      <c r="A4818" s="319"/>
      <c r="B4818" s="315">
        <v>44412.340277788666</v>
      </c>
      <c r="C4818" s="314">
        <v>38.650030366952222</v>
      </c>
      <c r="D4818" s="313" t="s">
        <v>167</v>
      </c>
    </row>
    <row r="4819" spans="1:4" ht="14.5" customHeight="1" x14ac:dyDescent="0.35">
      <c r="A4819" s="319"/>
      <c r="B4819" s="315">
        <v>44412.340972233113</v>
      </c>
      <c r="C4819" s="314">
        <v>12.78398526608944</v>
      </c>
      <c r="D4819" s="313" t="s">
        <v>177</v>
      </c>
    </row>
    <row r="4820" spans="1:4" ht="14.5" customHeight="1" x14ac:dyDescent="0.35">
      <c r="A4820" s="319"/>
      <c r="B4820" s="315">
        <v>44412.341666677559</v>
      </c>
      <c r="C4820" s="314">
        <v>47.236060922732577</v>
      </c>
      <c r="D4820" s="313" t="s">
        <v>167</v>
      </c>
    </row>
    <row r="4821" spans="1:4" ht="14.5" customHeight="1" x14ac:dyDescent="0.35">
      <c r="A4821" s="319"/>
      <c r="B4821" s="315">
        <v>44412.342361122006</v>
      </c>
      <c r="C4821" s="314">
        <v>51.838107177677252</v>
      </c>
      <c r="D4821" s="313" t="s">
        <v>167</v>
      </c>
    </row>
    <row r="4822" spans="1:4" ht="14.5" customHeight="1" x14ac:dyDescent="0.35">
      <c r="A4822" s="319"/>
      <c r="B4822" s="315">
        <v>44412.343055566453</v>
      </c>
      <c r="C4822" s="314">
        <v>52.581810332058616</v>
      </c>
      <c r="D4822" s="313" t="s">
        <v>167</v>
      </c>
    </row>
    <row r="4823" spans="1:4" ht="14.5" customHeight="1" x14ac:dyDescent="0.35">
      <c r="A4823" s="319"/>
      <c r="B4823" s="315">
        <v>44412.343750010899</v>
      </c>
      <c r="C4823" s="314">
        <v>49.952646330875965</v>
      </c>
      <c r="D4823" s="313" t="s">
        <v>167</v>
      </c>
    </row>
    <row r="4824" spans="1:4" ht="14.5" customHeight="1" x14ac:dyDescent="0.35">
      <c r="A4824" s="319"/>
      <c r="B4824" s="315">
        <v>44412.344444455346</v>
      </c>
      <c r="C4824" s="314">
        <v>48.36356902860571</v>
      </c>
      <c r="D4824" s="313" t="s">
        <v>167</v>
      </c>
    </row>
    <row r="4825" spans="1:4" ht="14.5" customHeight="1" x14ac:dyDescent="0.35">
      <c r="A4825" s="319"/>
      <c r="B4825" s="315">
        <v>44412.345138899793</v>
      </c>
      <c r="C4825" s="314">
        <v>46.153940502616265</v>
      </c>
      <c r="D4825" s="313" t="s">
        <v>167</v>
      </c>
    </row>
    <row r="4826" spans="1:4" ht="14.5" customHeight="1" x14ac:dyDescent="0.35">
      <c r="A4826" s="319"/>
      <c r="B4826" s="315">
        <v>44412.34583334424</v>
      </c>
      <c r="C4826" s="314">
        <v>46.209186400411028</v>
      </c>
      <c r="D4826" s="313" t="s">
        <v>167</v>
      </c>
    </row>
    <row r="4827" spans="1:4" ht="14.5" customHeight="1" x14ac:dyDescent="0.35">
      <c r="A4827" s="319"/>
      <c r="B4827" s="315">
        <v>44412.346527788686</v>
      </c>
      <c r="C4827" s="314">
        <v>49.74834574261525</v>
      </c>
      <c r="D4827" s="313" t="s">
        <v>167</v>
      </c>
    </row>
    <row r="4828" spans="1:4" ht="14.5" customHeight="1" x14ac:dyDescent="0.35">
      <c r="A4828" s="319"/>
      <c r="B4828" s="315">
        <v>44412.347222233133</v>
      </c>
      <c r="C4828" s="314">
        <v>53.204266775306316</v>
      </c>
      <c r="D4828" s="313" t="s">
        <v>167</v>
      </c>
    </row>
    <row r="4829" spans="1:4" ht="14.5" customHeight="1" x14ac:dyDescent="0.35">
      <c r="A4829" s="319"/>
      <c r="B4829" s="315">
        <v>44412.34791667758</v>
      </c>
      <c r="C4829" s="314">
        <v>58.817780282123323</v>
      </c>
      <c r="D4829" s="313" t="s">
        <v>167</v>
      </c>
    </row>
    <row r="4830" spans="1:4" ht="14.5" customHeight="1" x14ac:dyDescent="0.35">
      <c r="A4830" s="319"/>
      <c r="B4830" s="315">
        <v>44412.348611122026</v>
      </c>
      <c r="C4830" s="314">
        <v>63.282565719999063</v>
      </c>
      <c r="D4830" s="313" t="s">
        <v>167</v>
      </c>
    </row>
    <row r="4831" spans="1:4" ht="14.5" customHeight="1" x14ac:dyDescent="0.35">
      <c r="A4831" s="319"/>
      <c r="B4831" s="315">
        <v>44412.349305566473</v>
      </c>
      <c r="C4831" s="314">
        <v>65.384002768263841</v>
      </c>
      <c r="D4831" s="313" t="s">
        <v>167</v>
      </c>
    </row>
    <row r="4832" spans="1:4" ht="14.5" customHeight="1" x14ac:dyDescent="0.35">
      <c r="A4832" s="319"/>
      <c r="B4832" s="315">
        <v>44412.35000001092</v>
      </c>
      <c r="C4832" s="314">
        <v>64.712195947905997</v>
      </c>
      <c r="D4832" s="313" t="s">
        <v>167</v>
      </c>
    </row>
    <row r="4833" spans="1:4" ht="14.5" customHeight="1" x14ac:dyDescent="0.35">
      <c r="A4833" s="319"/>
      <c r="B4833" s="315">
        <v>44412.350694455366</v>
      </c>
      <c r="C4833" s="314">
        <v>65.717386391215641</v>
      </c>
      <c r="D4833" s="313" t="s">
        <v>167</v>
      </c>
    </row>
    <row r="4834" spans="1:4" ht="14.5" customHeight="1" x14ac:dyDescent="0.35">
      <c r="A4834" s="319"/>
      <c r="B4834" s="315">
        <v>44412.351388899813</v>
      </c>
      <c r="C4834" s="314">
        <v>71.224022595289469</v>
      </c>
      <c r="D4834" s="313" t="s">
        <v>167</v>
      </c>
    </row>
    <row r="4835" spans="1:4" ht="14.5" customHeight="1" x14ac:dyDescent="0.35">
      <c r="A4835" s="319"/>
      <c r="B4835" s="315">
        <v>44412.35208334426</v>
      </c>
      <c r="C4835" s="314">
        <v>83.12126338137314</v>
      </c>
      <c r="D4835" s="313" t="s">
        <v>167</v>
      </c>
    </row>
    <row r="4836" spans="1:4" ht="14.5" customHeight="1" x14ac:dyDescent="0.35">
      <c r="A4836" s="319"/>
      <c r="B4836" s="315">
        <v>44412.352777788707</v>
      </c>
      <c r="C4836" s="314">
        <v>93.827416423289108</v>
      </c>
      <c r="D4836" s="313" t="s">
        <v>167</v>
      </c>
    </row>
    <row r="4837" spans="1:4" ht="14.5" customHeight="1" x14ac:dyDescent="0.35">
      <c r="A4837" s="319"/>
      <c r="B4837" s="315">
        <v>44412.353472233153</v>
      </c>
      <c r="C4837" s="314">
        <v>104.46352886051561</v>
      </c>
      <c r="D4837" s="313" t="s">
        <v>167</v>
      </c>
    </row>
    <row r="4838" spans="1:4" ht="14.5" customHeight="1" x14ac:dyDescent="0.35">
      <c r="A4838" s="319"/>
      <c r="B4838" s="315">
        <v>44412.3541666776</v>
      </c>
      <c r="C4838" s="314">
        <v>115.3017821805086</v>
      </c>
      <c r="D4838" s="313" t="s">
        <v>167</v>
      </c>
    </row>
    <row r="4839" spans="1:4" ht="14.5" customHeight="1" x14ac:dyDescent="0.35">
      <c r="A4839" s="319"/>
      <c r="B4839" s="315">
        <v>44412.354861122047</v>
      </c>
      <c r="C4839" s="314">
        <v>124.72823017143334</v>
      </c>
      <c r="D4839" s="313" t="s">
        <v>167</v>
      </c>
    </row>
    <row r="4840" spans="1:4" ht="14.5" customHeight="1" x14ac:dyDescent="0.35">
      <c r="A4840" s="319"/>
      <c r="B4840" s="315">
        <v>44412.355555566493</v>
      </c>
      <c r="C4840" s="314">
        <v>128.5935308909975</v>
      </c>
      <c r="D4840" s="313" t="s">
        <v>167</v>
      </c>
    </row>
    <row r="4841" spans="1:4" ht="14.5" customHeight="1" x14ac:dyDescent="0.35">
      <c r="A4841" s="319"/>
      <c r="B4841" s="315">
        <v>44412.35625001094</v>
      </c>
      <c r="C4841" s="314">
        <v>125.83417329750955</v>
      </c>
      <c r="D4841" s="313" t="s">
        <v>167</v>
      </c>
    </row>
    <row r="4842" spans="1:4" ht="14.5" customHeight="1" x14ac:dyDescent="0.35">
      <c r="A4842" s="319"/>
      <c r="B4842" s="315">
        <v>44412.356944455387</v>
      </c>
      <c r="C4842" s="314">
        <v>122.0947142043151</v>
      </c>
      <c r="D4842" s="313" t="s">
        <v>167</v>
      </c>
    </row>
    <row r="4843" spans="1:4" ht="14.5" customHeight="1" x14ac:dyDescent="0.35">
      <c r="A4843" s="319"/>
      <c r="B4843" s="315">
        <v>44412.357638899834</v>
      </c>
      <c r="C4843" s="314">
        <v>115.62220513974316</v>
      </c>
      <c r="D4843" s="313" t="s">
        <v>167</v>
      </c>
    </row>
    <row r="4844" spans="1:4" ht="14.5" customHeight="1" x14ac:dyDescent="0.35">
      <c r="A4844" s="319"/>
      <c r="B4844" s="315">
        <v>44412.35833334428</v>
      </c>
      <c r="C4844" s="314">
        <v>98.090179867545757</v>
      </c>
      <c r="D4844" s="313" t="s">
        <v>167</v>
      </c>
    </row>
    <row r="4845" spans="1:4" ht="14.5" customHeight="1" x14ac:dyDescent="0.35">
      <c r="A4845" s="319"/>
      <c r="B4845" s="315">
        <v>44412.359027788727</v>
      </c>
      <c r="C4845" s="314">
        <v>84.270789838566756</v>
      </c>
      <c r="D4845" s="313" t="s">
        <v>167</v>
      </c>
    </row>
    <row r="4846" spans="1:4" ht="14.5" customHeight="1" x14ac:dyDescent="0.35">
      <c r="A4846" s="319"/>
      <c r="B4846" s="315">
        <v>44412.359722233174</v>
      </c>
      <c r="C4846" s="314">
        <v>76.263831508330384</v>
      </c>
      <c r="D4846" s="313" t="s">
        <v>167</v>
      </c>
    </row>
    <row r="4847" spans="1:4" ht="14.5" customHeight="1" x14ac:dyDescent="0.35">
      <c r="A4847" s="319"/>
      <c r="B4847" s="315">
        <v>44412.36041667762</v>
      </c>
      <c r="C4847" s="314">
        <v>80.047134265536442</v>
      </c>
      <c r="D4847" s="313" t="s">
        <v>167</v>
      </c>
    </row>
    <row r="4848" spans="1:4" ht="14.5" customHeight="1" x14ac:dyDescent="0.35">
      <c r="A4848" s="319"/>
      <c r="B4848" s="315">
        <v>44412.361111122067</v>
      </c>
      <c r="C4848" s="314">
        <v>83.277284200613693</v>
      </c>
      <c r="D4848" s="313" t="s">
        <v>167</v>
      </c>
    </row>
    <row r="4849" spans="1:4" ht="14.5" customHeight="1" x14ac:dyDescent="0.35">
      <c r="A4849" s="319"/>
      <c r="B4849" s="315">
        <v>44412.361805566514</v>
      </c>
      <c r="C4849" s="314">
        <v>86.267336522229016</v>
      </c>
      <c r="D4849" s="313" t="s">
        <v>167</v>
      </c>
    </row>
    <row r="4850" spans="1:4" ht="14.5" customHeight="1" x14ac:dyDescent="0.35">
      <c r="A4850" s="319"/>
      <c r="B4850" s="315">
        <v>44412.362500010961</v>
      </c>
      <c r="C4850" s="314">
        <v>85.672721366444605</v>
      </c>
      <c r="D4850" s="313" t="s">
        <v>167</v>
      </c>
    </row>
    <row r="4851" spans="1:4" ht="14.5" customHeight="1" x14ac:dyDescent="0.35">
      <c r="A4851" s="319"/>
      <c r="B4851" s="315">
        <v>44412.363194455407</v>
      </c>
      <c r="C4851" s="314">
        <v>83.490217472783598</v>
      </c>
      <c r="D4851" s="313" t="s">
        <v>167</v>
      </c>
    </row>
    <row r="4852" spans="1:4" ht="14.5" customHeight="1" x14ac:dyDescent="0.35">
      <c r="A4852" s="319"/>
      <c r="B4852" s="315">
        <v>44412.363888899854</v>
      </c>
      <c r="C4852" s="314">
        <v>82.002079898941645</v>
      </c>
      <c r="D4852" s="313" t="s">
        <v>167</v>
      </c>
    </row>
    <row r="4853" spans="1:4" ht="14.5" customHeight="1" x14ac:dyDescent="0.35">
      <c r="A4853" s="319"/>
      <c r="B4853" s="315">
        <v>44412.364583344301</v>
      </c>
      <c r="C4853" s="314">
        <v>88.037571469383934</v>
      </c>
      <c r="D4853" s="313" t="s">
        <v>167</v>
      </c>
    </row>
    <row r="4854" spans="1:4" ht="14.5" customHeight="1" x14ac:dyDescent="0.35">
      <c r="A4854" s="319"/>
      <c r="B4854" s="315">
        <v>44412.365277788747</v>
      </c>
      <c r="C4854" s="314">
        <v>97.621396815947563</v>
      </c>
      <c r="D4854" s="313" t="s">
        <v>167</v>
      </c>
    </row>
    <row r="4855" spans="1:4" ht="14.5" customHeight="1" x14ac:dyDescent="0.35">
      <c r="A4855" s="319"/>
      <c r="B4855" s="315">
        <v>44412.365972233194</v>
      </c>
      <c r="C4855" s="314">
        <v>104.82508723852224</v>
      </c>
      <c r="D4855" s="313" t="s">
        <v>167</v>
      </c>
    </row>
    <row r="4856" spans="1:4" ht="14.5" customHeight="1" x14ac:dyDescent="0.35">
      <c r="A4856" s="319"/>
      <c r="B4856" s="315">
        <v>44412.366666677641</v>
      </c>
      <c r="C4856" s="314">
        <v>101.67538615246303</v>
      </c>
      <c r="D4856" s="313" t="s">
        <v>167</v>
      </c>
    </row>
    <row r="4857" spans="1:4" ht="14.5" customHeight="1" x14ac:dyDescent="0.35">
      <c r="A4857" s="319"/>
      <c r="B4857" s="315">
        <v>44412.367361122087</v>
      </c>
      <c r="C4857" s="314">
        <v>96.146828334871685</v>
      </c>
      <c r="D4857" s="313" t="s">
        <v>167</v>
      </c>
    </row>
    <row r="4858" spans="1:4" ht="14.5" customHeight="1" x14ac:dyDescent="0.35">
      <c r="A4858" s="319"/>
      <c r="B4858" s="315">
        <v>44412.368055566534</v>
      </c>
      <c r="C4858" s="314">
        <v>89.281388715545958</v>
      </c>
      <c r="D4858" s="313" t="s">
        <v>167</v>
      </c>
    </row>
    <row r="4859" spans="1:4" ht="14.5" customHeight="1" x14ac:dyDescent="0.35">
      <c r="A4859" s="319"/>
      <c r="B4859" s="315">
        <v>44412.368750010981</v>
      </c>
      <c r="C4859" s="314">
        <v>78.68264773252109</v>
      </c>
      <c r="D4859" s="313" t="s">
        <v>167</v>
      </c>
    </row>
    <row r="4860" spans="1:4" ht="14.5" customHeight="1" x14ac:dyDescent="0.35">
      <c r="A4860" s="319"/>
      <c r="B4860" s="315">
        <v>44412.369444455428</v>
      </c>
      <c r="C4860" s="314">
        <v>69.811830390694865</v>
      </c>
      <c r="D4860" s="313" t="s">
        <v>167</v>
      </c>
    </row>
    <row r="4861" spans="1:4" ht="14.5" customHeight="1" x14ac:dyDescent="0.35">
      <c r="A4861" s="319"/>
      <c r="B4861" s="315">
        <v>44412.370138899874</v>
      </c>
      <c r="C4861" s="314">
        <v>67.366135052746785</v>
      </c>
      <c r="D4861" s="313" t="s">
        <v>167</v>
      </c>
    </row>
    <row r="4862" spans="1:4" ht="14.5" customHeight="1" x14ac:dyDescent="0.35">
      <c r="A4862" s="319"/>
      <c r="B4862" s="315">
        <v>44412.370833344321</v>
      </c>
      <c r="C4862" s="314">
        <v>75.720141272696978</v>
      </c>
      <c r="D4862" s="313" t="s">
        <v>167</v>
      </c>
    </row>
    <row r="4863" spans="1:4" ht="14.5" customHeight="1" x14ac:dyDescent="0.35">
      <c r="A4863" s="319"/>
      <c r="B4863" s="315">
        <v>44412.371527788768</v>
      </c>
      <c r="C4863" s="314">
        <v>82.410483476255706</v>
      </c>
      <c r="D4863" s="313" t="s">
        <v>167</v>
      </c>
    </row>
    <row r="4864" spans="1:4" ht="14.5" customHeight="1" x14ac:dyDescent="0.35">
      <c r="A4864" s="319"/>
      <c r="B4864" s="315">
        <v>44412.372222233214</v>
      </c>
      <c r="C4864" s="314">
        <v>92.45704209458394</v>
      </c>
      <c r="D4864" s="313" t="s">
        <v>167</v>
      </c>
    </row>
    <row r="4865" spans="1:4" ht="14.5" customHeight="1" x14ac:dyDescent="0.35">
      <c r="A4865" s="319"/>
      <c r="B4865" s="315">
        <v>44412.372916677661</v>
      </c>
      <c r="C4865" s="314">
        <v>94.67115298490971</v>
      </c>
      <c r="D4865" s="313" t="s">
        <v>167</v>
      </c>
    </row>
    <row r="4866" spans="1:4" ht="14.5" customHeight="1" x14ac:dyDescent="0.35">
      <c r="A4866" s="319"/>
      <c r="B4866" s="315">
        <v>44412.373611122108</v>
      </c>
      <c r="C4866" s="314">
        <v>100.44666487112021</v>
      </c>
      <c r="D4866" s="313" t="s">
        <v>167</v>
      </c>
    </row>
    <row r="4867" spans="1:4" ht="14.5" customHeight="1" x14ac:dyDescent="0.35">
      <c r="A4867" s="319"/>
      <c r="B4867" s="315">
        <v>44412.374305566555</v>
      </c>
      <c r="C4867" s="314">
        <v>102.18300520603856</v>
      </c>
      <c r="D4867" s="313" t="s">
        <v>167</v>
      </c>
    </row>
    <row r="4868" spans="1:4" ht="14.5" customHeight="1" x14ac:dyDescent="0.35">
      <c r="A4868" s="319"/>
      <c r="B4868" s="315">
        <v>44412.375000011001</v>
      </c>
      <c r="C4868" s="314">
        <v>102.84145017418389</v>
      </c>
      <c r="D4868" s="313" t="s">
        <v>167</v>
      </c>
    </row>
    <row r="4869" spans="1:4" ht="14.5" customHeight="1" x14ac:dyDescent="0.35">
      <c r="A4869" s="319"/>
      <c r="B4869" s="315">
        <v>44412.375694455448</v>
      </c>
      <c r="C4869" s="314">
        <v>55.783479695532151</v>
      </c>
      <c r="D4869" s="313" t="s">
        <v>178</v>
      </c>
    </row>
    <row r="4870" spans="1:4" ht="14.5" customHeight="1" x14ac:dyDescent="0.35">
      <c r="A4870" s="319"/>
      <c r="B4870" s="315">
        <v>44412.376388899895</v>
      </c>
      <c r="C4870" s="314">
        <v>0</v>
      </c>
      <c r="D4870" s="313" t="s">
        <v>178</v>
      </c>
    </row>
    <row r="4871" spans="1:4" ht="14.5" customHeight="1" x14ac:dyDescent="0.35">
      <c r="A4871" s="319"/>
      <c r="B4871" s="315">
        <v>44412.377083344341</v>
      </c>
      <c r="C4871" s="314">
        <v>0</v>
      </c>
      <c r="D4871" s="313" t="s">
        <v>178</v>
      </c>
    </row>
    <row r="4872" spans="1:4" ht="14.5" customHeight="1" x14ac:dyDescent="0.35">
      <c r="A4872" s="319"/>
      <c r="B4872" s="315">
        <v>44412.377777788788</v>
      </c>
      <c r="C4872" s="314">
        <v>0</v>
      </c>
      <c r="D4872" s="313" t="s">
        <v>178</v>
      </c>
    </row>
    <row r="4873" spans="1:4" ht="14.5" customHeight="1" x14ac:dyDescent="0.35">
      <c r="A4873" s="319"/>
      <c r="B4873" s="315">
        <v>44412.378472233235</v>
      </c>
      <c r="C4873" s="314">
        <v>0</v>
      </c>
      <c r="D4873" s="313" t="s">
        <v>178</v>
      </c>
    </row>
    <row r="4874" spans="1:4" ht="14.5" customHeight="1" x14ac:dyDescent="0.35">
      <c r="A4874" s="319"/>
      <c r="B4874" s="315">
        <v>44412.379166677681</v>
      </c>
      <c r="C4874" s="314">
        <v>53.950748795276738</v>
      </c>
      <c r="D4874" s="313" t="s">
        <v>179</v>
      </c>
    </row>
    <row r="4875" spans="1:4" ht="14.5" customHeight="1" x14ac:dyDescent="0.35">
      <c r="A4875" s="319"/>
      <c r="B4875" s="315">
        <v>44412.379861122128</v>
      </c>
      <c r="C4875" s="314">
        <v>160.61242259858798</v>
      </c>
      <c r="D4875" s="313" t="s">
        <v>179</v>
      </c>
    </row>
    <row r="4876" spans="1:4" ht="14.5" customHeight="1" x14ac:dyDescent="0.35">
      <c r="A4876" s="319"/>
      <c r="B4876" s="315">
        <v>44412.380555566575</v>
      </c>
      <c r="C4876" s="314">
        <v>166.18429776557412</v>
      </c>
      <c r="D4876" s="313" t="s">
        <v>179</v>
      </c>
    </row>
    <row r="4877" spans="1:4" ht="14.5" customHeight="1" x14ac:dyDescent="0.35">
      <c r="A4877" s="319"/>
      <c r="B4877" s="315">
        <v>44412.381250011022</v>
      </c>
      <c r="C4877" s="314">
        <v>508.28123440773538</v>
      </c>
      <c r="D4877" s="313" t="s">
        <v>179</v>
      </c>
    </row>
    <row r="4878" spans="1:4" ht="14.5" customHeight="1" x14ac:dyDescent="0.35">
      <c r="A4878" s="319"/>
      <c r="B4878" s="315">
        <v>44412.381944455468</v>
      </c>
      <c r="C4878" s="314">
        <v>899.20847508075337</v>
      </c>
      <c r="D4878" s="313" t="s">
        <v>179</v>
      </c>
    </row>
    <row r="4879" spans="1:4" ht="14.5" customHeight="1" x14ac:dyDescent="0.35">
      <c r="A4879" s="319"/>
      <c r="B4879" s="315">
        <v>44412.382638899915</v>
      </c>
      <c r="C4879" s="314">
        <v>905.70170202391841</v>
      </c>
      <c r="D4879" s="313" t="s">
        <v>179</v>
      </c>
    </row>
    <row r="4880" spans="1:4" ht="14.5" customHeight="1" x14ac:dyDescent="0.35">
      <c r="A4880" s="319"/>
      <c r="B4880" s="315">
        <v>44412.383333344362</v>
      </c>
      <c r="C4880" s="314">
        <v>908.13433638761444</v>
      </c>
      <c r="D4880" s="313" t="s">
        <v>179</v>
      </c>
    </row>
    <row r="4881" spans="1:4" ht="14.5" customHeight="1" x14ac:dyDescent="0.35">
      <c r="A4881" s="319"/>
      <c r="B4881" s="315">
        <v>44412.384027788808</v>
      </c>
      <c r="C4881" s="314">
        <v>909.71920031371212</v>
      </c>
      <c r="D4881" s="313" t="s">
        <v>179</v>
      </c>
    </row>
    <row r="4882" spans="1:4" ht="14.5" customHeight="1" x14ac:dyDescent="0.35">
      <c r="A4882" s="319"/>
      <c r="B4882" s="315">
        <v>44412.384722233255</v>
      </c>
      <c r="C4882" s="314">
        <v>716.54162744289886</v>
      </c>
      <c r="D4882" s="313" t="s">
        <v>179</v>
      </c>
    </row>
    <row r="4883" spans="1:4" ht="14.5" customHeight="1" x14ac:dyDescent="0.35">
      <c r="A4883" s="319"/>
      <c r="B4883" s="315">
        <v>44412.385416677702</v>
      </c>
      <c r="C4883" s="314">
        <v>284.20766654058048</v>
      </c>
      <c r="D4883" s="313" t="s">
        <v>167</v>
      </c>
    </row>
    <row r="4884" spans="1:4" ht="14.5" customHeight="1" x14ac:dyDescent="0.35">
      <c r="A4884" s="319"/>
      <c r="B4884" s="315">
        <v>44412.386111122149</v>
      </c>
      <c r="C4884" s="314">
        <v>294.9983032437662</v>
      </c>
      <c r="D4884" s="313" t="s">
        <v>167</v>
      </c>
    </row>
    <row r="4885" spans="1:4" ht="14.5" customHeight="1" x14ac:dyDescent="0.35">
      <c r="A4885" s="319"/>
      <c r="B4885" s="315">
        <v>44412.386805566595</v>
      </c>
      <c r="C4885" s="314">
        <v>307.18175471083572</v>
      </c>
      <c r="D4885" s="313" t="s">
        <v>167</v>
      </c>
    </row>
    <row r="4886" spans="1:4" ht="14.5" customHeight="1" x14ac:dyDescent="0.35">
      <c r="A4886" s="319"/>
      <c r="B4886" s="315">
        <v>44412.387500011042</v>
      </c>
      <c r="C4886" s="314">
        <v>319.21756921727211</v>
      </c>
      <c r="D4886" s="313" t="s">
        <v>167</v>
      </c>
    </row>
    <row r="4887" spans="1:4" ht="14.5" customHeight="1" x14ac:dyDescent="0.35">
      <c r="A4887" s="319"/>
      <c r="B4887" s="315">
        <v>44412.388194455489</v>
      </c>
      <c r="C4887" s="314">
        <v>332.16872978359459</v>
      </c>
      <c r="D4887" s="313" t="s">
        <v>167</v>
      </c>
    </row>
    <row r="4888" spans="1:4" ht="14.5" customHeight="1" x14ac:dyDescent="0.35">
      <c r="A4888" s="319"/>
      <c r="B4888" s="315">
        <v>44412.388888899935</v>
      </c>
      <c r="C4888" s="314">
        <v>349.56839149811617</v>
      </c>
      <c r="D4888" s="313" t="s">
        <v>167</v>
      </c>
    </row>
    <row r="4889" spans="1:4" ht="14.5" customHeight="1" x14ac:dyDescent="0.35">
      <c r="A4889" s="319"/>
      <c r="B4889" s="315">
        <v>44412.389583344382</v>
      </c>
      <c r="C4889" s="314">
        <v>396.06168228145691</v>
      </c>
      <c r="D4889" s="313" t="s">
        <v>167</v>
      </c>
    </row>
    <row r="4890" spans="1:4" ht="14.5" customHeight="1" x14ac:dyDescent="0.35">
      <c r="A4890" s="319"/>
      <c r="B4890" s="315">
        <v>44412.390277788829</v>
      </c>
      <c r="C4890" s="314">
        <v>410.77277800943705</v>
      </c>
      <c r="D4890" s="313" t="s">
        <v>167</v>
      </c>
    </row>
    <row r="4891" spans="1:4" ht="14.5" customHeight="1" x14ac:dyDescent="0.35">
      <c r="A4891" s="319"/>
      <c r="B4891" s="315">
        <v>44412.390972233276</v>
      </c>
      <c r="C4891" s="314">
        <v>405.07182243006923</v>
      </c>
      <c r="D4891" s="313" t="s">
        <v>167</v>
      </c>
    </row>
    <row r="4892" spans="1:4" ht="14.5" customHeight="1" x14ac:dyDescent="0.35">
      <c r="A4892" s="319"/>
      <c r="B4892" s="315">
        <v>44412.391666677722</v>
      </c>
      <c r="C4892" s="314">
        <v>359.75087655888251</v>
      </c>
      <c r="D4892" s="313" t="s">
        <v>167</v>
      </c>
    </row>
    <row r="4893" spans="1:4" ht="14.5" customHeight="1" x14ac:dyDescent="0.35">
      <c r="A4893" s="319"/>
      <c r="B4893" s="315">
        <v>44412.392361122169</v>
      </c>
      <c r="C4893" s="314">
        <v>334.46323878647138</v>
      </c>
      <c r="D4893" s="313" t="s">
        <v>167</v>
      </c>
    </row>
    <row r="4894" spans="1:4" ht="14.5" customHeight="1" x14ac:dyDescent="0.35">
      <c r="A4894" s="319"/>
      <c r="B4894" s="315">
        <v>44412.393055566616</v>
      </c>
      <c r="C4894" s="314">
        <v>314.89590663686397</v>
      </c>
      <c r="D4894" s="313" t="s">
        <v>167</v>
      </c>
    </row>
    <row r="4895" spans="1:4" ht="14.5" customHeight="1" x14ac:dyDescent="0.35">
      <c r="A4895" s="319"/>
      <c r="B4895" s="315">
        <v>44412.393750011062</v>
      </c>
      <c r="C4895" s="314">
        <v>287.73000731660676</v>
      </c>
      <c r="D4895" s="313" t="s">
        <v>167</v>
      </c>
    </row>
    <row r="4896" spans="1:4" ht="14.5" customHeight="1" x14ac:dyDescent="0.35">
      <c r="A4896" s="319"/>
      <c r="B4896" s="315">
        <v>44412.394444455509</v>
      </c>
      <c r="C4896" s="314">
        <v>269.30342052721727</v>
      </c>
      <c r="D4896" s="313" t="s">
        <v>167</v>
      </c>
    </row>
    <row r="4897" spans="1:4" ht="14.5" customHeight="1" x14ac:dyDescent="0.35">
      <c r="A4897" s="319"/>
      <c r="B4897" s="315">
        <v>44412.395138899956</v>
      </c>
      <c r="C4897" s="314">
        <v>293.98059443247814</v>
      </c>
      <c r="D4897" s="313" t="s">
        <v>167</v>
      </c>
    </row>
    <row r="4898" spans="1:4" ht="14.5" customHeight="1" x14ac:dyDescent="0.35">
      <c r="A4898" s="319"/>
      <c r="B4898" s="315">
        <v>44412.395833344402</v>
      </c>
      <c r="C4898" s="314">
        <v>319.73954358181606</v>
      </c>
      <c r="D4898" s="313" t="s">
        <v>167</v>
      </c>
    </row>
    <row r="4899" spans="1:4" ht="14.5" customHeight="1" x14ac:dyDescent="0.35">
      <c r="A4899" s="319"/>
      <c r="B4899" s="315">
        <v>44412.396527788849</v>
      </c>
      <c r="C4899" s="314">
        <v>336.92690788991752</v>
      </c>
      <c r="D4899" s="313" t="s">
        <v>167</v>
      </c>
    </row>
    <row r="4900" spans="1:4" ht="14.5" customHeight="1" x14ac:dyDescent="0.35">
      <c r="A4900" s="319"/>
      <c r="B4900" s="315">
        <v>44412.397222233296</v>
      </c>
      <c r="C4900" s="314">
        <v>354.13149152739595</v>
      </c>
      <c r="D4900" s="313" t="s">
        <v>167</v>
      </c>
    </row>
    <row r="4901" spans="1:4" ht="14.5" customHeight="1" x14ac:dyDescent="0.35">
      <c r="A4901" s="319"/>
      <c r="B4901" s="315">
        <v>44412.397916677743</v>
      </c>
      <c r="C4901" s="314">
        <v>342.43458722581465</v>
      </c>
      <c r="D4901" s="313" t="s">
        <v>167</v>
      </c>
    </row>
    <row r="4902" spans="1:4" ht="14.5" customHeight="1" x14ac:dyDescent="0.35">
      <c r="A4902" s="319"/>
      <c r="B4902" s="315">
        <v>44412.398611122189</v>
      </c>
      <c r="C4902" s="314">
        <v>345.17340965699407</v>
      </c>
      <c r="D4902" s="313" t="s">
        <v>167</v>
      </c>
    </row>
    <row r="4903" spans="1:4" ht="14.5" customHeight="1" x14ac:dyDescent="0.35">
      <c r="A4903" s="319"/>
      <c r="B4903" s="315">
        <v>44412.399305566636</v>
      </c>
      <c r="C4903" s="314">
        <v>339.87253732644024</v>
      </c>
      <c r="D4903" s="313" t="s">
        <v>167</v>
      </c>
    </row>
    <row r="4904" spans="1:4" ht="14.5" customHeight="1" x14ac:dyDescent="0.35">
      <c r="A4904" s="319"/>
      <c r="B4904" s="315">
        <v>44412.400000011083</v>
      </c>
      <c r="C4904" s="314">
        <v>313.4585927442958</v>
      </c>
      <c r="D4904" s="313" t="s">
        <v>167</v>
      </c>
    </row>
    <row r="4905" spans="1:4" ht="14.5" customHeight="1" x14ac:dyDescent="0.35">
      <c r="A4905" s="319"/>
      <c r="B4905" s="315">
        <v>44412.400694455529</v>
      </c>
      <c r="C4905" s="314">
        <v>296.35953359063717</v>
      </c>
      <c r="D4905" s="313" t="s">
        <v>167</v>
      </c>
    </row>
    <row r="4906" spans="1:4" ht="14.5" customHeight="1" x14ac:dyDescent="0.35">
      <c r="A4906" s="319"/>
      <c r="B4906" s="315">
        <v>44412.401388899976</v>
      </c>
      <c r="C4906" s="314">
        <v>282.15399215985087</v>
      </c>
      <c r="D4906" s="313" t="s">
        <v>167</v>
      </c>
    </row>
    <row r="4907" spans="1:4" ht="14.5" customHeight="1" x14ac:dyDescent="0.35">
      <c r="A4907" s="319"/>
      <c r="B4907" s="315">
        <v>44412.402083344423</v>
      </c>
      <c r="C4907" s="314">
        <v>271.46076973875364</v>
      </c>
      <c r="D4907" s="313" t="s">
        <v>167</v>
      </c>
    </row>
    <row r="4908" spans="1:4" ht="14.5" customHeight="1" x14ac:dyDescent="0.35">
      <c r="A4908" s="319"/>
      <c r="B4908" s="315">
        <v>44412.40277778887</v>
      </c>
      <c r="C4908" s="314">
        <v>244.2236387461424</v>
      </c>
      <c r="D4908" s="313" t="s">
        <v>167</v>
      </c>
    </row>
    <row r="4909" spans="1:4" ht="14.5" customHeight="1" x14ac:dyDescent="0.35">
      <c r="A4909" s="319"/>
      <c r="B4909" s="315">
        <v>44412.403472233316</v>
      </c>
      <c r="C4909" s="314">
        <v>211.39936009723073</v>
      </c>
      <c r="D4909" s="313" t="s">
        <v>167</v>
      </c>
    </row>
    <row r="4910" spans="1:4" ht="14.5" customHeight="1" x14ac:dyDescent="0.35">
      <c r="A4910" s="319"/>
      <c r="B4910" s="315">
        <v>44412.404166677763</v>
      </c>
      <c r="C4910" s="314">
        <v>171.01515057164553</v>
      </c>
      <c r="D4910" s="313" t="s">
        <v>167</v>
      </c>
    </row>
    <row r="4911" spans="1:4" ht="14.5" customHeight="1" x14ac:dyDescent="0.35">
      <c r="A4911" s="319"/>
      <c r="B4911" s="315">
        <v>44412.40486112221</v>
      </c>
      <c r="C4911" s="314">
        <v>146.58336315896983</v>
      </c>
      <c r="D4911" s="313" t="s">
        <v>167</v>
      </c>
    </row>
    <row r="4912" spans="1:4" ht="14.5" customHeight="1" x14ac:dyDescent="0.35">
      <c r="A4912" s="319"/>
      <c r="B4912" s="315">
        <v>44412.405555566656</v>
      </c>
      <c r="C4912" s="314">
        <v>120.16476018268925</v>
      </c>
      <c r="D4912" s="313" t="s">
        <v>167</v>
      </c>
    </row>
    <row r="4913" spans="1:4" ht="14.5" customHeight="1" x14ac:dyDescent="0.35">
      <c r="A4913" s="319"/>
      <c r="B4913" s="315">
        <v>44412.406250011103</v>
      </c>
      <c r="C4913" s="314">
        <v>102.89156088056043</v>
      </c>
      <c r="D4913" s="313" t="s">
        <v>167</v>
      </c>
    </row>
    <row r="4914" spans="1:4" ht="14.5" customHeight="1" x14ac:dyDescent="0.35">
      <c r="A4914" s="319"/>
      <c r="B4914" s="315">
        <v>44412.40694445555</v>
      </c>
      <c r="C4914" s="314">
        <v>106.5439253316416</v>
      </c>
      <c r="D4914" s="313" t="s">
        <v>167</v>
      </c>
    </row>
    <row r="4915" spans="1:4" ht="14.5" customHeight="1" x14ac:dyDescent="0.35">
      <c r="A4915" s="319"/>
      <c r="B4915" s="315">
        <v>44412.407638899997</v>
      </c>
      <c r="C4915" s="314">
        <v>105.9987421685985</v>
      </c>
      <c r="D4915" s="313" t="s">
        <v>167</v>
      </c>
    </row>
    <row r="4916" spans="1:4" ht="14.5" customHeight="1" x14ac:dyDescent="0.35">
      <c r="A4916" s="319"/>
      <c r="B4916" s="315">
        <v>44412.408333344443</v>
      </c>
      <c r="C4916" s="314">
        <v>103.45448507439966</v>
      </c>
      <c r="D4916" s="313" t="s">
        <v>167</v>
      </c>
    </row>
    <row r="4917" spans="1:4" ht="14.5" customHeight="1" x14ac:dyDescent="0.35">
      <c r="A4917" s="319"/>
      <c r="B4917" s="315">
        <v>44412.40902778889</v>
      </c>
      <c r="C4917" s="314">
        <v>93.454685133074719</v>
      </c>
      <c r="D4917" s="313" t="s">
        <v>167</v>
      </c>
    </row>
    <row r="4918" spans="1:4" ht="14.5" customHeight="1" x14ac:dyDescent="0.35">
      <c r="A4918" s="319"/>
      <c r="B4918" s="315">
        <v>44412.409722233337</v>
      </c>
      <c r="C4918" s="314">
        <v>83.882189649374538</v>
      </c>
      <c r="D4918" s="313" t="s">
        <v>167</v>
      </c>
    </row>
    <row r="4919" spans="1:4" ht="14.5" customHeight="1" x14ac:dyDescent="0.35">
      <c r="A4919" s="319"/>
      <c r="B4919" s="315">
        <v>44412.410416677783</v>
      </c>
      <c r="C4919" s="314">
        <v>78.47114275777713</v>
      </c>
      <c r="D4919" s="313" t="s">
        <v>167</v>
      </c>
    </row>
    <row r="4920" spans="1:4" ht="14.5" customHeight="1" x14ac:dyDescent="0.35">
      <c r="A4920" s="319"/>
      <c r="B4920" s="315">
        <v>44412.41111112223</v>
      </c>
      <c r="C4920" s="314">
        <v>71.048308696054548</v>
      </c>
      <c r="D4920" s="313" t="s">
        <v>167</v>
      </c>
    </row>
    <row r="4921" spans="1:4" ht="14.5" customHeight="1" x14ac:dyDescent="0.35">
      <c r="A4921" s="319"/>
      <c r="B4921" s="315">
        <v>44412.411805566677</v>
      </c>
      <c r="C4921" s="314">
        <v>51.637939112431681</v>
      </c>
      <c r="D4921" s="313" t="s">
        <v>167</v>
      </c>
    </row>
    <row r="4922" spans="1:4" ht="14.5" customHeight="1" x14ac:dyDescent="0.35">
      <c r="A4922" s="319"/>
      <c r="B4922" s="315">
        <v>44412.412500011123</v>
      </c>
      <c r="C4922" s="314">
        <v>41.848051766306163</v>
      </c>
      <c r="D4922" s="313" t="s">
        <v>167</v>
      </c>
    </row>
    <row r="4923" spans="1:4" ht="14.5" customHeight="1" x14ac:dyDescent="0.35">
      <c r="A4923" s="319"/>
      <c r="B4923" s="315">
        <v>44412.41319445557</v>
      </c>
      <c r="C4923" s="314">
        <v>40.40104226478531</v>
      </c>
      <c r="D4923" s="313" t="s">
        <v>167</v>
      </c>
    </row>
    <row r="4924" spans="1:4" ht="14.5" customHeight="1" x14ac:dyDescent="0.35">
      <c r="A4924" s="319"/>
      <c r="B4924" s="315">
        <v>44412.413888900017</v>
      </c>
      <c r="C4924" s="314">
        <v>39.114820398964611</v>
      </c>
      <c r="D4924" s="313" t="s">
        <v>167</v>
      </c>
    </row>
    <row r="4925" spans="1:4" ht="14.5" customHeight="1" x14ac:dyDescent="0.35">
      <c r="A4925" s="319"/>
      <c r="B4925" s="315">
        <v>44412.414583344464</v>
      </c>
      <c r="C4925" s="314">
        <v>41.035953470148769</v>
      </c>
      <c r="D4925" s="313" t="s">
        <v>167</v>
      </c>
    </row>
    <row r="4926" spans="1:4" ht="14.5" customHeight="1" x14ac:dyDescent="0.35">
      <c r="A4926" s="319"/>
      <c r="B4926" s="315">
        <v>44412.41527778891</v>
      </c>
      <c r="C4926" s="314">
        <v>46.423770042276011</v>
      </c>
      <c r="D4926" s="313" t="s">
        <v>167</v>
      </c>
    </row>
    <row r="4927" spans="1:4" ht="14.5" customHeight="1" x14ac:dyDescent="0.35">
      <c r="A4927" s="319"/>
      <c r="B4927" s="315">
        <v>44412.415972233357</v>
      </c>
      <c r="C4927" s="314">
        <v>44.937223332429618</v>
      </c>
      <c r="D4927" s="313" t="s">
        <v>167</v>
      </c>
    </row>
    <row r="4928" spans="1:4" ht="14.5" customHeight="1" x14ac:dyDescent="0.35">
      <c r="A4928" s="319"/>
      <c r="B4928" s="315">
        <v>44412.416666677804</v>
      </c>
      <c r="C4928" s="314">
        <v>42.371881471985638</v>
      </c>
      <c r="D4928" s="313" t="s">
        <v>167</v>
      </c>
    </row>
    <row r="4929" spans="1:4" ht="14.5" customHeight="1" x14ac:dyDescent="0.35">
      <c r="A4929" s="319"/>
      <c r="B4929" s="315">
        <v>44412.41736112225</v>
      </c>
      <c r="C4929" s="314">
        <v>41.183729407594846</v>
      </c>
      <c r="D4929" s="313" t="s">
        <v>167</v>
      </c>
    </row>
    <row r="4930" spans="1:4" ht="14.5" customHeight="1" x14ac:dyDescent="0.35">
      <c r="A4930" s="319"/>
      <c r="B4930" s="315">
        <v>44412.418055566697</v>
      </c>
      <c r="C4930" s="314">
        <v>36.810631849896161</v>
      </c>
      <c r="D4930" s="313" t="s">
        <v>167</v>
      </c>
    </row>
    <row r="4931" spans="1:4" ht="14.5" customHeight="1" x14ac:dyDescent="0.35">
      <c r="A4931" s="319"/>
      <c r="B4931" s="315">
        <v>44412.418750011144</v>
      </c>
      <c r="C4931" s="314">
        <v>31.624282834205466</v>
      </c>
      <c r="D4931" s="313" t="s">
        <v>167</v>
      </c>
    </row>
    <row r="4932" spans="1:4" ht="14.5" customHeight="1" x14ac:dyDescent="0.35">
      <c r="A4932" s="319"/>
      <c r="B4932" s="315">
        <v>44412.419444455591</v>
      </c>
      <c r="C4932" s="314">
        <v>30.490419903234578</v>
      </c>
      <c r="D4932" s="313" t="s">
        <v>167</v>
      </c>
    </row>
    <row r="4933" spans="1:4" ht="14.5" customHeight="1" x14ac:dyDescent="0.35">
      <c r="A4933" s="319"/>
      <c r="B4933" s="315">
        <v>44412.420138900037</v>
      </c>
      <c r="C4933" s="314">
        <v>36.105224149022249</v>
      </c>
      <c r="D4933" s="313" t="s">
        <v>167</v>
      </c>
    </row>
    <row r="4934" spans="1:4" ht="14.5" customHeight="1" x14ac:dyDescent="0.35">
      <c r="A4934" s="319"/>
      <c r="B4934" s="315">
        <v>44412.420833344484</v>
      </c>
      <c r="C4934" s="314">
        <v>38.495552869451544</v>
      </c>
      <c r="D4934" s="313" t="s">
        <v>167</v>
      </c>
    </row>
    <row r="4935" spans="1:4" ht="14.5" customHeight="1" x14ac:dyDescent="0.35">
      <c r="A4935" s="319"/>
      <c r="B4935" s="315">
        <v>44412.421527788931</v>
      </c>
      <c r="C4935" s="314">
        <v>40.069187065788235</v>
      </c>
      <c r="D4935" s="313" t="s">
        <v>167</v>
      </c>
    </row>
    <row r="4936" spans="1:4" ht="14.5" customHeight="1" x14ac:dyDescent="0.35">
      <c r="A4936" s="319"/>
      <c r="B4936" s="315">
        <v>44412.422222233377</v>
      </c>
      <c r="C4936" s="314">
        <v>39.419586419981592</v>
      </c>
      <c r="D4936" s="313" t="s">
        <v>167</v>
      </c>
    </row>
    <row r="4937" spans="1:4" ht="14.5" customHeight="1" x14ac:dyDescent="0.35">
      <c r="A4937" s="319"/>
      <c r="B4937" s="315">
        <v>44412.422916677824</v>
      </c>
      <c r="C4937" s="314">
        <v>39.50917173435446</v>
      </c>
      <c r="D4937" s="313" t="s">
        <v>167</v>
      </c>
    </row>
    <row r="4938" spans="1:4" ht="14.5" customHeight="1" x14ac:dyDescent="0.35">
      <c r="A4938" s="319"/>
      <c r="B4938" s="315">
        <v>44412.423611122271</v>
      </c>
      <c r="C4938" s="314">
        <v>34.941187648180254</v>
      </c>
      <c r="D4938" s="313" t="s">
        <v>167</v>
      </c>
    </row>
    <row r="4939" spans="1:4" ht="14.5" customHeight="1" x14ac:dyDescent="0.35">
      <c r="A4939" s="319"/>
      <c r="B4939" s="315">
        <v>44412.424305566718</v>
      </c>
      <c r="C4939" s="314">
        <v>31.798697561821125</v>
      </c>
      <c r="D4939" s="313" t="s">
        <v>167</v>
      </c>
    </row>
    <row r="4940" spans="1:4" ht="14.5" customHeight="1" x14ac:dyDescent="0.35">
      <c r="A4940" s="319"/>
      <c r="B4940" s="315">
        <v>44412.425000011164</v>
      </c>
      <c r="C4940" s="314">
        <v>31.527409169640546</v>
      </c>
      <c r="D4940" s="313" t="s">
        <v>167</v>
      </c>
    </row>
    <row r="4941" spans="1:4" ht="14.5" customHeight="1" x14ac:dyDescent="0.35">
      <c r="A4941" s="319"/>
      <c r="B4941" s="315">
        <v>44412.425694455611</v>
      </c>
      <c r="C4941" s="314">
        <v>37.452025832313424</v>
      </c>
      <c r="D4941" s="313" t="s">
        <v>167</v>
      </c>
    </row>
    <row r="4942" spans="1:4" ht="14.5" customHeight="1" x14ac:dyDescent="0.35">
      <c r="A4942" s="319"/>
      <c r="B4942" s="315">
        <v>44412.426388900058</v>
      </c>
      <c r="C4942" s="314">
        <v>39.934282469260509</v>
      </c>
      <c r="D4942" s="313" t="s">
        <v>167</v>
      </c>
    </row>
    <row r="4943" spans="1:4" ht="14.5" customHeight="1" x14ac:dyDescent="0.35">
      <c r="A4943" s="319"/>
      <c r="B4943" s="315">
        <v>44412.427083344504</v>
      </c>
      <c r="C4943" s="314">
        <v>40.874029020111387</v>
      </c>
      <c r="D4943" s="313" t="s">
        <v>167</v>
      </c>
    </row>
    <row r="4944" spans="1:4" ht="14.5" customHeight="1" x14ac:dyDescent="0.35">
      <c r="A4944" s="319"/>
      <c r="B4944" s="315">
        <v>44412.427777788951</v>
      </c>
      <c r="C4944" s="314">
        <v>39.562100672970217</v>
      </c>
      <c r="D4944" s="313" t="s">
        <v>167</v>
      </c>
    </row>
    <row r="4945" spans="1:4" ht="14.5" customHeight="1" x14ac:dyDescent="0.35">
      <c r="A4945" s="319"/>
      <c r="B4945" s="315">
        <v>44412.428472233398</v>
      </c>
      <c r="C4945" s="314">
        <v>39.080540092281687</v>
      </c>
      <c r="D4945" s="313" t="s">
        <v>167</v>
      </c>
    </row>
    <row r="4946" spans="1:4" ht="14.5" customHeight="1" x14ac:dyDescent="0.35">
      <c r="A4946" s="319"/>
      <c r="B4946" s="315">
        <v>44412.429166677844</v>
      </c>
      <c r="C4946" s="314">
        <v>34.356384154936919</v>
      </c>
      <c r="D4946" s="313" t="s">
        <v>167</v>
      </c>
    </row>
    <row r="4947" spans="1:4" ht="14.5" customHeight="1" x14ac:dyDescent="0.35">
      <c r="A4947" s="319"/>
      <c r="B4947" s="315">
        <v>44412.429861122291</v>
      </c>
      <c r="C4947" s="314">
        <v>30.934092032595071</v>
      </c>
      <c r="D4947" s="313" t="s">
        <v>167</v>
      </c>
    </row>
    <row r="4948" spans="1:4" ht="14.5" customHeight="1" x14ac:dyDescent="0.35">
      <c r="A4948" s="319"/>
      <c r="B4948" s="315">
        <v>44412.430555566738</v>
      </c>
      <c r="C4948" s="314">
        <v>29.378973689287282</v>
      </c>
      <c r="D4948" s="313" t="s">
        <v>167</v>
      </c>
    </row>
    <row r="4949" spans="1:4" ht="14.5" customHeight="1" x14ac:dyDescent="0.35">
      <c r="A4949" s="319"/>
      <c r="B4949" s="315">
        <v>44412.431250011185</v>
      </c>
      <c r="C4949" s="314">
        <v>27.590709962354353</v>
      </c>
      <c r="D4949" s="313" t="s">
        <v>167</v>
      </c>
    </row>
    <row r="4950" spans="1:4" ht="14.5" customHeight="1" x14ac:dyDescent="0.35">
      <c r="A4950" s="319"/>
      <c r="B4950" s="315">
        <v>44412.431944455631</v>
      </c>
      <c r="C4950" s="314">
        <v>33.41640284253517</v>
      </c>
      <c r="D4950" s="313" t="s">
        <v>167</v>
      </c>
    </row>
    <row r="4951" spans="1:4" ht="14.5" customHeight="1" x14ac:dyDescent="0.35">
      <c r="A4951" s="319"/>
      <c r="B4951" s="315">
        <v>44412.432638900078</v>
      </c>
      <c r="C4951" s="314">
        <v>51.293524629661505</v>
      </c>
      <c r="D4951" s="313" t="s">
        <v>167</v>
      </c>
    </row>
    <row r="4952" spans="1:4" ht="14.5" customHeight="1" x14ac:dyDescent="0.35">
      <c r="A4952" s="319"/>
      <c r="B4952" s="315">
        <v>44412.433333344525</v>
      </c>
      <c r="C4952" s="314">
        <v>52.2738973802266</v>
      </c>
      <c r="D4952" s="313" t="s">
        <v>167</v>
      </c>
    </row>
    <row r="4953" spans="1:4" ht="14.5" customHeight="1" x14ac:dyDescent="0.35">
      <c r="A4953" s="319"/>
      <c r="B4953" s="315">
        <v>44412.434027788971</v>
      </c>
      <c r="C4953" s="314">
        <v>51.386735260634062</v>
      </c>
      <c r="D4953" s="313" t="s">
        <v>167</v>
      </c>
    </row>
    <row r="4954" spans="1:4" ht="14.5" customHeight="1" x14ac:dyDescent="0.35">
      <c r="A4954" s="319"/>
      <c r="B4954" s="315">
        <v>44412.434722233418</v>
      </c>
      <c r="C4954" s="314">
        <v>49.35247276967857</v>
      </c>
      <c r="D4954" s="313" t="s">
        <v>167</v>
      </c>
    </row>
    <row r="4955" spans="1:4" ht="14.5" customHeight="1" x14ac:dyDescent="0.35">
      <c r="A4955" s="319"/>
      <c r="B4955" s="315">
        <v>44412.435416677865</v>
      </c>
      <c r="C4955" s="314">
        <v>41.57047495966156</v>
      </c>
      <c r="D4955" s="313" t="s">
        <v>167</v>
      </c>
    </row>
    <row r="4956" spans="1:4" ht="14.5" customHeight="1" x14ac:dyDescent="0.35">
      <c r="A4956" s="319"/>
      <c r="B4956" s="315">
        <v>44412.436111122312</v>
      </c>
      <c r="C4956" s="314">
        <v>38.632288187610293</v>
      </c>
      <c r="D4956" s="313" t="s">
        <v>167</v>
      </c>
    </row>
    <row r="4957" spans="1:4" ht="14.5" customHeight="1" x14ac:dyDescent="0.35">
      <c r="A4957" s="319"/>
      <c r="B4957" s="315">
        <v>44412.436805566758</v>
      </c>
      <c r="C4957" s="314">
        <v>40.362028892082165</v>
      </c>
      <c r="D4957" s="313" t="s">
        <v>167</v>
      </c>
    </row>
    <row r="4958" spans="1:4" ht="14.5" customHeight="1" x14ac:dyDescent="0.35">
      <c r="A4958" s="319"/>
      <c r="B4958" s="315">
        <v>44412.437500011205</v>
      </c>
      <c r="C4958" s="314">
        <v>45.948563942297675</v>
      </c>
      <c r="D4958" s="313" t="s">
        <v>167</v>
      </c>
    </row>
    <row r="4959" spans="1:4" ht="14.5" customHeight="1" x14ac:dyDescent="0.35">
      <c r="A4959" s="319"/>
      <c r="B4959" s="315">
        <v>44412.438194455652</v>
      </c>
      <c r="C4959" s="314">
        <v>52.812048619628577</v>
      </c>
      <c r="D4959" s="313" t="s">
        <v>167</v>
      </c>
    </row>
    <row r="4960" spans="1:4" ht="14.5" customHeight="1" x14ac:dyDescent="0.35">
      <c r="A4960" s="319"/>
      <c r="B4960" s="315">
        <v>44412.438888900098</v>
      </c>
      <c r="C4960" s="314">
        <v>58.579985209818311</v>
      </c>
      <c r="D4960" s="313" t="s">
        <v>167</v>
      </c>
    </row>
    <row r="4961" spans="1:4" ht="14.5" customHeight="1" x14ac:dyDescent="0.35">
      <c r="A4961" s="319"/>
      <c r="B4961" s="315">
        <v>44412.439583344545</v>
      </c>
      <c r="C4961" s="314">
        <v>64.831848596354632</v>
      </c>
      <c r="D4961" s="313" t="s">
        <v>167</v>
      </c>
    </row>
    <row r="4962" spans="1:4" ht="14.5" customHeight="1" x14ac:dyDescent="0.35">
      <c r="A4962" s="319"/>
      <c r="B4962" s="315">
        <v>44412.440277788992</v>
      </c>
      <c r="C4962" s="314">
        <v>68.924612114283562</v>
      </c>
      <c r="D4962" s="313" t="s">
        <v>167</v>
      </c>
    </row>
    <row r="4963" spans="1:4" ht="14.5" customHeight="1" x14ac:dyDescent="0.35">
      <c r="A4963" s="319"/>
      <c r="B4963" s="315">
        <v>44412.440972233439</v>
      </c>
      <c r="C4963" s="314">
        <v>72.695988886430854</v>
      </c>
      <c r="D4963" s="313" t="s">
        <v>167</v>
      </c>
    </row>
    <row r="4964" spans="1:4" ht="14.5" customHeight="1" x14ac:dyDescent="0.35">
      <c r="A4964" s="319"/>
      <c r="B4964" s="315">
        <v>44412.441666677885</v>
      </c>
      <c r="C4964" s="314">
        <v>76.99597807579363</v>
      </c>
      <c r="D4964" s="313" t="s">
        <v>167</v>
      </c>
    </row>
    <row r="4965" spans="1:4" ht="14.5" customHeight="1" x14ac:dyDescent="0.35">
      <c r="A4965" s="319"/>
      <c r="B4965" s="315">
        <v>44412.442361122332</v>
      </c>
      <c r="C4965" s="314">
        <v>76.295844605549547</v>
      </c>
      <c r="D4965" s="313" t="s">
        <v>167</v>
      </c>
    </row>
    <row r="4966" spans="1:4" ht="14.5" customHeight="1" x14ac:dyDescent="0.35">
      <c r="A4966" s="319"/>
      <c r="B4966" s="315">
        <v>44412.443055566779</v>
      </c>
      <c r="C4966" s="314">
        <v>77.759203023090961</v>
      </c>
      <c r="D4966" s="313" t="s">
        <v>167</v>
      </c>
    </row>
    <row r="4967" spans="1:4" ht="14.5" customHeight="1" x14ac:dyDescent="0.35">
      <c r="A4967" s="319"/>
      <c r="B4967" s="315">
        <v>44412.443750011225</v>
      </c>
      <c r="C4967" s="314">
        <v>82.418962634184084</v>
      </c>
      <c r="D4967" s="313" t="s">
        <v>167</v>
      </c>
    </row>
    <row r="4968" spans="1:4" ht="14.5" customHeight="1" x14ac:dyDescent="0.35">
      <c r="A4968" s="319"/>
      <c r="B4968" s="315">
        <v>44412.444444455672</v>
      </c>
      <c r="C4968" s="314">
        <v>77.141054582906264</v>
      </c>
      <c r="D4968" s="313" t="s">
        <v>167</v>
      </c>
    </row>
    <row r="4969" spans="1:4" ht="14.5" customHeight="1" x14ac:dyDescent="0.35">
      <c r="A4969" s="319"/>
      <c r="B4969" s="315">
        <v>44412.445138900119</v>
      </c>
      <c r="C4969" s="314">
        <v>81.926156207189578</v>
      </c>
      <c r="D4969" s="313" t="s">
        <v>167</v>
      </c>
    </row>
    <row r="4970" spans="1:4" ht="14.5" customHeight="1" x14ac:dyDescent="0.35">
      <c r="A4970" s="319"/>
      <c r="B4970" s="315">
        <v>44412.445833344565</v>
      </c>
      <c r="C4970" s="314">
        <v>87.127710380793232</v>
      </c>
      <c r="D4970" s="313" t="s">
        <v>167</v>
      </c>
    </row>
    <row r="4971" spans="1:4" ht="14.5" customHeight="1" x14ac:dyDescent="0.35">
      <c r="A4971" s="319"/>
      <c r="B4971" s="315">
        <v>44412.446527789012</v>
      </c>
      <c r="C4971" s="314">
        <v>90.421459999044117</v>
      </c>
      <c r="D4971" s="313" t="s">
        <v>167</v>
      </c>
    </row>
    <row r="4972" spans="1:4" ht="14.5" customHeight="1" x14ac:dyDescent="0.35">
      <c r="A4972" s="319"/>
      <c r="B4972" s="315">
        <v>44412.447222233459</v>
      </c>
      <c r="C4972" s="314">
        <v>99.046634568025667</v>
      </c>
      <c r="D4972" s="313" t="s">
        <v>167</v>
      </c>
    </row>
    <row r="4973" spans="1:4" ht="14.5" customHeight="1" x14ac:dyDescent="0.35">
      <c r="A4973" s="319"/>
      <c r="B4973" s="315">
        <v>44412.447916677906</v>
      </c>
      <c r="C4973" s="314">
        <v>116.43547385162674</v>
      </c>
      <c r="D4973" s="313" t="s">
        <v>167</v>
      </c>
    </row>
    <row r="4974" spans="1:4" ht="14.5" customHeight="1" x14ac:dyDescent="0.35">
      <c r="A4974" s="319"/>
      <c r="B4974" s="315">
        <v>44412.448611122352</v>
      </c>
      <c r="C4974" s="314">
        <v>112.35456846511612</v>
      </c>
      <c r="D4974" s="313" t="s">
        <v>167</v>
      </c>
    </row>
    <row r="4975" spans="1:4" ht="14.5" customHeight="1" x14ac:dyDescent="0.35">
      <c r="A4975" s="319"/>
      <c r="B4975" s="315">
        <v>44412.449305566799</v>
      </c>
      <c r="C4975" s="314">
        <v>110.94614776660067</v>
      </c>
      <c r="D4975" s="313" t="s">
        <v>167</v>
      </c>
    </row>
    <row r="4976" spans="1:4" ht="14.5" customHeight="1" x14ac:dyDescent="0.35">
      <c r="A4976" s="319"/>
      <c r="B4976" s="315">
        <v>44412.450000011246</v>
      </c>
      <c r="C4976" s="314">
        <v>108.63687281194143</v>
      </c>
      <c r="D4976" s="313" t="s">
        <v>167</v>
      </c>
    </row>
    <row r="4977" spans="1:4" ht="14.5" customHeight="1" x14ac:dyDescent="0.35">
      <c r="A4977" s="319"/>
      <c r="B4977" s="315">
        <v>44412.450694455692</v>
      </c>
      <c r="C4977" s="314">
        <v>116.34994306457229</v>
      </c>
      <c r="D4977" s="313" t="s">
        <v>167</v>
      </c>
    </row>
    <row r="4978" spans="1:4" ht="14.5" customHeight="1" x14ac:dyDescent="0.35">
      <c r="A4978" s="319"/>
      <c r="B4978" s="315">
        <v>44412.451388900139</v>
      </c>
      <c r="C4978" s="314">
        <v>108.8000347243001</v>
      </c>
      <c r="D4978" s="313" t="s">
        <v>167</v>
      </c>
    </row>
    <row r="4979" spans="1:4" ht="14.5" customHeight="1" x14ac:dyDescent="0.35">
      <c r="A4979" s="319"/>
      <c r="B4979" s="315">
        <v>44412.452083344586</v>
      </c>
      <c r="C4979" s="314">
        <v>90.955406662759685</v>
      </c>
      <c r="D4979" s="313" t="s">
        <v>167</v>
      </c>
    </row>
    <row r="4980" spans="1:4" ht="14.5" customHeight="1" x14ac:dyDescent="0.35">
      <c r="A4980" s="319"/>
      <c r="B4980" s="315">
        <v>44412.452777789033</v>
      </c>
      <c r="C4980" s="314">
        <v>82.392041484701139</v>
      </c>
      <c r="D4980" s="313" t="s">
        <v>167</v>
      </c>
    </row>
    <row r="4981" spans="1:4" ht="14.5" customHeight="1" x14ac:dyDescent="0.35">
      <c r="A4981" s="319"/>
      <c r="B4981" s="315">
        <v>44412.453472233479</v>
      </c>
      <c r="C4981" s="314">
        <v>86.616271507693455</v>
      </c>
      <c r="D4981" s="313" t="s">
        <v>167</v>
      </c>
    </row>
    <row r="4982" spans="1:4" ht="14.5" customHeight="1" x14ac:dyDescent="0.35">
      <c r="A4982" s="319"/>
      <c r="B4982" s="315">
        <v>44412.454166677926</v>
      </c>
      <c r="C4982" s="314">
        <v>94.366946477846554</v>
      </c>
      <c r="D4982" s="313" t="s">
        <v>167</v>
      </c>
    </row>
    <row r="4983" spans="1:4" ht="14.5" customHeight="1" x14ac:dyDescent="0.35">
      <c r="A4983" s="319"/>
      <c r="B4983" s="315">
        <v>44412.454861122373</v>
      </c>
      <c r="C4983" s="314">
        <v>114.28831959945771</v>
      </c>
      <c r="D4983" s="313" t="s">
        <v>167</v>
      </c>
    </row>
    <row r="4984" spans="1:4" ht="14.5" customHeight="1" x14ac:dyDescent="0.35">
      <c r="A4984" s="319"/>
      <c r="B4984" s="315">
        <v>44412.455555566819</v>
      </c>
      <c r="C4984" s="314">
        <v>122.72347204292504</v>
      </c>
      <c r="D4984" s="313" t="s">
        <v>167</v>
      </c>
    </row>
    <row r="4985" spans="1:4" ht="14.5" customHeight="1" x14ac:dyDescent="0.35">
      <c r="A4985" s="319"/>
      <c r="B4985" s="315">
        <v>44412.456250011266</v>
      </c>
      <c r="C4985" s="314">
        <v>126.0494914389681</v>
      </c>
      <c r="D4985" s="313" t="s">
        <v>167</v>
      </c>
    </row>
    <row r="4986" spans="1:4" ht="14.5" customHeight="1" x14ac:dyDescent="0.35">
      <c r="A4986" s="319"/>
      <c r="B4986" s="315">
        <v>44412.456944455713</v>
      </c>
      <c r="C4986" s="314">
        <v>158.24627936882899</v>
      </c>
      <c r="D4986" s="313" t="s">
        <v>167</v>
      </c>
    </row>
    <row r="4987" spans="1:4" ht="14.5" customHeight="1" x14ac:dyDescent="0.35">
      <c r="A4987" s="319"/>
      <c r="B4987" s="315">
        <v>44412.45763890016</v>
      </c>
      <c r="C4987" s="314">
        <v>161.54476781977962</v>
      </c>
      <c r="D4987" s="313" t="s">
        <v>167</v>
      </c>
    </row>
    <row r="4988" spans="1:4" ht="14.5" customHeight="1" x14ac:dyDescent="0.35">
      <c r="A4988" s="319"/>
      <c r="B4988" s="315">
        <v>44412.458333344606</v>
      </c>
      <c r="C4988" s="314">
        <v>180.6610680528606</v>
      </c>
      <c r="D4988" s="313" t="s">
        <v>167</v>
      </c>
    </row>
    <row r="4989" spans="1:4" ht="14.5" customHeight="1" x14ac:dyDescent="0.35">
      <c r="A4989" s="319"/>
      <c r="B4989" s="315">
        <v>44412.459027789053</v>
      </c>
      <c r="C4989" s="314">
        <v>225.37494682744145</v>
      </c>
      <c r="D4989" s="313" t="s">
        <v>167</v>
      </c>
    </row>
    <row r="4990" spans="1:4" ht="14.5" customHeight="1" x14ac:dyDescent="0.35">
      <c r="A4990" s="319"/>
      <c r="B4990" s="315">
        <v>44412.4597222335</v>
      </c>
      <c r="C4990" s="314">
        <v>257.85501090477533</v>
      </c>
      <c r="D4990" s="313" t="s">
        <v>167</v>
      </c>
    </row>
    <row r="4991" spans="1:4" ht="14.5" customHeight="1" x14ac:dyDescent="0.35">
      <c r="A4991" s="319"/>
      <c r="B4991" s="315">
        <v>44412.460416677946</v>
      </c>
      <c r="C4991" s="314">
        <v>287.68032822037736</v>
      </c>
      <c r="D4991" s="313" t="s">
        <v>167</v>
      </c>
    </row>
    <row r="4992" spans="1:4" ht="14.5" customHeight="1" x14ac:dyDescent="0.35">
      <c r="A4992" s="319"/>
      <c r="B4992" s="315">
        <v>44412.461111122393</v>
      </c>
      <c r="C4992" s="314">
        <v>280.38589766783019</v>
      </c>
      <c r="D4992" s="313" t="s">
        <v>167</v>
      </c>
    </row>
    <row r="4993" spans="1:4" ht="14.5" customHeight="1" x14ac:dyDescent="0.35">
      <c r="A4993" s="319"/>
      <c r="B4993" s="315">
        <v>44412.46180556684</v>
      </c>
      <c r="C4993" s="314">
        <v>282.57202101219445</v>
      </c>
      <c r="D4993" s="313" t="s">
        <v>167</v>
      </c>
    </row>
    <row r="4994" spans="1:4" ht="14.5" customHeight="1" x14ac:dyDescent="0.35">
      <c r="A4994" s="319"/>
      <c r="B4994" s="315">
        <v>44412.462500011286</v>
      </c>
      <c r="C4994" s="314">
        <v>303.011220254004</v>
      </c>
      <c r="D4994" s="313" t="s">
        <v>167</v>
      </c>
    </row>
    <row r="4995" spans="1:4" ht="14.5" customHeight="1" x14ac:dyDescent="0.35">
      <c r="A4995" s="319"/>
      <c r="B4995" s="315">
        <v>44412.463194455733</v>
      </c>
      <c r="C4995" s="314">
        <v>319.67944931033998</v>
      </c>
      <c r="D4995" s="313" t="s">
        <v>167</v>
      </c>
    </row>
    <row r="4996" spans="1:4" ht="14.5" customHeight="1" x14ac:dyDescent="0.35">
      <c r="A4996" s="319"/>
      <c r="B4996" s="315">
        <v>44412.46388890018</v>
      </c>
      <c r="C4996" s="314">
        <v>332.80857044141737</v>
      </c>
      <c r="D4996" s="313" t="s">
        <v>167</v>
      </c>
    </row>
    <row r="4997" spans="1:4" ht="14.5" customHeight="1" x14ac:dyDescent="0.35">
      <c r="A4997" s="319"/>
      <c r="B4997" s="315">
        <v>44412.464583344627</v>
      </c>
      <c r="C4997" s="314">
        <v>341.4380360767866</v>
      </c>
      <c r="D4997" s="313" t="s">
        <v>167</v>
      </c>
    </row>
    <row r="4998" spans="1:4" ht="14.5" customHeight="1" x14ac:dyDescent="0.35">
      <c r="A4998" s="319"/>
      <c r="B4998" s="315">
        <v>44412.465277789073</v>
      </c>
      <c r="C4998" s="314">
        <v>366.43158227695773</v>
      </c>
      <c r="D4998" s="313" t="s">
        <v>167</v>
      </c>
    </row>
    <row r="4999" spans="1:4" ht="14.5" customHeight="1" x14ac:dyDescent="0.35">
      <c r="A4999" s="319"/>
      <c r="B4999" s="315">
        <v>44412.46597223352</v>
      </c>
      <c r="C4999" s="314">
        <v>417.91436913255603</v>
      </c>
      <c r="D4999" s="313" t="s">
        <v>167</v>
      </c>
    </row>
    <row r="5000" spans="1:4" ht="14.5" customHeight="1" x14ac:dyDescent="0.35">
      <c r="A5000" s="319"/>
      <c r="B5000" s="315">
        <v>44412.466666677967</v>
      </c>
      <c r="C5000" s="314">
        <v>439.05244764319309</v>
      </c>
      <c r="D5000" s="313" t="s">
        <v>167</v>
      </c>
    </row>
    <row r="5001" spans="1:4" ht="14.5" customHeight="1" x14ac:dyDescent="0.35">
      <c r="A5001" s="319"/>
      <c r="B5001" s="315">
        <v>44412.467361122413</v>
      </c>
      <c r="C5001" s="314">
        <v>438.57318825001516</v>
      </c>
      <c r="D5001" s="313" t="s">
        <v>167</v>
      </c>
    </row>
    <row r="5002" spans="1:4" ht="14.5" customHeight="1" x14ac:dyDescent="0.35">
      <c r="A5002" s="319"/>
      <c r="B5002" s="315">
        <v>44412.46805556686</v>
      </c>
      <c r="C5002" s="314">
        <v>414.38648651608577</v>
      </c>
      <c r="D5002" s="313" t="s">
        <v>167</v>
      </c>
    </row>
    <row r="5003" spans="1:4" ht="14.5" customHeight="1" x14ac:dyDescent="0.35">
      <c r="A5003" s="319"/>
      <c r="B5003" s="315">
        <v>44412.468750011307</v>
      </c>
      <c r="C5003" s="314">
        <v>409.12402987300106</v>
      </c>
      <c r="D5003" s="313" t="s">
        <v>167</v>
      </c>
    </row>
    <row r="5004" spans="1:4" ht="14.5" customHeight="1" x14ac:dyDescent="0.35">
      <c r="A5004" s="319"/>
      <c r="B5004" s="315">
        <v>44412.469444455754</v>
      </c>
      <c r="C5004" s="314">
        <v>399.46769085961085</v>
      </c>
      <c r="D5004" s="313" t="s">
        <v>167</v>
      </c>
    </row>
    <row r="5005" spans="1:4" ht="14.5" customHeight="1" x14ac:dyDescent="0.35">
      <c r="A5005" s="319"/>
      <c r="B5005" s="315">
        <v>44412.4701389002</v>
      </c>
      <c r="C5005" s="314">
        <v>396.69881923080732</v>
      </c>
      <c r="D5005" s="313" t="s">
        <v>167</v>
      </c>
    </row>
    <row r="5006" spans="1:4" ht="14.5" customHeight="1" x14ac:dyDescent="0.35">
      <c r="A5006" s="319"/>
      <c r="B5006" s="315">
        <v>44412.470833344647</v>
      </c>
      <c r="C5006" s="314">
        <v>404.56618182392168</v>
      </c>
      <c r="D5006" s="313" t="s">
        <v>167</v>
      </c>
    </row>
    <row r="5007" spans="1:4" ht="14.5" customHeight="1" x14ac:dyDescent="0.35">
      <c r="A5007" s="319"/>
      <c r="B5007" s="315">
        <v>44412.471527789094</v>
      </c>
      <c r="C5007" s="314">
        <v>460.43781649321318</v>
      </c>
      <c r="D5007" s="313" t="s">
        <v>167</v>
      </c>
    </row>
    <row r="5008" spans="1:4" ht="14.5" customHeight="1" x14ac:dyDescent="0.35">
      <c r="A5008" s="319"/>
      <c r="B5008" s="315">
        <v>44412.47222223354</v>
      </c>
      <c r="C5008" s="314">
        <v>505.50154146589341</v>
      </c>
      <c r="D5008" s="313" t="s">
        <v>167</v>
      </c>
    </row>
    <row r="5009" spans="1:4" ht="14.5" customHeight="1" x14ac:dyDescent="0.35">
      <c r="A5009" s="319"/>
      <c r="B5009" s="315">
        <v>44412.472916677987</v>
      </c>
      <c r="C5009" s="314">
        <v>523.27321116986377</v>
      </c>
      <c r="D5009" s="313" t="s">
        <v>167</v>
      </c>
    </row>
    <row r="5010" spans="1:4" ht="14.5" customHeight="1" x14ac:dyDescent="0.35">
      <c r="A5010" s="319"/>
      <c r="B5010" s="315">
        <v>44412.473611122434</v>
      </c>
      <c r="C5010" s="314">
        <v>508.94994138708961</v>
      </c>
      <c r="D5010" s="313" t="s">
        <v>167</v>
      </c>
    </row>
    <row r="5011" spans="1:4" ht="14.5" customHeight="1" x14ac:dyDescent="0.35">
      <c r="A5011" s="319"/>
      <c r="B5011" s="315">
        <v>44412.474305566881</v>
      </c>
      <c r="C5011" s="314">
        <v>491.3383724745363</v>
      </c>
      <c r="D5011" s="313" t="s">
        <v>167</v>
      </c>
    </row>
    <row r="5012" spans="1:4" ht="14.5" customHeight="1" x14ac:dyDescent="0.35">
      <c r="A5012" s="319"/>
      <c r="B5012" s="315">
        <v>44412.475000011327</v>
      </c>
      <c r="C5012" s="314">
        <v>500.4213225848352</v>
      </c>
      <c r="D5012" s="313" t="s">
        <v>167</v>
      </c>
    </row>
    <row r="5013" spans="1:4" ht="14.5" customHeight="1" x14ac:dyDescent="0.35">
      <c r="A5013" s="319"/>
      <c r="B5013" s="315">
        <v>44412.475694455774</v>
      </c>
      <c r="C5013" s="314">
        <v>518.53894354576869</v>
      </c>
      <c r="D5013" s="313" t="s">
        <v>167</v>
      </c>
    </row>
    <row r="5014" spans="1:4" ht="14.5" customHeight="1" x14ac:dyDescent="0.35">
      <c r="A5014" s="319"/>
      <c r="B5014" s="315">
        <v>44412.476388900221</v>
      </c>
      <c r="C5014" s="314">
        <v>516.75379375337309</v>
      </c>
      <c r="D5014" s="313" t="s">
        <v>167</v>
      </c>
    </row>
    <row r="5015" spans="1:4" ht="14.5" customHeight="1" x14ac:dyDescent="0.35">
      <c r="A5015" s="319"/>
      <c r="B5015" s="315">
        <v>44412.477083344667</v>
      </c>
      <c r="C5015" s="314">
        <v>505.34122899373375</v>
      </c>
      <c r="D5015" s="313" t="s">
        <v>167</v>
      </c>
    </row>
    <row r="5016" spans="1:4" ht="14.5" customHeight="1" x14ac:dyDescent="0.35">
      <c r="A5016" s="319"/>
      <c r="B5016" s="315">
        <v>44412.477777789114</v>
      </c>
      <c r="C5016" s="314">
        <v>498.42880912149946</v>
      </c>
      <c r="D5016" s="313" t="s">
        <v>167</v>
      </c>
    </row>
    <row r="5017" spans="1:4" ht="14.5" customHeight="1" x14ac:dyDescent="0.35">
      <c r="A5017" s="319"/>
      <c r="B5017" s="315">
        <v>44412.478472233561</v>
      </c>
      <c r="C5017" s="314">
        <v>422.9831218312184</v>
      </c>
      <c r="D5017" s="313" t="s">
        <v>167</v>
      </c>
    </row>
    <row r="5018" spans="1:4" ht="14.5" customHeight="1" x14ac:dyDescent="0.35">
      <c r="A5018" s="319"/>
      <c r="B5018" s="315">
        <v>44412.479166678007</v>
      </c>
      <c r="C5018" s="314">
        <v>338.97557152509688</v>
      </c>
      <c r="D5018" s="313" t="s">
        <v>167</v>
      </c>
    </row>
    <row r="5019" spans="1:4" ht="14.5" customHeight="1" x14ac:dyDescent="0.35">
      <c r="A5019" s="319"/>
      <c r="B5019" s="315">
        <v>44412.479861122454</v>
      </c>
      <c r="C5019" s="314">
        <v>314.73866196256131</v>
      </c>
      <c r="D5019" s="313" t="s">
        <v>167</v>
      </c>
    </row>
    <row r="5020" spans="1:4" ht="14.5" customHeight="1" x14ac:dyDescent="0.35">
      <c r="A5020" s="319"/>
      <c r="B5020" s="315">
        <v>44412.480555566901</v>
      </c>
      <c r="C5020" s="314">
        <v>312.67482531853022</v>
      </c>
      <c r="D5020" s="313" t="s">
        <v>167</v>
      </c>
    </row>
    <row r="5021" spans="1:4" ht="14.5" customHeight="1" x14ac:dyDescent="0.35">
      <c r="A5021" s="319"/>
      <c r="B5021" s="315">
        <v>44412.481250011348</v>
      </c>
      <c r="C5021" s="314">
        <v>310.38617484228064</v>
      </c>
      <c r="D5021" s="313" t="s">
        <v>167</v>
      </c>
    </row>
    <row r="5022" spans="1:4" ht="14.5" customHeight="1" x14ac:dyDescent="0.35">
      <c r="A5022" s="319"/>
      <c r="B5022" s="315">
        <v>44412.481944455794</v>
      </c>
      <c r="C5022" s="314">
        <v>303.89210654497145</v>
      </c>
      <c r="D5022" s="313" t="s">
        <v>167</v>
      </c>
    </row>
    <row r="5023" spans="1:4" ht="14.5" customHeight="1" x14ac:dyDescent="0.35">
      <c r="A5023" s="319"/>
      <c r="B5023" s="315">
        <v>44412.482638900241</v>
      </c>
      <c r="C5023" s="314">
        <v>301.45228491245456</v>
      </c>
      <c r="D5023" s="313" t="s">
        <v>167</v>
      </c>
    </row>
    <row r="5024" spans="1:4" ht="14.5" customHeight="1" x14ac:dyDescent="0.35">
      <c r="A5024" s="319"/>
      <c r="B5024" s="315">
        <v>44412.483333344688</v>
      </c>
      <c r="C5024" s="314">
        <v>306.73246859473488</v>
      </c>
      <c r="D5024" s="313" t="s">
        <v>167</v>
      </c>
    </row>
    <row r="5025" spans="1:4" ht="14.5" customHeight="1" x14ac:dyDescent="0.35">
      <c r="A5025" s="319"/>
      <c r="B5025" s="315">
        <v>44412.484027789134</v>
      </c>
      <c r="C5025" s="314">
        <v>319.79976268938429</v>
      </c>
      <c r="D5025" s="313" t="s">
        <v>167</v>
      </c>
    </row>
    <row r="5026" spans="1:4" ht="14.5" customHeight="1" x14ac:dyDescent="0.35">
      <c r="A5026" s="319"/>
      <c r="B5026" s="315">
        <v>44412.484722233581</v>
      </c>
      <c r="C5026" s="314">
        <v>357.70952800152202</v>
      </c>
      <c r="D5026" s="313" t="s">
        <v>167</v>
      </c>
    </row>
    <row r="5027" spans="1:4" ht="14.5" customHeight="1" x14ac:dyDescent="0.35">
      <c r="A5027" s="319"/>
      <c r="B5027" s="315">
        <v>44412.485416678028</v>
      </c>
      <c r="C5027" s="314">
        <v>379.29546888625867</v>
      </c>
      <c r="D5027" s="313" t="s">
        <v>167</v>
      </c>
    </row>
    <row r="5028" spans="1:4" ht="14.5" customHeight="1" x14ac:dyDescent="0.35">
      <c r="A5028" s="319"/>
      <c r="B5028" s="315">
        <v>44412.486111122475</v>
      </c>
      <c r="C5028" s="314">
        <v>388.40532286347201</v>
      </c>
      <c r="D5028" s="313" t="s">
        <v>167</v>
      </c>
    </row>
    <row r="5029" spans="1:4" ht="14.5" customHeight="1" x14ac:dyDescent="0.35">
      <c r="A5029" s="319"/>
      <c r="B5029" s="315">
        <v>44412.486805566921</v>
      </c>
      <c r="C5029" s="314">
        <v>378.34022840013108</v>
      </c>
      <c r="D5029" s="313" t="s">
        <v>167</v>
      </c>
    </row>
    <row r="5030" spans="1:4" ht="14.5" customHeight="1" x14ac:dyDescent="0.35">
      <c r="A5030" s="319"/>
      <c r="B5030" s="315">
        <v>44412.487500011368</v>
      </c>
      <c r="C5030" s="314">
        <v>381.32900728719932</v>
      </c>
      <c r="D5030" s="313" t="s">
        <v>167</v>
      </c>
    </row>
    <row r="5031" spans="1:4" ht="14.5" customHeight="1" x14ac:dyDescent="0.35">
      <c r="A5031" s="319"/>
      <c r="B5031" s="315">
        <v>44412.488194455815</v>
      </c>
      <c r="C5031" s="314">
        <v>380.60471988699089</v>
      </c>
      <c r="D5031" s="313" t="s">
        <v>167</v>
      </c>
    </row>
    <row r="5032" spans="1:4" ht="14.5" customHeight="1" x14ac:dyDescent="0.35">
      <c r="A5032" s="319"/>
      <c r="B5032" s="315">
        <v>44412.488888900261</v>
      </c>
      <c r="C5032" s="314">
        <v>373.94801677484065</v>
      </c>
      <c r="D5032" s="313" t="s">
        <v>167</v>
      </c>
    </row>
    <row r="5033" spans="1:4" ht="14.5" customHeight="1" x14ac:dyDescent="0.35">
      <c r="A5033" s="319"/>
      <c r="B5033" s="315">
        <v>44412.489583344708</v>
      </c>
      <c r="C5033" s="314">
        <v>372.75822103346388</v>
      </c>
      <c r="D5033" s="313" t="s">
        <v>167</v>
      </c>
    </row>
    <row r="5034" spans="1:4" ht="14.5" customHeight="1" x14ac:dyDescent="0.35">
      <c r="A5034" s="319"/>
      <c r="B5034" s="315">
        <v>44412.490277789155</v>
      </c>
      <c r="C5034" s="314">
        <v>370.22463651262223</v>
      </c>
      <c r="D5034" s="313" t="s">
        <v>167</v>
      </c>
    </row>
    <row r="5035" spans="1:4" ht="14.5" customHeight="1" x14ac:dyDescent="0.35">
      <c r="A5035" s="319"/>
      <c r="B5035" s="315">
        <v>44412.490972233601</v>
      </c>
      <c r="C5035" s="314">
        <v>390.33265026832618</v>
      </c>
      <c r="D5035" s="313" t="s">
        <v>167</v>
      </c>
    </row>
    <row r="5036" spans="1:4" ht="14.5" customHeight="1" x14ac:dyDescent="0.35">
      <c r="A5036" s="319"/>
      <c r="B5036" s="315">
        <v>44412.491666678048</v>
      </c>
      <c r="C5036" s="314">
        <v>409.99266698304564</v>
      </c>
      <c r="D5036" s="313" t="s">
        <v>167</v>
      </c>
    </row>
    <row r="5037" spans="1:4" ht="14.5" customHeight="1" x14ac:dyDescent="0.35">
      <c r="A5037" s="319"/>
      <c r="B5037" s="315">
        <v>44412.492361122495</v>
      </c>
      <c r="C5037" s="314">
        <v>448.06571342032402</v>
      </c>
      <c r="D5037" s="313" t="s">
        <v>167</v>
      </c>
    </row>
    <row r="5038" spans="1:4" ht="14.5" customHeight="1" x14ac:dyDescent="0.35">
      <c r="A5038" s="319"/>
      <c r="B5038" s="315">
        <v>44412.493055566942</v>
      </c>
      <c r="C5038" s="314">
        <v>451.94056203588843</v>
      </c>
      <c r="D5038" s="313" t="s">
        <v>167</v>
      </c>
    </row>
    <row r="5039" spans="1:4" ht="14.5" customHeight="1" x14ac:dyDescent="0.35">
      <c r="A5039" s="319"/>
      <c r="B5039" s="315">
        <v>44412.493750011388</v>
      </c>
      <c r="C5039" s="314">
        <v>436.54042548605554</v>
      </c>
      <c r="D5039" s="313" t="s">
        <v>167</v>
      </c>
    </row>
    <row r="5040" spans="1:4" ht="14.5" customHeight="1" x14ac:dyDescent="0.35">
      <c r="A5040" s="319"/>
      <c r="B5040" s="315">
        <v>44412.494444455835</v>
      </c>
      <c r="C5040" s="314">
        <v>410.62717838411533</v>
      </c>
      <c r="D5040" s="313" t="s">
        <v>167</v>
      </c>
    </row>
    <row r="5041" spans="1:4" ht="14.5" customHeight="1" x14ac:dyDescent="0.35">
      <c r="A5041" s="319"/>
      <c r="B5041" s="315">
        <v>44412.495138900282</v>
      </c>
      <c r="C5041" s="314">
        <v>362.0703910548861</v>
      </c>
      <c r="D5041" s="313" t="s">
        <v>167</v>
      </c>
    </row>
    <row r="5042" spans="1:4" ht="14.5" customHeight="1" x14ac:dyDescent="0.35">
      <c r="A5042" s="319"/>
      <c r="B5042" s="315">
        <v>44412.495833344728</v>
      </c>
      <c r="C5042" s="314">
        <v>315.35058366401739</v>
      </c>
      <c r="D5042" s="313" t="s">
        <v>167</v>
      </c>
    </row>
    <row r="5043" spans="1:4" ht="14.5" customHeight="1" x14ac:dyDescent="0.35">
      <c r="A5043" s="319"/>
      <c r="B5043" s="315">
        <v>44412.496527789175</v>
      </c>
      <c r="C5043" s="314">
        <v>289.89385469934592</v>
      </c>
      <c r="D5043" s="313" t="s">
        <v>167</v>
      </c>
    </row>
    <row r="5044" spans="1:4" ht="14.5" customHeight="1" x14ac:dyDescent="0.35">
      <c r="A5044" s="319"/>
      <c r="B5044" s="315">
        <v>44412.497222233622</v>
      </c>
      <c r="C5044" s="314">
        <v>285.88400875261675</v>
      </c>
      <c r="D5044" s="313" t="s">
        <v>167</v>
      </c>
    </row>
    <row r="5045" spans="1:4" ht="14.5" customHeight="1" x14ac:dyDescent="0.35">
      <c r="A5045" s="319"/>
      <c r="B5045" s="315">
        <v>44412.497916678069</v>
      </c>
      <c r="C5045" s="314">
        <v>282.93549480413395</v>
      </c>
      <c r="D5045" s="313" t="s">
        <v>167</v>
      </c>
    </row>
    <row r="5046" spans="1:4" ht="14.5" customHeight="1" x14ac:dyDescent="0.35">
      <c r="A5046" s="319"/>
      <c r="B5046" s="315">
        <v>44412.498611122515</v>
      </c>
      <c r="C5046" s="314">
        <v>293.97646724867326</v>
      </c>
      <c r="D5046" s="313" t="s">
        <v>167</v>
      </c>
    </row>
    <row r="5047" spans="1:4" ht="14.5" customHeight="1" x14ac:dyDescent="0.35">
      <c r="A5047" s="319"/>
      <c r="B5047" s="315">
        <v>44412.499305566962</v>
      </c>
      <c r="C5047" s="314">
        <v>299.10516556650401</v>
      </c>
      <c r="D5047" s="313" t="s">
        <v>167</v>
      </c>
    </row>
    <row r="5048" spans="1:4" ht="14.5" customHeight="1" x14ac:dyDescent="0.35">
      <c r="A5048" s="319"/>
      <c r="B5048" s="315">
        <v>44412.500000011409</v>
      </c>
      <c r="C5048" s="314">
        <v>289.88171674329789</v>
      </c>
      <c r="D5048" s="313" t="s">
        <v>167</v>
      </c>
    </row>
    <row r="5049" spans="1:4" ht="14.5" customHeight="1" x14ac:dyDescent="0.35">
      <c r="A5049" s="319"/>
      <c r="B5049" s="315">
        <v>44412.500694455855</v>
      </c>
      <c r="C5049" s="314">
        <v>283.6237115910277</v>
      </c>
      <c r="D5049" s="313" t="s">
        <v>167</v>
      </c>
    </row>
    <row r="5050" spans="1:4" ht="14.5" customHeight="1" x14ac:dyDescent="0.35">
      <c r="A5050" s="319"/>
      <c r="B5050" s="315">
        <v>44412.501388900302</v>
      </c>
      <c r="C5050" s="314">
        <v>271.60713950774323</v>
      </c>
      <c r="D5050" s="313" t="s">
        <v>167</v>
      </c>
    </row>
    <row r="5051" spans="1:4" ht="14.5" customHeight="1" x14ac:dyDescent="0.35">
      <c r="A5051" s="319"/>
      <c r="B5051" s="315">
        <v>44412.502083344749</v>
      </c>
      <c r="C5051" s="314">
        <v>260.14706454873084</v>
      </c>
      <c r="D5051" s="313" t="s">
        <v>167</v>
      </c>
    </row>
    <row r="5052" spans="1:4" ht="14.5" customHeight="1" x14ac:dyDescent="0.35">
      <c r="A5052" s="319"/>
      <c r="B5052" s="315">
        <v>44412.502777789196</v>
      </c>
      <c r="C5052" s="314">
        <v>256.92379092040159</v>
      </c>
      <c r="D5052" s="313" t="s">
        <v>167</v>
      </c>
    </row>
    <row r="5053" spans="1:4" ht="14.5" customHeight="1" x14ac:dyDescent="0.35">
      <c r="A5053" s="319"/>
      <c r="B5053" s="315">
        <v>44412.503472233642</v>
      </c>
      <c r="C5053" s="314">
        <v>257.91868961645912</v>
      </c>
      <c r="D5053" s="313" t="s">
        <v>167</v>
      </c>
    </row>
    <row r="5054" spans="1:4" ht="14.5" customHeight="1" x14ac:dyDescent="0.35">
      <c r="A5054" s="319"/>
      <c r="B5054" s="315">
        <v>44412.504166678089</v>
      </c>
      <c r="C5054" s="314">
        <v>250.54564601397141</v>
      </c>
      <c r="D5054" s="313" t="s">
        <v>167</v>
      </c>
    </row>
    <row r="5055" spans="1:4" ht="14.5" customHeight="1" x14ac:dyDescent="0.35">
      <c r="A5055" s="319"/>
      <c r="B5055" s="315">
        <v>44412.504861122536</v>
      </c>
      <c r="C5055" s="314">
        <v>240.37506666937844</v>
      </c>
      <c r="D5055" s="313" t="s">
        <v>167</v>
      </c>
    </row>
    <row r="5056" spans="1:4" ht="14.5" customHeight="1" x14ac:dyDescent="0.35">
      <c r="A5056" s="319"/>
      <c r="B5056" s="315">
        <v>44412.505555566982</v>
      </c>
      <c r="C5056" s="314">
        <v>225.99725270780425</v>
      </c>
      <c r="D5056" s="313" t="s">
        <v>167</v>
      </c>
    </row>
    <row r="5057" spans="1:4" ht="14.5" customHeight="1" x14ac:dyDescent="0.35">
      <c r="A5057" s="319"/>
      <c r="B5057" s="315">
        <v>44412.506250011429</v>
      </c>
      <c r="C5057" s="314">
        <v>217.31455790779242</v>
      </c>
      <c r="D5057" s="313" t="s">
        <v>167</v>
      </c>
    </row>
    <row r="5058" spans="1:4" ht="14.5" customHeight="1" x14ac:dyDescent="0.35">
      <c r="A5058" s="319"/>
      <c r="B5058" s="315">
        <v>44412.506944455876</v>
      </c>
      <c r="C5058" s="314">
        <v>202.00703365492325</v>
      </c>
      <c r="D5058" s="313" t="s">
        <v>167</v>
      </c>
    </row>
    <row r="5059" spans="1:4" ht="14.5" customHeight="1" x14ac:dyDescent="0.35">
      <c r="A5059" s="319"/>
      <c r="B5059" s="315">
        <v>44412.507638900322</v>
      </c>
      <c r="C5059" s="314">
        <v>50.122203375088674</v>
      </c>
      <c r="D5059" s="313" t="s">
        <v>167</v>
      </c>
    </row>
    <row r="5060" spans="1:4" ht="14.5" customHeight="1" x14ac:dyDescent="0.35">
      <c r="A5060" s="319"/>
      <c r="B5060" s="315">
        <v>44412.508333344769</v>
      </c>
      <c r="C5060" s="314">
        <v>172.90696133499344</v>
      </c>
      <c r="D5060" s="313" t="s">
        <v>167</v>
      </c>
    </row>
    <row r="5061" spans="1:4" ht="14.5" customHeight="1" x14ac:dyDescent="0.35">
      <c r="A5061" s="319"/>
      <c r="B5061" s="315">
        <v>44412.509027789216</v>
      </c>
      <c r="C5061" s="314">
        <v>181.95985261642684</v>
      </c>
      <c r="D5061" s="313" t="s">
        <v>167</v>
      </c>
    </row>
    <row r="5062" spans="1:4" ht="14.5" customHeight="1" x14ac:dyDescent="0.35">
      <c r="A5062" s="319"/>
      <c r="B5062" s="315">
        <v>44412.509722233663</v>
      </c>
      <c r="C5062" s="314">
        <v>191.05863620496044</v>
      </c>
      <c r="D5062" s="313" t="s">
        <v>167</v>
      </c>
    </row>
    <row r="5063" spans="1:4" ht="14.5" customHeight="1" x14ac:dyDescent="0.35">
      <c r="A5063" s="319"/>
      <c r="B5063" s="315">
        <v>44412.510416678109</v>
      </c>
      <c r="C5063" s="314">
        <v>207.56246653332684</v>
      </c>
      <c r="D5063" s="313" t="s">
        <v>167</v>
      </c>
    </row>
    <row r="5064" spans="1:4" ht="14.5" customHeight="1" x14ac:dyDescent="0.35">
      <c r="A5064" s="319"/>
      <c r="B5064" s="315">
        <v>44412.511111122556</v>
      </c>
      <c r="C5064" s="314">
        <v>219.97128716331596</v>
      </c>
      <c r="D5064" s="313" t="s">
        <v>167</v>
      </c>
    </row>
    <row r="5065" spans="1:4" ht="14.5" customHeight="1" x14ac:dyDescent="0.35">
      <c r="A5065" s="319"/>
      <c r="B5065" s="315">
        <v>44412.511805567003</v>
      </c>
      <c r="C5065" s="314">
        <v>222.35875429837034</v>
      </c>
      <c r="D5065" s="313" t="s">
        <v>167</v>
      </c>
    </row>
    <row r="5066" spans="1:4" ht="14.5" customHeight="1" x14ac:dyDescent="0.35">
      <c r="A5066" s="319"/>
      <c r="B5066" s="315">
        <v>44412.512500011449</v>
      </c>
      <c r="C5066" s="314">
        <v>200.70981001559025</v>
      </c>
      <c r="D5066" s="313" t="s">
        <v>167</v>
      </c>
    </row>
    <row r="5067" spans="1:4" ht="14.5" customHeight="1" x14ac:dyDescent="0.35">
      <c r="A5067" s="319"/>
      <c r="B5067" s="315">
        <v>44412.513194455896</v>
      </c>
      <c r="C5067" s="314">
        <v>156.26031127547225</v>
      </c>
      <c r="D5067" s="313" t="s">
        <v>167</v>
      </c>
    </row>
    <row r="5068" spans="1:4" ht="14.5" customHeight="1" x14ac:dyDescent="0.35">
      <c r="A5068" s="319"/>
      <c r="B5068" s="315">
        <v>44412.513888900343</v>
      </c>
      <c r="C5068" s="314">
        <v>127.30549498936162</v>
      </c>
      <c r="D5068" s="313" t="s">
        <v>167</v>
      </c>
    </row>
    <row r="5069" spans="1:4" ht="14.5" customHeight="1" x14ac:dyDescent="0.35">
      <c r="A5069" s="319"/>
      <c r="B5069" s="315">
        <v>44412.51458334479</v>
      </c>
      <c r="C5069" s="314">
        <v>141.09479609075933</v>
      </c>
      <c r="D5069" s="313" t="s">
        <v>167</v>
      </c>
    </row>
    <row r="5070" spans="1:4" ht="14.5" customHeight="1" x14ac:dyDescent="0.35">
      <c r="A5070" s="319"/>
      <c r="B5070" s="315">
        <v>44412.515277789236</v>
      </c>
      <c r="C5070" s="314">
        <v>166.63501387207458</v>
      </c>
      <c r="D5070" s="313" t="s">
        <v>167</v>
      </c>
    </row>
    <row r="5071" spans="1:4" ht="14.5" customHeight="1" x14ac:dyDescent="0.35">
      <c r="A5071" s="319"/>
      <c r="B5071" s="315">
        <v>44412.515972233683</v>
      </c>
      <c r="C5071" s="314">
        <v>172.49698920771479</v>
      </c>
      <c r="D5071" s="313" t="s">
        <v>167</v>
      </c>
    </row>
    <row r="5072" spans="1:4" ht="14.5" customHeight="1" x14ac:dyDescent="0.35">
      <c r="A5072" s="319"/>
      <c r="B5072" s="315">
        <v>44412.51666667813</v>
      </c>
      <c r="C5072" s="314">
        <v>179.18814949179068</v>
      </c>
      <c r="D5072" s="313" t="s">
        <v>167</v>
      </c>
    </row>
    <row r="5073" spans="1:4" ht="14.5" customHeight="1" x14ac:dyDescent="0.35">
      <c r="A5073" s="319"/>
      <c r="B5073" s="315">
        <v>44412.517361122576</v>
      </c>
      <c r="C5073" s="314">
        <v>188.67623702138661</v>
      </c>
      <c r="D5073" s="313" t="s">
        <v>167</v>
      </c>
    </row>
    <row r="5074" spans="1:4" ht="14.5" customHeight="1" x14ac:dyDescent="0.35">
      <c r="A5074" s="319"/>
      <c r="B5074" s="315">
        <v>44412.518055567023</v>
      </c>
      <c r="C5074" s="314">
        <v>194.09913839471216</v>
      </c>
      <c r="D5074" s="313" t="s">
        <v>167</v>
      </c>
    </row>
    <row r="5075" spans="1:4" ht="14.5" customHeight="1" x14ac:dyDescent="0.35">
      <c r="A5075" s="319"/>
      <c r="B5075" s="315">
        <v>44412.51875001147</v>
      </c>
      <c r="C5075" s="314">
        <v>185.62973411896576</v>
      </c>
      <c r="D5075" s="313" t="s">
        <v>167</v>
      </c>
    </row>
    <row r="5076" spans="1:4" ht="14.5" customHeight="1" x14ac:dyDescent="0.35">
      <c r="A5076" s="319"/>
      <c r="B5076" s="315">
        <v>44412.519444455917</v>
      </c>
      <c r="C5076" s="314">
        <v>182.79524012440817</v>
      </c>
      <c r="D5076" s="313" t="s">
        <v>167</v>
      </c>
    </row>
    <row r="5077" spans="1:4" ht="14.5" customHeight="1" x14ac:dyDescent="0.35">
      <c r="A5077" s="319"/>
      <c r="B5077" s="315">
        <v>44412.520138900363</v>
      </c>
      <c r="C5077" s="314">
        <v>184.59690103015552</v>
      </c>
      <c r="D5077" s="313" t="s">
        <v>167</v>
      </c>
    </row>
    <row r="5078" spans="1:4" ht="14.5" customHeight="1" x14ac:dyDescent="0.35">
      <c r="A5078" s="319"/>
      <c r="B5078" s="315">
        <v>44412.52083334481</v>
      </c>
      <c r="C5078" s="314">
        <v>197.09315195235735</v>
      </c>
      <c r="D5078" s="313" t="s">
        <v>167</v>
      </c>
    </row>
    <row r="5079" spans="1:4" ht="14.5" customHeight="1" x14ac:dyDescent="0.35">
      <c r="A5079" s="319"/>
      <c r="B5079" s="315">
        <v>44412.521527789257</v>
      </c>
      <c r="C5079" s="314">
        <v>214.60197960811976</v>
      </c>
      <c r="D5079" s="313" t="s">
        <v>167</v>
      </c>
    </row>
    <row r="5080" spans="1:4" ht="14.5" customHeight="1" x14ac:dyDescent="0.35">
      <c r="A5080" s="319"/>
      <c r="B5080" s="315">
        <v>44412.522222233703</v>
      </c>
      <c r="C5080" s="314">
        <v>230.11337801087649</v>
      </c>
      <c r="D5080" s="313" t="s">
        <v>167</v>
      </c>
    </row>
    <row r="5081" spans="1:4" ht="14.5" customHeight="1" x14ac:dyDescent="0.35">
      <c r="A5081" s="319"/>
      <c r="B5081" s="315">
        <v>44412.52291667815</v>
      </c>
      <c r="C5081" s="314">
        <v>235.37897298180809</v>
      </c>
      <c r="D5081" s="313" t="s">
        <v>167</v>
      </c>
    </row>
    <row r="5082" spans="1:4" ht="14.5" customHeight="1" x14ac:dyDescent="0.35">
      <c r="A5082" s="319"/>
      <c r="B5082" s="315">
        <v>44412.523611122597</v>
      </c>
      <c r="C5082" s="314">
        <v>238.07141514038668</v>
      </c>
      <c r="D5082" s="313" t="s">
        <v>167</v>
      </c>
    </row>
    <row r="5083" spans="1:4" ht="14.5" customHeight="1" x14ac:dyDescent="0.35">
      <c r="A5083" s="319"/>
      <c r="B5083" s="315">
        <v>44412.524305567043</v>
      </c>
      <c r="C5083" s="314">
        <v>236.65426322023075</v>
      </c>
      <c r="D5083" s="313" t="s">
        <v>167</v>
      </c>
    </row>
    <row r="5084" spans="1:4" ht="14.5" customHeight="1" x14ac:dyDescent="0.35">
      <c r="A5084" s="319"/>
      <c r="B5084" s="315">
        <v>44412.52500001149</v>
      </c>
      <c r="C5084" s="314">
        <v>219.93497573087612</v>
      </c>
      <c r="D5084" s="313" t="s">
        <v>167</v>
      </c>
    </row>
    <row r="5085" spans="1:4" ht="14.5" customHeight="1" x14ac:dyDescent="0.35">
      <c r="A5085" s="319"/>
      <c r="B5085" s="315">
        <v>44412.525694455937</v>
      </c>
      <c r="C5085" s="314">
        <v>205.65966753400863</v>
      </c>
      <c r="D5085" s="313" t="s">
        <v>167</v>
      </c>
    </row>
    <row r="5086" spans="1:4" ht="14.5" customHeight="1" x14ac:dyDescent="0.35">
      <c r="A5086" s="319"/>
      <c r="B5086" s="315">
        <v>44412.526388900384</v>
      </c>
      <c r="C5086" s="314">
        <v>194.68459892322619</v>
      </c>
      <c r="D5086" s="313" t="s">
        <v>167</v>
      </c>
    </row>
    <row r="5087" spans="1:4" ht="14.5" customHeight="1" x14ac:dyDescent="0.35">
      <c r="A5087" s="319"/>
      <c r="B5087" s="315">
        <v>44412.52708334483</v>
      </c>
      <c r="C5087" s="314">
        <v>189.32961865691468</v>
      </c>
      <c r="D5087" s="313" t="s">
        <v>167</v>
      </c>
    </row>
    <row r="5088" spans="1:4" ht="14.5" customHeight="1" x14ac:dyDescent="0.35">
      <c r="A5088" s="319"/>
      <c r="B5088" s="315">
        <v>44412.527777789277</v>
      </c>
      <c r="C5088" s="314">
        <v>183.66570722858111</v>
      </c>
      <c r="D5088" s="313" t="s">
        <v>167</v>
      </c>
    </row>
    <row r="5089" spans="1:4" ht="14.5" customHeight="1" x14ac:dyDescent="0.35">
      <c r="A5089" s="319"/>
      <c r="B5089" s="315">
        <v>44412.528472233724</v>
      </c>
      <c r="C5089" s="314">
        <v>182.40499859886864</v>
      </c>
      <c r="D5089" s="313" t="s">
        <v>167</v>
      </c>
    </row>
    <row r="5090" spans="1:4" ht="14.5" customHeight="1" x14ac:dyDescent="0.35">
      <c r="A5090" s="319"/>
      <c r="B5090" s="315">
        <v>44412.52916667817</v>
      </c>
      <c r="C5090" s="314">
        <v>181.44738786996652</v>
      </c>
      <c r="D5090" s="313" t="s">
        <v>167</v>
      </c>
    </row>
    <row r="5091" spans="1:4" ht="14.5" customHeight="1" x14ac:dyDescent="0.35">
      <c r="A5091" s="319"/>
      <c r="B5091" s="315">
        <v>44412.529861122617</v>
      </c>
      <c r="C5091" s="314">
        <v>174.71097528710962</v>
      </c>
      <c r="D5091" s="313" t="s">
        <v>167</v>
      </c>
    </row>
    <row r="5092" spans="1:4" ht="14.5" customHeight="1" x14ac:dyDescent="0.35">
      <c r="A5092" s="319"/>
      <c r="B5092" s="315">
        <v>44412.530555567064</v>
      </c>
      <c r="C5092" s="314">
        <v>167.08528482591112</v>
      </c>
      <c r="D5092" s="313" t="s">
        <v>167</v>
      </c>
    </row>
    <row r="5093" spans="1:4" ht="14.5" customHeight="1" x14ac:dyDescent="0.35">
      <c r="A5093" s="319"/>
      <c r="B5093" s="315">
        <v>44412.531250011511</v>
      </c>
      <c r="C5093" s="314">
        <v>153.28351772191624</v>
      </c>
      <c r="D5093" s="313" t="s">
        <v>167</v>
      </c>
    </row>
    <row r="5094" spans="1:4" ht="14.5" customHeight="1" x14ac:dyDescent="0.35">
      <c r="A5094" s="319"/>
      <c r="B5094" s="315">
        <v>44412.531944455957</v>
      </c>
      <c r="C5094" s="314">
        <v>145.01069571441039</v>
      </c>
      <c r="D5094" s="313" t="s">
        <v>167</v>
      </c>
    </row>
    <row r="5095" spans="1:4" ht="14.5" customHeight="1" x14ac:dyDescent="0.35">
      <c r="A5095" s="319"/>
      <c r="B5095" s="315">
        <v>44412.532638900404</v>
      </c>
      <c r="C5095" s="314">
        <v>144.2193356169698</v>
      </c>
      <c r="D5095" s="313" t="s">
        <v>167</v>
      </c>
    </row>
    <row r="5096" spans="1:4" ht="14.5" customHeight="1" x14ac:dyDescent="0.35">
      <c r="A5096" s="319"/>
      <c r="B5096" s="315">
        <v>44412.533333344851</v>
      </c>
      <c r="C5096" s="314">
        <v>141.41716037004565</v>
      </c>
      <c r="D5096" s="313" t="s">
        <v>167</v>
      </c>
    </row>
    <row r="5097" spans="1:4" ht="14.5" customHeight="1" x14ac:dyDescent="0.35">
      <c r="A5097" s="319"/>
      <c r="B5097" s="315">
        <v>44412.534027789297</v>
      </c>
      <c r="C5097" s="314">
        <v>148.26179176187142</v>
      </c>
      <c r="D5097" s="313" t="s">
        <v>167</v>
      </c>
    </row>
    <row r="5098" spans="1:4" ht="14.5" customHeight="1" x14ac:dyDescent="0.35">
      <c r="A5098" s="319"/>
      <c r="B5098" s="315">
        <v>44412.534722233744</v>
      </c>
      <c r="C5098" s="314">
        <v>150.68436555874845</v>
      </c>
      <c r="D5098" s="313" t="s">
        <v>167</v>
      </c>
    </row>
    <row r="5099" spans="1:4" ht="14.5" customHeight="1" x14ac:dyDescent="0.35">
      <c r="A5099" s="319"/>
      <c r="B5099" s="315">
        <v>44412.535416678191</v>
      </c>
      <c r="C5099" s="314">
        <v>149.29825002131983</v>
      </c>
      <c r="D5099" s="313" t="s">
        <v>167</v>
      </c>
    </row>
    <row r="5100" spans="1:4" ht="14.5" customHeight="1" x14ac:dyDescent="0.35">
      <c r="A5100" s="319"/>
      <c r="B5100" s="315">
        <v>44412.536111122638</v>
      </c>
      <c r="C5100" s="314">
        <v>140.68131349574153</v>
      </c>
      <c r="D5100" s="313" t="s">
        <v>167</v>
      </c>
    </row>
    <row r="5101" spans="1:4" ht="14.5" customHeight="1" x14ac:dyDescent="0.35">
      <c r="A5101" s="319"/>
      <c r="B5101" s="315">
        <v>44412.536805567084</v>
      </c>
      <c r="C5101" s="314">
        <v>123.99609584161081</v>
      </c>
      <c r="D5101" s="313" t="s">
        <v>167</v>
      </c>
    </row>
    <row r="5102" spans="1:4" ht="14.5" customHeight="1" x14ac:dyDescent="0.35">
      <c r="A5102" s="319"/>
      <c r="B5102" s="315">
        <v>44412.537500011531</v>
      </c>
      <c r="C5102" s="314">
        <v>111.75046750290009</v>
      </c>
      <c r="D5102" s="313" t="s">
        <v>167</v>
      </c>
    </row>
    <row r="5103" spans="1:4" ht="14.5" customHeight="1" x14ac:dyDescent="0.35">
      <c r="A5103" s="319"/>
      <c r="B5103" s="315">
        <v>44412.538194455978</v>
      </c>
      <c r="C5103" s="314">
        <v>105.63326643025502</v>
      </c>
      <c r="D5103" s="313" t="s">
        <v>167</v>
      </c>
    </row>
    <row r="5104" spans="1:4" ht="14.5" customHeight="1" x14ac:dyDescent="0.35">
      <c r="A5104" s="319"/>
      <c r="B5104" s="315">
        <v>44412.538888900424</v>
      </c>
      <c r="C5104" s="314">
        <v>102.54704286684282</v>
      </c>
      <c r="D5104" s="313" t="s">
        <v>167</v>
      </c>
    </row>
    <row r="5105" spans="1:4" ht="14.5" customHeight="1" x14ac:dyDescent="0.35">
      <c r="A5105" s="319"/>
      <c r="B5105" s="315">
        <v>44412.539583344871</v>
      </c>
      <c r="C5105" s="314">
        <v>102.1879455259225</v>
      </c>
      <c r="D5105" s="313" t="s">
        <v>167</v>
      </c>
    </row>
    <row r="5106" spans="1:4" ht="14.5" customHeight="1" x14ac:dyDescent="0.35">
      <c r="A5106" s="319"/>
      <c r="B5106" s="315">
        <v>44412.540277789318</v>
      </c>
      <c r="C5106" s="314">
        <v>105.78228760054336</v>
      </c>
      <c r="D5106" s="313" t="s">
        <v>167</v>
      </c>
    </row>
    <row r="5107" spans="1:4" ht="14.5" customHeight="1" x14ac:dyDescent="0.35">
      <c r="A5107" s="319"/>
      <c r="B5107" s="315">
        <v>44412.540972233764</v>
      </c>
      <c r="C5107" s="314">
        <v>105.75001967710753</v>
      </c>
      <c r="D5107" s="313" t="s">
        <v>167</v>
      </c>
    </row>
    <row r="5108" spans="1:4" ht="14.5" customHeight="1" x14ac:dyDescent="0.35">
      <c r="A5108" s="319"/>
      <c r="B5108" s="315">
        <v>44412.541666678211</v>
      </c>
      <c r="C5108" s="314">
        <v>101.49044035187302</v>
      </c>
      <c r="D5108" s="313" t="s">
        <v>167</v>
      </c>
    </row>
    <row r="5109" spans="1:4" ht="14.5" customHeight="1" x14ac:dyDescent="0.35">
      <c r="A5109" s="319"/>
      <c r="B5109" s="315">
        <v>44412.542361122658</v>
      </c>
      <c r="C5109" s="314">
        <v>93.474806386309993</v>
      </c>
      <c r="D5109" s="313" t="s">
        <v>167</v>
      </c>
    </row>
    <row r="5110" spans="1:4" ht="14.5" customHeight="1" x14ac:dyDescent="0.35">
      <c r="A5110" s="319"/>
      <c r="B5110" s="315">
        <v>44412.543055567105</v>
      </c>
      <c r="C5110" s="314">
        <v>87.496113684695828</v>
      </c>
      <c r="D5110" s="313" t="s">
        <v>167</v>
      </c>
    </row>
    <row r="5111" spans="1:4" ht="14.5" customHeight="1" x14ac:dyDescent="0.35">
      <c r="A5111" s="319"/>
      <c r="B5111" s="315">
        <v>44412.543750011551</v>
      </c>
      <c r="C5111" s="314">
        <v>87.129418881206462</v>
      </c>
      <c r="D5111" s="313" t="s">
        <v>167</v>
      </c>
    </row>
    <row r="5112" spans="1:4" ht="14.5" customHeight="1" x14ac:dyDescent="0.35">
      <c r="A5112" s="319"/>
      <c r="B5112" s="315">
        <v>44412.544444455998</v>
      </c>
      <c r="C5112" s="314">
        <v>87.032279325757798</v>
      </c>
      <c r="D5112" s="313" t="s">
        <v>167</v>
      </c>
    </row>
    <row r="5113" spans="1:4" ht="14.5" customHeight="1" x14ac:dyDescent="0.35">
      <c r="A5113" s="319"/>
      <c r="B5113" s="315">
        <v>44412.545138900445</v>
      </c>
      <c r="C5113" s="314">
        <v>89.778866619756442</v>
      </c>
      <c r="D5113" s="313" t="s">
        <v>167</v>
      </c>
    </row>
    <row r="5114" spans="1:4" ht="14.5" customHeight="1" x14ac:dyDescent="0.35">
      <c r="A5114" s="319"/>
      <c r="B5114" s="315">
        <v>44412.545833344891</v>
      </c>
      <c r="C5114" s="314">
        <v>93.690756031156823</v>
      </c>
      <c r="D5114" s="313" t="s">
        <v>167</v>
      </c>
    </row>
    <row r="5115" spans="1:4" ht="14.5" customHeight="1" x14ac:dyDescent="0.35">
      <c r="A5115" s="319"/>
      <c r="B5115" s="315">
        <v>44412.546527789338</v>
      </c>
      <c r="C5115" s="314">
        <v>93.66571445267958</v>
      </c>
      <c r="D5115" s="313" t="s">
        <v>167</v>
      </c>
    </row>
    <row r="5116" spans="1:4" ht="14.5" customHeight="1" x14ac:dyDescent="0.35">
      <c r="A5116" s="319"/>
      <c r="B5116" s="315">
        <v>44412.547222233785</v>
      </c>
      <c r="C5116" s="314">
        <v>86.922218381303054</v>
      </c>
      <c r="D5116" s="313" t="s">
        <v>167</v>
      </c>
    </row>
    <row r="5117" spans="1:4" ht="14.5" customHeight="1" x14ac:dyDescent="0.35">
      <c r="A5117" s="319"/>
      <c r="B5117" s="315">
        <v>44412.547916678232</v>
      </c>
      <c r="C5117" s="314">
        <v>77.216317868791521</v>
      </c>
      <c r="D5117" s="313" t="s">
        <v>167</v>
      </c>
    </row>
    <row r="5118" spans="1:4" ht="14.5" customHeight="1" x14ac:dyDescent="0.35">
      <c r="A5118" s="319"/>
      <c r="B5118" s="315">
        <v>44412.548611122678</v>
      </c>
      <c r="C5118" s="314">
        <v>71.072324103194603</v>
      </c>
      <c r="D5118" s="313" t="s">
        <v>167</v>
      </c>
    </row>
    <row r="5119" spans="1:4" ht="14.5" customHeight="1" x14ac:dyDescent="0.35">
      <c r="A5119" s="319"/>
      <c r="B5119" s="315">
        <v>44412.549305567125</v>
      </c>
      <c r="C5119" s="314">
        <v>67.905288349262747</v>
      </c>
      <c r="D5119" s="313" t="s">
        <v>167</v>
      </c>
    </row>
    <row r="5120" spans="1:4" ht="14.5" customHeight="1" x14ac:dyDescent="0.35">
      <c r="A5120" s="319"/>
      <c r="B5120" s="315">
        <v>44412.550000011572</v>
      </c>
      <c r="C5120" s="314">
        <v>64.49654446939627</v>
      </c>
      <c r="D5120" s="313" t="s">
        <v>167</v>
      </c>
    </row>
    <row r="5121" spans="1:4" ht="14.5" customHeight="1" x14ac:dyDescent="0.35">
      <c r="A5121" s="319"/>
      <c r="B5121" s="315">
        <v>44412.550694456018</v>
      </c>
      <c r="C5121" s="314">
        <v>63.808894170075654</v>
      </c>
      <c r="D5121" s="313" t="s">
        <v>167</v>
      </c>
    </row>
    <row r="5122" spans="1:4" ht="14.5" customHeight="1" x14ac:dyDescent="0.35">
      <c r="A5122" s="319"/>
      <c r="B5122" s="315">
        <v>44412.551388900465</v>
      </c>
      <c r="C5122" s="314">
        <v>63.593791971223737</v>
      </c>
      <c r="D5122" s="313" t="s">
        <v>167</v>
      </c>
    </row>
    <row r="5123" spans="1:4" ht="14.5" customHeight="1" x14ac:dyDescent="0.35">
      <c r="A5123" s="319"/>
      <c r="B5123" s="315">
        <v>44412.552083344912</v>
      </c>
      <c r="C5123" s="314">
        <v>60.873286106515053</v>
      </c>
      <c r="D5123" s="313" t="s">
        <v>167</v>
      </c>
    </row>
    <row r="5124" spans="1:4" ht="14.5" customHeight="1" x14ac:dyDescent="0.35">
      <c r="A5124" s="319"/>
      <c r="B5124" s="315">
        <v>44412.552777789359</v>
      </c>
      <c r="C5124" s="314">
        <v>55.288363226604027</v>
      </c>
      <c r="D5124" s="313" t="s">
        <v>167</v>
      </c>
    </row>
    <row r="5125" spans="1:4" ht="14.5" customHeight="1" x14ac:dyDescent="0.35">
      <c r="A5125" s="319"/>
      <c r="B5125" s="315">
        <v>44412.553472233805</v>
      </c>
      <c r="C5125" s="314">
        <v>48.716044662419399</v>
      </c>
      <c r="D5125" s="313" t="s">
        <v>167</v>
      </c>
    </row>
    <row r="5126" spans="1:4" ht="14.5" customHeight="1" x14ac:dyDescent="0.35">
      <c r="A5126" s="319"/>
      <c r="B5126" s="315">
        <v>44412.554166678252</v>
      </c>
      <c r="C5126" s="314">
        <v>45.191048213940427</v>
      </c>
      <c r="D5126" s="313" t="s">
        <v>167</v>
      </c>
    </row>
    <row r="5127" spans="1:4" ht="14.5" customHeight="1" x14ac:dyDescent="0.35">
      <c r="A5127" s="319"/>
      <c r="B5127" s="315">
        <v>44412.554861122699</v>
      </c>
      <c r="C5127" s="314">
        <v>43.800218402307173</v>
      </c>
      <c r="D5127" s="313" t="s">
        <v>167</v>
      </c>
    </row>
    <row r="5128" spans="1:4" ht="14.5" customHeight="1" x14ac:dyDescent="0.35">
      <c r="A5128" s="319"/>
      <c r="B5128" s="315">
        <v>44412.555555567145</v>
      </c>
      <c r="C5128" s="314">
        <v>42.519343784210896</v>
      </c>
      <c r="D5128" s="313" t="s">
        <v>167</v>
      </c>
    </row>
    <row r="5129" spans="1:4" ht="14.5" customHeight="1" x14ac:dyDescent="0.35">
      <c r="A5129" s="319"/>
      <c r="B5129" s="315">
        <v>44412.556250011592</v>
      </c>
      <c r="C5129" s="314">
        <v>41.813943604046166</v>
      </c>
      <c r="D5129" s="313" t="s">
        <v>167</v>
      </c>
    </row>
    <row r="5130" spans="1:4" ht="14.5" customHeight="1" x14ac:dyDescent="0.35">
      <c r="A5130" s="319"/>
      <c r="B5130" s="315">
        <v>44412.556944456039</v>
      </c>
      <c r="C5130" s="314">
        <v>43.449409724593473</v>
      </c>
      <c r="D5130" s="313" t="s">
        <v>167</v>
      </c>
    </row>
    <row r="5131" spans="1:4" ht="14.5" customHeight="1" x14ac:dyDescent="0.35">
      <c r="A5131" s="319"/>
      <c r="B5131" s="315">
        <v>44412.557638900485</v>
      </c>
      <c r="C5131" s="314">
        <v>43.709672729151016</v>
      </c>
      <c r="D5131" s="313" t="s">
        <v>167</v>
      </c>
    </row>
    <row r="5132" spans="1:4" ht="14.5" customHeight="1" x14ac:dyDescent="0.35">
      <c r="A5132" s="319"/>
      <c r="B5132" s="315">
        <v>44412.558333344932</v>
      </c>
      <c r="C5132" s="314">
        <v>41.527033569143775</v>
      </c>
      <c r="D5132" s="313" t="s">
        <v>167</v>
      </c>
    </row>
    <row r="5133" spans="1:4" ht="14.5" customHeight="1" x14ac:dyDescent="0.35">
      <c r="A5133" s="319"/>
      <c r="B5133" s="315">
        <v>44412.559027789379</v>
      </c>
      <c r="C5133" s="314">
        <v>36.754189479801184</v>
      </c>
      <c r="D5133" s="313" t="s">
        <v>167</v>
      </c>
    </row>
    <row r="5134" spans="1:4" ht="14.5" customHeight="1" x14ac:dyDescent="0.35">
      <c r="A5134" s="319"/>
      <c r="B5134" s="315">
        <v>44412.559722233826</v>
      </c>
      <c r="C5134" s="314">
        <v>33.283999304287136</v>
      </c>
      <c r="D5134" s="313" t="s">
        <v>167</v>
      </c>
    </row>
    <row r="5135" spans="1:4" ht="14.5" customHeight="1" x14ac:dyDescent="0.35">
      <c r="A5135" s="319"/>
      <c r="B5135" s="315">
        <v>44412.560416678272</v>
      </c>
      <c r="C5135" s="314">
        <v>31.452618735621218</v>
      </c>
      <c r="D5135" s="313" t="s">
        <v>167</v>
      </c>
    </row>
    <row r="5136" spans="1:4" ht="14.5" customHeight="1" x14ac:dyDescent="0.35">
      <c r="A5136" s="319"/>
      <c r="B5136" s="315">
        <v>44412.561111122719</v>
      </c>
      <c r="C5136" s="314">
        <v>30.733298858499619</v>
      </c>
      <c r="D5136" s="313" t="s">
        <v>167</v>
      </c>
    </row>
    <row r="5137" spans="1:4" ht="14.5" customHeight="1" x14ac:dyDescent="0.35">
      <c r="A5137" s="319"/>
      <c r="B5137" s="315">
        <v>44412.561805567166</v>
      </c>
      <c r="C5137" s="314">
        <v>26.698274863907137</v>
      </c>
      <c r="D5137" s="313" t="s">
        <v>167</v>
      </c>
    </row>
    <row r="5138" spans="1:4" ht="14.5" customHeight="1" x14ac:dyDescent="0.35">
      <c r="A5138" s="319"/>
      <c r="B5138" s="315">
        <v>44412.562500011612</v>
      </c>
      <c r="C5138" s="314">
        <v>25.629708497653095</v>
      </c>
      <c r="D5138" s="313" t="s">
        <v>167</v>
      </c>
    </row>
    <row r="5139" spans="1:4" ht="14.5" customHeight="1" x14ac:dyDescent="0.35">
      <c r="A5139" s="319"/>
      <c r="B5139" s="315">
        <v>44412.563194456059</v>
      </c>
      <c r="C5139" s="314">
        <v>29.038735765304107</v>
      </c>
      <c r="D5139" s="313" t="s">
        <v>167</v>
      </c>
    </row>
    <row r="5140" spans="1:4" ht="14.5" customHeight="1" x14ac:dyDescent="0.35">
      <c r="A5140" s="319"/>
      <c r="B5140" s="315">
        <v>44412.563888900506</v>
      </c>
      <c r="C5140" s="314">
        <v>30.420654645139198</v>
      </c>
      <c r="D5140" s="313" t="s">
        <v>167</v>
      </c>
    </row>
    <row r="5141" spans="1:4" ht="14.5" customHeight="1" x14ac:dyDescent="0.35">
      <c r="A5141" s="319"/>
      <c r="B5141" s="315">
        <v>44412.564583344953</v>
      </c>
      <c r="C5141" s="314">
        <v>30.630322461206621</v>
      </c>
      <c r="D5141" s="313" t="s">
        <v>167</v>
      </c>
    </row>
    <row r="5142" spans="1:4" ht="14.5" customHeight="1" x14ac:dyDescent="0.35">
      <c r="A5142" s="319"/>
      <c r="B5142" s="315">
        <v>44412.565277789399</v>
      </c>
      <c r="C5142" s="314">
        <v>29.987963888755377</v>
      </c>
      <c r="D5142" s="313" t="s">
        <v>167</v>
      </c>
    </row>
    <row r="5143" spans="1:4" ht="14.5" customHeight="1" x14ac:dyDescent="0.35">
      <c r="A5143" s="319"/>
      <c r="B5143" s="315">
        <v>44412.565972233846</v>
      </c>
      <c r="C5143" s="314">
        <v>27.408062839050157</v>
      </c>
      <c r="D5143" s="313" t="s">
        <v>167</v>
      </c>
    </row>
    <row r="5144" spans="1:4" ht="14.5" customHeight="1" x14ac:dyDescent="0.35">
      <c r="A5144" s="319"/>
      <c r="B5144" s="315">
        <v>44412.566666678293</v>
      </c>
      <c r="C5144" s="314">
        <v>23.489590163874286</v>
      </c>
      <c r="D5144" s="313" t="s">
        <v>167</v>
      </c>
    </row>
    <row r="5145" spans="1:4" ht="14.5" customHeight="1" x14ac:dyDescent="0.35">
      <c r="A5145" s="319"/>
      <c r="B5145" s="315">
        <v>44412.567361122739</v>
      </c>
      <c r="C5145" s="314">
        <v>21.714533545534746</v>
      </c>
      <c r="D5145" s="313" t="s">
        <v>167</v>
      </c>
    </row>
    <row r="5146" spans="1:4" ht="14.5" customHeight="1" x14ac:dyDescent="0.35">
      <c r="A5146" s="319"/>
      <c r="B5146" s="315">
        <v>44412.568055567186</v>
      </c>
      <c r="C5146" s="314">
        <v>21.340981695094765</v>
      </c>
      <c r="D5146" s="313" t="s">
        <v>167</v>
      </c>
    </row>
    <row r="5147" spans="1:4" ht="14.5" customHeight="1" x14ac:dyDescent="0.35">
      <c r="A5147" s="319"/>
      <c r="B5147" s="315">
        <v>44412.568750011633</v>
      </c>
      <c r="C5147" s="314">
        <v>20.86329378557469</v>
      </c>
      <c r="D5147" s="313" t="s">
        <v>167</v>
      </c>
    </row>
    <row r="5148" spans="1:4" ht="14.5" customHeight="1" x14ac:dyDescent="0.35">
      <c r="A5148" s="319"/>
      <c r="B5148" s="315">
        <v>44412.56944445608</v>
      </c>
      <c r="C5148" s="314">
        <v>23.097369940027907</v>
      </c>
      <c r="D5148" s="313" t="s">
        <v>167</v>
      </c>
    </row>
    <row r="5149" spans="1:4" ht="14.5" customHeight="1" x14ac:dyDescent="0.35">
      <c r="A5149" s="319"/>
      <c r="B5149" s="315">
        <v>44412.570138900526</v>
      </c>
      <c r="C5149" s="314">
        <v>28.968217375921085</v>
      </c>
      <c r="D5149" s="313" t="s">
        <v>167</v>
      </c>
    </row>
    <row r="5150" spans="1:4" ht="14.5" customHeight="1" x14ac:dyDescent="0.35">
      <c r="A5150" s="319"/>
      <c r="B5150" s="315">
        <v>44412.570833344973</v>
      </c>
      <c r="C5150" s="314">
        <v>31.231784165219871</v>
      </c>
      <c r="D5150" s="313" t="s">
        <v>167</v>
      </c>
    </row>
    <row r="5151" spans="1:4" ht="14.5" customHeight="1" x14ac:dyDescent="0.35">
      <c r="A5151" s="319"/>
      <c r="B5151" s="315">
        <v>44412.57152778942</v>
      </c>
      <c r="C5151" s="314">
        <v>29.046705616498365</v>
      </c>
      <c r="D5151" s="313" t="s">
        <v>167</v>
      </c>
    </row>
    <row r="5152" spans="1:4" ht="14.5" customHeight="1" x14ac:dyDescent="0.35">
      <c r="A5152" s="319"/>
      <c r="B5152" s="315">
        <v>44412.572222233866</v>
      </c>
      <c r="C5152" s="314">
        <v>24.517025298330314</v>
      </c>
      <c r="D5152" s="313" t="s">
        <v>167</v>
      </c>
    </row>
    <row r="5153" spans="1:4" ht="14.5" customHeight="1" x14ac:dyDescent="0.35">
      <c r="A5153" s="319"/>
      <c r="B5153" s="315">
        <v>44412.572916678313</v>
      </c>
      <c r="C5153" s="314">
        <v>22.801811550499405</v>
      </c>
      <c r="D5153" s="313" t="s">
        <v>167</v>
      </c>
    </row>
    <row r="5154" spans="1:4" ht="14.5" customHeight="1" x14ac:dyDescent="0.35">
      <c r="A5154" s="319"/>
      <c r="B5154" s="315">
        <v>44412.57361112276</v>
      </c>
      <c r="C5154" s="314">
        <v>22.590908993920312</v>
      </c>
      <c r="D5154" s="313" t="s">
        <v>167</v>
      </c>
    </row>
    <row r="5155" spans="1:4" ht="14.5" customHeight="1" x14ac:dyDescent="0.35">
      <c r="A5155" s="319"/>
      <c r="B5155" s="315">
        <v>44412.574305567206</v>
      </c>
      <c r="C5155" s="314">
        <v>22.934154409228359</v>
      </c>
      <c r="D5155" s="313" t="s">
        <v>167</v>
      </c>
    </row>
    <row r="5156" spans="1:4" ht="14.5" customHeight="1" x14ac:dyDescent="0.35">
      <c r="A5156" s="319"/>
      <c r="B5156" s="315">
        <v>44412.575000011653</v>
      </c>
      <c r="C5156" s="314">
        <v>24.08811743586169</v>
      </c>
      <c r="D5156" s="313" t="s">
        <v>167</v>
      </c>
    </row>
    <row r="5157" spans="1:4" ht="14.5" customHeight="1" x14ac:dyDescent="0.35">
      <c r="A5157" s="319"/>
      <c r="B5157" s="315">
        <v>44412.5756944561</v>
      </c>
      <c r="C5157" s="314">
        <v>26.185202279027241</v>
      </c>
      <c r="D5157" s="313" t="s">
        <v>167</v>
      </c>
    </row>
    <row r="5158" spans="1:4" ht="14.5" customHeight="1" x14ac:dyDescent="0.35">
      <c r="A5158" s="319"/>
      <c r="B5158" s="315">
        <v>44412.576388900547</v>
      </c>
      <c r="C5158" s="314">
        <v>30.923765237392704</v>
      </c>
      <c r="D5158" s="313" t="s">
        <v>167</v>
      </c>
    </row>
    <row r="5159" spans="1:4" ht="14.5" customHeight="1" x14ac:dyDescent="0.35">
      <c r="A5159" s="319"/>
      <c r="B5159" s="315">
        <v>44412.577083344993</v>
      </c>
      <c r="C5159" s="314">
        <v>35.510524803974356</v>
      </c>
      <c r="D5159" s="313" t="s">
        <v>167</v>
      </c>
    </row>
    <row r="5160" spans="1:4" ht="14.5" customHeight="1" x14ac:dyDescent="0.35">
      <c r="A5160" s="319"/>
      <c r="B5160" s="315">
        <v>44412.57777778944</v>
      </c>
      <c r="C5160" s="314">
        <v>33.825581438218556</v>
      </c>
      <c r="D5160" s="313" t="s">
        <v>167</v>
      </c>
    </row>
    <row r="5161" spans="1:4" ht="14.5" customHeight="1" x14ac:dyDescent="0.35">
      <c r="A5161" s="319"/>
      <c r="B5161" s="315">
        <v>44412.578472233887</v>
      </c>
      <c r="C5161" s="314">
        <v>31.396205091511366</v>
      </c>
      <c r="D5161" s="313" t="s">
        <v>167</v>
      </c>
    </row>
    <row r="5162" spans="1:4" ht="14.5" customHeight="1" x14ac:dyDescent="0.35">
      <c r="A5162" s="319"/>
      <c r="B5162" s="315">
        <v>44412.579166678333</v>
      </c>
      <c r="C5162" s="314">
        <v>31.027616707782727</v>
      </c>
      <c r="D5162" s="313" t="s">
        <v>167</v>
      </c>
    </row>
    <row r="5163" spans="1:4" ht="14.5" customHeight="1" x14ac:dyDescent="0.35">
      <c r="A5163" s="319"/>
      <c r="B5163" s="315">
        <v>44412.57986112278</v>
      </c>
      <c r="C5163" s="314">
        <v>30.617080472770613</v>
      </c>
      <c r="D5163" s="313" t="s">
        <v>167</v>
      </c>
    </row>
    <row r="5164" spans="1:4" ht="14.5" customHeight="1" x14ac:dyDescent="0.35">
      <c r="A5164" s="319"/>
      <c r="B5164" s="315">
        <v>44412.580555567227</v>
      </c>
      <c r="C5164" s="314">
        <v>28.730748450775476</v>
      </c>
      <c r="D5164" s="313" t="s">
        <v>167</v>
      </c>
    </row>
    <row r="5165" spans="1:4" ht="14.5" customHeight="1" x14ac:dyDescent="0.35">
      <c r="A5165" s="319"/>
      <c r="B5165" s="315">
        <v>44412.581250011674</v>
      </c>
      <c r="C5165" s="314">
        <v>29.689386099278149</v>
      </c>
      <c r="D5165" s="313" t="s">
        <v>167</v>
      </c>
    </row>
    <row r="5166" spans="1:4" ht="14.5" customHeight="1" x14ac:dyDescent="0.35">
      <c r="A5166" s="319"/>
      <c r="B5166" s="315">
        <v>44412.58194445612</v>
      </c>
      <c r="C5166" s="314">
        <v>33.157916993581843</v>
      </c>
      <c r="D5166" s="313" t="s">
        <v>167</v>
      </c>
    </row>
    <row r="5167" spans="1:4" ht="14.5" customHeight="1" x14ac:dyDescent="0.35">
      <c r="A5167" s="319"/>
      <c r="B5167" s="315">
        <v>44412.582638900567</v>
      </c>
      <c r="C5167" s="314">
        <v>39.559309474200319</v>
      </c>
      <c r="D5167" s="313" t="s">
        <v>167</v>
      </c>
    </row>
    <row r="5168" spans="1:4" ht="14.5" customHeight="1" x14ac:dyDescent="0.35">
      <c r="A5168" s="319"/>
      <c r="B5168" s="315">
        <v>44412.583333345014</v>
      </c>
      <c r="C5168" s="314">
        <v>44.292288816541742</v>
      </c>
      <c r="D5168" s="313" t="s">
        <v>167</v>
      </c>
    </row>
    <row r="5169" spans="1:4" ht="14.5" customHeight="1" x14ac:dyDescent="0.35">
      <c r="A5169" s="319"/>
      <c r="B5169" s="315">
        <v>44412.58402778946</v>
      </c>
      <c r="C5169" s="314">
        <v>44.709316602636441</v>
      </c>
      <c r="D5169" s="313" t="s">
        <v>167</v>
      </c>
    </row>
    <row r="5170" spans="1:4" ht="14.5" customHeight="1" x14ac:dyDescent="0.35">
      <c r="A5170" s="319"/>
      <c r="B5170" s="315">
        <v>44412.584722233907</v>
      </c>
      <c r="C5170" s="314">
        <v>46.328286903343788</v>
      </c>
      <c r="D5170" s="313" t="s">
        <v>167</v>
      </c>
    </row>
    <row r="5171" spans="1:4" ht="14.5" customHeight="1" x14ac:dyDescent="0.35">
      <c r="A5171" s="319"/>
      <c r="B5171" s="315">
        <v>44412.585416678354</v>
      </c>
      <c r="C5171" s="314">
        <v>48.465722023385268</v>
      </c>
      <c r="D5171" s="313" t="s">
        <v>167</v>
      </c>
    </row>
    <row r="5172" spans="1:4" ht="14.5" customHeight="1" x14ac:dyDescent="0.35">
      <c r="A5172" s="319"/>
      <c r="B5172" s="315">
        <v>44412.586111122801</v>
      </c>
      <c r="C5172" s="314">
        <v>50.15835756654851</v>
      </c>
      <c r="D5172" s="313" t="s">
        <v>167</v>
      </c>
    </row>
    <row r="5173" spans="1:4" ht="14.5" customHeight="1" x14ac:dyDescent="0.35">
      <c r="A5173" s="319"/>
      <c r="B5173" s="315">
        <v>44412.586805567247</v>
      </c>
      <c r="C5173" s="314">
        <v>48.434442942302361</v>
      </c>
      <c r="D5173" s="313" t="s">
        <v>167</v>
      </c>
    </row>
    <row r="5174" spans="1:4" ht="14.5" customHeight="1" x14ac:dyDescent="0.35">
      <c r="A5174" s="319"/>
      <c r="B5174" s="315">
        <v>44412.587500011694</v>
      </c>
      <c r="C5174" s="314">
        <v>49.147602063301022</v>
      </c>
      <c r="D5174" s="313" t="s">
        <v>167</v>
      </c>
    </row>
    <row r="5175" spans="1:4" ht="14.5" customHeight="1" x14ac:dyDescent="0.35">
      <c r="A5175" s="319"/>
      <c r="B5175" s="315">
        <v>44412.588194456141</v>
      </c>
      <c r="C5175" s="314">
        <v>60.69208687567928</v>
      </c>
      <c r="D5175" s="313" t="s">
        <v>167</v>
      </c>
    </row>
    <row r="5176" spans="1:4" ht="14.5" customHeight="1" x14ac:dyDescent="0.35">
      <c r="A5176" s="319"/>
      <c r="B5176" s="315">
        <v>44412.588888900587</v>
      </c>
      <c r="C5176" s="314">
        <v>71.39300120909077</v>
      </c>
      <c r="D5176" s="313" t="s">
        <v>167</v>
      </c>
    </row>
    <row r="5177" spans="1:4" ht="14.5" customHeight="1" x14ac:dyDescent="0.35">
      <c r="A5177" s="319"/>
      <c r="B5177" s="315">
        <v>44412.589583345034</v>
      </c>
      <c r="C5177" s="314">
        <v>74.15006537864295</v>
      </c>
      <c r="D5177" s="313" t="s">
        <v>167</v>
      </c>
    </row>
    <row r="5178" spans="1:4" ht="14.5" customHeight="1" x14ac:dyDescent="0.35">
      <c r="A5178" s="319"/>
      <c r="B5178" s="315">
        <v>44412.590277789481</v>
      </c>
      <c r="C5178" s="314">
        <v>70.841716167517006</v>
      </c>
      <c r="D5178" s="313" t="s">
        <v>167</v>
      </c>
    </row>
    <row r="5179" spans="1:4" ht="14.5" customHeight="1" x14ac:dyDescent="0.35">
      <c r="A5179" s="319"/>
      <c r="B5179" s="315">
        <v>44412.590972233927</v>
      </c>
      <c r="C5179" s="314">
        <v>65.983584110376739</v>
      </c>
      <c r="D5179" s="313" t="s">
        <v>167</v>
      </c>
    </row>
    <row r="5180" spans="1:4" ht="14.5" customHeight="1" x14ac:dyDescent="0.35">
      <c r="A5180" s="319"/>
      <c r="B5180" s="315">
        <v>44412.591666678374</v>
      </c>
      <c r="C5180" s="314">
        <v>62.099523627028489</v>
      </c>
      <c r="D5180" s="313" t="s">
        <v>167</v>
      </c>
    </row>
    <row r="5181" spans="1:4" ht="14.5" customHeight="1" x14ac:dyDescent="0.35">
      <c r="A5181" s="319"/>
      <c r="B5181" s="315">
        <v>44412.592361122821</v>
      </c>
      <c r="C5181" s="314">
        <v>58.100771363172683</v>
      </c>
      <c r="D5181" s="313" t="s">
        <v>167</v>
      </c>
    </row>
    <row r="5182" spans="1:4" ht="14.5" customHeight="1" x14ac:dyDescent="0.35">
      <c r="A5182" s="319"/>
      <c r="B5182" s="315">
        <v>44412.593055567268</v>
      </c>
      <c r="C5182" s="314">
        <v>52.808464058015183</v>
      </c>
      <c r="D5182" s="313" t="s">
        <v>167</v>
      </c>
    </row>
    <row r="5183" spans="1:4" ht="14.5" customHeight="1" x14ac:dyDescent="0.35">
      <c r="A5183" s="319"/>
      <c r="B5183" s="315">
        <v>44412.593750011714</v>
      </c>
      <c r="C5183" s="314">
        <v>48.808766731216259</v>
      </c>
      <c r="D5183" s="313" t="s">
        <v>167</v>
      </c>
    </row>
    <row r="5184" spans="1:4" ht="14.5" customHeight="1" x14ac:dyDescent="0.35">
      <c r="A5184" s="319"/>
      <c r="B5184" s="315">
        <v>44412.594444456161</v>
      </c>
      <c r="C5184" s="314">
        <v>49.542105733960248</v>
      </c>
      <c r="D5184" s="313" t="s">
        <v>167</v>
      </c>
    </row>
    <row r="5185" spans="1:4" ht="14.5" customHeight="1" x14ac:dyDescent="0.35">
      <c r="A5185" s="319"/>
      <c r="B5185" s="315">
        <v>44412.595138900608</v>
      </c>
      <c r="C5185" s="314">
        <v>57.036176543558639</v>
      </c>
      <c r="D5185" s="313" t="s">
        <v>167</v>
      </c>
    </row>
    <row r="5186" spans="1:4" ht="14.5" customHeight="1" x14ac:dyDescent="0.35">
      <c r="A5186" s="319"/>
      <c r="B5186" s="315">
        <v>44412.595833345054</v>
      </c>
      <c r="C5186" s="314">
        <v>62.025044117580791</v>
      </c>
      <c r="D5186" s="313" t="s">
        <v>167</v>
      </c>
    </row>
    <row r="5187" spans="1:4" ht="14.5" customHeight="1" x14ac:dyDescent="0.35">
      <c r="A5187" s="319"/>
      <c r="B5187" s="315">
        <v>44412.596527789501</v>
      </c>
      <c r="C5187" s="314">
        <v>58.114907287596722</v>
      </c>
      <c r="D5187" s="313" t="s">
        <v>167</v>
      </c>
    </row>
    <row r="5188" spans="1:4" ht="14.5" customHeight="1" x14ac:dyDescent="0.35">
      <c r="A5188" s="319"/>
      <c r="B5188" s="315">
        <v>44412.597222233948</v>
      </c>
      <c r="C5188" s="314">
        <v>51.87357365997353</v>
      </c>
      <c r="D5188" s="313" t="s">
        <v>167</v>
      </c>
    </row>
    <row r="5189" spans="1:4" ht="14.5" customHeight="1" x14ac:dyDescent="0.35">
      <c r="A5189" s="319"/>
      <c r="B5189" s="315">
        <v>44412.597916678395</v>
      </c>
      <c r="C5189" s="314">
        <v>50.539934326700553</v>
      </c>
      <c r="D5189" s="313" t="s">
        <v>167</v>
      </c>
    </row>
    <row r="5190" spans="1:4" ht="14.5" customHeight="1" x14ac:dyDescent="0.35">
      <c r="A5190" s="319"/>
      <c r="B5190" s="315">
        <v>44412.598611122841</v>
      </c>
      <c r="C5190" s="314">
        <v>50.56853532559083</v>
      </c>
      <c r="D5190" s="313" t="s">
        <v>167</v>
      </c>
    </row>
    <row r="5191" spans="1:4" ht="14.5" customHeight="1" x14ac:dyDescent="0.35">
      <c r="A5191" s="319"/>
      <c r="B5191" s="315">
        <v>44412.599305567288</v>
      </c>
      <c r="C5191" s="314">
        <v>51.614725166466087</v>
      </c>
      <c r="D5191" s="313" t="s">
        <v>167</v>
      </c>
    </row>
    <row r="5192" spans="1:4" ht="14.5" customHeight="1" x14ac:dyDescent="0.35">
      <c r="A5192" s="319"/>
      <c r="B5192" s="315">
        <v>44412.600000011735</v>
      </c>
      <c r="C5192" s="314">
        <v>58.12644537165761</v>
      </c>
      <c r="D5192" s="313" t="s">
        <v>167</v>
      </c>
    </row>
    <row r="5193" spans="1:4" ht="14.5" customHeight="1" x14ac:dyDescent="0.35">
      <c r="A5193" s="319"/>
      <c r="B5193" s="315">
        <v>44412.600694456181</v>
      </c>
      <c r="C5193" s="314">
        <v>64.067303486711651</v>
      </c>
      <c r="D5193" s="313" t="s">
        <v>167</v>
      </c>
    </row>
    <row r="5194" spans="1:4" ht="14.5" customHeight="1" x14ac:dyDescent="0.35">
      <c r="A5194" s="319"/>
      <c r="B5194" s="315">
        <v>44412.601388900628</v>
      </c>
      <c r="C5194" s="314">
        <v>73.396601456264037</v>
      </c>
      <c r="D5194" s="313" t="s">
        <v>167</v>
      </c>
    </row>
    <row r="5195" spans="1:4" ht="14.5" customHeight="1" x14ac:dyDescent="0.35">
      <c r="A5195" s="319"/>
      <c r="B5195" s="315">
        <v>44412.602083345075</v>
      </c>
      <c r="C5195" s="314">
        <v>81.167509581940251</v>
      </c>
      <c r="D5195" s="313" t="s">
        <v>167</v>
      </c>
    </row>
    <row r="5196" spans="1:4" ht="14.5" customHeight="1" x14ac:dyDescent="0.35">
      <c r="A5196" s="319"/>
      <c r="B5196" s="315">
        <v>44412.602777789521</v>
      </c>
      <c r="C5196" s="314">
        <v>86.099518266785893</v>
      </c>
      <c r="D5196" s="313" t="s">
        <v>167</v>
      </c>
    </row>
    <row r="5197" spans="1:4" ht="14.5" customHeight="1" x14ac:dyDescent="0.35">
      <c r="A5197" s="319"/>
      <c r="B5197" s="315">
        <v>44412.603472233968</v>
      </c>
      <c r="C5197" s="314">
        <v>88.14373493564004</v>
      </c>
      <c r="D5197" s="313" t="s">
        <v>167</v>
      </c>
    </row>
    <row r="5198" spans="1:4" ht="14.5" customHeight="1" x14ac:dyDescent="0.35">
      <c r="A5198" s="319"/>
      <c r="B5198" s="315">
        <v>44412.604166678415</v>
      </c>
      <c r="C5198" s="314">
        <v>99.184341191903997</v>
      </c>
      <c r="D5198" s="313" t="s">
        <v>167</v>
      </c>
    </row>
    <row r="5199" spans="1:4" ht="14.5" customHeight="1" x14ac:dyDescent="0.35">
      <c r="A5199" s="319"/>
      <c r="B5199" s="315">
        <v>44412.604861122862</v>
      </c>
      <c r="C5199" s="314">
        <v>107.66265420398365</v>
      </c>
      <c r="D5199" s="313" t="s">
        <v>167</v>
      </c>
    </row>
    <row r="5200" spans="1:4" ht="14.5" customHeight="1" x14ac:dyDescent="0.35">
      <c r="A5200" s="319"/>
      <c r="B5200" s="315">
        <v>44412.605555567308</v>
      </c>
      <c r="C5200" s="314">
        <v>102.02394197590959</v>
      </c>
      <c r="D5200" s="313" t="s">
        <v>167</v>
      </c>
    </row>
    <row r="5201" spans="1:4" ht="14.5" customHeight="1" x14ac:dyDescent="0.35">
      <c r="A5201" s="319"/>
      <c r="B5201" s="315">
        <v>44412.606250011755</v>
      </c>
      <c r="C5201" s="314">
        <v>103.39433288890868</v>
      </c>
      <c r="D5201" s="313" t="s">
        <v>167</v>
      </c>
    </row>
    <row r="5202" spans="1:4" ht="14.5" customHeight="1" x14ac:dyDescent="0.35">
      <c r="A5202" s="319"/>
      <c r="B5202" s="315">
        <v>44412.606944456202</v>
      </c>
      <c r="C5202" s="314">
        <v>111.12594514954836</v>
      </c>
      <c r="D5202" s="313" t="s">
        <v>167</v>
      </c>
    </row>
    <row r="5203" spans="1:4" ht="14.5" customHeight="1" x14ac:dyDescent="0.35">
      <c r="A5203" s="319"/>
      <c r="B5203" s="315">
        <v>44412.607638900648</v>
      </c>
      <c r="C5203" s="314">
        <v>117.67794404947199</v>
      </c>
      <c r="D5203" s="313" t="s">
        <v>167</v>
      </c>
    </row>
    <row r="5204" spans="1:4" ht="14.5" customHeight="1" x14ac:dyDescent="0.35">
      <c r="A5204" s="319"/>
      <c r="B5204" s="315">
        <v>44412.608333345095</v>
      </c>
      <c r="C5204" s="314">
        <v>131.54295823244999</v>
      </c>
      <c r="D5204" s="313" t="s">
        <v>167</v>
      </c>
    </row>
    <row r="5205" spans="1:4" ht="14.5" customHeight="1" x14ac:dyDescent="0.35">
      <c r="A5205" s="319"/>
      <c r="B5205" s="315">
        <v>44412.609027789542</v>
      </c>
      <c r="C5205" s="314">
        <v>155.66045826369276</v>
      </c>
      <c r="D5205" s="313" t="s">
        <v>167</v>
      </c>
    </row>
    <row r="5206" spans="1:4" ht="14.5" customHeight="1" x14ac:dyDescent="0.35">
      <c r="A5206" s="319"/>
      <c r="B5206" s="315">
        <v>44412.609722233989</v>
      </c>
      <c r="C5206" s="314">
        <v>173.27374957101421</v>
      </c>
      <c r="D5206" s="313" t="s">
        <v>167</v>
      </c>
    </row>
    <row r="5207" spans="1:4" ht="14.5" customHeight="1" x14ac:dyDescent="0.35">
      <c r="A5207" s="319"/>
      <c r="B5207" s="315">
        <v>44412.610416678435</v>
      </c>
      <c r="C5207" s="314">
        <v>185.24585785871992</v>
      </c>
      <c r="D5207" s="313" t="s">
        <v>167</v>
      </c>
    </row>
    <row r="5208" spans="1:4" ht="14.5" customHeight="1" x14ac:dyDescent="0.35">
      <c r="A5208" s="319"/>
      <c r="B5208" s="315">
        <v>44412.611111122882</v>
      </c>
      <c r="C5208" s="314">
        <v>189.45090252859518</v>
      </c>
      <c r="D5208" s="313" t="s">
        <v>167</v>
      </c>
    </row>
    <row r="5209" spans="1:4" ht="14.5" customHeight="1" x14ac:dyDescent="0.35">
      <c r="A5209" s="319"/>
      <c r="B5209" s="315">
        <v>44412.611805567329</v>
      </c>
      <c r="C5209" s="314">
        <v>199.37691853841145</v>
      </c>
      <c r="D5209" s="313" t="s">
        <v>167</v>
      </c>
    </row>
    <row r="5210" spans="1:4" ht="14.5" customHeight="1" x14ac:dyDescent="0.35">
      <c r="A5210" s="319"/>
      <c r="B5210" s="315">
        <v>44412.612500011775</v>
      </c>
      <c r="C5210" s="314">
        <v>209.41679915515707</v>
      </c>
      <c r="D5210" s="313" t="s">
        <v>167</v>
      </c>
    </row>
    <row r="5211" spans="1:4" ht="14.5" customHeight="1" x14ac:dyDescent="0.35">
      <c r="A5211" s="319"/>
      <c r="B5211" s="315">
        <v>44412.613194456222</v>
      </c>
      <c r="C5211" s="314">
        <v>211.87642238112167</v>
      </c>
      <c r="D5211" s="313" t="s">
        <v>167</v>
      </c>
    </row>
    <row r="5212" spans="1:4" ht="14.5" customHeight="1" x14ac:dyDescent="0.35">
      <c r="A5212" s="319"/>
      <c r="B5212" s="315">
        <v>44412.613888900669</v>
      </c>
      <c r="C5212" s="314">
        <v>221.41765894380708</v>
      </c>
      <c r="D5212" s="313" t="s">
        <v>167</v>
      </c>
    </row>
    <row r="5213" spans="1:4" ht="14.5" customHeight="1" x14ac:dyDescent="0.35">
      <c r="A5213" s="319"/>
      <c r="B5213" s="315">
        <v>44412.614583345116</v>
      </c>
      <c r="C5213" s="314">
        <v>242.47617212263867</v>
      </c>
      <c r="D5213" s="313" t="s">
        <v>167</v>
      </c>
    </row>
    <row r="5214" spans="1:4" ht="14.5" customHeight="1" x14ac:dyDescent="0.35">
      <c r="A5214" s="319"/>
      <c r="B5214" s="315">
        <v>44412.615277789562</v>
      </c>
      <c r="C5214" s="314">
        <v>270.41627900699774</v>
      </c>
      <c r="D5214" s="313" t="s">
        <v>167</v>
      </c>
    </row>
    <row r="5215" spans="1:4" ht="14.5" customHeight="1" x14ac:dyDescent="0.35">
      <c r="A5215" s="319"/>
      <c r="B5215" s="315">
        <v>44412.615972234009</v>
      </c>
      <c r="C5215" s="314">
        <v>286.46258650391053</v>
      </c>
      <c r="D5215" s="313" t="s">
        <v>167</v>
      </c>
    </row>
    <row r="5216" spans="1:4" ht="14.5" customHeight="1" x14ac:dyDescent="0.35">
      <c r="A5216" s="319"/>
      <c r="B5216" s="315">
        <v>44412.616666678456</v>
      </c>
      <c r="C5216" s="314">
        <v>286.22098465065159</v>
      </c>
      <c r="D5216" s="313" t="s">
        <v>167</v>
      </c>
    </row>
    <row r="5217" spans="1:4" ht="14.5" customHeight="1" x14ac:dyDescent="0.35">
      <c r="A5217" s="319"/>
      <c r="B5217" s="315">
        <v>44412.617361122902</v>
      </c>
      <c r="C5217" s="314">
        <v>277.30013723311328</v>
      </c>
      <c r="D5217" s="313" t="s">
        <v>167</v>
      </c>
    </row>
    <row r="5218" spans="1:4" ht="14.5" customHeight="1" x14ac:dyDescent="0.35">
      <c r="A5218" s="319"/>
      <c r="B5218" s="315">
        <v>44412.618055567349</v>
      </c>
      <c r="C5218" s="314">
        <v>284.14764220422757</v>
      </c>
      <c r="D5218" s="313" t="s">
        <v>167</v>
      </c>
    </row>
    <row r="5219" spans="1:4" ht="14.5" customHeight="1" x14ac:dyDescent="0.35">
      <c r="A5219" s="319"/>
      <c r="B5219" s="315">
        <v>44412.618750011796</v>
      </c>
      <c r="C5219" s="314">
        <v>289.17372237394255</v>
      </c>
      <c r="D5219" s="313" t="s">
        <v>167</v>
      </c>
    </row>
    <row r="5220" spans="1:4" ht="14.5" customHeight="1" x14ac:dyDescent="0.35">
      <c r="A5220" s="319"/>
      <c r="B5220" s="315">
        <v>44412.619444456242</v>
      </c>
      <c r="C5220" s="314">
        <v>312.43648511966069</v>
      </c>
      <c r="D5220" s="313" t="s">
        <v>167</v>
      </c>
    </row>
    <row r="5221" spans="1:4" ht="14.5" customHeight="1" x14ac:dyDescent="0.35">
      <c r="A5221" s="319"/>
      <c r="B5221" s="315">
        <v>44412.620138900689</v>
      </c>
      <c r="C5221" s="314">
        <v>355.82636250052599</v>
      </c>
      <c r="D5221" s="313" t="s">
        <v>167</v>
      </c>
    </row>
    <row r="5222" spans="1:4" ht="14.5" customHeight="1" x14ac:dyDescent="0.35">
      <c r="A5222" s="319"/>
      <c r="B5222" s="315">
        <v>44412.620833345136</v>
      </c>
      <c r="C5222" s="314">
        <v>396.49351636587329</v>
      </c>
      <c r="D5222" s="313" t="s">
        <v>167</v>
      </c>
    </row>
    <row r="5223" spans="1:4" ht="14.5" customHeight="1" x14ac:dyDescent="0.35">
      <c r="A5223" s="319"/>
      <c r="B5223" s="315">
        <v>44412.621527789583</v>
      </c>
      <c r="C5223" s="314">
        <v>437.01447923959546</v>
      </c>
      <c r="D5223" s="313" t="s">
        <v>167</v>
      </c>
    </row>
    <row r="5224" spans="1:4" ht="14.5" customHeight="1" x14ac:dyDescent="0.35">
      <c r="A5224" s="319"/>
      <c r="B5224" s="315">
        <v>44412.622222234029</v>
      </c>
      <c r="C5224" s="314">
        <v>457.98682211625078</v>
      </c>
      <c r="D5224" s="313" t="s">
        <v>167</v>
      </c>
    </row>
    <row r="5225" spans="1:4" ht="14.5" customHeight="1" x14ac:dyDescent="0.35">
      <c r="A5225" s="319"/>
      <c r="B5225" s="315">
        <v>44412.622916678476</v>
      </c>
      <c r="C5225" s="314">
        <v>495.42070126992962</v>
      </c>
      <c r="D5225" s="313" t="s">
        <v>167</v>
      </c>
    </row>
    <row r="5226" spans="1:4" ht="14.5" customHeight="1" x14ac:dyDescent="0.35">
      <c r="A5226" s="319"/>
      <c r="B5226" s="315">
        <v>44412.623611122923</v>
      </c>
      <c r="C5226" s="314">
        <v>505.06676802150906</v>
      </c>
      <c r="D5226" s="313" t="s">
        <v>167</v>
      </c>
    </row>
    <row r="5227" spans="1:4" ht="14.5" customHeight="1" x14ac:dyDescent="0.35">
      <c r="A5227" s="319"/>
      <c r="B5227" s="315">
        <v>44412.624305567369</v>
      </c>
      <c r="C5227" s="314">
        <v>530.26482943079122</v>
      </c>
      <c r="D5227" s="313" t="s">
        <v>167</v>
      </c>
    </row>
    <row r="5228" spans="1:4" ht="14.5" customHeight="1" x14ac:dyDescent="0.35">
      <c r="A5228" s="319"/>
      <c r="B5228" s="315">
        <v>44412.625000011816</v>
      </c>
      <c r="C5228" s="314">
        <v>521.76915224852667</v>
      </c>
      <c r="D5228" s="313" t="s">
        <v>167</v>
      </c>
    </row>
    <row r="5229" spans="1:4" ht="14.5" customHeight="1" x14ac:dyDescent="0.35">
      <c r="A5229" s="319"/>
      <c r="B5229" s="315">
        <v>44412.625694456263</v>
      </c>
      <c r="C5229" s="314">
        <v>487.56731150882939</v>
      </c>
      <c r="D5229" s="313" t="s">
        <v>167</v>
      </c>
    </row>
    <row r="5230" spans="1:4" ht="14.5" customHeight="1" x14ac:dyDescent="0.35">
      <c r="A5230" s="319"/>
      <c r="B5230" s="315">
        <v>44412.62638890071</v>
      </c>
      <c r="C5230" s="314">
        <v>462.56320034197222</v>
      </c>
      <c r="D5230" s="313" t="s">
        <v>167</v>
      </c>
    </row>
    <row r="5231" spans="1:4" ht="14.5" customHeight="1" x14ac:dyDescent="0.35">
      <c r="A5231" s="319"/>
      <c r="B5231" s="315">
        <v>44412.627083345156</v>
      </c>
      <c r="C5231" s="314">
        <v>434.67862723680832</v>
      </c>
      <c r="D5231" s="313" t="s">
        <v>167</v>
      </c>
    </row>
    <row r="5232" spans="1:4" ht="14.5" customHeight="1" x14ac:dyDescent="0.35">
      <c r="A5232" s="319"/>
      <c r="B5232" s="315">
        <v>44412.627777789603</v>
      </c>
      <c r="C5232" s="314">
        <v>404.31586956959217</v>
      </c>
      <c r="D5232" s="313" t="s">
        <v>167</v>
      </c>
    </row>
    <row r="5233" spans="1:4" ht="14.5" customHeight="1" x14ac:dyDescent="0.35">
      <c r="A5233" s="319"/>
      <c r="B5233" s="315">
        <v>44412.62847223405</v>
      </c>
      <c r="C5233" s="314">
        <v>374.13534764125944</v>
      </c>
      <c r="D5233" s="313" t="s">
        <v>167</v>
      </c>
    </row>
    <row r="5234" spans="1:4" ht="14.5" customHeight="1" x14ac:dyDescent="0.35">
      <c r="A5234" s="319"/>
      <c r="B5234" s="315">
        <v>44412.629166678496</v>
      </c>
      <c r="C5234" s="314">
        <v>338.44416450932624</v>
      </c>
      <c r="D5234" s="313" t="s">
        <v>167</v>
      </c>
    </row>
    <row r="5235" spans="1:4" ht="14.5" customHeight="1" x14ac:dyDescent="0.35">
      <c r="A5235" s="319"/>
      <c r="B5235" s="315">
        <v>44412.629861122943</v>
      </c>
      <c r="C5235" s="314">
        <v>306.48249315656722</v>
      </c>
      <c r="D5235" s="313" t="s">
        <v>167</v>
      </c>
    </row>
    <row r="5236" spans="1:4" ht="14.5" customHeight="1" x14ac:dyDescent="0.35">
      <c r="A5236" s="319"/>
      <c r="B5236" s="315">
        <v>44412.63055556739</v>
      </c>
      <c r="C5236" s="314">
        <v>286.25453606278944</v>
      </c>
      <c r="D5236" s="313" t="s">
        <v>167</v>
      </c>
    </row>
    <row r="5237" spans="1:4" ht="14.5" customHeight="1" x14ac:dyDescent="0.35">
      <c r="A5237" s="319"/>
      <c r="B5237" s="315">
        <v>44412.631250011837</v>
      </c>
      <c r="C5237" s="314">
        <v>290.84575078034152</v>
      </c>
      <c r="D5237" s="313" t="s">
        <v>167</v>
      </c>
    </row>
    <row r="5238" spans="1:4" ht="14.5" customHeight="1" x14ac:dyDescent="0.35">
      <c r="A5238" s="319"/>
      <c r="B5238" s="315">
        <v>44412.631944456283</v>
      </c>
      <c r="C5238" s="314">
        <v>300.43062077748277</v>
      </c>
      <c r="D5238" s="313" t="s">
        <v>167</v>
      </c>
    </row>
    <row r="5239" spans="1:4" ht="14.5" customHeight="1" x14ac:dyDescent="0.35">
      <c r="A5239" s="319"/>
      <c r="B5239" s="315">
        <v>44412.63263890073</v>
      </c>
      <c r="C5239" s="314">
        <v>312.1303343392288</v>
      </c>
      <c r="D5239" s="313" t="s">
        <v>167</v>
      </c>
    </row>
    <row r="5240" spans="1:4" ht="14.5" customHeight="1" x14ac:dyDescent="0.35">
      <c r="A5240" s="319"/>
      <c r="B5240" s="315">
        <v>44412.633333345177</v>
      </c>
      <c r="C5240" s="314">
        <v>319.85895025481778</v>
      </c>
      <c r="D5240" s="313" t="s">
        <v>167</v>
      </c>
    </row>
    <row r="5241" spans="1:4" ht="14.5" customHeight="1" x14ac:dyDescent="0.35">
      <c r="A5241" s="319"/>
      <c r="B5241" s="315">
        <v>44412.634027789623</v>
      </c>
      <c r="C5241" s="314">
        <v>315.36790863331407</v>
      </c>
      <c r="D5241" s="313" t="s">
        <v>167</v>
      </c>
    </row>
    <row r="5242" spans="1:4" ht="14.5" customHeight="1" x14ac:dyDescent="0.35">
      <c r="A5242" s="319"/>
      <c r="B5242" s="315">
        <v>44412.63472223407</v>
      </c>
      <c r="C5242" s="314">
        <v>301.00579730626197</v>
      </c>
      <c r="D5242" s="313" t="s">
        <v>167</v>
      </c>
    </row>
    <row r="5243" spans="1:4" ht="14.5" customHeight="1" x14ac:dyDescent="0.35">
      <c r="A5243" s="319"/>
      <c r="B5243" s="315">
        <v>44412.635416678517</v>
      </c>
      <c r="C5243" s="314">
        <v>279.94806600604204</v>
      </c>
      <c r="D5243" s="313" t="s">
        <v>167</v>
      </c>
    </row>
    <row r="5244" spans="1:4" ht="14.5" customHeight="1" x14ac:dyDescent="0.35">
      <c r="A5244" s="319"/>
      <c r="B5244" s="315">
        <v>44412.636111122963</v>
      </c>
      <c r="C5244" s="314">
        <v>256.50976111358034</v>
      </c>
      <c r="D5244" s="313" t="s">
        <v>167</v>
      </c>
    </row>
    <row r="5245" spans="1:4" ht="14.5" customHeight="1" x14ac:dyDescent="0.35">
      <c r="A5245" s="319"/>
      <c r="B5245" s="315">
        <v>44412.63680556741</v>
      </c>
      <c r="C5245" s="314">
        <v>236.36628828324999</v>
      </c>
      <c r="D5245" s="313" t="s">
        <v>167</v>
      </c>
    </row>
    <row r="5246" spans="1:4" ht="14.5" customHeight="1" x14ac:dyDescent="0.35">
      <c r="A5246" s="319"/>
      <c r="B5246" s="315">
        <v>44412.637500011857</v>
      </c>
      <c r="C5246" s="314">
        <v>218.21588459039728</v>
      </c>
      <c r="D5246" s="313" t="s">
        <v>167</v>
      </c>
    </row>
    <row r="5247" spans="1:4" ht="14.5" customHeight="1" x14ac:dyDescent="0.35">
      <c r="A5247" s="319"/>
      <c r="B5247" s="315">
        <v>44412.638194456304</v>
      </c>
      <c r="C5247" s="314">
        <v>207.02589548937976</v>
      </c>
      <c r="D5247" s="313" t="s">
        <v>167</v>
      </c>
    </row>
    <row r="5248" spans="1:4" ht="14.5" customHeight="1" x14ac:dyDescent="0.35">
      <c r="A5248" s="319"/>
      <c r="B5248" s="315">
        <v>44412.63888890075</v>
      </c>
      <c r="C5248" s="314">
        <v>201.69532909079766</v>
      </c>
      <c r="D5248" s="313" t="s">
        <v>167</v>
      </c>
    </row>
    <row r="5249" spans="1:4" ht="14.5" customHeight="1" x14ac:dyDescent="0.35">
      <c r="A5249" s="319"/>
      <c r="B5249" s="315">
        <v>44412.639583345197</v>
      </c>
      <c r="C5249" s="314">
        <v>197.1906245844749</v>
      </c>
      <c r="D5249" s="313" t="s">
        <v>167</v>
      </c>
    </row>
    <row r="5250" spans="1:4" ht="14.5" customHeight="1" x14ac:dyDescent="0.35">
      <c r="A5250" s="319"/>
      <c r="B5250" s="315">
        <v>44412.640277789644</v>
      </c>
      <c r="C5250" s="314">
        <v>192.81964244528984</v>
      </c>
      <c r="D5250" s="313" t="s">
        <v>167</v>
      </c>
    </row>
    <row r="5251" spans="1:4" ht="14.5" customHeight="1" x14ac:dyDescent="0.35">
      <c r="A5251" s="319"/>
      <c r="B5251" s="315">
        <v>44412.64097223409</v>
      </c>
      <c r="C5251" s="314">
        <v>185.12098496829469</v>
      </c>
      <c r="D5251" s="313" t="s">
        <v>167</v>
      </c>
    </row>
    <row r="5252" spans="1:4" ht="14.5" customHeight="1" x14ac:dyDescent="0.35">
      <c r="A5252" s="319"/>
      <c r="B5252" s="315">
        <v>44412.641666678537</v>
      </c>
      <c r="C5252" s="314">
        <v>172.2129724370626</v>
      </c>
      <c r="D5252" s="313" t="s">
        <v>167</v>
      </c>
    </row>
    <row r="5253" spans="1:4" ht="14.5" customHeight="1" x14ac:dyDescent="0.35">
      <c r="A5253" s="319"/>
      <c r="B5253" s="315">
        <v>44412.642361122984</v>
      </c>
      <c r="C5253" s="314">
        <v>160.29580149908239</v>
      </c>
      <c r="D5253" s="313" t="s">
        <v>167</v>
      </c>
    </row>
    <row r="5254" spans="1:4" ht="14.5" customHeight="1" x14ac:dyDescent="0.35">
      <c r="A5254" s="319"/>
      <c r="B5254" s="315">
        <v>44412.643055567431</v>
      </c>
      <c r="C5254" s="314">
        <v>160.11494523628303</v>
      </c>
      <c r="D5254" s="313" t="s">
        <v>167</v>
      </c>
    </row>
    <row r="5255" spans="1:4" ht="14.5" customHeight="1" x14ac:dyDescent="0.35">
      <c r="A5255" s="319"/>
      <c r="B5255" s="315">
        <v>44412.643750011877</v>
      </c>
      <c r="C5255" s="314">
        <v>164.74074222492055</v>
      </c>
      <c r="D5255" s="313" t="s">
        <v>167</v>
      </c>
    </row>
    <row r="5256" spans="1:4" ht="14.5" customHeight="1" x14ac:dyDescent="0.35">
      <c r="A5256" s="319"/>
      <c r="B5256" s="315">
        <v>44412.644444456324</v>
      </c>
      <c r="C5256" s="314">
        <v>177.85986152027422</v>
      </c>
      <c r="D5256" s="313" t="s">
        <v>167</v>
      </c>
    </row>
    <row r="5257" spans="1:4" ht="14.5" customHeight="1" x14ac:dyDescent="0.35">
      <c r="A5257" s="319"/>
      <c r="B5257" s="315">
        <v>44412.645138900771</v>
      </c>
      <c r="C5257" s="314">
        <v>194.40978947766126</v>
      </c>
      <c r="D5257" s="313" t="s">
        <v>167</v>
      </c>
    </row>
    <row r="5258" spans="1:4" ht="14.5" customHeight="1" x14ac:dyDescent="0.35">
      <c r="A5258" s="319"/>
      <c r="B5258" s="315">
        <v>44412.645833345217</v>
      </c>
      <c r="C5258" s="314">
        <v>196.67166934798783</v>
      </c>
      <c r="D5258" s="313" t="s">
        <v>167</v>
      </c>
    </row>
    <row r="5259" spans="1:4" ht="14.5" customHeight="1" x14ac:dyDescent="0.35">
      <c r="A5259" s="319"/>
      <c r="B5259" s="315">
        <v>44412.646527789664</v>
      </c>
      <c r="C5259" s="314">
        <v>192.49972822178776</v>
      </c>
      <c r="D5259" s="313" t="s">
        <v>167</v>
      </c>
    </row>
    <row r="5260" spans="1:4" ht="14.5" customHeight="1" x14ac:dyDescent="0.35">
      <c r="A5260" s="319"/>
      <c r="B5260" s="315">
        <v>44412.647222234111</v>
      </c>
      <c r="C5260" s="314">
        <v>178.69378547330078</v>
      </c>
      <c r="D5260" s="313" t="s">
        <v>167</v>
      </c>
    </row>
    <row r="5261" spans="1:4" ht="14.5" customHeight="1" x14ac:dyDescent="0.35">
      <c r="A5261" s="319"/>
      <c r="B5261" s="315">
        <v>44412.647916678558</v>
      </c>
      <c r="C5261" s="314">
        <v>163.46016917486364</v>
      </c>
      <c r="D5261" s="313" t="s">
        <v>167</v>
      </c>
    </row>
    <row r="5262" spans="1:4" ht="14.5" customHeight="1" x14ac:dyDescent="0.35">
      <c r="A5262" s="319"/>
      <c r="B5262" s="315">
        <v>44412.648611123004</v>
      </c>
      <c r="C5262" s="314">
        <v>157.88046366373698</v>
      </c>
      <c r="D5262" s="313" t="s">
        <v>167</v>
      </c>
    </row>
    <row r="5263" spans="1:4" ht="14.5" customHeight="1" x14ac:dyDescent="0.35">
      <c r="A5263" s="319"/>
      <c r="B5263" s="315">
        <v>44412.649305567451</v>
      </c>
      <c r="C5263" s="314">
        <v>156.31077646988754</v>
      </c>
      <c r="D5263" s="313" t="s">
        <v>167</v>
      </c>
    </row>
    <row r="5264" spans="1:4" ht="14.5" customHeight="1" x14ac:dyDescent="0.35">
      <c r="A5264" s="319"/>
      <c r="B5264" s="315">
        <v>44412.650000011898</v>
      </c>
      <c r="C5264" s="314">
        <v>151.98689471548423</v>
      </c>
      <c r="D5264" s="313" t="s">
        <v>167</v>
      </c>
    </row>
    <row r="5265" spans="1:4" ht="14.5" customHeight="1" x14ac:dyDescent="0.35">
      <c r="A5265" s="319"/>
      <c r="B5265" s="315">
        <v>44412.650694456344</v>
      </c>
      <c r="C5265" s="314">
        <v>150.58816967563084</v>
      </c>
      <c r="D5265" s="313" t="s">
        <v>167</v>
      </c>
    </row>
    <row r="5266" spans="1:4" ht="14.5" customHeight="1" x14ac:dyDescent="0.35">
      <c r="A5266" s="319"/>
      <c r="B5266" s="315">
        <v>44412.651388900791</v>
      </c>
      <c r="C5266" s="314">
        <v>156.64113531916712</v>
      </c>
      <c r="D5266" s="313" t="s">
        <v>167</v>
      </c>
    </row>
    <row r="5267" spans="1:4" ht="14.5" customHeight="1" x14ac:dyDescent="0.35">
      <c r="A5267" s="319"/>
      <c r="B5267" s="315">
        <v>44412.652083345238</v>
      </c>
      <c r="C5267" s="314">
        <v>156.36696631377563</v>
      </c>
      <c r="D5267" s="313" t="s">
        <v>167</v>
      </c>
    </row>
    <row r="5268" spans="1:4" ht="14.5" customHeight="1" x14ac:dyDescent="0.35">
      <c r="A5268" s="319"/>
      <c r="B5268" s="315">
        <v>44412.652777789684</v>
      </c>
      <c r="C5268" s="314">
        <v>155.9371216463546</v>
      </c>
      <c r="D5268" s="313" t="s">
        <v>167</v>
      </c>
    </row>
    <row r="5269" spans="1:4" ht="14.5" customHeight="1" x14ac:dyDescent="0.35">
      <c r="A5269" s="319"/>
      <c r="B5269" s="315">
        <v>44412.653472234131</v>
      </c>
      <c r="C5269" s="314">
        <v>151.9201912454019</v>
      </c>
      <c r="D5269" s="313" t="s">
        <v>167</v>
      </c>
    </row>
    <row r="5270" spans="1:4" ht="14.5" customHeight="1" x14ac:dyDescent="0.35">
      <c r="A5270" s="319"/>
      <c r="B5270" s="315">
        <v>44412.654166678578</v>
      </c>
      <c r="C5270" s="314">
        <v>143.44243549176801</v>
      </c>
      <c r="D5270" s="313" t="s">
        <v>167</v>
      </c>
    </row>
    <row r="5271" spans="1:4" ht="14.5" customHeight="1" x14ac:dyDescent="0.35">
      <c r="A5271" s="319"/>
      <c r="B5271" s="315">
        <v>44412.654861123025</v>
      </c>
      <c r="C5271" s="314">
        <v>138.2007940184325</v>
      </c>
      <c r="D5271" s="313" t="s">
        <v>167</v>
      </c>
    </row>
    <row r="5272" spans="1:4" ht="14.5" customHeight="1" x14ac:dyDescent="0.35">
      <c r="A5272" s="319"/>
      <c r="B5272" s="315">
        <v>44412.655555567471</v>
      </c>
      <c r="C5272" s="314">
        <v>135.00746331848205</v>
      </c>
      <c r="D5272" s="313" t="s">
        <v>167</v>
      </c>
    </row>
    <row r="5273" spans="1:4" ht="14.5" customHeight="1" x14ac:dyDescent="0.35">
      <c r="A5273" s="319"/>
      <c r="B5273" s="315">
        <v>44412.656250011918</v>
      </c>
      <c r="C5273" s="314">
        <v>130.74606198097268</v>
      </c>
      <c r="D5273" s="313" t="s">
        <v>167</v>
      </c>
    </row>
    <row r="5274" spans="1:4" ht="14.5" customHeight="1" x14ac:dyDescent="0.35">
      <c r="A5274" s="319"/>
      <c r="B5274" s="315">
        <v>44412.656944456365</v>
      </c>
      <c r="C5274" s="314">
        <v>125.63278642523413</v>
      </c>
      <c r="D5274" s="313" t="s">
        <v>167</v>
      </c>
    </row>
    <row r="5275" spans="1:4" ht="14.5" customHeight="1" x14ac:dyDescent="0.35">
      <c r="A5275" s="319"/>
      <c r="B5275" s="315">
        <v>44412.657638900811</v>
      </c>
      <c r="C5275" s="314">
        <v>121.41617003963329</v>
      </c>
      <c r="D5275" s="313" t="s">
        <v>167</v>
      </c>
    </row>
    <row r="5276" spans="1:4" ht="14.5" customHeight="1" x14ac:dyDescent="0.35">
      <c r="A5276" s="319"/>
      <c r="B5276" s="315">
        <v>44412.658333345258</v>
      </c>
      <c r="C5276" s="314">
        <v>112.24410630566999</v>
      </c>
      <c r="D5276" s="313" t="s">
        <v>167</v>
      </c>
    </row>
    <row r="5277" spans="1:4" ht="14.5" customHeight="1" x14ac:dyDescent="0.35">
      <c r="A5277" s="319"/>
      <c r="B5277" s="315">
        <v>44412.659027789705</v>
      </c>
      <c r="C5277" s="314">
        <v>104.29568541712749</v>
      </c>
      <c r="D5277" s="313" t="s">
        <v>167</v>
      </c>
    </row>
    <row r="5278" spans="1:4" ht="14.5" customHeight="1" x14ac:dyDescent="0.35">
      <c r="A5278" s="319"/>
      <c r="B5278" s="315">
        <v>44412.659722234152</v>
      </c>
      <c r="C5278" s="314">
        <v>92.936312502017245</v>
      </c>
      <c r="D5278" s="313" t="s">
        <v>167</v>
      </c>
    </row>
    <row r="5279" spans="1:4" ht="14.5" customHeight="1" x14ac:dyDescent="0.35">
      <c r="A5279" s="319"/>
      <c r="B5279" s="315">
        <v>44412.660416678598</v>
      </c>
      <c r="C5279" s="314">
        <v>77.877439551784974</v>
      </c>
      <c r="D5279" s="313" t="s">
        <v>167</v>
      </c>
    </row>
    <row r="5280" spans="1:4" ht="14.5" customHeight="1" x14ac:dyDescent="0.35">
      <c r="A5280" s="319"/>
      <c r="B5280" s="315">
        <v>44412.661111123045</v>
      </c>
      <c r="C5280" s="314">
        <v>68.352983297857762</v>
      </c>
      <c r="D5280" s="313" t="s">
        <v>167</v>
      </c>
    </row>
    <row r="5281" spans="1:4" ht="14.5" customHeight="1" x14ac:dyDescent="0.35">
      <c r="A5281" s="319"/>
      <c r="B5281" s="315">
        <v>44412.661805567492</v>
      </c>
      <c r="C5281" s="314">
        <v>68.653388310270387</v>
      </c>
      <c r="D5281" s="313" t="s">
        <v>167</v>
      </c>
    </row>
    <row r="5282" spans="1:4" ht="14.5" customHeight="1" x14ac:dyDescent="0.35">
      <c r="A5282" s="319"/>
      <c r="B5282" s="315">
        <v>44412.662500011938</v>
      </c>
      <c r="C5282" s="314">
        <v>73.078608650838333</v>
      </c>
      <c r="D5282" s="313" t="s">
        <v>167</v>
      </c>
    </row>
    <row r="5283" spans="1:4" ht="14.5" customHeight="1" x14ac:dyDescent="0.35">
      <c r="A5283" s="319"/>
      <c r="B5283" s="315">
        <v>44412.663194456385</v>
      </c>
      <c r="C5283" s="314">
        <v>73.118015131819988</v>
      </c>
      <c r="D5283" s="313" t="s">
        <v>167</v>
      </c>
    </row>
    <row r="5284" spans="1:4" ht="14.5" customHeight="1" x14ac:dyDescent="0.35">
      <c r="A5284" s="319"/>
      <c r="B5284" s="315">
        <v>44412.663888900832</v>
      </c>
      <c r="C5284" s="314">
        <v>71.834833618657044</v>
      </c>
      <c r="D5284" s="313" t="s">
        <v>167</v>
      </c>
    </row>
    <row r="5285" spans="1:4" ht="14.5" customHeight="1" x14ac:dyDescent="0.35">
      <c r="A5285" s="319"/>
      <c r="B5285" s="315">
        <v>44412.664583345279</v>
      </c>
      <c r="C5285" s="314">
        <v>71.658129163536557</v>
      </c>
      <c r="D5285" s="313" t="s">
        <v>167</v>
      </c>
    </row>
    <row r="5286" spans="1:4" ht="14.5" customHeight="1" x14ac:dyDescent="0.35">
      <c r="A5286" s="319"/>
      <c r="B5286" s="315">
        <v>44412.665277789725</v>
      </c>
      <c r="C5286" s="314">
        <v>71.929771160085991</v>
      </c>
      <c r="D5286" s="313" t="s">
        <v>167</v>
      </c>
    </row>
    <row r="5287" spans="1:4" ht="14.5" customHeight="1" x14ac:dyDescent="0.35">
      <c r="A5287" s="319"/>
      <c r="B5287" s="315">
        <v>44412.665972234172</v>
      </c>
      <c r="C5287" s="314">
        <v>74.249297000064203</v>
      </c>
      <c r="D5287" s="313" t="s">
        <v>167</v>
      </c>
    </row>
    <row r="5288" spans="1:4" ht="14.5" customHeight="1" x14ac:dyDescent="0.35">
      <c r="A5288" s="319"/>
      <c r="B5288" s="315">
        <v>44412.666666678619</v>
      </c>
      <c r="C5288" s="314">
        <v>77.898735857599732</v>
      </c>
      <c r="D5288" s="313" t="s">
        <v>167</v>
      </c>
    </row>
    <row r="5289" spans="1:4" ht="14.5" customHeight="1" x14ac:dyDescent="0.35">
      <c r="A5289" s="319"/>
      <c r="B5289" s="315">
        <v>44412.667361123065</v>
      </c>
      <c r="C5289" s="314">
        <v>84.282364618545401</v>
      </c>
      <c r="D5289" s="313" t="s">
        <v>167</v>
      </c>
    </row>
    <row r="5290" spans="1:4" ht="14.5" customHeight="1" x14ac:dyDescent="0.35">
      <c r="A5290" s="319"/>
      <c r="B5290" s="315">
        <v>44412.668055567512</v>
      </c>
      <c r="C5290" s="314">
        <v>92.611821553840613</v>
      </c>
      <c r="D5290" s="313" t="s">
        <v>167</v>
      </c>
    </row>
    <row r="5291" spans="1:4" ht="14.5" customHeight="1" x14ac:dyDescent="0.35">
      <c r="A5291" s="319"/>
      <c r="B5291" s="315">
        <v>44412.668750011959</v>
      </c>
      <c r="C5291" s="314">
        <v>103.92285353078817</v>
      </c>
      <c r="D5291" s="313" t="s">
        <v>167</v>
      </c>
    </row>
    <row r="5292" spans="1:4" ht="14.5" customHeight="1" x14ac:dyDescent="0.35">
      <c r="A5292" s="319"/>
      <c r="B5292" s="315">
        <v>44412.669444456405</v>
      </c>
      <c r="C5292" s="314">
        <v>121.8976597633368</v>
      </c>
      <c r="D5292" s="313" t="s">
        <v>167</v>
      </c>
    </row>
    <row r="5293" spans="1:4" ht="14.5" customHeight="1" x14ac:dyDescent="0.35">
      <c r="A5293" s="319"/>
      <c r="B5293" s="315">
        <v>44412.670138900852</v>
      </c>
      <c r="C5293" s="314">
        <v>130.89404474894206</v>
      </c>
      <c r="D5293" s="313" t="s">
        <v>167</v>
      </c>
    </row>
    <row r="5294" spans="1:4" ht="14.5" customHeight="1" x14ac:dyDescent="0.35">
      <c r="A5294" s="319"/>
      <c r="B5294" s="315">
        <v>44412.670833345299</v>
      </c>
      <c r="C5294" s="314">
        <v>127.75884414723454</v>
      </c>
      <c r="D5294" s="313" t="s">
        <v>167</v>
      </c>
    </row>
    <row r="5295" spans="1:4" ht="14.5" customHeight="1" x14ac:dyDescent="0.35">
      <c r="A5295" s="319"/>
      <c r="B5295" s="315">
        <v>44412.671527789746</v>
      </c>
      <c r="C5295" s="314">
        <v>122.82966049769894</v>
      </c>
      <c r="D5295" s="313" t="s">
        <v>167</v>
      </c>
    </row>
    <row r="5296" spans="1:4" ht="14.5" customHeight="1" x14ac:dyDescent="0.35">
      <c r="A5296" s="319"/>
      <c r="B5296" s="315">
        <v>44412.672222234192</v>
      </c>
      <c r="C5296" s="314">
        <v>121.05601903422115</v>
      </c>
      <c r="D5296" s="313" t="s">
        <v>167</v>
      </c>
    </row>
    <row r="5297" spans="1:4" ht="14.5" customHeight="1" x14ac:dyDescent="0.35">
      <c r="A5297" s="319"/>
      <c r="B5297" s="315">
        <v>44412.672916678639</v>
      </c>
      <c r="C5297" s="314">
        <v>119.99142816892514</v>
      </c>
      <c r="D5297" s="313" t="s">
        <v>167</v>
      </c>
    </row>
    <row r="5298" spans="1:4" ht="14.5" customHeight="1" x14ac:dyDescent="0.35">
      <c r="A5298" s="319"/>
      <c r="B5298" s="315">
        <v>44412.673611123086</v>
      </c>
      <c r="C5298" s="314">
        <v>116.53817538884468</v>
      </c>
      <c r="D5298" s="313" t="s">
        <v>167</v>
      </c>
    </row>
    <row r="5299" spans="1:4" ht="14.5" customHeight="1" x14ac:dyDescent="0.35">
      <c r="A5299" s="319"/>
      <c r="B5299" s="315">
        <v>44412.674305567532</v>
      </c>
      <c r="C5299" s="314">
        <v>34.69847013770292</v>
      </c>
      <c r="D5299" s="313" t="s">
        <v>177</v>
      </c>
    </row>
    <row r="5300" spans="1:4" ht="14.5" customHeight="1" x14ac:dyDescent="0.35">
      <c r="A5300" s="319"/>
      <c r="B5300" s="315">
        <v>44412.675000011979</v>
      </c>
      <c r="C5300" s="314">
        <v>128.47497415460336</v>
      </c>
      <c r="D5300" s="313" t="s">
        <v>167</v>
      </c>
    </row>
    <row r="5301" spans="1:4" ht="14.5" customHeight="1" x14ac:dyDescent="0.35">
      <c r="A5301" s="319"/>
      <c r="B5301" s="315">
        <v>44412.675694456426</v>
      </c>
      <c r="C5301" s="314">
        <v>132.7645085940448</v>
      </c>
      <c r="D5301" s="313" t="s">
        <v>167</v>
      </c>
    </row>
    <row r="5302" spans="1:4" ht="14.5" customHeight="1" x14ac:dyDescent="0.35">
      <c r="A5302" s="319"/>
      <c r="B5302" s="315">
        <v>44412.676388900873</v>
      </c>
      <c r="C5302" s="314">
        <v>126.73036616486498</v>
      </c>
      <c r="D5302" s="313" t="s">
        <v>167</v>
      </c>
    </row>
    <row r="5303" spans="1:4" ht="14.5" customHeight="1" x14ac:dyDescent="0.35">
      <c r="A5303" s="319"/>
      <c r="B5303" s="315">
        <v>44412.677083345319</v>
      </c>
      <c r="C5303" s="314">
        <v>119.19388758341471</v>
      </c>
      <c r="D5303" s="313" t="s">
        <v>167</v>
      </c>
    </row>
    <row r="5304" spans="1:4" ht="14.5" customHeight="1" x14ac:dyDescent="0.35">
      <c r="A5304" s="319"/>
      <c r="B5304" s="315">
        <v>44412.677777789766</v>
      </c>
      <c r="C5304" s="314">
        <v>116.61282180546162</v>
      </c>
      <c r="D5304" s="313" t="s">
        <v>167</v>
      </c>
    </row>
    <row r="5305" spans="1:4" ht="14.5" customHeight="1" x14ac:dyDescent="0.35">
      <c r="A5305" s="319"/>
      <c r="B5305" s="315">
        <v>44412.678472234213</v>
      </c>
      <c r="C5305" s="314">
        <v>103.958338530253</v>
      </c>
      <c r="D5305" s="313" t="s">
        <v>167</v>
      </c>
    </row>
    <row r="5306" spans="1:4" ht="14.5" customHeight="1" x14ac:dyDescent="0.35">
      <c r="A5306" s="319"/>
      <c r="B5306" s="315">
        <v>44412.679166678659</v>
      </c>
      <c r="C5306" s="314">
        <v>92.038079610777402</v>
      </c>
      <c r="D5306" s="313" t="s">
        <v>167</v>
      </c>
    </row>
    <row r="5307" spans="1:4" ht="14.5" customHeight="1" x14ac:dyDescent="0.35">
      <c r="A5307" s="319"/>
      <c r="B5307" s="315">
        <v>44412.679861123106</v>
      </c>
      <c r="C5307" s="314">
        <v>99.301239093610391</v>
      </c>
      <c r="D5307" s="313" t="s">
        <v>167</v>
      </c>
    </row>
    <row r="5308" spans="1:4" ht="14.5" customHeight="1" x14ac:dyDescent="0.35">
      <c r="A5308" s="319"/>
      <c r="B5308" s="315">
        <v>44412.680555567553</v>
      </c>
      <c r="C5308" s="314">
        <v>109.54488497798641</v>
      </c>
      <c r="D5308" s="313" t="s">
        <v>167</v>
      </c>
    </row>
    <row r="5309" spans="1:4" ht="14.5" customHeight="1" x14ac:dyDescent="0.35">
      <c r="A5309" s="319"/>
      <c r="B5309" s="315">
        <v>44412.681250012</v>
      </c>
      <c r="C5309" s="314">
        <v>112.29692130515663</v>
      </c>
      <c r="D5309" s="313" t="s">
        <v>167</v>
      </c>
    </row>
    <row r="5310" spans="1:4" ht="14.5" customHeight="1" x14ac:dyDescent="0.35">
      <c r="A5310" s="319"/>
      <c r="B5310" s="315">
        <v>44412.681944456446</v>
      </c>
      <c r="C5310" s="314">
        <v>110.68065139050596</v>
      </c>
      <c r="D5310" s="313" t="s">
        <v>167</v>
      </c>
    </row>
    <row r="5311" spans="1:4" ht="14.5" customHeight="1" x14ac:dyDescent="0.35">
      <c r="A5311" s="319"/>
      <c r="B5311" s="315">
        <v>44412.682638900893</v>
      </c>
      <c r="C5311" s="314">
        <v>105.8272695860515</v>
      </c>
      <c r="D5311" s="313" t="s">
        <v>167</v>
      </c>
    </row>
    <row r="5312" spans="1:4" ht="14.5" customHeight="1" x14ac:dyDescent="0.35">
      <c r="A5312" s="319"/>
      <c r="B5312" s="315">
        <v>44412.68333334534</v>
      </c>
      <c r="C5312" s="314">
        <v>103.07841334167557</v>
      </c>
      <c r="D5312" s="313" t="s">
        <v>167</v>
      </c>
    </row>
    <row r="5313" spans="1:4" ht="14.5" customHeight="1" x14ac:dyDescent="0.35">
      <c r="A5313" s="319"/>
      <c r="B5313" s="315">
        <v>44412.684027789786</v>
      </c>
      <c r="C5313" s="314">
        <v>102.19474218453591</v>
      </c>
      <c r="D5313" s="313" t="s">
        <v>167</v>
      </c>
    </row>
    <row r="5314" spans="1:4" ht="14.5" customHeight="1" x14ac:dyDescent="0.35">
      <c r="A5314" s="319"/>
      <c r="B5314" s="315">
        <v>44412.684722234233</v>
      </c>
      <c r="C5314" s="314">
        <v>102.38696728016561</v>
      </c>
      <c r="D5314" s="313" t="s">
        <v>167</v>
      </c>
    </row>
    <row r="5315" spans="1:4" ht="14.5" customHeight="1" x14ac:dyDescent="0.35">
      <c r="A5315" s="319"/>
      <c r="B5315" s="315">
        <v>44412.68541667868</v>
      </c>
      <c r="C5315" s="314">
        <v>103.8869322924409</v>
      </c>
      <c r="D5315" s="313" t="s">
        <v>167</v>
      </c>
    </row>
    <row r="5316" spans="1:4" ht="14.5" customHeight="1" x14ac:dyDescent="0.35">
      <c r="A5316" s="319"/>
      <c r="B5316" s="315">
        <v>44412.686111123126</v>
      </c>
      <c r="C5316" s="314">
        <v>105.87697605540355</v>
      </c>
      <c r="D5316" s="313" t="s">
        <v>167</v>
      </c>
    </row>
    <row r="5317" spans="1:4" ht="14.5" customHeight="1" x14ac:dyDescent="0.35">
      <c r="A5317" s="319"/>
      <c r="B5317" s="315">
        <v>44412.686805567573</v>
      </c>
      <c r="C5317" s="314">
        <v>108.786696889624</v>
      </c>
      <c r="D5317" s="313" t="s">
        <v>167</v>
      </c>
    </row>
    <row r="5318" spans="1:4" ht="14.5" customHeight="1" x14ac:dyDescent="0.35">
      <c r="A5318" s="319"/>
      <c r="B5318" s="315">
        <v>44412.68750001202</v>
      </c>
      <c r="C5318" s="314">
        <v>108.53066355243014</v>
      </c>
      <c r="D5318" s="313" t="s">
        <v>167</v>
      </c>
    </row>
    <row r="5319" spans="1:4" ht="14.5" customHeight="1" x14ac:dyDescent="0.35">
      <c r="A5319" s="319"/>
      <c r="B5319" s="315">
        <v>44412.688194456467</v>
      </c>
      <c r="C5319" s="314">
        <v>102.38574507304777</v>
      </c>
      <c r="D5319" s="313" t="s">
        <v>167</v>
      </c>
    </row>
    <row r="5320" spans="1:4" ht="14.5" customHeight="1" x14ac:dyDescent="0.35">
      <c r="A5320" s="319"/>
      <c r="B5320" s="315">
        <v>44412.688888900913</v>
      </c>
      <c r="C5320" s="314">
        <v>95.091579250215247</v>
      </c>
      <c r="D5320" s="313" t="s">
        <v>167</v>
      </c>
    </row>
    <row r="5321" spans="1:4" ht="14.5" customHeight="1" x14ac:dyDescent="0.35">
      <c r="A5321" s="319"/>
      <c r="B5321" s="315">
        <v>44412.68958334536</v>
      </c>
      <c r="C5321" s="314">
        <v>91.733367194592333</v>
      </c>
      <c r="D5321" s="313" t="s">
        <v>167</v>
      </c>
    </row>
    <row r="5322" spans="1:4" ht="14.5" customHeight="1" x14ac:dyDescent="0.35">
      <c r="A5322" s="319"/>
      <c r="B5322" s="315">
        <v>44412.690277789807</v>
      </c>
      <c r="C5322" s="314">
        <v>88.875160985222706</v>
      </c>
      <c r="D5322" s="313" t="s">
        <v>167</v>
      </c>
    </row>
    <row r="5323" spans="1:4" ht="14.5" customHeight="1" x14ac:dyDescent="0.35">
      <c r="A5323" s="319"/>
      <c r="B5323" s="315">
        <v>44412.690972234253</v>
      </c>
      <c r="C5323" s="314">
        <v>90.792332147077346</v>
      </c>
      <c r="D5323" s="313" t="s">
        <v>167</v>
      </c>
    </row>
    <row r="5324" spans="1:4" ht="14.5" customHeight="1" x14ac:dyDescent="0.35">
      <c r="A5324" s="319"/>
      <c r="B5324" s="315">
        <v>44412.6916666787</v>
      </c>
      <c r="C5324" s="314">
        <v>94.027774854066465</v>
      </c>
      <c r="D5324" s="313" t="s">
        <v>167</v>
      </c>
    </row>
    <row r="5325" spans="1:4" ht="14.5" customHeight="1" x14ac:dyDescent="0.35">
      <c r="A5325" s="319"/>
      <c r="B5325" s="315">
        <v>44412.692361123147</v>
      </c>
      <c r="C5325" s="314">
        <v>90.935042962711307</v>
      </c>
      <c r="D5325" s="313" t="s">
        <v>167</v>
      </c>
    </row>
    <row r="5326" spans="1:4" ht="14.5" customHeight="1" x14ac:dyDescent="0.35">
      <c r="A5326" s="319"/>
      <c r="B5326" s="315">
        <v>44412.693055567594</v>
      </c>
      <c r="C5326" s="314">
        <v>87.135826066400242</v>
      </c>
      <c r="D5326" s="313" t="s">
        <v>167</v>
      </c>
    </row>
    <row r="5327" spans="1:4" ht="14.5" customHeight="1" x14ac:dyDescent="0.35">
      <c r="A5327" s="319"/>
      <c r="B5327" s="315">
        <v>44412.69375001204</v>
      </c>
      <c r="C5327" s="314">
        <v>80.692483437511456</v>
      </c>
      <c r="D5327" s="313" t="s">
        <v>167</v>
      </c>
    </row>
    <row r="5328" spans="1:4" ht="14.5" customHeight="1" x14ac:dyDescent="0.35">
      <c r="A5328" s="319"/>
      <c r="B5328" s="315">
        <v>44412.694444456487</v>
      </c>
      <c r="C5328" s="314">
        <v>70.996180759261676</v>
      </c>
      <c r="D5328" s="313" t="s">
        <v>167</v>
      </c>
    </row>
    <row r="5329" spans="1:4" ht="14.5" customHeight="1" x14ac:dyDescent="0.35">
      <c r="A5329" s="319"/>
      <c r="B5329" s="315">
        <v>44412.695138900934</v>
      </c>
      <c r="C5329" s="314">
        <v>61.670283655985259</v>
      </c>
      <c r="D5329" s="313" t="s">
        <v>167</v>
      </c>
    </row>
    <row r="5330" spans="1:4" ht="14.5" customHeight="1" x14ac:dyDescent="0.35">
      <c r="A5330" s="319"/>
      <c r="B5330" s="315">
        <v>44412.69583334538</v>
      </c>
      <c r="C5330" s="314">
        <v>56.404153876402418</v>
      </c>
      <c r="D5330" s="313" t="s">
        <v>167</v>
      </c>
    </row>
    <row r="5331" spans="1:4" ht="14.5" customHeight="1" x14ac:dyDescent="0.35">
      <c r="A5331" s="319"/>
      <c r="B5331" s="315">
        <v>44412.696527789827</v>
      </c>
      <c r="C5331" s="314">
        <v>53.339127684050858</v>
      </c>
      <c r="D5331" s="313" t="s">
        <v>167</v>
      </c>
    </row>
    <row r="5332" spans="1:4" ht="14.5" customHeight="1" x14ac:dyDescent="0.35">
      <c r="A5332" s="319"/>
      <c r="B5332" s="315">
        <v>44412.697222234274</v>
      </c>
      <c r="C5332" s="314">
        <v>49.84440300678834</v>
      </c>
      <c r="D5332" s="313" t="s">
        <v>167</v>
      </c>
    </row>
    <row r="5333" spans="1:4" ht="14.5" customHeight="1" x14ac:dyDescent="0.35">
      <c r="A5333" s="319"/>
      <c r="B5333" s="315">
        <v>44412.697916678721</v>
      </c>
      <c r="C5333" s="314">
        <v>48.683855535446973</v>
      </c>
      <c r="D5333" s="313" t="s">
        <v>167</v>
      </c>
    </row>
    <row r="5334" spans="1:4" ht="14.5" customHeight="1" x14ac:dyDescent="0.35">
      <c r="A5334" s="319"/>
      <c r="B5334" s="315">
        <v>44412.698611123167</v>
      </c>
      <c r="C5334" s="314">
        <v>47.581008199493709</v>
      </c>
      <c r="D5334" s="313" t="s">
        <v>167</v>
      </c>
    </row>
    <row r="5335" spans="1:4" ht="14.5" customHeight="1" x14ac:dyDescent="0.35">
      <c r="A5335" s="319"/>
      <c r="B5335" s="315">
        <v>44412.699305567614</v>
      </c>
      <c r="C5335" s="314">
        <v>45.118455631278145</v>
      </c>
      <c r="D5335" s="313" t="s">
        <v>167</v>
      </c>
    </row>
    <row r="5336" spans="1:4" ht="14.5" customHeight="1" x14ac:dyDescent="0.35">
      <c r="A5336" s="319"/>
      <c r="B5336" s="315">
        <v>44412.700000012061</v>
      </c>
      <c r="C5336" s="314">
        <v>40.922339927909583</v>
      </c>
      <c r="D5336" s="313" t="s">
        <v>167</v>
      </c>
    </row>
    <row r="5337" spans="1:4" ht="14.5" customHeight="1" x14ac:dyDescent="0.35">
      <c r="A5337" s="319"/>
      <c r="B5337" s="315">
        <v>44412.700694456507</v>
      </c>
      <c r="C5337" s="314">
        <v>35.81030940823257</v>
      </c>
      <c r="D5337" s="313" t="s">
        <v>167</v>
      </c>
    </row>
    <row r="5338" spans="1:4" ht="14.5" customHeight="1" x14ac:dyDescent="0.35">
      <c r="A5338" s="319"/>
      <c r="B5338" s="315">
        <v>44412.701388900954</v>
      </c>
      <c r="C5338" s="314">
        <v>30.064034870360047</v>
      </c>
      <c r="D5338" s="313" t="s">
        <v>167</v>
      </c>
    </row>
    <row r="5339" spans="1:4" ht="14.5" customHeight="1" x14ac:dyDescent="0.35">
      <c r="A5339" s="319"/>
      <c r="B5339" s="315">
        <v>44412.702083345401</v>
      </c>
      <c r="C5339" s="314">
        <v>28.600577096660466</v>
      </c>
      <c r="D5339" s="313" t="s">
        <v>167</v>
      </c>
    </row>
    <row r="5340" spans="1:4" ht="14.5" customHeight="1" x14ac:dyDescent="0.35">
      <c r="A5340" s="319"/>
      <c r="B5340" s="315">
        <v>44412.702777789847</v>
      </c>
      <c r="C5340" s="314">
        <v>27.141413305633858</v>
      </c>
      <c r="D5340" s="313" t="s">
        <v>167</v>
      </c>
    </row>
    <row r="5341" spans="1:4" ht="14.5" customHeight="1" x14ac:dyDescent="0.35">
      <c r="A5341" s="319"/>
      <c r="B5341" s="315">
        <v>44412.703472234294</v>
      </c>
      <c r="C5341" s="314">
        <v>26.74522014442676</v>
      </c>
      <c r="D5341" s="313" t="s">
        <v>167</v>
      </c>
    </row>
    <row r="5342" spans="1:4" ht="14.5" customHeight="1" x14ac:dyDescent="0.35">
      <c r="A5342" s="319"/>
      <c r="B5342" s="315">
        <v>44412.704166678741</v>
      </c>
      <c r="C5342" s="314">
        <v>29.870585708832369</v>
      </c>
      <c r="D5342" s="313" t="s">
        <v>167</v>
      </c>
    </row>
    <row r="5343" spans="1:4" ht="14.5" customHeight="1" x14ac:dyDescent="0.35">
      <c r="A5343" s="319"/>
      <c r="B5343" s="315">
        <v>44412.704861123188</v>
      </c>
      <c r="C5343" s="314">
        <v>30.935844389861451</v>
      </c>
      <c r="D5343" s="313" t="s">
        <v>167</v>
      </c>
    </row>
    <row r="5344" spans="1:4" ht="14.5" customHeight="1" x14ac:dyDescent="0.35">
      <c r="A5344" s="319"/>
      <c r="B5344" s="315">
        <v>44412.705555567634</v>
      </c>
      <c r="C5344" s="314">
        <v>29.330703689410196</v>
      </c>
      <c r="D5344" s="313" t="s">
        <v>167</v>
      </c>
    </row>
    <row r="5345" spans="1:4" ht="14.5" customHeight="1" x14ac:dyDescent="0.35">
      <c r="A5345" s="319"/>
      <c r="B5345" s="315">
        <v>44412.706250012081</v>
      </c>
      <c r="C5345" s="314">
        <v>24.620610516863721</v>
      </c>
      <c r="D5345" s="313" t="s">
        <v>167</v>
      </c>
    </row>
    <row r="5346" spans="1:4" ht="14.5" customHeight="1" x14ac:dyDescent="0.35">
      <c r="A5346" s="319"/>
      <c r="B5346" s="315">
        <v>44412.706944456528</v>
      </c>
      <c r="C5346" s="314">
        <v>22.511342071629283</v>
      </c>
      <c r="D5346" s="313" t="s">
        <v>167</v>
      </c>
    </row>
    <row r="5347" spans="1:4" ht="14.5" customHeight="1" x14ac:dyDescent="0.35">
      <c r="A5347" s="319"/>
      <c r="B5347" s="315">
        <v>44412.707638900974</v>
      </c>
      <c r="C5347" s="314">
        <v>22.886376001922567</v>
      </c>
      <c r="D5347" s="313" t="s">
        <v>167</v>
      </c>
    </row>
    <row r="5348" spans="1:4" ht="14.5" customHeight="1" x14ac:dyDescent="0.35">
      <c r="A5348" s="319"/>
      <c r="B5348" s="315">
        <v>44412.708333345421</v>
      </c>
      <c r="C5348" s="314">
        <v>28.375905057605511</v>
      </c>
      <c r="D5348" s="313" t="s">
        <v>167</v>
      </c>
    </row>
    <row r="5349" spans="1:4" ht="14.5" customHeight="1" x14ac:dyDescent="0.35">
      <c r="A5349" s="319"/>
      <c r="B5349" s="315">
        <v>44412.709027789868</v>
      </c>
      <c r="C5349" s="314">
        <v>31.78729995820904</v>
      </c>
      <c r="D5349" s="313" t="s">
        <v>167</v>
      </c>
    </row>
    <row r="5350" spans="1:4" ht="14.5" customHeight="1" x14ac:dyDescent="0.35">
      <c r="A5350" s="319"/>
      <c r="B5350" s="315">
        <v>44412.709722234315</v>
      </c>
      <c r="C5350" s="314">
        <v>32.729088162172893</v>
      </c>
      <c r="D5350" s="313" t="s">
        <v>167</v>
      </c>
    </row>
    <row r="5351" spans="1:4" ht="14.5" customHeight="1" x14ac:dyDescent="0.35">
      <c r="A5351" s="319"/>
      <c r="B5351" s="315">
        <v>44412.710416678761</v>
      </c>
      <c r="C5351" s="314">
        <v>30.02042599786849</v>
      </c>
      <c r="D5351" s="313" t="s">
        <v>167</v>
      </c>
    </row>
    <row r="5352" spans="1:4" ht="14.5" customHeight="1" x14ac:dyDescent="0.35">
      <c r="A5352" s="319"/>
      <c r="B5352" s="315">
        <v>44412.711111123208</v>
      </c>
      <c r="C5352" s="314">
        <v>25.276858349854592</v>
      </c>
      <c r="D5352" s="313" t="s">
        <v>167</v>
      </c>
    </row>
    <row r="5353" spans="1:4" ht="14.5" customHeight="1" x14ac:dyDescent="0.35">
      <c r="A5353" s="319"/>
      <c r="B5353" s="315">
        <v>44412.711805567655</v>
      </c>
      <c r="C5353" s="314">
        <v>23.628947179252282</v>
      </c>
      <c r="D5353" s="313" t="s">
        <v>167</v>
      </c>
    </row>
    <row r="5354" spans="1:4" ht="14.5" customHeight="1" x14ac:dyDescent="0.35">
      <c r="A5354" s="319"/>
      <c r="B5354" s="315">
        <v>44412.712500012101</v>
      </c>
      <c r="C5354" s="314">
        <v>24.214780564194857</v>
      </c>
      <c r="D5354" s="313" t="s">
        <v>167</v>
      </c>
    </row>
    <row r="5355" spans="1:4" ht="14.5" customHeight="1" x14ac:dyDescent="0.35">
      <c r="A5355" s="319"/>
      <c r="B5355" s="315">
        <v>44412.713194456548</v>
      </c>
      <c r="C5355" s="314">
        <v>25.784749367262702</v>
      </c>
      <c r="D5355" s="313" t="s">
        <v>167</v>
      </c>
    </row>
    <row r="5356" spans="1:4" ht="14.5" customHeight="1" x14ac:dyDescent="0.35">
      <c r="A5356" s="319"/>
      <c r="B5356" s="315">
        <v>44412.713888900995</v>
      </c>
      <c r="C5356" s="314">
        <v>32.723702858163357</v>
      </c>
      <c r="D5356" s="313" t="s">
        <v>167</v>
      </c>
    </row>
    <row r="5357" spans="1:4" ht="14.5" customHeight="1" x14ac:dyDescent="0.35">
      <c r="A5357" s="319"/>
      <c r="B5357" s="315">
        <v>44412.714583345441</v>
      </c>
      <c r="C5357" s="314">
        <v>38.997961105111365</v>
      </c>
      <c r="D5357" s="313" t="s">
        <v>167</v>
      </c>
    </row>
    <row r="5358" spans="1:4" ht="14.5" customHeight="1" x14ac:dyDescent="0.35">
      <c r="A5358" s="319"/>
      <c r="B5358" s="315">
        <v>44412.715277789888</v>
      </c>
      <c r="C5358" s="314">
        <v>41.814650397429553</v>
      </c>
      <c r="D5358" s="313" t="s">
        <v>167</v>
      </c>
    </row>
    <row r="5359" spans="1:4" ht="14.5" customHeight="1" x14ac:dyDescent="0.35">
      <c r="A5359" s="319"/>
      <c r="B5359" s="315">
        <v>44412.715972234335</v>
      </c>
      <c r="C5359" s="314">
        <v>40.967759121496542</v>
      </c>
      <c r="D5359" s="313" t="s">
        <v>167</v>
      </c>
    </row>
    <row r="5360" spans="1:4" ht="14.5" customHeight="1" x14ac:dyDescent="0.35">
      <c r="A5360" s="319"/>
      <c r="B5360" s="315">
        <v>44412.716666678782</v>
      </c>
      <c r="C5360" s="314">
        <v>39.969232965198657</v>
      </c>
      <c r="D5360" s="313" t="s">
        <v>167</v>
      </c>
    </row>
    <row r="5361" spans="1:4" ht="14.5" customHeight="1" x14ac:dyDescent="0.35">
      <c r="A5361" s="319"/>
      <c r="B5361" s="315">
        <v>44412.717361123228</v>
      </c>
      <c r="C5361" s="314">
        <v>39.132871174261282</v>
      </c>
      <c r="D5361" s="313" t="s">
        <v>167</v>
      </c>
    </row>
    <row r="5362" spans="1:4" ht="14.5" customHeight="1" x14ac:dyDescent="0.35">
      <c r="A5362" s="319"/>
      <c r="B5362" s="315">
        <v>44412.718055567675</v>
      </c>
      <c r="C5362" s="314">
        <v>38.120688607986082</v>
      </c>
      <c r="D5362" s="313" t="s">
        <v>167</v>
      </c>
    </row>
    <row r="5363" spans="1:4" ht="14.5" customHeight="1" x14ac:dyDescent="0.35">
      <c r="A5363" s="319"/>
      <c r="B5363" s="315">
        <v>44412.718750012122</v>
      </c>
      <c r="C5363" s="314">
        <v>35.121620535749635</v>
      </c>
      <c r="D5363" s="313" t="s">
        <v>167</v>
      </c>
    </row>
    <row r="5364" spans="1:4" ht="14.5" customHeight="1" x14ac:dyDescent="0.35">
      <c r="A5364" s="319"/>
      <c r="B5364" s="315">
        <v>44412.719444456568</v>
      </c>
      <c r="C5364" s="314">
        <v>34.071715246676469</v>
      </c>
      <c r="D5364" s="313" t="s">
        <v>167</v>
      </c>
    </row>
    <row r="5365" spans="1:4" ht="14.5" customHeight="1" x14ac:dyDescent="0.35">
      <c r="A5365" s="319"/>
      <c r="B5365" s="315">
        <v>44412.720138901015</v>
      </c>
      <c r="C5365" s="314">
        <v>36.528360164227585</v>
      </c>
      <c r="D5365" s="313" t="s">
        <v>167</v>
      </c>
    </row>
    <row r="5366" spans="1:4" ht="14.5" customHeight="1" x14ac:dyDescent="0.35">
      <c r="A5366" s="319"/>
      <c r="B5366" s="315">
        <v>44412.720833345462</v>
      </c>
      <c r="C5366" s="314">
        <v>39.242662070753674</v>
      </c>
      <c r="D5366" s="313" t="s">
        <v>167</v>
      </c>
    </row>
    <row r="5367" spans="1:4" ht="14.5" customHeight="1" x14ac:dyDescent="0.35">
      <c r="A5367" s="319"/>
      <c r="B5367" s="315">
        <v>44412.721527789909</v>
      </c>
      <c r="C5367" s="314">
        <v>44.556418291867402</v>
      </c>
      <c r="D5367" s="313" t="s">
        <v>167</v>
      </c>
    </row>
    <row r="5368" spans="1:4" ht="14.5" customHeight="1" x14ac:dyDescent="0.35">
      <c r="A5368" s="319"/>
      <c r="B5368" s="315">
        <v>44412.722222234355</v>
      </c>
      <c r="C5368" s="314">
        <v>46.149194646106722</v>
      </c>
      <c r="D5368" s="313" t="s">
        <v>167</v>
      </c>
    </row>
    <row r="5369" spans="1:4" ht="14.5" customHeight="1" x14ac:dyDescent="0.35">
      <c r="A5369" s="319"/>
      <c r="B5369" s="315">
        <v>44412.722916678802</v>
      </c>
      <c r="C5369" s="314">
        <v>46.50327252887655</v>
      </c>
      <c r="D5369" s="313" t="s">
        <v>167</v>
      </c>
    </row>
    <row r="5370" spans="1:4" ht="14.5" customHeight="1" x14ac:dyDescent="0.35">
      <c r="A5370" s="319"/>
      <c r="B5370" s="315">
        <v>44412.723611123249</v>
      </c>
      <c r="C5370" s="314">
        <v>47.677892056596463</v>
      </c>
      <c r="D5370" s="313" t="s">
        <v>167</v>
      </c>
    </row>
    <row r="5371" spans="1:4" ht="14.5" customHeight="1" x14ac:dyDescent="0.35">
      <c r="A5371" s="319"/>
      <c r="B5371" s="315">
        <v>44412.724305567695</v>
      </c>
      <c r="C5371" s="314">
        <v>48.013728038182791</v>
      </c>
      <c r="D5371" s="313" t="s">
        <v>167</v>
      </c>
    </row>
    <row r="5372" spans="1:4" ht="14.5" customHeight="1" x14ac:dyDescent="0.35">
      <c r="A5372" s="319"/>
      <c r="B5372" s="315">
        <v>44412.725000012142</v>
      </c>
      <c r="C5372" s="314">
        <v>42.026212747589064</v>
      </c>
      <c r="D5372" s="313" t="s">
        <v>167</v>
      </c>
    </row>
    <row r="5373" spans="1:4" ht="14.5" customHeight="1" x14ac:dyDescent="0.35">
      <c r="A5373" s="319"/>
      <c r="B5373" s="315">
        <v>44412.725694456589</v>
      </c>
      <c r="C5373" s="314">
        <v>38.726324207133921</v>
      </c>
      <c r="D5373" s="313" t="s">
        <v>167</v>
      </c>
    </row>
    <row r="5374" spans="1:4" ht="14.5" customHeight="1" x14ac:dyDescent="0.35">
      <c r="A5374" s="319"/>
      <c r="B5374" s="315">
        <v>44412.726388901036</v>
      </c>
      <c r="C5374" s="314">
        <v>42.638237434392792</v>
      </c>
      <c r="D5374" s="313" t="s">
        <v>167</v>
      </c>
    </row>
    <row r="5375" spans="1:4" ht="14.5" customHeight="1" x14ac:dyDescent="0.35">
      <c r="A5375" s="319"/>
      <c r="B5375" s="315">
        <v>44412.727083345482</v>
      </c>
      <c r="C5375" s="314">
        <v>47.593094608040218</v>
      </c>
      <c r="D5375" s="313" t="s">
        <v>167</v>
      </c>
    </row>
    <row r="5376" spans="1:4" ht="14.5" customHeight="1" x14ac:dyDescent="0.35">
      <c r="A5376" s="319"/>
      <c r="B5376" s="315">
        <v>44412.727777789929</v>
      </c>
      <c r="C5376" s="314">
        <v>51.440468306296196</v>
      </c>
      <c r="D5376" s="313" t="s">
        <v>167</v>
      </c>
    </row>
    <row r="5377" spans="1:4" ht="14.5" customHeight="1" x14ac:dyDescent="0.35">
      <c r="A5377" s="319"/>
      <c r="B5377" s="315">
        <v>44412.728472234376</v>
      </c>
      <c r="C5377" s="314">
        <v>56.244047896664902</v>
      </c>
      <c r="D5377" s="313" t="s">
        <v>167</v>
      </c>
    </row>
    <row r="5378" spans="1:4" ht="14.5" customHeight="1" x14ac:dyDescent="0.35">
      <c r="A5378" s="319"/>
      <c r="B5378" s="315">
        <v>44412.729166678822</v>
      </c>
      <c r="C5378" s="314">
        <v>64.716529528936377</v>
      </c>
      <c r="D5378" s="313" t="s">
        <v>167</v>
      </c>
    </row>
    <row r="5379" spans="1:4" ht="14.5" customHeight="1" x14ac:dyDescent="0.35">
      <c r="A5379" s="319"/>
      <c r="B5379" s="315">
        <v>44412.729861123269</v>
      </c>
      <c r="C5379" s="314">
        <v>70.015073446215439</v>
      </c>
      <c r="D5379" s="313" t="s">
        <v>167</v>
      </c>
    </row>
    <row r="5380" spans="1:4" ht="14.5" customHeight="1" x14ac:dyDescent="0.35">
      <c r="A5380" s="319"/>
      <c r="B5380" s="315">
        <v>44412.730555567716</v>
      </c>
      <c r="C5380" s="314">
        <v>71.616389606210092</v>
      </c>
      <c r="D5380" s="313" t="s">
        <v>167</v>
      </c>
    </row>
    <row r="5381" spans="1:4" ht="14.5" customHeight="1" x14ac:dyDescent="0.35">
      <c r="A5381" s="319"/>
      <c r="B5381" s="315">
        <v>44412.731250012162</v>
      </c>
      <c r="C5381" s="314">
        <v>79.450453697827953</v>
      </c>
      <c r="D5381" s="313" t="s">
        <v>167</v>
      </c>
    </row>
    <row r="5382" spans="1:4" ht="14.5" customHeight="1" x14ac:dyDescent="0.35">
      <c r="A5382" s="319"/>
      <c r="B5382" s="315">
        <v>44412.731944456609</v>
      </c>
      <c r="C5382" s="314">
        <v>87.211851500409338</v>
      </c>
      <c r="D5382" s="313" t="s">
        <v>167</v>
      </c>
    </row>
    <row r="5383" spans="1:4" ht="14.5" customHeight="1" x14ac:dyDescent="0.35">
      <c r="A5383" s="319"/>
      <c r="B5383" s="315">
        <v>44412.732638901056</v>
      </c>
      <c r="C5383" s="314">
        <v>95.030321402304494</v>
      </c>
      <c r="D5383" s="313" t="s">
        <v>167</v>
      </c>
    </row>
    <row r="5384" spans="1:4" ht="14.5" customHeight="1" x14ac:dyDescent="0.35">
      <c r="A5384" s="319"/>
      <c r="B5384" s="315">
        <v>44412.733333345503</v>
      </c>
      <c r="C5384" s="314">
        <v>107.90094650872052</v>
      </c>
      <c r="D5384" s="313" t="s">
        <v>167</v>
      </c>
    </row>
    <row r="5385" spans="1:4" ht="14.5" customHeight="1" x14ac:dyDescent="0.35">
      <c r="A5385" s="319"/>
      <c r="B5385" s="315">
        <v>44412.734027789949</v>
      </c>
      <c r="C5385" s="314">
        <v>120.67586839497089</v>
      </c>
      <c r="D5385" s="313" t="s">
        <v>167</v>
      </c>
    </row>
    <row r="5386" spans="1:4" ht="14.5" customHeight="1" x14ac:dyDescent="0.35">
      <c r="A5386" s="319"/>
      <c r="B5386" s="315">
        <v>44412.734722234396</v>
      </c>
      <c r="C5386" s="314">
        <v>116.16901074775184</v>
      </c>
      <c r="D5386" s="313" t="s">
        <v>167</v>
      </c>
    </row>
    <row r="5387" spans="1:4" ht="14.5" customHeight="1" x14ac:dyDescent="0.35">
      <c r="A5387" s="319"/>
      <c r="B5387" s="315">
        <v>44412.735416678843</v>
      </c>
      <c r="C5387" s="314">
        <v>114.4553460515725</v>
      </c>
      <c r="D5387" s="313" t="s">
        <v>167</v>
      </c>
    </row>
    <row r="5388" spans="1:4" ht="14.5" customHeight="1" x14ac:dyDescent="0.35">
      <c r="A5388" s="319"/>
      <c r="B5388" s="315">
        <v>44412.736111123289</v>
      </c>
      <c r="C5388" s="314">
        <v>107.71808420961412</v>
      </c>
      <c r="D5388" s="313" t="s">
        <v>167</v>
      </c>
    </row>
    <row r="5389" spans="1:4" ht="14.5" customHeight="1" x14ac:dyDescent="0.35">
      <c r="A5389" s="319"/>
      <c r="B5389" s="315">
        <v>44412.736805567736</v>
      </c>
      <c r="C5389" s="314">
        <v>100.69984562519628</v>
      </c>
      <c r="D5389" s="313" t="s">
        <v>167</v>
      </c>
    </row>
    <row r="5390" spans="1:4" ht="14.5" customHeight="1" x14ac:dyDescent="0.35">
      <c r="A5390" s="319"/>
      <c r="B5390" s="315">
        <v>44412.737500012183</v>
      </c>
      <c r="C5390" s="314">
        <v>99.078633784068131</v>
      </c>
      <c r="D5390" s="313" t="s">
        <v>167</v>
      </c>
    </row>
    <row r="5391" spans="1:4" ht="14.5" customHeight="1" x14ac:dyDescent="0.35">
      <c r="A5391" s="319"/>
      <c r="B5391" s="315">
        <v>44412.73819445663</v>
      </c>
      <c r="C5391" s="314">
        <v>100.44935402070793</v>
      </c>
      <c r="D5391" s="313" t="s">
        <v>167</v>
      </c>
    </row>
    <row r="5392" spans="1:4" ht="14.5" customHeight="1" x14ac:dyDescent="0.35">
      <c r="A5392" s="319"/>
      <c r="B5392" s="315">
        <v>44412.738888901076</v>
      </c>
      <c r="C5392" s="314">
        <v>104.05318540032022</v>
      </c>
      <c r="D5392" s="313" t="s">
        <v>167</v>
      </c>
    </row>
    <row r="5393" spans="1:4" ht="14.5" customHeight="1" x14ac:dyDescent="0.35">
      <c r="A5393" s="319"/>
      <c r="B5393" s="315">
        <v>44412.739583345523</v>
      </c>
      <c r="C5393" s="314">
        <v>110.26294834930449</v>
      </c>
      <c r="D5393" s="313" t="s">
        <v>167</v>
      </c>
    </row>
    <row r="5394" spans="1:4" ht="14.5" customHeight="1" x14ac:dyDescent="0.35">
      <c r="A5394" s="319"/>
      <c r="B5394" s="315">
        <v>44412.74027778997</v>
      </c>
      <c r="C5394" s="314">
        <v>101.83093982556214</v>
      </c>
      <c r="D5394" s="313" t="s">
        <v>167</v>
      </c>
    </row>
    <row r="5395" spans="1:4" ht="14.5" customHeight="1" x14ac:dyDescent="0.35">
      <c r="A5395" s="319"/>
      <c r="B5395" s="315">
        <v>44412.740972234416</v>
      </c>
      <c r="C5395" s="314">
        <v>90.474992217061427</v>
      </c>
      <c r="D5395" s="313" t="s">
        <v>167</v>
      </c>
    </row>
    <row r="5396" spans="1:4" ht="14.5" customHeight="1" x14ac:dyDescent="0.35">
      <c r="A5396" s="319"/>
      <c r="B5396" s="315">
        <v>44412.741666678863</v>
      </c>
      <c r="C5396" s="314">
        <v>90.701533382587755</v>
      </c>
      <c r="D5396" s="313" t="s">
        <v>167</v>
      </c>
    </row>
    <row r="5397" spans="1:4" ht="14.5" customHeight="1" x14ac:dyDescent="0.35">
      <c r="A5397" s="319"/>
      <c r="B5397" s="315">
        <v>44412.74236112331</v>
      </c>
      <c r="C5397" s="314">
        <v>89.027276660548523</v>
      </c>
      <c r="D5397" s="313" t="s">
        <v>167</v>
      </c>
    </row>
    <row r="5398" spans="1:4" ht="14.5" customHeight="1" x14ac:dyDescent="0.35">
      <c r="A5398" s="319"/>
      <c r="B5398" s="315">
        <v>44412.743055567757</v>
      </c>
      <c r="C5398" s="314">
        <v>99.796739929883429</v>
      </c>
      <c r="D5398" s="313" t="s">
        <v>167</v>
      </c>
    </row>
    <row r="5399" spans="1:4" ht="14.5" customHeight="1" x14ac:dyDescent="0.35">
      <c r="A5399" s="319"/>
      <c r="B5399" s="315">
        <v>44412.743750012203</v>
      </c>
      <c r="C5399" s="314">
        <v>100.14778663443091</v>
      </c>
      <c r="D5399" s="313" t="s">
        <v>167</v>
      </c>
    </row>
    <row r="5400" spans="1:4" ht="14.5" customHeight="1" x14ac:dyDescent="0.35">
      <c r="A5400" s="319"/>
      <c r="B5400" s="315">
        <v>44412.74444445665</v>
      </c>
      <c r="C5400" s="314">
        <v>95.846481930914649</v>
      </c>
      <c r="D5400" s="313" t="s">
        <v>167</v>
      </c>
    </row>
    <row r="5401" spans="1:4" ht="14.5" customHeight="1" x14ac:dyDescent="0.35">
      <c r="A5401" s="319"/>
      <c r="B5401" s="315">
        <v>44412.745138901097</v>
      </c>
      <c r="C5401" s="314">
        <v>95.868195333409432</v>
      </c>
      <c r="D5401" s="313" t="s">
        <v>167</v>
      </c>
    </row>
    <row r="5402" spans="1:4" ht="14.5" customHeight="1" x14ac:dyDescent="0.35">
      <c r="A5402" s="319"/>
      <c r="B5402" s="315">
        <v>44412.745833345543</v>
      </c>
      <c r="C5402" s="314">
        <v>98.478491840666777</v>
      </c>
      <c r="D5402" s="313" t="s">
        <v>167</v>
      </c>
    </row>
    <row r="5403" spans="1:4" ht="14.5" customHeight="1" x14ac:dyDescent="0.35">
      <c r="A5403" s="319"/>
      <c r="B5403" s="315">
        <v>44412.74652778999</v>
      </c>
      <c r="C5403" s="314">
        <v>97.718092157148448</v>
      </c>
      <c r="D5403" s="313" t="s">
        <v>167</v>
      </c>
    </row>
    <row r="5404" spans="1:4" ht="14.5" customHeight="1" x14ac:dyDescent="0.35">
      <c r="A5404" s="319"/>
      <c r="B5404" s="315">
        <v>44412.747222234437</v>
      </c>
      <c r="C5404" s="314">
        <v>94.317807375531018</v>
      </c>
      <c r="D5404" s="313" t="s">
        <v>167</v>
      </c>
    </row>
    <row r="5405" spans="1:4" ht="14.5" customHeight="1" x14ac:dyDescent="0.35">
      <c r="A5405" s="319"/>
      <c r="B5405" s="315">
        <v>44412.747916678883</v>
      </c>
      <c r="C5405" s="314">
        <v>104.01720384553386</v>
      </c>
      <c r="D5405" s="313" t="s">
        <v>167</v>
      </c>
    </row>
    <row r="5406" spans="1:4" ht="14.5" customHeight="1" x14ac:dyDescent="0.35">
      <c r="A5406" s="319"/>
      <c r="B5406" s="315">
        <v>44412.74861112333</v>
      </c>
      <c r="C5406" s="314">
        <v>110.95747075878704</v>
      </c>
      <c r="D5406" s="313" t="s">
        <v>167</v>
      </c>
    </row>
    <row r="5407" spans="1:4" ht="14.5" customHeight="1" x14ac:dyDescent="0.35">
      <c r="A5407" s="319"/>
      <c r="B5407" s="315">
        <v>44412.749305567777</v>
      </c>
      <c r="C5407" s="314">
        <v>115.11976861005338</v>
      </c>
      <c r="D5407" s="313" t="s">
        <v>167</v>
      </c>
    </row>
    <row r="5408" spans="1:4" ht="14.5" customHeight="1" x14ac:dyDescent="0.35">
      <c r="A5408" s="319"/>
      <c r="B5408" s="315">
        <v>44412.750000012224</v>
      </c>
      <c r="C5408" s="314">
        <v>118.94368544812315</v>
      </c>
      <c r="D5408" s="313" t="s">
        <v>167</v>
      </c>
    </row>
    <row r="5409" spans="1:4" ht="14.5" customHeight="1" x14ac:dyDescent="0.35">
      <c r="A5409" s="319"/>
      <c r="B5409" s="315">
        <v>44412.75069445667</v>
      </c>
      <c r="C5409" s="314">
        <v>121.94701957607953</v>
      </c>
      <c r="D5409" s="313" t="s">
        <v>167</v>
      </c>
    </row>
    <row r="5410" spans="1:4" ht="14.5" customHeight="1" x14ac:dyDescent="0.35">
      <c r="A5410" s="319"/>
      <c r="B5410" s="315">
        <v>44412.751388901117</v>
      </c>
      <c r="C5410" s="314">
        <v>119.45577392000705</v>
      </c>
      <c r="D5410" s="313" t="s">
        <v>167</v>
      </c>
    </row>
    <row r="5411" spans="1:4" ht="14.5" customHeight="1" x14ac:dyDescent="0.35">
      <c r="A5411" s="319"/>
      <c r="B5411" s="315">
        <v>44412.752083345564</v>
      </c>
      <c r="C5411" s="314">
        <v>119.64467556215823</v>
      </c>
      <c r="D5411" s="313" t="s">
        <v>167</v>
      </c>
    </row>
    <row r="5412" spans="1:4" ht="14.5" customHeight="1" x14ac:dyDescent="0.35">
      <c r="A5412" s="319"/>
      <c r="B5412" s="315">
        <v>44412.75277779001</v>
      </c>
      <c r="C5412" s="314">
        <v>126.260097500775</v>
      </c>
      <c r="D5412" s="313" t="s">
        <v>167</v>
      </c>
    </row>
    <row r="5413" spans="1:4" ht="14.5" customHeight="1" x14ac:dyDescent="0.35">
      <c r="A5413" s="319"/>
      <c r="B5413" s="315">
        <v>44412.753472234457</v>
      </c>
      <c r="C5413" s="314">
        <v>139.57624070464323</v>
      </c>
      <c r="D5413" s="313" t="s">
        <v>167</v>
      </c>
    </row>
    <row r="5414" spans="1:4" ht="14.5" customHeight="1" x14ac:dyDescent="0.35">
      <c r="A5414" s="319"/>
      <c r="B5414" s="315">
        <v>44412.754166678904</v>
      </c>
      <c r="C5414" s="314">
        <v>161.5474040481262</v>
      </c>
      <c r="D5414" s="313" t="s">
        <v>167</v>
      </c>
    </row>
    <row r="5415" spans="1:4" ht="14.5" customHeight="1" x14ac:dyDescent="0.35">
      <c r="A5415" s="319"/>
      <c r="B5415" s="315">
        <v>44412.754861123351</v>
      </c>
      <c r="C5415" s="314">
        <v>183.92153836805375</v>
      </c>
      <c r="D5415" s="313" t="s">
        <v>167</v>
      </c>
    </row>
    <row r="5416" spans="1:4" ht="14.5" customHeight="1" x14ac:dyDescent="0.35">
      <c r="A5416" s="319"/>
      <c r="B5416" s="315">
        <v>44412.755555567797</v>
      </c>
      <c r="C5416" s="314">
        <v>190.77359765106812</v>
      </c>
      <c r="D5416" s="313" t="s">
        <v>167</v>
      </c>
    </row>
    <row r="5417" spans="1:4" ht="14.5" customHeight="1" x14ac:dyDescent="0.35">
      <c r="A5417" s="319"/>
      <c r="B5417" s="315">
        <v>44412.756250012244</v>
      </c>
      <c r="C5417" s="314">
        <v>200.37706092211107</v>
      </c>
      <c r="D5417" s="313" t="s">
        <v>167</v>
      </c>
    </row>
    <row r="5418" spans="1:4" ht="14.5" customHeight="1" x14ac:dyDescent="0.35">
      <c r="A5418" s="319"/>
      <c r="B5418" s="315">
        <v>44412.756944456691</v>
      </c>
      <c r="C5418" s="314">
        <v>202.40152057288213</v>
      </c>
      <c r="D5418" s="313" t="s">
        <v>167</v>
      </c>
    </row>
    <row r="5419" spans="1:4" ht="14.5" customHeight="1" x14ac:dyDescent="0.35">
      <c r="A5419" s="319"/>
      <c r="B5419" s="315">
        <v>44412.757638901137</v>
      </c>
      <c r="C5419" s="314">
        <v>198.80938307180381</v>
      </c>
      <c r="D5419" s="313" t="s">
        <v>167</v>
      </c>
    </row>
    <row r="5420" spans="1:4" ht="14.5" customHeight="1" x14ac:dyDescent="0.35">
      <c r="A5420" s="319"/>
      <c r="B5420" s="315">
        <v>44412.758333345584</v>
      </c>
      <c r="C5420" s="314">
        <v>191.65186408373216</v>
      </c>
      <c r="D5420" s="313" t="s">
        <v>167</v>
      </c>
    </row>
    <row r="5421" spans="1:4" ht="14.5" customHeight="1" x14ac:dyDescent="0.35">
      <c r="A5421" s="319"/>
      <c r="B5421" s="315">
        <v>44412.759027790031</v>
      </c>
      <c r="C5421" s="314">
        <v>178.90936177093536</v>
      </c>
      <c r="D5421" s="313" t="s">
        <v>167</v>
      </c>
    </row>
    <row r="5422" spans="1:4" ht="14.5" customHeight="1" x14ac:dyDescent="0.35">
      <c r="A5422" s="319"/>
      <c r="B5422" s="315">
        <v>44412.759722234478</v>
      </c>
      <c r="C5422" s="314">
        <v>187.26160561519984</v>
      </c>
      <c r="D5422" s="313" t="s">
        <v>167</v>
      </c>
    </row>
    <row r="5423" spans="1:4" ht="14.5" customHeight="1" x14ac:dyDescent="0.35">
      <c r="A5423" s="319"/>
      <c r="B5423" s="315">
        <v>44412.760416678924</v>
      </c>
      <c r="C5423" s="314">
        <v>194.19123241013537</v>
      </c>
      <c r="D5423" s="313" t="s">
        <v>167</v>
      </c>
    </row>
    <row r="5424" spans="1:4" ht="14.5" customHeight="1" x14ac:dyDescent="0.35">
      <c r="A5424" s="319"/>
      <c r="B5424" s="315">
        <v>44412.761111123371</v>
      </c>
      <c r="C5424" s="314">
        <v>202.42605014443399</v>
      </c>
      <c r="D5424" s="313" t="s">
        <v>167</v>
      </c>
    </row>
    <row r="5425" spans="1:4" ht="14.5" customHeight="1" x14ac:dyDescent="0.35">
      <c r="A5425" s="319"/>
      <c r="B5425" s="315">
        <v>44412.761805567818</v>
      </c>
      <c r="C5425" s="314">
        <v>206.70550621080523</v>
      </c>
      <c r="D5425" s="313" t="s">
        <v>167</v>
      </c>
    </row>
    <row r="5426" spans="1:4" ht="14.5" customHeight="1" x14ac:dyDescent="0.35">
      <c r="A5426" s="319"/>
      <c r="B5426" s="315">
        <v>44412.762500012264</v>
      </c>
      <c r="C5426" s="314">
        <v>209.16284171432878</v>
      </c>
      <c r="D5426" s="313" t="s">
        <v>167</v>
      </c>
    </row>
    <row r="5427" spans="1:4" ht="14.5" customHeight="1" x14ac:dyDescent="0.35">
      <c r="A5427" s="319"/>
      <c r="B5427" s="315">
        <v>44412.763194456711</v>
      </c>
      <c r="C5427" s="314">
        <v>207.67959752113867</v>
      </c>
      <c r="D5427" s="313" t="s">
        <v>167</v>
      </c>
    </row>
    <row r="5428" spans="1:4" ht="14.5" customHeight="1" x14ac:dyDescent="0.35">
      <c r="A5428" s="319"/>
      <c r="B5428" s="315">
        <v>44412.763888901158</v>
      </c>
      <c r="C5428" s="314">
        <v>198.65945111351709</v>
      </c>
      <c r="D5428" s="313" t="s">
        <v>167</v>
      </c>
    </row>
    <row r="5429" spans="1:4" ht="14.5" customHeight="1" x14ac:dyDescent="0.35">
      <c r="A5429" s="319"/>
      <c r="B5429" s="315">
        <v>44412.764583345604</v>
      </c>
      <c r="C5429" s="314">
        <v>192.569822385783</v>
      </c>
      <c r="D5429" s="313" t="s">
        <v>167</v>
      </c>
    </row>
    <row r="5430" spans="1:4" ht="14.5" customHeight="1" x14ac:dyDescent="0.35">
      <c r="A5430" s="319"/>
      <c r="B5430" s="315">
        <v>44412.765277790051</v>
      </c>
      <c r="C5430" s="314">
        <v>203.06078969606509</v>
      </c>
      <c r="D5430" s="313" t="s">
        <v>167</v>
      </c>
    </row>
    <row r="5431" spans="1:4" ht="14.5" customHeight="1" x14ac:dyDescent="0.35">
      <c r="A5431" s="319"/>
      <c r="B5431" s="315">
        <v>44412.765972234498</v>
      </c>
      <c r="C5431" s="314">
        <v>210.09329373631627</v>
      </c>
      <c r="D5431" s="313" t="s">
        <v>167</v>
      </c>
    </row>
    <row r="5432" spans="1:4" ht="14.5" customHeight="1" x14ac:dyDescent="0.35">
      <c r="A5432" s="319"/>
      <c r="B5432" s="315">
        <v>44412.766666678945</v>
      </c>
      <c r="C5432" s="314">
        <v>212.83664659416925</v>
      </c>
      <c r="D5432" s="313" t="s">
        <v>167</v>
      </c>
    </row>
    <row r="5433" spans="1:4" ht="14.5" customHeight="1" x14ac:dyDescent="0.35">
      <c r="A5433" s="319"/>
      <c r="B5433" s="315">
        <v>44412.767361123391</v>
      </c>
      <c r="C5433" s="314">
        <v>209.0227754432087</v>
      </c>
      <c r="D5433" s="313" t="s">
        <v>167</v>
      </c>
    </row>
    <row r="5434" spans="1:4" ht="14.5" customHeight="1" x14ac:dyDescent="0.35">
      <c r="A5434" s="319"/>
      <c r="B5434" s="315">
        <v>44412.768055567838</v>
      </c>
      <c r="C5434" s="314">
        <v>199.3973420139402</v>
      </c>
      <c r="D5434" s="313" t="s">
        <v>167</v>
      </c>
    </row>
    <row r="5435" spans="1:4" ht="14.5" customHeight="1" x14ac:dyDescent="0.35">
      <c r="A5435" s="319"/>
      <c r="B5435" s="315">
        <v>44412.768750012285</v>
      </c>
      <c r="C5435" s="314">
        <v>189.46612706982219</v>
      </c>
      <c r="D5435" s="313" t="s">
        <v>167</v>
      </c>
    </row>
    <row r="5436" spans="1:4" ht="14.5" customHeight="1" x14ac:dyDescent="0.35">
      <c r="A5436" s="319"/>
      <c r="B5436" s="315">
        <v>44412.769444456731</v>
      </c>
      <c r="C5436" s="314">
        <v>173.96175051803391</v>
      </c>
      <c r="D5436" s="313" t="s">
        <v>167</v>
      </c>
    </row>
    <row r="5437" spans="1:4" ht="14.5" customHeight="1" x14ac:dyDescent="0.35">
      <c r="A5437" s="319"/>
      <c r="B5437" s="315">
        <v>44412.770138901178</v>
      </c>
      <c r="C5437" s="314">
        <v>157.07977707100412</v>
      </c>
      <c r="D5437" s="313" t="s">
        <v>167</v>
      </c>
    </row>
    <row r="5438" spans="1:4" ht="14.5" customHeight="1" x14ac:dyDescent="0.35">
      <c r="A5438" s="319"/>
      <c r="B5438" s="315">
        <v>44412.770833345625</v>
      </c>
      <c r="C5438" s="314">
        <v>148.50313592779762</v>
      </c>
      <c r="D5438" s="313" t="s">
        <v>167</v>
      </c>
    </row>
    <row r="5439" spans="1:4" ht="14.5" customHeight="1" x14ac:dyDescent="0.35">
      <c r="A5439" s="319"/>
      <c r="B5439" s="315">
        <v>44412.771527790072</v>
      </c>
      <c r="C5439" s="314">
        <v>139.7619195671752</v>
      </c>
      <c r="D5439" s="313" t="s">
        <v>167</v>
      </c>
    </row>
    <row r="5440" spans="1:4" ht="14.5" customHeight="1" x14ac:dyDescent="0.35">
      <c r="A5440" s="319"/>
      <c r="B5440" s="315">
        <v>44412.772222234518</v>
      </c>
      <c r="C5440" s="314">
        <v>117.78223969129225</v>
      </c>
      <c r="D5440" s="313" t="s">
        <v>167</v>
      </c>
    </row>
    <row r="5441" spans="1:4" ht="14.5" customHeight="1" x14ac:dyDescent="0.35">
      <c r="A5441" s="319"/>
      <c r="B5441" s="315">
        <v>44412.772916678965</v>
      </c>
      <c r="C5441" s="314">
        <v>107.89193463884294</v>
      </c>
      <c r="D5441" s="313" t="s">
        <v>167</v>
      </c>
    </row>
    <row r="5442" spans="1:4" ht="14.5" customHeight="1" x14ac:dyDescent="0.35">
      <c r="A5442" s="319"/>
      <c r="B5442" s="315">
        <v>44412.773611123412</v>
      </c>
      <c r="C5442" s="314">
        <v>101.77186169077953</v>
      </c>
      <c r="D5442" s="313" t="s">
        <v>167</v>
      </c>
    </row>
    <row r="5443" spans="1:4" ht="14.5" customHeight="1" x14ac:dyDescent="0.35">
      <c r="A5443" s="319"/>
      <c r="B5443" s="315">
        <v>44412.774305567858</v>
      </c>
      <c r="C5443" s="314">
        <v>101.43947332945342</v>
      </c>
      <c r="D5443" s="313" t="s">
        <v>167</v>
      </c>
    </row>
    <row r="5444" spans="1:4" ht="14.5" customHeight="1" x14ac:dyDescent="0.35">
      <c r="A5444" s="319"/>
      <c r="B5444" s="315">
        <v>44412.775000012305</v>
      </c>
      <c r="C5444" s="314">
        <v>103.61472855047323</v>
      </c>
      <c r="D5444" s="313" t="s">
        <v>167</v>
      </c>
    </row>
    <row r="5445" spans="1:4" ht="14.5" customHeight="1" x14ac:dyDescent="0.35">
      <c r="A5445" s="319"/>
      <c r="B5445" s="315">
        <v>44412.775694456752</v>
      </c>
      <c r="C5445" s="314">
        <v>101.32651241892017</v>
      </c>
      <c r="D5445" s="313" t="s">
        <v>167</v>
      </c>
    </row>
    <row r="5446" spans="1:4" ht="14.5" customHeight="1" x14ac:dyDescent="0.35">
      <c r="A5446" s="319"/>
      <c r="B5446" s="315">
        <v>44412.776388901199</v>
      </c>
      <c r="C5446" s="314">
        <v>97.673144474144408</v>
      </c>
      <c r="D5446" s="313" t="s">
        <v>167</v>
      </c>
    </row>
    <row r="5447" spans="1:4" ht="14.5" customHeight="1" x14ac:dyDescent="0.35">
      <c r="A5447" s="319"/>
      <c r="B5447" s="315">
        <v>44412.777083345645</v>
      </c>
      <c r="C5447" s="314">
        <v>97.569992469561598</v>
      </c>
      <c r="D5447" s="313" t="s">
        <v>167</v>
      </c>
    </row>
    <row r="5448" spans="1:4" ht="14.5" customHeight="1" x14ac:dyDescent="0.35">
      <c r="A5448" s="319"/>
      <c r="B5448" s="315">
        <v>44412.777777790092</v>
      </c>
      <c r="C5448" s="314">
        <v>99.424004341460147</v>
      </c>
      <c r="D5448" s="313" t="s">
        <v>167</v>
      </c>
    </row>
    <row r="5449" spans="1:4" ht="14.5" customHeight="1" x14ac:dyDescent="0.35">
      <c r="A5449" s="319"/>
      <c r="B5449" s="315">
        <v>44412.778472234539</v>
      </c>
      <c r="C5449" s="314">
        <v>101.3083779556832</v>
      </c>
      <c r="D5449" s="313" t="s">
        <v>167</v>
      </c>
    </row>
    <row r="5450" spans="1:4" ht="14.5" customHeight="1" x14ac:dyDescent="0.35">
      <c r="A5450" s="319"/>
      <c r="B5450" s="315">
        <v>44412.779166678985</v>
      </c>
      <c r="C5450" s="314">
        <v>101.94473486606343</v>
      </c>
      <c r="D5450" s="313" t="s">
        <v>167</v>
      </c>
    </row>
    <row r="5451" spans="1:4" ht="14.5" customHeight="1" x14ac:dyDescent="0.35">
      <c r="A5451" s="319"/>
      <c r="B5451" s="315">
        <v>44412.779861123432</v>
      </c>
      <c r="C5451" s="314">
        <v>108.80384740050262</v>
      </c>
      <c r="D5451" s="313" t="s">
        <v>167</v>
      </c>
    </row>
    <row r="5452" spans="1:4" ht="14.5" customHeight="1" x14ac:dyDescent="0.35">
      <c r="A5452" s="319"/>
      <c r="B5452" s="315">
        <v>44412.780555567879</v>
      </c>
      <c r="C5452" s="314">
        <v>114.22799401672867</v>
      </c>
      <c r="D5452" s="313" t="s">
        <v>167</v>
      </c>
    </row>
    <row r="5453" spans="1:4" ht="14.5" customHeight="1" x14ac:dyDescent="0.35">
      <c r="A5453" s="319"/>
      <c r="B5453" s="315">
        <v>44412.781250012325</v>
      </c>
      <c r="C5453" s="314">
        <v>114.44900857312605</v>
      </c>
      <c r="D5453" s="313" t="s">
        <v>167</v>
      </c>
    </row>
    <row r="5454" spans="1:4" ht="14.5" customHeight="1" x14ac:dyDescent="0.35">
      <c r="A5454" s="319"/>
      <c r="B5454" s="315">
        <v>44412.781944456772</v>
      </c>
      <c r="C5454" s="314">
        <v>109.43131456292855</v>
      </c>
      <c r="D5454" s="313" t="s">
        <v>167</v>
      </c>
    </row>
    <row r="5455" spans="1:4" ht="14.5" customHeight="1" x14ac:dyDescent="0.35">
      <c r="A5455" s="319"/>
      <c r="B5455" s="315">
        <v>44412.782638901219</v>
      </c>
      <c r="C5455" s="314">
        <v>101.90562564843955</v>
      </c>
      <c r="D5455" s="313" t="s">
        <v>167</v>
      </c>
    </row>
    <row r="5456" spans="1:4" ht="14.5" customHeight="1" x14ac:dyDescent="0.35">
      <c r="A5456" s="319"/>
      <c r="B5456" s="315">
        <v>44412.783333345666</v>
      </c>
      <c r="C5456" s="314">
        <v>100.93506849162901</v>
      </c>
      <c r="D5456" s="313" t="s">
        <v>167</v>
      </c>
    </row>
    <row r="5457" spans="1:4" ht="14.5" customHeight="1" x14ac:dyDescent="0.35">
      <c r="A5457" s="319"/>
      <c r="B5457" s="315">
        <v>44412.784027790112</v>
      </c>
      <c r="C5457" s="314">
        <v>103.94367767573955</v>
      </c>
      <c r="D5457" s="313" t="s">
        <v>167</v>
      </c>
    </row>
    <row r="5458" spans="1:4" ht="14.5" customHeight="1" x14ac:dyDescent="0.35">
      <c r="A5458" s="319"/>
      <c r="B5458" s="315">
        <v>44412.784722234559</v>
      </c>
      <c r="C5458" s="314">
        <v>112.85444991535817</v>
      </c>
      <c r="D5458" s="313" t="s">
        <v>167</v>
      </c>
    </row>
    <row r="5459" spans="1:4" ht="14.5" customHeight="1" x14ac:dyDescent="0.35">
      <c r="A5459" s="319"/>
      <c r="B5459" s="315">
        <v>44412.785416679006</v>
      </c>
      <c r="C5459" s="314">
        <v>127.66469049276785</v>
      </c>
      <c r="D5459" s="313" t="s">
        <v>167</v>
      </c>
    </row>
    <row r="5460" spans="1:4" ht="14.5" customHeight="1" x14ac:dyDescent="0.35">
      <c r="A5460" s="319"/>
      <c r="B5460" s="315">
        <v>44412.786111123452</v>
      </c>
      <c r="C5460" s="314">
        <v>134.21454415566598</v>
      </c>
      <c r="D5460" s="313" t="s">
        <v>167</v>
      </c>
    </row>
    <row r="5461" spans="1:4" ht="14.5" customHeight="1" x14ac:dyDescent="0.35">
      <c r="A5461" s="319"/>
      <c r="B5461" s="315">
        <v>44412.786805567899</v>
      </c>
      <c r="C5461" s="314">
        <v>139.52210506508126</v>
      </c>
      <c r="D5461" s="313" t="s">
        <v>167</v>
      </c>
    </row>
    <row r="5462" spans="1:4" ht="14.5" customHeight="1" x14ac:dyDescent="0.35">
      <c r="A5462" s="319"/>
      <c r="B5462" s="315">
        <v>44412.787500012346</v>
      </c>
      <c r="C5462" s="314">
        <v>144.47218032932531</v>
      </c>
      <c r="D5462" s="313" t="s">
        <v>167</v>
      </c>
    </row>
    <row r="5463" spans="1:4" ht="14.5" customHeight="1" x14ac:dyDescent="0.35">
      <c r="A5463" s="319"/>
      <c r="B5463" s="315">
        <v>44412.788194456793</v>
      </c>
      <c r="C5463" s="314">
        <v>141.96641096395129</v>
      </c>
      <c r="D5463" s="313" t="s">
        <v>167</v>
      </c>
    </row>
    <row r="5464" spans="1:4" ht="14.5" customHeight="1" x14ac:dyDescent="0.35">
      <c r="A5464" s="319"/>
      <c r="B5464" s="315">
        <v>44412.788888901239</v>
      </c>
      <c r="C5464" s="314">
        <v>136.30717968344689</v>
      </c>
      <c r="D5464" s="313" t="s">
        <v>167</v>
      </c>
    </row>
    <row r="5465" spans="1:4" ht="14.5" customHeight="1" x14ac:dyDescent="0.35">
      <c r="A5465" s="319"/>
      <c r="B5465" s="315">
        <v>44412.789583345686</v>
      </c>
      <c r="C5465" s="314">
        <v>132.12877933429553</v>
      </c>
      <c r="D5465" s="313" t="s">
        <v>167</v>
      </c>
    </row>
    <row r="5466" spans="1:4" ht="14.5" customHeight="1" x14ac:dyDescent="0.35">
      <c r="A5466" s="319"/>
      <c r="B5466" s="315">
        <v>44412.790277790133</v>
      </c>
      <c r="C5466" s="314">
        <v>131.30746020528798</v>
      </c>
      <c r="D5466" s="313" t="s">
        <v>167</v>
      </c>
    </row>
    <row r="5467" spans="1:4" ht="14.5" customHeight="1" x14ac:dyDescent="0.35">
      <c r="A5467" s="319"/>
      <c r="B5467" s="315">
        <v>44412.790972234579</v>
      </c>
      <c r="C5467" s="314">
        <v>130.57855279405291</v>
      </c>
      <c r="D5467" s="313" t="s">
        <v>167</v>
      </c>
    </row>
    <row r="5468" spans="1:4" ht="14.5" customHeight="1" x14ac:dyDescent="0.35">
      <c r="A5468" s="319"/>
      <c r="B5468" s="315">
        <v>44412.791666679026</v>
      </c>
      <c r="C5468" s="314">
        <v>133.74470293537402</v>
      </c>
      <c r="D5468" s="313" t="s">
        <v>167</v>
      </c>
    </row>
    <row r="5469" spans="1:4" ht="14.5" customHeight="1" x14ac:dyDescent="0.35">
      <c r="A5469" s="319"/>
      <c r="B5469" s="315">
        <v>44412.792361123473</v>
      </c>
      <c r="C5469" s="314">
        <v>140.68315798680609</v>
      </c>
      <c r="D5469" s="313" t="s">
        <v>167</v>
      </c>
    </row>
    <row r="5470" spans="1:4" ht="14.5" customHeight="1" x14ac:dyDescent="0.35">
      <c r="A5470" s="319"/>
      <c r="B5470" s="315">
        <v>44412.79305556792</v>
      </c>
      <c r="C5470" s="314">
        <v>139.64742168594773</v>
      </c>
      <c r="D5470" s="313" t="s">
        <v>167</v>
      </c>
    </row>
    <row r="5471" spans="1:4" ht="14.5" customHeight="1" x14ac:dyDescent="0.35">
      <c r="A5471" s="319"/>
      <c r="B5471" s="315">
        <v>44412.793750012366</v>
      </c>
      <c r="C5471" s="314">
        <v>136.57433715627218</v>
      </c>
      <c r="D5471" s="313" t="s">
        <v>167</v>
      </c>
    </row>
    <row r="5472" spans="1:4" ht="14.5" customHeight="1" x14ac:dyDescent="0.35">
      <c r="A5472" s="319"/>
      <c r="B5472" s="315">
        <v>44412.794444456813</v>
      </c>
      <c r="C5472" s="314">
        <v>126.92271113703028</v>
      </c>
      <c r="D5472" s="313" t="s">
        <v>167</v>
      </c>
    </row>
    <row r="5473" spans="1:4" ht="14.5" customHeight="1" x14ac:dyDescent="0.35">
      <c r="A5473" s="319"/>
      <c r="B5473" s="315">
        <v>44412.79513890126</v>
      </c>
      <c r="C5473" s="314">
        <v>120.90702727792474</v>
      </c>
      <c r="D5473" s="313" t="s">
        <v>167</v>
      </c>
    </row>
    <row r="5474" spans="1:4" ht="14.5" customHeight="1" x14ac:dyDescent="0.35">
      <c r="A5474" s="319"/>
      <c r="B5474" s="315">
        <v>44412.795833345706</v>
      </c>
      <c r="C5474" s="314">
        <v>123.60921544871914</v>
      </c>
      <c r="D5474" s="313" t="s">
        <v>167</v>
      </c>
    </row>
    <row r="5475" spans="1:4" ht="14.5" customHeight="1" x14ac:dyDescent="0.35">
      <c r="A5475" s="319"/>
      <c r="B5475" s="315">
        <v>44412.796527790153</v>
      </c>
      <c r="C5475" s="314">
        <v>131.22048896215856</v>
      </c>
      <c r="D5475" s="313" t="s">
        <v>167</v>
      </c>
    </row>
    <row r="5476" spans="1:4" ht="14.5" customHeight="1" x14ac:dyDescent="0.35">
      <c r="A5476" s="319"/>
      <c r="B5476" s="315">
        <v>44412.7972222346</v>
      </c>
      <c r="C5476" s="314">
        <v>143.71660633012652</v>
      </c>
      <c r="D5476" s="313" t="s">
        <v>167</v>
      </c>
    </row>
    <row r="5477" spans="1:4" ht="14.5" customHeight="1" x14ac:dyDescent="0.35">
      <c r="A5477" s="319"/>
      <c r="B5477" s="315">
        <v>44412.797916679046</v>
      </c>
      <c r="C5477" s="314">
        <v>148.88016224987805</v>
      </c>
      <c r="D5477" s="313" t="s">
        <v>167</v>
      </c>
    </row>
    <row r="5478" spans="1:4" ht="14.5" customHeight="1" x14ac:dyDescent="0.35">
      <c r="A5478" s="319"/>
      <c r="B5478" s="315">
        <v>44412.798611123493</v>
      </c>
      <c r="C5478" s="314">
        <v>153.08636199375616</v>
      </c>
      <c r="D5478" s="313" t="s">
        <v>167</v>
      </c>
    </row>
    <row r="5479" spans="1:4" ht="14.5" customHeight="1" x14ac:dyDescent="0.35">
      <c r="A5479" s="319"/>
      <c r="B5479" s="315">
        <v>44412.79930556794</v>
      </c>
      <c r="C5479" s="314">
        <v>151.16829373054208</v>
      </c>
      <c r="D5479" s="313" t="s">
        <v>167</v>
      </c>
    </row>
    <row r="5480" spans="1:4" ht="14.5" customHeight="1" x14ac:dyDescent="0.35">
      <c r="A5480" s="319"/>
      <c r="B5480" s="315">
        <v>44412.800000012387</v>
      </c>
      <c r="C5480" s="314">
        <v>141.43372817222649</v>
      </c>
      <c r="D5480" s="313" t="s">
        <v>167</v>
      </c>
    </row>
    <row r="5481" spans="1:4" ht="14.5" customHeight="1" x14ac:dyDescent="0.35">
      <c r="A5481" s="319"/>
      <c r="B5481" s="315">
        <v>44412.800694456833</v>
      </c>
      <c r="C5481" s="314">
        <v>129.53586001320122</v>
      </c>
      <c r="D5481" s="313" t="s">
        <v>167</v>
      </c>
    </row>
    <row r="5482" spans="1:4" ht="14.5" customHeight="1" x14ac:dyDescent="0.35">
      <c r="A5482" s="319"/>
      <c r="B5482" s="315">
        <v>44412.80138890128</v>
      </c>
      <c r="C5482" s="314">
        <v>124.88613841171997</v>
      </c>
      <c r="D5482" s="313" t="s">
        <v>167</v>
      </c>
    </row>
    <row r="5483" spans="1:4" ht="14.5" customHeight="1" x14ac:dyDescent="0.35">
      <c r="A5483" s="319"/>
      <c r="B5483" s="315">
        <v>44412.802083345727</v>
      </c>
      <c r="C5483" s="314">
        <v>122.61381618954861</v>
      </c>
      <c r="D5483" s="313" t="s">
        <v>167</v>
      </c>
    </row>
    <row r="5484" spans="1:4" ht="14.5" customHeight="1" x14ac:dyDescent="0.35">
      <c r="A5484" s="319"/>
      <c r="B5484" s="315">
        <v>44412.802777790173</v>
      </c>
      <c r="C5484" s="314">
        <v>120.94552825832119</v>
      </c>
      <c r="D5484" s="313" t="s">
        <v>167</v>
      </c>
    </row>
    <row r="5485" spans="1:4" ht="14.5" customHeight="1" x14ac:dyDescent="0.35">
      <c r="A5485" s="319"/>
      <c r="B5485" s="315">
        <v>44412.80347223462</v>
      </c>
      <c r="C5485" s="314">
        <v>122.43255689656363</v>
      </c>
      <c r="D5485" s="313" t="s">
        <v>167</v>
      </c>
    </row>
    <row r="5486" spans="1:4" ht="14.5" customHeight="1" x14ac:dyDescent="0.35">
      <c r="A5486" s="319"/>
      <c r="B5486" s="315">
        <v>44412.804166679067</v>
      </c>
      <c r="C5486" s="314">
        <v>118.34189173763929</v>
      </c>
      <c r="D5486" s="313" t="s">
        <v>167</v>
      </c>
    </row>
    <row r="5487" spans="1:4" ht="14.5" customHeight="1" x14ac:dyDescent="0.35">
      <c r="A5487" s="319"/>
      <c r="B5487" s="315">
        <v>44412.804861123514</v>
      </c>
      <c r="C5487" s="314">
        <v>113.31744785044962</v>
      </c>
      <c r="D5487" s="313" t="s">
        <v>167</v>
      </c>
    </row>
    <row r="5488" spans="1:4" ht="14.5" customHeight="1" x14ac:dyDescent="0.35">
      <c r="A5488" s="319"/>
      <c r="B5488" s="315">
        <v>44412.80555556796</v>
      </c>
      <c r="C5488" s="314">
        <v>104.4848349820512</v>
      </c>
      <c r="D5488" s="313" t="s">
        <v>167</v>
      </c>
    </row>
    <row r="5489" spans="1:4" ht="14.5" customHeight="1" x14ac:dyDescent="0.35">
      <c r="A5489" s="319"/>
      <c r="B5489" s="315">
        <v>44412.806250012407</v>
      </c>
      <c r="C5489" s="314">
        <v>98.340369789752486</v>
      </c>
      <c r="D5489" s="313" t="s">
        <v>167</v>
      </c>
    </row>
    <row r="5490" spans="1:4" ht="14.5" customHeight="1" x14ac:dyDescent="0.35">
      <c r="A5490" s="319"/>
      <c r="B5490" s="315">
        <v>44412.806944456854</v>
      </c>
      <c r="C5490" s="314">
        <v>99.749387264794976</v>
      </c>
      <c r="D5490" s="313" t="s">
        <v>167</v>
      </c>
    </row>
    <row r="5491" spans="1:4" ht="14.5" customHeight="1" x14ac:dyDescent="0.35">
      <c r="A5491" s="319"/>
      <c r="B5491" s="315">
        <v>44412.8076389013</v>
      </c>
      <c r="C5491" s="314">
        <v>102.223977059902</v>
      </c>
      <c r="D5491" s="313" t="s">
        <v>167</v>
      </c>
    </row>
    <row r="5492" spans="1:4" ht="14.5" customHeight="1" x14ac:dyDescent="0.35">
      <c r="A5492" s="319"/>
      <c r="B5492" s="315">
        <v>44412.808333345747</v>
      </c>
      <c r="C5492" s="314">
        <v>107.44295662885222</v>
      </c>
      <c r="D5492" s="313" t="s">
        <v>167</v>
      </c>
    </row>
    <row r="5493" spans="1:4" ht="14.5" customHeight="1" x14ac:dyDescent="0.35">
      <c r="A5493" s="319"/>
      <c r="B5493" s="315">
        <v>44412.809027790194</v>
      </c>
      <c r="C5493" s="314">
        <v>107.18655340184146</v>
      </c>
      <c r="D5493" s="313" t="s">
        <v>167</v>
      </c>
    </row>
    <row r="5494" spans="1:4" ht="14.5" customHeight="1" x14ac:dyDescent="0.35">
      <c r="A5494" s="319"/>
      <c r="B5494" s="315">
        <v>44412.809722234641</v>
      </c>
      <c r="C5494" s="314">
        <v>105.48231100357758</v>
      </c>
      <c r="D5494" s="313" t="s">
        <v>167</v>
      </c>
    </row>
    <row r="5495" spans="1:4" ht="14.5" customHeight="1" x14ac:dyDescent="0.35">
      <c r="A5495" s="319"/>
      <c r="B5495" s="315">
        <v>44412.810416679087</v>
      </c>
      <c r="C5495" s="314">
        <v>98.770847384383288</v>
      </c>
      <c r="D5495" s="313" t="s">
        <v>167</v>
      </c>
    </row>
    <row r="5496" spans="1:4" ht="14.5" customHeight="1" x14ac:dyDescent="0.35">
      <c r="A5496" s="319"/>
      <c r="B5496" s="315">
        <v>44412.811111123534</v>
      </c>
      <c r="C5496" s="314">
        <v>87.467882521900663</v>
      </c>
      <c r="D5496" s="313" t="s">
        <v>167</v>
      </c>
    </row>
    <row r="5497" spans="1:4" ht="14.5" customHeight="1" x14ac:dyDescent="0.35">
      <c r="A5497" s="319"/>
      <c r="B5497" s="315">
        <v>44412.811805567981</v>
      </c>
      <c r="C5497" s="314">
        <v>76.837539361820873</v>
      </c>
      <c r="D5497" s="313" t="s">
        <v>167</v>
      </c>
    </row>
    <row r="5498" spans="1:4" ht="14.5" customHeight="1" x14ac:dyDescent="0.35">
      <c r="A5498" s="319"/>
      <c r="B5498" s="315">
        <v>44412.812500012427</v>
      </c>
      <c r="C5498" s="314">
        <v>69.183589133309823</v>
      </c>
      <c r="D5498" s="313" t="s">
        <v>167</v>
      </c>
    </row>
    <row r="5499" spans="1:4" ht="14.5" customHeight="1" x14ac:dyDescent="0.35">
      <c r="A5499" s="319"/>
      <c r="B5499" s="315">
        <v>44412.813194456874</v>
      </c>
      <c r="C5499" s="314">
        <v>65.80710810706951</v>
      </c>
      <c r="D5499" s="313" t="s">
        <v>167</v>
      </c>
    </row>
    <row r="5500" spans="1:4" ht="14.5" customHeight="1" x14ac:dyDescent="0.35">
      <c r="A5500" s="319"/>
      <c r="B5500" s="315">
        <v>44412.813888901321</v>
      </c>
      <c r="C5500" s="314">
        <v>63.643106121818228</v>
      </c>
      <c r="D5500" s="313" t="s">
        <v>167</v>
      </c>
    </row>
    <row r="5501" spans="1:4" ht="14.5" customHeight="1" x14ac:dyDescent="0.35">
      <c r="A5501" s="319"/>
      <c r="B5501" s="315">
        <v>44412.814583345767</v>
      </c>
      <c r="C5501" s="314">
        <v>57.480568018928167</v>
      </c>
      <c r="D5501" s="313" t="s">
        <v>167</v>
      </c>
    </row>
    <row r="5502" spans="1:4" ht="14.5" customHeight="1" x14ac:dyDescent="0.35">
      <c r="A5502" s="319"/>
      <c r="B5502" s="315">
        <v>44412.815277790214</v>
      </c>
      <c r="C5502" s="314">
        <v>52.315732190742466</v>
      </c>
      <c r="D5502" s="313" t="s">
        <v>167</v>
      </c>
    </row>
    <row r="5503" spans="1:4" ht="14.5" customHeight="1" x14ac:dyDescent="0.35">
      <c r="A5503" s="319"/>
      <c r="B5503" s="315">
        <v>44412.815972234661</v>
      </c>
      <c r="C5503" s="314">
        <v>47.895723131912142</v>
      </c>
      <c r="D5503" s="313" t="s">
        <v>167</v>
      </c>
    </row>
    <row r="5504" spans="1:4" ht="14.5" customHeight="1" x14ac:dyDescent="0.35">
      <c r="A5504" s="319"/>
      <c r="B5504" s="315">
        <v>44412.816666679108</v>
      </c>
      <c r="C5504" s="314">
        <v>43.926360080259229</v>
      </c>
      <c r="D5504" s="313" t="s">
        <v>167</v>
      </c>
    </row>
    <row r="5505" spans="1:4" ht="14.5" customHeight="1" x14ac:dyDescent="0.35">
      <c r="A5505" s="319"/>
      <c r="B5505" s="315">
        <v>44412.817361123554</v>
      </c>
      <c r="C5505" s="314">
        <v>44.050892708877413</v>
      </c>
      <c r="D5505" s="313" t="s">
        <v>167</v>
      </c>
    </row>
    <row r="5506" spans="1:4" ht="14.5" customHeight="1" x14ac:dyDescent="0.35">
      <c r="A5506" s="319"/>
      <c r="B5506" s="315">
        <v>44412.818055568001</v>
      </c>
      <c r="C5506" s="314">
        <v>42.967407573340459</v>
      </c>
      <c r="D5506" s="313" t="s">
        <v>167</v>
      </c>
    </row>
    <row r="5507" spans="1:4" ht="14.5" customHeight="1" x14ac:dyDescent="0.35">
      <c r="A5507" s="319"/>
      <c r="B5507" s="315">
        <v>44412.818750012448</v>
      </c>
      <c r="C5507" s="314">
        <v>43.77412933954038</v>
      </c>
      <c r="D5507" s="313" t="s">
        <v>167</v>
      </c>
    </row>
    <row r="5508" spans="1:4" ht="14.5" customHeight="1" x14ac:dyDescent="0.35">
      <c r="A5508" s="319"/>
      <c r="B5508" s="315">
        <v>44412.819444456894</v>
      </c>
      <c r="C5508" s="314">
        <v>43.577728559876171</v>
      </c>
      <c r="D5508" s="313" t="s">
        <v>167</v>
      </c>
    </row>
    <row r="5509" spans="1:4" ht="14.5" customHeight="1" x14ac:dyDescent="0.35">
      <c r="A5509" s="319"/>
      <c r="B5509" s="315">
        <v>44412.820138901341</v>
      </c>
      <c r="C5509" s="314">
        <v>43.059538362563281</v>
      </c>
      <c r="D5509" s="313" t="s">
        <v>167</v>
      </c>
    </row>
    <row r="5510" spans="1:4" ht="14.5" customHeight="1" x14ac:dyDescent="0.35">
      <c r="A5510" s="319"/>
      <c r="B5510" s="315">
        <v>44412.820833345788</v>
      </c>
      <c r="C5510" s="314">
        <v>40.681325580948034</v>
      </c>
      <c r="D5510" s="313" t="s">
        <v>167</v>
      </c>
    </row>
    <row r="5511" spans="1:4" ht="14.5" customHeight="1" x14ac:dyDescent="0.35">
      <c r="A5511" s="319"/>
      <c r="B5511" s="315">
        <v>44412.821527790235</v>
      </c>
      <c r="C5511" s="314">
        <v>36.409158150541288</v>
      </c>
      <c r="D5511" s="313" t="s">
        <v>167</v>
      </c>
    </row>
    <row r="5512" spans="1:4" ht="14.5" customHeight="1" x14ac:dyDescent="0.35">
      <c r="A5512" s="319"/>
      <c r="B5512" s="315">
        <v>44412.822222234681</v>
      </c>
      <c r="C5512" s="314">
        <v>33.227389387406099</v>
      </c>
      <c r="D5512" s="313" t="s">
        <v>167</v>
      </c>
    </row>
    <row r="5513" spans="1:4" ht="14.5" customHeight="1" x14ac:dyDescent="0.35">
      <c r="A5513" s="319"/>
      <c r="B5513" s="315">
        <v>44412.822916679128</v>
      </c>
      <c r="C5513" s="314">
        <v>32.221785151159082</v>
      </c>
      <c r="D5513" s="313" t="s">
        <v>167</v>
      </c>
    </row>
    <row r="5514" spans="1:4" ht="14.5" customHeight="1" x14ac:dyDescent="0.35">
      <c r="A5514" s="319"/>
      <c r="B5514" s="315">
        <v>44412.823611123575</v>
      </c>
      <c r="C5514" s="314">
        <v>34.450198559268998</v>
      </c>
      <c r="D5514" s="313" t="s">
        <v>167</v>
      </c>
    </row>
    <row r="5515" spans="1:4" ht="14.5" customHeight="1" x14ac:dyDescent="0.35">
      <c r="A5515" s="319"/>
      <c r="B5515" s="315">
        <v>44412.824305568021</v>
      </c>
      <c r="C5515" s="314">
        <v>33.650442811831212</v>
      </c>
      <c r="D5515" s="313" t="s">
        <v>167</v>
      </c>
    </row>
    <row r="5516" spans="1:4" ht="14.5" customHeight="1" x14ac:dyDescent="0.35">
      <c r="A5516" s="319"/>
      <c r="B5516" s="315">
        <v>44412.825000012468</v>
      </c>
      <c r="C5516" s="314">
        <v>32.345337703125551</v>
      </c>
      <c r="D5516" s="313" t="s">
        <v>167</v>
      </c>
    </row>
    <row r="5517" spans="1:4" ht="14.5" customHeight="1" x14ac:dyDescent="0.35">
      <c r="A5517" s="319"/>
      <c r="B5517" s="315">
        <v>44412.825694456915</v>
      </c>
      <c r="C5517" s="314">
        <v>30.494200807348047</v>
      </c>
      <c r="D5517" s="313" t="s">
        <v>167</v>
      </c>
    </row>
    <row r="5518" spans="1:4" ht="14.5" customHeight="1" x14ac:dyDescent="0.35">
      <c r="A5518" s="319"/>
      <c r="B5518" s="315">
        <v>44412.826388901361</v>
      </c>
      <c r="C5518" s="314">
        <v>30.729126619997746</v>
      </c>
      <c r="D5518" s="313" t="s">
        <v>167</v>
      </c>
    </row>
    <row r="5519" spans="1:4" ht="14.5" customHeight="1" x14ac:dyDescent="0.35">
      <c r="A5519" s="319"/>
      <c r="B5519" s="315">
        <v>44412.827083345808</v>
      </c>
      <c r="C5519" s="314">
        <v>27.861265421643232</v>
      </c>
      <c r="D5519" s="313" t="s">
        <v>167</v>
      </c>
    </row>
    <row r="5520" spans="1:4" ht="14.5" customHeight="1" x14ac:dyDescent="0.35">
      <c r="A5520" s="319"/>
      <c r="B5520" s="315">
        <v>44412.827777790255</v>
      </c>
      <c r="C5520" s="314">
        <v>25.545245264280432</v>
      </c>
      <c r="D5520" s="313" t="s">
        <v>167</v>
      </c>
    </row>
    <row r="5521" spans="1:4" ht="14.5" customHeight="1" x14ac:dyDescent="0.35">
      <c r="A5521" s="319"/>
      <c r="B5521" s="315">
        <v>44412.828472234702</v>
      </c>
      <c r="C5521" s="314">
        <v>26.679135344596581</v>
      </c>
      <c r="D5521" s="313" t="s">
        <v>167</v>
      </c>
    </row>
    <row r="5522" spans="1:4" ht="14.5" customHeight="1" x14ac:dyDescent="0.35">
      <c r="A5522" s="319"/>
      <c r="B5522" s="315">
        <v>44412.829166679148</v>
      </c>
      <c r="C5522" s="314">
        <v>29.071991017348289</v>
      </c>
      <c r="D5522" s="313" t="s">
        <v>167</v>
      </c>
    </row>
    <row r="5523" spans="1:4" ht="14.5" customHeight="1" x14ac:dyDescent="0.35">
      <c r="A5523" s="319"/>
      <c r="B5523" s="315">
        <v>44412.829861123595</v>
      </c>
      <c r="C5523" s="314">
        <v>31.081092741840983</v>
      </c>
      <c r="D5523" s="313" t="s">
        <v>167</v>
      </c>
    </row>
    <row r="5524" spans="1:4" ht="14.5" customHeight="1" x14ac:dyDescent="0.35">
      <c r="A5524" s="319"/>
      <c r="B5524" s="315">
        <v>44412.830555568042</v>
      </c>
      <c r="C5524" s="314">
        <v>35.409554112229188</v>
      </c>
      <c r="D5524" s="313" t="s">
        <v>167</v>
      </c>
    </row>
    <row r="5525" spans="1:4" ht="14.5" customHeight="1" x14ac:dyDescent="0.35">
      <c r="A5525" s="319"/>
      <c r="B5525" s="315">
        <v>44412.831250012488</v>
      </c>
      <c r="C5525" s="314">
        <v>41.362236486802189</v>
      </c>
      <c r="D5525" s="313" t="s">
        <v>167</v>
      </c>
    </row>
    <row r="5526" spans="1:4" ht="14.5" customHeight="1" x14ac:dyDescent="0.35">
      <c r="A5526" s="319"/>
      <c r="B5526" s="315">
        <v>44412.831944456935</v>
      </c>
      <c r="C5526" s="314">
        <v>46.344590139520975</v>
      </c>
      <c r="D5526" s="313" t="s">
        <v>167</v>
      </c>
    </row>
    <row r="5527" spans="1:4" ht="14.5" customHeight="1" x14ac:dyDescent="0.35">
      <c r="A5527" s="319"/>
      <c r="B5527" s="315">
        <v>44412.832638901382</v>
      </c>
      <c r="C5527" s="314">
        <v>49.337279768645139</v>
      </c>
      <c r="D5527" s="313" t="s">
        <v>167</v>
      </c>
    </row>
    <row r="5528" spans="1:4" ht="14.5" customHeight="1" x14ac:dyDescent="0.35">
      <c r="A5528" s="319"/>
      <c r="B5528" s="315">
        <v>44412.833333345829</v>
      </c>
      <c r="C5528" s="314">
        <v>52.54580644466138</v>
      </c>
      <c r="D5528" s="313" t="s">
        <v>167</v>
      </c>
    </row>
    <row r="5529" spans="1:4" ht="14.5" customHeight="1" x14ac:dyDescent="0.35">
      <c r="A5529" s="319"/>
      <c r="B5529" s="315">
        <v>44412.834027790275</v>
      </c>
      <c r="C5529" s="314">
        <v>55.834340460629512</v>
      </c>
      <c r="D5529" s="313" t="s">
        <v>167</v>
      </c>
    </row>
    <row r="5530" spans="1:4" ht="14.5" customHeight="1" x14ac:dyDescent="0.35">
      <c r="A5530" s="319"/>
      <c r="B5530" s="315">
        <v>44412.834722234722</v>
      </c>
      <c r="C5530" s="314">
        <v>57.25549498897356</v>
      </c>
      <c r="D5530" s="313" t="s">
        <v>167</v>
      </c>
    </row>
    <row r="5531" spans="1:4" ht="14.5" customHeight="1" x14ac:dyDescent="0.35">
      <c r="A5531" s="319"/>
      <c r="B5531" s="315">
        <v>44412.835416679169</v>
      </c>
      <c r="C5531" s="314">
        <v>58.812308036372997</v>
      </c>
      <c r="D5531" s="313" t="s">
        <v>167</v>
      </c>
    </row>
    <row r="5532" spans="1:4" ht="14.5" customHeight="1" x14ac:dyDescent="0.35">
      <c r="A5532" s="319"/>
      <c r="B5532" s="315">
        <v>44412.836111123615</v>
      </c>
      <c r="C5532" s="314">
        <v>61.243069437813638</v>
      </c>
      <c r="D5532" s="313" t="s">
        <v>167</v>
      </c>
    </row>
    <row r="5533" spans="1:4" ht="14.5" customHeight="1" x14ac:dyDescent="0.35">
      <c r="A5533" s="319"/>
      <c r="B5533" s="315">
        <v>44412.836805568062</v>
      </c>
      <c r="C5533" s="314">
        <v>64.529417062713762</v>
      </c>
      <c r="D5533" s="313" t="s">
        <v>167</v>
      </c>
    </row>
    <row r="5534" spans="1:4" ht="14.5" customHeight="1" x14ac:dyDescent="0.35">
      <c r="A5534" s="319"/>
      <c r="B5534" s="315">
        <v>44412.837500012509</v>
      </c>
      <c r="C5534" s="314">
        <v>69.770820324029771</v>
      </c>
      <c r="D5534" s="313" t="s">
        <v>167</v>
      </c>
    </row>
    <row r="5535" spans="1:4" ht="14.5" customHeight="1" x14ac:dyDescent="0.35">
      <c r="A5535" s="319"/>
      <c r="B5535" s="315">
        <v>44412.838194456956</v>
      </c>
      <c r="C5535" s="314">
        <v>79.745600419708836</v>
      </c>
      <c r="D5535" s="313" t="s">
        <v>167</v>
      </c>
    </row>
    <row r="5536" spans="1:4" ht="14.5" customHeight="1" x14ac:dyDescent="0.35">
      <c r="A5536" s="319"/>
      <c r="B5536" s="315">
        <v>44412.838888901402</v>
      </c>
      <c r="C5536" s="314">
        <v>84.543945859124264</v>
      </c>
      <c r="D5536" s="313" t="s">
        <v>167</v>
      </c>
    </row>
    <row r="5537" spans="1:4" ht="14.5" customHeight="1" x14ac:dyDescent="0.35">
      <c r="A5537" s="319"/>
      <c r="B5537" s="315">
        <v>44412.839583345849</v>
      </c>
      <c r="C5537" s="314">
        <v>89.560270535262916</v>
      </c>
      <c r="D5537" s="313" t="s">
        <v>167</v>
      </c>
    </row>
    <row r="5538" spans="1:4" ht="14.5" customHeight="1" x14ac:dyDescent="0.35">
      <c r="A5538" s="319"/>
      <c r="B5538" s="315">
        <v>44412.840277790296</v>
      </c>
      <c r="C5538" s="314">
        <v>90.299075869005179</v>
      </c>
      <c r="D5538" s="313" t="s">
        <v>167</v>
      </c>
    </row>
    <row r="5539" spans="1:4" ht="14.5" customHeight="1" x14ac:dyDescent="0.35">
      <c r="A5539" s="319"/>
      <c r="B5539" s="315">
        <v>44412.840972234742</v>
      </c>
      <c r="C5539" s="314">
        <v>28.443823368102311</v>
      </c>
      <c r="D5539" s="313" t="s">
        <v>177</v>
      </c>
    </row>
    <row r="5540" spans="1:4" ht="14.5" customHeight="1" x14ac:dyDescent="0.35">
      <c r="A5540" s="319"/>
      <c r="B5540" s="315">
        <v>44412.841666679189</v>
      </c>
      <c r="C5540" s="314">
        <v>95.778591657352322</v>
      </c>
      <c r="D5540" s="313" t="s">
        <v>167</v>
      </c>
    </row>
    <row r="5541" spans="1:4" ht="14.5" customHeight="1" x14ac:dyDescent="0.35">
      <c r="A5541" s="319"/>
      <c r="B5541" s="315">
        <v>44412.842361123636</v>
      </c>
      <c r="C5541" s="314">
        <v>93.667918658753237</v>
      </c>
      <c r="D5541" s="313" t="s">
        <v>167</v>
      </c>
    </row>
    <row r="5542" spans="1:4" ht="14.5" customHeight="1" x14ac:dyDescent="0.35">
      <c r="A5542" s="319"/>
      <c r="B5542" s="315">
        <v>44412.843055568082</v>
      </c>
      <c r="C5542" s="314">
        <v>93.715521139185881</v>
      </c>
      <c r="D5542" s="313" t="s">
        <v>167</v>
      </c>
    </row>
    <row r="5543" spans="1:4" ht="14.5" customHeight="1" x14ac:dyDescent="0.35">
      <c r="A5543" s="319"/>
      <c r="B5543" s="315">
        <v>44412.843750012529</v>
      </c>
      <c r="C5543" s="314">
        <v>96.543465080500269</v>
      </c>
      <c r="D5543" s="313" t="s">
        <v>167</v>
      </c>
    </row>
    <row r="5544" spans="1:4" ht="14.5" customHeight="1" x14ac:dyDescent="0.35">
      <c r="A5544" s="319"/>
      <c r="B5544" s="315">
        <v>44412.844444456976</v>
      </c>
      <c r="C5544" s="314">
        <v>104.05537097187091</v>
      </c>
      <c r="D5544" s="313" t="s">
        <v>167</v>
      </c>
    </row>
    <row r="5545" spans="1:4" ht="14.5" customHeight="1" x14ac:dyDescent="0.35">
      <c r="A5545" s="319"/>
      <c r="B5545" s="315">
        <v>44412.845138901423</v>
      </c>
      <c r="C5545" s="314">
        <v>107.74644326454339</v>
      </c>
      <c r="D5545" s="313" t="s">
        <v>167</v>
      </c>
    </row>
    <row r="5546" spans="1:4" ht="14.5" customHeight="1" x14ac:dyDescent="0.35">
      <c r="A5546" s="319"/>
      <c r="B5546" s="315">
        <v>44412.845833345869</v>
      </c>
      <c r="C5546" s="314">
        <v>108.79309970160635</v>
      </c>
      <c r="D5546" s="313" t="s">
        <v>167</v>
      </c>
    </row>
    <row r="5547" spans="1:4" ht="14.5" customHeight="1" x14ac:dyDescent="0.35">
      <c r="A5547" s="319"/>
      <c r="B5547" s="315">
        <v>44412.846527790316</v>
      </c>
      <c r="C5547" s="314">
        <v>108.1584617696392</v>
      </c>
      <c r="D5547" s="313" t="s">
        <v>167</v>
      </c>
    </row>
    <row r="5548" spans="1:4" ht="14.5" customHeight="1" x14ac:dyDescent="0.35">
      <c r="A5548" s="319"/>
      <c r="B5548" s="315">
        <v>44412.847222234763</v>
      </c>
      <c r="C5548" s="314">
        <v>107.08506504273973</v>
      </c>
      <c r="D5548" s="313" t="s">
        <v>167</v>
      </c>
    </row>
    <row r="5549" spans="1:4" ht="14.5" customHeight="1" x14ac:dyDescent="0.35">
      <c r="A5549" s="319"/>
      <c r="B5549" s="315">
        <v>44412.847916679209</v>
      </c>
      <c r="C5549" s="314">
        <v>106.11761286274219</v>
      </c>
      <c r="D5549" s="313" t="s">
        <v>167</v>
      </c>
    </row>
    <row r="5550" spans="1:4" ht="14.5" customHeight="1" x14ac:dyDescent="0.35">
      <c r="A5550" s="319"/>
      <c r="B5550" s="315">
        <v>44412.848611123656</v>
      </c>
      <c r="C5550" s="314">
        <v>109.97700797553794</v>
      </c>
      <c r="D5550" s="313" t="s">
        <v>167</v>
      </c>
    </row>
    <row r="5551" spans="1:4" ht="14.5" customHeight="1" x14ac:dyDescent="0.35">
      <c r="A5551" s="319"/>
      <c r="B5551" s="315">
        <v>44412.849305568103</v>
      </c>
      <c r="C5551" s="314">
        <v>119.9565546196575</v>
      </c>
      <c r="D5551" s="313" t="s">
        <v>167</v>
      </c>
    </row>
    <row r="5552" spans="1:4" ht="14.5" customHeight="1" x14ac:dyDescent="0.35">
      <c r="A5552" s="319"/>
      <c r="B5552" s="315">
        <v>44412.85000001255</v>
      </c>
      <c r="C5552" s="314">
        <v>134.69964326630966</v>
      </c>
      <c r="D5552" s="313" t="s">
        <v>167</v>
      </c>
    </row>
    <row r="5553" spans="1:4" ht="14.5" customHeight="1" x14ac:dyDescent="0.35">
      <c r="A5553" s="319"/>
      <c r="B5553" s="315">
        <v>44412.850694456996</v>
      </c>
      <c r="C5553" s="314">
        <v>146.32637957685316</v>
      </c>
      <c r="D5553" s="313" t="s">
        <v>167</v>
      </c>
    </row>
    <row r="5554" spans="1:4" ht="14.5" customHeight="1" x14ac:dyDescent="0.35">
      <c r="A5554" s="319"/>
      <c r="B5554" s="315">
        <v>44412.851388901443</v>
      </c>
      <c r="C5554" s="314">
        <v>145.68704360099508</v>
      </c>
      <c r="D5554" s="313" t="s">
        <v>167</v>
      </c>
    </row>
    <row r="5555" spans="1:4" ht="14.5" customHeight="1" x14ac:dyDescent="0.35">
      <c r="A5555" s="319"/>
      <c r="B5555" s="315">
        <v>44412.85208334589</v>
      </c>
      <c r="C5555" s="314">
        <v>141.17705017474171</v>
      </c>
      <c r="D5555" s="313" t="s">
        <v>167</v>
      </c>
    </row>
    <row r="5556" spans="1:4" ht="14.5" customHeight="1" x14ac:dyDescent="0.35">
      <c r="A5556" s="319"/>
      <c r="B5556" s="315">
        <v>44412.852777790336</v>
      </c>
      <c r="C5556" s="314">
        <v>119.10380886628603</v>
      </c>
      <c r="D5556" s="313" t="s">
        <v>167</v>
      </c>
    </row>
    <row r="5557" spans="1:4" ht="14.5" customHeight="1" x14ac:dyDescent="0.35">
      <c r="A5557" s="319"/>
      <c r="B5557" s="315">
        <v>44412.853472234783</v>
      </c>
      <c r="C5557" s="314">
        <v>100.06495763546167</v>
      </c>
      <c r="D5557" s="313" t="s">
        <v>167</v>
      </c>
    </row>
    <row r="5558" spans="1:4" ht="14.5" customHeight="1" x14ac:dyDescent="0.35">
      <c r="A5558" s="319"/>
      <c r="B5558" s="315">
        <v>44412.85416667923</v>
      </c>
      <c r="C5558" s="314">
        <v>86.572973091186341</v>
      </c>
      <c r="D5558" s="313" t="s">
        <v>167</v>
      </c>
    </row>
    <row r="5559" spans="1:4" ht="14.5" customHeight="1" x14ac:dyDescent="0.35">
      <c r="A5559" s="319"/>
      <c r="B5559" s="315">
        <v>44412.854861123677</v>
      </c>
      <c r="C5559" s="314">
        <v>79.289819766736272</v>
      </c>
      <c r="D5559" s="313" t="s">
        <v>167</v>
      </c>
    </row>
    <row r="5560" spans="1:4" ht="14.5" customHeight="1" x14ac:dyDescent="0.35">
      <c r="A5560" s="319"/>
      <c r="B5560" s="315">
        <v>44412.855555568123</v>
      </c>
      <c r="C5560" s="314">
        <v>81.393273566756392</v>
      </c>
      <c r="D5560" s="313" t="s">
        <v>167</v>
      </c>
    </row>
    <row r="5561" spans="1:4" ht="14.5" customHeight="1" x14ac:dyDescent="0.35">
      <c r="A5561" s="319"/>
      <c r="B5561" s="315">
        <v>44412.85625001257</v>
      </c>
      <c r="C5561" s="314">
        <v>81.110679373874646</v>
      </c>
      <c r="D5561" s="313" t="s">
        <v>167</v>
      </c>
    </row>
    <row r="5562" spans="1:4" ht="14.5" customHeight="1" x14ac:dyDescent="0.35">
      <c r="A5562" s="319"/>
      <c r="B5562" s="315">
        <v>44412.856944457017</v>
      </c>
      <c r="C5562" s="314">
        <v>83.562443023407837</v>
      </c>
      <c r="D5562" s="313" t="s">
        <v>167</v>
      </c>
    </row>
    <row r="5563" spans="1:4" ht="14.5" customHeight="1" x14ac:dyDescent="0.35">
      <c r="A5563" s="319"/>
      <c r="B5563" s="315">
        <v>44412.857638901463</v>
      </c>
      <c r="C5563" s="314">
        <v>92.261310035269702</v>
      </c>
      <c r="D5563" s="313" t="s">
        <v>167</v>
      </c>
    </row>
    <row r="5564" spans="1:4" ht="14.5" customHeight="1" x14ac:dyDescent="0.35">
      <c r="A5564" s="319"/>
      <c r="B5564" s="315">
        <v>44412.85833334591</v>
      </c>
      <c r="C5564" s="314">
        <v>100.28536326512695</v>
      </c>
      <c r="D5564" s="313" t="s">
        <v>167</v>
      </c>
    </row>
    <row r="5565" spans="1:4" ht="14.5" customHeight="1" x14ac:dyDescent="0.35">
      <c r="A5565" s="319"/>
      <c r="B5565" s="315">
        <v>44412.859027790357</v>
      </c>
      <c r="C5565" s="314">
        <v>111.9482575148965</v>
      </c>
      <c r="D5565" s="313" t="s">
        <v>167</v>
      </c>
    </row>
    <row r="5566" spans="1:4" ht="14.5" customHeight="1" x14ac:dyDescent="0.35">
      <c r="A5566" s="319"/>
      <c r="B5566" s="315">
        <v>44412.859722234803</v>
      </c>
      <c r="C5566" s="314">
        <v>121.1328415617502</v>
      </c>
      <c r="D5566" s="313" t="s">
        <v>167</v>
      </c>
    </row>
    <row r="5567" spans="1:4" ht="14.5" customHeight="1" x14ac:dyDescent="0.35">
      <c r="A5567" s="319"/>
      <c r="B5567" s="315">
        <v>44412.86041667925</v>
      </c>
      <c r="C5567" s="314">
        <v>130.31065745083615</v>
      </c>
      <c r="D5567" s="313" t="s">
        <v>167</v>
      </c>
    </row>
    <row r="5568" spans="1:4" ht="14.5" customHeight="1" x14ac:dyDescent="0.35">
      <c r="A5568" s="319"/>
      <c r="B5568" s="315">
        <v>44412.861111123697</v>
      </c>
      <c r="C5568" s="314">
        <v>136.97810468661288</v>
      </c>
      <c r="D5568" s="313" t="s">
        <v>167</v>
      </c>
    </row>
    <row r="5569" spans="1:4" ht="14.5" customHeight="1" x14ac:dyDescent="0.35">
      <c r="A5569" s="319"/>
      <c r="B5569" s="315">
        <v>44412.861805568144</v>
      </c>
      <c r="C5569" s="314">
        <v>146.02004518232619</v>
      </c>
      <c r="D5569" s="313" t="s">
        <v>167</v>
      </c>
    </row>
    <row r="5570" spans="1:4" ht="14.5" customHeight="1" x14ac:dyDescent="0.35">
      <c r="A5570" s="319"/>
      <c r="B5570" s="315">
        <v>44412.86250001259</v>
      </c>
      <c r="C5570" s="314">
        <v>158.21471162425976</v>
      </c>
      <c r="D5570" s="313" t="s">
        <v>167</v>
      </c>
    </row>
    <row r="5571" spans="1:4" ht="14.5" customHeight="1" x14ac:dyDescent="0.35">
      <c r="A5571" s="319"/>
      <c r="B5571" s="315">
        <v>44412.863194457037</v>
      </c>
      <c r="C5571" s="314">
        <v>173.61162423094115</v>
      </c>
      <c r="D5571" s="313" t="s">
        <v>167</v>
      </c>
    </row>
    <row r="5572" spans="1:4" ht="14.5" customHeight="1" x14ac:dyDescent="0.35">
      <c r="A5572" s="319"/>
      <c r="B5572" s="315">
        <v>44412.863888901484</v>
      </c>
      <c r="C5572" s="314">
        <v>181.39405927068245</v>
      </c>
      <c r="D5572" s="313" t="s">
        <v>167</v>
      </c>
    </row>
    <row r="5573" spans="1:4" ht="14.5" customHeight="1" x14ac:dyDescent="0.35">
      <c r="A5573" s="319"/>
      <c r="B5573" s="315">
        <v>44412.86458334593</v>
      </c>
      <c r="C5573" s="314">
        <v>190.99308968695502</v>
      </c>
      <c r="D5573" s="313" t="s">
        <v>167</v>
      </c>
    </row>
    <row r="5574" spans="1:4" ht="14.5" customHeight="1" x14ac:dyDescent="0.35">
      <c r="A5574" s="319"/>
      <c r="B5574" s="315">
        <v>44412.865277790377</v>
      </c>
      <c r="C5574" s="314">
        <v>204.32200606049349</v>
      </c>
      <c r="D5574" s="313" t="s">
        <v>167</v>
      </c>
    </row>
    <row r="5575" spans="1:4" ht="14.5" customHeight="1" x14ac:dyDescent="0.35">
      <c r="A5575" s="319"/>
      <c r="B5575" s="315">
        <v>44412.865972234824</v>
      </c>
      <c r="C5575" s="314">
        <v>212.3309284455143</v>
      </c>
      <c r="D5575" s="313" t="s">
        <v>167</v>
      </c>
    </row>
    <row r="5576" spans="1:4" ht="14.5" customHeight="1" x14ac:dyDescent="0.35">
      <c r="A5576" s="319"/>
      <c r="B5576" s="315">
        <v>44412.866666679271</v>
      </c>
      <c r="C5576" s="314">
        <v>219.16842420663065</v>
      </c>
      <c r="D5576" s="313" t="s">
        <v>167</v>
      </c>
    </row>
    <row r="5577" spans="1:4" ht="14.5" customHeight="1" x14ac:dyDescent="0.35">
      <c r="A5577" s="319"/>
      <c r="B5577" s="315">
        <v>44412.867361123717</v>
      </c>
      <c r="C5577" s="314">
        <v>224.20471501570816</v>
      </c>
      <c r="D5577" s="313" t="s">
        <v>167</v>
      </c>
    </row>
    <row r="5578" spans="1:4" ht="14.5" customHeight="1" x14ac:dyDescent="0.35">
      <c r="A5578" s="319"/>
      <c r="B5578" s="315">
        <v>44412.868055568164</v>
      </c>
      <c r="C5578" s="314">
        <v>228.85466499378285</v>
      </c>
      <c r="D5578" s="313" t="s">
        <v>167</v>
      </c>
    </row>
    <row r="5579" spans="1:4" ht="14.5" customHeight="1" x14ac:dyDescent="0.35">
      <c r="A5579" s="319"/>
      <c r="B5579" s="315">
        <v>44412.868750012611</v>
      </c>
      <c r="C5579" s="314">
        <v>240.25105722965674</v>
      </c>
      <c r="D5579" s="313" t="s">
        <v>167</v>
      </c>
    </row>
    <row r="5580" spans="1:4" ht="14.5" customHeight="1" x14ac:dyDescent="0.35">
      <c r="A5580" s="319"/>
      <c r="B5580" s="315">
        <v>44412.869444457057</v>
      </c>
      <c r="C5580" s="314">
        <v>259.97526699714365</v>
      </c>
      <c r="D5580" s="313" t="s">
        <v>167</v>
      </c>
    </row>
    <row r="5581" spans="1:4" ht="14.5" customHeight="1" x14ac:dyDescent="0.35">
      <c r="A5581" s="319"/>
      <c r="B5581" s="315">
        <v>44412.870138901504</v>
      </c>
      <c r="C5581" s="314">
        <v>275.88936478911586</v>
      </c>
      <c r="D5581" s="313" t="s">
        <v>167</v>
      </c>
    </row>
    <row r="5582" spans="1:4" ht="14.5" customHeight="1" x14ac:dyDescent="0.35">
      <c r="A5582" s="319"/>
      <c r="B5582" s="315">
        <v>44412.870833345951</v>
      </c>
      <c r="C5582" s="314">
        <v>291.81508996536337</v>
      </c>
      <c r="D5582" s="313" t="s">
        <v>167</v>
      </c>
    </row>
    <row r="5583" spans="1:4" ht="14.5" customHeight="1" x14ac:dyDescent="0.35">
      <c r="A5583" s="319"/>
      <c r="B5583" s="315">
        <v>44412.871527790398</v>
      </c>
      <c r="C5583" s="314">
        <v>308.0101649446413</v>
      </c>
      <c r="D5583" s="313" t="s">
        <v>167</v>
      </c>
    </row>
    <row r="5584" spans="1:4" ht="14.5" customHeight="1" x14ac:dyDescent="0.35">
      <c r="A5584" s="319"/>
      <c r="B5584" s="315">
        <v>44412.872222234844</v>
      </c>
      <c r="C5584" s="314">
        <v>327.27675214850655</v>
      </c>
      <c r="D5584" s="313" t="s">
        <v>167</v>
      </c>
    </row>
    <row r="5585" spans="1:4" ht="14.5" customHeight="1" x14ac:dyDescent="0.35">
      <c r="A5585" s="319"/>
      <c r="B5585" s="315">
        <v>44412.872916679291</v>
      </c>
      <c r="C5585" s="314">
        <v>337.68598595870037</v>
      </c>
      <c r="D5585" s="313" t="s">
        <v>167</v>
      </c>
    </row>
    <row r="5586" spans="1:4" ht="14.5" customHeight="1" x14ac:dyDescent="0.35">
      <c r="A5586" s="319"/>
      <c r="B5586" s="315">
        <v>44412.873611123738</v>
      </c>
      <c r="C5586" s="314">
        <v>344.57989898677914</v>
      </c>
      <c r="D5586" s="313" t="s">
        <v>167</v>
      </c>
    </row>
    <row r="5587" spans="1:4" ht="14.5" customHeight="1" x14ac:dyDescent="0.35">
      <c r="A5587" s="319"/>
      <c r="B5587" s="315">
        <v>44412.874305568184</v>
      </c>
      <c r="C5587" s="314">
        <v>335.86301264930518</v>
      </c>
      <c r="D5587" s="313" t="s">
        <v>167</v>
      </c>
    </row>
    <row r="5588" spans="1:4" ht="14.5" customHeight="1" x14ac:dyDescent="0.35">
      <c r="A5588" s="319"/>
      <c r="B5588" s="315">
        <v>44412.875000012631</v>
      </c>
      <c r="C5588" s="314">
        <v>330.91677063653867</v>
      </c>
      <c r="D5588" s="313" t="s">
        <v>167</v>
      </c>
    </row>
    <row r="5589" spans="1:4" ht="14.5" customHeight="1" x14ac:dyDescent="0.35">
      <c r="A5589" s="319"/>
      <c r="B5589" s="315">
        <v>44412.875694457078</v>
      </c>
      <c r="C5589" s="314">
        <v>337.506716018791</v>
      </c>
      <c r="D5589" s="313" t="s">
        <v>167</v>
      </c>
    </row>
    <row r="5590" spans="1:4" ht="14.5" customHeight="1" x14ac:dyDescent="0.35">
      <c r="A5590" s="319"/>
      <c r="B5590" s="315">
        <v>44412.876388901524</v>
      </c>
      <c r="C5590" s="314">
        <v>328.83868385938308</v>
      </c>
      <c r="D5590" s="313" t="s">
        <v>167</v>
      </c>
    </row>
    <row r="5591" spans="1:4" ht="14.5" customHeight="1" x14ac:dyDescent="0.35">
      <c r="A5591" s="319"/>
      <c r="B5591" s="315">
        <v>44412.877083345971</v>
      </c>
      <c r="C5591" s="314">
        <v>314.55812999413661</v>
      </c>
      <c r="D5591" s="313" t="s">
        <v>167</v>
      </c>
    </row>
    <row r="5592" spans="1:4" ht="14.5" customHeight="1" x14ac:dyDescent="0.35">
      <c r="A5592" s="319"/>
      <c r="B5592" s="315">
        <v>44412.877777790418</v>
      </c>
      <c r="C5592" s="314">
        <v>308.4947842973595</v>
      </c>
      <c r="D5592" s="313" t="s">
        <v>167</v>
      </c>
    </row>
    <row r="5593" spans="1:4" ht="14.5" customHeight="1" x14ac:dyDescent="0.35">
      <c r="A5593" s="319"/>
      <c r="B5593" s="315">
        <v>44412.878472234865</v>
      </c>
      <c r="C5593" s="314">
        <v>311.07281608531872</v>
      </c>
      <c r="D5593" s="313" t="s">
        <v>167</v>
      </c>
    </row>
    <row r="5594" spans="1:4" ht="14.5" customHeight="1" x14ac:dyDescent="0.35">
      <c r="A5594" s="319"/>
      <c r="B5594" s="315">
        <v>44412.879166679311</v>
      </c>
      <c r="C5594" s="314">
        <v>302.94838251657785</v>
      </c>
      <c r="D5594" s="313" t="s">
        <v>167</v>
      </c>
    </row>
    <row r="5595" spans="1:4" ht="14.5" customHeight="1" x14ac:dyDescent="0.35">
      <c r="A5595" s="319"/>
      <c r="B5595" s="315">
        <v>44412.879861123758</v>
      </c>
      <c r="C5595" s="314">
        <v>287.57888537322481</v>
      </c>
      <c r="D5595" s="313" t="s">
        <v>167</v>
      </c>
    </row>
    <row r="5596" spans="1:4" ht="14.5" customHeight="1" x14ac:dyDescent="0.35">
      <c r="A5596" s="319"/>
      <c r="B5596" s="315">
        <v>44412.880555568205</v>
      </c>
      <c r="C5596" s="314">
        <v>270.95958060690515</v>
      </c>
      <c r="D5596" s="313" t="s">
        <v>167</v>
      </c>
    </row>
    <row r="5597" spans="1:4" ht="14.5" customHeight="1" x14ac:dyDescent="0.35">
      <c r="A5597" s="319"/>
      <c r="B5597" s="315">
        <v>44412.881250012651</v>
      </c>
      <c r="C5597" s="314">
        <v>250.14975256963322</v>
      </c>
      <c r="D5597" s="313" t="s">
        <v>167</v>
      </c>
    </row>
    <row r="5598" spans="1:4" ht="14.5" customHeight="1" x14ac:dyDescent="0.35">
      <c r="A5598" s="319"/>
      <c r="B5598" s="315">
        <v>44412.881944457098</v>
      </c>
      <c r="C5598" s="314">
        <v>231.8917719475304</v>
      </c>
      <c r="D5598" s="313" t="s">
        <v>167</v>
      </c>
    </row>
    <row r="5599" spans="1:4" ht="14.5" customHeight="1" x14ac:dyDescent="0.35">
      <c r="A5599" s="319"/>
      <c r="B5599" s="315">
        <v>44412.882638901545</v>
      </c>
      <c r="C5599" s="314">
        <v>220.35030211824923</v>
      </c>
      <c r="D5599" s="313" t="s">
        <v>167</v>
      </c>
    </row>
    <row r="5600" spans="1:4" ht="14.5" customHeight="1" x14ac:dyDescent="0.35">
      <c r="A5600" s="319"/>
      <c r="B5600" s="315">
        <v>44412.883333345992</v>
      </c>
      <c r="C5600" s="314">
        <v>231.14253105117629</v>
      </c>
      <c r="D5600" s="313" t="s">
        <v>167</v>
      </c>
    </row>
    <row r="5601" spans="1:4" ht="14.5" customHeight="1" x14ac:dyDescent="0.35">
      <c r="A5601" s="319"/>
      <c r="B5601" s="315">
        <v>44412.884027790438</v>
      </c>
      <c r="C5601" s="314">
        <v>223.71337113386642</v>
      </c>
      <c r="D5601" s="313" t="s">
        <v>167</v>
      </c>
    </row>
    <row r="5602" spans="1:4" ht="14.5" customHeight="1" x14ac:dyDescent="0.35">
      <c r="A5602" s="319"/>
      <c r="B5602" s="315">
        <v>44412.884722234885</v>
      </c>
      <c r="C5602" s="314">
        <v>197.34819460405657</v>
      </c>
      <c r="D5602" s="313" t="s">
        <v>167</v>
      </c>
    </row>
    <row r="5603" spans="1:4" ht="14.5" customHeight="1" x14ac:dyDescent="0.35">
      <c r="A5603" s="319"/>
      <c r="B5603" s="315">
        <v>44412.885416679332</v>
      </c>
      <c r="C5603" s="314">
        <v>182.57876478855809</v>
      </c>
      <c r="D5603" s="313" t="s">
        <v>167</v>
      </c>
    </row>
    <row r="5604" spans="1:4" ht="14.5" customHeight="1" x14ac:dyDescent="0.35">
      <c r="A5604" s="319"/>
      <c r="B5604" s="315">
        <v>44412.886111123778</v>
      </c>
      <c r="C5604" s="314">
        <v>180.03063456217447</v>
      </c>
      <c r="D5604" s="313" t="s">
        <v>167</v>
      </c>
    </row>
    <row r="5605" spans="1:4" ht="14.5" customHeight="1" x14ac:dyDescent="0.35">
      <c r="A5605" s="319"/>
      <c r="B5605" s="315">
        <v>44412.886805568225</v>
      </c>
      <c r="C5605" s="314">
        <v>176.76671274245408</v>
      </c>
      <c r="D5605" s="313" t="s">
        <v>167</v>
      </c>
    </row>
    <row r="5606" spans="1:4" ht="14.5" customHeight="1" x14ac:dyDescent="0.35">
      <c r="A5606" s="319"/>
      <c r="B5606" s="315">
        <v>44412.887500012672</v>
      </c>
      <c r="C5606" s="314">
        <v>171.51874067485332</v>
      </c>
      <c r="D5606" s="313" t="s">
        <v>167</v>
      </c>
    </row>
    <row r="5607" spans="1:4" ht="14.5" customHeight="1" x14ac:dyDescent="0.35">
      <c r="A5607" s="319"/>
      <c r="B5607" s="315">
        <v>44412.888194457119</v>
      </c>
      <c r="C5607" s="314">
        <v>166.25081739124531</v>
      </c>
      <c r="D5607" s="313" t="s">
        <v>167</v>
      </c>
    </row>
    <row r="5608" spans="1:4" ht="14.5" customHeight="1" x14ac:dyDescent="0.35">
      <c r="A5608" s="319"/>
      <c r="B5608" s="315">
        <v>44412.888888901565</v>
      </c>
      <c r="C5608" s="314">
        <v>156.75266411357248</v>
      </c>
      <c r="D5608" s="313" t="s">
        <v>167</v>
      </c>
    </row>
    <row r="5609" spans="1:4" ht="14.5" customHeight="1" x14ac:dyDescent="0.35">
      <c r="A5609" s="319"/>
      <c r="B5609" s="315">
        <v>44412.889583346012</v>
      </c>
      <c r="C5609" s="314">
        <v>143.8887537936059</v>
      </c>
      <c r="D5609" s="313" t="s">
        <v>167</v>
      </c>
    </row>
    <row r="5610" spans="1:4" ht="14.5" customHeight="1" x14ac:dyDescent="0.35">
      <c r="A5610" s="319"/>
      <c r="B5610" s="315">
        <v>44412.890277790459</v>
      </c>
      <c r="C5610" s="314">
        <v>133.29431148022414</v>
      </c>
      <c r="D5610" s="313" t="s">
        <v>167</v>
      </c>
    </row>
    <row r="5611" spans="1:4" ht="14.5" customHeight="1" x14ac:dyDescent="0.35">
      <c r="A5611" s="319"/>
      <c r="B5611" s="315">
        <v>44412.890972234905</v>
      </c>
      <c r="C5611" s="314">
        <v>125.79678476154804</v>
      </c>
      <c r="D5611" s="313" t="s">
        <v>167</v>
      </c>
    </row>
    <row r="5612" spans="1:4" ht="14.5" customHeight="1" x14ac:dyDescent="0.35">
      <c r="A5612" s="319"/>
      <c r="B5612" s="315">
        <v>44412.891666679352</v>
      </c>
      <c r="C5612" s="314">
        <v>121.94986085998826</v>
      </c>
      <c r="D5612" s="313" t="s">
        <v>167</v>
      </c>
    </row>
    <row r="5613" spans="1:4" ht="14.5" customHeight="1" x14ac:dyDescent="0.35">
      <c r="A5613" s="319"/>
      <c r="B5613" s="315">
        <v>44412.892361123799</v>
      </c>
      <c r="C5613" s="314">
        <v>119.11198764393727</v>
      </c>
      <c r="D5613" s="313" t="s">
        <v>167</v>
      </c>
    </row>
    <row r="5614" spans="1:4" ht="14.5" customHeight="1" x14ac:dyDescent="0.35">
      <c r="A5614" s="319"/>
      <c r="B5614" s="315">
        <v>44412.893055568245</v>
      </c>
      <c r="C5614" s="314">
        <v>116.46284746325885</v>
      </c>
      <c r="D5614" s="313" t="s">
        <v>167</v>
      </c>
    </row>
    <row r="5615" spans="1:4" ht="14.5" customHeight="1" x14ac:dyDescent="0.35">
      <c r="A5615" s="319"/>
      <c r="B5615" s="315">
        <v>44412.893750012692</v>
      </c>
      <c r="C5615" s="314">
        <v>116.67239707945846</v>
      </c>
      <c r="D5615" s="313" t="s">
        <v>167</v>
      </c>
    </row>
    <row r="5616" spans="1:4" ht="14.5" customHeight="1" x14ac:dyDescent="0.35">
      <c r="A5616" s="319"/>
      <c r="B5616" s="315">
        <v>44412.894444457139</v>
      </c>
      <c r="C5616" s="314">
        <v>122.89958186984683</v>
      </c>
      <c r="D5616" s="313" t="s">
        <v>167</v>
      </c>
    </row>
    <row r="5617" spans="1:4" ht="14.5" customHeight="1" x14ac:dyDescent="0.35">
      <c r="A5617" s="319"/>
      <c r="B5617" s="315">
        <v>44412.895138901586</v>
      </c>
      <c r="C5617" s="314">
        <v>131.4916786903826</v>
      </c>
      <c r="D5617" s="313" t="s">
        <v>167</v>
      </c>
    </row>
    <row r="5618" spans="1:4" ht="14.5" customHeight="1" x14ac:dyDescent="0.35">
      <c r="A5618" s="319"/>
      <c r="B5618" s="315">
        <v>44412.895833346032</v>
      </c>
      <c r="C5618" s="314">
        <v>134.5547534918723</v>
      </c>
      <c r="D5618" s="313" t="s">
        <v>167</v>
      </c>
    </row>
    <row r="5619" spans="1:4" ht="14.5" customHeight="1" x14ac:dyDescent="0.35">
      <c r="A5619" s="319"/>
      <c r="B5619" s="315">
        <v>44412.896527790479</v>
      </c>
      <c r="C5619" s="314">
        <v>134.6975405192934</v>
      </c>
      <c r="D5619" s="313" t="s">
        <v>167</v>
      </c>
    </row>
    <row r="5620" spans="1:4" ht="14.5" customHeight="1" x14ac:dyDescent="0.35">
      <c r="A5620" s="319"/>
      <c r="B5620" s="315">
        <v>44412.897222234926</v>
      </c>
      <c r="C5620" s="314">
        <v>131.21560060127328</v>
      </c>
      <c r="D5620" s="313" t="s">
        <v>167</v>
      </c>
    </row>
    <row r="5621" spans="1:4" ht="14.5" customHeight="1" x14ac:dyDescent="0.35">
      <c r="A5621" s="319"/>
      <c r="B5621" s="315">
        <v>44412.897916679372</v>
      </c>
      <c r="C5621" s="314">
        <v>129.82362241831919</v>
      </c>
      <c r="D5621" s="313" t="s">
        <v>167</v>
      </c>
    </row>
    <row r="5622" spans="1:4" ht="14.5" customHeight="1" x14ac:dyDescent="0.35">
      <c r="A5622" s="319"/>
      <c r="B5622" s="315">
        <v>44412.898611123819</v>
      </c>
      <c r="C5622" s="314">
        <v>131.91982642213503</v>
      </c>
      <c r="D5622" s="313" t="s">
        <v>167</v>
      </c>
    </row>
    <row r="5623" spans="1:4" ht="14.5" customHeight="1" x14ac:dyDescent="0.35">
      <c r="A5623" s="319"/>
      <c r="B5623" s="315">
        <v>44412.899305568266</v>
      </c>
      <c r="C5623" s="314">
        <v>130.69645709727581</v>
      </c>
      <c r="D5623" s="313" t="s">
        <v>167</v>
      </c>
    </row>
    <row r="5624" spans="1:4" ht="14.5" customHeight="1" x14ac:dyDescent="0.35">
      <c r="A5624" s="319"/>
      <c r="B5624" s="315">
        <v>44412.900000012713</v>
      </c>
      <c r="C5624" s="314">
        <v>119.13042494047744</v>
      </c>
      <c r="D5624" s="313" t="s">
        <v>167</v>
      </c>
    </row>
    <row r="5625" spans="1:4" ht="14.5" customHeight="1" x14ac:dyDescent="0.35">
      <c r="A5625" s="319"/>
      <c r="B5625" s="315">
        <v>44412.900694457159</v>
      </c>
      <c r="C5625" s="314">
        <v>100.33374822740443</v>
      </c>
      <c r="D5625" s="313" t="s">
        <v>167</v>
      </c>
    </row>
    <row r="5626" spans="1:4" ht="14.5" customHeight="1" x14ac:dyDescent="0.35">
      <c r="A5626" s="319"/>
      <c r="B5626" s="315">
        <v>44412.901388901606</v>
      </c>
      <c r="C5626" s="314">
        <v>93.851467377770078</v>
      </c>
      <c r="D5626" s="313" t="s">
        <v>167</v>
      </c>
    </row>
    <row r="5627" spans="1:4" ht="14.5" customHeight="1" x14ac:dyDescent="0.35">
      <c r="A5627" s="319"/>
      <c r="B5627" s="315">
        <v>44412.902083346053</v>
      </c>
      <c r="C5627" s="314">
        <v>98.102247797728822</v>
      </c>
      <c r="D5627" s="313" t="s">
        <v>167</v>
      </c>
    </row>
    <row r="5628" spans="1:4" ht="14.5" customHeight="1" x14ac:dyDescent="0.35">
      <c r="A5628" s="319"/>
      <c r="B5628" s="315">
        <v>44412.902777790499</v>
      </c>
      <c r="C5628" s="314">
        <v>104.37262619499428</v>
      </c>
      <c r="D5628" s="313" t="s">
        <v>167</v>
      </c>
    </row>
    <row r="5629" spans="1:4" ht="14.5" customHeight="1" x14ac:dyDescent="0.35">
      <c r="A5629" s="319"/>
      <c r="B5629" s="315">
        <v>44412.903472234946</v>
      </c>
      <c r="C5629" s="314">
        <v>101.17385077325937</v>
      </c>
      <c r="D5629" s="313" t="s">
        <v>167</v>
      </c>
    </row>
    <row r="5630" spans="1:4" ht="14.5" customHeight="1" x14ac:dyDescent="0.35">
      <c r="A5630" s="319"/>
      <c r="B5630" s="315">
        <v>44412.904166679393</v>
      </c>
      <c r="C5630" s="314">
        <v>97.631452886899936</v>
      </c>
      <c r="D5630" s="313" t="s">
        <v>167</v>
      </c>
    </row>
    <row r="5631" spans="1:4" ht="14.5" customHeight="1" x14ac:dyDescent="0.35">
      <c r="A5631" s="319"/>
      <c r="B5631" s="315">
        <v>44412.90486112384</v>
      </c>
      <c r="C5631" s="314">
        <v>98.65988393800022</v>
      </c>
      <c r="D5631" s="313" t="s">
        <v>167</v>
      </c>
    </row>
    <row r="5632" spans="1:4" ht="14.5" customHeight="1" x14ac:dyDescent="0.35">
      <c r="A5632" s="319"/>
      <c r="B5632" s="315">
        <v>44412.905555568286</v>
      </c>
      <c r="C5632" s="314">
        <v>103.40408398467116</v>
      </c>
      <c r="D5632" s="313" t="s">
        <v>167</v>
      </c>
    </row>
    <row r="5633" spans="1:4" ht="14.5" customHeight="1" x14ac:dyDescent="0.35">
      <c r="A5633" s="319"/>
      <c r="B5633" s="315">
        <v>44412.906250012733</v>
      </c>
      <c r="C5633" s="314">
        <v>108.37849694498193</v>
      </c>
      <c r="D5633" s="313" t="s">
        <v>167</v>
      </c>
    </row>
    <row r="5634" spans="1:4" ht="14.5" customHeight="1" x14ac:dyDescent="0.35">
      <c r="A5634" s="319"/>
      <c r="B5634" s="315">
        <v>44412.90694445718</v>
      </c>
      <c r="C5634" s="314">
        <v>113.41706872615032</v>
      </c>
      <c r="D5634" s="313" t="s">
        <v>167</v>
      </c>
    </row>
    <row r="5635" spans="1:4" ht="14.5" customHeight="1" x14ac:dyDescent="0.35">
      <c r="A5635" s="319"/>
      <c r="B5635" s="315">
        <v>44412.907638901626</v>
      </c>
      <c r="C5635" s="314">
        <v>118.75610276518078</v>
      </c>
      <c r="D5635" s="313" t="s">
        <v>167</v>
      </c>
    </row>
    <row r="5636" spans="1:4" ht="14.5" customHeight="1" x14ac:dyDescent="0.35">
      <c r="A5636" s="319"/>
      <c r="B5636" s="315">
        <v>44412.908333346073</v>
      </c>
      <c r="C5636" s="314">
        <v>127.17562262287053</v>
      </c>
      <c r="D5636" s="313" t="s">
        <v>167</v>
      </c>
    </row>
    <row r="5637" spans="1:4" ht="14.5" customHeight="1" x14ac:dyDescent="0.35">
      <c r="A5637" s="319"/>
      <c r="B5637" s="315">
        <v>44412.90902779052</v>
      </c>
      <c r="C5637" s="314">
        <v>131.48020955789835</v>
      </c>
      <c r="D5637" s="313" t="s">
        <v>167</v>
      </c>
    </row>
    <row r="5638" spans="1:4" ht="14.5" customHeight="1" x14ac:dyDescent="0.35">
      <c r="A5638" s="319"/>
      <c r="B5638" s="315">
        <v>44412.909722234966</v>
      </c>
      <c r="C5638" s="314">
        <v>130.63956041348476</v>
      </c>
      <c r="D5638" s="313" t="s">
        <v>167</v>
      </c>
    </row>
    <row r="5639" spans="1:4" ht="14.5" customHeight="1" x14ac:dyDescent="0.35">
      <c r="A5639" s="319"/>
      <c r="B5639" s="315">
        <v>44412.910416679413</v>
      </c>
      <c r="C5639" s="314">
        <v>125.13647105760562</v>
      </c>
      <c r="D5639" s="313" t="s">
        <v>167</v>
      </c>
    </row>
    <row r="5640" spans="1:4" ht="14.5" customHeight="1" x14ac:dyDescent="0.35">
      <c r="A5640" s="319"/>
      <c r="B5640" s="315">
        <v>44412.91111112386</v>
      </c>
      <c r="C5640" s="314">
        <v>117.29888856709003</v>
      </c>
      <c r="D5640" s="313" t="s">
        <v>167</v>
      </c>
    </row>
    <row r="5641" spans="1:4" ht="14.5" customHeight="1" x14ac:dyDescent="0.35">
      <c r="A5641" s="319"/>
      <c r="B5641" s="315">
        <v>44412.911805568307</v>
      </c>
      <c r="C5641" s="314">
        <v>114.0739709894949</v>
      </c>
      <c r="D5641" s="313" t="s">
        <v>167</v>
      </c>
    </row>
    <row r="5642" spans="1:4" ht="14.5" customHeight="1" x14ac:dyDescent="0.35">
      <c r="A5642" s="319"/>
      <c r="B5642" s="315">
        <v>44412.912500012753</v>
      </c>
      <c r="C5642" s="314">
        <v>114.88642306585486</v>
      </c>
      <c r="D5642" s="313" t="s">
        <v>167</v>
      </c>
    </row>
    <row r="5643" spans="1:4" ht="14.5" customHeight="1" x14ac:dyDescent="0.35">
      <c r="A5643" s="319"/>
      <c r="B5643" s="315">
        <v>44412.9131944572</v>
      </c>
      <c r="C5643" s="314">
        <v>113.71478687118118</v>
      </c>
      <c r="D5643" s="313" t="s">
        <v>167</v>
      </c>
    </row>
    <row r="5644" spans="1:4" ht="14.5" customHeight="1" x14ac:dyDescent="0.35">
      <c r="A5644" s="319"/>
      <c r="B5644" s="315">
        <v>44412.913888901647</v>
      </c>
      <c r="C5644" s="314">
        <v>113.37156306908777</v>
      </c>
      <c r="D5644" s="313" t="s">
        <v>167</v>
      </c>
    </row>
    <row r="5645" spans="1:4" ht="14.5" customHeight="1" x14ac:dyDescent="0.35">
      <c r="A5645" s="319"/>
      <c r="B5645" s="315">
        <v>44412.914583346093</v>
      </c>
      <c r="C5645" s="314">
        <v>113.90354440699642</v>
      </c>
      <c r="D5645" s="313" t="s">
        <v>167</v>
      </c>
    </row>
    <row r="5646" spans="1:4" ht="14.5" customHeight="1" x14ac:dyDescent="0.35">
      <c r="A5646" s="319"/>
      <c r="B5646" s="315">
        <v>44412.91527779054</v>
      </c>
      <c r="C5646" s="314">
        <v>117.80046555238465</v>
      </c>
      <c r="D5646" s="313" t="s">
        <v>167</v>
      </c>
    </row>
    <row r="5647" spans="1:4" ht="14.5" customHeight="1" x14ac:dyDescent="0.35">
      <c r="A5647" s="319"/>
      <c r="B5647" s="315">
        <v>44412.915972234987</v>
      </c>
      <c r="C5647" s="314">
        <v>122.02402782176311</v>
      </c>
      <c r="D5647" s="313" t="s">
        <v>167</v>
      </c>
    </row>
    <row r="5648" spans="1:4" ht="14.5" customHeight="1" x14ac:dyDescent="0.35">
      <c r="A5648" s="319"/>
      <c r="B5648" s="315">
        <v>44412.916666679434</v>
      </c>
      <c r="C5648" s="314">
        <v>121.26710409678829</v>
      </c>
      <c r="D5648" s="313" t="s">
        <v>167</v>
      </c>
    </row>
    <row r="5649" spans="1:4" ht="14.5" customHeight="1" x14ac:dyDescent="0.35">
      <c r="A5649" s="319"/>
      <c r="B5649" s="315">
        <v>44412.91736112388</v>
      </c>
      <c r="C5649" s="314">
        <v>117.27074038332017</v>
      </c>
      <c r="D5649" s="313" t="s">
        <v>167</v>
      </c>
    </row>
    <row r="5650" spans="1:4" ht="14.5" customHeight="1" x14ac:dyDescent="0.35">
      <c r="A5650" s="319"/>
      <c r="B5650" s="315">
        <v>44412.918055568327</v>
      </c>
      <c r="C5650" s="314">
        <v>110.92881261142902</v>
      </c>
      <c r="D5650" s="313" t="s">
        <v>167</v>
      </c>
    </row>
    <row r="5651" spans="1:4" ht="14.5" customHeight="1" x14ac:dyDescent="0.35">
      <c r="A5651" s="319"/>
      <c r="B5651" s="315">
        <v>44412.918750012774</v>
      </c>
      <c r="C5651" s="314">
        <v>100.49939304711297</v>
      </c>
      <c r="D5651" s="313" t="s">
        <v>167</v>
      </c>
    </row>
    <row r="5652" spans="1:4" ht="14.5" customHeight="1" x14ac:dyDescent="0.35">
      <c r="A5652" s="319"/>
      <c r="B5652" s="315">
        <v>44412.91944445722</v>
      </c>
      <c r="C5652" s="314">
        <v>93.836048065948617</v>
      </c>
      <c r="D5652" s="313" t="s">
        <v>167</v>
      </c>
    </row>
    <row r="5653" spans="1:4" ht="14.5" customHeight="1" x14ac:dyDescent="0.35">
      <c r="A5653" s="319"/>
      <c r="B5653" s="315">
        <v>44412.920138901667</v>
      </c>
      <c r="C5653" s="314">
        <v>90.959708005515864</v>
      </c>
      <c r="D5653" s="313" t="s">
        <v>167</v>
      </c>
    </row>
    <row r="5654" spans="1:4" ht="14.5" customHeight="1" x14ac:dyDescent="0.35">
      <c r="A5654" s="319"/>
      <c r="B5654" s="315">
        <v>44412.920833346114</v>
      </c>
      <c r="C5654" s="314">
        <v>87.941859516749773</v>
      </c>
      <c r="D5654" s="313" t="s">
        <v>167</v>
      </c>
    </row>
    <row r="5655" spans="1:4" ht="14.5" customHeight="1" x14ac:dyDescent="0.35">
      <c r="A5655" s="319"/>
      <c r="B5655" s="315">
        <v>44412.921527790561</v>
      </c>
      <c r="C5655" s="314">
        <v>83.872453417489311</v>
      </c>
      <c r="D5655" s="313" t="s">
        <v>167</v>
      </c>
    </row>
    <row r="5656" spans="1:4" ht="14.5" customHeight="1" x14ac:dyDescent="0.35">
      <c r="A5656" s="319"/>
      <c r="B5656" s="315">
        <v>44412.922222235007</v>
      </c>
      <c r="C5656" s="314">
        <v>79.300701193294174</v>
      </c>
      <c r="D5656" s="313" t="s">
        <v>167</v>
      </c>
    </row>
    <row r="5657" spans="1:4" ht="14.5" customHeight="1" x14ac:dyDescent="0.35">
      <c r="A5657" s="319"/>
      <c r="B5657" s="315">
        <v>44412.922916679454</v>
      </c>
      <c r="C5657" s="314">
        <v>77.87253061430529</v>
      </c>
      <c r="D5657" s="313" t="s">
        <v>167</v>
      </c>
    </row>
    <row r="5658" spans="1:4" ht="14.5" customHeight="1" x14ac:dyDescent="0.35">
      <c r="A5658" s="319"/>
      <c r="B5658" s="315">
        <v>44412.923611123901</v>
      </c>
      <c r="C5658" s="314">
        <v>78.779985868154711</v>
      </c>
      <c r="D5658" s="313" t="s">
        <v>167</v>
      </c>
    </row>
    <row r="5659" spans="1:4" ht="14.5" customHeight="1" x14ac:dyDescent="0.35">
      <c r="A5659" s="319"/>
      <c r="B5659" s="315">
        <v>44412.924305568347</v>
      </c>
      <c r="C5659" s="314">
        <v>75.013578282870967</v>
      </c>
      <c r="D5659" s="313" t="s">
        <v>167</v>
      </c>
    </row>
    <row r="5660" spans="1:4" ht="14.5" customHeight="1" x14ac:dyDescent="0.35">
      <c r="A5660" s="319"/>
      <c r="B5660" s="315">
        <v>44412.925000012794</v>
      </c>
      <c r="C5660" s="314">
        <v>70.152371532687297</v>
      </c>
      <c r="D5660" s="313" t="s">
        <v>167</v>
      </c>
    </row>
    <row r="5661" spans="1:4" ht="14.5" customHeight="1" x14ac:dyDescent="0.35">
      <c r="A5661" s="319"/>
      <c r="B5661" s="315">
        <v>44412.925694457241</v>
      </c>
      <c r="C5661" s="314">
        <v>62.154093979322354</v>
      </c>
      <c r="D5661" s="313" t="s">
        <v>167</v>
      </c>
    </row>
    <row r="5662" spans="1:4" ht="14.5" customHeight="1" x14ac:dyDescent="0.35">
      <c r="A5662" s="319"/>
      <c r="B5662" s="315">
        <v>44412.926388901687</v>
      </c>
      <c r="C5662" s="314">
        <v>54.87965942114436</v>
      </c>
      <c r="D5662" s="313" t="s">
        <v>167</v>
      </c>
    </row>
    <row r="5663" spans="1:4" ht="14.5" customHeight="1" x14ac:dyDescent="0.35">
      <c r="A5663" s="319"/>
      <c r="B5663" s="315">
        <v>44412.927083346134</v>
      </c>
      <c r="C5663" s="314">
        <v>52.136287569440903</v>
      </c>
      <c r="D5663" s="313" t="s">
        <v>167</v>
      </c>
    </row>
    <row r="5664" spans="1:4" ht="14.5" customHeight="1" x14ac:dyDescent="0.35">
      <c r="A5664" s="319"/>
      <c r="B5664" s="315">
        <v>44412.927777790581</v>
      </c>
      <c r="C5664" s="314">
        <v>50.505228081656</v>
      </c>
      <c r="D5664" s="313" t="s">
        <v>167</v>
      </c>
    </row>
    <row r="5665" spans="1:4" ht="14.5" customHeight="1" x14ac:dyDescent="0.35">
      <c r="A5665" s="319"/>
      <c r="B5665" s="315">
        <v>44412.928472235028</v>
      </c>
      <c r="C5665" s="314">
        <v>47.536080698940594</v>
      </c>
      <c r="D5665" s="313" t="s">
        <v>167</v>
      </c>
    </row>
    <row r="5666" spans="1:4" ht="14.5" customHeight="1" x14ac:dyDescent="0.35">
      <c r="A5666" s="319"/>
      <c r="B5666" s="315">
        <v>44412.929166679474</v>
      </c>
      <c r="C5666" s="314">
        <v>42.419364721382344</v>
      </c>
      <c r="D5666" s="313" t="s">
        <v>167</v>
      </c>
    </row>
    <row r="5667" spans="1:4" ht="14.5" customHeight="1" x14ac:dyDescent="0.35">
      <c r="A5667" s="319"/>
      <c r="B5667" s="315">
        <v>44412.929861123921</v>
      </c>
      <c r="C5667" s="314">
        <v>45.535565850938049</v>
      </c>
      <c r="D5667" s="313" t="s">
        <v>167</v>
      </c>
    </row>
    <row r="5668" spans="1:4" ht="14.5" customHeight="1" x14ac:dyDescent="0.35">
      <c r="A5668" s="319"/>
      <c r="B5668" s="315">
        <v>44412.930555568368</v>
      </c>
      <c r="C5668" s="314">
        <v>46.284503330065249</v>
      </c>
      <c r="D5668" s="313" t="s">
        <v>167</v>
      </c>
    </row>
    <row r="5669" spans="1:4" ht="14.5" customHeight="1" x14ac:dyDescent="0.35">
      <c r="A5669" s="319"/>
      <c r="B5669" s="315">
        <v>44412.931250012814</v>
      </c>
      <c r="C5669" s="314">
        <v>45.301556074704664</v>
      </c>
      <c r="D5669" s="313" t="s">
        <v>167</v>
      </c>
    </row>
    <row r="5670" spans="1:4" ht="14.5" customHeight="1" x14ac:dyDescent="0.35">
      <c r="A5670" s="319"/>
      <c r="B5670" s="315">
        <v>44412.931944457261</v>
      </c>
      <c r="C5670" s="314">
        <v>45.817478508044346</v>
      </c>
      <c r="D5670" s="313" t="s">
        <v>167</v>
      </c>
    </row>
    <row r="5671" spans="1:4" ht="14.5" customHeight="1" x14ac:dyDescent="0.35">
      <c r="A5671" s="319"/>
      <c r="B5671" s="315">
        <v>44412.932638901708</v>
      </c>
      <c r="C5671" s="314">
        <v>46.136691002175212</v>
      </c>
      <c r="D5671" s="313" t="s">
        <v>167</v>
      </c>
    </row>
    <row r="5672" spans="1:4" ht="14.5" customHeight="1" x14ac:dyDescent="0.35">
      <c r="A5672" s="319"/>
      <c r="B5672" s="315">
        <v>44412.933333346155</v>
      </c>
      <c r="C5672" s="314">
        <v>46.996705324715002</v>
      </c>
      <c r="D5672" s="313" t="s">
        <v>167</v>
      </c>
    </row>
    <row r="5673" spans="1:4" ht="14.5" customHeight="1" x14ac:dyDescent="0.35">
      <c r="A5673" s="319"/>
      <c r="B5673" s="315">
        <v>44412.934027790601</v>
      </c>
      <c r="C5673" s="314">
        <v>47.395672613033092</v>
      </c>
      <c r="D5673" s="313" t="s">
        <v>167</v>
      </c>
    </row>
    <row r="5674" spans="1:4" ht="14.5" customHeight="1" x14ac:dyDescent="0.35">
      <c r="A5674" s="319"/>
      <c r="B5674" s="315">
        <v>44412.934722235048</v>
      </c>
      <c r="C5674" s="314">
        <v>48.116659848345442</v>
      </c>
      <c r="D5674" s="313" t="s">
        <v>167</v>
      </c>
    </row>
    <row r="5675" spans="1:4" ht="14.5" customHeight="1" x14ac:dyDescent="0.35">
      <c r="A5675" s="319"/>
      <c r="B5675" s="315">
        <v>44412.935416679495</v>
      </c>
      <c r="C5675" s="314">
        <v>47.20732054368127</v>
      </c>
      <c r="D5675" s="313" t="s">
        <v>167</v>
      </c>
    </row>
    <row r="5676" spans="1:4" ht="14.5" customHeight="1" x14ac:dyDescent="0.35">
      <c r="A5676" s="319"/>
      <c r="B5676" s="315">
        <v>44412.936111123941</v>
      </c>
      <c r="C5676" s="314">
        <v>41.294184910847498</v>
      </c>
      <c r="D5676" s="313" t="s">
        <v>167</v>
      </c>
    </row>
    <row r="5677" spans="1:4" ht="14.5" customHeight="1" x14ac:dyDescent="0.35">
      <c r="A5677" s="319"/>
      <c r="B5677" s="315">
        <v>44412.936805568388</v>
      </c>
      <c r="C5677" s="314">
        <v>35.879722075754152</v>
      </c>
      <c r="D5677" s="313" t="s">
        <v>167</v>
      </c>
    </row>
    <row r="5678" spans="1:4" ht="14.5" customHeight="1" x14ac:dyDescent="0.35">
      <c r="A5678" s="319"/>
      <c r="B5678" s="315">
        <v>44412.937500012835</v>
      </c>
      <c r="C5678" s="314">
        <v>34.489469479396938</v>
      </c>
      <c r="D5678" s="313" t="s">
        <v>167</v>
      </c>
    </row>
    <row r="5679" spans="1:4" ht="14.5" customHeight="1" x14ac:dyDescent="0.35">
      <c r="A5679" s="319"/>
      <c r="B5679" s="315">
        <v>44412.938194457281</v>
      </c>
      <c r="C5679" s="314">
        <v>34.698090158426204</v>
      </c>
      <c r="D5679" s="313" t="s">
        <v>167</v>
      </c>
    </row>
    <row r="5680" spans="1:4" ht="14.5" customHeight="1" x14ac:dyDescent="0.35">
      <c r="A5680" s="319"/>
      <c r="B5680" s="315">
        <v>44412.938888901728</v>
      </c>
      <c r="C5680" s="314">
        <v>35.29619616823426</v>
      </c>
      <c r="D5680" s="313" t="s">
        <v>167</v>
      </c>
    </row>
    <row r="5681" spans="1:4" ht="14.5" customHeight="1" x14ac:dyDescent="0.35">
      <c r="A5681" s="319"/>
      <c r="B5681" s="315">
        <v>44412.939583346175</v>
      </c>
      <c r="C5681" s="314">
        <v>35.698380814221068</v>
      </c>
      <c r="D5681" s="313" t="s">
        <v>167</v>
      </c>
    </row>
    <row r="5682" spans="1:4" ht="14.5" customHeight="1" x14ac:dyDescent="0.35">
      <c r="A5682" s="319"/>
      <c r="B5682" s="315">
        <v>44412.940277790622</v>
      </c>
      <c r="C5682" s="314">
        <v>36.102101374068297</v>
      </c>
      <c r="D5682" s="313" t="s">
        <v>167</v>
      </c>
    </row>
    <row r="5683" spans="1:4" ht="14.5" customHeight="1" x14ac:dyDescent="0.35">
      <c r="A5683" s="319"/>
      <c r="B5683" s="315">
        <v>44412.940972235068</v>
      </c>
      <c r="C5683" s="314">
        <v>36.650542916023795</v>
      </c>
      <c r="D5683" s="313" t="s">
        <v>167</v>
      </c>
    </row>
    <row r="5684" spans="1:4" ht="14.5" customHeight="1" x14ac:dyDescent="0.35">
      <c r="A5684" s="319"/>
      <c r="B5684" s="315">
        <v>44412.941666679515</v>
      </c>
      <c r="C5684" s="314">
        <v>37.464396151745071</v>
      </c>
      <c r="D5684" s="313" t="s">
        <v>167</v>
      </c>
    </row>
    <row r="5685" spans="1:4" ht="14.5" customHeight="1" x14ac:dyDescent="0.35">
      <c r="A5685" s="319"/>
      <c r="B5685" s="315">
        <v>44412.942361123962</v>
      </c>
      <c r="C5685" s="314">
        <v>37.779664478854585</v>
      </c>
      <c r="D5685" s="313" t="s">
        <v>167</v>
      </c>
    </row>
    <row r="5686" spans="1:4" ht="14.5" customHeight="1" x14ac:dyDescent="0.35">
      <c r="A5686" s="319"/>
      <c r="B5686" s="315">
        <v>44412.943055568408</v>
      </c>
      <c r="C5686" s="314">
        <v>38.586118676816113</v>
      </c>
      <c r="D5686" s="313" t="s">
        <v>167</v>
      </c>
    </row>
    <row r="5687" spans="1:4" ht="14.5" customHeight="1" x14ac:dyDescent="0.35">
      <c r="A5687" s="319"/>
      <c r="B5687" s="315">
        <v>44412.943750012855</v>
      </c>
      <c r="C5687" s="314">
        <v>39.95321334421169</v>
      </c>
      <c r="D5687" s="313" t="s">
        <v>167</v>
      </c>
    </row>
    <row r="5688" spans="1:4" ht="14.5" customHeight="1" x14ac:dyDescent="0.35">
      <c r="A5688" s="319"/>
      <c r="B5688" s="315">
        <v>44412.944444457302</v>
      </c>
      <c r="C5688" s="314">
        <v>42.642251776841782</v>
      </c>
      <c r="D5688" s="313" t="s">
        <v>167</v>
      </c>
    </row>
    <row r="5689" spans="1:4" ht="14.5" customHeight="1" x14ac:dyDescent="0.35">
      <c r="A5689" s="319"/>
      <c r="B5689" s="315">
        <v>44412.945138901749</v>
      </c>
      <c r="C5689" s="314">
        <v>51.936078655743039</v>
      </c>
      <c r="D5689" s="313" t="s">
        <v>167</v>
      </c>
    </row>
    <row r="5690" spans="1:4" ht="14.5" customHeight="1" x14ac:dyDescent="0.35">
      <c r="A5690" s="319"/>
      <c r="B5690" s="315">
        <v>44412.945833346195</v>
      </c>
      <c r="C5690" s="314">
        <v>58.705775247731559</v>
      </c>
      <c r="D5690" s="313" t="s">
        <v>167</v>
      </c>
    </row>
    <row r="5691" spans="1:4" ht="14.5" customHeight="1" x14ac:dyDescent="0.35">
      <c r="A5691" s="319"/>
      <c r="B5691" s="315">
        <v>44412.946527790642</v>
      </c>
      <c r="C5691" s="314">
        <v>59.728777929488572</v>
      </c>
      <c r="D5691" s="313" t="s">
        <v>167</v>
      </c>
    </row>
    <row r="5692" spans="1:4" ht="14.5" customHeight="1" x14ac:dyDescent="0.35">
      <c r="A5692" s="319"/>
      <c r="B5692" s="315">
        <v>44412.947222235089</v>
      </c>
      <c r="C5692" s="314">
        <v>54.647346767783162</v>
      </c>
      <c r="D5692" s="313" t="s">
        <v>167</v>
      </c>
    </row>
    <row r="5693" spans="1:4" ht="14.5" customHeight="1" x14ac:dyDescent="0.35">
      <c r="A5693" s="319"/>
      <c r="B5693" s="315">
        <v>44412.947916679535</v>
      </c>
      <c r="C5693" s="314">
        <v>48.373519602123025</v>
      </c>
      <c r="D5693" s="313" t="s">
        <v>167</v>
      </c>
    </row>
    <row r="5694" spans="1:4" ht="14.5" customHeight="1" x14ac:dyDescent="0.35">
      <c r="A5694" s="319"/>
      <c r="B5694" s="315">
        <v>44412.948611123982</v>
      </c>
      <c r="C5694" s="314">
        <v>46.257933451623344</v>
      </c>
      <c r="D5694" s="313" t="s">
        <v>167</v>
      </c>
    </row>
    <row r="5695" spans="1:4" ht="14.5" customHeight="1" x14ac:dyDescent="0.35">
      <c r="A5695" s="319"/>
      <c r="B5695" s="315">
        <v>44412.949305568429</v>
      </c>
      <c r="C5695" s="314">
        <v>45.399390146260458</v>
      </c>
      <c r="D5695" s="313" t="s">
        <v>167</v>
      </c>
    </row>
    <row r="5696" spans="1:4" ht="14.5" customHeight="1" x14ac:dyDescent="0.35">
      <c r="A5696" s="319"/>
      <c r="B5696" s="315">
        <v>44412.950000012876</v>
      </c>
      <c r="C5696" s="314">
        <v>44.850997332157569</v>
      </c>
      <c r="D5696" s="313" t="s">
        <v>167</v>
      </c>
    </row>
    <row r="5697" spans="1:4" ht="14.5" customHeight="1" x14ac:dyDescent="0.35">
      <c r="A5697" s="319"/>
      <c r="B5697" s="315">
        <v>44412.950694457322</v>
      </c>
      <c r="C5697" s="314">
        <v>44.279984297890529</v>
      </c>
      <c r="D5697" s="313" t="s">
        <v>167</v>
      </c>
    </row>
    <row r="5698" spans="1:4" ht="14.5" customHeight="1" x14ac:dyDescent="0.35">
      <c r="A5698" s="319"/>
      <c r="B5698" s="315">
        <v>44412.951388901769</v>
      </c>
      <c r="C5698" s="314">
        <v>43.704829090818144</v>
      </c>
      <c r="D5698" s="313" t="s">
        <v>167</v>
      </c>
    </row>
    <row r="5699" spans="1:4" ht="14.5" customHeight="1" x14ac:dyDescent="0.35">
      <c r="A5699" s="319"/>
      <c r="B5699" s="315">
        <v>44412.952083346216</v>
      </c>
      <c r="C5699" s="314">
        <v>43.306341100103843</v>
      </c>
      <c r="D5699" s="313" t="s">
        <v>167</v>
      </c>
    </row>
    <row r="5700" spans="1:4" ht="14.5" customHeight="1" x14ac:dyDescent="0.35">
      <c r="A5700" s="319"/>
      <c r="B5700" s="315">
        <v>44412.952777790662</v>
      </c>
      <c r="C5700" s="314">
        <v>43.813995500483237</v>
      </c>
      <c r="D5700" s="313" t="s">
        <v>167</v>
      </c>
    </row>
    <row r="5701" spans="1:4" ht="14.5" customHeight="1" x14ac:dyDescent="0.35">
      <c r="A5701" s="319"/>
      <c r="B5701" s="315">
        <v>44412.953472235109</v>
      </c>
      <c r="C5701" s="314">
        <v>46.488699519696333</v>
      </c>
      <c r="D5701" s="313" t="s">
        <v>167</v>
      </c>
    </row>
    <row r="5702" spans="1:4" ht="14.5" customHeight="1" x14ac:dyDescent="0.35">
      <c r="A5702" s="319"/>
      <c r="B5702" s="315">
        <v>44412.954166679556</v>
      </c>
      <c r="C5702" s="314">
        <v>47.375870440031093</v>
      </c>
      <c r="D5702" s="313" t="s">
        <v>167</v>
      </c>
    </row>
    <row r="5703" spans="1:4" ht="14.5" customHeight="1" x14ac:dyDescent="0.35">
      <c r="A5703" s="319"/>
      <c r="B5703" s="315">
        <v>44412.954861124002</v>
      </c>
      <c r="C5703" s="314">
        <v>44.927799733813544</v>
      </c>
      <c r="D5703" s="313" t="s">
        <v>167</v>
      </c>
    </row>
    <row r="5704" spans="1:4" ht="14.5" customHeight="1" x14ac:dyDescent="0.35">
      <c r="A5704" s="319"/>
      <c r="B5704" s="315">
        <v>44412.955555568449</v>
      </c>
      <c r="C5704" s="314">
        <v>43.914209267520349</v>
      </c>
      <c r="D5704" s="313" t="s">
        <v>167</v>
      </c>
    </row>
    <row r="5705" spans="1:4" ht="14.5" customHeight="1" x14ac:dyDescent="0.35">
      <c r="A5705" s="319"/>
      <c r="B5705" s="315">
        <v>44412.956250012896</v>
      </c>
      <c r="C5705" s="314">
        <v>44.001558753103019</v>
      </c>
      <c r="D5705" s="313" t="s">
        <v>167</v>
      </c>
    </row>
    <row r="5706" spans="1:4" ht="14.5" customHeight="1" x14ac:dyDescent="0.35">
      <c r="A5706" s="319"/>
      <c r="B5706" s="315">
        <v>44412.956944457343</v>
      </c>
      <c r="C5706" s="314">
        <v>44.669591211768179</v>
      </c>
      <c r="D5706" s="313" t="s">
        <v>167</v>
      </c>
    </row>
    <row r="5707" spans="1:4" ht="14.5" customHeight="1" x14ac:dyDescent="0.35">
      <c r="A5707" s="319"/>
      <c r="B5707" s="315">
        <v>44412.957638901789</v>
      </c>
      <c r="C5707" s="314">
        <v>45.188794640257647</v>
      </c>
      <c r="D5707" s="313" t="s">
        <v>167</v>
      </c>
    </row>
    <row r="5708" spans="1:4" ht="14.5" customHeight="1" x14ac:dyDescent="0.35">
      <c r="A5708" s="319"/>
      <c r="B5708" s="315">
        <v>44412.958333346236</v>
      </c>
      <c r="C5708" s="314">
        <v>45.406158540064162</v>
      </c>
      <c r="D5708" s="313" t="s">
        <v>167</v>
      </c>
    </row>
    <row r="5709" spans="1:4" ht="14.5" customHeight="1" x14ac:dyDescent="0.35">
      <c r="A5709" s="319"/>
      <c r="B5709" s="315">
        <v>44412.959027790683</v>
      </c>
      <c r="C5709" s="314">
        <v>45.464449584336641</v>
      </c>
      <c r="D5709" s="313" t="s">
        <v>167</v>
      </c>
    </row>
    <row r="5710" spans="1:4" ht="14.5" customHeight="1" x14ac:dyDescent="0.35">
      <c r="A5710" s="319"/>
      <c r="B5710" s="315">
        <v>44412.959722235129</v>
      </c>
      <c r="C5710" s="314">
        <v>47.432936636537001</v>
      </c>
      <c r="D5710" s="313" t="s">
        <v>167</v>
      </c>
    </row>
    <row r="5711" spans="1:4" ht="14.5" customHeight="1" x14ac:dyDescent="0.35">
      <c r="A5711" s="319"/>
      <c r="B5711" s="315">
        <v>44412.960416679576</v>
      </c>
      <c r="C5711" s="314">
        <v>55.94190145720107</v>
      </c>
      <c r="D5711" s="313" t="s">
        <v>167</v>
      </c>
    </row>
    <row r="5712" spans="1:4" ht="14.5" customHeight="1" x14ac:dyDescent="0.35">
      <c r="A5712" s="319"/>
      <c r="B5712" s="315">
        <v>44412.961111124023</v>
      </c>
      <c r="C5712" s="314">
        <v>62.883967656991445</v>
      </c>
      <c r="D5712" s="313" t="s">
        <v>167</v>
      </c>
    </row>
    <row r="5713" spans="1:4" ht="14.5" customHeight="1" x14ac:dyDescent="0.35">
      <c r="A5713" s="319"/>
      <c r="B5713" s="315">
        <v>44412.96180556847</v>
      </c>
      <c r="C5713" s="314">
        <v>65.42933278487375</v>
      </c>
      <c r="D5713" s="313" t="s">
        <v>167</v>
      </c>
    </row>
    <row r="5714" spans="1:4" ht="14.5" customHeight="1" x14ac:dyDescent="0.35">
      <c r="A5714" s="319"/>
      <c r="B5714" s="315">
        <v>44412.962500012916</v>
      </c>
      <c r="C5714" s="314">
        <v>61.201985437407465</v>
      </c>
      <c r="D5714" s="313" t="s">
        <v>167</v>
      </c>
    </row>
    <row r="5715" spans="1:4" ht="14.5" customHeight="1" x14ac:dyDescent="0.35">
      <c r="A5715" s="319"/>
      <c r="B5715" s="315">
        <v>44412.963194457363</v>
      </c>
      <c r="C5715" s="314">
        <v>54.699515240887798</v>
      </c>
      <c r="D5715" s="313" t="s">
        <v>167</v>
      </c>
    </row>
    <row r="5716" spans="1:4" ht="14.5" customHeight="1" x14ac:dyDescent="0.35">
      <c r="A5716" s="319"/>
      <c r="B5716" s="315">
        <v>44412.96388890181</v>
      </c>
      <c r="C5716" s="314">
        <v>52.331337384980479</v>
      </c>
      <c r="D5716" s="313" t="s">
        <v>167</v>
      </c>
    </row>
    <row r="5717" spans="1:4" ht="14.5" customHeight="1" x14ac:dyDescent="0.35">
      <c r="A5717" s="319"/>
      <c r="B5717" s="315">
        <v>44412.964583346256</v>
      </c>
      <c r="C5717" s="314">
        <v>51.820857371203601</v>
      </c>
      <c r="D5717" s="313" t="s">
        <v>167</v>
      </c>
    </row>
    <row r="5718" spans="1:4" ht="14.5" customHeight="1" x14ac:dyDescent="0.35">
      <c r="A5718" s="319"/>
      <c r="B5718" s="315">
        <v>44412.965277790703</v>
      </c>
      <c r="C5718" s="314">
        <v>51.259667878202166</v>
      </c>
      <c r="D5718" s="313" t="s">
        <v>167</v>
      </c>
    </row>
    <row r="5719" spans="1:4" ht="14.5" customHeight="1" x14ac:dyDescent="0.35">
      <c r="A5719" s="319"/>
      <c r="B5719" s="315">
        <v>44412.96597223515</v>
      </c>
      <c r="C5719" s="314">
        <v>50.48771633344392</v>
      </c>
      <c r="D5719" s="313" t="s">
        <v>167</v>
      </c>
    </row>
    <row r="5720" spans="1:4" ht="14.5" customHeight="1" x14ac:dyDescent="0.35">
      <c r="A5720" s="319"/>
      <c r="B5720" s="315">
        <v>44412.966666679597</v>
      </c>
      <c r="C5720" s="314">
        <v>49.536550204347201</v>
      </c>
      <c r="D5720" s="313" t="s">
        <v>167</v>
      </c>
    </row>
    <row r="5721" spans="1:4" ht="14.5" customHeight="1" x14ac:dyDescent="0.35">
      <c r="A5721" s="319"/>
      <c r="B5721" s="315">
        <v>44412.967361124043</v>
      </c>
      <c r="C5721" s="314">
        <v>49.479653199443902</v>
      </c>
      <c r="D5721" s="313" t="s">
        <v>167</v>
      </c>
    </row>
    <row r="5722" spans="1:4" ht="14.5" customHeight="1" x14ac:dyDescent="0.35">
      <c r="A5722" s="319"/>
      <c r="B5722" s="315">
        <v>44412.96805556849</v>
      </c>
      <c r="C5722" s="314">
        <v>53.582070637207167</v>
      </c>
      <c r="D5722" s="313" t="s">
        <v>167</v>
      </c>
    </row>
    <row r="5723" spans="1:4" ht="14.5" customHeight="1" x14ac:dyDescent="0.35">
      <c r="A5723" s="319"/>
      <c r="B5723" s="315">
        <v>44412.968750012937</v>
      </c>
      <c r="C5723" s="314">
        <v>59.953843157008912</v>
      </c>
      <c r="D5723" s="313" t="s">
        <v>167</v>
      </c>
    </row>
    <row r="5724" spans="1:4" ht="14.5" customHeight="1" x14ac:dyDescent="0.35">
      <c r="A5724" s="319"/>
      <c r="B5724" s="315">
        <v>44412.969444457383</v>
      </c>
      <c r="C5724" s="314">
        <v>58.86312357853943</v>
      </c>
      <c r="D5724" s="313" t="s">
        <v>167</v>
      </c>
    </row>
    <row r="5725" spans="1:4" ht="14.5" customHeight="1" x14ac:dyDescent="0.35">
      <c r="A5725" s="319"/>
      <c r="B5725" s="315">
        <v>44412.97013890183</v>
      </c>
      <c r="C5725" s="314">
        <v>52.351520022649005</v>
      </c>
      <c r="D5725" s="313" t="s">
        <v>167</v>
      </c>
    </row>
    <row r="5726" spans="1:4" ht="14.5" customHeight="1" x14ac:dyDescent="0.35">
      <c r="A5726" s="319"/>
      <c r="B5726" s="315">
        <v>44412.970833346277</v>
      </c>
      <c r="C5726" s="314">
        <v>49.104212483336838</v>
      </c>
      <c r="D5726" s="313" t="s">
        <v>167</v>
      </c>
    </row>
    <row r="5727" spans="1:4" ht="14.5" customHeight="1" x14ac:dyDescent="0.35">
      <c r="A5727" s="319"/>
      <c r="B5727" s="315">
        <v>44412.971527790723</v>
      </c>
      <c r="C5727" s="314">
        <v>47.848341488535517</v>
      </c>
      <c r="D5727" s="313" t="s">
        <v>167</v>
      </c>
    </row>
    <row r="5728" spans="1:4" ht="14.5" customHeight="1" x14ac:dyDescent="0.35">
      <c r="A5728" s="319"/>
      <c r="B5728" s="315">
        <v>44412.97222223517</v>
      </c>
      <c r="C5728" s="314">
        <v>47.252235402710113</v>
      </c>
      <c r="D5728" s="313" t="s">
        <v>167</v>
      </c>
    </row>
    <row r="5729" spans="1:4" ht="14.5" customHeight="1" x14ac:dyDescent="0.35">
      <c r="A5729" s="319"/>
      <c r="B5729" s="315">
        <v>44412.972916679617</v>
      </c>
      <c r="C5729" s="314">
        <v>46.69816970383593</v>
      </c>
      <c r="D5729" s="313" t="s">
        <v>167</v>
      </c>
    </row>
    <row r="5730" spans="1:4" ht="14.5" customHeight="1" x14ac:dyDescent="0.35">
      <c r="A5730" s="319"/>
      <c r="B5730" s="315">
        <v>44412.973611124064</v>
      </c>
      <c r="C5730" s="314">
        <v>50.003700677507247</v>
      </c>
      <c r="D5730" s="313" t="s">
        <v>167</v>
      </c>
    </row>
    <row r="5731" spans="1:4" ht="14.5" customHeight="1" x14ac:dyDescent="0.35">
      <c r="A5731" s="319"/>
      <c r="B5731" s="315">
        <v>44412.97430556851</v>
      </c>
      <c r="C5731" s="314">
        <v>61.552839585401429</v>
      </c>
      <c r="D5731" s="313" t="s">
        <v>167</v>
      </c>
    </row>
    <row r="5732" spans="1:4" ht="14.5" customHeight="1" x14ac:dyDescent="0.35">
      <c r="A5732" s="319"/>
      <c r="B5732" s="315">
        <v>44412.975000012957</v>
      </c>
      <c r="C5732" s="314">
        <v>63.892652376772212</v>
      </c>
      <c r="D5732" s="313" t="s">
        <v>167</v>
      </c>
    </row>
    <row r="5733" spans="1:4" ht="14.5" customHeight="1" x14ac:dyDescent="0.35">
      <c r="A5733" s="319"/>
      <c r="B5733" s="315">
        <v>44412.975694457404</v>
      </c>
      <c r="C5733" s="314">
        <v>65.844276850577444</v>
      </c>
      <c r="D5733" s="313" t="s">
        <v>167</v>
      </c>
    </row>
    <row r="5734" spans="1:4" ht="14.5" customHeight="1" x14ac:dyDescent="0.35">
      <c r="A5734" s="319"/>
      <c r="B5734" s="315">
        <v>44412.97638890185</v>
      </c>
      <c r="C5734" s="314">
        <v>60.208896345210569</v>
      </c>
      <c r="D5734" s="313" t="s">
        <v>167</v>
      </c>
    </row>
    <row r="5735" spans="1:4" ht="14.5" customHeight="1" x14ac:dyDescent="0.35">
      <c r="A5735" s="319"/>
      <c r="B5735" s="315">
        <v>44412.977083346297</v>
      </c>
      <c r="C5735" s="314">
        <v>60.346011825806151</v>
      </c>
      <c r="D5735" s="313" t="s">
        <v>167</v>
      </c>
    </row>
    <row r="5736" spans="1:4" ht="14.5" customHeight="1" x14ac:dyDescent="0.35">
      <c r="A5736" s="319"/>
      <c r="B5736" s="315">
        <v>44412.977777790744</v>
      </c>
      <c r="C5736" s="314">
        <v>65.753360444400457</v>
      </c>
      <c r="D5736" s="313" t="s">
        <v>167</v>
      </c>
    </row>
    <row r="5737" spans="1:4" ht="14.5" customHeight="1" x14ac:dyDescent="0.35">
      <c r="A5737" s="319"/>
      <c r="B5737" s="315">
        <v>44412.978472235191</v>
      </c>
      <c r="C5737" s="314">
        <v>70.535952058620751</v>
      </c>
      <c r="D5737" s="313" t="s">
        <v>167</v>
      </c>
    </row>
    <row r="5738" spans="1:4" ht="14.5" customHeight="1" x14ac:dyDescent="0.35">
      <c r="A5738" s="319"/>
      <c r="B5738" s="315">
        <v>44412.979166679637</v>
      </c>
      <c r="C5738" s="314">
        <v>73.125825744246441</v>
      </c>
      <c r="D5738" s="313" t="s">
        <v>167</v>
      </c>
    </row>
    <row r="5739" spans="1:4" ht="14.5" customHeight="1" x14ac:dyDescent="0.35">
      <c r="A5739" s="319"/>
      <c r="B5739" s="315">
        <v>44412.979861124084</v>
      </c>
      <c r="C5739" s="314">
        <v>74.987538983517638</v>
      </c>
      <c r="D5739" s="313" t="s">
        <v>167</v>
      </c>
    </row>
    <row r="5740" spans="1:4" ht="14.5" customHeight="1" x14ac:dyDescent="0.35">
      <c r="A5740" s="319"/>
      <c r="B5740" s="315">
        <v>44412.980555568531</v>
      </c>
      <c r="C5740" s="314">
        <v>76.509766419216376</v>
      </c>
      <c r="D5740" s="313" t="s">
        <v>167</v>
      </c>
    </row>
    <row r="5741" spans="1:4" ht="14.5" customHeight="1" x14ac:dyDescent="0.35">
      <c r="A5741" s="319"/>
      <c r="B5741" s="315">
        <v>44412.981250012977</v>
      </c>
      <c r="C5741" s="314">
        <v>77.14078125432134</v>
      </c>
      <c r="D5741" s="313" t="s">
        <v>167</v>
      </c>
    </row>
    <row r="5742" spans="1:4" ht="14.5" customHeight="1" x14ac:dyDescent="0.35">
      <c r="A5742" s="319"/>
      <c r="B5742" s="315">
        <v>44412.981944457424</v>
      </c>
      <c r="C5742" s="314">
        <v>79.892796324240038</v>
      </c>
      <c r="D5742" s="313" t="s">
        <v>167</v>
      </c>
    </row>
    <row r="5743" spans="1:4" ht="14.5" customHeight="1" x14ac:dyDescent="0.35">
      <c r="A5743" s="319"/>
      <c r="B5743" s="315">
        <v>44412.982638901871</v>
      </c>
      <c r="C5743" s="314">
        <v>82.701295496352643</v>
      </c>
      <c r="D5743" s="313" t="s">
        <v>167</v>
      </c>
    </row>
    <row r="5744" spans="1:4" ht="14.5" customHeight="1" x14ac:dyDescent="0.35">
      <c r="A5744" s="319"/>
      <c r="B5744" s="315">
        <v>44412.983333346318</v>
      </c>
      <c r="C5744" s="314">
        <v>84.440063497672483</v>
      </c>
      <c r="D5744" s="313" t="s">
        <v>167</v>
      </c>
    </row>
    <row r="5745" spans="1:4" ht="14.5" customHeight="1" x14ac:dyDescent="0.35">
      <c r="A5745" s="319"/>
      <c r="B5745" s="315">
        <v>44412.984027790764</v>
      </c>
      <c r="C5745" s="314">
        <v>81.248253001086411</v>
      </c>
      <c r="D5745" s="313" t="s">
        <v>167</v>
      </c>
    </row>
    <row r="5746" spans="1:4" ht="14.5" customHeight="1" x14ac:dyDescent="0.35">
      <c r="A5746" s="319"/>
      <c r="B5746" s="315">
        <v>44412.984722235211</v>
      </c>
      <c r="C5746" s="314">
        <v>73.713698361286276</v>
      </c>
      <c r="D5746" s="313" t="s">
        <v>167</v>
      </c>
    </row>
    <row r="5747" spans="1:4" ht="14.5" customHeight="1" x14ac:dyDescent="0.35">
      <c r="A5747" s="319"/>
      <c r="B5747" s="315">
        <v>44412.985416679658</v>
      </c>
      <c r="C5747" s="314">
        <v>70.971102815059325</v>
      </c>
      <c r="D5747" s="313" t="s">
        <v>167</v>
      </c>
    </row>
    <row r="5748" spans="1:4" ht="14.5" customHeight="1" x14ac:dyDescent="0.35">
      <c r="A5748" s="319"/>
      <c r="B5748" s="315">
        <v>44412.986111124104</v>
      </c>
      <c r="C5748" s="314">
        <v>79.382219822425398</v>
      </c>
      <c r="D5748" s="313" t="s">
        <v>167</v>
      </c>
    </row>
    <row r="5749" spans="1:4" ht="14.5" customHeight="1" x14ac:dyDescent="0.35">
      <c r="A5749" s="319"/>
      <c r="B5749" s="315">
        <v>44412.986805568551</v>
      </c>
      <c r="C5749" s="314">
        <v>89.625423181972778</v>
      </c>
      <c r="D5749" s="313" t="s">
        <v>167</v>
      </c>
    </row>
    <row r="5750" spans="1:4" ht="14.5" customHeight="1" x14ac:dyDescent="0.35">
      <c r="A5750" s="319"/>
      <c r="B5750" s="315">
        <v>44412.987500012998</v>
      </c>
      <c r="C5750" s="314">
        <v>93.739798188225052</v>
      </c>
      <c r="D5750" s="313" t="s">
        <v>167</v>
      </c>
    </row>
    <row r="5751" spans="1:4" ht="14.5" customHeight="1" x14ac:dyDescent="0.35">
      <c r="A5751" s="319"/>
      <c r="B5751" s="315">
        <v>44412.988194457444</v>
      </c>
      <c r="C5751" s="314">
        <v>94.920457620096087</v>
      </c>
      <c r="D5751" s="313" t="s">
        <v>167</v>
      </c>
    </row>
    <row r="5752" spans="1:4" ht="14.5" customHeight="1" x14ac:dyDescent="0.35">
      <c r="A5752" s="319"/>
      <c r="B5752" s="315">
        <v>44412.988888901891</v>
      </c>
      <c r="C5752" s="314">
        <v>95.980810215231031</v>
      </c>
      <c r="D5752" s="313" t="s">
        <v>167</v>
      </c>
    </row>
    <row r="5753" spans="1:4" ht="14.5" customHeight="1" x14ac:dyDescent="0.35">
      <c r="A5753" s="319"/>
      <c r="B5753" s="315">
        <v>44412.989583346338</v>
      </c>
      <c r="C5753" s="314">
        <v>103.71205618889071</v>
      </c>
      <c r="D5753" s="313" t="s">
        <v>167</v>
      </c>
    </row>
    <row r="5754" spans="1:4" ht="14.5" customHeight="1" x14ac:dyDescent="0.35">
      <c r="A5754" s="319"/>
      <c r="B5754" s="315">
        <v>44412.990277790785</v>
      </c>
      <c r="C5754" s="314">
        <v>115.22990184760032</v>
      </c>
      <c r="D5754" s="313" t="s">
        <v>167</v>
      </c>
    </row>
    <row r="5755" spans="1:4" ht="14.5" customHeight="1" x14ac:dyDescent="0.35">
      <c r="A5755" s="319"/>
      <c r="B5755" s="315">
        <v>44412.990972235231</v>
      </c>
      <c r="C5755" s="314">
        <v>121.21726537932021</v>
      </c>
      <c r="D5755" s="313" t="s">
        <v>167</v>
      </c>
    </row>
    <row r="5756" spans="1:4" ht="14.5" customHeight="1" x14ac:dyDescent="0.35">
      <c r="A5756" s="319"/>
      <c r="B5756" s="315">
        <v>44412.991666679678</v>
      </c>
      <c r="C5756" s="314">
        <v>113.32507330457059</v>
      </c>
      <c r="D5756" s="313" t="s">
        <v>167</v>
      </c>
    </row>
    <row r="5757" spans="1:4" ht="14.5" customHeight="1" x14ac:dyDescent="0.35">
      <c r="A5757" s="319"/>
      <c r="B5757" s="315">
        <v>44412.992361124125</v>
      </c>
      <c r="C5757" s="314">
        <v>98.24712668297191</v>
      </c>
      <c r="D5757" s="313" t="s">
        <v>167</v>
      </c>
    </row>
    <row r="5758" spans="1:4" ht="14.5" customHeight="1" x14ac:dyDescent="0.35">
      <c r="A5758" s="319"/>
      <c r="B5758" s="315">
        <v>44412.993055568571</v>
      </c>
      <c r="C5758" s="314">
        <v>91.370501643264049</v>
      </c>
      <c r="D5758" s="313" t="s">
        <v>167</v>
      </c>
    </row>
    <row r="5759" spans="1:4" ht="14.5" customHeight="1" x14ac:dyDescent="0.35">
      <c r="A5759" s="319"/>
      <c r="B5759" s="315">
        <v>44412.993750013018</v>
      </c>
      <c r="C5759" s="314">
        <v>84.881822113599625</v>
      </c>
      <c r="D5759" s="313" t="s">
        <v>167</v>
      </c>
    </row>
    <row r="5760" spans="1:4" ht="14.5" customHeight="1" x14ac:dyDescent="0.35">
      <c r="A5760" s="319"/>
      <c r="B5760" s="315">
        <v>44412.994444457465</v>
      </c>
      <c r="C5760" s="314">
        <v>77.806501499206448</v>
      </c>
      <c r="D5760" s="313" t="s">
        <v>167</v>
      </c>
    </row>
    <row r="5761" spans="1:4" ht="14.5" customHeight="1" x14ac:dyDescent="0.35">
      <c r="A5761" s="319"/>
      <c r="B5761" s="315">
        <v>44412.995138901912</v>
      </c>
      <c r="C5761" s="314">
        <v>68.451617292485508</v>
      </c>
      <c r="D5761" s="313" t="s">
        <v>167</v>
      </c>
    </row>
    <row r="5762" spans="1:4" ht="14.5" customHeight="1" x14ac:dyDescent="0.35">
      <c r="A5762" s="319"/>
      <c r="B5762" s="315">
        <v>44412.995833346358</v>
      </c>
      <c r="C5762" s="314">
        <v>62.950454199927236</v>
      </c>
      <c r="D5762" s="313" t="s">
        <v>167</v>
      </c>
    </row>
    <row r="5763" spans="1:4" ht="14.5" customHeight="1" x14ac:dyDescent="0.35">
      <c r="A5763" s="319"/>
      <c r="B5763" s="315">
        <v>44412.996527790805</v>
      </c>
      <c r="C5763" s="314">
        <v>65.977755525902225</v>
      </c>
      <c r="D5763" s="313" t="s">
        <v>167</v>
      </c>
    </row>
    <row r="5764" spans="1:4" ht="14.5" customHeight="1" x14ac:dyDescent="0.35">
      <c r="A5764" s="319"/>
      <c r="B5764" s="315">
        <v>44412.997222235252</v>
      </c>
      <c r="C5764" s="314">
        <v>69.695582957984882</v>
      </c>
      <c r="D5764" s="313" t="s">
        <v>167</v>
      </c>
    </row>
    <row r="5765" spans="1:4" ht="14.5" customHeight="1" x14ac:dyDescent="0.35">
      <c r="A5765" s="319"/>
      <c r="B5765" s="315">
        <v>44412.997916679698</v>
      </c>
      <c r="C5765" s="314">
        <v>71.223217899259183</v>
      </c>
      <c r="D5765" s="313" t="s">
        <v>167</v>
      </c>
    </row>
    <row r="5766" spans="1:4" ht="14.5" customHeight="1" x14ac:dyDescent="0.35">
      <c r="A5766" s="319"/>
      <c r="B5766" s="315">
        <v>44412.998611124145</v>
      </c>
      <c r="C5766" s="314">
        <v>75.375978758046401</v>
      </c>
      <c r="D5766" s="313" t="s">
        <v>167</v>
      </c>
    </row>
    <row r="5767" spans="1:4" ht="14.5" customHeight="1" x14ac:dyDescent="0.35">
      <c r="A5767" s="319"/>
      <c r="B5767" s="315">
        <v>44412.999305568592</v>
      </c>
      <c r="C5767" s="314">
        <v>82.43491535795232</v>
      </c>
      <c r="D5767" s="313" t="s">
        <v>167</v>
      </c>
    </row>
    <row r="5768" spans="1:4" ht="14.5" customHeight="1" x14ac:dyDescent="0.35">
      <c r="A5768" s="319"/>
      <c r="B5768" s="315">
        <v>44413.000000013039</v>
      </c>
      <c r="C5768" s="314">
        <v>92.17434145226143</v>
      </c>
      <c r="D5768" s="313" t="s">
        <v>167</v>
      </c>
    </row>
    <row r="5769" spans="1:4" ht="14.5" customHeight="1" x14ac:dyDescent="0.35">
      <c r="A5769" s="319"/>
      <c r="B5769" s="315">
        <v>44413.000694457485</v>
      </c>
      <c r="C5769" s="314">
        <v>107.78667737728296</v>
      </c>
      <c r="D5769" s="313" t="s">
        <v>167</v>
      </c>
    </row>
    <row r="5770" spans="1:4" ht="14.5" customHeight="1" x14ac:dyDescent="0.35">
      <c r="A5770" s="319"/>
      <c r="B5770" s="315">
        <v>44413.001388901932</v>
      </c>
      <c r="C5770" s="314">
        <v>116.2296505674875</v>
      </c>
      <c r="D5770" s="313" t="s">
        <v>167</v>
      </c>
    </row>
    <row r="5771" spans="1:4" ht="14.5" customHeight="1" x14ac:dyDescent="0.35">
      <c r="A5771" s="319"/>
      <c r="B5771" s="315">
        <v>44413.002083346379</v>
      </c>
      <c r="C5771" s="314">
        <v>121.41771135342618</v>
      </c>
      <c r="D5771" s="313" t="s">
        <v>167</v>
      </c>
    </row>
    <row r="5772" spans="1:4" ht="14.5" customHeight="1" x14ac:dyDescent="0.35">
      <c r="A5772" s="319"/>
      <c r="B5772" s="315">
        <v>44413.002777790825</v>
      </c>
      <c r="C5772" s="314">
        <v>122.29023367972113</v>
      </c>
      <c r="D5772" s="313" t="s">
        <v>167</v>
      </c>
    </row>
    <row r="5773" spans="1:4" ht="14.5" customHeight="1" x14ac:dyDescent="0.35">
      <c r="A5773" s="319"/>
      <c r="B5773" s="315">
        <v>44413.003472235272</v>
      </c>
      <c r="C5773" s="314">
        <v>120.82193060053201</v>
      </c>
      <c r="D5773" s="313" t="s">
        <v>167</v>
      </c>
    </row>
    <row r="5774" spans="1:4" ht="14.5" customHeight="1" x14ac:dyDescent="0.35">
      <c r="A5774" s="319"/>
      <c r="B5774" s="315">
        <v>44413.004166679719</v>
      </c>
      <c r="C5774" s="314">
        <v>126.62130777707013</v>
      </c>
      <c r="D5774" s="313" t="s">
        <v>167</v>
      </c>
    </row>
    <row r="5775" spans="1:4" ht="14.5" customHeight="1" x14ac:dyDescent="0.35">
      <c r="A5775" s="319"/>
      <c r="B5775" s="315">
        <v>44413.004861124165</v>
      </c>
      <c r="C5775" s="314">
        <v>126.82493429843647</v>
      </c>
      <c r="D5775" s="313" t="s">
        <v>167</v>
      </c>
    </row>
    <row r="5776" spans="1:4" ht="14.5" customHeight="1" x14ac:dyDescent="0.35">
      <c r="A5776" s="319"/>
      <c r="B5776" s="315">
        <v>44413.005555568612</v>
      </c>
      <c r="C5776" s="314">
        <v>123.97555776967978</v>
      </c>
      <c r="D5776" s="313" t="s">
        <v>167</v>
      </c>
    </row>
    <row r="5777" spans="1:4" ht="14.5" customHeight="1" x14ac:dyDescent="0.35">
      <c r="A5777" s="319"/>
      <c r="B5777" s="315">
        <v>44413.006250013059</v>
      </c>
      <c r="C5777" s="314">
        <v>126.24895176341137</v>
      </c>
      <c r="D5777" s="313" t="s">
        <v>167</v>
      </c>
    </row>
    <row r="5778" spans="1:4" ht="14.5" customHeight="1" x14ac:dyDescent="0.35">
      <c r="A5778" s="319"/>
      <c r="B5778" s="315">
        <v>44413.006944457506</v>
      </c>
      <c r="C5778" s="314">
        <v>131.81425021582592</v>
      </c>
      <c r="D5778" s="313" t="s">
        <v>167</v>
      </c>
    </row>
    <row r="5779" spans="1:4" ht="14.5" customHeight="1" x14ac:dyDescent="0.35">
      <c r="A5779" s="319"/>
      <c r="B5779" s="315">
        <v>44413.007638901952</v>
      </c>
      <c r="C5779" s="314">
        <v>52.844398103561254</v>
      </c>
      <c r="D5779" s="313" t="s">
        <v>177</v>
      </c>
    </row>
    <row r="5780" spans="1:4" ht="14.5" customHeight="1" x14ac:dyDescent="0.35">
      <c r="A5780" s="319"/>
      <c r="B5780" s="315">
        <v>44413.008333346399</v>
      </c>
      <c r="C5780" s="314">
        <v>166.71039951825514</v>
      </c>
      <c r="D5780" s="313" t="s">
        <v>167</v>
      </c>
    </row>
    <row r="5781" spans="1:4" ht="14.5" customHeight="1" x14ac:dyDescent="0.35">
      <c r="A5781" s="319"/>
      <c r="B5781" s="315">
        <v>44413.009027790846</v>
      </c>
      <c r="C5781" s="314">
        <v>173.59853881740321</v>
      </c>
      <c r="D5781" s="313" t="s">
        <v>167</v>
      </c>
    </row>
    <row r="5782" spans="1:4" ht="14.5" customHeight="1" x14ac:dyDescent="0.35">
      <c r="A5782" s="319"/>
      <c r="B5782" s="315">
        <v>44413.009722235292</v>
      </c>
      <c r="C5782" s="314">
        <v>178.43522665730367</v>
      </c>
      <c r="D5782" s="313" t="s">
        <v>167</v>
      </c>
    </row>
    <row r="5783" spans="1:4" ht="14.5" customHeight="1" x14ac:dyDescent="0.35">
      <c r="A5783" s="319"/>
      <c r="B5783" s="315">
        <v>44413.010416679739</v>
      </c>
      <c r="C5783" s="314">
        <v>179.05369079687321</v>
      </c>
      <c r="D5783" s="313" t="s">
        <v>167</v>
      </c>
    </row>
    <row r="5784" spans="1:4" ht="14.5" customHeight="1" x14ac:dyDescent="0.35">
      <c r="A5784" s="319"/>
      <c r="B5784" s="315">
        <v>44413.011111124186</v>
      </c>
      <c r="C5784" s="314">
        <v>182.88490814880157</v>
      </c>
      <c r="D5784" s="313" t="s">
        <v>167</v>
      </c>
    </row>
    <row r="5785" spans="1:4" ht="14.5" customHeight="1" x14ac:dyDescent="0.35">
      <c r="A5785" s="319"/>
      <c r="B5785" s="315">
        <v>44413.011805568633</v>
      </c>
      <c r="C5785" s="314">
        <v>195.10840009292588</v>
      </c>
      <c r="D5785" s="313" t="s">
        <v>167</v>
      </c>
    </row>
    <row r="5786" spans="1:4" ht="14.5" customHeight="1" x14ac:dyDescent="0.35">
      <c r="A5786" s="319"/>
      <c r="B5786" s="315">
        <v>44413.012500013079</v>
      </c>
      <c r="C5786" s="314">
        <v>207.63125359592959</v>
      </c>
      <c r="D5786" s="313" t="s">
        <v>167</v>
      </c>
    </row>
    <row r="5787" spans="1:4" ht="14.5" customHeight="1" x14ac:dyDescent="0.35">
      <c r="A5787" s="319"/>
      <c r="B5787" s="315">
        <v>44413.013194457526</v>
      </c>
      <c r="C5787" s="314">
        <v>215.14265806566303</v>
      </c>
      <c r="D5787" s="313" t="s">
        <v>167</v>
      </c>
    </row>
    <row r="5788" spans="1:4" ht="14.5" customHeight="1" x14ac:dyDescent="0.35">
      <c r="A5788" s="319"/>
      <c r="B5788" s="315">
        <v>44413.013888901973</v>
      </c>
      <c r="C5788" s="314">
        <v>218.88293724687148</v>
      </c>
      <c r="D5788" s="313" t="s">
        <v>167</v>
      </c>
    </row>
    <row r="5789" spans="1:4" ht="14.5" customHeight="1" x14ac:dyDescent="0.35">
      <c r="A5789" s="319"/>
      <c r="B5789" s="315">
        <v>44413.014583346419</v>
      </c>
      <c r="C5789" s="314">
        <v>223.90000801325465</v>
      </c>
      <c r="D5789" s="313" t="s">
        <v>167</v>
      </c>
    </row>
    <row r="5790" spans="1:4" ht="14.5" customHeight="1" x14ac:dyDescent="0.35">
      <c r="A5790" s="319"/>
      <c r="B5790" s="315">
        <v>44413.015277790866</v>
      </c>
      <c r="C5790" s="314">
        <v>235.12724992667015</v>
      </c>
      <c r="D5790" s="313" t="s">
        <v>167</v>
      </c>
    </row>
    <row r="5791" spans="1:4" ht="14.5" customHeight="1" x14ac:dyDescent="0.35">
      <c r="A5791" s="319"/>
      <c r="B5791" s="315">
        <v>44413.015972235313</v>
      </c>
      <c r="C5791" s="314">
        <v>242.87119880244137</v>
      </c>
      <c r="D5791" s="313" t="s">
        <v>167</v>
      </c>
    </row>
    <row r="5792" spans="1:4" ht="14.5" customHeight="1" x14ac:dyDescent="0.35">
      <c r="A5792" s="319"/>
      <c r="B5792" s="315">
        <v>44413.01666667976</v>
      </c>
      <c r="C5792" s="314">
        <v>240.49572709376613</v>
      </c>
      <c r="D5792" s="313" t="s">
        <v>167</v>
      </c>
    </row>
    <row r="5793" spans="1:4" ht="14.5" customHeight="1" x14ac:dyDescent="0.35">
      <c r="A5793" s="319"/>
      <c r="B5793" s="315">
        <v>44413.017361124206</v>
      </c>
      <c r="C5793" s="314">
        <v>235.36549556038031</v>
      </c>
      <c r="D5793" s="313" t="s">
        <v>167</v>
      </c>
    </row>
    <row r="5794" spans="1:4" ht="14.5" customHeight="1" x14ac:dyDescent="0.35">
      <c r="A5794" s="319"/>
      <c r="B5794" s="315">
        <v>44413.018055568653</v>
      </c>
      <c r="C5794" s="314">
        <v>228.93583415675286</v>
      </c>
      <c r="D5794" s="313" t="s">
        <v>167</v>
      </c>
    </row>
    <row r="5795" spans="1:4" ht="14.5" customHeight="1" x14ac:dyDescent="0.35">
      <c r="A5795" s="319"/>
      <c r="B5795" s="315">
        <v>44413.0187500131</v>
      </c>
      <c r="C5795" s="314">
        <v>219.55990596264601</v>
      </c>
      <c r="D5795" s="313" t="s">
        <v>167</v>
      </c>
    </row>
    <row r="5796" spans="1:4" ht="14.5" customHeight="1" x14ac:dyDescent="0.35">
      <c r="A5796" s="319"/>
      <c r="B5796" s="315">
        <v>44413.019444457546</v>
      </c>
      <c r="C5796" s="314">
        <v>218.47108606016263</v>
      </c>
      <c r="D5796" s="313" t="s">
        <v>167</v>
      </c>
    </row>
    <row r="5797" spans="1:4" ht="14.5" customHeight="1" x14ac:dyDescent="0.35">
      <c r="A5797" s="319"/>
      <c r="B5797" s="315">
        <v>44413.020138901993</v>
      </c>
      <c r="C5797" s="314">
        <v>223.6253133819128</v>
      </c>
      <c r="D5797" s="313" t="s">
        <v>167</v>
      </c>
    </row>
    <row r="5798" spans="1:4" ht="14.5" customHeight="1" x14ac:dyDescent="0.35">
      <c r="A5798" s="319"/>
      <c r="B5798" s="315">
        <v>44413.02083334644</v>
      </c>
      <c r="C5798" s="314">
        <v>218.31525994452338</v>
      </c>
      <c r="D5798" s="313" t="s">
        <v>167</v>
      </c>
    </row>
    <row r="5799" spans="1:4" ht="14.5" customHeight="1" x14ac:dyDescent="0.35">
      <c r="A5799" s="319"/>
      <c r="B5799" s="315">
        <v>44413.021527790886</v>
      </c>
      <c r="C5799" s="314">
        <v>208.14790015552813</v>
      </c>
      <c r="D5799" s="313" t="s">
        <v>167</v>
      </c>
    </row>
    <row r="5800" spans="1:4" ht="14.5" customHeight="1" x14ac:dyDescent="0.35">
      <c r="A5800" s="319"/>
      <c r="B5800" s="315">
        <v>44413.022222235333</v>
      </c>
      <c r="C5800" s="314">
        <v>216.89196406429014</v>
      </c>
      <c r="D5800" s="313" t="s">
        <v>167</v>
      </c>
    </row>
    <row r="5801" spans="1:4" ht="14.5" customHeight="1" x14ac:dyDescent="0.35">
      <c r="A5801" s="319"/>
      <c r="B5801" s="315">
        <v>44413.02291667978</v>
      </c>
      <c r="C5801" s="314">
        <v>227.69998256660378</v>
      </c>
      <c r="D5801" s="313" t="s">
        <v>167</v>
      </c>
    </row>
    <row r="5802" spans="1:4" ht="14.5" customHeight="1" x14ac:dyDescent="0.35">
      <c r="A5802" s="319"/>
      <c r="B5802" s="315">
        <v>44413.023611124227</v>
      </c>
      <c r="C5802" s="314">
        <v>194.67413726036128</v>
      </c>
      <c r="D5802" s="313" t="s">
        <v>167</v>
      </c>
    </row>
    <row r="5803" spans="1:4" ht="14.5" customHeight="1" x14ac:dyDescent="0.35">
      <c r="A5803" s="319"/>
      <c r="B5803" s="315">
        <v>44413.024305568673</v>
      </c>
      <c r="C5803" s="314">
        <v>154.81134453347573</v>
      </c>
      <c r="D5803" s="313" t="s">
        <v>167</v>
      </c>
    </row>
    <row r="5804" spans="1:4" ht="14.5" customHeight="1" x14ac:dyDescent="0.35">
      <c r="A5804" s="319"/>
      <c r="B5804" s="315">
        <v>44413.02500001312</v>
      </c>
      <c r="C5804" s="314">
        <v>136.6997281632386</v>
      </c>
      <c r="D5804" s="313" t="s">
        <v>167</v>
      </c>
    </row>
    <row r="5805" spans="1:4" ht="14.5" customHeight="1" x14ac:dyDescent="0.35">
      <c r="A5805" s="319"/>
      <c r="B5805" s="315">
        <v>44413.025694457567</v>
      </c>
      <c r="C5805" s="314">
        <v>135.98858078289777</v>
      </c>
      <c r="D5805" s="313" t="s">
        <v>167</v>
      </c>
    </row>
    <row r="5806" spans="1:4" ht="14.5" customHeight="1" x14ac:dyDescent="0.35">
      <c r="A5806" s="319"/>
      <c r="B5806" s="315">
        <v>44413.026388902013</v>
      </c>
      <c r="C5806" s="314">
        <v>137.08248604734737</v>
      </c>
      <c r="D5806" s="313" t="s">
        <v>167</v>
      </c>
    </row>
    <row r="5807" spans="1:4" ht="14.5" customHeight="1" x14ac:dyDescent="0.35">
      <c r="A5807" s="319"/>
      <c r="B5807" s="315">
        <v>44413.02708334646</v>
      </c>
      <c r="C5807" s="314">
        <v>135.26905417197074</v>
      </c>
      <c r="D5807" s="313" t="s">
        <v>167</v>
      </c>
    </row>
    <row r="5808" spans="1:4" ht="14.5" customHeight="1" x14ac:dyDescent="0.35">
      <c r="A5808" s="319"/>
      <c r="B5808" s="315">
        <v>44413.027777790907</v>
      </c>
      <c r="C5808" s="314">
        <v>135.26378805578375</v>
      </c>
      <c r="D5808" s="313" t="s">
        <v>167</v>
      </c>
    </row>
    <row r="5809" spans="1:4" ht="14.5" customHeight="1" x14ac:dyDescent="0.35">
      <c r="A5809" s="319"/>
      <c r="B5809" s="315">
        <v>44413.028472235354</v>
      </c>
      <c r="C5809" s="314">
        <v>138.94099630586183</v>
      </c>
      <c r="D5809" s="313" t="s">
        <v>167</v>
      </c>
    </row>
    <row r="5810" spans="1:4" ht="14.5" customHeight="1" x14ac:dyDescent="0.35">
      <c r="A5810" s="319"/>
      <c r="B5810" s="315">
        <v>44413.0291666798</v>
      </c>
      <c r="C5810" s="314">
        <v>147.29272725327561</v>
      </c>
      <c r="D5810" s="313" t="s">
        <v>167</v>
      </c>
    </row>
    <row r="5811" spans="1:4" ht="14.5" customHeight="1" x14ac:dyDescent="0.35">
      <c r="A5811" s="319"/>
      <c r="B5811" s="315">
        <v>44413.029861124247</v>
      </c>
      <c r="C5811" s="314">
        <v>152.99163723156477</v>
      </c>
      <c r="D5811" s="313" t="s">
        <v>167</v>
      </c>
    </row>
    <row r="5812" spans="1:4" ht="14.5" customHeight="1" x14ac:dyDescent="0.35">
      <c r="A5812" s="319"/>
      <c r="B5812" s="315">
        <v>44413.030555568694</v>
      </c>
      <c r="C5812" s="314">
        <v>157.6868718926174</v>
      </c>
      <c r="D5812" s="313" t="s">
        <v>167</v>
      </c>
    </row>
    <row r="5813" spans="1:4" ht="14.5" customHeight="1" x14ac:dyDescent="0.35">
      <c r="A5813" s="319"/>
      <c r="B5813" s="315">
        <v>44413.03125001314</v>
      </c>
      <c r="C5813" s="314">
        <v>162.93227845293779</v>
      </c>
      <c r="D5813" s="313" t="s">
        <v>167</v>
      </c>
    </row>
    <row r="5814" spans="1:4" ht="14.5" customHeight="1" x14ac:dyDescent="0.35">
      <c r="A5814" s="319"/>
      <c r="B5814" s="315">
        <v>44413.031944457587</v>
      </c>
      <c r="C5814" s="314">
        <v>177.17397926378374</v>
      </c>
      <c r="D5814" s="313" t="s">
        <v>167</v>
      </c>
    </row>
    <row r="5815" spans="1:4" ht="14.5" customHeight="1" x14ac:dyDescent="0.35">
      <c r="A5815" s="319"/>
      <c r="B5815" s="315">
        <v>44413.032638902034</v>
      </c>
      <c r="C5815" s="314">
        <v>186.04719317642352</v>
      </c>
      <c r="D5815" s="313" t="s">
        <v>167</v>
      </c>
    </row>
    <row r="5816" spans="1:4" ht="14.5" customHeight="1" x14ac:dyDescent="0.35">
      <c r="A5816" s="319"/>
      <c r="B5816" s="315">
        <v>44413.033333346481</v>
      </c>
      <c r="C5816" s="314">
        <v>187.876700200513</v>
      </c>
      <c r="D5816" s="313" t="s">
        <v>167</v>
      </c>
    </row>
    <row r="5817" spans="1:4" ht="14.5" customHeight="1" x14ac:dyDescent="0.35">
      <c r="A5817" s="319"/>
      <c r="B5817" s="315">
        <v>44413.034027790927</v>
      </c>
      <c r="C5817" s="314">
        <v>185.01539439652115</v>
      </c>
      <c r="D5817" s="313" t="s">
        <v>167</v>
      </c>
    </row>
    <row r="5818" spans="1:4" ht="14.5" customHeight="1" x14ac:dyDescent="0.35">
      <c r="A5818" s="319"/>
      <c r="B5818" s="315">
        <v>44413.034722235374</v>
      </c>
      <c r="C5818" s="314">
        <v>174.21548541951924</v>
      </c>
      <c r="D5818" s="313" t="s">
        <v>167</v>
      </c>
    </row>
    <row r="5819" spans="1:4" ht="14.5" customHeight="1" x14ac:dyDescent="0.35">
      <c r="A5819" s="319"/>
      <c r="B5819" s="315">
        <v>44413.035416679821</v>
      </c>
      <c r="C5819" s="314">
        <v>173.7630222901081</v>
      </c>
      <c r="D5819" s="313" t="s">
        <v>167</v>
      </c>
    </row>
    <row r="5820" spans="1:4" ht="14.5" customHeight="1" x14ac:dyDescent="0.35">
      <c r="A5820" s="319"/>
      <c r="B5820" s="315">
        <v>44413.036111124267</v>
      </c>
      <c r="C5820" s="314">
        <v>181.51457395252461</v>
      </c>
      <c r="D5820" s="313" t="s">
        <v>167</v>
      </c>
    </row>
    <row r="5821" spans="1:4" ht="14.5" customHeight="1" x14ac:dyDescent="0.35">
      <c r="A5821" s="319"/>
      <c r="B5821" s="315">
        <v>44413.036805568714</v>
      </c>
      <c r="C5821" s="314">
        <v>186.07082445925724</v>
      </c>
      <c r="D5821" s="313" t="s">
        <v>167</v>
      </c>
    </row>
    <row r="5822" spans="1:4" ht="14.5" customHeight="1" x14ac:dyDescent="0.35">
      <c r="A5822" s="319"/>
      <c r="B5822" s="315">
        <v>44413.037500013161</v>
      </c>
      <c r="C5822" s="314">
        <v>190.71405994631351</v>
      </c>
      <c r="D5822" s="313" t="s">
        <v>167</v>
      </c>
    </row>
    <row r="5823" spans="1:4" ht="14.5" customHeight="1" x14ac:dyDescent="0.35">
      <c r="A5823" s="319"/>
      <c r="B5823" s="315">
        <v>44413.038194457607</v>
      </c>
      <c r="C5823" s="314">
        <v>193.76570173536118</v>
      </c>
      <c r="D5823" s="313" t="s">
        <v>167</v>
      </c>
    </row>
    <row r="5824" spans="1:4" ht="14.5" customHeight="1" x14ac:dyDescent="0.35">
      <c r="A5824" s="319"/>
      <c r="B5824" s="315">
        <v>44413.038888902054</v>
      </c>
      <c r="C5824" s="314">
        <v>199.38534972186511</v>
      </c>
      <c r="D5824" s="313" t="s">
        <v>167</v>
      </c>
    </row>
    <row r="5825" spans="1:4" ht="14.5" customHeight="1" x14ac:dyDescent="0.35">
      <c r="A5825" s="319"/>
      <c r="B5825" s="315">
        <v>44413.039583346501</v>
      </c>
      <c r="C5825" s="314">
        <v>206.03888355664287</v>
      </c>
      <c r="D5825" s="313" t="s">
        <v>167</v>
      </c>
    </row>
    <row r="5826" spans="1:4" ht="14.5" customHeight="1" x14ac:dyDescent="0.35">
      <c r="A5826" s="319"/>
      <c r="B5826" s="315">
        <v>44413.040277790948</v>
      </c>
      <c r="C5826" s="314">
        <v>202.58628587735197</v>
      </c>
      <c r="D5826" s="313" t="s">
        <v>167</v>
      </c>
    </row>
    <row r="5827" spans="1:4" ht="14.5" customHeight="1" x14ac:dyDescent="0.35">
      <c r="A5827" s="319"/>
      <c r="B5827" s="315">
        <v>44413.040972235394</v>
      </c>
      <c r="C5827" s="314">
        <v>198.33751084813849</v>
      </c>
      <c r="D5827" s="313" t="s">
        <v>167</v>
      </c>
    </row>
    <row r="5828" spans="1:4" ht="14.5" customHeight="1" x14ac:dyDescent="0.35">
      <c r="A5828" s="319"/>
      <c r="B5828" s="315">
        <v>44413.041666679841</v>
      </c>
      <c r="C5828" s="314">
        <v>185.21056576995178</v>
      </c>
      <c r="D5828" s="313" t="s">
        <v>167</v>
      </c>
    </row>
    <row r="5829" spans="1:4" ht="14.5" customHeight="1" x14ac:dyDescent="0.35">
      <c r="A5829" s="319"/>
      <c r="B5829" s="315">
        <v>44413.042361124288</v>
      </c>
      <c r="C5829" s="314">
        <v>167.9973534743612</v>
      </c>
      <c r="D5829" s="313" t="s">
        <v>167</v>
      </c>
    </row>
    <row r="5830" spans="1:4" ht="14.5" customHeight="1" x14ac:dyDescent="0.35">
      <c r="A5830" s="319"/>
      <c r="B5830" s="315">
        <v>44413.043055568734</v>
      </c>
      <c r="C5830" s="314">
        <v>159.51684596898656</v>
      </c>
      <c r="D5830" s="313" t="s">
        <v>167</v>
      </c>
    </row>
    <row r="5831" spans="1:4" ht="14.5" customHeight="1" x14ac:dyDescent="0.35">
      <c r="A5831" s="319"/>
      <c r="B5831" s="315">
        <v>44413.043750013181</v>
      </c>
      <c r="C5831" s="314">
        <v>159.81208847044036</v>
      </c>
      <c r="D5831" s="313" t="s">
        <v>167</v>
      </c>
    </row>
    <row r="5832" spans="1:4" ht="14.5" customHeight="1" x14ac:dyDescent="0.35">
      <c r="A5832" s="319"/>
      <c r="B5832" s="315">
        <v>44413.044444457628</v>
      </c>
      <c r="C5832" s="314">
        <v>161.59664847897366</v>
      </c>
      <c r="D5832" s="313" t="s">
        <v>167</v>
      </c>
    </row>
    <row r="5833" spans="1:4" ht="14.5" customHeight="1" x14ac:dyDescent="0.35">
      <c r="A5833" s="319"/>
      <c r="B5833" s="315">
        <v>44413.045138902075</v>
      </c>
      <c r="C5833" s="314">
        <v>161.77082338823627</v>
      </c>
      <c r="D5833" s="313" t="s">
        <v>167</v>
      </c>
    </row>
    <row r="5834" spans="1:4" ht="14.5" customHeight="1" x14ac:dyDescent="0.35">
      <c r="A5834" s="319"/>
      <c r="B5834" s="315">
        <v>44413.045833346521</v>
      </c>
      <c r="C5834" s="314">
        <v>162.80939915974935</v>
      </c>
      <c r="D5834" s="313" t="s">
        <v>167</v>
      </c>
    </row>
    <row r="5835" spans="1:4" ht="14.5" customHeight="1" x14ac:dyDescent="0.35">
      <c r="A5835" s="319"/>
      <c r="B5835" s="315">
        <v>44413.046527790968</v>
      </c>
      <c r="C5835" s="314">
        <v>167.37263272553682</v>
      </c>
      <c r="D5835" s="313" t="s">
        <v>167</v>
      </c>
    </row>
    <row r="5836" spans="1:4" ht="14.5" customHeight="1" x14ac:dyDescent="0.35">
      <c r="A5836" s="319"/>
      <c r="B5836" s="315">
        <v>44413.047222235415</v>
      </c>
      <c r="C5836" s="314">
        <v>171.79496769746765</v>
      </c>
      <c r="D5836" s="313" t="s">
        <v>167</v>
      </c>
    </row>
    <row r="5837" spans="1:4" ht="14.5" customHeight="1" x14ac:dyDescent="0.35">
      <c r="A5837" s="319"/>
      <c r="B5837" s="315">
        <v>44413.047916679861</v>
      </c>
      <c r="C5837" s="314">
        <v>167.43820865365367</v>
      </c>
      <c r="D5837" s="313" t="s">
        <v>167</v>
      </c>
    </row>
    <row r="5838" spans="1:4" ht="14.5" customHeight="1" x14ac:dyDescent="0.35">
      <c r="A5838" s="319"/>
      <c r="B5838" s="315">
        <v>44413.048611124308</v>
      </c>
      <c r="C5838" s="314">
        <v>145.73430550196207</v>
      </c>
      <c r="D5838" s="313" t="s">
        <v>167</v>
      </c>
    </row>
    <row r="5839" spans="1:4" ht="14.5" customHeight="1" x14ac:dyDescent="0.35">
      <c r="A5839" s="319"/>
      <c r="B5839" s="315">
        <v>44413.049305568755</v>
      </c>
      <c r="C5839" s="314">
        <v>109.08598320892391</v>
      </c>
      <c r="D5839" s="313" t="s">
        <v>167</v>
      </c>
    </row>
    <row r="5840" spans="1:4" ht="14.5" customHeight="1" x14ac:dyDescent="0.35">
      <c r="A5840" s="319"/>
      <c r="B5840" s="315">
        <v>44413.050000013201</v>
      </c>
      <c r="C5840" s="314">
        <v>89.43290972850906</v>
      </c>
      <c r="D5840" s="313" t="s">
        <v>167</v>
      </c>
    </row>
    <row r="5841" spans="1:4" ht="14.5" customHeight="1" x14ac:dyDescent="0.35">
      <c r="A5841" s="319"/>
      <c r="B5841" s="315">
        <v>44413.050694457648</v>
      </c>
      <c r="C5841" s="314">
        <v>86.319471926816433</v>
      </c>
      <c r="D5841" s="313" t="s">
        <v>167</v>
      </c>
    </row>
    <row r="5842" spans="1:4" ht="14.5" customHeight="1" x14ac:dyDescent="0.35">
      <c r="A5842" s="319"/>
      <c r="B5842" s="315">
        <v>44413.051388902095</v>
      </c>
      <c r="C5842" s="314">
        <v>98.313402705251548</v>
      </c>
      <c r="D5842" s="313" t="s">
        <v>167</v>
      </c>
    </row>
    <row r="5843" spans="1:4" ht="14.5" customHeight="1" x14ac:dyDescent="0.35">
      <c r="A5843" s="319"/>
      <c r="B5843" s="315">
        <v>44413.052083346542</v>
      </c>
      <c r="C5843" s="314">
        <v>104.62501730529281</v>
      </c>
      <c r="D5843" s="313" t="s">
        <v>167</v>
      </c>
    </row>
    <row r="5844" spans="1:4" ht="14.5" customHeight="1" x14ac:dyDescent="0.35">
      <c r="A5844" s="319"/>
      <c r="B5844" s="315">
        <v>44413.052777790988</v>
      </c>
      <c r="C5844" s="314">
        <v>109.17469306802377</v>
      </c>
      <c r="D5844" s="313" t="s">
        <v>167</v>
      </c>
    </row>
    <row r="5845" spans="1:4" ht="14.5" customHeight="1" x14ac:dyDescent="0.35">
      <c r="A5845" s="319"/>
      <c r="B5845" s="315">
        <v>44413.053472235435</v>
      </c>
      <c r="C5845" s="314">
        <v>116.72391217788682</v>
      </c>
      <c r="D5845" s="313" t="s">
        <v>167</v>
      </c>
    </row>
    <row r="5846" spans="1:4" ht="14.5" customHeight="1" x14ac:dyDescent="0.35">
      <c r="A5846" s="319"/>
      <c r="B5846" s="315">
        <v>44413.054166679882</v>
      </c>
      <c r="C5846" s="314">
        <v>121.13538469326062</v>
      </c>
      <c r="D5846" s="313" t="s">
        <v>167</v>
      </c>
    </row>
    <row r="5847" spans="1:4" ht="14.5" customHeight="1" x14ac:dyDescent="0.35">
      <c r="A5847" s="319"/>
      <c r="B5847" s="315">
        <v>44413.054861124328</v>
      </c>
      <c r="C5847" s="314">
        <v>118.73593244589865</v>
      </c>
      <c r="D5847" s="313" t="s">
        <v>167</v>
      </c>
    </row>
    <row r="5848" spans="1:4" ht="14.5" customHeight="1" x14ac:dyDescent="0.35">
      <c r="A5848" s="319"/>
      <c r="B5848" s="315">
        <v>44413.055555568775</v>
      </c>
      <c r="C5848" s="314">
        <v>111.50702694106536</v>
      </c>
      <c r="D5848" s="313" t="s">
        <v>167</v>
      </c>
    </row>
    <row r="5849" spans="1:4" ht="14.5" customHeight="1" x14ac:dyDescent="0.35">
      <c r="A5849" s="319"/>
      <c r="B5849" s="315">
        <v>44413.056250013222</v>
      </c>
      <c r="C5849" s="314">
        <v>107.87510818913579</v>
      </c>
      <c r="D5849" s="313" t="s">
        <v>167</v>
      </c>
    </row>
    <row r="5850" spans="1:4" ht="14.5" customHeight="1" x14ac:dyDescent="0.35">
      <c r="A5850" s="319"/>
      <c r="B5850" s="315">
        <v>44413.056944457669</v>
      </c>
      <c r="C5850" s="314">
        <v>106.96494086162808</v>
      </c>
      <c r="D5850" s="313" t="s">
        <v>167</v>
      </c>
    </row>
    <row r="5851" spans="1:4" ht="14.5" customHeight="1" x14ac:dyDescent="0.35">
      <c r="A5851" s="319"/>
      <c r="B5851" s="315">
        <v>44413.057638902115</v>
      </c>
      <c r="C5851" s="314">
        <v>102.26477827214015</v>
      </c>
      <c r="D5851" s="313" t="s">
        <v>167</v>
      </c>
    </row>
    <row r="5852" spans="1:4" ht="14.5" customHeight="1" x14ac:dyDescent="0.35">
      <c r="A5852" s="319"/>
      <c r="B5852" s="315">
        <v>44413.058333346562</v>
      </c>
      <c r="C5852" s="314">
        <v>98.025922576229405</v>
      </c>
      <c r="D5852" s="313" t="s">
        <v>167</v>
      </c>
    </row>
    <row r="5853" spans="1:4" ht="14.5" customHeight="1" x14ac:dyDescent="0.35">
      <c r="A5853" s="319"/>
      <c r="B5853" s="315">
        <v>44413.059027791009</v>
      </c>
      <c r="C5853" s="314">
        <v>92.848947081559643</v>
      </c>
      <c r="D5853" s="313" t="s">
        <v>167</v>
      </c>
    </row>
    <row r="5854" spans="1:4" ht="14.5" customHeight="1" x14ac:dyDescent="0.35">
      <c r="A5854" s="319"/>
      <c r="B5854" s="315">
        <v>44413.059722235455</v>
      </c>
      <c r="C5854" s="314">
        <v>89.270623307054237</v>
      </c>
      <c r="D5854" s="313" t="s">
        <v>167</v>
      </c>
    </row>
    <row r="5855" spans="1:4" ht="14.5" customHeight="1" x14ac:dyDescent="0.35">
      <c r="A5855" s="319"/>
      <c r="B5855" s="315">
        <v>44413.060416679902</v>
      </c>
      <c r="C5855" s="314">
        <v>88.631687406621253</v>
      </c>
      <c r="D5855" s="313" t="s">
        <v>167</v>
      </c>
    </row>
    <row r="5856" spans="1:4" ht="14.5" customHeight="1" x14ac:dyDescent="0.35">
      <c r="A5856" s="319"/>
      <c r="B5856" s="315">
        <v>44413.061111124349</v>
      </c>
      <c r="C5856" s="314">
        <v>84.927804734138775</v>
      </c>
      <c r="D5856" s="313" t="s">
        <v>167</v>
      </c>
    </row>
    <row r="5857" spans="1:4" ht="14.5" customHeight="1" x14ac:dyDescent="0.35">
      <c r="A5857" s="319"/>
      <c r="B5857" s="315">
        <v>44413.061805568796</v>
      </c>
      <c r="C5857" s="314">
        <v>77.787228670033315</v>
      </c>
      <c r="D5857" s="313" t="s">
        <v>167</v>
      </c>
    </row>
    <row r="5858" spans="1:4" ht="14.5" customHeight="1" x14ac:dyDescent="0.35">
      <c r="A5858" s="319"/>
      <c r="B5858" s="315">
        <v>44413.062500013242</v>
      </c>
      <c r="C5858" s="314">
        <v>70.524770512711257</v>
      </c>
      <c r="D5858" s="313" t="s">
        <v>167</v>
      </c>
    </row>
    <row r="5859" spans="1:4" ht="14.5" customHeight="1" x14ac:dyDescent="0.35">
      <c r="A5859" s="319"/>
      <c r="B5859" s="315">
        <v>44413.063194457689</v>
      </c>
      <c r="C5859" s="314">
        <v>63.513311722416738</v>
      </c>
      <c r="D5859" s="313" t="s">
        <v>167</v>
      </c>
    </row>
    <row r="5860" spans="1:4" ht="14.5" customHeight="1" x14ac:dyDescent="0.35">
      <c r="A5860" s="319"/>
      <c r="B5860" s="315">
        <v>44413.063888902136</v>
      </c>
      <c r="C5860" s="314">
        <v>55.955005725744805</v>
      </c>
      <c r="D5860" s="313" t="s">
        <v>167</v>
      </c>
    </row>
    <row r="5861" spans="1:4" ht="14.5" customHeight="1" x14ac:dyDescent="0.35">
      <c r="A5861" s="319"/>
      <c r="B5861" s="315">
        <v>44413.064583346582</v>
      </c>
      <c r="C5861" s="314">
        <v>50.962405699483739</v>
      </c>
      <c r="D5861" s="313" t="s">
        <v>167</v>
      </c>
    </row>
    <row r="5862" spans="1:4" ht="14.5" customHeight="1" x14ac:dyDescent="0.35">
      <c r="A5862" s="319"/>
      <c r="B5862" s="315">
        <v>44413.065277791029</v>
      </c>
      <c r="C5862" s="314">
        <v>48.036129950755274</v>
      </c>
      <c r="D5862" s="313" t="s">
        <v>167</v>
      </c>
    </row>
    <row r="5863" spans="1:4" ht="14.5" customHeight="1" x14ac:dyDescent="0.35">
      <c r="A5863" s="319"/>
      <c r="B5863" s="315">
        <v>44413.065972235476</v>
      </c>
      <c r="C5863" s="314">
        <v>44.255251485241267</v>
      </c>
      <c r="D5863" s="313" t="s">
        <v>167</v>
      </c>
    </row>
    <row r="5864" spans="1:4" ht="14.5" customHeight="1" x14ac:dyDescent="0.35">
      <c r="A5864" s="319"/>
      <c r="B5864" s="315">
        <v>44413.066666679922</v>
      </c>
      <c r="C5864" s="314">
        <v>41.211736874701458</v>
      </c>
      <c r="D5864" s="313" t="s">
        <v>167</v>
      </c>
    </row>
    <row r="5865" spans="1:4" ht="14.5" customHeight="1" x14ac:dyDescent="0.35">
      <c r="A5865" s="319"/>
      <c r="B5865" s="315">
        <v>44413.067361124369</v>
      </c>
      <c r="C5865" s="314">
        <v>44.19428359087712</v>
      </c>
      <c r="D5865" s="313" t="s">
        <v>167</v>
      </c>
    </row>
    <row r="5866" spans="1:4" ht="14.5" customHeight="1" x14ac:dyDescent="0.35">
      <c r="A5866" s="319"/>
      <c r="B5866" s="315">
        <v>44413.068055568816</v>
      </c>
      <c r="C5866" s="314">
        <v>47.833028325787744</v>
      </c>
      <c r="D5866" s="313" t="s">
        <v>167</v>
      </c>
    </row>
    <row r="5867" spans="1:4" ht="14.5" customHeight="1" x14ac:dyDescent="0.35">
      <c r="A5867" s="319"/>
      <c r="B5867" s="315">
        <v>44413.068750013263</v>
      </c>
      <c r="C5867" s="314">
        <v>49.586392621020785</v>
      </c>
      <c r="D5867" s="313" t="s">
        <v>167</v>
      </c>
    </row>
    <row r="5868" spans="1:4" ht="14.5" customHeight="1" x14ac:dyDescent="0.35">
      <c r="A5868" s="319"/>
      <c r="B5868" s="315">
        <v>44413.069444457709</v>
      </c>
      <c r="C5868" s="314">
        <v>50.315589604169752</v>
      </c>
      <c r="D5868" s="313" t="s">
        <v>167</v>
      </c>
    </row>
    <row r="5869" spans="1:4" ht="14.5" customHeight="1" x14ac:dyDescent="0.35">
      <c r="A5869" s="319"/>
      <c r="B5869" s="315">
        <v>44413.070138902156</v>
      </c>
      <c r="C5869" s="314">
        <v>50.910550346279827</v>
      </c>
      <c r="D5869" s="313" t="s">
        <v>167</v>
      </c>
    </row>
    <row r="5870" spans="1:4" ht="14.5" customHeight="1" x14ac:dyDescent="0.35">
      <c r="A5870" s="319"/>
      <c r="B5870" s="315">
        <v>44413.070833346603</v>
      </c>
      <c r="C5870" s="314">
        <v>51.732875329069792</v>
      </c>
      <c r="D5870" s="313" t="s">
        <v>167</v>
      </c>
    </row>
    <row r="5871" spans="1:4" ht="14.5" customHeight="1" x14ac:dyDescent="0.35">
      <c r="A5871" s="319"/>
      <c r="B5871" s="315">
        <v>44413.071527791049</v>
      </c>
      <c r="C5871" s="314">
        <v>52.472311913687733</v>
      </c>
      <c r="D5871" s="313" t="s">
        <v>167</v>
      </c>
    </row>
    <row r="5872" spans="1:4" ht="14.5" customHeight="1" x14ac:dyDescent="0.35">
      <c r="A5872" s="319"/>
      <c r="B5872" s="315">
        <v>44413.072222235496</v>
      </c>
      <c r="C5872" s="314">
        <v>53.905910948462164</v>
      </c>
      <c r="D5872" s="313" t="s">
        <v>167</v>
      </c>
    </row>
    <row r="5873" spans="1:4" ht="14.5" customHeight="1" x14ac:dyDescent="0.35">
      <c r="A5873" s="319"/>
      <c r="B5873" s="315">
        <v>44413.072916679943</v>
      </c>
      <c r="C5873" s="314">
        <v>54.696174033350935</v>
      </c>
      <c r="D5873" s="313" t="s">
        <v>167</v>
      </c>
    </row>
    <row r="5874" spans="1:4" ht="14.5" customHeight="1" x14ac:dyDescent="0.35">
      <c r="A5874" s="319"/>
      <c r="B5874" s="315">
        <v>44413.07361112439</v>
      </c>
      <c r="C5874" s="314">
        <v>53.438742581972228</v>
      </c>
      <c r="D5874" s="313" t="s">
        <v>167</v>
      </c>
    </row>
    <row r="5875" spans="1:4" ht="14.5" customHeight="1" x14ac:dyDescent="0.35">
      <c r="A5875" s="319"/>
      <c r="B5875" s="315">
        <v>44413.074305568836</v>
      </c>
      <c r="C5875" s="314">
        <v>46.063763817066018</v>
      </c>
      <c r="D5875" s="313" t="s">
        <v>167</v>
      </c>
    </row>
    <row r="5876" spans="1:4" ht="14.5" customHeight="1" x14ac:dyDescent="0.35">
      <c r="A5876" s="319"/>
      <c r="B5876" s="315">
        <v>44413.075000013283</v>
      </c>
      <c r="C5876" s="314">
        <v>41.334478286746887</v>
      </c>
      <c r="D5876" s="313" t="s">
        <v>167</v>
      </c>
    </row>
    <row r="5877" spans="1:4" ht="14.5" customHeight="1" x14ac:dyDescent="0.35">
      <c r="A5877" s="319"/>
      <c r="B5877" s="315">
        <v>44413.07569445773</v>
      </c>
      <c r="C5877" s="314">
        <v>40.50934168872579</v>
      </c>
      <c r="D5877" s="313" t="s">
        <v>167</v>
      </c>
    </row>
    <row r="5878" spans="1:4" ht="14.5" customHeight="1" x14ac:dyDescent="0.35">
      <c r="A5878" s="319"/>
      <c r="B5878" s="315">
        <v>44413.076388902176</v>
      </c>
      <c r="C5878" s="314">
        <v>40.762079239225322</v>
      </c>
      <c r="D5878" s="313" t="s">
        <v>167</v>
      </c>
    </row>
    <row r="5879" spans="1:4" ht="14.5" customHeight="1" x14ac:dyDescent="0.35">
      <c r="A5879" s="319"/>
      <c r="B5879" s="315">
        <v>44413.077083346623</v>
      </c>
      <c r="C5879" s="314">
        <v>41.042318605763526</v>
      </c>
      <c r="D5879" s="313" t="s">
        <v>167</v>
      </c>
    </row>
    <row r="5880" spans="1:4" ht="14.5" customHeight="1" x14ac:dyDescent="0.35">
      <c r="A5880" s="319"/>
      <c r="B5880" s="315">
        <v>44413.07777779107</v>
      </c>
      <c r="C5880" s="314">
        <v>41.09804965752798</v>
      </c>
      <c r="D5880" s="313" t="s">
        <v>167</v>
      </c>
    </row>
    <row r="5881" spans="1:4" ht="14.5" customHeight="1" x14ac:dyDescent="0.35">
      <c r="A5881" s="319"/>
      <c r="B5881" s="315">
        <v>44413.078472235517</v>
      </c>
      <c r="C5881" s="314">
        <v>41.593163209874184</v>
      </c>
      <c r="D5881" s="313" t="s">
        <v>167</v>
      </c>
    </row>
    <row r="5882" spans="1:4" ht="14.5" customHeight="1" x14ac:dyDescent="0.35">
      <c r="A5882" s="319"/>
      <c r="B5882" s="315">
        <v>44413.079166679963</v>
      </c>
      <c r="C5882" s="314">
        <v>43.367614941050611</v>
      </c>
      <c r="D5882" s="313" t="s">
        <v>167</v>
      </c>
    </row>
    <row r="5883" spans="1:4" ht="14.5" customHeight="1" x14ac:dyDescent="0.35">
      <c r="A5883" s="319"/>
      <c r="B5883" s="315">
        <v>44413.07986112441</v>
      </c>
      <c r="C5883" s="314">
        <v>46.52788945674741</v>
      </c>
      <c r="D5883" s="313" t="s">
        <v>167</v>
      </c>
    </row>
    <row r="5884" spans="1:4" ht="14.5" customHeight="1" x14ac:dyDescent="0.35">
      <c r="A5884" s="319"/>
      <c r="B5884" s="315">
        <v>44413.080555568857</v>
      </c>
      <c r="C5884" s="314">
        <v>44.854543128679509</v>
      </c>
      <c r="D5884" s="313" t="s">
        <v>167</v>
      </c>
    </row>
    <row r="5885" spans="1:4" ht="14.5" customHeight="1" x14ac:dyDescent="0.35">
      <c r="A5885" s="319"/>
      <c r="B5885" s="315">
        <v>44413.081250013303</v>
      </c>
      <c r="C5885" s="314">
        <v>42.937576945894399</v>
      </c>
      <c r="D5885" s="313" t="s">
        <v>167</v>
      </c>
    </row>
    <row r="5886" spans="1:4" ht="14.5" customHeight="1" x14ac:dyDescent="0.35">
      <c r="A5886" s="319"/>
      <c r="B5886" s="315">
        <v>44413.08194445775</v>
      </c>
      <c r="C5886" s="314">
        <v>42.617494475748387</v>
      </c>
      <c r="D5886" s="313" t="s">
        <v>167</v>
      </c>
    </row>
    <row r="5887" spans="1:4" ht="14.5" customHeight="1" x14ac:dyDescent="0.35">
      <c r="A5887" s="319"/>
      <c r="B5887" s="315">
        <v>44413.082638902197</v>
      </c>
      <c r="C5887" s="314">
        <v>42.721013490591822</v>
      </c>
      <c r="D5887" s="313" t="s">
        <v>167</v>
      </c>
    </row>
    <row r="5888" spans="1:4" ht="14.5" customHeight="1" x14ac:dyDescent="0.35">
      <c r="A5888" s="319"/>
      <c r="B5888" s="315">
        <v>44413.083333346643</v>
      </c>
      <c r="C5888" s="314">
        <v>42.745170940039678</v>
      </c>
      <c r="D5888" s="313" t="s">
        <v>167</v>
      </c>
    </row>
    <row r="5889" spans="1:4" ht="14.5" customHeight="1" x14ac:dyDescent="0.35">
      <c r="A5889" s="319"/>
      <c r="B5889" s="315">
        <v>44413.08402779109</v>
      </c>
      <c r="C5889" s="314">
        <v>42.572320683603174</v>
      </c>
      <c r="D5889" s="313" t="s">
        <v>167</v>
      </c>
    </row>
    <row r="5890" spans="1:4" ht="14.5" customHeight="1" x14ac:dyDescent="0.35">
      <c r="A5890" s="319"/>
      <c r="B5890" s="315">
        <v>44413.084722235537</v>
      </c>
      <c r="C5890" s="314">
        <v>42.365770201059057</v>
      </c>
      <c r="D5890" s="313" t="s">
        <v>167</v>
      </c>
    </row>
    <row r="5891" spans="1:4" ht="14.5" customHeight="1" x14ac:dyDescent="0.35">
      <c r="A5891" s="319"/>
      <c r="B5891" s="315">
        <v>44413.085416679984</v>
      </c>
      <c r="C5891" s="314">
        <v>43.275370075049189</v>
      </c>
      <c r="D5891" s="313" t="s">
        <v>167</v>
      </c>
    </row>
    <row r="5892" spans="1:4" ht="14.5" customHeight="1" x14ac:dyDescent="0.35">
      <c r="A5892" s="319"/>
      <c r="B5892" s="315">
        <v>44413.08611112443</v>
      </c>
      <c r="C5892" s="314">
        <v>48.772163759971349</v>
      </c>
      <c r="D5892" s="313" t="s">
        <v>167</v>
      </c>
    </row>
    <row r="5893" spans="1:4" ht="14.5" customHeight="1" x14ac:dyDescent="0.35">
      <c r="A5893" s="319"/>
      <c r="B5893" s="315">
        <v>44413.086805568877</v>
      </c>
      <c r="C5893" s="314">
        <v>56.789449148066339</v>
      </c>
      <c r="D5893" s="313" t="s">
        <v>167</v>
      </c>
    </row>
    <row r="5894" spans="1:4" ht="14.5" customHeight="1" x14ac:dyDescent="0.35">
      <c r="A5894" s="319"/>
      <c r="B5894" s="315">
        <v>44413.087500013324</v>
      </c>
      <c r="C5894" s="314">
        <v>60.131520677629545</v>
      </c>
      <c r="D5894" s="313" t="s">
        <v>167</v>
      </c>
    </row>
    <row r="5895" spans="1:4" ht="14.5" customHeight="1" x14ac:dyDescent="0.35">
      <c r="A5895" s="319"/>
      <c r="B5895" s="315">
        <v>44413.08819445777</v>
      </c>
      <c r="C5895" s="314">
        <v>57.520527058917409</v>
      </c>
      <c r="D5895" s="313" t="s">
        <v>167</v>
      </c>
    </row>
    <row r="5896" spans="1:4" ht="14.5" customHeight="1" x14ac:dyDescent="0.35">
      <c r="A5896" s="319"/>
      <c r="B5896" s="315">
        <v>44413.088888902217</v>
      </c>
      <c r="C5896" s="314">
        <v>50.140848121598054</v>
      </c>
      <c r="D5896" s="313" t="s">
        <v>167</v>
      </c>
    </row>
    <row r="5897" spans="1:4" ht="14.5" customHeight="1" x14ac:dyDescent="0.35">
      <c r="A5897" s="319"/>
      <c r="B5897" s="315">
        <v>44413.089583346664</v>
      </c>
      <c r="C5897" s="314">
        <v>47.079437283775768</v>
      </c>
      <c r="D5897" s="313" t="s">
        <v>167</v>
      </c>
    </row>
    <row r="5898" spans="1:4" ht="14.5" customHeight="1" x14ac:dyDescent="0.35">
      <c r="A5898" s="319"/>
      <c r="B5898" s="315">
        <v>44413.090277791111</v>
      </c>
      <c r="C5898" s="314">
        <v>46.631419685560587</v>
      </c>
      <c r="D5898" s="313" t="s">
        <v>167</v>
      </c>
    </row>
    <row r="5899" spans="1:4" ht="14.5" customHeight="1" x14ac:dyDescent="0.35">
      <c r="A5899" s="319"/>
      <c r="B5899" s="315">
        <v>44413.090972235557</v>
      </c>
      <c r="C5899" s="314">
        <v>46.963022875033012</v>
      </c>
      <c r="D5899" s="313" t="s">
        <v>167</v>
      </c>
    </row>
    <row r="5900" spans="1:4" ht="14.5" customHeight="1" x14ac:dyDescent="0.35">
      <c r="A5900" s="319"/>
      <c r="B5900" s="315">
        <v>44413.091666680004</v>
      </c>
      <c r="C5900" s="314">
        <v>47.05684574563832</v>
      </c>
      <c r="D5900" s="313" t="s">
        <v>167</v>
      </c>
    </row>
    <row r="5901" spans="1:4" ht="14.5" customHeight="1" x14ac:dyDescent="0.35">
      <c r="A5901" s="319"/>
      <c r="B5901" s="315">
        <v>44413.092361124451</v>
      </c>
      <c r="C5901" s="314">
        <v>46.846125834675817</v>
      </c>
      <c r="D5901" s="313" t="s">
        <v>167</v>
      </c>
    </row>
    <row r="5902" spans="1:4" ht="14.5" customHeight="1" x14ac:dyDescent="0.35">
      <c r="A5902" s="319"/>
      <c r="B5902" s="315">
        <v>44413.093055568897</v>
      </c>
      <c r="C5902" s="314">
        <v>47.186983965702048</v>
      </c>
      <c r="D5902" s="313" t="s">
        <v>167</v>
      </c>
    </row>
    <row r="5903" spans="1:4" ht="14.5" customHeight="1" x14ac:dyDescent="0.35">
      <c r="A5903" s="319"/>
      <c r="B5903" s="315">
        <v>44413.093750013344</v>
      </c>
      <c r="C5903" s="314">
        <v>51.096940430308074</v>
      </c>
      <c r="D5903" s="313" t="s">
        <v>167</v>
      </c>
    </row>
    <row r="5904" spans="1:4" ht="14.5" customHeight="1" x14ac:dyDescent="0.35">
      <c r="A5904" s="319"/>
      <c r="B5904" s="315">
        <v>44413.094444457791</v>
      </c>
      <c r="C5904" s="314">
        <v>58.906378999538717</v>
      </c>
      <c r="D5904" s="313" t="s">
        <v>167</v>
      </c>
    </row>
    <row r="5905" spans="1:4" ht="14.5" customHeight="1" x14ac:dyDescent="0.35">
      <c r="A5905" s="319"/>
      <c r="B5905" s="315">
        <v>44413.095138902238</v>
      </c>
      <c r="C5905" s="314">
        <v>61.77575350073166</v>
      </c>
      <c r="D5905" s="313" t="s">
        <v>167</v>
      </c>
    </row>
    <row r="5906" spans="1:4" ht="14.5" customHeight="1" x14ac:dyDescent="0.35">
      <c r="A5906" s="319"/>
      <c r="B5906" s="315">
        <v>44413.095833346684</v>
      </c>
      <c r="C5906" s="314">
        <v>56.451611305098048</v>
      </c>
      <c r="D5906" s="313" t="s">
        <v>167</v>
      </c>
    </row>
    <row r="5907" spans="1:4" ht="14.5" customHeight="1" x14ac:dyDescent="0.35">
      <c r="A5907" s="319"/>
      <c r="B5907" s="315">
        <v>44413.096527791131</v>
      </c>
      <c r="C5907" s="314">
        <v>52.014839011182389</v>
      </c>
      <c r="D5907" s="313" t="s">
        <v>167</v>
      </c>
    </row>
    <row r="5908" spans="1:4" ht="14.5" customHeight="1" x14ac:dyDescent="0.35">
      <c r="A5908" s="319"/>
      <c r="B5908" s="315">
        <v>44413.097222235578</v>
      </c>
      <c r="C5908" s="314">
        <v>50.537803974902879</v>
      </c>
      <c r="D5908" s="313" t="s">
        <v>167</v>
      </c>
    </row>
    <row r="5909" spans="1:4" ht="14.5" customHeight="1" x14ac:dyDescent="0.35">
      <c r="A5909" s="319"/>
      <c r="B5909" s="315">
        <v>44413.097916680024</v>
      </c>
      <c r="C5909" s="314">
        <v>50.204111833435796</v>
      </c>
      <c r="D5909" s="313" t="s">
        <v>167</v>
      </c>
    </row>
    <row r="5910" spans="1:4" ht="14.5" customHeight="1" x14ac:dyDescent="0.35">
      <c r="A5910" s="319"/>
      <c r="B5910" s="315">
        <v>44413.098611124471</v>
      </c>
      <c r="C5910" s="314">
        <v>50.110791560720344</v>
      </c>
      <c r="D5910" s="313" t="s">
        <v>167</v>
      </c>
    </row>
    <row r="5911" spans="1:4" ht="14.5" customHeight="1" x14ac:dyDescent="0.35">
      <c r="A5911" s="319"/>
      <c r="B5911" s="315">
        <v>44413.099305568918</v>
      </c>
      <c r="C5911" s="314">
        <v>49.803483124356717</v>
      </c>
      <c r="D5911" s="313" t="s">
        <v>167</v>
      </c>
    </row>
    <row r="5912" spans="1:4" ht="14.5" customHeight="1" x14ac:dyDescent="0.35">
      <c r="A5912" s="319"/>
      <c r="B5912" s="315">
        <v>44413.100000013364</v>
      </c>
      <c r="C5912" s="314">
        <v>49.42958770991924</v>
      </c>
      <c r="D5912" s="313" t="s">
        <v>167</v>
      </c>
    </row>
    <row r="5913" spans="1:4" ht="14.5" customHeight="1" x14ac:dyDescent="0.35">
      <c r="A5913" s="319"/>
      <c r="B5913" s="315">
        <v>44413.100694457811</v>
      </c>
      <c r="C5913" s="314">
        <v>49.753302690565278</v>
      </c>
      <c r="D5913" s="313" t="s">
        <v>167</v>
      </c>
    </row>
    <row r="5914" spans="1:4" ht="14.5" customHeight="1" x14ac:dyDescent="0.35">
      <c r="A5914" s="319"/>
      <c r="B5914" s="315">
        <v>44413.101388902258</v>
      </c>
      <c r="C5914" s="314">
        <v>53.535182077367793</v>
      </c>
      <c r="D5914" s="313" t="s">
        <v>167</v>
      </c>
    </row>
    <row r="5915" spans="1:4" ht="14.5" customHeight="1" x14ac:dyDescent="0.35">
      <c r="A5915" s="319"/>
      <c r="B5915" s="315">
        <v>44413.102083346705</v>
      </c>
      <c r="C5915" s="314">
        <v>57.492508940352124</v>
      </c>
      <c r="D5915" s="313" t="s">
        <v>167</v>
      </c>
    </row>
    <row r="5916" spans="1:4" ht="14.5" customHeight="1" x14ac:dyDescent="0.35">
      <c r="A5916" s="319"/>
      <c r="B5916" s="315">
        <v>44413.102777791151</v>
      </c>
      <c r="C5916" s="314">
        <v>53.393786920902009</v>
      </c>
      <c r="D5916" s="313" t="s">
        <v>167</v>
      </c>
    </row>
    <row r="5917" spans="1:4" ht="14.5" customHeight="1" x14ac:dyDescent="0.35">
      <c r="A5917" s="319"/>
      <c r="B5917" s="315">
        <v>44413.103472235598</v>
      </c>
      <c r="C5917" s="314">
        <v>50.080486628164849</v>
      </c>
      <c r="D5917" s="313" t="s">
        <v>167</v>
      </c>
    </row>
    <row r="5918" spans="1:4" ht="14.5" customHeight="1" x14ac:dyDescent="0.35">
      <c r="A5918" s="319"/>
      <c r="B5918" s="315">
        <v>44413.104166680045</v>
      </c>
      <c r="C5918" s="314">
        <v>49.460617070039731</v>
      </c>
      <c r="D5918" s="313" t="s">
        <v>167</v>
      </c>
    </row>
    <row r="5919" spans="1:4" ht="14.5" customHeight="1" x14ac:dyDescent="0.35">
      <c r="A5919" s="319"/>
      <c r="B5919" s="315">
        <v>44413.104861124491</v>
      </c>
      <c r="C5919" s="314">
        <v>49.677192577859387</v>
      </c>
      <c r="D5919" s="313" t="s">
        <v>167</v>
      </c>
    </row>
    <row r="5920" spans="1:4" ht="14.5" customHeight="1" x14ac:dyDescent="0.35">
      <c r="A5920" s="319"/>
      <c r="B5920" s="315">
        <v>44413.105555568938</v>
      </c>
      <c r="C5920" s="314">
        <v>49.624591723651001</v>
      </c>
      <c r="D5920" s="313" t="s">
        <v>167</v>
      </c>
    </row>
    <row r="5921" spans="1:4" ht="14.5" customHeight="1" x14ac:dyDescent="0.35">
      <c r="A5921" s="319"/>
      <c r="B5921" s="315">
        <v>44413.106250013385</v>
      </c>
      <c r="C5921" s="314">
        <v>49.594728914423222</v>
      </c>
      <c r="D5921" s="313" t="s">
        <v>167</v>
      </c>
    </row>
    <row r="5922" spans="1:4" ht="14.5" customHeight="1" x14ac:dyDescent="0.35">
      <c r="A5922" s="319"/>
      <c r="B5922" s="315">
        <v>44413.106944457832</v>
      </c>
      <c r="C5922" s="314">
        <v>50.118038788608587</v>
      </c>
      <c r="D5922" s="313" t="s">
        <v>167</v>
      </c>
    </row>
    <row r="5923" spans="1:4" ht="14.5" customHeight="1" x14ac:dyDescent="0.35">
      <c r="A5923" s="319"/>
      <c r="B5923" s="315">
        <v>44413.107638902278</v>
      </c>
      <c r="C5923" s="314">
        <v>52.658064678404479</v>
      </c>
      <c r="D5923" s="313" t="s">
        <v>167</v>
      </c>
    </row>
    <row r="5924" spans="1:4" ht="14.5" customHeight="1" x14ac:dyDescent="0.35">
      <c r="A5924" s="319"/>
      <c r="B5924" s="315">
        <v>44413.108333346725</v>
      </c>
      <c r="C5924" s="314">
        <v>53.621047906026554</v>
      </c>
      <c r="D5924" s="313" t="s">
        <v>167</v>
      </c>
    </row>
    <row r="5925" spans="1:4" ht="14.5" customHeight="1" x14ac:dyDescent="0.35">
      <c r="A5925" s="319"/>
      <c r="B5925" s="315">
        <v>44413.109027791172</v>
      </c>
      <c r="C5925" s="314">
        <v>51.307504759922935</v>
      </c>
      <c r="D5925" s="313" t="s">
        <v>167</v>
      </c>
    </row>
    <row r="5926" spans="1:4" ht="14.5" customHeight="1" x14ac:dyDescent="0.35">
      <c r="A5926" s="319"/>
      <c r="B5926" s="315">
        <v>44413.109722235618</v>
      </c>
      <c r="C5926" s="314">
        <v>50.244995283645885</v>
      </c>
      <c r="D5926" s="313" t="s">
        <v>167</v>
      </c>
    </row>
    <row r="5927" spans="1:4" ht="14.5" customHeight="1" x14ac:dyDescent="0.35">
      <c r="A5927" s="319"/>
      <c r="B5927" s="315">
        <v>44413.110416680065</v>
      </c>
      <c r="C5927" s="314">
        <v>50.144692026629734</v>
      </c>
      <c r="D5927" s="313" t="s">
        <v>167</v>
      </c>
    </row>
    <row r="5928" spans="1:4" ht="14.5" customHeight="1" x14ac:dyDescent="0.35">
      <c r="A5928" s="319"/>
      <c r="B5928" s="315">
        <v>44413.111111124512</v>
      </c>
      <c r="C5928" s="314">
        <v>50.552054103293145</v>
      </c>
      <c r="D5928" s="313" t="s">
        <v>167</v>
      </c>
    </row>
    <row r="5929" spans="1:4" ht="14.5" customHeight="1" x14ac:dyDescent="0.35">
      <c r="A5929" s="319"/>
      <c r="B5929" s="315">
        <v>44413.111805568959</v>
      </c>
      <c r="C5929" s="314">
        <v>50.893915291992016</v>
      </c>
      <c r="D5929" s="313" t="s">
        <v>167</v>
      </c>
    </row>
    <row r="5930" spans="1:4" ht="14.5" customHeight="1" x14ac:dyDescent="0.35">
      <c r="A5930" s="319"/>
      <c r="B5930" s="315">
        <v>44413.112500013405</v>
      </c>
      <c r="C5930" s="314">
        <v>51.411431196432872</v>
      </c>
      <c r="D5930" s="313" t="s">
        <v>167</v>
      </c>
    </row>
    <row r="5931" spans="1:4" ht="14.5" customHeight="1" x14ac:dyDescent="0.35">
      <c r="A5931" s="319"/>
      <c r="B5931" s="315">
        <v>44413.113194457852</v>
      </c>
      <c r="C5931" s="314">
        <v>52.24360256161696</v>
      </c>
      <c r="D5931" s="313" t="s">
        <v>167</v>
      </c>
    </row>
    <row r="5932" spans="1:4" ht="14.5" customHeight="1" x14ac:dyDescent="0.35">
      <c r="A5932" s="319"/>
      <c r="B5932" s="315">
        <v>44413.113888902299</v>
      </c>
      <c r="C5932" s="314">
        <v>55.650024863192812</v>
      </c>
      <c r="D5932" s="313" t="s">
        <v>167</v>
      </c>
    </row>
    <row r="5933" spans="1:4" ht="14.5" customHeight="1" x14ac:dyDescent="0.35">
      <c r="A5933" s="319"/>
      <c r="B5933" s="315">
        <v>44413.114583346745</v>
      </c>
      <c r="C5933" s="314">
        <v>65.043786795328685</v>
      </c>
      <c r="D5933" s="313" t="s">
        <v>167</v>
      </c>
    </row>
    <row r="5934" spans="1:4" ht="14.5" customHeight="1" x14ac:dyDescent="0.35">
      <c r="A5934" s="319"/>
      <c r="B5934" s="315">
        <v>44413.115277791192</v>
      </c>
      <c r="C5934" s="314">
        <v>70.585405510555333</v>
      </c>
      <c r="D5934" s="313" t="s">
        <v>167</v>
      </c>
    </row>
    <row r="5935" spans="1:4" ht="14.5" customHeight="1" x14ac:dyDescent="0.35">
      <c r="A5935" s="319"/>
      <c r="B5935" s="315">
        <v>44413.115972235639</v>
      </c>
      <c r="C5935" s="314">
        <v>69.390870387246835</v>
      </c>
      <c r="D5935" s="313" t="s">
        <v>167</v>
      </c>
    </row>
    <row r="5936" spans="1:4" ht="14.5" customHeight="1" x14ac:dyDescent="0.35">
      <c r="A5936" s="319"/>
      <c r="B5936" s="315">
        <v>44413.116666680085</v>
      </c>
      <c r="C5936" s="314">
        <v>82.667104420314232</v>
      </c>
      <c r="D5936" s="313" t="s">
        <v>167</v>
      </c>
    </row>
    <row r="5937" spans="1:4" ht="14.5" customHeight="1" x14ac:dyDescent="0.35">
      <c r="A5937" s="319"/>
      <c r="B5937" s="315">
        <v>44413.117361124532</v>
      </c>
      <c r="C5937" s="314">
        <v>90.734313955344263</v>
      </c>
      <c r="D5937" s="313" t="s">
        <v>167</v>
      </c>
    </row>
    <row r="5938" spans="1:4" ht="14.5" customHeight="1" x14ac:dyDescent="0.35">
      <c r="A5938" s="319"/>
      <c r="B5938" s="315">
        <v>44413.118055568979</v>
      </c>
      <c r="C5938" s="314">
        <v>92.605103081464762</v>
      </c>
      <c r="D5938" s="313" t="s">
        <v>167</v>
      </c>
    </row>
    <row r="5939" spans="1:4" ht="14.5" customHeight="1" x14ac:dyDescent="0.35">
      <c r="A5939" s="319"/>
      <c r="B5939" s="315">
        <v>44413.118750013426</v>
      </c>
      <c r="C5939" s="314">
        <v>82.111767808829129</v>
      </c>
      <c r="D5939" s="313" t="s">
        <v>167</v>
      </c>
    </row>
    <row r="5940" spans="1:4" ht="14.5" customHeight="1" x14ac:dyDescent="0.35">
      <c r="A5940" s="319"/>
      <c r="B5940" s="315">
        <v>44413.119444457872</v>
      </c>
      <c r="C5940" s="314">
        <v>76.615699828726548</v>
      </c>
      <c r="D5940" s="313" t="s">
        <v>167</v>
      </c>
    </row>
    <row r="5941" spans="1:4" ht="14.5" customHeight="1" x14ac:dyDescent="0.35">
      <c r="A5941" s="319"/>
      <c r="B5941" s="315">
        <v>44413.120138902319</v>
      </c>
      <c r="C5941" s="314">
        <v>79.08443401792708</v>
      </c>
      <c r="D5941" s="313" t="s">
        <v>167</v>
      </c>
    </row>
    <row r="5942" spans="1:4" ht="14.5" customHeight="1" x14ac:dyDescent="0.35">
      <c r="A5942" s="319"/>
      <c r="B5942" s="315">
        <v>44413.120833346766</v>
      </c>
      <c r="C5942" s="314">
        <v>83.045910908623284</v>
      </c>
      <c r="D5942" s="313" t="s">
        <v>167</v>
      </c>
    </row>
    <row r="5943" spans="1:4" ht="14.5" customHeight="1" x14ac:dyDescent="0.35">
      <c r="A5943" s="319"/>
      <c r="B5943" s="315">
        <v>44413.121527791212</v>
      </c>
      <c r="C5943" s="314">
        <v>86.276604493443543</v>
      </c>
      <c r="D5943" s="313" t="s">
        <v>167</v>
      </c>
    </row>
    <row r="5944" spans="1:4" ht="14.5" customHeight="1" x14ac:dyDescent="0.35">
      <c r="A5944" s="319"/>
      <c r="B5944" s="315">
        <v>44413.122222235659</v>
      </c>
      <c r="C5944" s="314">
        <v>84.888193334701157</v>
      </c>
      <c r="D5944" s="313" t="s">
        <v>167</v>
      </c>
    </row>
    <row r="5945" spans="1:4" ht="14.5" customHeight="1" x14ac:dyDescent="0.35">
      <c r="A5945" s="319"/>
      <c r="B5945" s="315">
        <v>44413.122916680106</v>
      </c>
      <c r="C5945" s="314">
        <v>78.14811598906914</v>
      </c>
      <c r="D5945" s="313" t="s">
        <v>167</v>
      </c>
    </row>
    <row r="5946" spans="1:4" ht="14.5" customHeight="1" x14ac:dyDescent="0.35">
      <c r="A5946" s="319"/>
      <c r="B5946" s="315">
        <v>44413.123611124553</v>
      </c>
      <c r="C5946" s="314">
        <v>73.309366203642767</v>
      </c>
      <c r="D5946" s="313" t="s">
        <v>167</v>
      </c>
    </row>
    <row r="5947" spans="1:4" ht="14.5" customHeight="1" x14ac:dyDescent="0.35">
      <c r="A5947" s="319"/>
      <c r="B5947" s="315">
        <v>44413.124305568999</v>
      </c>
      <c r="C5947" s="314">
        <v>70.814230899357554</v>
      </c>
      <c r="D5947" s="313" t="s">
        <v>167</v>
      </c>
    </row>
    <row r="5948" spans="1:4" ht="14.5" customHeight="1" x14ac:dyDescent="0.35">
      <c r="A5948" s="319"/>
      <c r="B5948" s="315">
        <v>44413.125000013446</v>
      </c>
      <c r="C5948" s="314">
        <v>70.602154653395218</v>
      </c>
      <c r="D5948" s="313" t="s">
        <v>167</v>
      </c>
    </row>
    <row r="5949" spans="1:4" ht="14.5" customHeight="1" x14ac:dyDescent="0.35">
      <c r="A5949" s="319"/>
      <c r="B5949" s="315">
        <v>44413.125694457893</v>
      </c>
      <c r="C5949" s="314">
        <v>77.955946410152436</v>
      </c>
      <c r="D5949" s="313" t="s">
        <v>167</v>
      </c>
    </row>
    <row r="5950" spans="1:4" ht="14.5" customHeight="1" x14ac:dyDescent="0.35">
      <c r="A5950" s="319"/>
      <c r="B5950" s="315">
        <v>44413.126388902339</v>
      </c>
      <c r="C5950" s="314">
        <v>88.539881219357866</v>
      </c>
      <c r="D5950" s="313" t="s">
        <v>167</v>
      </c>
    </row>
    <row r="5951" spans="1:4" ht="14.5" customHeight="1" x14ac:dyDescent="0.35">
      <c r="A5951" s="319"/>
      <c r="B5951" s="315">
        <v>44413.127083346786</v>
      </c>
      <c r="C5951" s="314">
        <v>91.265085199506331</v>
      </c>
      <c r="D5951" s="313" t="s">
        <v>167</v>
      </c>
    </row>
    <row r="5952" spans="1:4" ht="14.5" customHeight="1" x14ac:dyDescent="0.35">
      <c r="A5952" s="319"/>
      <c r="B5952" s="315">
        <v>44413.127777791233</v>
      </c>
      <c r="C5952" s="314">
        <v>92.361038811349616</v>
      </c>
      <c r="D5952" s="313" t="s">
        <v>167</v>
      </c>
    </row>
    <row r="5953" spans="1:4" ht="14.5" customHeight="1" x14ac:dyDescent="0.35">
      <c r="A5953" s="319"/>
      <c r="B5953" s="315">
        <v>44413.12847223568</v>
      </c>
      <c r="C5953" s="314">
        <v>89.227506145943579</v>
      </c>
      <c r="D5953" s="313" t="s">
        <v>167</v>
      </c>
    </row>
    <row r="5954" spans="1:4" ht="14.5" customHeight="1" x14ac:dyDescent="0.35">
      <c r="A5954" s="319"/>
      <c r="B5954" s="315">
        <v>44413.129166680126</v>
      </c>
      <c r="C5954" s="314">
        <v>80.812034447444603</v>
      </c>
      <c r="D5954" s="313" t="s">
        <v>167</v>
      </c>
    </row>
    <row r="5955" spans="1:4" ht="14.5" customHeight="1" x14ac:dyDescent="0.35">
      <c r="A5955" s="319"/>
      <c r="B5955" s="315">
        <v>44413.129861124573</v>
      </c>
      <c r="C5955" s="314">
        <v>78.955252206853274</v>
      </c>
      <c r="D5955" s="313" t="s">
        <v>167</v>
      </c>
    </row>
    <row r="5956" spans="1:4" ht="14.5" customHeight="1" x14ac:dyDescent="0.35">
      <c r="A5956" s="319"/>
      <c r="B5956" s="315">
        <v>44413.13055556902</v>
      </c>
      <c r="C5956" s="314">
        <v>76.158160882908845</v>
      </c>
      <c r="D5956" s="313" t="s">
        <v>167</v>
      </c>
    </row>
    <row r="5957" spans="1:4" ht="14.5" customHeight="1" x14ac:dyDescent="0.35">
      <c r="A5957" s="319"/>
      <c r="B5957" s="315">
        <v>44413.131250013466</v>
      </c>
      <c r="C5957" s="314">
        <v>81.657903122917432</v>
      </c>
      <c r="D5957" s="313" t="s">
        <v>167</v>
      </c>
    </row>
    <row r="5958" spans="1:4" ht="14.5" customHeight="1" x14ac:dyDescent="0.35">
      <c r="A5958" s="319"/>
      <c r="B5958" s="315">
        <v>44413.131944457913</v>
      </c>
      <c r="C5958" s="314">
        <v>92.827331448920688</v>
      </c>
      <c r="D5958" s="313" t="s">
        <v>167</v>
      </c>
    </row>
    <row r="5959" spans="1:4" ht="14.5" customHeight="1" x14ac:dyDescent="0.35">
      <c r="A5959" s="319"/>
      <c r="B5959" s="315">
        <v>44413.13263890236</v>
      </c>
      <c r="C5959" s="314">
        <v>101.44393079304136</v>
      </c>
      <c r="D5959" s="313" t="s">
        <v>167</v>
      </c>
    </row>
    <row r="5960" spans="1:4" ht="14.5" customHeight="1" x14ac:dyDescent="0.35">
      <c r="A5960" s="319"/>
      <c r="B5960" s="315">
        <v>44413.133333346806</v>
      </c>
      <c r="C5960" s="314">
        <v>106.47454049740918</v>
      </c>
      <c r="D5960" s="313" t="s">
        <v>167</v>
      </c>
    </row>
    <row r="5961" spans="1:4" ht="14.5" customHeight="1" x14ac:dyDescent="0.35">
      <c r="A5961" s="319"/>
      <c r="B5961" s="315">
        <v>44413.134027791253</v>
      </c>
      <c r="C5961" s="314">
        <v>106.21633450969433</v>
      </c>
      <c r="D5961" s="313" t="s">
        <v>167</v>
      </c>
    </row>
    <row r="5962" spans="1:4" ht="14.5" customHeight="1" x14ac:dyDescent="0.35">
      <c r="A5962" s="319"/>
      <c r="B5962" s="315">
        <v>44413.1347222357</v>
      </c>
      <c r="C5962" s="314">
        <v>108.38719647342029</v>
      </c>
      <c r="D5962" s="313" t="s">
        <v>167</v>
      </c>
    </row>
    <row r="5963" spans="1:4" ht="14.5" customHeight="1" x14ac:dyDescent="0.35">
      <c r="A5963" s="319"/>
      <c r="B5963" s="315">
        <v>44413.135416680147</v>
      </c>
      <c r="C5963" s="314">
        <v>108.07894484177231</v>
      </c>
      <c r="D5963" s="313" t="s">
        <v>167</v>
      </c>
    </row>
    <row r="5964" spans="1:4" ht="14.5" customHeight="1" x14ac:dyDescent="0.35">
      <c r="A5964" s="319"/>
      <c r="B5964" s="315">
        <v>44413.136111124593</v>
      </c>
      <c r="C5964" s="314">
        <v>111.73217043845604</v>
      </c>
      <c r="D5964" s="313" t="s">
        <v>167</v>
      </c>
    </row>
    <row r="5965" spans="1:4" ht="14.5" customHeight="1" x14ac:dyDescent="0.35">
      <c r="A5965" s="319"/>
      <c r="B5965" s="315">
        <v>44413.13680556904</v>
      </c>
      <c r="C5965" s="314">
        <v>129.27234280759779</v>
      </c>
      <c r="D5965" s="313" t="s">
        <v>167</v>
      </c>
    </row>
    <row r="5966" spans="1:4" ht="14.5" customHeight="1" x14ac:dyDescent="0.35">
      <c r="A5966" s="319"/>
      <c r="B5966" s="315">
        <v>44413.137500013487</v>
      </c>
      <c r="C5966" s="314">
        <v>141.6252575165592</v>
      </c>
      <c r="D5966" s="313" t="s">
        <v>167</v>
      </c>
    </row>
    <row r="5967" spans="1:4" ht="14.5" customHeight="1" x14ac:dyDescent="0.35">
      <c r="A5967" s="319"/>
      <c r="B5967" s="315">
        <v>44413.138194457933</v>
      </c>
      <c r="C5967" s="314">
        <v>152.35025460679705</v>
      </c>
      <c r="D5967" s="313" t="s">
        <v>167</v>
      </c>
    </row>
    <row r="5968" spans="1:4" ht="14.5" customHeight="1" x14ac:dyDescent="0.35">
      <c r="A5968" s="319"/>
      <c r="B5968" s="315">
        <v>44413.13888890238</v>
      </c>
      <c r="C5968" s="314">
        <v>163.58535179570316</v>
      </c>
      <c r="D5968" s="313" t="s">
        <v>167</v>
      </c>
    </row>
    <row r="5969" spans="1:4" ht="14.5" customHeight="1" x14ac:dyDescent="0.35">
      <c r="A5969" s="319"/>
      <c r="B5969" s="315">
        <v>44413.139583346827</v>
      </c>
      <c r="C5969" s="314">
        <v>175.51308502679069</v>
      </c>
      <c r="D5969" s="313" t="s">
        <v>167</v>
      </c>
    </row>
    <row r="5970" spans="1:4" ht="14.5" customHeight="1" x14ac:dyDescent="0.35">
      <c r="A5970" s="319"/>
      <c r="B5970" s="315">
        <v>44413.140277791274</v>
      </c>
      <c r="C5970" s="314">
        <v>172.75516092932472</v>
      </c>
      <c r="D5970" s="313" t="s">
        <v>167</v>
      </c>
    </row>
    <row r="5971" spans="1:4" ht="14.5" customHeight="1" x14ac:dyDescent="0.35">
      <c r="A5971" s="319"/>
      <c r="B5971" s="315">
        <v>44413.14097223572</v>
      </c>
      <c r="C5971" s="314">
        <v>159.49237523109963</v>
      </c>
      <c r="D5971" s="313" t="s">
        <v>167</v>
      </c>
    </row>
    <row r="5972" spans="1:4" ht="14.5" customHeight="1" x14ac:dyDescent="0.35">
      <c r="A5972" s="319"/>
      <c r="B5972" s="315">
        <v>44413.141666680167</v>
      </c>
      <c r="C5972" s="314">
        <v>140.78704364032794</v>
      </c>
      <c r="D5972" s="313" t="s">
        <v>167</v>
      </c>
    </row>
    <row r="5973" spans="1:4" ht="14.5" customHeight="1" x14ac:dyDescent="0.35">
      <c r="A5973" s="319"/>
      <c r="B5973" s="315">
        <v>44413.142361124614</v>
      </c>
      <c r="C5973" s="314">
        <v>132.49822954572738</v>
      </c>
      <c r="D5973" s="313" t="s">
        <v>167</v>
      </c>
    </row>
    <row r="5974" spans="1:4" ht="14.5" customHeight="1" x14ac:dyDescent="0.35">
      <c r="A5974" s="319"/>
      <c r="B5974" s="315">
        <v>44413.14305556906</v>
      </c>
      <c r="C5974" s="314">
        <v>138.44418864029771</v>
      </c>
      <c r="D5974" s="313" t="s">
        <v>167</v>
      </c>
    </row>
    <row r="5975" spans="1:4" ht="14.5" customHeight="1" x14ac:dyDescent="0.35">
      <c r="A5975" s="319"/>
      <c r="B5975" s="315">
        <v>44413.143750013507</v>
      </c>
      <c r="C5975" s="314">
        <v>135.64225540161132</v>
      </c>
      <c r="D5975" s="313" t="s">
        <v>167</v>
      </c>
    </row>
    <row r="5976" spans="1:4" ht="14.5" customHeight="1" x14ac:dyDescent="0.35">
      <c r="A5976" s="319"/>
      <c r="B5976" s="315">
        <v>44413.144444457954</v>
      </c>
      <c r="C5976" s="314">
        <v>136.99531916591027</v>
      </c>
      <c r="D5976" s="313" t="s">
        <v>167</v>
      </c>
    </row>
    <row r="5977" spans="1:4" ht="14.5" customHeight="1" x14ac:dyDescent="0.35">
      <c r="A5977" s="319"/>
      <c r="B5977" s="315">
        <v>44413.145138902401</v>
      </c>
      <c r="C5977" s="314">
        <v>155.95733510333423</v>
      </c>
      <c r="D5977" s="313" t="s">
        <v>167</v>
      </c>
    </row>
    <row r="5978" spans="1:4" ht="14.5" customHeight="1" x14ac:dyDescent="0.35">
      <c r="A5978" s="319"/>
      <c r="B5978" s="315">
        <v>44413.145833346847</v>
      </c>
      <c r="C5978" s="314">
        <v>173.54851393404726</v>
      </c>
      <c r="D5978" s="313" t="s">
        <v>167</v>
      </c>
    </row>
    <row r="5979" spans="1:4" ht="14.5" customHeight="1" x14ac:dyDescent="0.35">
      <c r="A5979" s="319"/>
      <c r="B5979" s="315">
        <v>44413.146527791294</v>
      </c>
      <c r="C5979" s="314">
        <v>186.05014443742112</v>
      </c>
      <c r="D5979" s="313" t="s">
        <v>167</v>
      </c>
    </row>
    <row r="5980" spans="1:4" ht="14.5" customHeight="1" x14ac:dyDescent="0.35">
      <c r="A5980" s="319"/>
      <c r="B5980" s="315">
        <v>44413.147222235741</v>
      </c>
      <c r="C5980" s="314">
        <v>195.36810898209612</v>
      </c>
      <c r="D5980" s="313" t="s">
        <v>167</v>
      </c>
    </row>
    <row r="5981" spans="1:4" ht="14.5" customHeight="1" x14ac:dyDescent="0.35">
      <c r="A5981" s="319"/>
      <c r="B5981" s="315">
        <v>44413.147916680187</v>
      </c>
      <c r="C5981" s="314">
        <v>202.52302361351127</v>
      </c>
      <c r="D5981" s="313" t="s">
        <v>167</v>
      </c>
    </row>
    <row r="5982" spans="1:4" ht="14.5" customHeight="1" x14ac:dyDescent="0.35">
      <c r="A5982" s="319"/>
      <c r="B5982" s="315">
        <v>44413.148611124634</v>
      </c>
      <c r="C5982" s="314">
        <v>206.666310230953</v>
      </c>
      <c r="D5982" s="313" t="s">
        <v>167</v>
      </c>
    </row>
    <row r="5983" spans="1:4" ht="14.5" customHeight="1" x14ac:dyDescent="0.35">
      <c r="A5983" s="319"/>
      <c r="B5983" s="315">
        <v>44413.149305569081</v>
      </c>
      <c r="C5983" s="314">
        <v>224.3674843381159</v>
      </c>
      <c r="D5983" s="313" t="s">
        <v>167</v>
      </c>
    </row>
    <row r="5984" spans="1:4" ht="14.5" customHeight="1" x14ac:dyDescent="0.35">
      <c r="A5984" s="319"/>
      <c r="B5984" s="315">
        <v>44413.150000013527</v>
      </c>
      <c r="C5984" s="314">
        <v>238.649915518146</v>
      </c>
      <c r="D5984" s="313" t="s">
        <v>167</v>
      </c>
    </row>
    <row r="5985" spans="1:4" ht="14.5" customHeight="1" x14ac:dyDescent="0.35">
      <c r="A5985" s="319"/>
      <c r="B5985" s="315">
        <v>44413.150694457974</v>
      </c>
      <c r="C5985" s="314">
        <v>262.64159478914615</v>
      </c>
      <c r="D5985" s="313" t="s">
        <v>167</v>
      </c>
    </row>
    <row r="5986" spans="1:4" ht="14.5" customHeight="1" x14ac:dyDescent="0.35">
      <c r="A5986" s="319"/>
      <c r="B5986" s="315">
        <v>44413.151388902421</v>
      </c>
      <c r="C5986" s="314">
        <v>362.6934239340946</v>
      </c>
      <c r="D5986" s="313" t="s">
        <v>167</v>
      </c>
    </row>
    <row r="5987" spans="1:4" ht="14.5" customHeight="1" x14ac:dyDescent="0.35">
      <c r="A5987" s="319"/>
      <c r="B5987" s="315">
        <v>44413.152083346868</v>
      </c>
      <c r="C5987" s="314">
        <v>442.30773955335218</v>
      </c>
      <c r="D5987" s="313" t="s">
        <v>167</v>
      </c>
    </row>
    <row r="5988" spans="1:4" ht="14.5" customHeight="1" x14ac:dyDescent="0.35">
      <c r="A5988" s="319"/>
      <c r="B5988" s="315">
        <v>44413.152777791314</v>
      </c>
      <c r="C5988" s="314">
        <v>496.17990549914538</v>
      </c>
      <c r="D5988" s="313" t="s">
        <v>167</v>
      </c>
    </row>
    <row r="5989" spans="1:4" ht="14.5" customHeight="1" x14ac:dyDescent="0.35">
      <c r="A5989" s="319"/>
      <c r="B5989" s="315">
        <v>44413.153472235761</v>
      </c>
      <c r="C5989" s="314">
        <v>503.92324281421799</v>
      </c>
      <c r="D5989" s="313" t="s">
        <v>167</v>
      </c>
    </row>
    <row r="5990" spans="1:4" ht="14.5" customHeight="1" x14ac:dyDescent="0.35">
      <c r="A5990" s="319"/>
      <c r="B5990" s="315">
        <v>44413.154166680208</v>
      </c>
      <c r="C5990" s="314">
        <v>467.10381970865029</v>
      </c>
      <c r="D5990" s="313" t="s">
        <v>167</v>
      </c>
    </row>
    <row r="5991" spans="1:4" ht="14.5" customHeight="1" x14ac:dyDescent="0.35">
      <c r="A5991" s="319"/>
      <c r="B5991" s="315">
        <v>44413.154861124654</v>
      </c>
      <c r="C5991" s="314">
        <v>452.15628555106622</v>
      </c>
      <c r="D5991" s="313" t="s">
        <v>167</v>
      </c>
    </row>
    <row r="5992" spans="1:4" ht="14.5" customHeight="1" x14ac:dyDescent="0.35">
      <c r="A5992" s="319"/>
      <c r="B5992" s="315">
        <v>44413.155555569101</v>
      </c>
      <c r="C5992" s="314">
        <v>448.53079532453171</v>
      </c>
      <c r="D5992" s="313" t="s">
        <v>167</v>
      </c>
    </row>
    <row r="5993" spans="1:4" ht="14.5" customHeight="1" x14ac:dyDescent="0.35">
      <c r="A5993" s="319"/>
      <c r="B5993" s="315">
        <v>44413.156250013548</v>
      </c>
      <c r="C5993" s="314">
        <v>441.99420517732699</v>
      </c>
      <c r="D5993" s="313" t="s">
        <v>167</v>
      </c>
    </row>
    <row r="5994" spans="1:4" ht="14.5" customHeight="1" x14ac:dyDescent="0.35">
      <c r="A5994" s="319"/>
      <c r="B5994" s="315">
        <v>44413.156944457995</v>
      </c>
      <c r="C5994" s="314">
        <v>444.02501286442083</v>
      </c>
      <c r="D5994" s="313" t="s">
        <v>167</v>
      </c>
    </row>
    <row r="5995" spans="1:4" ht="14.5" customHeight="1" x14ac:dyDescent="0.35">
      <c r="A5995" s="319"/>
      <c r="B5995" s="315">
        <v>44413.157638902441</v>
      </c>
      <c r="C5995" s="314">
        <v>454.09015589399883</v>
      </c>
      <c r="D5995" s="313" t="s">
        <v>167</v>
      </c>
    </row>
    <row r="5996" spans="1:4" ht="14.5" customHeight="1" x14ac:dyDescent="0.35">
      <c r="A5996" s="319"/>
      <c r="B5996" s="315">
        <v>44413.158333346888</v>
      </c>
      <c r="C5996" s="314">
        <v>451.18535927534106</v>
      </c>
      <c r="D5996" s="313" t="s">
        <v>167</v>
      </c>
    </row>
    <row r="5997" spans="1:4" ht="14.5" customHeight="1" x14ac:dyDescent="0.35">
      <c r="A5997" s="319"/>
      <c r="B5997" s="315">
        <v>44413.159027791335</v>
      </c>
      <c r="C5997" s="314">
        <v>448.4766174796348</v>
      </c>
      <c r="D5997" s="313" t="s">
        <v>167</v>
      </c>
    </row>
    <row r="5998" spans="1:4" ht="14.5" customHeight="1" x14ac:dyDescent="0.35">
      <c r="A5998" s="319"/>
      <c r="B5998" s="315">
        <v>44413.159722235781</v>
      </c>
      <c r="C5998" s="314">
        <v>447.48930135859797</v>
      </c>
      <c r="D5998" s="313" t="s">
        <v>167</v>
      </c>
    </row>
    <row r="5999" spans="1:4" ht="14.5" customHeight="1" x14ac:dyDescent="0.35">
      <c r="A5999" s="319"/>
      <c r="B5999" s="315">
        <v>44413.160416680228</v>
      </c>
      <c r="C5999" s="314">
        <v>446.28900762591513</v>
      </c>
      <c r="D5999" s="313" t="s">
        <v>167</v>
      </c>
    </row>
    <row r="6000" spans="1:4" ht="14.5" customHeight="1" x14ac:dyDescent="0.35">
      <c r="A6000" s="319"/>
      <c r="B6000" s="315">
        <v>44413.161111124675</v>
      </c>
      <c r="C6000" s="314">
        <v>420.89169010668991</v>
      </c>
      <c r="D6000" s="313" t="s">
        <v>167</v>
      </c>
    </row>
    <row r="6001" spans="1:4" ht="14.5" customHeight="1" x14ac:dyDescent="0.35">
      <c r="A6001" s="319"/>
      <c r="B6001" s="315">
        <v>44413.161805569121</v>
      </c>
      <c r="C6001" s="314">
        <v>398.25506091713908</v>
      </c>
      <c r="D6001" s="313" t="s">
        <v>167</v>
      </c>
    </row>
    <row r="6002" spans="1:4" ht="14.5" customHeight="1" x14ac:dyDescent="0.35">
      <c r="A6002" s="319"/>
      <c r="B6002" s="315">
        <v>44413.162500013568</v>
      </c>
      <c r="C6002" s="314">
        <v>378.67816406724353</v>
      </c>
      <c r="D6002" s="313" t="s">
        <v>167</v>
      </c>
    </row>
    <row r="6003" spans="1:4" ht="14.5" customHeight="1" x14ac:dyDescent="0.35">
      <c r="A6003" s="319"/>
      <c r="B6003" s="315">
        <v>44413.163194458015</v>
      </c>
      <c r="C6003" s="314">
        <v>361.15923592913896</v>
      </c>
      <c r="D6003" s="313" t="s">
        <v>167</v>
      </c>
    </row>
    <row r="6004" spans="1:4" ht="14.5" customHeight="1" x14ac:dyDescent="0.35">
      <c r="A6004" s="319"/>
      <c r="B6004" s="315">
        <v>44413.163888902462</v>
      </c>
      <c r="C6004" s="314">
        <v>367.52837426811459</v>
      </c>
      <c r="D6004" s="313" t="s">
        <v>167</v>
      </c>
    </row>
    <row r="6005" spans="1:4" ht="14.5" customHeight="1" x14ac:dyDescent="0.35">
      <c r="A6005" s="319"/>
      <c r="B6005" s="315">
        <v>44413.164583346908</v>
      </c>
      <c r="C6005" s="314">
        <v>366.30137598390382</v>
      </c>
      <c r="D6005" s="313" t="s">
        <v>167</v>
      </c>
    </row>
    <row r="6006" spans="1:4" ht="14.5" customHeight="1" x14ac:dyDescent="0.35">
      <c r="A6006" s="319"/>
      <c r="B6006" s="315">
        <v>44413.165277791355</v>
      </c>
      <c r="C6006" s="314">
        <v>359.76514873001724</v>
      </c>
      <c r="D6006" s="313" t="s">
        <v>167</v>
      </c>
    </row>
    <row r="6007" spans="1:4" ht="14.5" customHeight="1" x14ac:dyDescent="0.35">
      <c r="A6007" s="319"/>
      <c r="B6007" s="315">
        <v>44413.165972235802</v>
      </c>
      <c r="C6007" s="314">
        <v>354.96741221205644</v>
      </c>
      <c r="D6007" s="313" t="s">
        <v>167</v>
      </c>
    </row>
    <row r="6008" spans="1:4" ht="14.5" customHeight="1" x14ac:dyDescent="0.35">
      <c r="A6008" s="319"/>
      <c r="B6008" s="315">
        <v>44413.166666680248</v>
      </c>
      <c r="C6008" s="314">
        <v>356.37457203318678</v>
      </c>
      <c r="D6008" s="313" t="s">
        <v>167</v>
      </c>
    </row>
    <row r="6009" spans="1:4" ht="14.5" customHeight="1" x14ac:dyDescent="0.35">
      <c r="A6009" s="319"/>
      <c r="B6009" s="315">
        <v>44413.167361124695</v>
      </c>
      <c r="C6009" s="314">
        <v>358.15509642021112</v>
      </c>
      <c r="D6009" s="313" t="s">
        <v>167</v>
      </c>
    </row>
    <row r="6010" spans="1:4" ht="14.5" customHeight="1" x14ac:dyDescent="0.35">
      <c r="A6010" s="319"/>
      <c r="B6010" s="315">
        <v>44413.168055569142</v>
      </c>
      <c r="C6010" s="314">
        <v>355.27676184307785</v>
      </c>
      <c r="D6010" s="313" t="s">
        <v>167</v>
      </c>
    </row>
    <row r="6011" spans="1:4" ht="14.5" customHeight="1" x14ac:dyDescent="0.35">
      <c r="A6011" s="319"/>
      <c r="B6011" s="315">
        <v>44413.168750013589</v>
      </c>
      <c r="C6011" s="314">
        <v>340.9818166308105</v>
      </c>
      <c r="D6011" s="313" t="s">
        <v>167</v>
      </c>
    </row>
    <row r="6012" spans="1:4" ht="14.5" customHeight="1" x14ac:dyDescent="0.35">
      <c r="A6012" s="319"/>
      <c r="B6012" s="315">
        <v>44413.169444458035</v>
      </c>
      <c r="C6012" s="314">
        <v>314.51986456910771</v>
      </c>
      <c r="D6012" s="313" t="s">
        <v>167</v>
      </c>
    </row>
    <row r="6013" spans="1:4" ht="14.5" customHeight="1" x14ac:dyDescent="0.35">
      <c r="A6013" s="319"/>
      <c r="B6013" s="315">
        <v>44413.170138902482</v>
      </c>
      <c r="C6013" s="314">
        <v>300.85997610706835</v>
      </c>
      <c r="D6013" s="313" t="s">
        <v>167</v>
      </c>
    </row>
    <row r="6014" spans="1:4" ht="14.5" customHeight="1" x14ac:dyDescent="0.35">
      <c r="A6014" s="319"/>
      <c r="B6014" s="315">
        <v>44413.170833346929</v>
      </c>
      <c r="C6014" s="314">
        <v>281.6353597321858</v>
      </c>
      <c r="D6014" s="313" t="s">
        <v>167</v>
      </c>
    </row>
    <row r="6015" spans="1:4" ht="14.5" customHeight="1" x14ac:dyDescent="0.35">
      <c r="A6015" s="319"/>
      <c r="B6015" s="315">
        <v>44413.171527791375</v>
      </c>
      <c r="C6015" s="314">
        <v>269.92935870376726</v>
      </c>
      <c r="D6015" s="313" t="s">
        <v>167</v>
      </c>
    </row>
    <row r="6016" spans="1:4" ht="14.5" customHeight="1" x14ac:dyDescent="0.35">
      <c r="A6016" s="319"/>
      <c r="B6016" s="315">
        <v>44413.172222235822</v>
      </c>
      <c r="C6016" s="314">
        <v>271.27258000982306</v>
      </c>
      <c r="D6016" s="313" t="s">
        <v>167</v>
      </c>
    </row>
    <row r="6017" spans="1:4" ht="14.5" customHeight="1" x14ac:dyDescent="0.35">
      <c r="A6017" s="319"/>
      <c r="B6017" s="315">
        <v>44413.172916680269</v>
      </c>
      <c r="C6017" s="314">
        <v>276.50917710214856</v>
      </c>
      <c r="D6017" s="313" t="s">
        <v>167</v>
      </c>
    </row>
    <row r="6018" spans="1:4" ht="14.5" customHeight="1" x14ac:dyDescent="0.35">
      <c r="A6018" s="319"/>
      <c r="B6018" s="315">
        <v>44413.173611124716</v>
      </c>
      <c r="C6018" s="314">
        <v>261.67441552793605</v>
      </c>
      <c r="D6018" s="313" t="s">
        <v>167</v>
      </c>
    </row>
    <row r="6019" spans="1:4" ht="14.5" customHeight="1" x14ac:dyDescent="0.35">
      <c r="A6019" s="319"/>
      <c r="B6019" s="315">
        <v>44413.174305569162</v>
      </c>
      <c r="C6019" s="314">
        <v>90.66480946453909</v>
      </c>
      <c r="D6019" s="313" t="s">
        <v>177</v>
      </c>
    </row>
    <row r="6020" spans="1:4" ht="14.5" customHeight="1" x14ac:dyDescent="0.35">
      <c r="A6020" s="319"/>
      <c r="B6020" s="315">
        <v>44413.175000013609</v>
      </c>
      <c r="C6020" s="314">
        <v>266.83782082420464</v>
      </c>
      <c r="D6020" s="313" t="s">
        <v>167</v>
      </c>
    </row>
    <row r="6021" spans="1:4" ht="14.5" customHeight="1" x14ac:dyDescent="0.35">
      <c r="A6021" s="319"/>
      <c r="B6021" s="315">
        <v>44413.175694458056</v>
      </c>
      <c r="C6021" s="314">
        <v>270.73534079492094</v>
      </c>
      <c r="D6021" s="313" t="s">
        <v>167</v>
      </c>
    </row>
    <row r="6022" spans="1:4" ht="14.5" customHeight="1" x14ac:dyDescent="0.35">
      <c r="A6022" s="319"/>
      <c r="B6022" s="315">
        <v>44413.176388902502</v>
      </c>
      <c r="C6022" s="314">
        <v>273.56689328178766</v>
      </c>
      <c r="D6022" s="313" t="s">
        <v>167</v>
      </c>
    </row>
    <row r="6023" spans="1:4" ht="14.5" customHeight="1" x14ac:dyDescent="0.35">
      <c r="A6023" s="319"/>
      <c r="B6023" s="315">
        <v>44413.177083346949</v>
      </c>
      <c r="C6023" s="314">
        <v>272.56151027176531</v>
      </c>
      <c r="D6023" s="313" t="s">
        <v>167</v>
      </c>
    </row>
    <row r="6024" spans="1:4" ht="14.5" customHeight="1" x14ac:dyDescent="0.35">
      <c r="A6024" s="319"/>
      <c r="B6024" s="315">
        <v>44413.177777791396</v>
      </c>
      <c r="C6024" s="314">
        <v>256.74595541609449</v>
      </c>
      <c r="D6024" s="313" t="s">
        <v>167</v>
      </c>
    </row>
    <row r="6025" spans="1:4" ht="14.5" customHeight="1" x14ac:dyDescent="0.35">
      <c r="A6025" s="319"/>
      <c r="B6025" s="315">
        <v>44413.178472235842</v>
      </c>
      <c r="C6025" s="314">
        <v>245.30938881834348</v>
      </c>
      <c r="D6025" s="313" t="s">
        <v>167</v>
      </c>
    </row>
    <row r="6026" spans="1:4" ht="14.5" customHeight="1" x14ac:dyDescent="0.35">
      <c r="A6026" s="319"/>
      <c r="B6026" s="315">
        <v>44413.179166680289</v>
      </c>
      <c r="C6026" s="314">
        <v>229.55879683488359</v>
      </c>
      <c r="D6026" s="313" t="s">
        <v>167</v>
      </c>
    </row>
    <row r="6027" spans="1:4" ht="14.5" customHeight="1" x14ac:dyDescent="0.35">
      <c r="A6027" s="319"/>
      <c r="B6027" s="315">
        <v>44413.179861124736</v>
      </c>
      <c r="C6027" s="314">
        <v>220.39618380085255</v>
      </c>
      <c r="D6027" s="313" t="s">
        <v>167</v>
      </c>
    </row>
    <row r="6028" spans="1:4" ht="14.5" customHeight="1" x14ac:dyDescent="0.35">
      <c r="A6028" s="319"/>
      <c r="B6028" s="315">
        <v>44413.180555569183</v>
      </c>
      <c r="C6028" s="314">
        <v>225.15020028743893</v>
      </c>
      <c r="D6028" s="313" t="s">
        <v>167</v>
      </c>
    </row>
    <row r="6029" spans="1:4" ht="14.5" customHeight="1" x14ac:dyDescent="0.35">
      <c r="A6029" s="319"/>
      <c r="B6029" s="315">
        <v>44413.181250013629</v>
      </c>
      <c r="C6029" s="314">
        <v>223.97290518224861</v>
      </c>
      <c r="D6029" s="313" t="s">
        <v>167</v>
      </c>
    </row>
    <row r="6030" spans="1:4" ht="14.5" customHeight="1" x14ac:dyDescent="0.35">
      <c r="A6030" s="319"/>
      <c r="B6030" s="315">
        <v>44413.181944458076</v>
      </c>
      <c r="C6030" s="314">
        <v>220.28725699561957</v>
      </c>
      <c r="D6030" s="313" t="s">
        <v>167</v>
      </c>
    </row>
    <row r="6031" spans="1:4" ht="14.5" customHeight="1" x14ac:dyDescent="0.35">
      <c r="A6031" s="319"/>
      <c r="B6031" s="315">
        <v>44413.182638902523</v>
      </c>
      <c r="C6031" s="314">
        <v>219.44714005285252</v>
      </c>
      <c r="D6031" s="313" t="s">
        <v>167</v>
      </c>
    </row>
    <row r="6032" spans="1:4" ht="14.5" customHeight="1" x14ac:dyDescent="0.35">
      <c r="A6032" s="319"/>
      <c r="B6032" s="315">
        <v>44413.183333346969</v>
      </c>
      <c r="C6032" s="314">
        <v>222.95891436499855</v>
      </c>
      <c r="D6032" s="313" t="s">
        <v>167</v>
      </c>
    </row>
    <row r="6033" spans="1:4" ht="14.5" customHeight="1" x14ac:dyDescent="0.35">
      <c r="A6033" s="319"/>
      <c r="B6033" s="315">
        <v>44413.184027791416</v>
      </c>
      <c r="C6033" s="314">
        <v>228.70402223790686</v>
      </c>
      <c r="D6033" s="313" t="s">
        <v>167</v>
      </c>
    </row>
    <row r="6034" spans="1:4" ht="14.5" customHeight="1" x14ac:dyDescent="0.35">
      <c r="A6034" s="319"/>
      <c r="B6034" s="315">
        <v>44413.184722235863</v>
      </c>
      <c r="C6034" s="314">
        <v>226.13030401074016</v>
      </c>
      <c r="D6034" s="313" t="s">
        <v>167</v>
      </c>
    </row>
    <row r="6035" spans="1:4" ht="14.5" customHeight="1" x14ac:dyDescent="0.35">
      <c r="A6035" s="319"/>
      <c r="B6035" s="315">
        <v>44413.18541668031</v>
      </c>
      <c r="C6035" s="314">
        <v>209.83277474554876</v>
      </c>
      <c r="D6035" s="313" t="s">
        <v>167</v>
      </c>
    </row>
    <row r="6036" spans="1:4" ht="14.5" customHeight="1" x14ac:dyDescent="0.35">
      <c r="A6036" s="319"/>
      <c r="B6036" s="315">
        <v>44413.186111124756</v>
      </c>
      <c r="C6036" s="314">
        <v>172.29799124086276</v>
      </c>
      <c r="D6036" s="313" t="s">
        <v>167</v>
      </c>
    </row>
    <row r="6037" spans="1:4" ht="14.5" customHeight="1" x14ac:dyDescent="0.35">
      <c r="A6037" s="319"/>
      <c r="B6037" s="315">
        <v>44413.186805569203</v>
      </c>
      <c r="C6037" s="314">
        <v>125.23572364374995</v>
      </c>
      <c r="D6037" s="313" t="s">
        <v>167</v>
      </c>
    </row>
    <row r="6038" spans="1:4" ht="14.5" customHeight="1" x14ac:dyDescent="0.35">
      <c r="A6038" s="319"/>
      <c r="B6038" s="315">
        <v>44413.18750001365</v>
      </c>
      <c r="C6038" s="314">
        <v>104.18949958120162</v>
      </c>
      <c r="D6038" s="313" t="s">
        <v>167</v>
      </c>
    </row>
    <row r="6039" spans="1:4" ht="14.5" customHeight="1" x14ac:dyDescent="0.35">
      <c r="A6039" s="319"/>
      <c r="B6039" s="315">
        <v>44413.188194458096</v>
      </c>
      <c r="C6039" s="314">
        <v>91.262315905777115</v>
      </c>
      <c r="D6039" s="313" t="s">
        <v>167</v>
      </c>
    </row>
    <row r="6040" spans="1:4" ht="14.5" customHeight="1" x14ac:dyDescent="0.35">
      <c r="A6040" s="319"/>
      <c r="B6040" s="315">
        <v>44413.188888902543</v>
      </c>
      <c r="C6040" s="314">
        <v>87.324468730716035</v>
      </c>
      <c r="D6040" s="313" t="s">
        <v>167</v>
      </c>
    </row>
    <row r="6041" spans="1:4" ht="14.5" customHeight="1" x14ac:dyDescent="0.35">
      <c r="A6041" s="319"/>
      <c r="B6041" s="315">
        <v>44413.18958334699</v>
      </c>
      <c r="C6041" s="314">
        <v>103.56463825480702</v>
      </c>
      <c r="D6041" s="313" t="s">
        <v>167</v>
      </c>
    </row>
    <row r="6042" spans="1:4" ht="14.5" customHeight="1" x14ac:dyDescent="0.35">
      <c r="A6042" s="319"/>
      <c r="B6042" s="315">
        <v>44413.190277791437</v>
      </c>
      <c r="C6042" s="314">
        <v>116.10142920919073</v>
      </c>
      <c r="D6042" s="313" t="s">
        <v>167</v>
      </c>
    </row>
    <row r="6043" spans="1:4" ht="14.5" customHeight="1" x14ac:dyDescent="0.35">
      <c r="A6043" s="319"/>
      <c r="B6043" s="315">
        <v>44413.190972235883</v>
      </c>
      <c r="C6043" s="314">
        <v>125.82581733274273</v>
      </c>
      <c r="D6043" s="313" t="s">
        <v>167</v>
      </c>
    </row>
    <row r="6044" spans="1:4" ht="14.5" customHeight="1" x14ac:dyDescent="0.35">
      <c r="A6044" s="319"/>
      <c r="B6044" s="315">
        <v>44413.19166668033</v>
      </c>
      <c r="C6044" s="314">
        <v>131.13954398290565</v>
      </c>
      <c r="D6044" s="313" t="s">
        <v>167</v>
      </c>
    </row>
    <row r="6045" spans="1:4" ht="14.5" customHeight="1" x14ac:dyDescent="0.35">
      <c r="A6045" s="319"/>
      <c r="B6045" s="315">
        <v>44413.192361124777</v>
      </c>
      <c r="C6045" s="314">
        <v>132.14655832735201</v>
      </c>
      <c r="D6045" s="313" t="s">
        <v>167</v>
      </c>
    </row>
    <row r="6046" spans="1:4" ht="14.5" customHeight="1" x14ac:dyDescent="0.35">
      <c r="A6046" s="319"/>
      <c r="B6046" s="315">
        <v>44413.193055569223</v>
      </c>
      <c r="C6046" s="314">
        <v>131.7498072219702</v>
      </c>
      <c r="D6046" s="313" t="s">
        <v>167</v>
      </c>
    </row>
    <row r="6047" spans="1:4" ht="14.5" customHeight="1" x14ac:dyDescent="0.35">
      <c r="A6047" s="319"/>
      <c r="B6047" s="315">
        <v>44413.19375001367</v>
      </c>
      <c r="C6047" s="314">
        <v>130.62767180340987</v>
      </c>
      <c r="D6047" s="313" t="s">
        <v>167</v>
      </c>
    </row>
    <row r="6048" spans="1:4" ht="14.5" customHeight="1" x14ac:dyDescent="0.35">
      <c r="A6048" s="319"/>
      <c r="B6048" s="315">
        <v>44413.194444458117</v>
      </c>
      <c r="C6048" s="314">
        <v>140.43129899610454</v>
      </c>
      <c r="D6048" s="313" t="s">
        <v>167</v>
      </c>
    </row>
    <row r="6049" spans="1:4" ht="14.5" customHeight="1" x14ac:dyDescent="0.35">
      <c r="A6049" s="319"/>
      <c r="B6049" s="315">
        <v>44413.195138902563</v>
      </c>
      <c r="C6049" s="314">
        <v>148.09163980735465</v>
      </c>
      <c r="D6049" s="313" t="s">
        <v>167</v>
      </c>
    </row>
    <row r="6050" spans="1:4" ht="14.5" customHeight="1" x14ac:dyDescent="0.35">
      <c r="A6050" s="319"/>
      <c r="B6050" s="315">
        <v>44413.19583334701</v>
      </c>
      <c r="C6050" s="314">
        <v>152.53887798953801</v>
      </c>
      <c r="D6050" s="313" t="s">
        <v>167</v>
      </c>
    </row>
    <row r="6051" spans="1:4" ht="14.5" customHeight="1" x14ac:dyDescent="0.35">
      <c r="A6051" s="319"/>
      <c r="B6051" s="315">
        <v>44413.196527791457</v>
      </c>
      <c r="C6051" s="314">
        <v>155.67112225995709</v>
      </c>
      <c r="D6051" s="313" t="s">
        <v>167</v>
      </c>
    </row>
    <row r="6052" spans="1:4" ht="14.5" customHeight="1" x14ac:dyDescent="0.35">
      <c r="A6052" s="319"/>
      <c r="B6052" s="315">
        <v>44413.197222235904</v>
      </c>
      <c r="C6052" s="314">
        <v>160.68009703727438</v>
      </c>
      <c r="D6052" s="313" t="s">
        <v>167</v>
      </c>
    </row>
    <row r="6053" spans="1:4" ht="14.5" customHeight="1" x14ac:dyDescent="0.35">
      <c r="A6053" s="319"/>
      <c r="B6053" s="315">
        <v>44413.19791668035</v>
      </c>
      <c r="C6053" s="314">
        <v>168.38554663890972</v>
      </c>
      <c r="D6053" s="313" t="s">
        <v>167</v>
      </c>
    </row>
    <row r="6054" spans="1:4" ht="14.5" customHeight="1" x14ac:dyDescent="0.35">
      <c r="A6054" s="319"/>
      <c r="B6054" s="315">
        <v>44413.198611124797</v>
      </c>
      <c r="C6054" s="314">
        <v>174.76495514971515</v>
      </c>
      <c r="D6054" s="313" t="s">
        <v>167</v>
      </c>
    </row>
    <row r="6055" spans="1:4" ht="14.5" customHeight="1" x14ac:dyDescent="0.35">
      <c r="A6055" s="319"/>
      <c r="B6055" s="315">
        <v>44413.199305569244</v>
      </c>
      <c r="C6055" s="314">
        <v>174.39311693590133</v>
      </c>
      <c r="D6055" s="313" t="s">
        <v>167</v>
      </c>
    </row>
    <row r="6056" spans="1:4" ht="14.5" customHeight="1" x14ac:dyDescent="0.35">
      <c r="A6056" s="319"/>
      <c r="B6056" s="315">
        <v>44413.20000001369</v>
      </c>
      <c r="C6056" s="314">
        <v>170.64305673946316</v>
      </c>
      <c r="D6056" s="313" t="s">
        <v>167</v>
      </c>
    </row>
    <row r="6057" spans="1:4" ht="14.5" customHeight="1" x14ac:dyDescent="0.35">
      <c r="A6057" s="319"/>
      <c r="B6057" s="315">
        <v>44413.200694458137</v>
      </c>
      <c r="C6057" s="314">
        <v>160.71972691947593</v>
      </c>
      <c r="D6057" s="313" t="s">
        <v>167</v>
      </c>
    </row>
    <row r="6058" spans="1:4" ht="14.5" customHeight="1" x14ac:dyDescent="0.35">
      <c r="A6058" s="319"/>
      <c r="B6058" s="315">
        <v>44413.201388902584</v>
      </c>
      <c r="C6058" s="314">
        <v>147.1488207710286</v>
      </c>
      <c r="D6058" s="313" t="s">
        <v>167</v>
      </c>
    </row>
    <row r="6059" spans="1:4" ht="14.5" customHeight="1" x14ac:dyDescent="0.35">
      <c r="A6059" s="319"/>
      <c r="B6059" s="315">
        <v>44413.202083347031</v>
      </c>
      <c r="C6059" s="314">
        <v>140.50557150884222</v>
      </c>
      <c r="D6059" s="313" t="s">
        <v>167</v>
      </c>
    </row>
    <row r="6060" spans="1:4" ht="14.5" customHeight="1" x14ac:dyDescent="0.35">
      <c r="A6060" s="319"/>
      <c r="B6060" s="315">
        <v>44413.202777791477</v>
      </c>
      <c r="C6060" s="314">
        <v>135.05822665902477</v>
      </c>
      <c r="D6060" s="313" t="s">
        <v>167</v>
      </c>
    </row>
    <row r="6061" spans="1:4" ht="14.5" customHeight="1" x14ac:dyDescent="0.35">
      <c r="A6061" s="319"/>
      <c r="B6061" s="315">
        <v>44413.203472235924</v>
      </c>
      <c r="C6061" s="314">
        <v>125.25175345895501</v>
      </c>
      <c r="D6061" s="313" t="s">
        <v>167</v>
      </c>
    </row>
    <row r="6062" spans="1:4" ht="14.5" customHeight="1" x14ac:dyDescent="0.35">
      <c r="A6062" s="319"/>
      <c r="B6062" s="315">
        <v>44413.204166680371</v>
      </c>
      <c r="C6062" s="314">
        <v>116.03348719328642</v>
      </c>
      <c r="D6062" s="313" t="s">
        <v>167</v>
      </c>
    </row>
    <row r="6063" spans="1:4" ht="14.5" customHeight="1" x14ac:dyDescent="0.35">
      <c r="A6063" s="319"/>
      <c r="B6063" s="315">
        <v>44413.204861124817</v>
      </c>
      <c r="C6063" s="314">
        <v>107.85903258700856</v>
      </c>
      <c r="D6063" s="313" t="s">
        <v>167</v>
      </c>
    </row>
    <row r="6064" spans="1:4" ht="14.5" customHeight="1" x14ac:dyDescent="0.35">
      <c r="A6064" s="319"/>
      <c r="B6064" s="315">
        <v>44413.205555569264</v>
      </c>
      <c r="C6064" s="314">
        <v>103.22805228899233</v>
      </c>
      <c r="D6064" s="313" t="s">
        <v>167</v>
      </c>
    </row>
    <row r="6065" spans="1:4" ht="14.5" customHeight="1" x14ac:dyDescent="0.35">
      <c r="A6065" s="319"/>
      <c r="B6065" s="315">
        <v>44413.206250013711</v>
      </c>
      <c r="C6065" s="314">
        <v>100.77883326662705</v>
      </c>
      <c r="D6065" s="313" t="s">
        <v>167</v>
      </c>
    </row>
    <row r="6066" spans="1:4" ht="14.5" customHeight="1" x14ac:dyDescent="0.35">
      <c r="A6066" s="319"/>
      <c r="B6066" s="315">
        <v>44413.206944458158</v>
      </c>
      <c r="C6066" s="314">
        <v>95.321134478102124</v>
      </c>
      <c r="D6066" s="313" t="s">
        <v>167</v>
      </c>
    </row>
    <row r="6067" spans="1:4" ht="14.5" customHeight="1" x14ac:dyDescent="0.35">
      <c r="A6067" s="319"/>
      <c r="B6067" s="315">
        <v>44413.207638902604</v>
      </c>
      <c r="C6067" s="314">
        <v>85.528191078252476</v>
      </c>
      <c r="D6067" s="313" t="s">
        <v>167</v>
      </c>
    </row>
    <row r="6068" spans="1:4" ht="14.5" customHeight="1" x14ac:dyDescent="0.35">
      <c r="A6068" s="319"/>
      <c r="B6068" s="315">
        <v>44413.208333347051</v>
      </c>
      <c r="C6068" s="314">
        <v>76.53687496054917</v>
      </c>
      <c r="D6068" s="313" t="s">
        <v>167</v>
      </c>
    </row>
    <row r="6069" spans="1:4" ht="14.5" customHeight="1" x14ac:dyDescent="0.35">
      <c r="A6069" s="319"/>
      <c r="B6069" s="315">
        <v>44413.209027791498</v>
      </c>
      <c r="C6069" s="314">
        <v>65.730792898025058</v>
      </c>
      <c r="D6069" s="313" t="s">
        <v>167</v>
      </c>
    </row>
    <row r="6070" spans="1:4" ht="14.5" customHeight="1" x14ac:dyDescent="0.35">
      <c r="A6070" s="319"/>
      <c r="B6070" s="315">
        <v>44413.209722235944</v>
      </c>
      <c r="C6070" s="314">
        <v>58.132856713157771</v>
      </c>
      <c r="D6070" s="313" t="s">
        <v>167</v>
      </c>
    </row>
    <row r="6071" spans="1:4" ht="14.5" customHeight="1" x14ac:dyDescent="0.35">
      <c r="A6071" s="319"/>
      <c r="B6071" s="315">
        <v>44413.210416680391</v>
      </c>
      <c r="C6071" s="314">
        <v>55.282948853067744</v>
      </c>
      <c r="D6071" s="313" t="s">
        <v>167</v>
      </c>
    </row>
    <row r="6072" spans="1:4" ht="14.5" customHeight="1" x14ac:dyDescent="0.35">
      <c r="A6072" s="319"/>
      <c r="B6072" s="315">
        <v>44413.211111124838</v>
      </c>
      <c r="C6072" s="314">
        <v>50.733726668730377</v>
      </c>
      <c r="D6072" s="313" t="s">
        <v>167</v>
      </c>
    </row>
    <row r="6073" spans="1:4" ht="14.5" customHeight="1" x14ac:dyDescent="0.35">
      <c r="A6073" s="319"/>
      <c r="B6073" s="315">
        <v>44413.211805569284</v>
      </c>
      <c r="C6073" s="314">
        <v>37.838651088648476</v>
      </c>
      <c r="D6073" s="313" t="s">
        <v>167</v>
      </c>
    </row>
    <row r="6074" spans="1:4" ht="14.5" customHeight="1" x14ac:dyDescent="0.35">
      <c r="A6074" s="319"/>
      <c r="B6074" s="315">
        <v>44413.212500013731</v>
      </c>
      <c r="C6074" s="314">
        <v>32.492556476635706</v>
      </c>
      <c r="D6074" s="313" t="s">
        <v>167</v>
      </c>
    </row>
    <row r="6075" spans="1:4" ht="14.5" customHeight="1" x14ac:dyDescent="0.35">
      <c r="A6075" s="319"/>
      <c r="B6075" s="315">
        <v>44413.213194458178</v>
      </c>
      <c r="C6075" s="314">
        <v>32.754777039754359</v>
      </c>
      <c r="D6075" s="313" t="s">
        <v>167</v>
      </c>
    </row>
    <row r="6076" spans="1:4" ht="14.5" customHeight="1" x14ac:dyDescent="0.35">
      <c r="A6076" s="319"/>
      <c r="B6076" s="315">
        <v>44413.213888902625</v>
      </c>
      <c r="C6076" s="314">
        <v>35.367041572276506</v>
      </c>
      <c r="D6076" s="313" t="s">
        <v>167</v>
      </c>
    </row>
    <row r="6077" spans="1:4" ht="14.5" customHeight="1" x14ac:dyDescent="0.35">
      <c r="A6077" s="319"/>
      <c r="B6077" s="315">
        <v>44413.214583347071</v>
      </c>
      <c r="C6077" s="314">
        <v>36.185147119057362</v>
      </c>
      <c r="D6077" s="313" t="s">
        <v>167</v>
      </c>
    </row>
    <row r="6078" spans="1:4" ht="14.5" customHeight="1" x14ac:dyDescent="0.35">
      <c r="A6078" s="319"/>
      <c r="B6078" s="315">
        <v>44413.215277791518</v>
      </c>
      <c r="C6078" s="314">
        <v>36.78953579860584</v>
      </c>
      <c r="D6078" s="313" t="s">
        <v>167</v>
      </c>
    </row>
    <row r="6079" spans="1:4" ht="14.5" customHeight="1" x14ac:dyDescent="0.35">
      <c r="A6079" s="319"/>
      <c r="B6079" s="315">
        <v>44413.215972235965</v>
      </c>
      <c r="C6079" s="314">
        <v>36.651225423029004</v>
      </c>
      <c r="D6079" s="313" t="s">
        <v>167</v>
      </c>
    </row>
    <row r="6080" spans="1:4" ht="14.5" customHeight="1" x14ac:dyDescent="0.35">
      <c r="A6080" s="319"/>
      <c r="B6080" s="315">
        <v>44413.216666680411</v>
      </c>
      <c r="C6080" s="314">
        <v>37.233282798342408</v>
      </c>
      <c r="D6080" s="313" t="s">
        <v>167</v>
      </c>
    </row>
    <row r="6081" spans="1:4" ht="14.5" customHeight="1" x14ac:dyDescent="0.35">
      <c r="A6081" s="319"/>
      <c r="B6081" s="315">
        <v>44413.217361124858</v>
      </c>
      <c r="C6081" s="314">
        <v>37.714105894028521</v>
      </c>
      <c r="D6081" s="313" t="s">
        <v>167</v>
      </c>
    </row>
    <row r="6082" spans="1:4" ht="14.5" customHeight="1" x14ac:dyDescent="0.35">
      <c r="A6082" s="319"/>
      <c r="B6082" s="315">
        <v>44413.218055569305</v>
      </c>
      <c r="C6082" s="314">
        <v>37.524256287383224</v>
      </c>
      <c r="D6082" s="313" t="s">
        <v>167</v>
      </c>
    </row>
    <row r="6083" spans="1:4" ht="14.5" customHeight="1" x14ac:dyDescent="0.35">
      <c r="A6083" s="319"/>
      <c r="B6083" s="315">
        <v>44413.218750013752</v>
      </c>
      <c r="C6083" s="314">
        <v>36.863093017825548</v>
      </c>
      <c r="D6083" s="313" t="s">
        <v>167</v>
      </c>
    </row>
    <row r="6084" spans="1:4" ht="14.5" customHeight="1" x14ac:dyDescent="0.35">
      <c r="A6084" s="319"/>
      <c r="B6084" s="315">
        <v>44413.219444458198</v>
      </c>
      <c r="C6084" s="314">
        <v>32.346492174034935</v>
      </c>
      <c r="D6084" s="313" t="s">
        <v>167</v>
      </c>
    </row>
    <row r="6085" spans="1:4" ht="14.5" customHeight="1" x14ac:dyDescent="0.35">
      <c r="A6085" s="319"/>
      <c r="B6085" s="315">
        <v>44413.220138902645</v>
      </c>
      <c r="C6085" s="314">
        <v>26.615654771553817</v>
      </c>
      <c r="D6085" s="313" t="s">
        <v>167</v>
      </c>
    </row>
    <row r="6086" spans="1:4" ht="14.5" customHeight="1" x14ac:dyDescent="0.35">
      <c r="A6086" s="319"/>
      <c r="B6086" s="315">
        <v>44413.220833347092</v>
      </c>
      <c r="C6086" s="314">
        <v>24.542147689700748</v>
      </c>
      <c r="D6086" s="313" t="s">
        <v>167</v>
      </c>
    </row>
    <row r="6087" spans="1:4" ht="14.5" customHeight="1" x14ac:dyDescent="0.35">
      <c r="A6087" s="319"/>
      <c r="B6087" s="315">
        <v>44413.221527791538</v>
      </c>
      <c r="C6087" s="314">
        <v>24.376588098968689</v>
      </c>
      <c r="D6087" s="313" t="s">
        <v>167</v>
      </c>
    </row>
    <row r="6088" spans="1:4" ht="14.5" customHeight="1" x14ac:dyDescent="0.35">
      <c r="A6088" s="319"/>
      <c r="B6088" s="315">
        <v>44413.222222235985</v>
      </c>
      <c r="C6088" s="314">
        <v>24.070663068206827</v>
      </c>
      <c r="D6088" s="313" t="s">
        <v>167</v>
      </c>
    </row>
    <row r="6089" spans="1:4" ht="14.5" customHeight="1" x14ac:dyDescent="0.35">
      <c r="A6089" s="319"/>
      <c r="B6089" s="315">
        <v>44413.222916680432</v>
      </c>
      <c r="C6089" s="314">
        <v>23.962163314774322</v>
      </c>
      <c r="D6089" s="313" t="s">
        <v>167</v>
      </c>
    </row>
    <row r="6090" spans="1:4" ht="14.5" customHeight="1" x14ac:dyDescent="0.35">
      <c r="A6090" s="319"/>
      <c r="B6090" s="315">
        <v>44413.223611124879</v>
      </c>
      <c r="C6090" s="314">
        <v>24.71780170481264</v>
      </c>
      <c r="D6090" s="313" t="s">
        <v>167</v>
      </c>
    </row>
    <row r="6091" spans="1:4" ht="14.5" customHeight="1" x14ac:dyDescent="0.35">
      <c r="A6091" s="319"/>
      <c r="B6091" s="315">
        <v>44413.224305569325</v>
      </c>
      <c r="C6091" s="314">
        <v>27.336244993292105</v>
      </c>
      <c r="D6091" s="313" t="s">
        <v>167</v>
      </c>
    </row>
    <row r="6092" spans="1:4" ht="14.5" customHeight="1" x14ac:dyDescent="0.35">
      <c r="A6092" s="319"/>
      <c r="B6092" s="315">
        <v>44413.225000013772</v>
      </c>
      <c r="C6092" s="314">
        <v>32.043879070020438</v>
      </c>
      <c r="D6092" s="313" t="s">
        <v>167</v>
      </c>
    </row>
    <row r="6093" spans="1:4" ht="14.5" customHeight="1" x14ac:dyDescent="0.35">
      <c r="A6093" s="319"/>
      <c r="B6093" s="315">
        <v>44413.225694458219</v>
      </c>
      <c r="C6093" s="314">
        <v>32.266892549740923</v>
      </c>
      <c r="D6093" s="313" t="s">
        <v>167</v>
      </c>
    </row>
    <row r="6094" spans="1:4" ht="14.5" customHeight="1" x14ac:dyDescent="0.35">
      <c r="A6094" s="319"/>
      <c r="B6094" s="315">
        <v>44413.226388902665</v>
      </c>
      <c r="C6094" s="314">
        <v>28.098437500430737</v>
      </c>
      <c r="D6094" s="313" t="s">
        <v>167</v>
      </c>
    </row>
    <row r="6095" spans="1:4" ht="14.5" customHeight="1" x14ac:dyDescent="0.35">
      <c r="A6095" s="319"/>
      <c r="B6095" s="315">
        <v>44413.227083347112</v>
      </c>
      <c r="C6095" s="314">
        <v>26.387842943255478</v>
      </c>
      <c r="D6095" s="313" t="s">
        <v>167</v>
      </c>
    </row>
    <row r="6096" spans="1:4" ht="14.5" customHeight="1" x14ac:dyDescent="0.35">
      <c r="A6096" s="319"/>
      <c r="B6096" s="315">
        <v>44413.227777791559</v>
      </c>
      <c r="C6096" s="314">
        <v>26.037392067913121</v>
      </c>
      <c r="D6096" s="313" t="s">
        <v>167</v>
      </c>
    </row>
    <row r="6097" spans="1:4" ht="14.5" customHeight="1" x14ac:dyDescent="0.35">
      <c r="A6097" s="319"/>
      <c r="B6097" s="315">
        <v>44413.228472236005</v>
      </c>
      <c r="C6097" s="314">
        <v>26.825837001033747</v>
      </c>
      <c r="D6097" s="313" t="s">
        <v>167</v>
      </c>
    </row>
    <row r="6098" spans="1:4" ht="14.5" customHeight="1" x14ac:dyDescent="0.35">
      <c r="A6098" s="319"/>
      <c r="B6098" s="315">
        <v>44413.229166680452</v>
      </c>
      <c r="C6098" s="314">
        <v>27.107999801635742</v>
      </c>
      <c r="D6098" s="313" t="s">
        <v>167</v>
      </c>
    </row>
    <row r="6099" spans="1:4" ht="14.5" customHeight="1" x14ac:dyDescent="0.35">
      <c r="A6099" s="319"/>
      <c r="B6099" s="315">
        <v>44413.229861124899</v>
      </c>
      <c r="C6099" s="314">
        <v>27.197699248309558</v>
      </c>
      <c r="D6099" s="313" t="s">
        <v>167</v>
      </c>
    </row>
    <row r="6100" spans="1:4" ht="14.5" customHeight="1" x14ac:dyDescent="0.35">
      <c r="A6100" s="319"/>
      <c r="B6100" s="315">
        <v>44413.230555569346</v>
      </c>
      <c r="C6100" s="314">
        <v>27.456854515220037</v>
      </c>
      <c r="D6100" s="313" t="s">
        <v>167</v>
      </c>
    </row>
    <row r="6101" spans="1:4" ht="14.5" customHeight="1" x14ac:dyDescent="0.35">
      <c r="A6101" s="319"/>
      <c r="B6101" s="315">
        <v>44413.231250013792</v>
      </c>
      <c r="C6101" s="314">
        <v>28.905131764174438</v>
      </c>
      <c r="D6101" s="313" t="s">
        <v>167</v>
      </c>
    </row>
    <row r="6102" spans="1:4" ht="14.5" customHeight="1" x14ac:dyDescent="0.35">
      <c r="A6102" s="319"/>
      <c r="B6102" s="315">
        <v>44413.231944458239</v>
      </c>
      <c r="C6102" s="314">
        <v>34.189648172604699</v>
      </c>
      <c r="D6102" s="313" t="s">
        <v>167</v>
      </c>
    </row>
    <row r="6103" spans="1:4" ht="14.5" customHeight="1" x14ac:dyDescent="0.35">
      <c r="A6103" s="319"/>
      <c r="B6103" s="315">
        <v>44413.232638902686</v>
      </c>
      <c r="C6103" s="314">
        <v>40.28555849518937</v>
      </c>
      <c r="D6103" s="313" t="s">
        <v>167</v>
      </c>
    </row>
    <row r="6104" spans="1:4" ht="14.5" customHeight="1" x14ac:dyDescent="0.35">
      <c r="A6104" s="319"/>
      <c r="B6104" s="315">
        <v>44413.233333347132</v>
      </c>
      <c r="C6104" s="314">
        <v>41.557779218000363</v>
      </c>
      <c r="D6104" s="313" t="s">
        <v>167</v>
      </c>
    </row>
    <row r="6105" spans="1:4" ht="14.5" customHeight="1" x14ac:dyDescent="0.35">
      <c r="A6105" s="319"/>
      <c r="B6105" s="315">
        <v>44413.234027791579</v>
      </c>
      <c r="C6105" s="314">
        <v>36.794564365929304</v>
      </c>
      <c r="D6105" s="313" t="s">
        <v>167</v>
      </c>
    </row>
    <row r="6106" spans="1:4" ht="14.5" customHeight="1" x14ac:dyDescent="0.35">
      <c r="A6106" s="319"/>
      <c r="B6106" s="315">
        <v>44413.234722236026</v>
      </c>
      <c r="C6106" s="314">
        <v>31.588639032161641</v>
      </c>
      <c r="D6106" s="313" t="s">
        <v>167</v>
      </c>
    </row>
    <row r="6107" spans="1:4" ht="14.5" customHeight="1" x14ac:dyDescent="0.35">
      <c r="A6107" s="319"/>
      <c r="B6107" s="315">
        <v>44413.235416680473</v>
      </c>
      <c r="C6107" s="314">
        <v>29.803673877885256</v>
      </c>
      <c r="D6107" s="313" t="s">
        <v>167</v>
      </c>
    </row>
    <row r="6108" spans="1:4" ht="14.5" customHeight="1" x14ac:dyDescent="0.35">
      <c r="A6108" s="319"/>
      <c r="B6108" s="315">
        <v>44413.236111124919</v>
      </c>
      <c r="C6108" s="314">
        <v>29.705313257853657</v>
      </c>
      <c r="D6108" s="313" t="s">
        <v>167</v>
      </c>
    </row>
    <row r="6109" spans="1:4" ht="14.5" customHeight="1" x14ac:dyDescent="0.35">
      <c r="A6109" s="319"/>
      <c r="B6109" s="315">
        <v>44413.236805569366</v>
      </c>
      <c r="C6109" s="314">
        <v>29.884838696604128</v>
      </c>
      <c r="D6109" s="313" t="s">
        <v>167</v>
      </c>
    </row>
    <row r="6110" spans="1:4" ht="14.5" customHeight="1" x14ac:dyDescent="0.35">
      <c r="A6110" s="319"/>
      <c r="B6110" s="315">
        <v>44413.237500013813</v>
      </c>
      <c r="C6110" s="314">
        <v>29.63287654944385</v>
      </c>
      <c r="D6110" s="313" t="s">
        <v>167</v>
      </c>
    </row>
    <row r="6111" spans="1:4" ht="14.5" customHeight="1" x14ac:dyDescent="0.35">
      <c r="A6111" s="319"/>
      <c r="B6111" s="315">
        <v>44413.238194458259</v>
      </c>
      <c r="C6111" s="314">
        <v>29.410941716291322</v>
      </c>
      <c r="D6111" s="313" t="s">
        <v>167</v>
      </c>
    </row>
    <row r="6112" spans="1:4" ht="14.5" customHeight="1" x14ac:dyDescent="0.35">
      <c r="A6112" s="319"/>
      <c r="B6112" s="315">
        <v>44413.238888902706</v>
      </c>
      <c r="C6112" s="314">
        <v>29.61542331110298</v>
      </c>
      <c r="D6112" s="313" t="s">
        <v>167</v>
      </c>
    </row>
    <row r="6113" spans="1:4" ht="14.5" customHeight="1" x14ac:dyDescent="0.35">
      <c r="A6113" s="319"/>
      <c r="B6113" s="315">
        <v>44413.239583347153</v>
      </c>
      <c r="C6113" s="314">
        <v>36.148213943171626</v>
      </c>
      <c r="D6113" s="313" t="s">
        <v>167</v>
      </c>
    </row>
    <row r="6114" spans="1:4" ht="14.5" customHeight="1" x14ac:dyDescent="0.35">
      <c r="A6114" s="319"/>
      <c r="B6114" s="315">
        <v>44413.2402777916</v>
      </c>
      <c r="C6114" s="314">
        <v>51.055945117057611</v>
      </c>
      <c r="D6114" s="313" t="s">
        <v>167</v>
      </c>
    </row>
    <row r="6115" spans="1:4" ht="14.5" customHeight="1" x14ac:dyDescent="0.35">
      <c r="A6115" s="319"/>
      <c r="B6115" s="315">
        <v>44413.240972236046</v>
      </c>
      <c r="C6115" s="314">
        <v>55.174890127552985</v>
      </c>
      <c r="D6115" s="313" t="s">
        <v>167</v>
      </c>
    </row>
    <row r="6116" spans="1:4" ht="14.5" customHeight="1" x14ac:dyDescent="0.35">
      <c r="A6116" s="319"/>
      <c r="B6116" s="315">
        <v>44413.241666680493</v>
      </c>
      <c r="C6116" s="314">
        <v>54.541699719126335</v>
      </c>
      <c r="D6116" s="313" t="s">
        <v>167</v>
      </c>
    </row>
    <row r="6117" spans="1:4" ht="14.5" customHeight="1" x14ac:dyDescent="0.35">
      <c r="A6117" s="319"/>
      <c r="B6117" s="315">
        <v>44413.24236112494</v>
      </c>
      <c r="C6117" s="314">
        <v>51.350866565395457</v>
      </c>
      <c r="D6117" s="313" t="s">
        <v>167</v>
      </c>
    </row>
    <row r="6118" spans="1:4" ht="14.5" customHeight="1" x14ac:dyDescent="0.35">
      <c r="A6118" s="319"/>
      <c r="B6118" s="315">
        <v>44413.243055569386</v>
      </c>
      <c r="C6118" s="314">
        <v>53.298507541969109</v>
      </c>
      <c r="D6118" s="313" t="s">
        <v>167</v>
      </c>
    </row>
    <row r="6119" spans="1:4" ht="14.5" customHeight="1" x14ac:dyDescent="0.35">
      <c r="A6119" s="319"/>
      <c r="B6119" s="315">
        <v>44413.243750013833</v>
      </c>
      <c r="C6119" s="314">
        <v>59.068395826135138</v>
      </c>
      <c r="D6119" s="313" t="s">
        <v>167</v>
      </c>
    </row>
    <row r="6120" spans="1:4" ht="14.5" customHeight="1" x14ac:dyDescent="0.35">
      <c r="A6120" s="319"/>
      <c r="B6120" s="315">
        <v>44413.24444445828</v>
      </c>
      <c r="C6120" s="314">
        <v>63.02008120329895</v>
      </c>
      <c r="D6120" s="313" t="s">
        <v>167</v>
      </c>
    </row>
    <row r="6121" spans="1:4" ht="14.5" customHeight="1" x14ac:dyDescent="0.35">
      <c r="A6121" s="319"/>
      <c r="B6121" s="315">
        <v>44413.245138902726</v>
      </c>
      <c r="C6121" s="314">
        <v>66.151050385087729</v>
      </c>
      <c r="D6121" s="313" t="s">
        <v>167</v>
      </c>
    </row>
    <row r="6122" spans="1:4" ht="14.5" customHeight="1" x14ac:dyDescent="0.35">
      <c r="A6122" s="319"/>
      <c r="B6122" s="315">
        <v>44413.245833347173</v>
      </c>
      <c r="C6122" s="314">
        <v>69.505160138212759</v>
      </c>
      <c r="D6122" s="313" t="s">
        <v>167</v>
      </c>
    </row>
    <row r="6123" spans="1:4" ht="14.5" customHeight="1" x14ac:dyDescent="0.35">
      <c r="A6123" s="319"/>
      <c r="B6123" s="315">
        <v>44413.24652779162</v>
      </c>
      <c r="C6123" s="314">
        <v>73.57354191099293</v>
      </c>
      <c r="D6123" s="313" t="s">
        <v>167</v>
      </c>
    </row>
    <row r="6124" spans="1:4" ht="14.5" customHeight="1" x14ac:dyDescent="0.35">
      <c r="A6124" s="319"/>
      <c r="B6124" s="315">
        <v>44413.247222236067</v>
      </c>
      <c r="C6124" s="314">
        <v>76.326614428544417</v>
      </c>
      <c r="D6124" s="313" t="s">
        <v>167</v>
      </c>
    </row>
    <row r="6125" spans="1:4" ht="14.5" customHeight="1" x14ac:dyDescent="0.35">
      <c r="A6125" s="319"/>
      <c r="B6125" s="315">
        <v>44413.247916680513</v>
      </c>
      <c r="C6125" s="314">
        <v>70.943490591365844</v>
      </c>
      <c r="D6125" s="313" t="s">
        <v>167</v>
      </c>
    </row>
    <row r="6126" spans="1:4" ht="14.5" customHeight="1" x14ac:dyDescent="0.35">
      <c r="A6126" s="319"/>
      <c r="B6126" s="315">
        <v>44413.24861112496</v>
      </c>
      <c r="C6126" s="314">
        <v>63.293940962788959</v>
      </c>
      <c r="D6126" s="313" t="s">
        <v>167</v>
      </c>
    </row>
    <row r="6127" spans="1:4" ht="14.5" customHeight="1" x14ac:dyDescent="0.35">
      <c r="A6127" s="319"/>
      <c r="B6127" s="315">
        <v>44413.249305569407</v>
      </c>
      <c r="C6127" s="314">
        <v>63.110574456118044</v>
      </c>
      <c r="D6127" s="313" t="s">
        <v>167</v>
      </c>
    </row>
    <row r="6128" spans="1:4" ht="14.5" customHeight="1" x14ac:dyDescent="0.35">
      <c r="A6128" s="319"/>
      <c r="B6128" s="315">
        <v>44413.250000013853</v>
      </c>
      <c r="C6128" s="314">
        <v>69.918575511733067</v>
      </c>
      <c r="D6128" s="313" t="s">
        <v>167</v>
      </c>
    </row>
    <row r="6129" spans="1:4" ht="14.5" customHeight="1" x14ac:dyDescent="0.35">
      <c r="A6129" s="319"/>
      <c r="B6129" s="315">
        <v>44413.2506944583</v>
      </c>
      <c r="C6129" s="314">
        <v>75.941216935636476</v>
      </c>
      <c r="D6129" s="313" t="s">
        <v>167</v>
      </c>
    </row>
    <row r="6130" spans="1:4" ht="14.5" customHeight="1" x14ac:dyDescent="0.35">
      <c r="A6130" s="319"/>
      <c r="B6130" s="315">
        <v>44413.251388902747</v>
      </c>
      <c r="C6130" s="314">
        <v>80.475633838198462</v>
      </c>
      <c r="D6130" s="313" t="s">
        <v>167</v>
      </c>
    </row>
    <row r="6131" spans="1:4" ht="14.5" customHeight="1" x14ac:dyDescent="0.35">
      <c r="A6131" s="319"/>
      <c r="B6131" s="315">
        <v>44413.252083347194</v>
      </c>
      <c r="C6131" s="314">
        <v>85.857626955335334</v>
      </c>
      <c r="D6131" s="313" t="s">
        <v>167</v>
      </c>
    </row>
    <row r="6132" spans="1:4" ht="14.5" customHeight="1" x14ac:dyDescent="0.35">
      <c r="A6132" s="319"/>
      <c r="B6132" s="315">
        <v>44413.25277779164</v>
      </c>
      <c r="C6132" s="314">
        <v>89.687241454686344</v>
      </c>
      <c r="D6132" s="313" t="s">
        <v>167</v>
      </c>
    </row>
    <row r="6133" spans="1:4" ht="14.5" customHeight="1" x14ac:dyDescent="0.35">
      <c r="A6133" s="319"/>
      <c r="B6133" s="315">
        <v>44413.253472236087</v>
      </c>
      <c r="C6133" s="314">
        <v>83.345358503516763</v>
      </c>
      <c r="D6133" s="313" t="s">
        <v>167</v>
      </c>
    </row>
    <row r="6134" spans="1:4" ht="14.5" customHeight="1" x14ac:dyDescent="0.35">
      <c r="A6134" s="319"/>
      <c r="B6134" s="315">
        <v>44413.254166680534</v>
      </c>
      <c r="C6134" s="314">
        <v>83.015211362826321</v>
      </c>
      <c r="D6134" s="313" t="s">
        <v>167</v>
      </c>
    </row>
    <row r="6135" spans="1:4" ht="14.5" customHeight="1" x14ac:dyDescent="0.35">
      <c r="A6135" s="319"/>
      <c r="B6135" s="315">
        <v>44413.25486112498</v>
      </c>
      <c r="C6135" s="314">
        <v>93.622960436468318</v>
      </c>
      <c r="D6135" s="313" t="s">
        <v>167</v>
      </c>
    </row>
    <row r="6136" spans="1:4" ht="14.5" customHeight="1" x14ac:dyDescent="0.35">
      <c r="A6136" s="319"/>
      <c r="B6136" s="315">
        <v>44413.255555569427</v>
      </c>
      <c r="C6136" s="314">
        <v>101.63348986029935</v>
      </c>
      <c r="D6136" s="313" t="s">
        <v>167</v>
      </c>
    </row>
    <row r="6137" spans="1:4" ht="14.5" customHeight="1" x14ac:dyDescent="0.35">
      <c r="A6137" s="319"/>
      <c r="B6137" s="315">
        <v>44413.256250013874</v>
      </c>
      <c r="C6137" s="314">
        <v>105.23012762057284</v>
      </c>
      <c r="D6137" s="313" t="s">
        <v>167</v>
      </c>
    </row>
    <row r="6138" spans="1:4" ht="14.5" customHeight="1" x14ac:dyDescent="0.35">
      <c r="A6138" s="319"/>
      <c r="B6138" s="315">
        <v>44413.256944458321</v>
      </c>
      <c r="C6138" s="314">
        <v>106.98658271501772</v>
      </c>
      <c r="D6138" s="313" t="s">
        <v>167</v>
      </c>
    </row>
    <row r="6139" spans="1:4" ht="14.5" customHeight="1" x14ac:dyDescent="0.35">
      <c r="A6139" s="319"/>
      <c r="B6139" s="315">
        <v>44413.257638902767</v>
      </c>
      <c r="C6139" s="314">
        <v>106.5634478102283</v>
      </c>
      <c r="D6139" s="313" t="s">
        <v>167</v>
      </c>
    </row>
    <row r="6140" spans="1:4" ht="14.5" customHeight="1" x14ac:dyDescent="0.35">
      <c r="A6140" s="319"/>
      <c r="B6140" s="315">
        <v>44413.258333347214</v>
      </c>
      <c r="C6140" s="314">
        <v>108.99686688069875</v>
      </c>
      <c r="D6140" s="313" t="s">
        <v>167</v>
      </c>
    </row>
    <row r="6141" spans="1:4" ht="14.5" customHeight="1" x14ac:dyDescent="0.35">
      <c r="A6141" s="319"/>
      <c r="B6141" s="315">
        <v>44413.259027791661</v>
      </c>
      <c r="C6141" s="314">
        <v>120.48408171360691</v>
      </c>
      <c r="D6141" s="313" t="s">
        <v>167</v>
      </c>
    </row>
    <row r="6142" spans="1:4" ht="14.5" customHeight="1" x14ac:dyDescent="0.35">
      <c r="A6142" s="319"/>
      <c r="B6142" s="315">
        <v>44413.259722236107</v>
      </c>
      <c r="C6142" s="314">
        <v>99.814297564902034</v>
      </c>
      <c r="D6142" s="313" t="s">
        <v>167</v>
      </c>
    </row>
    <row r="6143" spans="1:4" ht="14.5" customHeight="1" x14ac:dyDescent="0.35">
      <c r="A6143" s="319"/>
      <c r="B6143" s="315">
        <v>44413.260416680554</v>
      </c>
      <c r="C6143" s="314">
        <v>64.672643366828567</v>
      </c>
      <c r="D6143" s="313" t="s">
        <v>167</v>
      </c>
    </row>
    <row r="6144" spans="1:4" ht="14.5" customHeight="1" x14ac:dyDescent="0.35">
      <c r="A6144" s="319"/>
      <c r="B6144" s="315">
        <v>44413.261111125001</v>
      </c>
      <c r="C6144" s="314">
        <v>51.53483295671176</v>
      </c>
      <c r="D6144" s="313" t="s">
        <v>167</v>
      </c>
    </row>
    <row r="6145" spans="1:4" ht="14.5" customHeight="1" x14ac:dyDescent="0.35">
      <c r="A6145" s="319"/>
      <c r="B6145" s="315">
        <v>44413.261805569447</v>
      </c>
      <c r="C6145" s="314">
        <v>52.57820640448481</v>
      </c>
      <c r="D6145" s="313" t="s">
        <v>167</v>
      </c>
    </row>
    <row r="6146" spans="1:4" ht="14.5" customHeight="1" x14ac:dyDescent="0.35">
      <c r="A6146" s="319"/>
      <c r="B6146" s="315">
        <v>44413.262500013894</v>
      </c>
      <c r="C6146" s="314">
        <v>61.312310319386114</v>
      </c>
      <c r="D6146" s="313" t="s">
        <v>167</v>
      </c>
    </row>
    <row r="6147" spans="1:4" ht="14.5" customHeight="1" x14ac:dyDescent="0.35">
      <c r="A6147" s="319"/>
      <c r="B6147" s="315">
        <v>44413.263194458341</v>
      </c>
      <c r="C6147" s="314">
        <v>66.344251377989224</v>
      </c>
      <c r="D6147" s="313" t="s">
        <v>167</v>
      </c>
    </row>
    <row r="6148" spans="1:4" ht="14.5" customHeight="1" x14ac:dyDescent="0.35">
      <c r="A6148" s="319"/>
      <c r="B6148" s="315">
        <v>44413.263888902788</v>
      </c>
      <c r="C6148" s="314">
        <v>67.301367120506868</v>
      </c>
      <c r="D6148" s="313" t="s">
        <v>167</v>
      </c>
    </row>
    <row r="6149" spans="1:4" ht="14.5" customHeight="1" x14ac:dyDescent="0.35">
      <c r="A6149" s="319"/>
      <c r="B6149" s="315">
        <v>44413.264583347234</v>
      </c>
      <c r="C6149" s="314">
        <v>67.649151164805517</v>
      </c>
      <c r="D6149" s="313" t="s">
        <v>167</v>
      </c>
    </row>
    <row r="6150" spans="1:4" ht="14.5" customHeight="1" x14ac:dyDescent="0.35">
      <c r="A6150" s="319"/>
      <c r="B6150" s="315">
        <v>44413.265277791681</v>
      </c>
      <c r="C6150" s="314">
        <v>66.938914713449776</v>
      </c>
      <c r="D6150" s="313" t="s">
        <v>167</v>
      </c>
    </row>
    <row r="6151" spans="1:4" ht="14.5" customHeight="1" x14ac:dyDescent="0.35">
      <c r="A6151" s="319"/>
      <c r="B6151" s="315">
        <v>44413.265972236128</v>
      </c>
      <c r="C6151" s="314">
        <v>67.333427159332985</v>
      </c>
      <c r="D6151" s="313" t="s">
        <v>167</v>
      </c>
    </row>
    <row r="6152" spans="1:4" ht="14.5" customHeight="1" x14ac:dyDescent="0.35">
      <c r="A6152" s="319"/>
      <c r="B6152" s="315">
        <v>44413.266666680574</v>
      </c>
      <c r="C6152" s="314">
        <v>66.29050475882056</v>
      </c>
      <c r="D6152" s="313" t="s">
        <v>167</v>
      </c>
    </row>
    <row r="6153" spans="1:4" ht="14.5" customHeight="1" x14ac:dyDescent="0.35">
      <c r="A6153" s="319"/>
      <c r="B6153" s="315">
        <v>44413.267361125021</v>
      </c>
      <c r="C6153" s="314">
        <v>65.897800878187027</v>
      </c>
      <c r="D6153" s="313" t="s">
        <v>167</v>
      </c>
    </row>
    <row r="6154" spans="1:4" ht="14.5" customHeight="1" x14ac:dyDescent="0.35">
      <c r="A6154" s="319"/>
      <c r="B6154" s="315">
        <v>44413.268055569468</v>
      </c>
      <c r="C6154" s="314">
        <v>64.501304317878876</v>
      </c>
      <c r="D6154" s="313" t="s">
        <v>167</v>
      </c>
    </row>
    <row r="6155" spans="1:4" ht="14.5" customHeight="1" x14ac:dyDescent="0.35">
      <c r="A6155" s="319"/>
      <c r="B6155" s="315">
        <v>44413.268750013915</v>
      </c>
      <c r="C6155" s="314">
        <v>62.938597206926595</v>
      </c>
      <c r="D6155" s="313" t="s">
        <v>167</v>
      </c>
    </row>
    <row r="6156" spans="1:4" ht="14.5" customHeight="1" x14ac:dyDescent="0.35">
      <c r="A6156" s="319"/>
      <c r="B6156" s="315">
        <v>44413.269444458361</v>
      </c>
      <c r="C6156" s="314">
        <v>60.529269266524352</v>
      </c>
      <c r="D6156" s="313" t="s">
        <v>167</v>
      </c>
    </row>
    <row r="6157" spans="1:4" ht="14.5" customHeight="1" x14ac:dyDescent="0.35">
      <c r="A6157" s="319"/>
      <c r="B6157" s="315">
        <v>44413.270138902808</v>
      </c>
      <c r="C6157" s="314">
        <v>57.275300307750392</v>
      </c>
      <c r="D6157" s="313" t="s">
        <v>167</v>
      </c>
    </row>
    <row r="6158" spans="1:4" ht="14.5" customHeight="1" x14ac:dyDescent="0.35">
      <c r="A6158" s="319"/>
      <c r="B6158" s="315">
        <v>44413.270833347255</v>
      </c>
      <c r="C6158" s="314">
        <v>50.395682586380282</v>
      </c>
      <c r="D6158" s="313" t="s">
        <v>167</v>
      </c>
    </row>
    <row r="6159" spans="1:4" ht="14.5" customHeight="1" x14ac:dyDescent="0.35">
      <c r="A6159" s="319"/>
      <c r="B6159" s="315">
        <v>44413.271527791701</v>
      </c>
      <c r="C6159" s="314">
        <v>40.260995605137822</v>
      </c>
      <c r="D6159" s="313" t="s">
        <v>167</v>
      </c>
    </row>
    <row r="6160" spans="1:4" ht="14.5" customHeight="1" x14ac:dyDescent="0.35">
      <c r="A6160" s="319"/>
      <c r="B6160" s="315">
        <v>44413.272222236148</v>
      </c>
      <c r="C6160" s="314">
        <v>34.275355902422838</v>
      </c>
      <c r="D6160" s="313" t="s">
        <v>167</v>
      </c>
    </row>
    <row r="6161" spans="1:4" ht="14.5" customHeight="1" x14ac:dyDescent="0.35">
      <c r="A6161" s="319"/>
      <c r="B6161" s="315">
        <v>44413.272916680595</v>
      </c>
      <c r="C6161" s="314">
        <v>31.332714467557768</v>
      </c>
      <c r="D6161" s="313" t="s">
        <v>167</v>
      </c>
    </row>
    <row r="6162" spans="1:4" ht="14.5" customHeight="1" x14ac:dyDescent="0.35">
      <c r="A6162" s="319"/>
      <c r="B6162" s="315">
        <v>44413.273611125041</v>
      </c>
      <c r="C6162" s="314">
        <v>29.529032213559063</v>
      </c>
      <c r="D6162" s="313" t="s">
        <v>167</v>
      </c>
    </row>
    <row r="6163" spans="1:4" ht="14.5" customHeight="1" x14ac:dyDescent="0.35">
      <c r="A6163" s="319"/>
      <c r="B6163" s="315">
        <v>44413.274305569488</v>
      </c>
      <c r="C6163" s="314">
        <v>27.676460575463715</v>
      </c>
      <c r="D6163" s="313" t="s">
        <v>167</v>
      </c>
    </row>
    <row r="6164" spans="1:4" ht="14.5" customHeight="1" x14ac:dyDescent="0.35">
      <c r="A6164" s="319"/>
      <c r="B6164" s="315">
        <v>44413.275000013935</v>
      </c>
      <c r="C6164" s="314">
        <v>43.128897614866339</v>
      </c>
      <c r="D6164" s="313" t="s">
        <v>167</v>
      </c>
    </row>
    <row r="6165" spans="1:4" ht="14.5" customHeight="1" x14ac:dyDescent="0.35">
      <c r="A6165" s="319"/>
      <c r="B6165" s="315">
        <v>44413.275694458382</v>
      </c>
      <c r="C6165" s="314">
        <v>50.943538234444958</v>
      </c>
      <c r="D6165" s="313" t="s">
        <v>167</v>
      </c>
    </row>
    <row r="6166" spans="1:4" ht="14.5" customHeight="1" x14ac:dyDescent="0.35">
      <c r="A6166" s="319"/>
      <c r="B6166" s="315">
        <v>44413.276388902828</v>
      </c>
      <c r="C6166" s="314">
        <v>50.070933709340167</v>
      </c>
      <c r="D6166" s="313" t="s">
        <v>167</v>
      </c>
    </row>
    <row r="6167" spans="1:4" ht="14.5" customHeight="1" x14ac:dyDescent="0.35">
      <c r="A6167" s="319"/>
      <c r="B6167" s="315">
        <v>44413.277083347275</v>
      </c>
      <c r="C6167" s="314">
        <v>45.602089312773508</v>
      </c>
      <c r="D6167" s="313" t="s">
        <v>167</v>
      </c>
    </row>
    <row r="6168" spans="1:4" ht="14.5" customHeight="1" x14ac:dyDescent="0.35">
      <c r="A6168" s="319"/>
      <c r="B6168" s="315">
        <v>44413.277777791722</v>
      </c>
      <c r="C6168" s="314">
        <v>39.618925508654989</v>
      </c>
      <c r="D6168" s="313" t="s">
        <v>167</v>
      </c>
    </row>
    <row r="6169" spans="1:4" ht="14.5" customHeight="1" x14ac:dyDescent="0.35">
      <c r="A6169" s="319"/>
      <c r="B6169" s="315">
        <v>44413.278472236168</v>
      </c>
      <c r="C6169" s="314">
        <v>41.768148479571877</v>
      </c>
      <c r="D6169" s="313" t="s">
        <v>167</v>
      </c>
    </row>
    <row r="6170" spans="1:4" ht="14.5" customHeight="1" x14ac:dyDescent="0.35">
      <c r="A6170" s="319"/>
      <c r="B6170" s="315">
        <v>44413.279166680615</v>
      </c>
      <c r="C6170" s="314">
        <v>51.772068882306726</v>
      </c>
      <c r="D6170" s="313" t="s">
        <v>167</v>
      </c>
    </row>
    <row r="6171" spans="1:4" ht="14.5" customHeight="1" x14ac:dyDescent="0.35">
      <c r="A6171" s="319"/>
      <c r="B6171" s="315">
        <v>44413.279861125062</v>
      </c>
      <c r="C6171" s="314">
        <v>64.173051593848498</v>
      </c>
      <c r="D6171" s="313" t="s">
        <v>167</v>
      </c>
    </row>
    <row r="6172" spans="1:4" ht="14.5" customHeight="1" x14ac:dyDescent="0.35">
      <c r="A6172" s="319"/>
      <c r="B6172" s="315">
        <v>44413.280555569509</v>
      </c>
      <c r="C6172" s="314">
        <v>76.018099481457227</v>
      </c>
      <c r="D6172" s="313" t="s">
        <v>167</v>
      </c>
    </row>
    <row r="6173" spans="1:4" ht="14.5" customHeight="1" x14ac:dyDescent="0.35">
      <c r="A6173" s="319"/>
      <c r="B6173" s="315">
        <v>44413.281250013955</v>
      </c>
      <c r="C6173" s="314">
        <v>86.851906955552593</v>
      </c>
      <c r="D6173" s="313" t="s">
        <v>167</v>
      </c>
    </row>
    <row r="6174" spans="1:4" ht="14.5" customHeight="1" x14ac:dyDescent="0.35">
      <c r="A6174" s="319"/>
      <c r="B6174" s="315">
        <v>44413.281944458402</v>
      </c>
      <c r="C6174" s="314">
        <v>99.080208478045336</v>
      </c>
      <c r="D6174" s="313" t="s">
        <v>167</v>
      </c>
    </row>
    <row r="6175" spans="1:4" ht="14.5" customHeight="1" x14ac:dyDescent="0.35">
      <c r="A6175" s="319"/>
      <c r="B6175" s="315">
        <v>44413.282638902849</v>
      </c>
      <c r="C6175" s="314">
        <v>114.67999485088512</v>
      </c>
      <c r="D6175" s="313" t="s">
        <v>167</v>
      </c>
    </row>
    <row r="6176" spans="1:4" ht="14.5" customHeight="1" x14ac:dyDescent="0.35">
      <c r="A6176" s="319"/>
      <c r="B6176" s="315">
        <v>44413.283333347295</v>
      </c>
      <c r="C6176" s="314">
        <v>132.76740414169618</v>
      </c>
      <c r="D6176" s="313" t="s">
        <v>167</v>
      </c>
    </row>
    <row r="6177" spans="1:4" ht="14.5" customHeight="1" x14ac:dyDescent="0.35">
      <c r="A6177" s="319"/>
      <c r="B6177" s="315">
        <v>44413.284027791742</v>
      </c>
      <c r="C6177" s="314">
        <v>156.5994512421079</v>
      </c>
      <c r="D6177" s="313" t="s">
        <v>167</v>
      </c>
    </row>
    <row r="6178" spans="1:4" ht="14.5" customHeight="1" x14ac:dyDescent="0.35">
      <c r="A6178" s="319"/>
      <c r="B6178" s="315">
        <v>44413.284722236189</v>
      </c>
      <c r="C6178" s="314">
        <v>212.70814439499131</v>
      </c>
      <c r="D6178" s="313" t="s">
        <v>167</v>
      </c>
    </row>
    <row r="6179" spans="1:4" ht="14.5" customHeight="1" x14ac:dyDescent="0.35">
      <c r="A6179" s="319"/>
      <c r="B6179" s="315">
        <v>44413.285416680636</v>
      </c>
      <c r="C6179" s="314">
        <v>260.44073443431409</v>
      </c>
      <c r="D6179" s="313" t="s">
        <v>167</v>
      </c>
    </row>
    <row r="6180" spans="1:4" ht="14.5" customHeight="1" x14ac:dyDescent="0.35">
      <c r="A6180" s="319"/>
      <c r="B6180" s="315">
        <v>44413.286111125082</v>
      </c>
      <c r="C6180" s="314">
        <v>301.99734085369857</v>
      </c>
      <c r="D6180" s="313" t="s">
        <v>167</v>
      </c>
    </row>
    <row r="6181" spans="1:4" ht="14.5" customHeight="1" x14ac:dyDescent="0.35">
      <c r="A6181" s="319"/>
      <c r="B6181" s="315">
        <v>44413.286805569529</v>
      </c>
      <c r="C6181" s="314">
        <v>315.08792353793979</v>
      </c>
      <c r="D6181" s="313" t="s">
        <v>167</v>
      </c>
    </row>
    <row r="6182" spans="1:4" ht="14.5" customHeight="1" x14ac:dyDescent="0.35">
      <c r="A6182" s="319"/>
      <c r="B6182" s="315">
        <v>44413.287500013976</v>
      </c>
      <c r="C6182" s="314">
        <v>325.01812389536451</v>
      </c>
      <c r="D6182" s="313" t="s">
        <v>167</v>
      </c>
    </row>
    <row r="6183" spans="1:4" ht="14.5" customHeight="1" x14ac:dyDescent="0.35">
      <c r="A6183" s="319"/>
      <c r="B6183" s="315">
        <v>44413.288194458422</v>
      </c>
      <c r="C6183" s="314">
        <v>343.09785474867869</v>
      </c>
      <c r="D6183" s="313" t="s">
        <v>167</v>
      </c>
    </row>
    <row r="6184" spans="1:4" ht="14.5" customHeight="1" x14ac:dyDescent="0.35">
      <c r="A6184" s="319"/>
      <c r="B6184" s="315">
        <v>44413.288888902869</v>
      </c>
      <c r="C6184" s="314">
        <v>355.94577196221798</v>
      </c>
      <c r="D6184" s="313" t="s">
        <v>167</v>
      </c>
    </row>
    <row r="6185" spans="1:4" ht="14.5" customHeight="1" x14ac:dyDescent="0.35">
      <c r="A6185" s="319"/>
      <c r="B6185" s="315">
        <v>44413.289583347316</v>
      </c>
      <c r="C6185" s="314">
        <v>364.64459057605512</v>
      </c>
      <c r="D6185" s="313" t="s">
        <v>167</v>
      </c>
    </row>
    <row r="6186" spans="1:4" ht="14.5" customHeight="1" x14ac:dyDescent="0.35">
      <c r="A6186" s="319"/>
      <c r="B6186" s="315">
        <v>44413.290277791762</v>
      </c>
      <c r="C6186" s="314">
        <v>374.12141648872444</v>
      </c>
      <c r="D6186" s="313" t="s">
        <v>167</v>
      </c>
    </row>
    <row r="6187" spans="1:4" ht="14.5" customHeight="1" x14ac:dyDescent="0.35">
      <c r="A6187" s="319"/>
      <c r="B6187" s="315">
        <v>44413.290972236209</v>
      </c>
      <c r="C6187" s="314">
        <v>390.79661829148728</v>
      </c>
      <c r="D6187" s="313" t="s">
        <v>167</v>
      </c>
    </row>
    <row r="6188" spans="1:4" ht="14.5" customHeight="1" x14ac:dyDescent="0.35">
      <c r="A6188" s="319"/>
      <c r="B6188" s="315">
        <v>44413.291666680656</v>
      </c>
      <c r="C6188" s="314">
        <v>406.09027403729658</v>
      </c>
      <c r="D6188" s="313" t="s">
        <v>167</v>
      </c>
    </row>
    <row r="6189" spans="1:4" ht="14.5" customHeight="1" x14ac:dyDescent="0.35">
      <c r="A6189" s="319"/>
      <c r="B6189" s="315">
        <v>44413.292361125103</v>
      </c>
      <c r="C6189" s="314">
        <v>407.46576786165434</v>
      </c>
      <c r="D6189" s="313" t="s">
        <v>167</v>
      </c>
    </row>
    <row r="6190" spans="1:4" ht="14.5" customHeight="1" x14ac:dyDescent="0.35">
      <c r="A6190" s="319"/>
      <c r="B6190" s="315">
        <v>44413.293055569549</v>
      </c>
      <c r="C6190" s="314">
        <v>404.87626795737691</v>
      </c>
      <c r="D6190" s="313" t="s">
        <v>167</v>
      </c>
    </row>
    <row r="6191" spans="1:4" ht="14.5" customHeight="1" x14ac:dyDescent="0.35">
      <c r="A6191" s="319"/>
      <c r="B6191" s="315">
        <v>44413.293750013996</v>
      </c>
      <c r="C6191" s="314">
        <v>407.40022864763938</v>
      </c>
      <c r="D6191" s="313" t="s">
        <v>167</v>
      </c>
    </row>
    <row r="6192" spans="1:4" ht="14.5" customHeight="1" x14ac:dyDescent="0.35">
      <c r="A6192" s="319"/>
      <c r="B6192" s="315">
        <v>44413.294444458443</v>
      </c>
      <c r="C6192" s="314">
        <v>406.88938169367611</v>
      </c>
      <c r="D6192" s="313" t="s">
        <v>167</v>
      </c>
    </row>
    <row r="6193" spans="1:4" ht="14.5" customHeight="1" x14ac:dyDescent="0.35">
      <c r="A6193" s="319"/>
      <c r="B6193" s="315">
        <v>44413.295138902889</v>
      </c>
      <c r="C6193" s="314">
        <v>397.98961938824505</v>
      </c>
      <c r="D6193" s="313" t="s">
        <v>167</v>
      </c>
    </row>
    <row r="6194" spans="1:4" ht="14.5" customHeight="1" x14ac:dyDescent="0.35">
      <c r="A6194" s="319"/>
      <c r="B6194" s="315">
        <v>44413.295833347336</v>
      </c>
      <c r="C6194" s="314">
        <v>387.58727829648802</v>
      </c>
      <c r="D6194" s="313" t="s">
        <v>167</v>
      </c>
    </row>
    <row r="6195" spans="1:4" ht="14.5" customHeight="1" x14ac:dyDescent="0.35">
      <c r="A6195" s="319"/>
      <c r="B6195" s="315">
        <v>44413.296527791783</v>
      </c>
      <c r="C6195" s="314">
        <v>373.40020610497646</v>
      </c>
      <c r="D6195" s="313" t="s">
        <v>167</v>
      </c>
    </row>
    <row r="6196" spans="1:4" ht="14.5" customHeight="1" x14ac:dyDescent="0.35">
      <c r="A6196" s="319"/>
      <c r="B6196" s="315">
        <v>44413.29722223623</v>
      </c>
      <c r="C6196" s="314">
        <v>376.39528846889732</v>
      </c>
      <c r="D6196" s="313" t="s">
        <v>167</v>
      </c>
    </row>
    <row r="6197" spans="1:4" ht="14.5" customHeight="1" x14ac:dyDescent="0.35">
      <c r="A6197" s="319"/>
      <c r="B6197" s="315">
        <v>44413.297916680676</v>
      </c>
      <c r="C6197" s="314">
        <v>375.82991485974441</v>
      </c>
      <c r="D6197" s="313" t="s">
        <v>167</v>
      </c>
    </row>
    <row r="6198" spans="1:4" ht="14.5" customHeight="1" x14ac:dyDescent="0.35">
      <c r="A6198" s="319"/>
      <c r="B6198" s="315">
        <v>44413.298611125123</v>
      </c>
      <c r="C6198" s="314">
        <v>365.30601274414607</v>
      </c>
      <c r="D6198" s="313" t="s">
        <v>167</v>
      </c>
    </row>
    <row r="6199" spans="1:4" ht="14.5" customHeight="1" x14ac:dyDescent="0.35">
      <c r="A6199" s="319"/>
      <c r="B6199" s="315">
        <v>44413.29930556957</v>
      </c>
      <c r="C6199" s="314">
        <v>352.55706132228175</v>
      </c>
      <c r="D6199" s="313" t="s">
        <v>167</v>
      </c>
    </row>
    <row r="6200" spans="1:4" ht="14.5" customHeight="1" x14ac:dyDescent="0.35">
      <c r="A6200" s="319"/>
      <c r="B6200" s="315">
        <v>44413.300000014016</v>
      </c>
      <c r="C6200" s="314">
        <v>339.05967569891362</v>
      </c>
      <c r="D6200" s="313" t="s">
        <v>167</v>
      </c>
    </row>
    <row r="6201" spans="1:4" ht="14.5" customHeight="1" x14ac:dyDescent="0.35">
      <c r="A6201" s="319"/>
      <c r="B6201" s="315">
        <v>44413.300694458463</v>
      </c>
      <c r="C6201" s="314">
        <v>327.47533932762843</v>
      </c>
      <c r="D6201" s="313" t="s">
        <v>167</v>
      </c>
    </row>
    <row r="6202" spans="1:4" ht="14.5" customHeight="1" x14ac:dyDescent="0.35">
      <c r="A6202" s="319"/>
      <c r="B6202" s="315">
        <v>44413.30138890291</v>
      </c>
      <c r="C6202" s="314">
        <v>304.78206758312882</v>
      </c>
      <c r="D6202" s="313" t="s">
        <v>167</v>
      </c>
    </row>
    <row r="6203" spans="1:4" ht="14.5" customHeight="1" x14ac:dyDescent="0.35">
      <c r="A6203" s="319"/>
      <c r="B6203" s="315">
        <v>44413.302083347357</v>
      </c>
      <c r="C6203" s="314">
        <v>238.4510228379319</v>
      </c>
      <c r="D6203" s="313" t="s">
        <v>167</v>
      </c>
    </row>
    <row r="6204" spans="1:4" ht="14.5" customHeight="1" x14ac:dyDescent="0.35">
      <c r="A6204" s="319"/>
      <c r="B6204" s="315">
        <v>44413.302777791803</v>
      </c>
      <c r="C6204" s="314">
        <v>192.37660133025298</v>
      </c>
      <c r="D6204" s="313" t="s">
        <v>167</v>
      </c>
    </row>
    <row r="6205" spans="1:4" ht="14.5" customHeight="1" x14ac:dyDescent="0.35">
      <c r="A6205" s="319"/>
      <c r="B6205" s="315">
        <v>44413.30347223625</v>
      </c>
      <c r="C6205" s="314">
        <v>165.73668815375615</v>
      </c>
      <c r="D6205" s="313" t="s">
        <v>167</v>
      </c>
    </row>
    <row r="6206" spans="1:4" ht="14.5" customHeight="1" x14ac:dyDescent="0.35">
      <c r="A6206" s="319"/>
      <c r="B6206" s="315">
        <v>44413.304166680697</v>
      </c>
      <c r="C6206" s="314">
        <v>150.162930984019</v>
      </c>
      <c r="D6206" s="313" t="s">
        <v>167</v>
      </c>
    </row>
    <row r="6207" spans="1:4" ht="14.5" customHeight="1" x14ac:dyDescent="0.35">
      <c r="A6207" s="319"/>
      <c r="B6207" s="315">
        <v>44413.304861125143</v>
      </c>
      <c r="C6207" s="314">
        <v>160.92791903801262</v>
      </c>
      <c r="D6207" s="313" t="s">
        <v>167</v>
      </c>
    </row>
    <row r="6208" spans="1:4" ht="14.5" customHeight="1" x14ac:dyDescent="0.35">
      <c r="A6208" s="319"/>
      <c r="B6208" s="315">
        <v>44413.30555556959</v>
      </c>
      <c r="C6208" s="314">
        <v>158.99434284617504</v>
      </c>
      <c r="D6208" s="313" t="s">
        <v>167</v>
      </c>
    </row>
    <row r="6209" spans="1:4" ht="14.5" customHeight="1" x14ac:dyDescent="0.35">
      <c r="A6209" s="319"/>
      <c r="B6209" s="315">
        <v>44413.306250014037</v>
      </c>
      <c r="C6209" s="314">
        <v>153.23710493268445</v>
      </c>
      <c r="D6209" s="313" t="s">
        <v>167</v>
      </c>
    </row>
    <row r="6210" spans="1:4" ht="14.5" customHeight="1" x14ac:dyDescent="0.35">
      <c r="A6210" s="319"/>
      <c r="B6210" s="315">
        <v>44413.306944458483</v>
      </c>
      <c r="C6210" s="314">
        <v>144.85763864958037</v>
      </c>
      <c r="D6210" s="313" t="s">
        <v>167</v>
      </c>
    </row>
    <row r="6211" spans="1:4" ht="14.5" customHeight="1" x14ac:dyDescent="0.35">
      <c r="A6211" s="319"/>
      <c r="B6211" s="315">
        <v>44413.30763890293</v>
      </c>
      <c r="C6211" s="314">
        <v>134.18485652422532</v>
      </c>
      <c r="D6211" s="313" t="s">
        <v>167</v>
      </c>
    </row>
    <row r="6212" spans="1:4" ht="14.5" customHeight="1" x14ac:dyDescent="0.35">
      <c r="A6212" s="319"/>
      <c r="B6212" s="315">
        <v>44413.308333347377</v>
      </c>
      <c r="C6212" s="314">
        <v>129.78897470341374</v>
      </c>
      <c r="D6212" s="313" t="s">
        <v>167</v>
      </c>
    </row>
    <row r="6213" spans="1:4" ht="14.5" customHeight="1" x14ac:dyDescent="0.35">
      <c r="A6213" s="319"/>
      <c r="B6213" s="315">
        <v>44413.309027791824</v>
      </c>
      <c r="C6213" s="314">
        <v>135.66701780979832</v>
      </c>
      <c r="D6213" s="313" t="s">
        <v>167</v>
      </c>
    </row>
    <row r="6214" spans="1:4" ht="14.5" customHeight="1" x14ac:dyDescent="0.35">
      <c r="A6214" s="319"/>
      <c r="B6214" s="315">
        <v>44413.30972223627</v>
      </c>
      <c r="C6214" s="314">
        <v>133.36306121246889</v>
      </c>
      <c r="D6214" s="313" t="s">
        <v>167</v>
      </c>
    </row>
    <row r="6215" spans="1:4" ht="14.5" customHeight="1" x14ac:dyDescent="0.35">
      <c r="A6215" s="319"/>
      <c r="B6215" s="315">
        <v>44413.310416680717</v>
      </c>
      <c r="C6215" s="314">
        <v>133.75427081128583</v>
      </c>
      <c r="D6215" s="313" t="s">
        <v>167</v>
      </c>
    </row>
    <row r="6216" spans="1:4" ht="14.5" customHeight="1" x14ac:dyDescent="0.35">
      <c r="A6216" s="319"/>
      <c r="B6216" s="315">
        <v>44413.311111125164</v>
      </c>
      <c r="C6216" s="314">
        <v>137.37647939814875</v>
      </c>
      <c r="D6216" s="313" t="s">
        <v>167</v>
      </c>
    </row>
    <row r="6217" spans="1:4" ht="14.5" customHeight="1" x14ac:dyDescent="0.35">
      <c r="A6217" s="319"/>
      <c r="B6217" s="315">
        <v>44413.31180556961</v>
      </c>
      <c r="C6217" s="314">
        <v>139.0640307127498</v>
      </c>
      <c r="D6217" s="313" t="s">
        <v>167</v>
      </c>
    </row>
    <row r="6218" spans="1:4" ht="14.5" customHeight="1" x14ac:dyDescent="0.35">
      <c r="A6218" s="319"/>
      <c r="B6218" s="315">
        <v>44413.312500014057</v>
      </c>
      <c r="C6218" s="314">
        <v>133.26189693429816</v>
      </c>
      <c r="D6218" s="313" t="s">
        <v>167</v>
      </c>
    </row>
    <row r="6219" spans="1:4" ht="14.5" customHeight="1" x14ac:dyDescent="0.35">
      <c r="A6219" s="319"/>
      <c r="B6219" s="315">
        <v>44413.313194458504</v>
      </c>
      <c r="C6219" s="314">
        <v>130.58349380393824</v>
      </c>
      <c r="D6219" s="313" t="s">
        <v>167</v>
      </c>
    </row>
    <row r="6220" spans="1:4" ht="14.5" customHeight="1" x14ac:dyDescent="0.35">
      <c r="A6220" s="319"/>
      <c r="B6220" s="315">
        <v>44413.313888902951</v>
      </c>
      <c r="C6220" s="314">
        <v>126.60469491635449</v>
      </c>
      <c r="D6220" s="313" t="s">
        <v>167</v>
      </c>
    </row>
    <row r="6221" spans="1:4" ht="14.5" customHeight="1" x14ac:dyDescent="0.35">
      <c r="A6221" s="319"/>
      <c r="B6221" s="315">
        <v>44413.314583347397</v>
      </c>
      <c r="C6221" s="314">
        <v>118.17719199176257</v>
      </c>
      <c r="D6221" s="313" t="s">
        <v>167</v>
      </c>
    </row>
    <row r="6222" spans="1:4" ht="14.5" customHeight="1" x14ac:dyDescent="0.35">
      <c r="A6222" s="319"/>
      <c r="B6222" s="315">
        <v>44413.315277791844</v>
      </c>
      <c r="C6222" s="314">
        <v>115.2902610433288</v>
      </c>
      <c r="D6222" s="313" t="s">
        <v>167</v>
      </c>
    </row>
    <row r="6223" spans="1:4" ht="14.5" customHeight="1" x14ac:dyDescent="0.35">
      <c r="A6223" s="319"/>
      <c r="B6223" s="315">
        <v>44413.315972236291</v>
      </c>
      <c r="C6223" s="314">
        <v>114.32833917100604</v>
      </c>
      <c r="D6223" s="313" t="s">
        <v>167</v>
      </c>
    </row>
    <row r="6224" spans="1:4" ht="14.5" customHeight="1" x14ac:dyDescent="0.35">
      <c r="A6224" s="319"/>
      <c r="B6224" s="315">
        <v>44413.316666680737</v>
      </c>
      <c r="C6224" s="314">
        <v>111.71371571668423</v>
      </c>
      <c r="D6224" s="313" t="s">
        <v>167</v>
      </c>
    </row>
    <row r="6225" spans="1:4" ht="14.5" customHeight="1" x14ac:dyDescent="0.35">
      <c r="A6225" s="319"/>
      <c r="B6225" s="315">
        <v>44413.317361125184</v>
      </c>
      <c r="C6225" s="314">
        <v>112.83629021123052</v>
      </c>
      <c r="D6225" s="313" t="s">
        <v>167</v>
      </c>
    </row>
    <row r="6226" spans="1:4" ht="14.5" customHeight="1" x14ac:dyDescent="0.35">
      <c r="A6226" s="319"/>
      <c r="B6226" s="315">
        <v>44413.318055569631</v>
      </c>
      <c r="C6226" s="314">
        <v>121.007658615103</v>
      </c>
      <c r="D6226" s="313" t="s">
        <v>167</v>
      </c>
    </row>
    <row r="6227" spans="1:4" ht="14.5" customHeight="1" x14ac:dyDescent="0.35">
      <c r="A6227" s="319"/>
      <c r="B6227" s="315">
        <v>44413.318750014078</v>
      </c>
      <c r="C6227" s="314">
        <v>127.91957205670575</v>
      </c>
      <c r="D6227" s="313" t="s">
        <v>167</v>
      </c>
    </row>
    <row r="6228" spans="1:4" ht="14.5" customHeight="1" x14ac:dyDescent="0.35">
      <c r="A6228" s="319"/>
      <c r="B6228" s="315">
        <v>44413.319444458524</v>
      </c>
      <c r="C6228" s="314">
        <v>123.73635065043345</v>
      </c>
      <c r="D6228" s="313" t="s">
        <v>167</v>
      </c>
    </row>
    <row r="6229" spans="1:4" ht="14.5" customHeight="1" x14ac:dyDescent="0.35">
      <c r="A6229" s="319"/>
      <c r="B6229" s="315">
        <v>44413.320138902971</v>
      </c>
      <c r="C6229" s="314">
        <v>122.56747808538688</v>
      </c>
      <c r="D6229" s="313" t="s">
        <v>167</v>
      </c>
    </row>
    <row r="6230" spans="1:4" ht="14.5" customHeight="1" x14ac:dyDescent="0.35">
      <c r="A6230" s="319"/>
      <c r="B6230" s="315">
        <v>44413.320833347418</v>
      </c>
      <c r="C6230" s="314">
        <v>118.47118486032511</v>
      </c>
      <c r="D6230" s="313" t="s">
        <v>167</v>
      </c>
    </row>
    <row r="6231" spans="1:4" ht="14.5" customHeight="1" x14ac:dyDescent="0.35">
      <c r="A6231" s="319"/>
      <c r="B6231" s="315">
        <v>44413.321527791864</v>
      </c>
      <c r="C6231" s="314">
        <v>112.77240897462083</v>
      </c>
      <c r="D6231" s="313" t="s">
        <v>167</v>
      </c>
    </row>
    <row r="6232" spans="1:4" ht="14.5" customHeight="1" x14ac:dyDescent="0.35">
      <c r="A6232" s="319"/>
      <c r="B6232" s="315">
        <v>44413.322222236311</v>
      </c>
      <c r="C6232" s="314">
        <v>113.71020379023005</v>
      </c>
      <c r="D6232" s="313" t="s">
        <v>167</v>
      </c>
    </row>
    <row r="6233" spans="1:4" ht="14.5" customHeight="1" x14ac:dyDescent="0.35">
      <c r="A6233" s="319"/>
      <c r="B6233" s="315">
        <v>44413.322916680758</v>
      </c>
      <c r="C6233" s="314">
        <v>115.70618229848333</v>
      </c>
      <c r="D6233" s="313" t="s">
        <v>167</v>
      </c>
    </row>
    <row r="6234" spans="1:4" ht="14.5" customHeight="1" x14ac:dyDescent="0.35">
      <c r="A6234" s="319"/>
      <c r="B6234" s="315">
        <v>44413.323611125204</v>
      </c>
      <c r="C6234" s="314">
        <v>111.34459426160902</v>
      </c>
      <c r="D6234" s="313" t="s">
        <v>167</v>
      </c>
    </row>
    <row r="6235" spans="1:4" ht="14.5" customHeight="1" x14ac:dyDescent="0.35">
      <c r="A6235" s="319"/>
      <c r="B6235" s="315">
        <v>44413.324305569651</v>
      </c>
      <c r="C6235" s="314">
        <v>110.58305089746912</v>
      </c>
      <c r="D6235" s="313" t="s">
        <v>167</v>
      </c>
    </row>
    <row r="6236" spans="1:4" ht="14.5" customHeight="1" x14ac:dyDescent="0.35">
      <c r="A6236" s="319"/>
      <c r="B6236" s="315">
        <v>44413.325000014098</v>
      </c>
      <c r="C6236" s="314">
        <v>115.44158142521046</v>
      </c>
      <c r="D6236" s="313" t="s">
        <v>167</v>
      </c>
    </row>
    <row r="6237" spans="1:4" ht="14.5" customHeight="1" x14ac:dyDescent="0.35">
      <c r="A6237" s="319"/>
      <c r="B6237" s="315">
        <v>44413.325694458545</v>
      </c>
      <c r="C6237" s="314">
        <v>125.70760946455411</v>
      </c>
      <c r="D6237" s="313" t="s">
        <v>167</v>
      </c>
    </row>
    <row r="6238" spans="1:4" ht="14.5" customHeight="1" x14ac:dyDescent="0.35">
      <c r="A6238" s="319"/>
      <c r="B6238" s="315">
        <v>44413.326388902991</v>
      </c>
      <c r="C6238" s="314">
        <v>130.22359054085487</v>
      </c>
      <c r="D6238" s="313" t="s">
        <v>167</v>
      </c>
    </row>
    <row r="6239" spans="1:4" ht="14.5" customHeight="1" x14ac:dyDescent="0.35">
      <c r="A6239" s="319"/>
      <c r="B6239" s="315">
        <v>44413.327083347438</v>
      </c>
      <c r="C6239" s="314">
        <v>127.29401441129545</v>
      </c>
      <c r="D6239" s="313" t="s">
        <v>167</v>
      </c>
    </row>
    <row r="6240" spans="1:4" ht="14.5" customHeight="1" x14ac:dyDescent="0.35">
      <c r="A6240" s="319"/>
      <c r="B6240" s="315">
        <v>44413.327777791885</v>
      </c>
      <c r="C6240" s="314">
        <v>126.155128119591</v>
      </c>
      <c r="D6240" s="313" t="s">
        <v>167</v>
      </c>
    </row>
    <row r="6241" spans="1:4" ht="14.5" customHeight="1" x14ac:dyDescent="0.35">
      <c r="A6241" s="319"/>
      <c r="B6241" s="315">
        <v>44413.328472236331</v>
      </c>
      <c r="C6241" s="314">
        <v>121.89006201356339</v>
      </c>
      <c r="D6241" s="313" t="s">
        <v>167</v>
      </c>
    </row>
    <row r="6242" spans="1:4" ht="14.5" customHeight="1" x14ac:dyDescent="0.35">
      <c r="A6242" s="319"/>
      <c r="B6242" s="315">
        <v>44413.329166680778</v>
      </c>
      <c r="C6242" s="314">
        <v>116.94805715163238</v>
      </c>
      <c r="D6242" s="313" t="s">
        <v>167</v>
      </c>
    </row>
    <row r="6243" spans="1:4" ht="14.5" customHeight="1" x14ac:dyDescent="0.35">
      <c r="A6243" s="319"/>
      <c r="B6243" s="315">
        <v>44413.329861125225</v>
      </c>
      <c r="C6243" s="314">
        <v>116.05657990509644</v>
      </c>
      <c r="D6243" s="313" t="s">
        <v>167</v>
      </c>
    </row>
    <row r="6244" spans="1:4" ht="14.5" customHeight="1" x14ac:dyDescent="0.35">
      <c r="A6244" s="319"/>
      <c r="B6244" s="315">
        <v>44413.330555569672</v>
      </c>
      <c r="C6244" s="314">
        <v>116.16572994017042</v>
      </c>
      <c r="D6244" s="313" t="s">
        <v>167</v>
      </c>
    </row>
    <row r="6245" spans="1:4" ht="14.5" customHeight="1" x14ac:dyDescent="0.35">
      <c r="A6245" s="319"/>
      <c r="B6245" s="315">
        <v>44413.331250014118</v>
      </c>
      <c r="C6245" s="314">
        <v>112.85729083511978</v>
      </c>
      <c r="D6245" s="313" t="s">
        <v>167</v>
      </c>
    </row>
    <row r="6246" spans="1:4" ht="14.5" customHeight="1" x14ac:dyDescent="0.35">
      <c r="A6246" s="319"/>
      <c r="B6246" s="315">
        <v>44413.331944458565</v>
      </c>
      <c r="C6246" s="314">
        <v>107.30089263866346</v>
      </c>
      <c r="D6246" s="313" t="s">
        <v>167</v>
      </c>
    </row>
    <row r="6247" spans="1:4" ht="14.5" customHeight="1" x14ac:dyDescent="0.35">
      <c r="A6247" s="319"/>
      <c r="B6247" s="315">
        <v>44413.332638903012</v>
      </c>
      <c r="C6247" s="314">
        <v>101.74743782255489</v>
      </c>
      <c r="D6247" s="313" t="s">
        <v>167</v>
      </c>
    </row>
    <row r="6248" spans="1:4" ht="14.5" customHeight="1" x14ac:dyDescent="0.35">
      <c r="A6248" s="319"/>
      <c r="B6248" s="315">
        <v>44413.333333347458</v>
      </c>
      <c r="C6248" s="314">
        <v>99.683998817577958</v>
      </c>
      <c r="D6248" s="313" t="s">
        <v>167</v>
      </c>
    </row>
    <row r="6249" spans="1:4" ht="14.5" customHeight="1" x14ac:dyDescent="0.35">
      <c r="A6249" s="319"/>
      <c r="B6249" s="315">
        <v>44413.334027791905</v>
      </c>
      <c r="C6249" s="314">
        <v>96.558391470105079</v>
      </c>
      <c r="D6249" s="313" t="s">
        <v>167</v>
      </c>
    </row>
    <row r="6250" spans="1:4" ht="14.5" customHeight="1" x14ac:dyDescent="0.35">
      <c r="A6250" s="319"/>
      <c r="B6250" s="315">
        <v>44413.334722236352</v>
      </c>
      <c r="C6250" s="314">
        <v>88.63036800455302</v>
      </c>
      <c r="D6250" s="313" t="s">
        <v>167</v>
      </c>
    </row>
    <row r="6251" spans="1:4" ht="14.5" customHeight="1" x14ac:dyDescent="0.35">
      <c r="A6251" s="319"/>
      <c r="B6251" s="315">
        <v>44413.335416680799</v>
      </c>
      <c r="C6251" s="314">
        <v>81.706439914259434</v>
      </c>
      <c r="D6251" s="313" t="s">
        <v>167</v>
      </c>
    </row>
    <row r="6252" spans="1:4" ht="14.5" customHeight="1" x14ac:dyDescent="0.35">
      <c r="A6252" s="319"/>
      <c r="B6252" s="315">
        <v>44413.336111125245</v>
      </c>
      <c r="C6252" s="314">
        <v>74.765865389925111</v>
      </c>
      <c r="D6252" s="313" t="s">
        <v>167</v>
      </c>
    </row>
    <row r="6253" spans="1:4" ht="14.5" customHeight="1" x14ac:dyDescent="0.35">
      <c r="A6253" s="319"/>
      <c r="B6253" s="315">
        <v>44413.336805569692</v>
      </c>
      <c r="C6253" s="314">
        <v>66.914102240124095</v>
      </c>
      <c r="D6253" s="313" t="s">
        <v>167</v>
      </c>
    </row>
    <row r="6254" spans="1:4" ht="14.5" customHeight="1" x14ac:dyDescent="0.35">
      <c r="A6254" s="319"/>
      <c r="B6254" s="315">
        <v>44413.337500014139</v>
      </c>
      <c r="C6254" s="314">
        <v>64.033437415072697</v>
      </c>
      <c r="D6254" s="313" t="s">
        <v>167</v>
      </c>
    </row>
    <row r="6255" spans="1:4" ht="14.5" customHeight="1" x14ac:dyDescent="0.35">
      <c r="A6255" s="319"/>
      <c r="B6255" s="315">
        <v>44413.338194458585</v>
      </c>
      <c r="C6255" s="314">
        <v>60.726091943176776</v>
      </c>
      <c r="D6255" s="313" t="s">
        <v>167</v>
      </c>
    </row>
    <row r="6256" spans="1:4" ht="14.5" customHeight="1" x14ac:dyDescent="0.35">
      <c r="A6256" s="319"/>
      <c r="B6256" s="315">
        <v>44413.338888903032</v>
      </c>
      <c r="C6256" s="314">
        <v>58.844680941120409</v>
      </c>
      <c r="D6256" s="313" t="s">
        <v>167</v>
      </c>
    </row>
    <row r="6257" spans="1:4" ht="14.5" customHeight="1" x14ac:dyDescent="0.35">
      <c r="A6257" s="319"/>
      <c r="B6257" s="315">
        <v>44413.339583347479</v>
      </c>
      <c r="C6257" s="314">
        <v>57.375727493960099</v>
      </c>
      <c r="D6257" s="313" t="s">
        <v>167</v>
      </c>
    </row>
    <row r="6258" spans="1:4" ht="14.5" customHeight="1" x14ac:dyDescent="0.35">
      <c r="A6258" s="319"/>
      <c r="B6258" s="315">
        <v>44413.340277791925</v>
      </c>
      <c r="C6258" s="314">
        <v>56.849719300443148</v>
      </c>
      <c r="D6258" s="313" t="s">
        <v>167</v>
      </c>
    </row>
    <row r="6259" spans="1:4" ht="14.5" customHeight="1" x14ac:dyDescent="0.35">
      <c r="A6259" s="319"/>
      <c r="B6259" s="315">
        <v>44413.340972236372</v>
      </c>
      <c r="C6259" s="314">
        <v>17.013014920952266</v>
      </c>
      <c r="D6259" s="313" t="s">
        <v>177</v>
      </c>
    </row>
    <row r="6260" spans="1:4" ht="14.5" customHeight="1" x14ac:dyDescent="0.35">
      <c r="A6260" s="319"/>
      <c r="B6260" s="315">
        <v>44413.341666680819</v>
      </c>
      <c r="C6260" s="314">
        <v>56.309848624079798</v>
      </c>
      <c r="D6260" s="313" t="s">
        <v>167</v>
      </c>
    </row>
    <row r="6261" spans="1:4" ht="14.5" customHeight="1" x14ac:dyDescent="0.35">
      <c r="A6261" s="319"/>
      <c r="B6261" s="315">
        <v>44413.342361125266</v>
      </c>
      <c r="C6261" s="314">
        <v>52.913372297608291</v>
      </c>
      <c r="D6261" s="313" t="s">
        <v>167</v>
      </c>
    </row>
    <row r="6262" spans="1:4" ht="14.5" customHeight="1" x14ac:dyDescent="0.35">
      <c r="A6262" s="319"/>
      <c r="B6262" s="315">
        <v>44413.343055569712</v>
      </c>
      <c r="C6262" s="314">
        <v>46.681317117755924</v>
      </c>
      <c r="D6262" s="313" t="s">
        <v>167</v>
      </c>
    </row>
    <row r="6263" spans="1:4" ht="14.5" customHeight="1" x14ac:dyDescent="0.35">
      <c r="A6263" s="319"/>
      <c r="B6263" s="315">
        <v>44413.343750014159</v>
      </c>
      <c r="C6263" s="314">
        <v>37.447112804294257</v>
      </c>
      <c r="D6263" s="313" t="s">
        <v>167</v>
      </c>
    </row>
    <row r="6264" spans="1:4" ht="14.5" customHeight="1" x14ac:dyDescent="0.35">
      <c r="A6264" s="319"/>
      <c r="B6264" s="315">
        <v>44413.344444458606</v>
      </c>
      <c r="C6264" s="314">
        <v>33.500774658106579</v>
      </c>
      <c r="D6264" s="313" t="s">
        <v>167</v>
      </c>
    </row>
    <row r="6265" spans="1:4" ht="14.5" customHeight="1" x14ac:dyDescent="0.35">
      <c r="A6265" s="319"/>
      <c r="B6265" s="315">
        <v>44413.345138903052</v>
      </c>
      <c r="C6265" s="314">
        <v>31.379086045773388</v>
      </c>
      <c r="D6265" s="313" t="s">
        <v>167</v>
      </c>
    </row>
    <row r="6266" spans="1:4" ht="14.5" customHeight="1" x14ac:dyDescent="0.35">
      <c r="A6266" s="319"/>
      <c r="B6266" s="315">
        <v>44413.345833347499</v>
      </c>
      <c r="C6266" s="314">
        <v>30.018533088685945</v>
      </c>
      <c r="D6266" s="313" t="s">
        <v>167</v>
      </c>
    </row>
    <row r="6267" spans="1:4" ht="14.5" customHeight="1" x14ac:dyDescent="0.35">
      <c r="A6267" s="319"/>
      <c r="B6267" s="315">
        <v>44413.346527791946</v>
      </c>
      <c r="C6267" s="314">
        <v>29.524904215227192</v>
      </c>
      <c r="D6267" s="313" t="s">
        <v>167</v>
      </c>
    </row>
    <row r="6268" spans="1:4" ht="14.5" customHeight="1" x14ac:dyDescent="0.35">
      <c r="A6268" s="319"/>
      <c r="B6268" s="315">
        <v>44413.347222236393</v>
      </c>
      <c r="C6268" s="314">
        <v>27.780980429212409</v>
      </c>
      <c r="D6268" s="313" t="s">
        <v>167</v>
      </c>
    </row>
    <row r="6269" spans="1:4" ht="14.5" customHeight="1" x14ac:dyDescent="0.35">
      <c r="A6269" s="319"/>
      <c r="B6269" s="315">
        <v>44413.347916680839</v>
      </c>
      <c r="C6269" s="314">
        <v>30.812117618442667</v>
      </c>
      <c r="D6269" s="313" t="s">
        <v>167</v>
      </c>
    </row>
    <row r="6270" spans="1:4" ht="14.5" customHeight="1" x14ac:dyDescent="0.35">
      <c r="A6270" s="319"/>
      <c r="B6270" s="315">
        <v>44413.348611125286</v>
      </c>
      <c r="C6270" s="314">
        <v>34.82853745035051</v>
      </c>
      <c r="D6270" s="313" t="s">
        <v>167</v>
      </c>
    </row>
    <row r="6271" spans="1:4" ht="14.5" customHeight="1" x14ac:dyDescent="0.35">
      <c r="A6271" s="319"/>
      <c r="B6271" s="315">
        <v>44413.349305569733</v>
      </c>
      <c r="C6271" s="314">
        <v>36.172454104626858</v>
      </c>
      <c r="D6271" s="313" t="s">
        <v>167</v>
      </c>
    </row>
    <row r="6272" spans="1:4" ht="14.5" customHeight="1" x14ac:dyDescent="0.35">
      <c r="A6272" s="319"/>
      <c r="B6272" s="315">
        <v>44413.350000014179</v>
      </c>
      <c r="C6272" s="314">
        <v>34.443757524457759</v>
      </c>
      <c r="D6272" s="313" t="s">
        <v>167</v>
      </c>
    </row>
    <row r="6273" spans="1:4" ht="14.5" customHeight="1" x14ac:dyDescent="0.35">
      <c r="A6273" s="319"/>
      <c r="B6273" s="315">
        <v>44413.350694458626</v>
      </c>
      <c r="C6273" s="314">
        <v>29.883063096293093</v>
      </c>
      <c r="D6273" s="313" t="s">
        <v>167</v>
      </c>
    </row>
    <row r="6274" spans="1:4" ht="14.5" customHeight="1" x14ac:dyDescent="0.35">
      <c r="A6274" s="319"/>
      <c r="B6274" s="315">
        <v>44413.351388903073</v>
      </c>
      <c r="C6274" s="314">
        <v>28.048541260169198</v>
      </c>
      <c r="D6274" s="313" t="s">
        <v>167</v>
      </c>
    </row>
    <row r="6275" spans="1:4" ht="14.5" customHeight="1" x14ac:dyDescent="0.35">
      <c r="A6275" s="319"/>
      <c r="B6275" s="315">
        <v>44413.35208334752</v>
      </c>
      <c r="C6275" s="314">
        <v>28.098346083254242</v>
      </c>
      <c r="D6275" s="313" t="s">
        <v>167</v>
      </c>
    </row>
    <row r="6276" spans="1:4" ht="14.5" customHeight="1" x14ac:dyDescent="0.35">
      <c r="A6276" s="319"/>
      <c r="B6276" s="315">
        <v>44413.352777791966</v>
      </c>
      <c r="C6276" s="314">
        <v>28.448130935523658</v>
      </c>
      <c r="D6276" s="313" t="s">
        <v>167</v>
      </c>
    </row>
    <row r="6277" spans="1:4" ht="14.5" customHeight="1" x14ac:dyDescent="0.35">
      <c r="A6277" s="319"/>
      <c r="B6277" s="315">
        <v>44413.353472236413</v>
      </c>
      <c r="C6277" s="314">
        <v>29.703967557343034</v>
      </c>
      <c r="D6277" s="313" t="s">
        <v>167</v>
      </c>
    </row>
    <row r="6278" spans="1:4" ht="14.5" customHeight="1" x14ac:dyDescent="0.35">
      <c r="A6278" s="319"/>
      <c r="B6278" s="315">
        <v>44413.35416668086</v>
      </c>
      <c r="C6278" s="314">
        <v>35.137973452510778</v>
      </c>
      <c r="D6278" s="313" t="s">
        <v>167</v>
      </c>
    </row>
    <row r="6279" spans="1:4" ht="14.5" customHeight="1" x14ac:dyDescent="0.35">
      <c r="A6279" s="319"/>
      <c r="B6279" s="315">
        <v>44413.354861125306</v>
      </c>
      <c r="C6279" s="314">
        <v>41.03720427857867</v>
      </c>
      <c r="D6279" s="313" t="s">
        <v>167</v>
      </c>
    </row>
    <row r="6280" spans="1:4" ht="14.5" customHeight="1" x14ac:dyDescent="0.35">
      <c r="A6280" s="319"/>
      <c r="B6280" s="315">
        <v>44413.355555569753</v>
      </c>
      <c r="C6280" s="314">
        <v>43.011704668340585</v>
      </c>
      <c r="D6280" s="313" t="s">
        <v>167</v>
      </c>
    </row>
    <row r="6281" spans="1:4" ht="14.5" customHeight="1" x14ac:dyDescent="0.35">
      <c r="A6281" s="319"/>
      <c r="B6281" s="315">
        <v>44413.3562500142</v>
      </c>
      <c r="C6281" s="314">
        <v>41.041891903430226</v>
      </c>
      <c r="D6281" s="313" t="s">
        <v>167</v>
      </c>
    </row>
    <row r="6282" spans="1:4" ht="14.5" customHeight="1" x14ac:dyDescent="0.35">
      <c r="A6282" s="319"/>
      <c r="B6282" s="315">
        <v>44413.356944458646</v>
      </c>
      <c r="C6282" s="314">
        <v>35.891478599118997</v>
      </c>
      <c r="D6282" s="313" t="s">
        <v>167</v>
      </c>
    </row>
    <row r="6283" spans="1:4" ht="14.5" customHeight="1" x14ac:dyDescent="0.35">
      <c r="A6283" s="319"/>
      <c r="B6283" s="315">
        <v>44413.357638903093</v>
      </c>
      <c r="C6283" s="314">
        <v>33.714440959521262</v>
      </c>
      <c r="D6283" s="313" t="s">
        <v>167</v>
      </c>
    </row>
    <row r="6284" spans="1:4" ht="14.5" customHeight="1" x14ac:dyDescent="0.35">
      <c r="A6284" s="319"/>
      <c r="B6284" s="315">
        <v>44413.35833334754</v>
      </c>
      <c r="C6284" s="314">
        <v>33.771425555196281</v>
      </c>
      <c r="D6284" s="313" t="s">
        <v>167</v>
      </c>
    </row>
    <row r="6285" spans="1:4" ht="14.5" customHeight="1" x14ac:dyDescent="0.35">
      <c r="A6285" s="319"/>
      <c r="B6285" s="315">
        <v>44413.359027791987</v>
      </c>
      <c r="C6285" s="314">
        <v>34.426621821235557</v>
      </c>
      <c r="D6285" s="313" t="s">
        <v>167</v>
      </c>
    </row>
    <row r="6286" spans="1:4" ht="14.5" customHeight="1" x14ac:dyDescent="0.35">
      <c r="A6286" s="319"/>
      <c r="B6286" s="315">
        <v>44413.359722236433</v>
      </c>
      <c r="C6286" s="314">
        <v>35.008479611614412</v>
      </c>
      <c r="D6286" s="313" t="s">
        <v>167</v>
      </c>
    </row>
    <row r="6287" spans="1:4" ht="14.5" customHeight="1" x14ac:dyDescent="0.35">
      <c r="A6287" s="319"/>
      <c r="B6287" s="315">
        <v>44413.36041668088</v>
      </c>
      <c r="C6287" s="314">
        <v>35.835185435406551</v>
      </c>
      <c r="D6287" s="313" t="s">
        <v>167</v>
      </c>
    </row>
    <row r="6288" spans="1:4" ht="14.5" customHeight="1" x14ac:dyDescent="0.35">
      <c r="A6288" s="319"/>
      <c r="B6288" s="315">
        <v>44413.361111125327</v>
      </c>
      <c r="C6288" s="314">
        <v>37.322171069891191</v>
      </c>
      <c r="D6288" s="313" t="s">
        <v>167</v>
      </c>
    </row>
    <row r="6289" spans="1:4" ht="14.5" customHeight="1" x14ac:dyDescent="0.35">
      <c r="A6289" s="319"/>
      <c r="B6289" s="315">
        <v>44413.361805569773</v>
      </c>
      <c r="C6289" s="314">
        <v>42.797120491741225</v>
      </c>
      <c r="D6289" s="313" t="s">
        <v>167</v>
      </c>
    </row>
    <row r="6290" spans="1:4" ht="14.5" customHeight="1" x14ac:dyDescent="0.35">
      <c r="A6290" s="319"/>
      <c r="B6290" s="315">
        <v>44413.36250001422</v>
      </c>
      <c r="C6290" s="314">
        <v>45.702396156452593</v>
      </c>
      <c r="D6290" s="313" t="s">
        <v>167</v>
      </c>
    </row>
    <row r="6291" spans="1:4" ht="14.5" customHeight="1" x14ac:dyDescent="0.35">
      <c r="A6291" s="319"/>
      <c r="B6291" s="315">
        <v>44413.363194458667</v>
      </c>
      <c r="C6291" s="314">
        <v>41.729578016131804</v>
      </c>
      <c r="D6291" s="313" t="s">
        <v>167</v>
      </c>
    </row>
    <row r="6292" spans="1:4" ht="14.5" customHeight="1" x14ac:dyDescent="0.35">
      <c r="A6292" s="319"/>
      <c r="B6292" s="315">
        <v>44413.363888903114</v>
      </c>
      <c r="C6292" s="314">
        <v>38.210461946157736</v>
      </c>
      <c r="D6292" s="313" t="s">
        <v>167</v>
      </c>
    </row>
    <row r="6293" spans="1:4" ht="14.5" customHeight="1" x14ac:dyDescent="0.35">
      <c r="A6293" s="319"/>
      <c r="B6293" s="315">
        <v>44413.36458334756</v>
      </c>
      <c r="C6293" s="314">
        <v>37.400291921221651</v>
      </c>
      <c r="D6293" s="313" t="s">
        <v>167</v>
      </c>
    </row>
    <row r="6294" spans="1:4" ht="14.5" customHeight="1" x14ac:dyDescent="0.35">
      <c r="A6294" s="319"/>
      <c r="B6294" s="315">
        <v>44413.365277792007</v>
      </c>
      <c r="C6294" s="314">
        <v>38.341569598314045</v>
      </c>
      <c r="D6294" s="313" t="s">
        <v>167</v>
      </c>
    </row>
    <row r="6295" spans="1:4" ht="14.5" customHeight="1" x14ac:dyDescent="0.35">
      <c r="A6295" s="319"/>
      <c r="B6295" s="315">
        <v>44413.365972236454</v>
      </c>
      <c r="C6295" s="314">
        <v>39.244283580182433</v>
      </c>
      <c r="D6295" s="313" t="s">
        <v>167</v>
      </c>
    </row>
    <row r="6296" spans="1:4" ht="14.5" customHeight="1" x14ac:dyDescent="0.35">
      <c r="A6296" s="319"/>
      <c r="B6296" s="315">
        <v>44413.3666666809</v>
      </c>
      <c r="C6296" s="314">
        <v>40.213355168079339</v>
      </c>
      <c r="D6296" s="313" t="s">
        <v>167</v>
      </c>
    </row>
    <row r="6297" spans="1:4" ht="14.5" customHeight="1" x14ac:dyDescent="0.35">
      <c r="A6297" s="319"/>
      <c r="B6297" s="315">
        <v>44413.367361125347</v>
      </c>
      <c r="C6297" s="314">
        <v>42.15602021031858</v>
      </c>
      <c r="D6297" s="313" t="s">
        <v>167</v>
      </c>
    </row>
    <row r="6298" spans="1:4" ht="14.5" customHeight="1" x14ac:dyDescent="0.35">
      <c r="A6298" s="319"/>
      <c r="B6298" s="315">
        <v>44413.368055569794</v>
      </c>
      <c r="C6298" s="314">
        <v>46.058969606699733</v>
      </c>
      <c r="D6298" s="313" t="s">
        <v>167</v>
      </c>
    </row>
    <row r="6299" spans="1:4" ht="14.5" customHeight="1" x14ac:dyDescent="0.35">
      <c r="A6299" s="319"/>
      <c r="B6299" s="315">
        <v>44413.368750014241</v>
      </c>
      <c r="C6299" s="314">
        <v>46.539015165118812</v>
      </c>
      <c r="D6299" s="313" t="s">
        <v>167</v>
      </c>
    </row>
    <row r="6300" spans="1:4" ht="14.5" customHeight="1" x14ac:dyDescent="0.35">
      <c r="A6300" s="319"/>
      <c r="B6300" s="315">
        <v>44413.369444458687</v>
      </c>
      <c r="C6300" s="314">
        <v>41.119817723737405</v>
      </c>
      <c r="D6300" s="313" t="s">
        <v>167</v>
      </c>
    </row>
    <row r="6301" spans="1:4" ht="14.5" customHeight="1" x14ac:dyDescent="0.35">
      <c r="A6301" s="319"/>
      <c r="B6301" s="315">
        <v>44413.370138903134</v>
      </c>
      <c r="C6301" s="314">
        <v>37.968535301927474</v>
      </c>
      <c r="D6301" s="313" t="s">
        <v>167</v>
      </c>
    </row>
    <row r="6302" spans="1:4" ht="14.5" customHeight="1" x14ac:dyDescent="0.35">
      <c r="A6302" s="319"/>
      <c r="B6302" s="315">
        <v>44413.370833347581</v>
      </c>
      <c r="C6302" s="314">
        <v>38.19272867863377</v>
      </c>
      <c r="D6302" s="313" t="s">
        <v>167</v>
      </c>
    </row>
    <row r="6303" spans="1:4" ht="14.5" customHeight="1" x14ac:dyDescent="0.35">
      <c r="A6303" s="319"/>
      <c r="B6303" s="315">
        <v>44413.371527792027</v>
      </c>
      <c r="C6303" s="314">
        <v>38.262298239790837</v>
      </c>
      <c r="D6303" s="313" t="s">
        <v>167</v>
      </c>
    </row>
    <row r="6304" spans="1:4" ht="14.5" customHeight="1" x14ac:dyDescent="0.35">
      <c r="A6304" s="319"/>
      <c r="B6304" s="315">
        <v>44413.372222236474</v>
      </c>
      <c r="C6304" s="314">
        <v>38.312538778393836</v>
      </c>
      <c r="D6304" s="313" t="s">
        <v>167</v>
      </c>
    </row>
    <row r="6305" spans="1:4" ht="14.5" customHeight="1" x14ac:dyDescent="0.35">
      <c r="A6305" s="319"/>
      <c r="B6305" s="315">
        <v>44413.372916680921</v>
      </c>
      <c r="C6305" s="314">
        <v>39.042527767441548</v>
      </c>
      <c r="D6305" s="313" t="s">
        <v>167</v>
      </c>
    </row>
    <row r="6306" spans="1:4" ht="14.5" customHeight="1" x14ac:dyDescent="0.35">
      <c r="A6306" s="319"/>
      <c r="B6306" s="315">
        <v>44413.373611125367</v>
      </c>
      <c r="C6306" s="314">
        <v>43.131604877253992</v>
      </c>
      <c r="D6306" s="313" t="s">
        <v>167</v>
      </c>
    </row>
    <row r="6307" spans="1:4" ht="14.5" customHeight="1" x14ac:dyDescent="0.35">
      <c r="A6307" s="319"/>
      <c r="B6307" s="315">
        <v>44413.374305569814</v>
      </c>
      <c r="C6307" s="314">
        <v>49.679623137856836</v>
      </c>
      <c r="D6307" s="313" t="s">
        <v>167</v>
      </c>
    </row>
    <row r="6308" spans="1:4" ht="14.5" customHeight="1" x14ac:dyDescent="0.35">
      <c r="A6308" s="319"/>
      <c r="B6308" s="315">
        <v>44413.375000014261</v>
      </c>
      <c r="C6308" s="314">
        <v>50.935988193533071</v>
      </c>
      <c r="D6308" s="313" t="s">
        <v>167</v>
      </c>
    </row>
    <row r="6309" spans="1:4" ht="14.5" customHeight="1" x14ac:dyDescent="0.35">
      <c r="A6309" s="319"/>
      <c r="B6309" s="315">
        <v>44413.375694458708</v>
      </c>
      <c r="C6309" s="314">
        <v>35.816892257169336</v>
      </c>
      <c r="D6309" s="313" t="s">
        <v>178</v>
      </c>
    </row>
    <row r="6310" spans="1:4" ht="14.5" customHeight="1" x14ac:dyDescent="0.35">
      <c r="A6310" s="319"/>
      <c r="B6310" s="315">
        <v>44413.376388903154</v>
      </c>
      <c r="C6310" s="314">
        <v>0</v>
      </c>
      <c r="D6310" s="313" t="s">
        <v>178</v>
      </c>
    </row>
    <row r="6311" spans="1:4" ht="14.5" customHeight="1" x14ac:dyDescent="0.35">
      <c r="A6311" s="319"/>
      <c r="B6311" s="315">
        <v>44413.377083347601</v>
      </c>
      <c r="C6311" s="314">
        <v>0</v>
      </c>
      <c r="D6311" s="313" t="s">
        <v>178</v>
      </c>
    </row>
    <row r="6312" spans="1:4" ht="14.5" customHeight="1" x14ac:dyDescent="0.35">
      <c r="A6312" s="319"/>
      <c r="B6312" s="315">
        <v>44413.377777792048</v>
      </c>
      <c r="C6312" s="314">
        <v>0</v>
      </c>
      <c r="D6312" s="313" t="s">
        <v>178</v>
      </c>
    </row>
    <row r="6313" spans="1:4" ht="14.5" customHeight="1" x14ac:dyDescent="0.35">
      <c r="A6313" s="319"/>
      <c r="B6313" s="315">
        <v>44413.378472236494</v>
      </c>
      <c r="C6313" s="314">
        <v>0</v>
      </c>
      <c r="D6313" s="313" t="s">
        <v>178</v>
      </c>
    </row>
    <row r="6314" spans="1:4" ht="14.5" customHeight="1" x14ac:dyDescent="0.35">
      <c r="A6314" s="319"/>
      <c r="B6314" s="315">
        <v>44413.379166680941</v>
      </c>
      <c r="C6314" s="314">
        <v>9.8838633618967524</v>
      </c>
      <c r="D6314" s="313" t="s">
        <v>179</v>
      </c>
    </row>
    <row r="6315" spans="1:4" ht="14.5" customHeight="1" x14ac:dyDescent="0.35">
      <c r="A6315" s="319"/>
      <c r="B6315" s="315">
        <v>44413.379861125388</v>
      </c>
      <c r="C6315" s="314">
        <v>35.377577389124781</v>
      </c>
      <c r="D6315" s="313" t="s">
        <v>179</v>
      </c>
    </row>
    <row r="6316" spans="1:4" ht="14.5" customHeight="1" x14ac:dyDescent="0.35">
      <c r="A6316" s="319"/>
      <c r="B6316" s="315">
        <v>44413.380555569835</v>
      </c>
      <c r="C6316" s="314">
        <v>36.951249184948395</v>
      </c>
      <c r="D6316" s="313" t="s">
        <v>179</v>
      </c>
    </row>
    <row r="6317" spans="1:4" ht="14.5" customHeight="1" x14ac:dyDescent="0.35">
      <c r="A6317" s="319"/>
      <c r="B6317" s="315">
        <v>44413.381250014281</v>
      </c>
      <c r="C6317" s="314">
        <v>454.72107379494702</v>
      </c>
      <c r="D6317" s="313" t="s">
        <v>179</v>
      </c>
    </row>
    <row r="6318" spans="1:4" ht="14.5" customHeight="1" x14ac:dyDescent="0.35">
      <c r="A6318" s="319"/>
      <c r="B6318" s="315">
        <v>44413.381944458728</v>
      </c>
      <c r="C6318" s="314">
        <v>898.22545531553521</v>
      </c>
      <c r="D6318" s="313" t="s">
        <v>179</v>
      </c>
    </row>
    <row r="6319" spans="1:4" ht="14.5" customHeight="1" x14ac:dyDescent="0.35">
      <c r="A6319" s="319"/>
      <c r="B6319" s="315">
        <v>44413.382638903175</v>
      </c>
      <c r="C6319" s="314">
        <v>905.49089302793141</v>
      </c>
      <c r="D6319" s="313" t="s">
        <v>179</v>
      </c>
    </row>
    <row r="6320" spans="1:4" ht="14.5" customHeight="1" x14ac:dyDescent="0.35">
      <c r="A6320" s="319"/>
      <c r="B6320" s="315">
        <v>44413.383333347621</v>
      </c>
      <c r="C6320" s="314">
        <v>908.08903679127491</v>
      </c>
      <c r="D6320" s="313" t="s">
        <v>179</v>
      </c>
    </row>
    <row r="6321" spans="1:4" ht="14.5" customHeight="1" x14ac:dyDescent="0.35">
      <c r="A6321" s="319"/>
      <c r="B6321" s="315">
        <v>44413.384027792068</v>
      </c>
      <c r="C6321" s="314">
        <v>909.51571123326823</v>
      </c>
      <c r="D6321" s="313" t="s">
        <v>179</v>
      </c>
    </row>
    <row r="6322" spans="1:4" ht="14.5" customHeight="1" x14ac:dyDescent="0.35">
      <c r="A6322" s="319"/>
      <c r="B6322" s="315">
        <v>44413.384722236515</v>
      </c>
      <c r="C6322" s="314">
        <v>592.06986234133751</v>
      </c>
      <c r="D6322" s="313" t="s">
        <v>179</v>
      </c>
    </row>
    <row r="6323" spans="1:4" ht="14.5" customHeight="1" x14ac:dyDescent="0.35">
      <c r="A6323" s="319"/>
      <c r="B6323" s="315">
        <v>44413.385416680961</v>
      </c>
      <c r="C6323" s="314">
        <v>49.81317434778903</v>
      </c>
      <c r="D6323" s="313" t="s">
        <v>167</v>
      </c>
    </row>
    <row r="6324" spans="1:4" ht="14.5" customHeight="1" x14ac:dyDescent="0.35">
      <c r="A6324" s="319"/>
      <c r="B6324" s="315">
        <v>44413.386111125408</v>
      </c>
      <c r="C6324" s="314">
        <v>38.670981819050695</v>
      </c>
      <c r="D6324" s="313" t="s">
        <v>167</v>
      </c>
    </row>
    <row r="6325" spans="1:4" ht="14.5" customHeight="1" x14ac:dyDescent="0.35">
      <c r="A6325" s="319"/>
      <c r="B6325" s="315">
        <v>44413.386805569855</v>
      </c>
      <c r="C6325" s="314">
        <v>35.794660099828619</v>
      </c>
      <c r="D6325" s="313" t="s">
        <v>167</v>
      </c>
    </row>
    <row r="6326" spans="1:4" ht="14.5" customHeight="1" x14ac:dyDescent="0.35">
      <c r="A6326" s="319"/>
      <c r="B6326" s="315">
        <v>44413.387500014302</v>
      </c>
      <c r="C6326" s="314">
        <v>34.180772751041999</v>
      </c>
      <c r="D6326" s="313" t="s">
        <v>167</v>
      </c>
    </row>
    <row r="6327" spans="1:4" ht="14.5" customHeight="1" x14ac:dyDescent="0.35">
      <c r="A6327" s="319"/>
      <c r="B6327" s="315">
        <v>44413.388194458748</v>
      </c>
      <c r="C6327" s="314">
        <v>35.683089950370295</v>
      </c>
      <c r="D6327" s="313" t="s">
        <v>167</v>
      </c>
    </row>
    <row r="6328" spans="1:4" ht="14.5" customHeight="1" x14ac:dyDescent="0.35">
      <c r="A6328" s="319"/>
      <c r="B6328" s="315">
        <v>44413.388888903195</v>
      </c>
      <c r="C6328" s="314">
        <v>40.399046572080501</v>
      </c>
      <c r="D6328" s="313" t="s">
        <v>167</v>
      </c>
    </row>
    <row r="6329" spans="1:4" ht="14.5" customHeight="1" x14ac:dyDescent="0.35">
      <c r="A6329" s="319"/>
      <c r="B6329" s="315">
        <v>44413.389583347642</v>
      </c>
      <c r="C6329" s="314">
        <v>42.01670947102054</v>
      </c>
      <c r="D6329" s="313" t="s">
        <v>167</v>
      </c>
    </row>
    <row r="6330" spans="1:4" ht="14.5" customHeight="1" x14ac:dyDescent="0.35">
      <c r="A6330" s="319"/>
      <c r="B6330" s="315">
        <v>44413.390277792088</v>
      </c>
      <c r="C6330" s="314">
        <v>40.754357415111734</v>
      </c>
      <c r="D6330" s="313" t="s">
        <v>167</v>
      </c>
    </row>
    <row r="6331" spans="1:4" ht="14.5" customHeight="1" x14ac:dyDescent="0.35">
      <c r="A6331" s="319"/>
      <c r="B6331" s="315">
        <v>44413.390972236535</v>
      </c>
      <c r="C6331" s="314">
        <v>34.947245149764541</v>
      </c>
      <c r="D6331" s="313" t="s">
        <v>167</v>
      </c>
    </row>
    <row r="6332" spans="1:4" ht="14.5" customHeight="1" x14ac:dyDescent="0.35">
      <c r="A6332" s="319"/>
      <c r="B6332" s="315">
        <v>44413.391666680982</v>
      </c>
      <c r="C6332" s="314">
        <v>31.158283981805045</v>
      </c>
      <c r="D6332" s="313" t="s">
        <v>167</v>
      </c>
    </row>
    <row r="6333" spans="1:4" ht="14.5" customHeight="1" x14ac:dyDescent="0.35">
      <c r="A6333" s="319"/>
      <c r="B6333" s="315">
        <v>44413.392361125429</v>
      </c>
      <c r="C6333" s="314">
        <v>29.871303069444064</v>
      </c>
      <c r="D6333" s="313" t="s">
        <v>167</v>
      </c>
    </row>
    <row r="6334" spans="1:4" ht="14.5" customHeight="1" x14ac:dyDescent="0.35">
      <c r="A6334" s="319"/>
      <c r="B6334" s="315">
        <v>44413.393055569875</v>
      </c>
      <c r="C6334" s="314">
        <v>31.166498380437648</v>
      </c>
      <c r="D6334" s="313" t="s">
        <v>167</v>
      </c>
    </row>
    <row r="6335" spans="1:4" ht="14.5" customHeight="1" x14ac:dyDescent="0.35">
      <c r="A6335" s="319"/>
      <c r="B6335" s="315">
        <v>44413.393750014322</v>
      </c>
      <c r="C6335" s="314">
        <v>31.634600635788715</v>
      </c>
      <c r="D6335" s="313" t="s">
        <v>167</v>
      </c>
    </row>
    <row r="6336" spans="1:4" ht="14.5" customHeight="1" x14ac:dyDescent="0.35">
      <c r="A6336" s="319"/>
      <c r="B6336" s="315">
        <v>44413.394444458769</v>
      </c>
      <c r="C6336" s="314">
        <v>31.873165282199626</v>
      </c>
      <c r="D6336" s="313" t="s">
        <v>167</v>
      </c>
    </row>
    <row r="6337" spans="1:4" ht="14.5" customHeight="1" x14ac:dyDescent="0.35">
      <c r="A6337" s="319"/>
      <c r="B6337" s="315">
        <v>44413.395138903215</v>
      </c>
      <c r="C6337" s="314">
        <v>32.188649874801435</v>
      </c>
      <c r="D6337" s="313" t="s">
        <v>167</v>
      </c>
    </row>
    <row r="6338" spans="1:4" ht="14.5" customHeight="1" x14ac:dyDescent="0.35">
      <c r="A6338" s="319"/>
      <c r="B6338" s="315">
        <v>44413.395833347662</v>
      </c>
      <c r="C6338" s="314">
        <v>33.572855292788397</v>
      </c>
      <c r="D6338" s="313" t="s">
        <v>167</v>
      </c>
    </row>
    <row r="6339" spans="1:4" ht="14.5" customHeight="1" x14ac:dyDescent="0.35">
      <c r="A6339" s="319"/>
      <c r="B6339" s="315">
        <v>44413.396527792109</v>
      </c>
      <c r="C6339" s="314">
        <v>37.255823423907472</v>
      </c>
      <c r="D6339" s="313" t="s">
        <v>167</v>
      </c>
    </row>
    <row r="6340" spans="1:4" ht="14.5" customHeight="1" x14ac:dyDescent="0.35">
      <c r="A6340" s="319"/>
      <c r="B6340" s="315">
        <v>44413.397222236556</v>
      </c>
      <c r="C6340" s="314">
        <v>39.229140948985396</v>
      </c>
      <c r="D6340" s="313" t="s">
        <v>167</v>
      </c>
    </row>
    <row r="6341" spans="1:4" ht="14.5" customHeight="1" x14ac:dyDescent="0.35">
      <c r="A6341" s="319"/>
      <c r="B6341" s="315">
        <v>44413.397916681002</v>
      </c>
      <c r="C6341" s="314">
        <v>36.225543465038449</v>
      </c>
      <c r="D6341" s="313" t="s">
        <v>167</v>
      </c>
    </row>
    <row r="6342" spans="1:4" ht="14.5" customHeight="1" x14ac:dyDescent="0.35">
      <c r="A6342" s="319"/>
      <c r="B6342" s="315">
        <v>44413.398611125449</v>
      </c>
      <c r="C6342" s="314">
        <v>32.799613801133816</v>
      </c>
      <c r="D6342" s="313" t="s">
        <v>167</v>
      </c>
    </row>
    <row r="6343" spans="1:4" ht="14.5" customHeight="1" x14ac:dyDescent="0.35">
      <c r="A6343" s="319"/>
      <c r="B6343" s="315">
        <v>44413.399305569896</v>
      </c>
      <c r="C6343" s="314">
        <v>30.546373142049802</v>
      </c>
      <c r="D6343" s="313" t="s">
        <v>167</v>
      </c>
    </row>
    <row r="6344" spans="1:4" ht="14.5" customHeight="1" x14ac:dyDescent="0.35">
      <c r="A6344" s="319"/>
      <c r="B6344" s="315">
        <v>44413.400000014342</v>
      </c>
      <c r="C6344" s="314">
        <v>29.242978303367273</v>
      </c>
      <c r="D6344" s="313" t="s">
        <v>167</v>
      </c>
    </row>
    <row r="6345" spans="1:4" ht="14.5" customHeight="1" x14ac:dyDescent="0.35">
      <c r="A6345" s="319"/>
      <c r="B6345" s="315">
        <v>44413.400694458789</v>
      </c>
      <c r="C6345" s="314">
        <v>30.670204371830913</v>
      </c>
      <c r="D6345" s="313" t="s">
        <v>167</v>
      </c>
    </row>
    <row r="6346" spans="1:4" ht="14.5" customHeight="1" x14ac:dyDescent="0.35">
      <c r="A6346" s="319"/>
      <c r="B6346" s="315">
        <v>44413.401388903236</v>
      </c>
      <c r="C6346" s="314">
        <v>30.627142605185508</v>
      </c>
      <c r="D6346" s="313" t="s">
        <v>167</v>
      </c>
    </row>
    <row r="6347" spans="1:4" ht="14.5" customHeight="1" x14ac:dyDescent="0.35">
      <c r="A6347" s="319"/>
      <c r="B6347" s="315">
        <v>44413.402083347682</v>
      </c>
      <c r="C6347" s="314">
        <v>30.91278786751597</v>
      </c>
      <c r="D6347" s="313" t="s">
        <v>167</v>
      </c>
    </row>
    <row r="6348" spans="1:4" ht="14.5" customHeight="1" x14ac:dyDescent="0.35">
      <c r="A6348" s="319"/>
      <c r="B6348" s="315">
        <v>44413.402777792129</v>
      </c>
      <c r="C6348" s="314">
        <v>31.36800188892521</v>
      </c>
      <c r="D6348" s="313" t="s">
        <v>167</v>
      </c>
    </row>
    <row r="6349" spans="1:4" ht="14.5" customHeight="1" x14ac:dyDescent="0.35">
      <c r="A6349" s="319"/>
      <c r="B6349" s="315">
        <v>44413.403472236576</v>
      </c>
      <c r="C6349" s="314">
        <v>33.753732246059613</v>
      </c>
      <c r="D6349" s="313" t="s">
        <v>167</v>
      </c>
    </row>
    <row r="6350" spans="1:4" ht="14.5" customHeight="1" x14ac:dyDescent="0.35">
      <c r="A6350" s="319"/>
      <c r="B6350" s="315">
        <v>44413.404166681023</v>
      </c>
      <c r="C6350" s="314">
        <v>39.660288993742626</v>
      </c>
      <c r="D6350" s="313" t="s">
        <v>167</v>
      </c>
    </row>
    <row r="6351" spans="1:4" ht="14.5" customHeight="1" x14ac:dyDescent="0.35">
      <c r="A6351" s="319"/>
      <c r="B6351" s="315">
        <v>44413.404861125469</v>
      </c>
      <c r="C6351" s="314">
        <v>41.015134082486234</v>
      </c>
      <c r="D6351" s="313" t="s">
        <v>167</v>
      </c>
    </row>
    <row r="6352" spans="1:4" ht="14.5" customHeight="1" x14ac:dyDescent="0.35">
      <c r="A6352" s="319"/>
      <c r="B6352" s="315">
        <v>44413.405555569916</v>
      </c>
      <c r="C6352" s="314">
        <v>39.931528796014994</v>
      </c>
      <c r="D6352" s="313" t="s">
        <v>167</v>
      </c>
    </row>
    <row r="6353" spans="1:4" ht="14.5" customHeight="1" x14ac:dyDescent="0.35">
      <c r="A6353" s="319"/>
      <c r="B6353" s="315">
        <v>44413.406250014363</v>
      </c>
      <c r="C6353" s="314">
        <v>34.833921006834132</v>
      </c>
      <c r="D6353" s="313" t="s">
        <v>167</v>
      </c>
    </row>
    <row r="6354" spans="1:4" ht="14.5" customHeight="1" x14ac:dyDescent="0.35">
      <c r="A6354" s="319"/>
      <c r="B6354" s="315">
        <v>44413.406944458809</v>
      </c>
      <c r="C6354" s="314">
        <v>33.628787159283334</v>
      </c>
      <c r="D6354" s="313" t="s">
        <v>167</v>
      </c>
    </row>
    <row r="6355" spans="1:4" ht="14.5" customHeight="1" x14ac:dyDescent="0.35">
      <c r="A6355" s="319"/>
      <c r="B6355" s="315">
        <v>44413.407638903256</v>
      </c>
      <c r="C6355" s="314">
        <v>44.984441434312615</v>
      </c>
      <c r="D6355" s="313" t="s">
        <v>167</v>
      </c>
    </row>
    <row r="6356" spans="1:4" ht="14.5" customHeight="1" x14ac:dyDescent="0.35">
      <c r="A6356" s="319"/>
      <c r="B6356" s="315">
        <v>44413.408333347703</v>
      </c>
      <c r="C6356" s="314">
        <v>54.213140417619918</v>
      </c>
      <c r="D6356" s="313" t="s">
        <v>167</v>
      </c>
    </row>
    <row r="6357" spans="1:4" ht="14.5" customHeight="1" x14ac:dyDescent="0.35">
      <c r="A6357" s="319"/>
      <c r="B6357" s="315">
        <v>44413.40902779215</v>
      </c>
      <c r="C6357" s="314">
        <v>56.879330947490722</v>
      </c>
      <c r="D6357" s="313" t="s">
        <v>167</v>
      </c>
    </row>
    <row r="6358" spans="1:4" ht="14.5" customHeight="1" x14ac:dyDescent="0.35">
      <c r="A6358" s="319"/>
      <c r="B6358" s="315">
        <v>44413.409722236596</v>
      </c>
      <c r="C6358" s="314">
        <v>53.336012886767278</v>
      </c>
      <c r="D6358" s="313" t="s">
        <v>167</v>
      </c>
    </row>
    <row r="6359" spans="1:4" ht="14.5" customHeight="1" x14ac:dyDescent="0.35">
      <c r="A6359" s="319"/>
      <c r="B6359" s="315">
        <v>44413.410416681043</v>
      </c>
      <c r="C6359" s="314">
        <v>55.669835257095592</v>
      </c>
      <c r="D6359" s="313" t="s">
        <v>167</v>
      </c>
    </row>
    <row r="6360" spans="1:4" ht="14.5" customHeight="1" x14ac:dyDescent="0.35">
      <c r="A6360" s="319"/>
      <c r="B6360" s="315">
        <v>44413.41111112549</v>
      </c>
      <c r="C6360" s="314">
        <v>66.373837505700067</v>
      </c>
      <c r="D6360" s="313" t="s">
        <v>167</v>
      </c>
    </row>
    <row r="6361" spans="1:4" ht="14.5" customHeight="1" x14ac:dyDescent="0.35">
      <c r="A6361" s="319"/>
      <c r="B6361" s="315">
        <v>44413.411805569936</v>
      </c>
      <c r="C6361" s="314">
        <v>80.141694548012069</v>
      </c>
      <c r="D6361" s="313" t="s">
        <v>167</v>
      </c>
    </row>
    <row r="6362" spans="1:4" ht="14.5" customHeight="1" x14ac:dyDescent="0.35">
      <c r="A6362" s="319"/>
      <c r="B6362" s="315">
        <v>44413.412500014383</v>
      </c>
      <c r="C6362" s="314">
        <v>89.41367342392914</v>
      </c>
      <c r="D6362" s="313" t="s">
        <v>167</v>
      </c>
    </row>
    <row r="6363" spans="1:4" ht="14.5" customHeight="1" x14ac:dyDescent="0.35">
      <c r="A6363" s="319"/>
      <c r="B6363" s="315">
        <v>44413.41319445883</v>
      </c>
      <c r="C6363" s="314">
        <v>93.262597370830676</v>
      </c>
      <c r="D6363" s="313" t="s">
        <v>167</v>
      </c>
    </row>
    <row r="6364" spans="1:4" ht="14.5" customHeight="1" x14ac:dyDescent="0.35">
      <c r="A6364" s="319"/>
      <c r="B6364" s="315">
        <v>44413.413888903277</v>
      </c>
      <c r="C6364" s="314">
        <v>93.631680491225168</v>
      </c>
      <c r="D6364" s="313" t="s">
        <v>167</v>
      </c>
    </row>
    <row r="6365" spans="1:4" ht="14.5" customHeight="1" x14ac:dyDescent="0.35">
      <c r="A6365" s="319"/>
      <c r="B6365" s="315">
        <v>44413.414583347723</v>
      </c>
      <c r="C6365" s="314">
        <v>92.21774567331498</v>
      </c>
      <c r="D6365" s="313" t="s">
        <v>167</v>
      </c>
    </row>
    <row r="6366" spans="1:4" ht="14.5" customHeight="1" x14ac:dyDescent="0.35">
      <c r="A6366" s="319"/>
      <c r="B6366" s="315">
        <v>44413.41527779217</v>
      </c>
      <c r="C6366" s="314">
        <v>90.110519961469493</v>
      </c>
      <c r="D6366" s="313" t="s">
        <v>167</v>
      </c>
    </row>
    <row r="6367" spans="1:4" ht="14.5" customHeight="1" x14ac:dyDescent="0.35">
      <c r="A6367" s="319"/>
      <c r="B6367" s="315">
        <v>44413.415972236617</v>
      </c>
      <c r="C6367" s="314">
        <v>92.553554830218971</v>
      </c>
      <c r="D6367" s="313" t="s">
        <v>167</v>
      </c>
    </row>
    <row r="6368" spans="1:4" ht="14.5" customHeight="1" x14ac:dyDescent="0.35">
      <c r="A6368" s="319"/>
      <c r="B6368" s="315">
        <v>44413.416666681063</v>
      </c>
      <c r="C6368" s="314">
        <v>86.183076890961573</v>
      </c>
      <c r="D6368" s="313" t="s">
        <v>167</v>
      </c>
    </row>
    <row r="6369" spans="1:4" ht="14.5" customHeight="1" x14ac:dyDescent="0.35">
      <c r="A6369" s="319"/>
      <c r="B6369" s="315">
        <v>44413.41736112551</v>
      </c>
      <c r="C6369" s="314">
        <v>93.303861081584671</v>
      </c>
      <c r="D6369" s="313" t="s">
        <v>167</v>
      </c>
    </row>
    <row r="6370" spans="1:4" ht="14.5" customHeight="1" x14ac:dyDescent="0.35">
      <c r="A6370" s="319"/>
      <c r="B6370" s="315">
        <v>44413.418055569957</v>
      </c>
      <c r="C6370" s="314">
        <v>113.6842069541725</v>
      </c>
      <c r="D6370" s="313" t="s">
        <v>167</v>
      </c>
    </row>
    <row r="6371" spans="1:4" ht="14.5" customHeight="1" x14ac:dyDescent="0.35">
      <c r="A6371" s="319"/>
      <c r="B6371" s="315">
        <v>44413.418750014403</v>
      </c>
      <c r="C6371" s="314">
        <v>131.66503463601694</v>
      </c>
      <c r="D6371" s="313" t="s">
        <v>167</v>
      </c>
    </row>
    <row r="6372" spans="1:4" ht="14.5" customHeight="1" x14ac:dyDescent="0.35">
      <c r="A6372" s="319"/>
      <c r="B6372" s="315">
        <v>44413.41944445885</v>
      </c>
      <c r="C6372" s="314">
        <v>148.08989000810931</v>
      </c>
      <c r="D6372" s="313" t="s">
        <v>167</v>
      </c>
    </row>
    <row r="6373" spans="1:4" ht="14.5" customHeight="1" x14ac:dyDescent="0.35">
      <c r="A6373" s="319"/>
      <c r="B6373" s="315">
        <v>44413.420138903297</v>
      </c>
      <c r="C6373" s="314">
        <v>160.54855292461193</v>
      </c>
      <c r="D6373" s="313" t="s">
        <v>167</v>
      </c>
    </row>
    <row r="6374" spans="1:4" ht="14.5" customHeight="1" x14ac:dyDescent="0.35">
      <c r="A6374" s="319"/>
      <c r="B6374" s="315">
        <v>44413.420833347744</v>
      </c>
      <c r="C6374" s="314">
        <v>165.16709315938255</v>
      </c>
      <c r="D6374" s="313" t="s">
        <v>167</v>
      </c>
    </row>
    <row r="6375" spans="1:4" ht="14.5" customHeight="1" x14ac:dyDescent="0.35">
      <c r="A6375" s="319"/>
      <c r="B6375" s="315">
        <v>44413.42152779219</v>
      </c>
      <c r="C6375" s="314">
        <v>167.71053746541341</v>
      </c>
      <c r="D6375" s="313" t="s">
        <v>167</v>
      </c>
    </row>
    <row r="6376" spans="1:4" ht="14.5" customHeight="1" x14ac:dyDescent="0.35">
      <c r="A6376" s="319"/>
      <c r="B6376" s="315">
        <v>44413.422222236637</v>
      </c>
      <c r="C6376" s="314">
        <v>188.51411440487331</v>
      </c>
      <c r="D6376" s="313" t="s">
        <v>167</v>
      </c>
    </row>
    <row r="6377" spans="1:4" ht="14.5" customHeight="1" x14ac:dyDescent="0.35">
      <c r="A6377" s="319"/>
      <c r="B6377" s="315">
        <v>44413.422916681084</v>
      </c>
      <c r="C6377" s="314">
        <v>204.53063400844113</v>
      </c>
      <c r="D6377" s="313" t="s">
        <v>167</v>
      </c>
    </row>
    <row r="6378" spans="1:4" ht="14.5" customHeight="1" x14ac:dyDescent="0.35">
      <c r="A6378" s="319"/>
      <c r="B6378" s="315">
        <v>44413.42361112553</v>
      </c>
      <c r="C6378" s="314">
        <v>188.27548923995346</v>
      </c>
      <c r="D6378" s="313" t="s">
        <v>167</v>
      </c>
    </row>
    <row r="6379" spans="1:4" ht="14.5" customHeight="1" x14ac:dyDescent="0.35">
      <c r="A6379" s="319"/>
      <c r="B6379" s="315">
        <v>44413.424305569977</v>
      </c>
      <c r="C6379" s="314">
        <v>174.34675747466585</v>
      </c>
      <c r="D6379" s="313" t="s">
        <v>167</v>
      </c>
    </row>
    <row r="6380" spans="1:4" ht="14.5" customHeight="1" x14ac:dyDescent="0.35">
      <c r="A6380" s="319"/>
      <c r="B6380" s="315">
        <v>44413.425000014424</v>
      </c>
      <c r="C6380" s="314">
        <v>175.83156351344661</v>
      </c>
      <c r="D6380" s="313" t="s">
        <v>167</v>
      </c>
    </row>
    <row r="6381" spans="1:4" ht="14.5" customHeight="1" x14ac:dyDescent="0.35">
      <c r="A6381" s="319"/>
      <c r="B6381" s="315">
        <v>44413.425694458871</v>
      </c>
      <c r="C6381" s="314">
        <v>164.10395994363353</v>
      </c>
      <c r="D6381" s="313" t="s">
        <v>167</v>
      </c>
    </row>
    <row r="6382" spans="1:4" ht="14.5" customHeight="1" x14ac:dyDescent="0.35">
      <c r="A6382" s="319"/>
      <c r="B6382" s="315">
        <v>44413.426388903317</v>
      </c>
      <c r="C6382" s="314">
        <v>144.47494743394975</v>
      </c>
      <c r="D6382" s="313" t="s">
        <v>167</v>
      </c>
    </row>
    <row r="6383" spans="1:4" ht="14.5" customHeight="1" x14ac:dyDescent="0.35">
      <c r="A6383" s="319"/>
      <c r="B6383" s="315">
        <v>44413.427083347764</v>
      </c>
      <c r="C6383" s="314">
        <v>129.11697630253622</v>
      </c>
      <c r="D6383" s="313" t="s">
        <v>167</v>
      </c>
    </row>
    <row r="6384" spans="1:4" ht="14.5" customHeight="1" x14ac:dyDescent="0.35">
      <c r="A6384" s="319"/>
      <c r="B6384" s="315">
        <v>44413.427777792211</v>
      </c>
      <c r="C6384" s="314">
        <v>128.7059854864919</v>
      </c>
      <c r="D6384" s="313" t="s">
        <v>167</v>
      </c>
    </row>
    <row r="6385" spans="1:4" ht="14.5" customHeight="1" x14ac:dyDescent="0.35">
      <c r="A6385" s="319"/>
      <c r="B6385" s="315">
        <v>44413.428472236657</v>
      </c>
      <c r="C6385" s="314">
        <v>137.14202773089832</v>
      </c>
      <c r="D6385" s="313" t="s">
        <v>167</v>
      </c>
    </row>
    <row r="6386" spans="1:4" ht="14.5" customHeight="1" x14ac:dyDescent="0.35">
      <c r="A6386" s="319"/>
      <c r="B6386" s="315">
        <v>44413.429166681104</v>
      </c>
      <c r="C6386" s="314">
        <v>141.03369175844514</v>
      </c>
      <c r="D6386" s="313" t="s">
        <v>167</v>
      </c>
    </row>
    <row r="6387" spans="1:4" ht="14.5" customHeight="1" x14ac:dyDescent="0.35">
      <c r="A6387" s="319"/>
      <c r="B6387" s="315">
        <v>44413.429861125551</v>
      </c>
      <c r="C6387" s="314">
        <v>137.61804365816838</v>
      </c>
      <c r="D6387" s="313" t="s">
        <v>167</v>
      </c>
    </row>
    <row r="6388" spans="1:4" ht="14.5" customHeight="1" x14ac:dyDescent="0.35">
      <c r="A6388" s="319"/>
      <c r="B6388" s="315">
        <v>44413.430555569998</v>
      </c>
      <c r="C6388" s="314">
        <v>139.69091340933616</v>
      </c>
      <c r="D6388" s="313" t="s">
        <v>167</v>
      </c>
    </row>
    <row r="6389" spans="1:4" ht="14.5" customHeight="1" x14ac:dyDescent="0.35">
      <c r="A6389" s="319"/>
      <c r="B6389" s="315">
        <v>44413.431250014444</v>
      </c>
      <c r="C6389" s="314">
        <v>146.46049428305898</v>
      </c>
      <c r="D6389" s="313" t="s">
        <v>167</v>
      </c>
    </row>
    <row r="6390" spans="1:4" ht="14.5" customHeight="1" x14ac:dyDescent="0.35">
      <c r="A6390" s="319"/>
      <c r="B6390" s="315">
        <v>44413.431944458891</v>
      </c>
      <c r="C6390" s="314">
        <v>151.70174435501298</v>
      </c>
      <c r="D6390" s="313" t="s">
        <v>167</v>
      </c>
    </row>
    <row r="6391" spans="1:4" ht="14.5" customHeight="1" x14ac:dyDescent="0.35">
      <c r="A6391" s="319"/>
      <c r="B6391" s="315">
        <v>44413.432638903338</v>
      </c>
      <c r="C6391" s="314">
        <v>159.49395365972694</v>
      </c>
      <c r="D6391" s="313" t="s">
        <v>167</v>
      </c>
    </row>
    <row r="6392" spans="1:4" ht="14.5" customHeight="1" x14ac:dyDescent="0.35">
      <c r="A6392" s="319"/>
      <c r="B6392" s="315">
        <v>44413.433333347784</v>
      </c>
      <c r="C6392" s="314">
        <v>169.06641583712772</v>
      </c>
      <c r="D6392" s="313" t="s">
        <v>167</v>
      </c>
    </row>
    <row r="6393" spans="1:4" ht="14.5" customHeight="1" x14ac:dyDescent="0.35">
      <c r="A6393" s="319"/>
      <c r="B6393" s="315">
        <v>44413.434027792231</v>
      </c>
      <c r="C6393" s="314">
        <v>190.72992588930452</v>
      </c>
      <c r="D6393" s="313" t="s">
        <v>167</v>
      </c>
    </row>
    <row r="6394" spans="1:4" ht="14.5" customHeight="1" x14ac:dyDescent="0.35">
      <c r="A6394" s="319"/>
      <c r="B6394" s="315">
        <v>44413.434722236678</v>
      </c>
      <c r="C6394" s="314">
        <v>215.47726345037421</v>
      </c>
      <c r="D6394" s="313" t="s">
        <v>167</v>
      </c>
    </row>
    <row r="6395" spans="1:4" ht="14.5" customHeight="1" x14ac:dyDescent="0.35">
      <c r="A6395" s="319"/>
      <c r="B6395" s="315">
        <v>44413.435416681124</v>
      </c>
      <c r="C6395" s="314">
        <v>225.00202658983568</v>
      </c>
      <c r="D6395" s="313" t="s">
        <v>167</v>
      </c>
    </row>
    <row r="6396" spans="1:4" ht="14.5" customHeight="1" x14ac:dyDescent="0.35">
      <c r="A6396" s="319"/>
      <c r="B6396" s="315">
        <v>44413.436111125571</v>
      </c>
      <c r="C6396" s="314">
        <v>223.25744268645843</v>
      </c>
      <c r="D6396" s="313" t="s">
        <v>167</v>
      </c>
    </row>
    <row r="6397" spans="1:4" ht="14.5" customHeight="1" x14ac:dyDescent="0.35">
      <c r="A6397" s="319"/>
      <c r="B6397" s="315">
        <v>44413.436805570018</v>
      </c>
      <c r="C6397" s="314">
        <v>212.19525262030461</v>
      </c>
      <c r="D6397" s="313" t="s">
        <v>167</v>
      </c>
    </row>
    <row r="6398" spans="1:4" ht="14.5" customHeight="1" x14ac:dyDescent="0.35">
      <c r="A6398" s="319"/>
      <c r="B6398" s="315">
        <v>44413.437500014465</v>
      </c>
      <c r="C6398" s="314">
        <v>201.32939605424181</v>
      </c>
      <c r="D6398" s="313" t="s">
        <v>167</v>
      </c>
    </row>
    <row r="6399" spans="1:4" ht="14.5" customHeight="1" x14ac:dyDescent="0.35">
      <c r="A6399" s="319"/>
      <c r="B6399" s="315">
        <v>44413.438194458911</v>
      </c>
      <c r="C6399" s="314">
        <v>184.99512775155407</v>
      </c>
      <c r="D6399" s="313" t="s">
        <v>167</v>
      </c>
    </row>
    <row r="6400" spans="1:4" ht="14.5" customHeight="1" x14ac:dyDescent="0.35">
      <c r="A6400" s="319"/>
      <c r="B6400" s="315">
        <v>44413.438888903358</v>
      </c>
      <c r="C6400" s="314">
        <v>168.93853808616598</v>
      </c>
      <c r="D6400" s="313" t="s">
        <v>167</v>
      </c>
    </row>
    <row r="6401" spans="1:4" ht="14.5" customHeight="1" x14ac:dyDescent="0.35">
      <c r="A6401" s="319"/>
      <c r="B6401" s="315">
        <v>44413.439583347805</v>
      </c>
      <c r="C6401" s="314">
        <v>167.95174756509562</v>
      </c>
      <c r="D6401" s="313" t="s">
        <v>167</v>
      </c>
    </row>
    <row r="6402" spans="1:4" ht="14.5" customHeight="1" x14ac:dyDescent="0.35">
      <c r="A6402" s="319"/>
      <c r="B6402" s="315">
        <v>44413.440277792251</v>
      </c>
      <c r="C6402" s="314">
        <v>166.98884657757978</v>
      </c>
      <c r="D6402" s="313" t="s">
        <v>167</v>
      </c>
    </row>
    <row r="6403" spans="1:4" ht="14.5" customHeight="1" x14ac:dyDescent="0.35">
      <c r="A6403" s="319"/>
      <c r="B6403" s="315">
        <v>44413.440972236698</v>
      </c>
      <c r="C6403" s="314">
        <v>168.72165991251046</v>
      </c>
      <c r="D6403" s="313" t="s">
        <v>167</v>
      </c>
    </row>
    <row r="6404" spans="1:4" ht="14.5" customHeight="1" x14ac:dyDescent="0.35">
      <c r="A6404" s="319"/>
      <c r="B6404" s="315">
        <v>44413.441666681145</v>
      </c>
      <c r="C6404" s="314">
        <v>172.26310636410489</v>
      </c>
      <c r="D6404" s="313" t="s">
        <v>167</v>
      </c>
    </row>
    <row r="6405" spans="1:4" ht="14.5" customHeight="1" x14ac:dyDescent="0.35">
      <c r="A6405" s="319"/>
      <c r="B6405" s="315">
        <v>44413.442361125592</v>
      </c>
      <c r="C6405" s="314">
        <v>180.09373832847922</v>
      </c>
      <c r="D6405" s="313" t="s">
        <v>167</v>
      </c>
    </row>
    <row r="6406" spans="1:4" ht="14.5" customHeight="1" x14ac:dyDescent="0.35">
      <c r="A6406" s="319"/>
      <c r="B6406" s="315">
        <v>44413.443055570038</v>
      </c>
      <c r="C6406" s="314">
        <v>195.38716558109348</v>
      </c>
      <c r="D6406" s="313" t="s">
        <v>167</v>
      </c>
    </row>
    <row r="6407" spans="1:4" ht="14.5" customHeight="1" x14ac:dyDescent="0.35">
      <c r="A6407" s="319"/>
      <c r="B6407" s="315">
        <v>44413.443750014485</v>
      </c>
      <c r="C6407" s="314">
        <v>201.56151762763039</v>
      </c>
      <c r="D6407" s="313" t="s">
        <v>167</v>
      </c>
    </row>
    <row r="6408" spans="1:4" ht="14.5" customHeight="1" x14ac:dyDescent="0.35">
      <c r="A6408" s="319"/>
      <c r="B6408" s="315">
        <v>44413.444444458932</v>
      </c>
      <c r="C6408" s="314">
        <v>200.69940188424661</v>
      </c>
      <c r="D6408" s="313" t="s">
        <v>167</v>
      </c>
    </row>
    <row r="6409" spans="1:4" ht="14.5" customHeight="1" x14ac:dyDescent="0.35">
      <c r="A6409" s="319"/>
      <c r="B6409" s="315">
        <v>44413.445138903378</v>
      </c>
      <c r="C6409" s="314">
        <v>200.8757879101361</v>
      </c>
      <c r="D6409" s="313" t="s">
        <v>167</v>
      </c>
    </row>
    <row r="6410" spans="1:4" ht="14.5" customHeight="1" x14ac:dyDescent="0.35">
      <c r="A6410" s="319"/>
      <c r="B6410" s="315">
        <v>44413.445833347825</v>
      </c>
      <c r="C6410" s="314">
        <v>194.12513710067918</v>
      </c>
      <c r="D6410" s="313" t="s">
        <v>167</v>
      </c>
    </row>
    <row r="6411" spans="1:4" ht="14.5" customHeight="1" x14ac:dyDescent="0.35">
      <c r="A6411" s="319"/>
      <c r="B6411" s="315">
        <v>44413.446527792272</v>
      </c>
      <c r="C6411" s="314">
        <v>181.49005702085171</v>
      </c>
      <c r="D6411" s="313" t="s">
        <v>167</v>
      </c>
    </row>
    <row r="6412" spans="1:4" ht="14.5" customHeight="1" x14ac:dyDescent="0.35">
      <c r="A6412" s="319"/>
      <c r="B6412" s="315">
        <v>44413.447222236719</v>
      </c>
      <c r="C6412" s="314">
        <v>171.33607640874882</v>
      </c>
      <c r="D6412" s="313" t="s">
        <v>167</v>
      </c>
    </row>
    <row r="6413" spans="1:4" ht="14.5" customHeight="1" x14ac:dyDescent="0.35">
      <c r="A6413" s="319"/>
      <c r="B6413" s="315">
        <v>44413.447916681165</v>
      </c>
      <c r="C6413" s="314">
        <v>165.83124332930893</v>
      </c>
      <c r="D6413" s="313" t="s">
        <v>167</v>
      </c>
    </row>
    <row r="6414" spans="1:4" ht="14.5" customHeight="1" x14ac:dyDescent="0.35">
      <c r="A6414" s="319"/>
      <c r="B6414" s="315">
        <v>44413.448611125612</v>
      </c>
      <c r="C6414" s="314">
        <v>158.71073820004239</v>
      </c>
      <c r="D6414" s="313" t="s">
        <v>167</v>
      </c>
    </row>
    <row r="6415" spans="1:4" ht="14.5" customHeight="1" x14ac:dyDescent="0.35">
      <c r="A6415" s="319"/>
      <c r="B6415" s="315">
        <v>44413.449305570059</v>
      </c>
      <c r="C6415" s="314">
        <v>152.78409998770803</v>
      </c>
      <c r="D6415" s="313" t="s">
        <v>167</v>
      </c>
    </row>
    <row r="6416" spans="1:4" ht="14.5" customHeight="1" x14ac:dyDescent="0.35">
      <c r="A6416" s="319"/>
      <c r="B6416" s="315">
        <v>44413.450000014505</v>
      </c>
      <c r="C6416" s="314">
        <v>144.18298122572403</v>
      </c>
      <c r="D6416" s="313" t="s">
        <v>167</v>
      </c>
    </row>
    <row r="6417" spans="1:4" ht="14.5" customHeight="1" x14ac:dyDescent="0.35">
      <c r="A6417" s="319"/>
      <c r="B6417" s="315">
        <v>44413.450694458952</v>
      </c>
      <c r="C6417" s="314">
        <v>144.05764431456726</v>
      </c>
      <c r="D6417" s="313" t="s">
        <v>167</v>
      </c>
    </row>
    <row r="6418" spans="1:4" ht="14.5" customHeight="1" x14ac:dyDescent="0.35">
      <c r="A6418" s="319"/>
      <c r="B6418" s="315">
        <v>44413.451388903399</v>
      </c>
      <c r="C6418" s="314">
        <v>150.60412852158771</v>
      </c>
      <c r="D6418" s="313" t="s">
        <v>167</v>
      </c>
    </row>
    <row r="6419" spans="1:4" ht="14.5" customHeight="1" x14ac:dyDescent="0.35">
      <c r="A6419" s="319"/>
      <c r="B6419" s="315">
        <v>44413.452083347845</v>
      </c>
      <c r="C6419" s="314">
        <v>155.98397505084674</v>
      </c>
      <c r="D6419" s="313" t="s">
        <v>167</v>
      </c>
    </row>
    <row r="6420" spans="1:4" ht="14.5" customHeight="1" x14ac:dyDescent="0.35">
      <c r="A6420" s="319"/>
      <c r="B6420" s="315">
        <v>44413.452777792292</v>
      </c>
      <c r="C6420" s="314">
        <v>162.53698026646549</v>
      </c>
      <c r="D6420" s="313" t="s">
        <v>167</v>
      </c>
    </row>
    <row r="6421" spans="1:4" ht="14.5" customHeight="1" x14ac:dyDescent="0.35">
      <c r="A6421" s="319"/>
      <c r="B6421" s="315">
        <v>44413.453472236739</v>
      </c>
      <c r="C6421" s="314">
        <v>166.57037983154879</v>
      </c>
      <c r="D6421" s="313" t="s">
        <v>167</v>
      </c>
    </row>
    <row r="6422" spans="1:4" ht="14.5" customHeight="1" x14ac:dyDescent="0.35">
      <c r="A6422" s="319"/>
      <c r="B6422" s="315">
        <v>44413.454166681186</v>
      </c>
      <c r="C6422" s="314">
        <v>178.81244746272762</v>
      </c>
      <c r="D6422" s="313" t="s">
        <v>167</v>
      </c>
    </row>
    <row r="6423" spans="1:4" ht="14.5" customHeight="1" x14ac:dyDescent="0.35">
      <c r="A6423" s="319"/>
      <c r="B6423" s="315">
        <v>44413.454861125632</v>
      </c>
      <c r="C6423" s="314">
        <v>186.10429527234908</v>
      </c>
      <c r="D6423" s="313" t="s">
        <v>167</v>
      </c>
    </row>
    <row r="6424" spans="1:4" ht="14.5" customHeight="1" x14ac:dyDescent="0.35">
      <c r="A6424" s="319"/>
      <c r="B6424" s="315">
        <v>44413.455555570079</v>
      </c>
      <c r="C6424" s="314">
        <v>192.84824204162385</v>
      </c>
      <c r="D6424" s="313" t="s">
        <v>167</v>
      </c>
    </row>
    <row r="6425" spans="1:4" ht="14.5" customHeight="1" x14ac:dyDescent="0.35">
      <c r="A6425" s="319"/>
      <c r="B6425" s="315">
        <v>44413.456250014526</v>
      </c>
      <c r="C6425" s="314">
        <v>198.83667085946848</v>
      </c>
      <c r="D6425" s="313" t="s">
        <v>167</v>
      </c>
    </row>
    <row r="6426" spans="1:4" ht="14.5" customHeight="1" x14ac:dyDescent="0.35">
      <c r="A6426" s="319"/>
      <c r="B6426" s="315">
        <v>44413.456944458972</v>
      </c>
      <c r="C6426" s="314">
        <v>198.43015401108812</v>
      </c>
      <c r="D6426" s="313" t="s">
        <v>167</v>
      </c>
    </row>
    <row r="6427" spans="1:4" ht="14.5" customHeight="1" x14ac:dyDescent="0.35">
      <c r="A6427" s="319"/>
      <c r="B6427" s="315">
        <v>44413.457638903419</v>
      </c>
      <c r="C6427" s="314">
        <v>197.7622255251122</v>
      </c>
      <c r="D6427" s="313" t="s">
        <v>167</v>
      </c>
    </row>
    <row r="6428" spans="1:4" ht="14.5" customHeight="1" x14ac:dyDescent="0.35">
      <c r="A6428" s="319"/>
      <c r="B6428" s="315">
        <v>44413.458333347866</v>
      </c>
      <c r="C6428" s="314">
        <v>194.72317885008331</v>
      </c>
      <c r="D6428" s="313" t="s">
        <v>167</v>
      </c>
    </row>
    <row r="6429" spans="1:4" ht="14.5" customHeight="1" x14ac:dyDescent="0.35">
      <c r="A6429" s="319"/>
      <c r="B6429" s="315">
        <v>44413.459027792313</v>
      </c>
      <c r="C6429" s="314">
        <v>177.97527959570289</v>
      </c>
      <c r="D6429" s="313" t="s">
        <v>167</v>
      </c>
    </row>
    <row r="6430" spans="1:4" ht="14.5" customHeight="1" x14ac:dyDescent="0.35">
      <c r="A6430" s="319"/>
      <c r="B6430" s="315">
        <v>44413.459722236759</v>
      </c>
      <c r="C6430" s="314">
        <v>141.67652671961113</v>
      </c>
      <c r="D6430" s="313" t="s">
        <v>167</v>
      </c>
    </row>
    <row r="6431" spans="1:4" ht="14.5" customHeight="1" x14ac:dyDescent="0.35">
      <c r="A6431" s="319"/>
      <c r="B6431" s="315">
        <v>44413.460416681206</v>
      </c>
      <c r="C6431" s="314">
        <v>123.77788277006087</v>
      </c>
      <c r="D6431" s="313" t="s">
        <v>167</v>
      </c>
    </row>
    <row r="6432" spans="1:4" ht="14.5" customHeight="1" x14ac:dyDescent="0.35">
      <c r="A6432" s="319"/>
      <c r="B6432" s="315">
        <v>44413.461111125653</v>
      </c>
      <c r="C6432" s="314">
        <v>123.70831860861121</v>
      </c>
      <c r="D6432" s="313" t="s">
        <v>167</v>
      </c>
    </row>
    <row r="6433" spans="1:4" ht="14.5" customHeight="1" x14ac:dyDescent="0.35">
      <c r="A6433" s="319"/>
      <c r="B6433" s="315">
        <v>44413.461805570099</v>
      </c>
      <c r="C6433" s="314">
        <v>127.56472908115636</v>
      </c>
      <c r="D6433" s="313" t="s">
        <v>167</v>
      </c>
    </row>
    <row r="6434" spans="1:4" ht="14.5" customHeight="1" x14ac:dyDescent="0.35">
      <c r="A6434" s="319"/>
      <c r="B6434" s="315">
        <v>44413.462500014546</v>
      </c>
      <c r="C6434" s="314">
        <v>125.05101363800155</v>
      </c>
      <c r="D6434" s="313" t="s">
        <v>167</v>
      </c>
    </row>
    <row r="6435" spans="1:4" ht="14.5" customHeight="1" x14ac:dyDescent="0.35">
      <c r="A6435" s="319"/>
      <c r="B6435" s="315">
        <v>44413.463194458993</v>
      </c>
      <c r="C6435" s="314">
        <v>124.47558277969559</v>
      </c>
      <c r="D6435" s="313" t="s">
        <v>167</v>
      </c>
    </row>
    <row r="6436" spans="1:4" ht="14.5" customHeight="1" x14ac:dyDescent="0.35">
      <c r="A6436" s="319"/>
      <c r="B6436" s="315">
        <v>44413.46388890344</v>
      </c>
      <c r="C6436" s="314">
        <v>126.15899640882077</v>
      </c>
      <c r="D6436" s="313" t="s">
        <v>167</v>
      </c>
    </row>
    <row r="6437" spans="1:4" ht="14.5" customHeight="1" x14ac:dyDescent="0.35">
      <c r="A6437" s="319"/>
      <c r="B6437" s="315">
        <v>44413.464583347886</v>
      </c>
      <c r="C6437" s="314">
        <v>126.26007604875291</v>
      </c>
      <c r="D6437" s="313" t="s">
        <v>167</v>
      </c>
    </row>
    <row r="6438" spans="1:4" ht="14.5" customHeight="1" x14ac:dyDescent="0.35">
      <c r="A6438" s="319"/>
      <c r="B6438" s="315">
        <v>44413.465277792333</v>
      </c>
      <c r="C6438" s="314">
        <v>133.47591492561622</v>
      </c>
      <c r="D6438" s="313" t="s">
        <v>167</v>
      </c>
    </row>
    <row r="6439" spans="1:4" ht="14.5" customHeight="1" x14ac:dyDescent="0.35">
      <c r="A6439" s="319"/>
      <c r="B6439" s="315">
        <v>44413.46597223678</v>
      </c>
      <c r="C6439" s="314">
        <v>144.77867171472559</v>
      </c>
      <c r="D6439" s="313" t="s">
        <v>167</v>
      </c>
    </row>
    <row r="6440" spans="1:4" ht="14.5" customHeight="1" x14ac:dyDescent="0.35">
      <c r="A6440" s="319"/>
      <c r="B6440" s="315">
        <v>44413.466666681226</v>
      </c>
      <c r="C6440" s="314">
        <v>159.54523880006747</v>
      </c>
      <c r="D6440" s="313" t="s">
        <v>167</v>
      </c>
    </row>
    <row r="6441" spans="1:4" ht="14.5" customHeight="1" x14ac:dyDescent="0.35">
      <c r="A6441" s="319"/>
      <c r="B6441" s="315">
        <v>44413.467361125673</v>
      </c>
      <c r="C6441" s="314">
        <v>177.31393635490289</v>
      </c>
      <c r="D6441" s="313" t="s">
        <v>167</v>
      </c>
    </row>
    <row r="6442" spans="1:4" ht="14.5" customHeight="1" x14ac:dyDescent="0.35">
      <c r="A6442" s="319"/>
      <c r="B6442" s="315">
        <v>44413.46805557012</v>
      </c>
      <c r="C6442" s="314">
        <v>192.53513104422018</v>
      </c>
      <c r="D6442" s="313" t="s">
        <v>167</v>
      </c>
    </row>
    <row r="6443" spans="1:4" ht="14.5" customHeight="1" x14ac:dyDescent="0.35">
      <c r="A6443" s="319"/>
      <c r="B6443" s="315">
        <v>44413.468750014566</v>
      </c>
      <c r="C6443" s="314">
        <v>194.84989767589917</v>
      </c>
      <c r="D6443" s="313" t="s">
        <v>167</v>
      </c>
    </row>
    <row r="6444" spans="1:4" ht="14.5" customHeight="1" x14ac:dyDescent="0.35">
      <c r="A6444" s="319"/>
      <c r="B6444" s="315">
        <v>44413.469444459013</v>
      </c>
      <c r="C6444" s="314">
        <v>192.57107462662583</v>
      </c>
      <c r="D6444" s="313" t="s">
        <v>167</v>
      </c>
    </row>
    <row r="6445" spans="1:4" ht="14.5" customHeight="1" x14ac:dyDescent="0.35">
      <c r="A6445" s="319"/>
      <c r="B6445" s="315">
        <v>44413.47013890346</v>
      </c>
      <c r="C6445" s="314">
        <v>182.805605215393</v>
      </c>
      <c r="D6445" s="313" t="s">
        <v>167</v>
      </c>
    </row>
    <row r="6446" spans="1:4" ht="14.5" customHeight="1" x14ac:dyDescent="0.35">
      <c r="A6446" s="319"/>
      <c r="B6446" s="315">
        <v>44413.470833347907</v>
      </c>
      <c r="C6446" s="314">
        <v>175.35609750521058</v>
      </c>
      <c r="D6446" s="313" t="s">
        <v>167</v>
      </c>
    </row>
    <row r="6447" spans="1:4" ht="14.5" customHeight="1" x14ac:dyDescent="0.35">
      <c r="A6447" s="319"/>
      <c r="B6447" s="315">
        <v>44413.471527792353</v>
      </c>
      <c r="C6447" s="314">
        <v>175.54053534644967</v>
      </c>
      <c r="D6447" s="313" t="s">
        <v>167</v>
      </c>
    </row>
    <row r="6448" spans="1:4" ht="14.5" customHeight="1" x14ac:dyDescent="0.35">
      <c r="A6448" s="319"/>
      <c r="B6448" s="315">
        <v>44413.4722222368</v>
      </c>
      <c r="C6448" s="314">
        <v>176.16180190751328</v>
      </c>
      <c r="D6448" s="313" t="s">
        <v>167</v>
      </c>
    </row>
    <row r="6449" spans="1:4" ht="14.5" customHeight="1" x14ac:dyDescent="0.35">
      <c r="A6449" s="319"/>
      <c r="B6449" s="315">
        <v>44413.472916681247</v>
      </c>
      <c r="C6449" s="314">
        <v>177.30985633991659</v>
      </c>
      <c r="D6449" s="313" t="s">
        <v>167</v>
      </c>
    </row>
    <row r="6450" spans="1:4" ht="14.5" customHeight="1" x14ac:dyDescent="0.35">
      <c r="A6450" s="319"/>
      <c r="B6450" s="315">
        <v>44413.473611125693</v>
      </c>
      <c r="C6450" s="314">
        <v>183.20268540677304</v>
      </c>
      <c r="D6450" s="313" t="s">
        <v>167</v>
      </c>
    </row>
    <row r="6451" spans="1:4" ht="14.5" customHeight="1" x14ac:dyDescent="0.35">
      <c r="A6451" s="319"/>
      <c r="B6451" s="315">
        <v>44413.47430557014</v>
      </c>
      <c r="C6451" s="314">
        <v>196.31791368114452</v>
      </c>
      <c r="D6451" s="313" t="s">
        <v>167</v>
      </c>
    </row>
    <row r="6452" spans="1:4" ht="14.5" customHeight="1" x14ac:dyDescent="0.35">
      <c r="A6452" s="319"/>
      <c r="B6452" s="315">
        <v>44413.475000014587</v>
      </c>
      <c r="C6452" s="314">
        <v>206.08048197617754</v>
      </c>
      <c r="D6452" s="313" t="s">
        <v>167</v>
      </c>
    </row>
    <row r="6453" spans="1:4" ht="14.5" customHeight="1" x14ac:dyDescent="0.35">
      <c r="A6453" s="319"/>
      <c r="B6453" s="315">
        <v>44413.475694459034</v>
      </c>
      <c r="C6453" s="314">
        <v>215.731088301943</v>
      </c>
      <c r="D6453" s="313" t="s">
        <v>167</v>
      </c>
    </row>
    <row r="6454" spans="1:4" ht="14.5" customHeight="1" x14ac:dyDescent="0.35">
      <c r="A6454" s="319"/>
      <c r="B6454" s="315">
        <v>44413.47638890348</v>
      </c>
      <c r="C6454" s="314">
        <v>224.70285282926633</v>
      </c>
      <c r="D6454" s="313" t="s">
        <v>167</v>
      </c>
    </row>
    <row r="6455" spans="1:4" ht="14.5" customHeight="1" x14ac:dyDescent="0.35">
      <c r="A6455" s="319"/>
      <c r="B6455" s="315">
        <v>44413.477083347927</v>
      </c>
      <c r="C6455" s="314">
        <v>235.00740031215051</v>
      </c>
      <c r="D6455" s="313" t="s">
        <v>167</v>
      </c>
    </row>
    <row r="6456" spans="1:4" ht="14.5" customHeight="1" x14ac:dyDescent="0.35">
      <c r="A6456" s="319"/>
      <c r="B6456" s="315">
        <v>44413.477777792374</v>
      </c>
      <c r="C6456" s="314">
        <v>228.50300533461075</v>
      </c>
      <c r="D6456" s="313" t="s">
        <v>167</v>
      </c>
    </row>
    <row r="6457" spans="1:4" ht="14.5" customHeight="1" x14ac:dyDescent="0.35">
      <c r="A6457" s="319"/>
      <c r="B6457" s="315">
        <v>44413.47847223682</v>
      </c>
      <c r="C6457" s="314">
        <v>214.57430529613049</v>
      </c>
      <c r="D6457" s="313" t="s">
        <v>167</v>
      </c>
    </row>
    <row r="6458" spans="1:4" ht="14.5" customHeight="1" x14ac:dyDescent="0.35">
      <c r="A6458" s="319"/>
      <c r="B6458" s="315">
        <v>44413.479166681267</v>
      </c>
      <c r="C6458" s="314">
        <v>203.87780383704231</v>
      </c>
      <c r="D6458" s="313" t="s">
        <v>167</v>
      </c>
    </row>
    <row r="6459" spans="1:4" ht="14.5" customHeight="1" x14ac:dyDescent="0.35">
      <c r="A6459" s="319"/>
      <c r="B6459" s="315">
        <v>44413.479861125714</v>
      </c>
      <c r="C6459" s="314">
        <v>195.94310130759453</v>
      </c>
      <c r="D6459" s="313" t="s">
        <v>167</v>
      </c>
    </row>
    <row r="6460" spans="1:4" ht="14.5" customHeight="1" x14ac:dyDescent="0.35">
      <c r="A6460" s="319"/>
      <c r="B6460" s="315">
        <v>44413.480555570161</v>
      </c>
      <c r="C6460" s="314">
        <v>193.31719304978228</v>
      </c>
      <c r="D6460" s="313" t="s">
        <v>167</v>
      </c>
    </row>
    <row r="6461" spans="1:4" ht="14.5" customHeight="1" x14ac:dyDescent="0.35">
      <c r="A6461" s="319"/>
      <c r="B6461" s="315">
        <v>44413.481250014607</v>
      </c>
      <c r="C6461" s="314">
        <v>190.19434242776285</v>
      </c>
      <c r="D6461" s="313" t="s">
        <v>167</v>
      </c>
    </row>
    <row r="6462" spans="1:4" ht="14.5" customHeight="1" x14ac:dyDescent="0.35">
      <c r="A6462" s="319"/>
      <c r="B6462" s="315">
        <v>44413.481944459054</v>
      </c>
      <c r="C6462" s="314">
        <v>188.57122729606925</v>
      </c>
      <c r="D6462" s="313" t="s">
        <v>167</v>
      </c>
    </row>
    <row r="6463" spans="1:4" ht="14.5" customHeight="1" x14ac:dyDescent="0.35">
      <c r="A6463" s="319"/>
      <c r="B6463" s="315">
        <v>44413.482638903501</v>
      </c>
      <c r="C6463" s="314">
        <v>185.55377631808321</v>
      </c>
      <c r="D6463" s="313" t="s">
        <v>167</v>
      </c>
    </row>
    <row r="6464" spans="1:4" ht="14.5" customHeight="1" x14ac:dyDescent="0.35">
      <c r="A6464" s="319"/>
      <c r="B6464" s="315">
        <v>44413.483333347947</v>
      </c>
      <c r="C6464" s="314">
        <v>189.16497159463663</v>
      </c>
      <c r="D6464" s="313" t="s">
        <v>167</v>
      </c>
    </row>
    <row r="6465" spans="1:4" ht="14.5" customHeight="1" x14ac:dyDescent="0.35">
      <c r="A6465" s="319"/>
      <c r="B6465" s="315">
        <v>44413.484027792394</v>
      </c>
      <c r="C6465" s="314">
        <v>195.605015514077</v>
      </c>
      <c r="D6465" s="313" t="s">
        <v>167</v>
      </c>
    </row>
    <row r="6466" spans="1:4" ht="14.5" customHeight="1" x14ac:dyDescent="0.35">
      <c r="A6466" s="319"/>
      <c r="B6466" s="315">
        <v>44413.484722236841</v>
      </c>
      <c r="C6466" s="314">
        <v>195.95326805642495</v>
      </c>
      <c r="D6466" s="313" t="s">
        <v>167</v>
      </c>
    </row>
    <row r="6467" spans="1:4" ht="14.5" customHeight="1" x14ac:dyDescent="0.35">
      <c r="A6467" s="319"/>
      <c r="B6467" s="315">
        <v>44413.485416681287</v>
      </c>
      <c r="C6467" s="314">
        <v>197.88456214281419</v>
      </c>
      <c r="D6467" s="313" t="s">
        <v>167</v>
      </c>
    </row>
    <row r="6468" spans="1:4" ht="14.5" customHeight="1" x14ac:dyDescent="0.35">
      <c r="A6468" s="319"/>
      <c r="B6468" s="315">
        <v>44413.486111125734</v>
      </c>
      <c r="C6468" s="314">
        <v>194.55349028579269</v>
      </c>
      <c r="D6468" s="313" t="s">
        <v>167</v>
      </c>
    </row>
    <row r="6469" spans="1:4" ht="14.5" customHeight="1" x14ac:dyDescent="0.35">
      <c r="A6469" s="319"/>
      <c r="B6469" s="315">
        <v>44413.486805570181</v>
      </c>
      <c r="C6469" s="314">
        <v>186.39444596488028</v>
      </c>
      <c r="D6469" s="313" t="s">
        <v>167</v>
      </c>
    </row>
    <row r="6470" spans="1:4" ht="14.5" customHeight="1" x14ac:dyDescent="0.35">
      <c r="A6470" s="319"/>
      <c r="B6470" s="315">
        <v>44413.487500014628</v>
      </c>
      <c r="C6470" s="314">
        <v>183.47321488866584</v>
      </c>
      <c r="D6470" s="313" t="s">
        <v>167</v>
      </c>
    </row>
    <row r="6471" spans="1:4" ht="14.5" customHeight="1" x14ac:dyDescent="0.35">
      <c r="A6471" s="319"/>
      <c r="B6471" s="315">
        <v>44413.488194459074</v>
      </c>
      <c r="C6471" s="314">
        <v>182.69163664526616</v>
      </c>
      <c r="D6471" s="313" t="s">
        <v>167</v>
      </c>
    </row>
    <row r="6472" spans="1:4" ht="14.5" customHeight="1" x14ac:dyDescent="0.35">
      <c r="A6472" s="319"/>
      <c r="B6472" s="315">
        <v>44413.488888903521</v>
      </c>
      <c r="C6472" s="314">
        <v>164.69653910988322</v>
      </c>
      <c r="D6472" s="313" t="s">
        <v>167</v>
      </c>
    </row>
    <row r="6473" spans="1:4" ht="14.5" customHeight="1" x14ac:dyDescent="0.35">
      <c r="A6473" s="319"/>
      <c r="B6473" s="315">
        <v>44413.489583347968</v>
      </c>
      <c r="C6473" s="314">
        <v>139.13386981797714</v>
      </c>
      <c r="D6473" s="313" t="s">
        <v>167</v>
      </c>
    </row>
    <row r="6474" spans="1:4" ht="14.5" customHeight="1" x14ac:dyDescent="0.35">
      <c r="A6474" s="319"/>
      <c r="B6474" s="315">
        <v>44413.490277792414</v>
      </c>
      <c r="C6474" s="314">
        <v>127.35565306320787</v>
      </c>
      <c r="D6474" s="313" t="s">
        <v>167</v>
      </c>
    </row>
    <row r="6475" spans="1:4" ht="14.5" customHeight="1" x14ac:dyDescent="0.35">
      <c r="A6475" s="319"/>
      <c r="B6475" s="315">
        <v>44413.490972236861</v>
      </c>
      <c r="C6475" s="314">
        <v>136.27526546070973</v>
      </c>
      <c r="D6475" s="313" t="s">
        <v>167</v>
      </c>
    </row>
    <row r="6476" spans="1:4" ht="14.5" customHeight="1" x14ac:dyDescent="0.35">
      <c r="A6476" s="319"/>
      <c r="B6476" s="315">
        <v>44413.491666681308</v>
      </c>
      <c r="C6476" s="314">
        <v>142.05709362771984</v>
      </c>
      <c r="D6476" s="313" t="s">
        <v>167</v>
      </c>
    </row>
    <row r="6477" spans="1:4" ht="14.5" customHeight="1" x14ac:dyDescent="0.35">
      <c r="A6477" s="319"/>
      <c r="B6477" s="315">
        <v>44413.492361125755</v>
      </c>
      <c r="C6477" s="314">
        <v>140.26971679016327</v>
      </c>
      <c r="D6477" s="313" t="s">
        <v>167</v>
      </c>
    </row>
    <row r="6478" spans="1:4" ht="14.5" customHeight="1" x14ac:dyDescent="0.35">
      <c r="A6478" s="319"/>
      <c r="B6478" s="315">
        <v>44413.493055570201</v>
      </c>
      <c r="C6478" s="314">
        <v>136.88636222118512</v>
      </c>
      <c r="D6478" s="313" t="s">
        <v>167</v>
      </c>
    </row>
    <row r="6479" spans="1:4" ht="14.5" customHeight="1" x14ac:dyDescent="0.35">
      <c r="A6479" s="319"/>
      <c r="B6479" s="315">
        <v>44413.493750014648</v>
      </c>
      <c r="C6479" s="314">
        <v>132.27844150376816</v>
      </c>
      <c r="D6479" s="313" t="s">
        <v>167</v>
      </c>
    </row>
    <row r="6480" spans="1:4" ht="14.5" customHeight="1" x14ac:dyDescent="0.35">
      <c r="A6480" s="319"/>
      <c r="B6480" s="315">
        <v>44413.494444459095</v>
      </c>
      <c r="C6480" s="314">
        <v>133.52865069694818</v>
      </c>
      <c r="D6480" s="313" t="s">
        <v>167</v>
      </c>
    </row>
    <row r="6481" spans="1:4" ht="14.5" customHeight="1" x14ac:dyDescent="0.35">
      <c r="A6481" s="319"/>
      <c r="B6481" s="315">
        <v>44413.495138903541</v>
      </c>
      <c r="C6481" s="314">
        <v>136.69232943650957</v>
      </c>
      <c r="D6481" s="313" t="s">
        <v>167</v>
      </c>
    </row>
    <row r="6482" spans="1:4" ht="14.5" customHeight="1" x14ac:dyDescent="0.35">
      <c r="A6482" s="319"/>
      <c r="B6482" s="315">
        <v>44413.495833347988</v>
      </c>
      <c r="C6482" s="314">
        <v>141.09263413244238</v>
      </c>
      <c r="D6482" s="313" t="s">
        <v>167</v>
      </c>
    </row>
    <row r="6483" spans="1:4" ht="14.5" customHeight="1" x14ac:dyDescent="0.35">
      <c r="A6483" s="319"/>
      <c r="B6483" s="315">
        <v>44413.496527792435</v>
      </c>
      <c r="C6483" s="314">
        <v>147.01275039191049</v>
      </c>
      <c r="D6483" s="313" t="s">
        <v>167</v>
      </c>
    </row>
    <row r="6484" spans="1:4" ht="14.5" customHeight="1" x14ac:dyDescent="0.35">
      <c r="A6484" s="319"/>
      <c r="B6484" s="315">
        <v>44413.497222236881</v>
      </c>
      <c r="C6484" s="314">
        <v>157.0747707601947</v>
      </c>
      <c r="D6484" s="313" t="s">
        <v>167</v>
      </c>
    </row>
    <row r="6485" spans="1:4" ht="14.5" customHeight="1" x14ac:dyDescent="0.35">
      <c r="A6485" s="319"/>
      <c r="B6485" s="315">
        <v>44413.497916681328</v>
      </c>
      <c r="C6485" s="314">
        <v>170.90557981673629</v>
      </c>
      <c r="D6485" s="313" t="s">
        <v>167</v>
      </c>
    </row>
    <row r="6486" spans="1:4" ht="14.5" customHeight="1" x14ac:dyDescent="0.35">
      <c r="A6486" s="319"/>
      <c r="B6486" s="315">
        <v>44413.498611125775</v>
      </c>
      <c r="C6486" s="314">
        <v>178.24469723394139</v>
      </c>
      <c r="D6486" s="313" t="s">
        <v>167</v>
      </c>
    </row>
    <row r="6487" spans="1:4" ht="14.5" customHeight="1" x14ac:dyDescent="0.35">
      <c r="A6487" s="319"/>
      <c r="B6487" s="315">
        <v>44413.499305570222</v>
      </c>
      <c r="C6487" s="314">
        <v>179.18185060322284</v>
      </c>
      <c r="D6487" s="313" t="s">
        <v>167</v>
      </c>
    </row>
    <row r="6488" spans="1:4" ht="14.5" customHeight="1" x14ac:dyDescent="0.35">
      <c r="A6488" s="319"/>
      <c r="B6488" s="315">
        <v>44413.500000014668</v>
      </c>
      <c r="C6488" s="314">
        <v>179.71784210205078</v>
      </c>
      <c r="D6488" s="313" t="s">
        <v>167</v>
      </c>
    </row>
    <row r="6489" spans="1:4" ht="14.5" customHeight="1" x14ac:dyDescent="0.35">
      <c r="A6489" s="319"/>
      <c r="B6489" s="315">
        <v>44413.500694459115</v>
      </c>
      <c r="C6489" s="314">
        <v>177.92040909389033</v>
      </c>
      <c r="D6489" s="313" t="s">
        <v>167</v>
      </c>
    </row>
    <row r="6490" spans="1:4" ht="14.5" customHeight="1" x14ac:dyDescent="0.35">
      <c r="A6490" s="319"/>
      <c r="B6490" s="315">
        <v>44413.501388903562</v>
      </c>
      <c r="C6490" s="314">
        <v>171.14177901164319</v>
      </c>
      <c r="D6490" s="313" t="s">
        <v>167</v>
      </c>
    </row>
    <row r="6491" spans="1:4" ht="14.5" customHeight="1" x14ac:dyDescent="0.35">
      <c r="A6491" s="319"/>
      <c r="B6491" s="315">
        <v>44413.502083348008</v>
      </c>
      <c r="C6491" s="314">
        <v>158.14750859004755</v>
      </c>
      <c r="D6491" s="313" t="s">
        <v>167</v>
      </c>
    </row>
    <row r="6492" spans="1:4" ht="14.5" customHeight="1" x14ac:dyDescent="0.35">
      <c r="A6492" s="319"/>
      <c r="B6492" s="315">
        <v>44413.502777792455</v>
      </c>
      <c r="C6492" s="314">
        <v>146.30243504264703</v>
      </c>
      <c r="D6492" s="313" t="s">
        <v>167</v>
      </c>
    </row>
    <row r="6493" spans="1:4" ht="14.5" customHeight="1" x14ac:dyDescent="0.35">
      <c r="A6493" s="319"/>
      <c r="B6493" s="315">
        <v>44413.503472236902</v>
      </c>
      <c r="C6493" s="314">
        <v>137.86918992530553</v>
      </c>
      <c r="D6493" s="313" t="s">
        <v>167</v>
      </c>
    </row>
    <row r="6494" spans="1:4" ht="14.5" customHeight="1" x14ac:dyDescent="0.35">
      <c r="A6494" s="319"/>
      <c r="B6494" s="315">
        <v>44413.504166681349</v>
      </c>
      <c r="C6494" s="314">
        <v>129.91277107043814</v>
      </c>
      <c r="D6494" s="313" t="s">
        <v>167</v>
      </c>
    </row>
    <row r="6495" spans="1:4" ht="14.5" customHeight="1" x14ac:dyDescent="0.35">
      <c r="A6495" s="319"/>
      <c r="B6495" s="315">
        <v>44413.504861125795</v>
      </c>
      <c r="C6495" s="314">
        <v>122.6492297401807</v>
      </c>
      <c r="D6495" s="313" t="s">
        <v>167</v>
      </c>
    </row>
    <row r="6496" spans="1:4" ht="14.5" customHeight="1" x14ac:dyDescent="0.35">
      <c r="A6496" s="319"/>
      <c r="B6496" s="315">
        <v>44413.505555570242</v>
      </c>
      <c r="C6496" s="314">
        <v>115.62025675792248</v>
      </c>
      <c r="D6496" s="313" t="s">
        <v>167</v>
      </c>
    </row>
    <row r="6497" spans="1:4" ht="14.5" customHeight="1" x14ac:dyDescent="0.35">
      <c r="A6497" s="319"/>
      <c r="B6497" s="315">
        <v>44413.506250014689</v>
      </c>
      <c r="C6497" s="314">
        <v>112.41369811003096</v>
      </c>
      <c r="D6497" s="313" t="s">
        <v>167</v>
      </c>
    </row>
    <row r="6498" spans="1:4" ht="14.5" customHeight="1" x14ac:dyDescent="0.35">
      <c r="A6498" s="319"/>
      <c r="B6498" s="315">
        <v>44413.506944459135</v>
      </c>
      <c r="C6498" s="314">
        <v>105.76606306884592</v>
      </c>
      <c r="D6498" s="313" t="s">
        <v>167</v>
      </c>
    </row>
    <row r="6499" spans="1:4" ht="14.5" customHeight="1" x14ac:dyDescent="0.35">
      <c r="A6499" s="319"/>
      <c r="B6499" s="315">
        <v>44413.507638903582</v>
      </c>
      <c r="C6499" s="314">
        <v>24.843616503857387</v>
      </c>
      <c r="D6499" s="313" t="s">
        <v>177</v>
      </c>
    </row>
    <row r="6500" spans="1:4" ht="14.5" customHeight="1" x14ac:dyDescent="0.35">
      <c r="A6500" s="319"/>
      <c r="B6500" s="315">
        <v>44413.508333348029</v>
      </c>
      <c r="C6500" s="314">
        <v>104.37168937384462</v>
      </c>
      <c r="D6500" s="313" t="s">
        <v>167</v>
      </c>
    </row>
    <row r="6501" spans="1:4" ht="14.5" customHeight="1" x14ac:dyDescent="0.35">
      <c r="A6501" s="319"/>
      <c r="B6501" s="315">
        <v>44413.509027792476</v>
      </c>
      <c r="C6501" s="314">
        <v>100.75966603117995</v>
      </c>
      <c r="D6501" s="313" t="s">
        <v>167</v>
      </c>
    </row>
    <row r="6502" spans="1:4" ht="14.5" customHeight="1" x14ac:dyDescent="0.35">
      <c r="A6502" s="319"/>
      <c r="B6502" s="315">
        <v>44413.509722236922</v>
      </c>
      <c r="C6502" s="314">
        <v>93.909216860604161</v>
      </c>
      <c r="D6502" s="313" t="s">
        <v>167</v>
      </c>
    </row>
    <row r="6503" spans="1:4" ht="14.5" customHeight="1" x14ac:dyDescent="0.35">
      <c r="A6503" s="319"/>
      <c r="B6503" s="315">
        <v>44413.510416681369</v>
      </c>
      <c r="C6503" s="314">
        <v>84.040309518094489</v>
      </c>
      <c r="D6503" s="313" t="s">
        <v>167</v>
      </c>
    </row>
    <row r="6504" spans="1:4" ht="14.5" customHeight="1" x14ac:dyDescent="0.35">
      <c r="A6504" s="319"/>
      <c r="B6504" s="315">
        <v>44413.511111125816</v>
      </c>
      <c r="C6504" s="314">
        <v>75.617606980431205</v>
      </c>
      <c r="D6504" s="313" t="s">
        <v>167</v>
      </c>
    </row>
    <row r="6505" spans="1:4" ht="14.5" customHeight="1" x14ac:dyDescent="0.35">
      <c r="A6505" s="319"/>
      <c r="B6505" s="315">
        <v>44413.511805570262</v>
      </c>
      <c r="C6505" s="314">
        <v>70.505425165236616</v>
      </c>
      <c r="D6505" s="313" t="s">
        <v>167</v>
      </c>
    </row>
    <row r="6506" spans="1:4" ht="14.5" customHeight="1" x14ac:dyDescent="0.35">
      <c r="A6506" s="319"/>
      <c r="B6506" s="315">
        <v>44413.512500014709</v>
      </c>
      <c r="C6506" s="314">
        <v>65.892777090736971</v>
      </c>
      <c r="D6506" s="313" t="s">
        <v>167</v>
      </c>
    </row>
    <row r="6507" spans="1:4" ht="14.5" customHeight="1" x14ac:dyDescent="0.35">
      <c r="A6507" s="319"/>
      <c r="B6507" s="315">
        <v>44413.513194459156</v>
      </c>
      <c r="C6507" s="314">
        <v>62.49852728059826</v>
      </c>
      <c r="D6507" s="313" t="s">
        <v>167</v>
      </c>
    </row>
    <row r="6508" spans="1:4" ht="14.5" customHeight="1" x14ac:dyDescent="0.35">
      <c r="A6508" s="319"/>
      <c r="B6508" s="315">
        <v>44413.513888903602</v>
      </c>
      <c r="C6508" s="314">
        <v>61.574960977374573</v>
      </c>
      <c r="D6508" s="313" t="s">
        <v>167</v>
      </c>
    </row>
    <row r="6509" spans="1:4" ht="14.5" customHeight="1" x14ac:dyDescent="0.35">
      <c r="A6509" s="319"/>
      <c r="B6509" s="315">
        <v>44413.514583348049</v>
      </c>
      <c r="C6509" s="314">
        <v>63.835845367726868</v>
      </c>
      <c r="D6509" s="313" t="s">
        <v>167</v>
      </c>
    </row>
    <row r="6510" spans="1:4" ht="14.5" customHeight="1" x14ac:dyDescent="0.35">
      <c r="A6510" s="319"/>
      <c r="B6510" s="315">
        <v>44413.515277792496</v>
      </c>
      <c r="C6510" s="314">
        <v>69.694318171466392</v>
      </c>
      <c r="D6510" s="313" t="s">
        <v>167</v>
      </c>
    </row>
    <row r="6511" spans="1:4" ht="14.5" customHeight="1" x14ac:dyDescent="0.35">
      <c r="A6511" s="319"/>
      <c r="B6511" s="315">
        <v>44413.515972236943</v>
      </c>
      <c r="C6511" s="314">
        <v>73.114068989207354</v>
      </c>
      <c r="D6511" s="313" t="s">
        <v>167</v>
      </c>
    </row>
    <row r="6512" spans="1:4" ht="14.5" customHeight="1" x14ac:dyDescent="0.35">
      <c r="A6512" s="319"/>
      <c r="B6512" s="315">
        <v>44413.516666681389</v>
      </c>
      <c r="C6512" s="314">
        <v>75.697936916335792</v>
      </c>
      <c r="D6512" s="313" t="s">
        <v>167</v>
      </c>
    </row>
    <row r="6513" spans="1:4" ht="14.5" customHeight="1" x14ac:dyDescent="0.35">
      <c r="A6513" s="319"/>
      <c r="B6513" s="315">
        <v>44413.517361125836</v>
      </c>
      <c r="C6513" s="314">
        <v>77.866124817170203</v>
      </c>
      <c r="D6513" s="313" t="s">
        <v>167</v>
      </c>
    </row>
    <row r="6514" spans="1:4" ht="14.5" customHeight="1" x14ac:dyDescent="0.35">
      <c r="A6514" s="319"/>
      <c r="B6514" s="315">
        <v>44413.518055570283</v>
      </c>
      <c r="C6514" s="314">
        <v>73.631820535721872</v>
      </c>
      <c r="D6514" s="313" t="s">
        <v>167</v>
      </c>
    </row>
    <row r="6515" spans="1:4" ht="14.5" customHeight="1" x14ac:dyDescent="0.35">
      <c r="A6515" s="319"/>
      <c r="B6515" s="315">
        <v>44413.518750014729</v>
      </c>
      <c r="C6515" s="314">
        <v>67.285291515818486</v>
      </c>
      <c r="D6515" s="313" t="s">
        <v>167</v>
      </c>
    </row>
    <row r="6516" spans="1:4" ht="14.5" customHeight="1" x14ac:dyDescent="0.35">
      <c r="A6516" s="319"/>
      <c r="B6516" s="315">
        <v>44413.519444459176</v>
      </c>
      <c r="C6516" s="314">
        <v>65.73690054963032</v>
      </c>
      <c r="D6516" s="313" t="s">
        <v>167</v>
      </c>
    </row>
    <row r="6517" spans="1:4" ht="14.5" customHeight="1" x14ac:dyDescent="0.35">
      <c r="A6517" s="319"/>
      <c r="B6517" s="315">
        <v>44413.520138903623</v>
      </c>
      <c r="C6517" s="314">
        <v>66.500492339426032</v>
      </c>
      <c r="D6517" s="313" t="s">
        <v>167</v>
      </c>
    </row>
    <row r="6518" spans="1:4" ht="14.5" customHeight="1" x14ac:dyDescent="0.35">
      <c r="A6518" s="319"/>
      <c r="B6518" s="315">
        <v>44413.52083334807</v>
      </c>
      <c r="C6518" s="314">
        <v>67.727038824977356</v>
      </c>
      <c r="D6518" s="313" t="s">
        <v>167</v>
      </c>
    </row>
    <row r="6519" spans="1:4" ht="14.5" customHeight="1" x14ac:dyDescent="0.35">
      <c r="A6519" s="319"/>
      <c r="B6519" s="315">
        <v>44413.521527792516</v>
      </c>
      <c r="C6519" s="314">
        <v>70.289948065998033</v>
      </c>
      <c r="D6519" s="313" t="s">
        <v>167</v>
      </c>
    </row>
    <row r="6520" spans="1:4" ht="14.5" customHeight="1" x14ac:dyDescent="0.35">
      <c r="A6520" s="319"/>
      <c r="B6520" s="315">
        <v>44413.522222236963</v>
      </c>
      <c r="C6520" s="314">
        <v>77.477608078190443</v>
      </c>
      <c r="D6520" s="313" t="s">
        <v>167</v>
      </c>
    </row>
    <row r="6521" spans="1:4" ht="14.5" customHeight="1" x14ac:dyDescent="0.35">
      <c r="A6521" s="319"/>
      <c r="B6521" s="315">
        <v>44413.52291668141</v>
      </c>
      <c r="C6521" s="314">
        <v>87.282218424758568</v>
      </c>
      <c r="D6521" s="313" t="s">
        <v>167</v>
      </c>
    </row>
    <row r="6522" spans="1:4" ht="14.5" customHeight="1" x14ac:dyDescent="0.35">
      <c r="A6522" s="319"/>
      <c r="B6522" s="315">
        <v>44413.523611125856</v>
      </c>
      <c r="C6522" s="314">
        <v>86.657295148943859</v>
      </c>
      <c r="D6522" s="313" t="s">
        <v>167</v>
      </c>
    </row>
    <row r="6523" spans="1:4" ht="14.5" customHeight="1" x14ac:dyDescent="0.35">
      <c r="A6523" s="319"/>
      <c r="B6523" s="315">
        <v>44413.524305570303</v>
      </c>
      <c r="C6523" s="314">
        <v>81.533284021805358</v>
      </c>
      <c r="D6523" s="313" t="s">
        <v>167</v>
      </c>
    </row>
    <row r="6524" spans="1:4" ht="14.5" customHeight="1" x14ac:dyDescent="0.35">
      <c r="A6524" s="319"/>
      <c r="B6524" s="315">
        <v>44413.52500001475</v>
      </c>
      <c r="C6524" s="314">
        <v>79.794634172941244</v>
      </c>
      <c r="D6524" s="313" t="s">
        <v>167</v>
      </c>
    </row>
    <row r="6525" spans="1:4" ht="14.5" customHeight="1" x14ac:dyDescent="0.35">
      <c r="A6525" s="319"/>
      <c r="B6525" s="315">
        <v>44413.525694459197</v>
      </c>
      <c r="C6525" s="314">
        <v>80.345568349972993</v>
      </c>
      <c r="D6525" s="313" t="s">
        <v>167</v>
      </c>
    </row>
    <row r="6526" spans="1:4" ht="14.5" customHeight="1" x14ac:dyDescent="0.35">
      <c r="A6526" s="319"/>
      <c r="B6526" s="315">
        <v>44413.526388903643</v>
      </c>
      <c r="C6526" s="314">
        <v>80.731825963904456</v>
      </c>
      <c r="D6526" s="313" t="s">
        <v>167</v>
      </c>
    </row>
    <row r="6527" spans="1:4" ht="14.5" customHeight="1" x14ac:dyDescent="0.35">
      <c r="A6527" s="319"/>
      <c r="B6527" s="315">
        <v>44413.52708334809</v>
      </c>
      <c r="C6527" s="314">
        <v>81.050350981143609</v>
      </c>
      <c r="D6527" s="313" t="s">
        <v>167</v>
      </c>
    </row>
    <row r="6528" spans="1:4" ht="14.5" customHeight="1" x14ac:dyDescent="0.35">
      <c r="A6528" s="319"/>
      <c r="B6528" s="315">
        <v>44413.527777792537</v>
      </c>
      <c r="C6528" s="314">
        <v>82.12559290211648</v>
      </c>
      <c r="D6528" s="313" t="s">
        <v>167</v>
      </c>
    </row>
    <row r="6529" spans="1:4" ht="14.5" customHeight="1" x14ac:dyDescent="0.35">
      <c r="A6529" s="319"/>
      <c r="B6529" s="315">
        <v>44413.528472236983</v>
      </c>
      <c r="C6529" s="314">
        <v>90.295152654405683</v>
      </c>
      <c r="D6529" s="313" t="s">
        <v>167</v>
      </c>
    </row>
    <row r="6530" spans="1:4" ht="14.5" customHeight="1" x14ac:dyDescent="0.35">
      <c r="A6530" s="319"/>
      <c r="B6530" s="315">
        <v>44413.52916668143</v>
      </c>
      <c r="C6530" s="314">
        <v>100.07742720060051</v>
      </c>
      <c r="D6530" s="313" t="s">
        <v>167</v>
      </c>
    </row>
    <row r="6531" spans="1:4" ht="14.5" customHeight="1" x14ac:dyDescent="0.35">
      <c r="A6531" s="319"/>
      <c r="B6531" s="315">
        <v>44413.529861125877</v>
      </c>
      <c r="C6531" s="314">
        <v>98.817902184339857</v>
      </c>
      <c r="D6531" s="313" t="s">
        <v>167</v>
      </c>
    </row>
    <row r="6532" spans="1:4" ht="14.5" customHeight="1" x14ac:dyDescent="0.35">
      <c r="A6532" s="319"/>
      <c r="B6532" s="315">
        <v>44413.530555570323</v>
      </c>
      <c r="C6532" s="314">
        <v>90.239128160399076</v>
      </c>
      <c r="D6532" s="313" t="s">
        <v>167</v>
      </c>
    </row>
    <row r="6533" spans="1:4" ht="14.5" customHeight="1" x14ac:dyDescent="0.35">
      <c r="A6533" s="319"/>
      <c r="B6533" s="315">
        <v>44413.53125001477</v>
      </c>
      <c r="C6533" s="314">
        <v>85.678128657707319</v>
      </c>
      <c r="D6533" s="313" t="s">
        <v>167</v>
      </c>
    </row>
    <row r="6534" spans="1:4" ht="14.5" customHeight="1" x14ac:dyDescent="0.35">
      <c r="A6534" s="319"/>
      <c r="B6534" s="315">
        <v>44413.531944459217</v>
      </c>
      <c r="C6534" s="314">
        <v>83.918933024645469</v>
      </c>
      <c r="D6534" s="313" t="s">
        <v>167</v>
      </c>
    </row>
    <row r="6535" spans="1:4" ht="14.5" customHeight="1" x14ac:dyDescent="0.35">
      <c r="A6535" s="319"/>
      <c r="B6535" s="315">
        <v>44413.532638903664</v>
      </c>
      <c r="C6535" s="314">
        <v>82.925391735633212</v>
      </c>
      <c r="D6535" s="313" t="s">
        <v>167</v>
      </c>
    </row>
    <row r="6536" spans="1:4" ht="14.5" customHeight="1" x14ac:dyDescent="0.35">
      <c r="A6536" s="319"/>
      <c r="B6536" s="315">
        <v>44413.53333334811</v>
      </c>
      <c r="C6536" s="314">
        <v>81.783554639046386</v>
      </c>
      <c r="D6536" s="313" t="s">
        <v>167</v>
      </c>
    </row>
    <row r="6537" spans="1:4" ht="14.5" customHeight="1" x14ac:dyDescent="0.35">
      <c r="A6537" s="319"/>
      <c r="B6537" s="315">
        <v>44413.534027792557</v>
      </c>
      <c r="C6537" s="314">
        <v>80.479954626969999</v>
      </c>
      <c r="D6537" s="313" t="s">
        <v>167</v>
      </c>
    </row>
    <row r="6538" spans="1:4" ht="14.5" customHeight="1" x14ac:dyDescent="0.35">
      <c r="A6538" s="319"/>
      <c r="B6538" s="315">
        <v>44413.534722237004</v>
      </c>
      <c r="C6538" s="314">
        <v>80.957902089832345</v>
      </c>
      <c r="D6538" s="313" t="s">
        <v>167</v>
      </c>
    </row>
    <row r="6539" spans="1:4" ht="14.5" customHeight="1" x14ac:dyDescent="0.35">
      <c r="A6539" s="319"/>
      <c r="B6539" s="315">
        <v>44413.53541668145</v>
      </c>
      <c r="C6539" s="314">
        <v>89.666789899719873</v>
      </c>
      <c r="D6539" s="313" t="s">
        <v>167</v>
      </c>
    </row>
    <row r="6540" spans="1:4" ht="14.5" customHeight="1" x14ac:dyDescent="0.35">
      <c r="A6540" s="319"/>
      <c r="B6540" s="315">
        <v>44413.536111125897</v>
      </c>
      <c r="C6540" s="314">
        <v>98.169188597192985</v>
      </c>
      <c r="D6540" s="313" t="s">
        <v>167</v>
      </c>
    </row>
    <row r="6541" spans="1:4" ht="14.5" customHeight="1" x14ac:dyDescent="0.35">
      <c r="A6541" s="319"/>
      <c r="B6541" s="315">
        <v>44413.536805570344</v>
      </c>
      <c r="C6541" s="314">
        <v>99.599510419244567</v>
      </c>
      <c r="D6541" s="313" t="s">
        <v>167</v>
      </c>
    </row>
    <row r="6542" spans="1:4" ht="14.5" customHeight="1" x14ac:dyDescent="0.35">
      <c r="A6542" s="319"/>
      <c r="B6542" s="315">
        <v>44413.537500014791</v>
      </c>
      <c r="C6542" s="314">
        <v>100.01187100574995</v>
      </c>
      <c r="D6542" s="313" t="s">
        <v>167</v>
      </c>
    </row>
    <row r="6543" spans="1:4" ht="14.5" customHeight="1" x14ac:dyDescent="0.35">
      <c r="A6543" s="319"/>
      <c r="B6543" s="315">
        <v>44413.538194459237</v>
      </c>
      <c r="C6543" s="314">
        <v>96.050231870155159</v>
      </c>
      <c r="D6543" s="313" t="s">
        <v>167</v>
      </c>
    </row>
    <row r="6544" spans="1:4" ht="14.5" customHeight="1" x14ac:dyDescent="0.35">
      <c r="A6544" s="319"/>
      <c r="B6544" s="315">
        <v>44413.538888903684</v>
      </c>
      <c r="C6544" s="314">
        <v>86.069796743818245</v>
      </c>
      <c r="D6544" s="313" t="s">
        <v>167</v>
      </c>
    </row>
    <row r="6545" spans="1:4" ht="14.5" customHeight="1" x14ac:dyDescent="0.35">
      <c r="A6545" s="319"/>
      <c r="B6545" s="315">
        <v>44413.539583348131</v>
      </c>
      <c r="C6545" s="314">
        <v>80.253244792157787</v>
      </c>
      <c r="D6545" s="313" t="s">
        <v>167</v>
      </c>
    </row>
    <row r="6546" spans="1:4" ht="14.5" customHeight="1" x14ac:dyDescent="0.35">
      <c r="A6546" s="319"/>
      <c r="B6546" s="315">
        <v>44413.540277792577</v>
      </c>
      <c r="C6546" s="314">
        <v>77.06144735898512</v>
      </c>
      <c r="D6546" s="313" t="s">
        <v>167</v>
      </c>
    </row>
    <row r="6547" spans="1:4" ht="14.5" customHeight="1" x14ac:dyDescent="0.35">
      <c r="A6547" s="319"/>
      <c r="B6547" s="315">
        <v>44413.540972237024</v>
      </c>
      <c r="C6547" s="314">
        <v>74.48438000259921</v>
      </c>
      <c r="D6547" s="313" t="s">
        <v>167</v>
      </c>
    </row>
    <row r="6548" spans="1:4" ht="14.5" customHeight="1" x14ac:dyDescent="0.35">
      <c r="A6548" s="319"/>
      <c r="B6548" s="315">
        <v>44413.541666681471</v>
      </c>
      <c r="C6548" s="314">
        <v>71.205764162059253</v>
      </c>
      <c r="D6548" s="313" t="s">
        <v>167</v>
      </c>
    </row>
    <row r="6549" spans="1:4" ht="14.5" customHeight="1" x14ac:dyDescent="0.35">
      <c r="A6549" s="319"/>
      <c r="B6549" s="315">
        <v>44413.542361125918</v>
      </c>
      <c r="C6549" s="314">
        <v>64.13695933432318</v>
      </c>
      <c r="D6549" s="313" t="s">
        <v>167</v>
      </c>
    </row>
    <row r="6550" spans="1:4" ht="14.5" customHeight="1" x14ac:dyDescent="0.35">
      <c r="A6550" s="319"/>
      <c r="B6550" s="315">
        <v>44413.543055570364</v>
      </c>
      <c r="C6550" s="314">
        <v>63.489659949919833</v>
      </c>
      <c r="D6550" s="313" t="s">
        <v>167</v>
      </c>
    </row>
    <row r="6551" spans="1:4" ht="14.5" customHeight="1" x14ac:dyDescent="0.35">
      <c r="A6551" s="319"/>
      <c r="B6551" s="315">
        <v>44413.543750014811</v>
      </c>
      <c r="C6551" s="314">
        <v>65.54561406962263</v>
      </c>
      <c r="D6551" s="313" t="s">
        <v>167</v>
      </c>
    </row>
    <row r="6552" spans="1:4" ht="14.5" customHeight="1" x14ac:dyDescent="0.35">
      <c r="A6552" s="319"/>
      <c r="B6552" s="315">
        <v>44413.544444459258</v>
      </c>
      <c r="C6552" s="314">
        <v>65.581383718332901</v>
      </c>
      <c r="D6552" s="313" t="s">
        <v>167</v>
      </c>
    </row>
    <row r="6553" spans="1:4" ht="14.5" customHeight="1" x14ac:dyDescent="0.35">
      <c r="A6553" s="319"/>
      <c r="B6553" s="315">
        <v>44413.545138903704</v>
      </c>
      <c r="C6553" s="314">
        <v>65.184722974104801</v>
      </c>
      <c r="D6553" s="313" t="s">
        <v>167</v>
      </c>
    </row>
    <row r="6554" spans="1:4" ht="14.5" customHeight="1" x14ac:dyDescent="0.35">
      <c r="A6554" s="319"/>
      <c r="B6554" s="315">
        <v>44413.545833348151</v>
      </c>
      <c r="C6554" s="314">
        <v>64.492281036746377</v>
      </c>
      <c r="D6554" s="313" t="s">
        <v>167</v>
      </c>
    </row>
    <row r="6555" spans="1:4" ht="14.5" customHeight="1" x14ac:dyDescent="0.35">
      <c r="A6555" s="319"/>
      <c r="B6555" s="315">
        <v>44413.546527792598</v>
      </c>
      <c r="C6555" s="314">
        <v>64.56624705907889</v>
      </c>
      <c r="D6555" s="313" t="s">
        <v>167</v>
      </c>
    </row>
    <row r="6556" spans="1:4" ht="14.5" customHeight="1" x14ac:dyDescent="0.35">
      <c r="A6556" s="319"/>
      <c r="B6556" s="315">
        <v>44413.547222237044</v>
      </c>
      <c r="C6556" s="314">
        <v>65.811172840154413</v>
      </c>
      <c r="D6556" s="313" t="s">
        <v>167</v>
      </c>
    </row>
    <row r="6557" spans="1:4" ht="14.5" customHeight="1" x14ac:dyDescent="0.35">
      <c r="A6557" s="319"/>
      <c r="B6557" s="315">
        <v>44413.547916681491</v>
      </c>
      <c r="C6557" s="314">
        <v>69.933950187157222</v>
      </c>
      <c r="D6557" s="313" t="s">
        <v>167</v>
      </c>
    </row>
    <row r="6558" spans="1:4" ht="14.5" customHeight="1" x14ac:dyDescent="0.35">
      <c r="A6558" s="319"/>
      <c r="B6558" s="315">
        <v>44413.548611125938</v>
      </c>
      <c r="C6558" s="314">
        <v>80.100665753443408</v>
      </c>
      <c r="D6558" s="313" t="s">
        <v>167</v>
      </c>
    </row>
    <row r="6559" spans="1:4" ht="14.5" customHeight="1" x14ac:dyDescent="0.35">
      <c r="A6559" s="319"/>
      <c r="B6559" s="315">
        <v>44413.549305570385</v>
      </c>
      <c r="C6559" s="314">
        <v>88.137770868061736</v>
      </c>
      <c r="D6559" s="313" t="s">
        <v>167</v>
      </c>
    </row>
    <row r="6560" spans="1:4" ht="14.5" customHeight="1" x14ac:dyDescent="0.35">
      <c r="A6560" s="319"/>
      <c r="B6560" s="315">
        <v>44413.550000014831</v>
      </c>
      <c r="C6560" s="314">
        <v>89.739933883290121</v>
      </c>
      <c r="D6560" s="313" t="s">
        <v>167</v>
      </c>
    </row>
    <row r="6561" spans="1:4" ht="14.5" customHeight="1" x14ac:dyDescent="0.35">
      <c r="A6561" s="319"/>
      <c r="B6561" s="315">
        <v>44413.550694459278</v>
      </c>
      <c r="C6561" s="314">
        <v>87.077940296102312</v>
      </c>
      <c r="D6561" s="313" t="s">
        <v>167</v>
      </c>
    </row>
    <row r="6562" spans="1:4" ht="14.5" customHeight="1" x14ac:dyDescent="0.35">
      <c r="A6562" s="319"/>
      <c r="B6562" s="315">
        <v>44413.551388903725</v>
      </c>
      <c r="C6562" s="314">
        <v>84.26945012332871</v>
      </c>
      <c r="D6562" s="313" t="s">
        <v>167</v>
      </c>
    </row>
    <row r="6563" spans="1:4" ht="14.5" customHeight="1" x14ac:dyDescent="0.35">
      <c r="A6563" s="319"/>
      <c r="B6563" s="315">
        <v>44413.552083348171</v>
      </c>
      <c r="C6563" s="314">
        <v>80.887310654468209</v>
      </c>
      <c r="D6563" s="313" t="s">
        <v>167</v>
      </c>
    </row>
    <row r="6564" spans="1:4" ht="14.5" customHeight="1" x14ac:dyDescent="0.35">
      <c r="A6564" s="319"/>
      <c r="B6564" s="315">
        <v>44413.552777792618</v>
      </c>
      <c r="C6564" s="314">
        <v>76.581142247607929</v>
      </c>
      <c r="D6564" s="313" t="s">
        <v>167</v>
      </c>
    </row>
    <row r="6565" spans="1:4" ht="14.5" customHeight="1" x14ac:dyDescent="0.35">
      <c r="A6565" s="319"/>
      <c r="B6565" s="315">
        <v>44413.553472237065</v>
      </c>
      <c r="C6565" s="314">
        <v>75.164787650620568</v>
      </c>
      <c r="D6565" s="313" t="s">
        <v>167</v>
      </c>
    </row>
    <row r="6566" spans="1:4" ht="14.5" customHeight="1" x14ac:dyDescent="0.35">
      <c r="A6566" s="319"/>
      <c r="B6566" s="315">
        <v>44413.554166681512</v>
      </c>
      <c r="C6566" s="314">
        <v>74.794115925347427</v>
      </c>
      <c r="D6566" s="313" t="s">
        <v>167</v>
      </c>
    </row>
    <row r="6567" spans="1:4" ht="14.5" customHeight="1" x14ac:dyDescent="0.35">
      <c r="A6567" s="319"/>
      <c r="B6567" s="315">
        <v>44413.554861125958</v>
      </c>
      <c r="C6567" s="314">
        <v>74.140525563837343</v>
      </c>
      <c r="D6567" s="313" t="s">
        <v>167</v>
      </c>
    </row>
    <row r="6568" spans="1:4" ht="14.5" customHeight="1" x14ac:dyDescent="0.35">
      <c r="A6568" s="319"/>
      <c r="B6568" s="315">
        <v>44413.555555570405</v>
      </c>
      <c r="C6568" s="314">
        <v>75.188184390962121</v>
      </c>
      <c r="D6568" s="313" t="s">
        <v>167</v>
      </c>
    </row>
    <row r="6569" spans="1:4" ht="14.5" customHeight="1" x14ac:dyDescent="0.35">
      <c r="A6569" s="319"/>
      <c r="B6569" s="315">
        <v>44413.556250014852</v>
      </c>
      <c r="C6569" s="314">
        <v>77.293880618968984</v>
      </c>
      <c r="D6569" s="313" t="s">
        <v>167</v>
      </c>
    </row>
    <row r="6570" spans="1:4" ht="14.5" customHeight="1" x14ac:dyDescent="0.35">
      <c r="A6570" s="319"/>
      <c r="B6570" s="315">
        <v>44413.556944459298</v>
      </c>
      <c r="C6570" s="314">
        <v>75.402799867357444</v>
      </c>
      <c r="D6570" s="313" t="s">
        <v>167</v>
      </c>
    </row>
    <row r="6571" spans="1:4" ht="14.5" customHeight="1" x14ac:dyDescent="0.35">
      <c r="A6571" s="319"/>
      <c r="B6571" s="315">
        <v>44413.557638903745</v>
      </c>
      <c r="C6571" s="314">
        <v>69.886621407171091</v>
      </c>
      <c r="D6571" s="313" t="s">
        <v>167</v>
      </c>
    </row>
    <row r="6572" spans="1:4" ht="14.5" customHeight="1" x14ac:dyDescent="0.35">
      <c r="A6572" s="319"/>
      <c r="B6572" s="315">
        <v>44413.558333348192</v>
      </c>
      <c r="C6572" s="314">
        <v>62.841271429058786</v>
      </c>
      <c r="D6572" s="313" t="s">
        <v>167</v>
      </c>
    </row>
    <row r="6573" spans="1:4" ht="14.5" customHeight="1" x14ac:dyDescent="0.35">
      <c r="A6573" s="319"/>
      <c r="B6573" s="315">
        <v>44413.559027792639</v>
      </c>
      <c r="C6573" s="314">
        <v>60.680369859514755</v>
      </c>
      <c r="D6573" s="313" t="s">
        <v>167</v>
      </c>
    </row>
    <row r="6574" spans="1:4" ht="14.5" customHeight="1" x14ac:dyDescent="0.35">
      <c r="A6574" s="319"/>
      <c r="B6574" s="315">
        <v>44413.559722237085</v>
      </c>
      <c r="C6574" s="314">
        <v>61.061110456163682</v>
      </c>
      <c r="D6574" s="313" t="s">
        <v>167</v>
      </c>
    </row>
    <row r="6575" spans="1:4" ht="14.5" customHeight="1" x14ac:dyDescent="0.35">
      <c r="A6575" s="319"/>
      <c r="B6575" s="315">
        <v>44413.560416681532</v>
      </c>
      <c r="C6575" s="314">
        <v>61.91151799784663</v>
      </c>
      <c r="D6575" s="313" t="s">
        <v>167</v>
      </c>
    </row>
    <row r="6576" spans="1:4" ht="14.5" customHeight="1" x14ac:dyDescent="0.35">
      <c r="A6576" s="319"/>
      <c r="B6576" s="315">
        <v>44413.561111125979</v>
      </c>
      <c r="C6576" s="314">
        <v>64.006118463274717</v>
      </c>
      <c r="D6576" s="313" t="s">
        <v>167</v>
      </c>
    </row>
    <row r="6577" spans="1:4" ht="14.5" customHeight="1" x14ac:dyDescent="0.35">
      <c r="A6577" s="319"/>
      <c r="B6577" s="315">
        <v>44413.561805570425</v>
      </c>
      <c r="C6577" s="314">
        <v>64.940850333559013</v>
      </c>
      <c r="D6577" s="313" t="s">
        <v>167</v>
      </c>
    </row>
    <row r="6578" spans="1:4" ht="14.5" customHeight="1" x14ac:dyDescent="0.35">
      <c r="A6578" s="319"/>
      <c r="B6578" s="315">
        <v>44413.562500014872</v>
      </c>
      <c r="C6578" s="314">
        <v>64.368524469233435</v>
      </c>
      <c r="D6578" s="313" t="s">
        <v>167</v>
      </c>
    </row>
    <row r="6579" spans="1:4" ht="14.5" customHeight="1" x14ac:dyDescent="0.35">
      <c r="A6579" s="319"/>
      <c r="B6579" s="315">
        <v>44413.563194459319</v>
      </c>
      <c r="C6579" s="314">
        <v>65.63806345872581</v>
      </c>
      <c r="D6579" s="313" t="s">
        <v>167</v>
      </c>
    </row>
    <row r="6580" spans="1:4" ht="14.5" customHeight="1" x14ac:dyDescent="0.35">
      <c r="A6580" s="319"/>
      <c r="B6580" s="315">
        <v>44413.563888903765</v>
      </c>
      <c r="C6580" s="314">
        <v>66.406770464420944</v>
      </c>
      <c r="D6580" s="313" t="s">
        <v>167</v>
      </c>
    </row>
    <row r="6581" spans="1:4" ht="14.5" customHeight="1" x14ac:dyDescent="0.35">
      <c r="A6581" s="319"/>
      <c r="B6581" s="315">
        <v>44413.564583348212</v>
      </c>
      <c r="C6581" s="314">
        <v>60.6814406444241</v>
      </c>
      <c r="D6581" s="313" t="s">
        <v>167</v>
      </c>
    </row>
    <row r="6582" spans="1:4" ht="14.5" customHeight="1" x14ac:dyDescent="0.35">
      <c r="A6582" s="319"/>
      <c r="B6582" s="315">
        <v>44413.565277792659</v>
      </c>
      <c r="C6582" s="314">
        <v>55.388970472943036</v>
      </c>
      <c r="D6582" s="313" t="s">
        <v>167</v>
      </c>
    </row>
    <row r="6583" spans="1:4" ht="14.5" customHeight="1" x14ac:dyDescent="0.35">
      <c r="A6583" s="319"/>
      <c r="B6583" s="315">
        <v>44413.565972237106</v>
      </c>
      <c r="C6583" s="314">
        <v>53.000830355907482</v>
      </c>
      <c r="D6583" s="313" t="s">
        <v>167</v>
      </c>
    </row>
    <row r="6584" spans="1:4" ht="14.5" customHeight="1" x14ac:dyDescent="0.35">
      <c r="A6584" s="319"/>
      <c r="B6584" s="315">
        <v>44413.566666681552</v>
      </c>
      <c r="C6584" s="314">
        <v>51.287067909096365</v>
      </c>
      <c r="D6584" s="313" t="s">
        <v>167</v>
      </c>
    </row>
    <row r="6585" spans="1:4" ht="14.5" customHeight="1" x14ac:dyDescent="0.35">
      <c r="A6585" s="319"/>
      <c r="B6585" s="315">
        <v>44413.567361125999</v>
      </c>
      <c r="C6585" s="314">
        <v>47.313526207255201</v>
      </c>
      <c r="D6585" s="313" t="s">
        <v>167</v>
      </c>
    </row>
    <row r="6586" spans="1:4" ht="14.5" customHeight="1" x14ac:dyDescent="0.35">
      <c r="A6586" s="319"/>
      <c r="B6586" s="315">
        <v>44413.568055570446</v>
      </c>
      <c r="C6586" s="314">
        <v>45.419234496634452</v>
      </c>
      <c r="D6586" s="313" t="s">
        <v>167</v>
      </c>
    </row>
    <row r="6587" spans="1:4" ht="14.5" customHeight="1" x14ac:dyDescent="0.35">
      <c r="A6587" s="319"/>
      <c r="B6587" s="315">
        <v>44413.568750014892</v>
      </c>
      <c r="C6587" s="314">
        <v>47.751823821927729</v>
      </c>
      <c r="D6587" s="313" t="s">
        <v>167</v>
      </c>
    </row>
    <row r="6588" spans="1:4" ht="14.5" customHeight="1" x14ac:dyDescent="0.35">
      <c r="A6588" s="319"/>
      <c r="B6588" s="315">
        <v>44413.569444459339</v>
      </c>
      <c r="C6588" s="314">
        <v>53.395931298503029</v>
      </c>
      <c r="D6588" s="313" t="s">
        <v>167</v>
      </c>
    </row>
    <row r="6589" spans="1:4" ht="14.5" customHeight="1" x14ac:dyDescent="0.35">
      <c r="A6589" s="319"/>
      <c r="B6589" s="315">
        <v>44413.570138903786</v>
      </c>
      <c r="C6589" s="314">
        <v>58.316701019718309</v>
      </c>
      <c r="D6589" s="313" t="s">
        <v>167</v>
      </c>
    </row>
    <row r="6590" spans="1:4" ht="14.5" customHeight="1" x14ac:dyDescent="0.35">
      <c r="A6590" s="319"/>
      <c r="B6590" s="315">
        <v>44413.570833348233</v>
      </c>
      <c r="C6590" s="314">
        <v>62.080011717882009</v>
      </c>
      <c r="D6590" s="313" t="s">
        <v>167</v>
      </c>
    </row>
    <row r="6591" spans="1:4" ht="14.5" customHeight="1" x14ac:dyDescent="0.35">
      <c r="A6591" s="319"/>
      <c r="B6591" s="315">
        <v>44413.571527792679</v>
      </c>
      <c r="C6591" s="314">
        <v>60.130016043370901</v>
      </c>
      <c r="D6591" s="313" t="s">
        <v>167</v>
      </c>
    </row>
    <row r="6592" spans="1:4" ht="14.5" customHeight="1" x14ac:dyDescent="0.35">
      <c r="A6592" s="319"/>
      <c r="B6592" s="315">
        <v>44413.572222237126</v>
      </c>
      <c r="C6592" s="314">
        <v>59.837397904600948</v>
      </c>
      <c r="D6592" s="313" t="s">
        <v>167</v>
      </c>
    </row>
    <row r="6593" spans="1:4" ht="14.5" customHeight="1" x14ac:dyDescent="0.35">
      <c r="A6593" s="319"/>
      <c r="B6593" s="315">
        <v>44413.572916681573</v>
      </c>
      <c r="C6593" s="314">
        <v>61.604940053013465</v>
      </c>
      <c r="D6593" s="313" t="s">
        <v>167</v>
      </c>
    </row>
    <row r="6594" spans="1:4" ht="14.5" customHeight="1" x14ac:dyDescent="0.35">
      <c r="A6594" s="319"/>
      <c r="B6594" s="315">
        <v>44413.573611126019</v>
      </c>
      <c r="C6594" s="314">
        <v>64.972625550379362</v>
      </c>
      <c r="D6594" s="313" t="s">
        <v>167</v>
      </c>
    </row>
    <row r="6595" spans="1:4" ht="14.5" customHeight="1" x14ac:dyDescent="0.35">
      <c r="A6595" s="319"/>
      <c r="B6595" s="315">
        <v>44413.574305570466</v>
      </c>
      <c r="C6595" s="314">
        <v>68.292125181279459</v>
      </c>
      <c r="D6595" s="313" t="s">
        <v>167</v>
      </c>
    </row>
    <row r="6596" spans="1:4" ht="14.5" customHeight="1" x14ac:dyDescent="0.35">
      <c r="A6596" s="319"/>
      <c r="B6596" s="315">
        <v>44413.575000014913</v>
      </c>
      <c r="C6596" s="314">
        <v>70.274067614941544</v>
      </c>
      <c r="D6596" s="313" t="s">
        <v>167</v>
      </c>
    </row>
    <row r="6597" spans="1:4" ht="14.5" customHeight="1" x14ac:dyDescent="0.35">
      <c r="A6597" s="319"/>
      <c r="B6597" s="315">
        <v>44413.57569445936</v>
      </c>
      <c r="C6597" s="314">
        <v>72.384946616692474</v>
      </c>
      <c r="D6597" s="313" t="s">
        <v>167</v>
      </c>
    </row>
    <row r="6598" spans="1:4" ht="14.5" customHeight="1" x14ac:dyDescent="0.35">
      <c r="A6598" s="319"/>
      <c r="B6598" s="315">
        <v>44413.576388903806</v>
      </c>
      <c r="C6598" s="314">
        <v>77.768337043824914</v>
      </c>
      <c r="D6598" s="313" t="s">
        <v>167</v>
      </c>
    </row>
    <row r="6599" spans="1:4" ht="14.5" customHeight="1" x14ac:dyDescent="0.35">
      <c r="A6599" s="319"/>
      <c r="B6599" s="315">
        <v>44413.577083348253</v>
      </c>
      <c r="C6599" s="314">
        <v>86.25937304937591</v>
      </c>
      <c r="D6599" s="313" t="s">
        <v>167</v>
      </c>
    </row>
    <row r="6600" spans="1:4" ht="14.5" customHeight="1" x14ac:dyDescent="0.35">
      <c r="A6600" s="319"/>
      <c r="B6600" s="315">
        <v>44413.5777777927</v>
      </c>
      <c r="C6600" s="314">
        <v>90.46871467830303</v>
      </c>
      <c r="D6600" s="313" t="s">
        <v>167</v>
      </c>
    </row>
    <row r="6601" spans="1:4" ht="14.5" customHeight="1" x14ac:dyDescent="0.35">
      <c r="A6601" s="319"/>
      <c r="B6601" s="315">
        <v>44413.578472237146</v>
      </c>
      <c r="C6601" s="314">
        <v>87.694948165972406</v>
      </c>
      <c r="D6601" s="313" t="s">
        <v>167</v>
      </c>
    </row>
    <row r="6602" spans="1:4" ht="14.5" customHeight="1" x14ac:dyDescent="0.35">
      <c r="A6602" s="319"/>
      <c r="B6602" s="315">
        <v>44413.579166681593</v>
      </c>
      <c r="C6602" s="314">
        <v>82.322394466384623</v>
      </c>
      <c r="D6602" s="313" t="s">
        <v>167</v>
      </c>
    </row>
    <row r="6603" spans="1:4" ht="14.5" customHeight="1" x14ac:dyDescent="0.35">
      <c r="A6603" s="319"/>
      <c r="B6603" s="315">
        <v>44413.57986112604</v>
      </c>
      <c r="C6603" s="314">
        <v>79.735699729093668</v>
      </c>
      <c r="D6603" s="313" t="s">
        <v>167</v>
      </c>
    </row>
    <row r="6604" spans="1:4" ht="14.5" customHeight="1" x14ac:dyDescent="0.35">
      <c r="A6604" s="319"/>
      <c r="B6604" s="315">
        <v>44413.580555570486</v>
      </c>
      <c r="C6604" s="314">
        <v>79.241664915749183</v>
      </c>
      <c r="D6604" s="313" t="s">
        <v>167</v>
      </c>
    </row>
    <row r="6605" spans="1:4" ht="14.5" customHeight="1" x14ac:dyDescent="0.35">
      <c r="A6605" s="319"/>
      <c r="B6605" s="315">
        <v>44413.581250014933</v>
      </c>
      <c r="C6605" s="314">
        <v>78.755377498796832</v>
      </c>
      <c r="D6605" s="313" t="s">
        <v>167</v>
      </c>
    </row>
    <row r="6606" spans="1:4" ht="14.5" customHeight="1" x14ac:dyDescent="0.35">
      <c r="A6606" s="319"/>
      <c r="B6606" s="315">
        <v>44413.58194445938</v>
      </c>
      <c r="C6606" s="314">
        <v>81.565832250720504</v>
      </c>
      <c r="D6606" s="313" t="s">
        <v>167</v>
      </c>
    </row>
    <row r="6607" spans="1:4" ht="14.5" customHeight="1" x14ac:dyDescent="0.35">
      <c r="A6607" s="319"/>
      <c r="B6607" s="315">
        <v>44413.582638903827</v>
      </c>
      <c r="C6607" s="314">
        <v>87.805769013892856</v>
      </c>
      <c r="D6607" s="313" t="s">
        <v>167</v>
      </c>
    </row>
    <row r="6608" spans="1:4" ht="14.5" customHeight="1" x14ac:dyDescent="0.35">
      <c r="A6608" s="319"/>
      <c r="B6608" s="315">
        <v>44413.583333348273</v>
      </c>
      <c r="C6608" s="314">
        <v>97.820869276703647</v>
      </c>
      <c r="D6608" s="313" t="s">
        <v>167</v>
      </c>
    </row>
    <row r="6609" spans="1:4" ht="14.5" customHeight="1" x14ac:dyDescent="0.35">
      <c r="A6609" s="319"/>
      <c r="B6609" s="315">
        <v>44413.58402779272</v>
      </c>
      <c r="C6609" s="314">
        <v>100.63442046005899</v>
      </c>
      <c r="D6609" s="313" t="s">
        <v>167</v>
      </c>
    </row>
    <row r="6610" spans="1:4" ht="14.5" customHeight="1" x14ac:dyDescent="0.35">
      <c r="A6610" s="319"/>
      <c r="B6610" s="315">
        <v>44413.584722237167</v>
      </c>
      <c r="C6610" s="314">
        <v>96.233597443982333</v>
      </c>
      <c r="D6610" s="313" t="s">
        <v>167</v>
      </c>
    </row>
    <row r="6611" spans="1:4" ht="14.5" customHeight="1" x14ac:dyDescent="0.35">
      <c r="A6611" s="319"/>
      <c r="B6611" s="315">
        <v>44413.585416681613</v>
      </c>
      <c r="C6611" s="314">
        <v>89.589284298786268</v>
      </c>
      <c r="D6611" s="313" t="s">
        <v>167</v>
      </c>
    </row>
    <row r="6612" spans="1:4" ht="14.5" customHeight="1" x14ac:dyDescent="0.35">
      <c r="A6612" s="319"/>
      <c r="B6612" s="315">
        <v>44413.58611112606</v>
      </c>
      <c r="C6612" s="314">
        <v>80.843571608047938</v>
      </c>
      <c r="D6612" s="313" t="s">
        <v>167</v>
      </c>
    </row>
    <row r="6613" spans="1:4" ht="14.5" customHeight="1" x14ac:dyDescent="0.35">
      <c r="A6613" s="319"/>
      <c r="B6613" s="315">
        <v>44413.586805570507</v>
      </c>
      <c r="C6613" s="314">
        <v>68.715672229222648</v>
      </c>
      <c r="D6613" s="313" t="s">
        <v>167</v>
      </c>
    </row>
    <row r="6614" spans="1:4" ht="14.5" customHeight="1" x14ac:dyDescent="0.35">
      <c r="A6614" s="319"/>
      <c r="B6614" s="315">
        <v>44413.587500014954</v>
      </c>
      <c r="C6614" s="314">
        <v>59.48528892972196</v>
      </c>
      <c r="D6614" s="313" t="s">
        <v>167</v>
      </c>
    </row>
    <row r="6615" spans="1:4" ht="14.5" customHeight="1" x14ac:dyDescent="0.35">
      <c r="A6615" s="319"/>
      <c r="B6615" s="315">
        <v>44413.5881944594</v>
      </c>
      <c r="C6615" s="314">
        <v>55.638878502378553</v>
      </c>
      <c r="D6615" s="313" t="s">
        <v>167</v>
      </c>
    </row>
    <row r="6616" spans="1:4" ht="14.5" customHeight="1" x14ac:dyDescent="0.35">
      <c r="A6616" s="319"/>
      <c r="B6616" s="315">
        <v>44413.588888903847</v>
      </c>
      <c r="C6616" s="314">
        <v>53.314155687104602</v>
      </c>
      <c r="D6616" s="313" t="s">
        <v>167</v>
      </c>
    </row>
    <row r="6617" spans="1:4" ht="14.5" customHeight="1" x14ac:dyDescent="0.35">
      <c r="A6617" s="319"/>
      <c r="B6617" s="315">
        <v>44413.589583348294</v>
      </c>
      <c r="C6617" s="314">
        <v>53.749928754932867</v>
      </c>
      <c r="D6617" s="313" t="s">
        <v>167</v>
      </c>
    </row>
    <row r="6618" spans="1:4" ht="14.5" customHeight="1" x14ac:dyDescent="0.35">
      <c r="A6618" s="319"/>
      <c r="B6618" s="315">
        <v>44413.59027779274</v>
      </c>
      <c r="C6618" s="314">
        <v>53.963475596493417</v>
      </c>
      <c r="D6618" s="313" t="s">
        <v>167</v>
      </c>
    </row>
    <row r="6619" spans="1:4" ht="14.5" customHeight="1" x14ac:dyDescent="0.35">
      <c r="A6619" s="319"/>
      <c r="B6619" s="315">
        <v>44413.590972237187</v>
      </c>
      <c r="C6619" s="314">
        <v>53.924092371389271</v>
      </c>
      <c r="D6619" s="313" t="s">
        <v>167</v>
      </c>
    </row>
    <row r="6620" spans="1:4" ht="14.5" customHeight="1" x14ac:dyDescent="0.35">
      <c r="A6620" s="319"/>
      <c r="B6620" s="315">
        <v>44413.591666681634</v>
      </c>
      <c r="C6620" s="314">
        <v>58.466567079125284</v>
      </c>
      <c r="D6620" s="313" t="s">
        <v>167</v>
      </c>
    </row>
    <row r="6621" spans="1:4" ht="14.5" customHeight="1" x14ac:dyDescent="0.35">
      <c r="A6621" s="319"/>
      <c r="B6621" s="315">
        <v>44413.592361126081</v>
      </c>
      <c r="C6621" s="314">
        <v>63.989407614447799</v>
      </c>
      <c r="D6621" s="313" t="s">
        <v>167</v>
      </c>
    </row>
    <row r="6622" spans="1:4" ht="14.5" customHeight="1" x14ac:dyDescent="0.35">
      <c r="A6622" s="319"/>
      <c r="B6622" s="315">
        <v>44413.593055570527</v>
      </c>
      <c r="C6622" s="314">
        <v>67.027923166627687</v>
      </c>
      <c r="D6622" s="313" t="s">
        <v>167</v>
      </c>
    </row>
    <row r="6623" spans="1:4" ht="14.5" customHeight="1" x14ac:dyDescent="0.35">
      <c r="A6623" s="319"/>
      <c r="B6623" s="315">
        <v>44413.593750014974</v>
      </c>
      <c r="C6623" s="314">
        <v>72.087902040205279</v>
      </c>
      <c r="D6623" s="313" t="s">
        <v>167</v>
      </c>
    </row>
    <row r="6624" spans="1:4" ht="14.5" customHeight="1" x14ac:dyDescent="0.35">
      <c r="A6624" s="319"/>
      <c r="B6624" s="315">
        <v>44413.594444459421</v>
      </c>
      <c r="C6624" s="314">
        <v>74.283695827455574</v>
      </c>
      <c r="D6624" s="313" t="s">
        <v>167</v>
      </c>
    </row>
    <row r="6625" spans="1:4" ht="14.5" customHeight="1" x14ac:dyDescent="0.35">
      <c r="A6625" s="319"/>
      <c r="B6625" s="315">
        <v>44413.595138903867</v>
      </c>
      <c r="C6625" s="314">
        <v>78.648146315384651</v>
      </c>
      <c r="D6625" s="313" t="s">
        <v>167</v>
      </c>
    </row>
    <row r="6626" spans="1:4" ht="14.5" customHeight="1" x14ac:dyDescent="0.35">
      <c r="A6626" s="319"/>
      <c r="B6626" s="315">
        <v>44413.595833348314</v>
      </c>
      <c r="C6626" s="314">
        <v>84.597522016987199</v>
      </c>
      <c r="D6626" s="313" t="s">
        <v>167</v>
      </c>
    </row>
    <row r="6627" spans="1:4" ht="14.5" customHeight="1" x14ac:dyDescent="0.35">
      <c r="A6627" s="319"/>
      <c r="B6627" s="315">
        <v>44413.596527792761</v>
      </c>
      <c r="C6627" s="314">
        <v>91.520653894403949</v>
      </c>
      <c r="D6627" s="313" t="s">
        <v>167</v>
      </c>
    </row>
    <row r="6628" spans="1:4" ht="14.5" customHeight="1" x14ac:dyDescent="0.35">
      <c r="A6628" s="319"/>
      <c r="B6628" s="315">
        <v>44413.597222237207</v>
      </c>
      <c r="C6628" s="314">
        <v>99.235743261749548</v>
      </c>
      <c r="D6628" s="313" t="s">
        <v>167</v>
      </c>
    </row>
    <row r="6629" spans="1:4" ht="14.5" customHeight="1" x14ac:dyDescent="0.35">
      <c r="A6629" s="319"/>
      <c r="B6629" s="315">
        <v>44413.597916681654</v>
      </c>
      <c r="C6629" s="314">
        <v>105.17916997657157</v>
      </c>
      <c r="D6629" s="313" t="s">
        <v>167</v>
      </c>
    </row>
    <row r="6630" spans="1:4" ht="14.5" customHeight="1" x14ac:dyDescent="0.35">
      <c r="A6630" s="319"/>
      <c r="B6630" s="315">
        <v>44413.598611126101</v>
      </c>
      <c r="C6630" s="314">
        <v>110.50166448390422</v>
      </c>
      <c r="D6630" s="313" t="s">
        <v>167</v>
      </c>
    </row>
    <row r="6631" spans="1:4" ht="14.5" customHeight="1" x14ac:dyDescent="0.35">
      <c r="A6631" s="319"/>
      <c r="B6631" s="315">
        <v>44413.599305570548</v>
      </c>
      <c r="C6631" s="314">
        <v>118.55428714871717</v>
      </c>
      <c r="D6631" s="313" t="s">
        <v>167</v>
      </c>
    </row>
    <row r="6632" spans="1:4" ht="14.5" customHeight="1" x14ac:dyDescent="0.35">
      <c r="A6632" s="319"/>
      <c r="B6632" s="315">
        <v>44413.600000014994</v>
      </c>
      <c r="C6632" s="314">
        <v>128.77265890779285</v>
      </c>
      <c r="D6632" s="313" t="s">
        <v>167</v>
      </c>
    </row>
    <row r="6633" spans="1:4" ht="14.5" customHeight="1" x14ac:dyDescent="0.35">
      <c r="A6633" s="319"/>
      <c r="B6633" s="315">
        <v>44413.600694459441</v>
      </c>
      <c r="C6633" s="314">
        <v>133.2617379540267</v>
      </c>
      <c r="D6633" s="313" t="s">
        <v>167</v>
      </c>
    </row>
    <row r="6634" spans="1:4" ht="14.5" customHeight="1" x14ac:dyDescent="0.35">
      <c r="A6634" s="319"/>
      <c r="B6634" s="315">
        <v>44413.601388903888</v>
      </c>
      <c r="C6634" s="314">
        <v>132.7116890299134</v>
      </c>
      <c r="D6634" s="313" t="s">
        <v>167</v>
      </c>
    </row>
    <row r="6635" spans="1:4" ht="14.5" customHeight="1" x14ac:dyDescent="0.35">
      <c r="A6635" s="319"/>
      <c r="B6635" s="315">
        <v>44413.602083348334</v>
      </c>
      <c r="C6635" s="314">
        <v>123.19539917373719</v>
      </c>
      <c r="D6635" s="313" t="s">
        <v>167</v>
      </c>
    </row>
    <row r="6636" spans="1:4" ht="14.5" customHeight="1" x14ac:dyDescent="0.35">
      <c r="A6636" s="319"/>
      <c r="B6636" s="315">
        <v>44413.602777792781</v>
      </c>
      <c r="C6636" s="314">
        <v>118.30386705460647</v>
      </c>
      <c r="D6636" s="313" t="s">
        <v>167</v>
      </c>
    </row>
    <row r="6637" spans="1:4" ht="14.5" customHeight="1" x14ac:dyDescent="0.35">
      <c r="A6637" s="319"/>
      <c r="B6637" s="315">
        <v>44413.603472237228</v>
      </c>
      <c r="C6637" s="314">
        <v>120.42453943166571</v>
      </c>
      <c r="D6637" s="313" t="s">
        <v>167</v>
      </c>
    </row>
    <row r="6638" spans="1:4" ht="14.5" customHeight="1" x14ac:dyDescent="0.35">
      <c r="A6638" s="319"/>
      <c r="B6638" s="315">
        <v>44413.604166681675</v>
      </c>
      <c r="C6638" s="314">
        <v>124.60146563307693</v>
      </c>
      <c r="D6638" s="313" t="s">
        <v>167</v>
      </c>
    </row>
    <row r="6639" spans="1:4" ht="14.5" customHeight="1" x14ac:dyDescent="0.35">
      <c r="A6639" s="319"/>
      <c r="B6639" s="315">
        <v>44413.604861126121</v>
      </c>
      <c r="C6639" s="314">
        <v>133.79055830373738</v>
      </c>
      <c r="D6639" s="313" t="s">
        <v>167</v>
      </c>
    </row>
    <row r="6640" spans="1:4" ht="14.5" customHeight="1" x14ac:dyDescent="0.35">
      <c r="A6640" s="319"/>
      <c r="B6640" s="315">
        <v>44413.605555570568</v>
      </c>
      <c r="C6640" s="314">
        <v>146.10597126989936</v>
      </c>
      <c r="D6640" s="313" t="s">
        <v>167</v>
      </c>
    </row>
    <row r="6641" spans="1:4" ht="14.5" customHeight="1" x14ac:dyDescent="0.35">
      <c r="A6641" s="319"/>
      <c r="B6641" s="315">
        <v>44413.606250015015</v>
      </c>
      <c r="C6641" s="314">
        <v>159.63312196843327</v>
      </c>
      <c r="D6641" s="313" t="s">
        <v>167</v>
      </c>
    </row>
    <row r="6642" spans="1:4" ht="14.5" customHeight="1" x14ac:dyDescent="0.35">
      <c r="A6642" s="319"/>
      <c r="B6642" s="315">
        <v>44413.606944459461</v>
      </c>
      <c r="C6642" s="314">
        <v>162.5230851697425</v>
      </c>
      <c r="D6642" s="313" t="s">
        <v>167</v>
      </c>
    </row>
    <row r="6643" spans="1:4" ht="14.5" customHeight="1" x14ac:dyDescent="0.35">
      <c r="A6643" s="319"/>
      <c r="B6643" s="315">
        <v>44413.607638903908</v>
      </c>
      <c r="C6643" s="314">
        <v>155.8981273569477</v>
      </c>
      <c r="D6643" s="313" t="s">
        <v>167</v>
      </c>
    </row>
    <row r="6644" spans="1:4" ht="14.5" customHeight="1" x14ac:dyDescent="0.35">
      <c r="A6644" s="319"/>
      <c r="B6644" s="315">
        <v>44413.608333348355</v>
      </c>
      <c r="C6644" s="314">
        <v>147.14564136434348</v>
      </c>
      <c r="D6644" s="313" t="s">
        <v>167</v>
      </c>
    </row>
    <row r="6645" spans="1:4" ht="14.5" customHeight="1" x14ac:dyDescent="0.35">
      <c r="A6645" s="319"/>
      <c r="B6645" s="315">
        <v>44413.609027792801</v>
      </c>
      <c r="C6645" s="314">
        <v>133.02288700463251</v>
      </c>
      <c r="D6645" s="313" t="s">
        <v>167</v>
      </c>
    </row>
    <row r="6646" spans="1:4" ht="14.5" customHeight="1" x14ac:dyDescent="0.35">
      <c r="A6646" s="319"/>
      <c r="B6646" s="315">
        <v>44413.609722237248</v>
      </c>
      <c r="C6646" s="314">
        <v>120.27466487381608</v>
      </c>
      <c r="D6646" s="313" t="s">
        <v>167</v>
      </c>
    </row>
    <row r="6647" spans="1:4" ht="14.5" customHeight="1" x14ac:dyDescent="0.35">
      <c r="A6647" s="319"/>
      <c r="B6647" s="315">
        <v>44413.610416681695</v>
      </c>
      <c r="C6647" s="314">
        <v>112.82207287241084</v>
      </c>
      <c r="D6647" s="313" t="s">
        <v>167</v>
      </c>
    </row>
    <row r="6648" spans="1:4" ht="14.5" customHeight="1" x14ac:dyDescent="0.35">
      <c r="A6648" s="319"/>
      <c r="B6648" s="315">
        <v>44413.611111126142</v>
      </c>
      <c r="C6648" s="314">
        <v>107.2991277817171</v>
      </c>
      <c r="D6648" s="313" t="s">
        <v>167</v>
      </c>
    </row>
    <row r="6649" spans="1:4" ht="14.5" customHeight="1" x14ac:dyDescent="0.35">
      <c r="A6649" s="319"/>
      <c r="B6649" s="315">
        <v>44413.611805570588</v>
      </c>
      <c r="C6649" s="314">
        <v>93.288356517860663</v>
      </c>
      <c r="D6649" s="313" t="s">
        <v>167</v>
      </c>
    </row>
    <row r="6650" spans="1:4" ht="14.5" customHeight="1" x14ac:dyDescent="0.35">
      <c r="A6650" s="319"/>
      <c r="B6650" s="315">
        <v>44413.612500015035</v>
      </c>
      <c r="C6650" s="314">
        <v>77.854213777370745</v>
      </c>
      <c r="D6650" s="313" t="s">
        <v>167</v>
      </c>
    </row>
    <row r="6651" spans="1:4" ht="14.5" customHeight="1" x14ac:dyDescent="0.35">
      <c r="A6651" s="319"/>
      <c r="B6651" s="315">
        <v>44413.613194459482</v>
      </c>
      <c r="C6651" s="314">
        <v>70.280260139890018</v>
      </c>
      <c r="D6651" s="313" t="s">
        <v>167</v>
      </c>
    </row>
    <row r="6652" spans="1:4" ht="14.5" customHeight="1" x14ac:dyDescent="0.35">
      <c r="A6652" s="319"/>
      <c r="B6652" s="315">
        <v>44413.613888903928</v>
      </c>
      <c r="C6652" s="314">
        <v>71.934219967635968</v>
      </c>
      <c r="D6652" s="313" t="s">
        <v>167</v>
      </c>
    </row>
    <row r="6653" spans="1:4" ht="14.5" customHeight="1" x14ac:dyDescent="0.35">
      <c r="A6653" s="319"/>
      <c r="B6653" s="315">
        <v>44413.614583348375</v>
      </c>
      <c r="C6653" s="314">
        <v>76.196979946394762</v>
      </c>
      <c r="D6653" s="313" t="s">
        <v>167</v>
      </c>
    </row>
    <row r="6654" spans="1:4" ht="14.5" customHeight="1" x14ac:dyDescent="0.35">
      <c r="A6654" s="319"/>
      <c r="B6654" s="315">
        <v>44413.615277792822</v>
      </c>
      <c r="C6654" s="314">
        <v>75.466691630131876</v>
      </c>
      <c r="D6654" s="313" t="s">
        <v>167</v>
      </c>
    </row>
    <row r="6655" spans="1:4" ht="14.5" customHeight="1" x14ac:dyDescent="0.35">
      <c r="A6655" s="319"/>
      <c r="B6655" s="315">
        <v>44413.615972237269</v>
      </c>
      <c r="C6655" s="314">
        <v>74.117976233735675</v>
      </c>
      <c r="D6655" s="313" t="s">
        <v>167</v>
      </c>
    </row>
    <row r="6656" spans="1:4" ht="14.5" customHeight="1" x14ac:dyDescent="0.35">
      <c r="A6656" s="319"/>
      <c r="B6656" s="315">
        <v>44413.616666681715</v>
      </c>
      <c r="C6656" s="314">
        <v>72.043588710358989</v>
      </c>
      <c r="D6656" s="313" t="s">
        <v>167</v>
      </c>
    </row>
    <row r="6657" spans="1:4" ht="14.5" customHeight="1" x14ac:dyDescent="0.35">
      <c r="A6657" s="319"/>
      <c r="B6657" s="315">
        <v>44413.617361126162</v>
      </c>
      <c r="C6657" s="314">
        <v>72.89368009882358</v>
      </c>
      <c r="D6657" s="313" t="s">
        <v>167</v>
      </c>
    </row>
    <row r="6658" spans="1:4" ht="14.5" customHeight="1" x14ac:dyDescent="0.35">
      <c r="A6658" s="319"/>
      <c r="B6658" s="315">
        <v>44413.618055570609</v>
      </c>
      <c r="C6658" s="314">
        <v>79.458715617439395</v>
      </c>
      <c r="D6658" s="313" t="s">
        <v>167</v>
      </c>
    </row>
    <row r="6659" spans="1:4" ht="14.5" customHeight="1" x14ac:dyDescent="0.35">
      <c r="A6659" s="319"/>
      <c r="B6659" s="315">
        <v>44413.618750015055</v>
      </c>
      <c r="C6659" s="314">
        <v>82.474498000228778</v>
      </c>
      <c r="D6659" s="313" t="s">
        <v>167</v>
      </c>
    </row>
    <row r="6660" spans="1:4" ht="14.5" customHeight="1" x14ac:dyDescent="0.35">
      <c r="A6660" s="319"/>
      <c r="B6660" s="315">
        <v>44413.619444459502</v>
      </c>
      <c r="C6660" s="314">
        <v>84.8745797017434</v>
      </c>
      <c r="D6660" s="313" t="s">
        <v>167</v>
      </c>
    </row>
    <row r="6661" spans="1:4" ht="14.5" customHeight="1" x14ac:dyDescent="0.35">
      <c r="A6661" s="319"/>
      <c r="B6661" s="315">
        <v>44413.620138903949</v>
      </c>
      <c r="C6661" s="314">
        <v>86.534260045178229</v>
      </c>
      <c r="D6661" s="313" t="s">
        <v>167</v>
      </c>
    </row>
    <row r="6662" spans="1:4" ht="14.5" customHeight="1" x14ac:dyDescent="0.35">
      <c r="A6662" s="319"/>
      <c r="B6662" s="315">
        <v>44413.620833348396</v>
      </c>
      <c r="C6662" s="314">
        <v>92.898222066819045</v>
      </c>
      <c r="D6662" s="313" t="s">
        <v>167</v>
      </c>
    </row>
    <row r="6663" spans="1:4" ht="14.5" customHeight="1" x14ac:dyDescent="0.35">
      <c r="A6663" s="319"/>
      <c r="B6663" s="315">
        <v>44413.621527792842</v>
      </c>
      <c r="C6663" s="314">
        <v>103.41888052358603</v>
      </c>
      <c r="D6663" s="313" t="s">
        <v>167</v>
      </c>
    </row>
    <row r="6664" spans="1:4" ht="14.5" customHeight="1" x14ac:dyDescent="0.35">
      <c r="A6664" s="319"/>
      <c r="B6664" s="315">
        <v>44413.622222237289</v>
      </c>
      <c r="C6664" s="314">
        <v>107.18687933964344</v>
      </c>
      <c r="D6664" s="313" t="s">
        <v>167</v>
      </c>
    </row>
    <row r="6665" spans="1:4" ht="14.5" customHeight="1" x14ac:dyDescent="0.35">
      <c r="A6665" s="319"/>
      <c r="B6665" s="315">
        <v>44413.622916681736</v>
      </c>
      <c r="C6665" s="314">
        <v>107.9556416963848</v>
      </c>
      <c r="D6665" s="313" t="s">
        <v>167</v>
      </c>
    </row>
    <row r="6666" spans="1:4" ht="14.5" customHeight="1" x14ac:dyDescent="0.35">
      <c r="A6666" s="319"/>
      <c r="B6666" s="315">
        <v>44413.623611126182</v>
      </c>
      <c r="C6666" s="314">
        <v>104.06833670224684</v>
      </c>
      <c r="D6666" s="313" t="s">
        <v>167</v>
      </c>
    </row>
    <row r="6667" spans="1:4" ht="14.5" customHeight="1" x14ac:dyDescent="0.35">
      <c r="A6667" s="319"/>
      <c r="B6667" s="315">
        <v>44413.624305570629</v>
      </c>
      <c r="C6667" s="314">
        <v>101.68700536141793</v>
      </c>
      <c r="D6667" s="313" t="s">
        <v>167</v>
      </c>
    </row>
    <row r="6668" spans="1:4" ht="14.5" customHeight="1" x14ac:dyDescent="0.35">
      <c r="A6668" s="319"/>
      <c r="B6668" s="315">
        <v>44413.625000015076</v>
      </c>
      <c r="C6668" s="314">
        <v>104.5094816392598</v>
      </c>
      <c r="D6668" s="313" t="s">
        <v>167</v>
      </c>
    </row>
    <row r="6669" spans="1:4" ht="14.5" customHeight="1" x14ac:dyDescent="0.35">
      <c r="A6669" s="319"/>
      <c r="B6669" s="315">
        <v>44413.625694459522</v>
      </c>
      <c r="C6669" s="314">
        <v>107.02980625991088</v>
      </c>
      <c r="D6669" s="313" t="s">
        <v>167</v>
      </c>
    </row>
    <row r="6670" spans="1:4" ht="14.5" customHeight="1" x14ac:dyDescent="0.35">
      <c r="A6670" s="319"/>
      <c r="B6670" s="315">
        <v>44413.626388903969</v>
      </c>
      <c r="C6670" s="314">
        <v>105.95860556933718</v>
      </c>
      <c r="D6670" s="313" t="s">
        <v>167</v>
      </c>
    </row>
    <row r="6671" spans="1:4" ht="14.5" customHeight="1" x14ac:dyDescent="0.35">
      <c r="A6671" s="319"/>
      <c r="B6671" s="315">
        <v>44413.627083348416</v>
      </c>
      <c r="C6671" s="314">
        <v>108.85821307582471</v>
      </c>
      <c r="D6671" s="313" t="s">
        <v>167</v>
      </c>
    </row>
    <row r="6672" spans="1:4" ht="14.5" customHeight="1" x14ac:dyDescent="0.35">
      <c r="A6672" s="319"/>
      <c r="B6672" s="315">
        <v>44413.627777792863</v>
      </c>
      <c r="C6672" s="314">
        <v>119.12281874410498</v>
      </c>
      <c r="D6672" s="313" t="s">
        <v>167</v>
      </c>
    </row>
    <row r="6673" spans="1:4" ht="14.5" customHeight="1" x14ac:dyDescent="0.35">
      <c r="A6673" s="319"/>
      <c r="B6673" s="315">
        <v>44413.628472237309</v>
      </c>
      <c r="C6673" s="314">
        <v>137.10232850176592</v>
      </c>
      <c r="D6673" s="313" t="s">
        <v>167</v>
      </c>
    </row>
    <row r="6674" spans="1:4" ht="14.5" customHeight="1" x14ac:dyDescent="0.35">
      <c r="A6674" s="319"/>
      <c r="B6674" s="315">
        <v>44413.629166681756</v>
      </c>
      <c r="C6674" s="314">
        <v>154.66622201406088</v>
      </c>
      <c r="D6674" s="313" t="s">
        <v>167</v>
      </c>
    </row>
    <row r="6675" spans="1:4" ht="14.5" customHeight="1" x14ac:dyDescent="0.35">
      <c r="A6675" s="319"/>
      <c r="B6675" s="315">
        <v>44413.629861126203</v>
      </c>
      <c r="C6675" s="314">
        <v>162.79433438184981</v>
      </c>
      <c r="D6675" s="313" t="s">
        <v>167</v>
      </c>
    </row>
    <row r="6676" spans="1:4" ht="14.5" customHeight="1" x14ac:dyDescent="0.35">
      <c r="A6676" s="319"/>
      <c r="B6676" s="315">
        <v>44413.630555570649</v>
      </c>
      <c r="C6676" s="314">
        <v>162.26292611562337</v>
      </c>
      <c r="D6676" s="313" t="s">
        <v>167</v>
      </c>
    </row>
    <row r="6677" spans="1:4" ht="14.5" customHeight="1" x14ac:dyDescent="0.35">
      <c r="A6677" s="319"/>
      <c r="B6677" s="315">
        <v>44413.631250015096</v>
      </c>
      <c r="C6677" s="314">
        <v>158.56041695742559</v>
      </c>
      <c r="D6677" s="313" t="s">
        <v>167</v>
      </c>
    </row>
    <row r="6678" spans="1:4" ht="14.5" customHeight="1" x14ac:dyDescent="0.35">
      <c r="A6678" s="319"/>
      <c r="B6678" s="315">
        <v>44413.631944459543</v>
      </c>
      <c r="C6678" s="314">
        <v>148.87437856808927</v>
      </c>
      <c r="D6678" s="313" t="s">
        <v>167</v>
      </c>
    </row>
    <row r="6679" spans="1:4" ht="14.5" customHeight="1" x14ac:dyDescent="0.35">
      <c r="A6679" s="319"/>
      <c r="B6679" s="315">
        <v>44413.63263890399</v>
      </c>
      <c r="C6679" s="314">
        <v>141.7006225105996</v>
      </c>
      <c r="D6679" s="313" t="s">
        <v>167</v>
      </c>
    </row>
    <row r="6680" spans="1:4" ht="14.5" customHeight="1" x14ac:dyDescent="0.35">
      <c r="A6680" s="319"/>
      <c r="B6680" s="315">
        <v>44413.633333348436</v>
      </c>
      <c r="C6680" s="314">
        <v>138.18515781043098</v>
      </c>
      <c r="D6680" s="313" t="s">
        <v>167</v>
      </c>
    </row>
    <row r="6681" spans="1:4" ht="14.5" customHeight="1" x14ac:dyDescent="0.35">
      <c r="A6681" s="319"/>
      <c r="B6681" s="315">
        <v>44413.634027792883</v>
      </c>
      <c r="C6681" s="314">
        <v>136.46802968727425</v>
      </c>
      <c r="D6681" s="313" t="s">
        <v>167</v>
      </c>
    </row>
    <row r="6682" spans="1:4" ht="14.5" customHeight="1" x14ac:dyDescent="0.35">
      <c r="A6682" s="319"/>
      <c r="B6682" s="315">
        <v>44413.63472223733</v>
      </c>
      <c r="C6682" s="314">
        <v>136.23349687680602</v>
      </c>
      <c r="D6682" s="313" t="s">
        <v>167</v>
      </c>
    </row>
    <row r="6683" spans="1:4" ht="14.5" customHeight="1" x14ac:dyDescent="0.35">
      <c r="A6683" s="319"/>
      <c r="B6683" s="315">
        <v>44413.635416681776</v>
      </c>
      <c r="C6683" s="314">
        <v>137.30202080973734</v>
      </c>
      <c r="D6683" s="313" t="s">
        <v>167</v>
      </c>
    </row>
    <row r="6684" spans="1:4" ht="14.5" customHeight="1" x14ac:dyDescent="0.35">
      <c r="A6684" s="319"/>
      <c r="B6684" s="315">
        <v>44413.636111126223</v>
      </c>
      <c r="C6684" s="314">
        <v>143.36952149877325</v>
      </c>
      <c r="D6684" s="313" t="s">
        <v>167</v>
      </c>
    </row>
    <row r="6685" spans="1:4" ht="14.5" customHeight="1" x14ac:dyDescent="0.35">
      <c r="A6685" s="319"/>
      <c r="B6685" s="315">
        <v>44413.63680557067</v>
      </c>
      <c r="C6685" s="314">
        <v>154.4259994343544</v>
      </c>
      <c r="D6685" s="313" t="s">
        <v>167</v>
      </c>
    </row>
    <row r="6686" spans="1:4" ht="14.5" customHeight="1" x14ac:dyDescent="0.35">
      <c r="A6686" s="319"/>
      <c r="B6686" s="315">
        <v>44413.637500015117</v>
      </c>
      <c r="C6686" s="314">
        <v>159.18509816871955</v>
      </c>
      <c r="D6686" s="313" t="s">
        <v>167</v>
      </c>
    </row>
    <row r="6687" spans="1:4" ht="14.5" customHeight="1" x14ac:dyDescent="0.35">
      <c r="A6687" s="319"/>
      <c r="B6687" s="315">
        <v>44413.638194459563</v>
      </c>
      <c r="C6687" s="314">
        <v>155.20008669967453</v>
      </c>
      <c r="D6687" s="313" t="s">
        <v>167</v>
      </c>
    </row>
    <row r="6688" spans="1:4" ht="14.5" customHeight="1" x14ac:dyDescent="0.35">
      <c r="A6688" s="319"/>
      <c r="B6688" s="315">
        <v>44413.63888890401</v>
      </c>
      <c r="C6688" s="314">
        <v>150.20562979454795</v>
      </c>
      <c r="D6688" s="313" t="s">
        <v>167</v>
      </c>
    </row>
    <row r="6689" spans="1:4" ht="14.5" customHeight="1" x14ac:dyDescent="0.35">
      <c r="A6689" s="319"/>
      <c r="B6689" s="315">
        <v>44413.639583348457</v>
      </c>
      <c r="C6689" s="314">
        <v>145.67084386860952</v>
      </c>
      <c r="D6689" s="313" t="s">
        <v>167</v>
      </c>
    </row>
    <row r="6690" spans="1:4" ht="14.5" customHeight="1" x14ac:dyDescent="0.35">
      <c r="A6690" s="319"/>
      <c r="B6690" s="315">
        <v>44413.640277792903</v>
      </c>
      <c r="C6690" s="314">
        <v>138.27204307221498</v>
      </c>
      <c r="D6690" s="313" t="s">
        <v>167</v>
      </c>
    </row>
    <row r="6691" spans="1:4" ht="14.5" customHeight="1" x14ac:dyDescent="0.35">
      <c r="A6691" s="319"/>
      <c r="B6691" s="315">
        <v>44413.64097223735</v>
      </c>
      <c r="C6691" s="314">
        <v>138.56216526245697</v>
      </c>
      <c r="D6691" s="313" t="s">
        <v>167</v>
      </c>
    </row>
    <row r="6692" spans="1:4" ht="14.5" customHeight="1" x14ac:dyDescent="0.35">
      <c r="A6692" s="319"/>
      <c r="B6692" s="315">
        <v>44413.641666681797</v>
      </c>
      <c r="C6692" s="314">
        <v>143.44940003305675</v>
      </c>
      <c r="D6692" s="313" t="s">
        <v>167</v>
      </c>
    </row>
    <row r="6693" spans="1:4" ht="14.5" customHeight="1" x14ac:dyDescent="0.35">
      <c r="A6693" s="319"/>
      <c r="B6693" s="315">
        <v>44413.642361126243</v>
      </c>
      <c r="C6693" s="314">
        <v>143.7691095719114</v>
      </c>
      <c r="D6693" s="313" t="s">
        <v>167</v>
      </c>
    </row>
    <row r="6694" spans="1:4" ht="14.5" customHeight="1" x14ac:dyDescent="0.35">
      <c r="A6694" s="319"/>
      <c r="B6694" s="315">
        <v>44413.64305557069</v>
      </c>
      <c r="C6694" s="314">
        <v>142.95562026497598</v>
      </c>
      <c r="D6694" s="313" t="s">
        <v>167</v>
      </c>
    </row>
    <row r="6695" spans="1:4" ht="14.5" customHeight="1" x14ac:dyDescent="0.35">
      <c r="A6695" s="319"/>
      <c r="B6695" s="315">
        <v>44413.643750015137</v>
      </c>
      <c r="C6695" s="314">
        <v>144.77906898930669</v>
      </c>
      <c r="D6695" s="313" t="s">
        <v>167</v>
      </c>
    </row>
    <row r="6696" spans="1:4" ht="14.5" customHeight="1" x14ac:dyDescent="0.35">
      <c r="A6696" s="319"/>
      <c r="B6696" s="315">
        <v>44413.644444459584</v>
      </c>
      <c r="C6696" s="314">
        <v>149.19865081018457</v>
      </c>
      <c r="D6696" s="313" t="s">
        <v>167</v>
      </c>
    </row>
    <row r="6697" spans="1:4" ht="14.5" customHeight="1" x14ac:dyDescent="0.35">
      <c r="A6697" s="319"/>
      <c r="B6697" s="315">
        <v>44413.64513890403</v>
      </c>
      <c r="C6697" s="314">
        <v>146.10373977854226</v>
      </c>
      <c r="D6697" s="313" t="s">
        <v>167</v>
      </c>
    </row>
    <row r="6698" spans="1:4" ht="14.5" customHeight="1" x14ac:dyDescent="0.35">
      <c r="A6698" s="319"/>
      <c r="B6698" s="315">
        <v>44413.645833348477</v>
      </c>
      <c r="C6698" s="314">
        <v>137.38772054805111</v>
      </c>
      <c r="D6698" s="313" t="s">
        <v>167</v>
      </c>
    </row>
    <row r="6699" spans="1:4" ht="14.5" customHeight="1" x14ac:dyDescent="0.35">
      <c r="A6699" s="319"/>
      <c r="B6699" s="315">
        <v>44413.646527792924</v>
      </c>
      <c r="C6699" s="314">
        <v>125.5758383970242</v>
      </c>
      <c r="D6699" s="313" t="s">
        <v>167</v>
      </c>
    </row>
    <row r="6700" spans="1:4" ht="14.5" customHeight="1" x14ac:dyDescent="0.35">
      <c r="A6700" s="319"/>
      <c r="B6700" s="315">
        <v>44413.64722223737</v>
      </c>
      <c r="C6700" s="314">
        <v>110.69833870078438</v>
      </c>
      <c r="D6700" s="313" t="s">
        <v>167</v>
      </c>
    </row>
    <row r="6701" spans="1:4" ht="14.5" customHeight="1" x14ac:dyDescent="0.35">
      <c r="A6701" s="319"/>
      <c r="B6701" s="315">
        <v>44413.647916681817</v>
      </c>
      <c r="C6701" s="314">
        <v>102.36663994650978</v>
      </c>
      <c r="D6701" s="313" t="s">
        <v>167</v>
      </c>
    </row>
    <row r="6702" spans="1:4" ht="14.5" customHeight="1" x14ac:dyDescent="0.35">
      <c r="A6702" s="319"/>
      <c r="B6702" s="315">
        <v>44413.648611126264</v>
      </c>
      <c r="C6702" s="314">
        <v>96.792916020518163</v>
      </c>
      <c r="D6702" s="313" t="s">
        <v>167</v>
      </c>
    </row>
    <row r="6703" spans="1:4" ht="14.5" customHeight="1" x14ac:dyDescent="0.35">
      <c r="A6703" s="319"/>
      <c r="B6703" s="315">
        <v>44413.649305570711</v>
      </c>
      <c r="C6703" s="314">
        <v>92.216593854610494</v>
      </c>
      <c r="D6703" s="313" t="s">
        <v>167</v>
      </c>
    </row>
    <row r="6704" spans="1:4" ht="14.5" customHeight="1" x14ac:dyDescent="0.35">
      <c r="A6704" s="319"/>
      <c r="B6704" s="315">
        <v>44413.650000015157</v>
      </c>
      <c r="C6704" s="314">
        <v>89.346321167005229</v>
      </c>
      <c r="D6704" s="313" t="s">
        <v>167</v>
      </c>
    </row>
    <row r="6705" spans="1:4" ht="14.5" customHeight="1" x14ac:dyDescent="0.35">
      <c r="A6705" s="319"/>
      <c r="B6705" s="315">
        <v>44413.650694459604</v>
      </c>
      <c r="C6705" s="314">
        <v>91.132504131194821</v>
      </c>
      <c r="D6705" s="313" t="s">
        <v>167</v>
      </c>
    </row>
    <row r="6706" spans="1:4" ht="14.5" customHeight="1" x14ac:dyDescent="0.35">
      <c r="A6706" s="319"/>
      <c r="B6706" s="315">
        <v>44413.651388904051</v>
      </c>
      <c r="C6706" s="314">
        <v>92.836032604177788</v>
      </c>
      <c r="D6706" s="313" t="s">
        <v>167</v>
      </c>
    </row>
    <row r="6707" spans="1:4" ht="14.5" customHeight="1" x14ac:dyDescent="0.35">
      <c r="A6707" s="319"/>
      <c r="B6707" s="315">
        <v>44413.652083348497</v>
      </c>
      <c r="C6707" s="314">
        <v>91.512081373886517</v>
      </c>
      <c r="D6707" s="313" t="s">
        <v>167</v>
      </c>
    </row>
    <row r="6708" spans="1:4" ht="14.5" customHeight="1" x14ac:dyDescent="0.35">
      <c r="A6708" s="319"/>
      <c r="B6708" s="315">
        <v>44413.652777792944</v>
      </c>
      <c r="C6708" s="314">
        <v>88.419797273833922</v>
      </c>
      <c r="D6708" s="313" t="s">
        <v>167</v>
      </c>
    </row>
    <row r="6709" spans="1:4" ht="14.5" customHeight="1" x14ac:dyDescent="0.35">
      <c r="A6709" s="319"/>
      <c r="B6709" s="315">
        <v>44413.653472237391</v>
      </c>
      <c r="C6709" s="314">
        <v>84.069683779170731</v>
      </c>
      <c r="D6709" s="313" t="s">
        <v>167</v>
      </c>
    </row>
    <row r="6710" spans="1:4" ht="14.5" customHeight="1" x14ac:dyDescent="0.35">
      <c r="A6710" s="319"/>
      <c r="B6710" s="315">
        <v>44413.654166681838</v>
      </c>
      <c r="C6710" s="314">
        <v>79.742907593523469</v>
      </c>
      <c r="D6710" s="313" t="s">
        <v>167</v>
      </c>
    </row>
    <row r="6711" spans="1:4" ht="14.5" customHeight="1" x14ac:dyDescent="0.35">
      <c r="A6711" s="319"/>
      <c r="B6711" s="315">
        <v>44413.654861126284</v>
      </c>
      <c r="C6711" s="314">
        <v>72.760836290863026</v>
      </c>
      <c r="D6711" s="313" t="s">
        <v>167</v>
      </c>
    </row>
    <row r="6712" spans="1:4" ht="14.5" customHeight="1" x14ac:dyDescent="0.35">
      <c r="A6712" s="319"/>
      <c r="B6712" s="315">
        <v>44413.655555570731</v>
      </c>
      <c r="C6712" s="314">
        <v>64.530345699183329</v>
      </c>
      <c r="D6712" s="313" t="s">
        <v>167</v>
      </c>
    </row>
    <row r="6713" spans="1:4" ht="14.5" customHeight="1" x14ac:dyDescent="0.35">
      <c r="A6713" s="319"/>
      <c r="B6713" s="315">
        <v>44413.656250015178</v>
      </c>
      <c r="C6713" s="314">
        <v>59.13665743039455</v>
      </c>
      <c r="D6713" s="313" t="s">
        <v>167</v>
      </c>
    </row>
    <row r="6714" spans="1:4" ht="14.5" customHeight="1" x14ac:dyDescent="0.35">
      <c r="A6714" s="319"/>
      <c r="B6714" s="315">
        <v>44413.656944459624</v>
      </c>
      <c r="C6714" s="314">
        <v>56.27585070293086</v>
      </c>
      <c r="D6714" s="313" t="s">
        <v>167</v>
      </c>
    </row>
    <row r="6715" spans="1:4" ht="14.5" customHeight="1" x14ac:dyDescent="0.35">
      <c r="A6715" s="319"/>
      <c r="B6715" s="315">
        <v>44413.657638904071</v>
      </c>
      <c r="C6715" s="314">
        <v>53.802062511459617</v>
      </c>
      <c r="D6715" s="313" t="s">
        <v>167</v>
      </c>
    </row>
    <row r="6716" spans="1:4" ht="14.5" customHeight="1" x14ac:dyDescent="0.35">
      <c r="A6716" s="319"/>
      <c r="B6716" s="315">
        <v>44413.658333348518</v>
      </c>
      <c r="C6716" s="314">
        <v>48.287817697397742</v>
      </c>
      <c r="D6716" s="313" t="s">
        <v>167</v>
      </c>
    </row>
    <row r="6717" spans="1:4" ht="14.5" customHeight="1" x14ac:dyDescent="0.35">
      <c r="A6717" s="319"/>
      <c r="B6717" s="315">
        <v>44413.659027792964</v>
      </c>
      <c r="C6717" s="314">
        <v>45.91853877901255</v>
      </c>
      <c r="D6717" s="313" t="s">
        <v>167</v>
      </c>
    </row>
    <row r="6718" spans="1:4" ht="14.5" customHeight="1" x14ac:dyDescent="0.35">
      <c r="A6718" s="319"/>
      <c r="B6718" s="315">
        <v>44413.659722237411</v>
      </c>
      <c r="C6718" s="314">
        <v>47.022192092946106</v>
      </c>
      <c r="D6718" s="313" t="s">
        <v>167</v>
      </c>
    </row>
    <row r="6719" spans="1:4" ht="14.5" customHeight="1" x14ac:dyDescent="0.35">
      <c r="A6719" s="319"/>
      <c r="B6719" s="315">
        <v>44413.660416681858</v>
      </c>
      <c r="C6719" s="314">
        <v>51.055122342853188</v>
      </c>
      <c r="D6719" s="313" t="s">
        <v>167</v>
      </c>
    </row>
    <row r="6720" spans="1:4" ht="14.5" customHeight="1" x14ac:dyDescent="0.35">
      <c r="A6720" s="319"/>
      <c r="B6720" s="315">
        <v>44413.661111126305</v>
      </c>
      <c r="C6720" s="314">
        <v>52.78826463376172</v>
      </c>
      <c r="D6720" s="313" t="s">
        <v>167</v>
      </c>
    </row>
    <row r="6721" spans="1:4" ht="14.5" customHeight="1" x14ac:dyDescent="0.35">
      <c r="A6721" s="319"/>
      <c r="B6721" s="315">
        <v>44413.661805570751</v>
      </c>
      <c r="C6721" s="314">
        <v>53.193912241569102</v>
      </c>
      <c r="D6721" s="313" t="s">
        <v>167</v>
      </c>
    </row>
    <row r="6722" spans="1:4" ht="14.5" customHeight="1" x14ac:dyDescent="0.35">
      <c r="A6722" s="319"/>
      <c r="B6722" s="315">
        <v>44413.662500015198</v>
      </c>
      <c r="C6722" s="314">
        <v>53.442944130899072</v>
      </c>
      <c r="D6722" s="313" t="s">
        <v>167</v>
      </c>
    </row>
    <row r="6723" spans="1:4" ht="14.5" customHeight="1" x14ac:dyDescent="0.35">
      <c r="A6723" s="319"/>
      <c r="B6723" s="315">
        <v>44413.663194459645</v>
      </c>
      <c r="C6723" s="314">
        <v>49.589223195496018</v>
      </c>
      <c r="D6723" s="313" t="s">
        <v>167</v>
      </c>
    </row>
    <row r="6724" spans="1:4" ht="14.5" customHeight="1" x14ac:dyDescent="0.35">
      <c r="A6724" s="319"/>
      <c r="B6724" s="315">
        <v>44413.663888904091</v>
      </c>
      <c r="C6724" s="314">
        <v>44.216036247974259</v>
      </c>
      <c r="D6724" s="313" t="s">
        <v>167</v>
      </c>
    </row>
    <row r="6725" spans="1:4" ht="14.5" customHeight="1" x14ac:dyDescent="0.35">
      <c r="A6725" s="319"/>
      <c r="B6725" s="315">
        <v>44413.664583348538</v>
      </c>
      <c r="C6725" s="314">
        <v>42.366935668319151</v>
      </c>
      <c r="D6725" s="313" t="s">
        <v>167</v>
      </c>
    </row>
    <row r="6726" spans="1:4" ht="14.5" customHeight="1" x14ac:dyDescent="0.35">
      <c r="A6726" s="319"/>
      <c r="B6726" s="315">
        <v>44413.665277792985</v>
      </c>
      <c r="C6726" s="314">
        <v>42.393564831279221</v>
      </c>
      <c r="D6726" s="313" t="s">
        <v>167</v>
      </c>
    </row>
    <row r="6727" spans="1:4" ht="14.5" customHeight="1" x14ac:dyDescent="0.35">
      <c r="A6727" s="319"/>
      <c r="B6727" s="315">
        <v>44413.665972237432</v>
      </c>
      <c r="C6727" s="314">
        <v>43.424029990285632</v>
      </c>
      <c r="D6727" s="313" t="s">
        <v>167</v>
      </c>
    </row>
    <row r="6728" spans="1:4" ht="14.5" customHeight="1" x14ac:dyDescent="0.35">
      <c r="A6728" s="319"/>
      <c r="B6728" s="315">
        <v>44413.666666681878</v>
      </c>
      <c r="C6728" s="314">
        <v>48.892764545038034</v>
      </c>
      <c r="D6728" s="313" t="s">
        <v>167</v>
      </c>
    </row>
    <row r="6729" spans="1:4" ht="14.5" customHeight="1" x14ac:dyDescent="0.35">
      <c r="A6729" s="319"/>
      <c r="B6729" s="315">
        <v>44413.667361126325</v>
      </c>
      <c r="C6729" s="314">
        <v>52.548292791928787</v>
      </c>
      <c r="D6729" s="313" t="s">
        <v>167</v>
      </c>
    </row>
    <row r="6730" spans="1:4" ht="14.5" customHeight="1" x14ac:dyDescent="0.35">
      <c r="A6730" s="319"/>
      <c r="B6730" s="315">
        <v>44413.668055570772</v>
      </c>
      <c r="C6730" s="314">
        <v>53.888823301205413</v>
      </c>
      <c r="D6730" s="313" t="s">
        <v>167</v>
      </c>
    </row>
    <row r="6731" spans="1:4" ht="14.5" customHeight="1" x14ac:dyDescent="0.35">
      <c r="A6731" s="319"/>
      <c r="B6731" s="315">
        <v>44413.668750015218</v>
      </c>
      <c r="C6731" s="314">
        <v>51.278845132406182</v>
      </c>
      <c r="D6731" s="313" t="s">
        <v>167</v>
      </c>
    </row>
    <row r="6732" spans="1:4" ht="14.5" customHeight="1" x14ac:dyDescent="0.35">
      <c r="A6732" s="319"/>
      <c r="B6732" s="315">
        <v>44413.669444459665</v>
      </c>
      <c r="C6732" s="314">
        <v>51.750318709512548</v>
      </c>
      <c r="D6732" s="313" t="s">
        <v>167</v>
      </c>
    </row>
    <row r="6733" spans="1:4" ht="14.5" customHeight="1" x14ac:dyDescent="0.35">
      <c r="A6733" s="319"/>
      <c r="B6733" s="315">
        <v>44413.670138904112</v>
      </c>
      <c r="C6733" s="314">
        <v>57.224739361267225</v>
      </c>
      <c r="D6733" s="313" t="s">
        <v>167</v>
      </c>
    </row>
    <row r="6734" spans="1:4" ht="14.5" customHeight="1" x14ac:dyDescent="0.35">
      <c r="A6734" s="319"/>
      <c r="B6734" s="315">
        <v>44413.670833348559</v>
      </c>
      <c r="C6734" s="314">
        <v>59.9781942114234</v>
      </c>
      <c r="D6734" s="313" t="s">
        <v>167</v>
      </c>
    </row>
    <row r="6735" spans="1:4" ht="14.5" customHeight="1" x14ac:dyDescent="0.35">
      <c r="A6735" s="319"/>
      <c r="B6735" s="315">
        <v>44413.671527793005</v>
      </c>
      <c r="C6735" s="314">
        <v>59.796796214169198</v>
      </c>
      <c r="D6735" s="313" t="s">
        <v>167</v>
      </c>
    </row>
    <row r="6736" spans="1:4" ht="14.5" customHeight="1" x14ac:dyDescent="0.35">
      <c r="A6736" s="319"/>
      <c r="B6736" s="315">
        <v>44413.672222237452</v>
      </c>
      <c r="C6736" s="314">
        <v>60.868813797133043</v>
      </c>
      <c r="D6736" s="313" t="s">
        <v>167</v>
      </c>
    </row>
    <row r="6737" spans="1:4" ht="14.5" customHeight="1" x14ac:dyDescent="0.35">
      <c r="A6737" s="319"/>
      <c r="B6737" s="315">
        <v>44413.672916681899</v>
      </c>
      <c r="C6737" s="314">
        <v>62.13066849153644</v>
      </c>
      <c r="D6737" s="313" t="s">
        <v>167</v>
      </c>
    </row>
    <row r="6738" spans="1:4" ht="14.5" customHeight="1" x14ac:dyDescent="0.35">
      <c r="A6738" s="319"/>
      <c r="B6738" s="315">
        <v>44413.673611126345</v>
      </c>
      <c r="C6738" s="314">
        <v>61.919473335624204</v>
      </c>
      <c r="D6738" s="313" t="s">
        <v>167</v>
      </c>
    </row>
    <row r="6739" spans="1:4" ht="14.5" customHeight="1" x14ac:dyDescent="0.35">
      <c r="A6739" s="319"/>
      <c r="B6739" s="315">
        <v>44413.674305570792</v>
      </c>
      <c r="C6739" s="314">
        <v>21.777656287486511</v>
      </c>
      <c r="D6739" s="313" t="s">
        <v>177</v>
      </c>
    </row>
    <row r="6740" spans="1:4" ht="14.5" customHeight="1" x14ac:dyDescent="0.35">
      <c r="A6740" s="319"/>
      <c r="B6740" s="315">
        <v>44413.675000015239</v>
      </c>
      <c r="C6740" s="314">
        <v>82.746241020256036</v>
      </c>
      <c r="D6740" s="313" t="s">
        <v>167</v>
      </c>
    </row>
    <row r="6741" spans="1:4" ht="14.5" customHeight="1" x14ac:dyDescent="0.35">
      <c r="A6741" s="319"/>
      <c r="B6741" s="315">
        <v>44413.675694459685</v>
      </c>
      <c r="C6741" s="314">
        <v>88.515315071819344</v>
      </c>
      <c r="D6741" s="313" t="s">
        <v>167</v>
      </c>
    </row>
    <row r="6742" spans="1:4" ht="14.5" customHeight="1" x14ac:dyDescent="0.35">
      <c r="A6742" s="319"/>
      <c r="B6742" s="315">
        <v>44413.676388904132</v>
      </c>
      <c r="C6742" s="314">
        <v>89.748506911378357</v>
      </c>
      <c r="D6742" s="313" t="s">
        <v>167</v>
      </c>
    </row>
    <row r="6743" spans="1:4" ht="14.5" customHeight="1" x14ac:dyDescent="0.35">
      <c r="A6743" s="319"/>
      <c r="B6743" s="315">
        <v>44413.677083348579</v>
      </c>
      <c r="C6743" s="314">
        <v>83.069726059539249</v>
      </c>
      <c r="D6743" s="313" t="s">
        <v>167</v>
      </c>
    </row>
    <row r="6744" spans="1:4" ht="14.5" customHeight="1" x14ac:dyDescent="0.35">
      <c r="A6744" s="319"/>
      <c r="B6744" s="315">
        <v>44413.677777793026</v>
      </c>
      <c r="C6744" s="314">
        <v>76.118707198897994</v>
      </c>
      <c r="D6744" s="313" t="s">
        <v>167</v>
      </c>
    </row>
    <row r="6745" spans="1:4" ht="14.5" customHeight="1" x14ac:dyDescent="0.35">
      <c r="A6745" s="319"/>
      <c r="B6745" s="315">
        <v>44413.678472237472</v>
      </c>
      <c r="C6745" s="314">
        <v>72.372281751331556</v>
      </c>
      <c r="D6745" s="313" t="s">
        <v>167</v>
      </c>
    </row>
    <row r="6746" spans="1:4" ht="14.5" customHeight="1" x14ac:dyDescent="0.35">
      <c r="A6746" s="319"/>
      <c r="B6746" s="315">
        <v>44413.679166681919</v>
      </c>
      <c r="C6746" s="314">
        <v>72.506899896869442</v>
      </c>
      <c r="D6746" s="313" t="s">
        <v>167</v>
      </c>
    </row>
    <row r="6747" spans="1:4" ht="14.5" customHeight="1" x14ac:dyDescent="0.35">
      <c r="A6747" s="319"/>
      <c r="B6747" s="315">
        <v>44413.679861126366</v>
      </c>
      <c r="C6747" s="314">
        <v>71.092837684011712</v>
      </c>
      <c r="D6747" s="313" t="s">
        <v>167</v>
      </c>
    </row>
    <row r="6748" spans="1:4" ht="14.5" customHeight="1" x14ac:dyDescent="0.35">
      <c r="A6748" s="319"/>
      <c r="B6748" s="315">
        <v>44413.680555570812</v>
      </c>
      <c r="C6748" s="314">
        <v>68.447659226429337</v>
      </c>
      <c r="D6748" s="313" t="s">
        <v>167</v>
      </c>
    </row>
    <row r="6749" spans="1:4" ht="14.5" customHeight="1" x14ac:dyDescent="0.35">
      <c r="A6749" s="319"/>
      <c r="B6749" s="315">
        <v>44413.681250015259</v>
      </c>
      <c r="C6749" s="314">
        <v>67.772327174339438</v>
      </c>
      <c r="D6749" s="313" t="s">
        <v>167</v>
      </c>
    </row>
    <row r="6750" spans="1:4" ht="14.5" customHeight="1" x14ac:dyDescent="0.35">
      <c r="A6750" s="319"/>
      <c r="B6750" s="315">
        <v>44413.681944459706</v>
      </c>
      <c r="C6750" s="314">
        <v>67.516116008643678</v>
      </c>
      <c r="D6750" s="313" t="s">
        <v>167</v>
      </c>
    </row>
    <row r="6751" spans="1:4" ht="14.5" customHeight="1" x14ac:dyDescent="0.35">
      <c r="A6751" s="319"/>
      <c r="B6751" s="315">
        <v>44413.682638904153</v>
      </c>
      <c r="C6751" s="314">
        <v>63.126885010822058</v>
      </c>
      <c r="D6751" s="313" t="s">
        <v>167</v>
      </c>
    </row>
    <row r="6752" spans="1:4" ht="14.5" customHeight="1" x14ac:dyDescent="0.35">
      <c r="A6752" s="319"/>
      <c r="B6752" s="315">
        <v>44413.683333348599</v>
      </c>
      <c r="C6752" s="314">
        <v>57.73395095584759</v>
      </c>
      <c r="D6752" s="313" t="s">
        <v>167</v>
      </c>
    </row>
    <row r="6753" spans="1:4" ht="14.5" customHeight="1" x14ac:dyDescent="0.35">
      <c r="A6753" s="319"/>
      <c r="B6753" s="315">
        <v>44413.684027793046</v>
      </c>
      <c r="C6753" s="314">
        <v>54.093096722926326</v>
      </c>
      <c r="D6753" s="313" t="s">
        <v>167</v>
      </c>
    </row>
    <row r="6754" spans="1:4" ht="14.5" customHeight="1" x14ac:dyDescent="0.35">
      <c r="A6754" s="319"/>
      <c r="B6754" s="315">
        <v>44413.684722237493</v>
      </c>
      <c r="C6754" s="314">
        <v>53.396357966198899</v>
      </c>
      <c r="D6754" s="313" t="s">
        <v>167</v>
      </c>
    </row>
    <row r="6755" spans="1:4" ht="14.5" customHeight="1" x14ac:dyDescent="0.35">
      <c r="A6755" s="319"/>
      <c r="B6755" s="315">
        <v>44413.685416681939</v>
      </c>
      <c r="C6755" s="314">
        <v>54.486106691517243</v>
      </c>
      <c r="D6755" s="313" t="s">
        <v>167</v>
      </c>
    </row>
    <row r="6756" spans="1:4" ht="14.5" customHeight="1" x14ac:dyDescent="0.35">
      <c r="A6756" s="319"/>
      <c r="B6756" s="315">
        <v>44413.686111126386</v>
      </c>
      <c r="C6756" s="314">
        <v>55.606496512074955</v>
      </c>
      <c r="D6756" s="313" t="s">
        <v>167</v>
      </c>
    </row>
    <row r="6757" spans="1:4" ht="14.5" customHeight="1" x14ac:dyDescent="0.35">
      <c r="A6757" s="319"/>
      <c r="B6757" s="315">
        <v>44413.686805570833</v>
      </c>
      <c r="C6757" s="314">
        <v>57.451326943445018</v>
      </c>
      <c r="D6757" s="313" t="s">
        <v>167</v>
      </c>
    </row>
    <row r="6758" spans="1:4" ht="14.5" customHeight="1" x14ac:dyDescent="0.35">
      <c r="A6758" s="319"/>
      <c r="B6758" s="315">
        <v>44413.68750001528</v>
      </c>
      <c r="C6758" s="314">
        <v>63.378359523888989</v>
      </c>
      <c r="D6758" s="313" t="s">
        <v>167</v>
      </c>
    </row>
    <row r="6759" spans="1:4" ht="14.5" customHeight="1" x14ac:dyDescent="0.35">
      <c r="A6759" s="319"/>
      <c r="B6759" s="315">
        <v>44413.688194459726</v>
      </c>
      <c r="C6759" s="314">
        <v>71.548455935980499</v>
      </c>
      <c r="D6759" s="313" t="s">
        <v>167</v>
      </c>
    </row>
    <row r="6760" spans="1:4" ht="14.5" customHeight="1" x14ac:dyDescent="0.35">
      <c r="A6760" s="319"/>
      <c r="B6760" s="315">
        <v>44413.688888904173</v>
      </c>
      <c r="C6760" s="314">
        <v>75.473316449159753</v>
      </c>
      <c r="D6760" s="313" t="s">
        <v>167</v>
      </c>
    </row>
    <row r="6761" spans="1:4" ht="14.5" customHeight="1" x14ac:dyDescent="0.35">
      <c r="A6761" s="319"/>
      <c r="B6761" s="315">
        <v>44413.68958334862</v>
      </c>
      <c r="C6761" s="314">
        <v>76.056941478404525</v>
      </c>
      <c r="D6761" s="313" t="s">
        <v>167</v>
      </c>
    </row>
    <row r="6762" spans="1:4" ht="14.5" customHeight="1" x14ac:dyDescent="0.35">
      <c r="A6762" s="319"/>
      <c r="B6762" s="315">
        <v>44413.690277793066</v>
      </c>
      <c r="C6762" s="314">
        <v>71.554921060241753</v>
      </c>
      <c r="D6762" s="313" t="s">
        <v>167</v>
      </c>
    </row>
    <row r="6763" spans="1:4" ht="14.5" customHeight="1" x14ac:dyDescent="0.35">
      <c r="A6763" s="319"/>
      <c r="B6763" s="315">
        <v>44413.690972237513</v>
      </c>
      <c r="C6763" s="314">
        <v>67.397787946214279</v>
      </c>
      <c r="D6763" s="313" t="s">
        <v>167</v>
      </c>
    </row>
    <row r="6764" spans="1:4" ht="14.5" customHeight="1" x14ac:dyDescent="0.35">
      <c r="A6764" s="319"/>
      <c r="B6764" s="315">
        <v>44413.69166668196</v>
      </c>
      <c r="C6764" s="314">
        <v>67.21678555017958</v>
      </c>
      <c r="D6764" s="313" t="s">
        <v>167</v>
      </c>
    </row>
    <row r="6765" spans="1:4" ht="14.5" customHeight="1" x14ac:dyDescent="0.35">
      <c r="A6765" s="319"/>
      <c r="B6765" s="315">
        <v>44413.692361126406</v>
      </c>
      <c r="C6765" s="314">
        <v>68.778227777065084</v>
      </c>
      <c r="D6765" s="313" t="s">
        <v>167</v>
      </c>
    </row>
    <row r="6766" spans="1:4" ht="14.5" customHeight="1" x14ac:dyDescent="0.35">
      <c r="A6766" s="319"/>
      <c r="B6766" s="315">
        <v>44413.693055570853</v>
      </c>
      <c r="C6766" s="314">
        <v>69.671572353349376</v>
      </c>
      <c r="D6766" s="313" t="s">
        <v>167</v>
      </c>
    </row>
    <row r="6767" spans="1:4" ht="14.5" customHeight="1" x14ac:dyDescent="0.35">
      <c r="A6767" s="319"/>
      <c r="B6767" s="315">
        <v>44413.6937500153</v>
      </c>
      <c r="C6767" s="314">
        <v>68.509738651864851</v>
      </c>
      <c r="D6767" s="313" t="s">
        <v>167</v>
      </c>
    </row>
    <row r="6768" spans="1:4" ht="14.5" customHeight="1" x14ac:dyDescent="0.35">
      <c r="A6768" s="319"/>
      <c r="B6768" s="315">
        <v>44413.694444459747</v>
      </c>
      <c r="C6768" s="314">
        <v>68.09863704716166</v>
      </c>
      <c r="D6768" s="313" t="s">
        <v>167</v>
      </c>
    </row>
    <row r="6769" spans="1:4" ht="14.5" customHeight="1" x14ac:dyDescent="0.35">
      <c r="A6769" s="319"/>
      <c r="B6769" s="315">
        <v>44413.695138904193</v>
      </c>
      <c r="C6769" s="314">
        <v>72.924935426345712</v>
      </c>
      <c r="D6769" s="313" t="s">
        <v>167</v>
      </c>
    </row>
    <row r="6770" spans="1:4" ht="14.5" customHeight="1" x14ac:dyDescent="0.35">
      <c r="A6770" s="319"/>
      <c r="B6770" s="315">
        <v>44413.69583334864</v>
      </c>
      <c r="C6770" s="314">
        <v>79.362040690286079</v>
      </c>
      <c r="D6770" s="313" t="s">
        <v>167</v>
      </c>
    </row>
    <row r="6771" spans="1:4" ht="14.5" customHeight="1" x14ac:dyDescent="0.35">
      <c r="A6771" s="319"/>
      <c r="B6771" s="315">
        <v>44413.696527793087</v>
      </c>
      <c r="C6771" s="314">
        <v>80.178993454466891</v>
      </c>
      <c r="D6771" s="313" t="s">
        <v>167</v>
      </c>
    </row>
    <row r="6772" spans="1:4" ht="14.5" customHeight="1" x14ac:dyDescent="0.35">
      <c r="A6772" s="319"/>
      <c r="B6772" s="315">
        <v>44413.697222237533</v>
      </c>
      <c r="C6772" s="314">
        <v>74.889367490075529</v>
      </c>
      <c r="D6772" s="313" t="s">
        <v>167</v>
      </c>
    </row>
    <row r="6773" spans="1:4" ht="14.5" customHeight="1" x14ac:dyDescent="0.35">
      <c r="A6773" s="319"/>
      <c r="B6773" s="315">
        <v>44413.69791668198</v>
      </c>
      <c r="C6773" s="314">
        <v>64.49916119812211</v>
      </c>
      <c r="D6773" s="313" t="s">
        <v>167</v>
      </c>
    </row>
    <row r="6774" spans="1:4" ht="14.5" customHeight="1" x14ac:dyDescent="0.35">
      <c r="A6774" s="319"/>
      <c r="B6774" s="315">
        <v>44413.698611126427</v>
      </c>
      <c r="C6774" s="314">
        <v>60.228051512416762</v>
      </c>
      <c r="D6774" s="313" t="s">
        <v>167</v>
      </c>
    </row>
    <row r="6775" spans="1:4" ht="14.5" customHeight="1" x14ac:dyDescent="0.35">
      <c r="A6775" s="319"/>
      <c r="B6775" s="315">
        <v>44413.699305570874</v>
      </c>
      <c r="C6775" s="314">
        <v>64.429486238971975</v>
      </c>
      <c r="D6775" s="313" t="s">
        <v>167</v>
      </c>
    </row>
    <row r="6776" spans="1:4" ht="14.5" customHeight="1" x14ac:dyDescent="0.35">
      <c r="A6776" s="319"/>
      <c r="B6776" s="315">
        <v>44413.70000001532</v>
      </c>
      <c r="C6776" s="314">
        <v>68.026160250976687</v>
      </c>
      <c r="D6776" s="313" t="s">
        <v>167</v>
      </c>
    </row>
    <row r="6777" spans="1:4" ht="14.5" customHeight="1" x14ac:dyDescent="0.35">
      <c r="A6777" s="319"/>
      <c r="B6777" s="315">
        <v>44413.700694459767</v>
      </c>
      <c r="C6777" s="314">
        <v>69.873893242608759</v>
      </c>
      <c r="D6777" s="313" t="s">
        <v>167</v>
      </c>
    </row>
    <row r="6778" spans="1:4" ht="14.5" customHeight="1" x14ac:dyDescent="0.35">
      <c r="A6778" s="319"/>
      <c r="B6778" s="315">
        <v>44413.701388904214</v>
      </c>
      <c r="C6778" s="314">
        <v>71.447347377069917</v>
      </c>
      <c r="D6778" s="313" t="s">
        <v>167</v>
      </c>
    </row>
    <row r="6779" spans="1:4" ht="14.5" customHeight="1" x14ac:dyDescent="0.35">
      <c r="A6779" s="319"/>
      <c r="B6779" s="315">
        <v>44413.70208334866</v>
      </c>
      <c r="C6779" s="314">
        <v>75.16962378593162</v>
      </c>
      <c r="D6779" s="313" t="s">
        <v>167</v>
      </c>
    </row>
    <row r="6780" spans="1:4" ht="14.5" customHeight="1" x14ac:dyDescent="0.35">
      <c r="A6780" s="319"/>
      <c r="B6780" s="315">
        <v>44413.702777793107</v>
      </c>
      <c r="C6780" s="314">
        <v>80.943334480701012</v>
      </c>
      <c r="D6780" s="313" t="s">
        <v>167</v>
      </c>
    </row>
    <row r="6781" spans="1:4" ht="14.5" customHeight="1" x14ac:dyDescent="0.35">
      <c r="A6781" s="319"/>
      <c r="B6781" s="315">
        <v>44413.703472237554</v>
      </c>
      <c r="C6781" s="314">
        <v>84.495312952405456</v>
      </c>
      <c r="D6781" s="313" t="s">
        <v>167</v>
      </c>
    </row>
    <row r="6782" spans="1:4" ht="14.5" customHeight="1" x14ac:dyDescent="0.35">
      <c r="A6782" s="319"/>
      <c r="B6782" s="315">
        <v>44413.704166682001</v>
      </c>
      <c r="C6782" s="314">
        <v>81.943858369346714</v>
      </c>
      <c r="D6782" s="313" t="s">
        <v>167</v>
      </c>
    </row>
    <row r="6783" spans="1:4" ht="14.5" customHeight="1" x14ac:dyDescent="0.35">
      <c r="A6783" s="319"/>
      <c r="B6783" s="315">
        <v>44413.704861126447</v>
      </c>
      <c r="C6783" s="314">
        <v>75.197607900559277</v>
      </c>
      <c r="D6783" s="313" t="s">
        <v>167</v>
      </c>
    </row>
    <row r="6784" spans="1:4" ht="14.5" customHeight="1" x14ac:dyDescent="0.35">
      <c r="A6784" s="319"/>
      <c r="B6784" s="315">
        <v>44413.705555570894</v>
      </c>
      <c r="C6784" s="314">
        <v>72.225616625618812</v>
      </c>
      <c r="D6784" s="313" t="s">
        <v>167</v>
      </c>
    </row>
    <row r="6785" spans="1:4" ht="14.5" customHeight="1" x14ac:dyDescent="0.35">
      <c r="A6785" s="319"/>
      <c r="B6785" s="315">
        <v>44413.706250015341</v>
      </c>
      <c r="C6785" s="314">
        <v>74.261555281529823</v>
      </c>
      <c r="D6785" s="313" t="s">
        <v>167</v>
      </c>
    </row>
    <row r="6786" spans="1:4" ht="14.5" customHeight="1" x14ac:dyDescent="0.35">
      <c r="A6786" s="319"/>
      <c r="B6786" s="315">
        <v>44413.706944459787</v>
      </c>
      <c r="C6786" s="314">
        <v>76.843329483425862</v>
      </c>
      <c r="D6786" s="313" t="s">
        <v>167</v>
      </c>
    </row>
    <row r="6787" spans="1:4" ht="14.5" customHeight="1" x14ac:dyDescent="0.35">
      <c r="A6787" s="319"/>
      <c r="B6787" s="315">
        <v>44413.707638904234</v>
      </c>
      <c r="C6787" s="314">
        <v>79.776998587449398</v>
      </c>
      <c r="D6787" s="313" t="s">
        <v>167</v>
      </c>
    </row>
    <row r="6788" spans="1:4" ht="14.5" customHeight="1" x14ac:dyDescent="0.35">
      <c r="A6788" s="319"/>
      <c r="B6788" s="315">
        <v>44413.708333348681</v>
      </c>
      <c r="C6788" s="314">
        <v>77.059299502102661</v>
      </c>
      <c r="D6788" s="313" t="s">
        <v>167</v>
      </c>
    </row>
    <row r="6789" spans="1:4" ht="14.5" customHeight="1" x14ac:dyDescent="0.35">
      <c r="A6789" s="319"/>
      <c r="B6789" s="315">
        <v>44413.709027793127</v>
      </c>
      <c r="C6789" s="314">
        <v>73.301263541945573</v>
      </c>
      <c r="D6789" s="313" t="s">
        <v>167</v>
      </c>
    </row>
    <row r="6790" spans="1:4" ht="14.5" customHeight="1" x14ac:dyDescent="0.35">
      <c r="A6790" s="319"/>
      <c r="B6790" s="315">
        <v>44413.709722237574</v>
      </c>
      <c r="C6790" s="314">
        <v>76.325631060420221</v>
      </c>
      <c r="D6790" s="313" t="s">
        <v>167</v>
      </c>
    </row>
    <row r="6791" spans="1:4" ht="14.5" customHeight="1" x14ac:dyDescent="0.35">
      <c r="A6791" s="319"/>
      <c r="B6791" s="315">
        <v>44413.710416682021</v>
      </c>
      <c r="C6791" s="314">
        <v>83.373204517100632</v>
      </c>
      <c r="D6791" s="313" t="s">
        <v>167</v>
      </c>
    </row>
    <row r="6792" spans="1:4" ht="14.5" customHeight="1" x14ac:dyDescent="0.35">
      <c r="A6792" s="319"/>
      <c r="B6792" s="315">
        <v>44413.711111126468</v>
      </c>
      <c r="C6792" s="314">
        <v>86.882314479521781</v>
      </c>
      <c r="D6792" s="313" t="s">
        <v>167</v>
      </c>
    </row>
    <row r="6793" spans="1:4" ht="14.5" customHeight="1" x14ac:dyDescent="0.35">
      <c r="A6793" s="319"/>
      <c r="B6793" s="315">
        <v>44413.711805570914</v>
      </c>
      <c r="C6793" s="314">
        <v>85.565403345537689</v>
      </c>
      <c r="D6793" s="313" t="s">
        <v>167</v>
      </c>
    </row>
    <row r="6794" spans="1:4" ht="14.5" customHeight="1" x14ac:dyDescent="0.35">
      <c r="A6794" s="319"/>
      <c r="B6794" s="315">
        <v>44413.712500015361</v>
      </c>
      <c r="C6794" s="314">
        <v>81.074175208232674</v>
      </c>
      <c r="D6794" s="313" t="s">
        <v>167</v>
      </c>
    </row>
    <row r="6795" spans="1:4" ht="14.5" customHeight="1" x14ac:dyDescent="0.35">
      <c r="A6795" s="319"/>
      <c r="B6795" s="315">
        <v>44413.713194459808</v>
      </c>
      <c r="C6795" s="314">
        <v>77.678325145893425</v>
      </c>
      <c r="D6795" s="313" t="s">
        <v>167</v>
      </c>
    </row>
    <row r="6796" spans="1:4" ht="14.5" customHeight="1" x14ac:dyDescent="0.35">
      <c r="A6796" s="319"/>
      <c r="B6796" s="315">
        <v>44413.713888904254</v>
      </c>
      <c r="C6796" s="314">
        <v>77.770812300670272</v>
      </c>
      <c r="D6796" s="313" t="s">
        <v>167</v>
      </c>
    </row>
    <row r="6797" spans="1:4" ht="14.5" customHeight="1" x14ac:dyDescent="0.35">
      <c r="A6797" s="319"/>
      <c r="B6797" s="315">
        <v>44413.714583348701</v>
      </c>
      <c r="C6797" s="314">
        <v>81.9659079632101</v>
      </c>
      <c r="D6797" s="313" t="s">
        <v>167</v>
      </c>
    </row>
    <row r="6798" spans="1:4" ht="14.5" customHeight="1" x14ac:dyDescent="0.35">
      <c r="A6798" s="319"/>
      <c r="B6798" s="315">
        <v>44413.715277793148</v>
      </c>
      <c r="C6798" s="314">
        <v>84.558262445513776</v>
      </c>
      <c r="D6798" s="313" t="s">
        <v>167</v>
      </c>
    </row>
    <row r="6799" spans="1:4" ht="14.5" customHeight="1" x14ac:dyDescent="0.35">
      <c r="A6799" s="319"/>
      <c r="B6799" s="315">
        <v>44413.715972237595</v>
      </c>
      <c r="C6799" s="314">
        <v>82.913005901795501</v>
      </c>
      <c r="D6799" s="313" t="s">
        <v>167</v>
      </c>
    </row>
    <row r="6800" spans="1:4" ht="14.5" customHeight="1" x14ac:dyDescent="0.35">
      <c r="A6800" s="319"/>
      <c r="B6800" s="315">
        <v>44413.716666682041</v>
      </c>
      <c r="C6800" s="314">
        <v>85.662114592920986</v>
      </c>
      <c r="D6800" s="313" t="s">
        <v>167</v>
      </c>
    </row>
    <row r="6801" spans="1:4" ht="14.5" customHeight="1" x14ac:dyDescent="0.35">
      <c r="A6801" s="319"/>
      <c r="B6801" s="315">
        <v>44413.717361126488</v>
      </c>
      <c r="C6801" s="314">
        <v>94.470011423947284</v>
      </c>
      <c r="D6801" s="313" t="s">
        <v>167</v>
      </c>
    </row>
    <row r="6802" spans="1:4" ht="14.5" customHeight="1" x14ac:dyDescent="0.35">
      <c r="A6802" s="319"/>
      <c r="B6802" s="315">
        <v>44413.718055570935</v>
      </c>
      <c r="C6802" s="314">
        <v>100.91538634110863</v>
      </c>
      <c r="D6802" s="313" t="s">
        <v>167</v>
      </c>
    </row>
    <row r="6803" spans="1:4" ht="14.5" customHeight="1" x14ac:dyDescent="0.35">
      <c r="A6803" s="319"/>
      <c r="B6803" s="315">
        <v>44413.718750015381</v>
      </c>
      <c r="C6803" s="314">
        <v>106.61975041755164</v>
      </c>
      <c r="D6803" s="313" t="s">
        <v>167</v>
      </c>
    </row>
    <row r="6804" spans="1:4" ht="14.5" customHeight="1" x14ac:dyDescent="0.35">
      <c r="A6804" s="319"/>
      <c r="B6804" s="315">
        <v>44413.719444459828</v>
      </c>
      <c r="C6804" s="314">
        <v>109.23670909570841</v>
      </c>
      <c r="D6804" s="313" t="s">
        <v>167</v>
      </c>
    </row>
    <row r="6805" spans="1:4" ht="14.5" customHeight="1" x14ac:dyDescent="0.35">
      <c r="A6805" s="319"/>
      <c r="B6805" s="315">
        <v>44413.720138904275</v>
      </c>
      <c r="C6805" s="314">
        <v>111.06570324207036</v>
      </c>
      <c r="D6805" s="313" t="s">
        <v>167</v>
      </c>
    </row>
    <row r="6806" spans="1:4" ht="14.5" customHeight="1" x14ac:dyDescent="0.35">
      <c r="A6806" s="319"/>
      <c r="B6806" s="315">
        <v>44413.720833348721</v>
      </c>
      <c r="C6806" s="314">
        <v>115.56354283218583</v>
      </c>
      <c r="D6806" s="313" t="s">
        <v>167</v>
      </c>
    </row>
    <row r="6807" spans="1:4" ht="14.5" customHeight="1" x14ac:dyDescent="0.35">
      <c r="A6807" s="319"/>
      <c r="B6807" s="315">
        <v>44413.721527793168</v>
      </c>
      <c r="C6807" s="314">
        <v>122.41700444252541</v>
      </c>
      <c r="D6807" s="313" t="s">
        <v>167</v>
      </c>
    </row>
    <row r="6808" spans="1:4" ht="14.5" customHeight="1" x14ac:dyDescent="0.35">
      <c r="A6808" s="319"/>
      <c r="B6808" s="315">
        <v>44413.722222237615</v>
      </c>
      <c r="C6808" s="314">
        <v>129.25386445675977</v>
      </c>
      <c r="D6808" s="313" t="s">
        <v>167</v>
      </c>
    </row>
    <row r="6809" spans="1:4" ht="14.5" customHeight="1" x14ac:dyDescent="0.35">
      <c r="A6809" s="319"/>
      <c r="B6809" s="315">
        <v>44413.722916682062</v>
      </c>
      <c r="C6809" s="314">
        <v>132.15041527226566</v>
      </c>
      <c r="D6809" s="313" t="s">
        <v>167</v>
      </c>
    </row>
    <row r="6810" spans="1:4" ht="14.5" customHeight="1" x14ac:dyDescent="0.35">
      <c r="A6810" s="319"/>
      <c r="B6810" s="315">
        <v>44413.723611126508</v>
      </c>
      <c r="C6810" s="314">
        <v>134.77592367880666</v>
      </c>
      <c r="D6810" s="313" t="s">
        <v>167</v>
      </c>
    </row>
    <row r="6811" spans="1:4" ht="14.5" customHeight="1" x14ac:dyDescent="0.35">
      <c r="A6811" s="319"/>
      <c r="B6811" s="315">
        <v>44413.724305570955</v>
      </c>
      <c r="C6811" s="314">
        <v>140.97854899757851</v>
      </c>
      <c r="D6811" s="313" t="s">
        <v>167</v>
      </c>
    </row>
    <row r="6812" spans="1:4" ht="14.5" customHeight="1" x14ac:dyDescent="0.35">
      <c r="A6812" s="319"/>
      <c r="B6812" s="315">
        <v>44413.725000015402</v>
      </c>
      <c r="C6812" s="314">
        <v>144.8972700174277</v>
      </c>
      <c r="D6812" s="313" t="s">
        <v>167</v>
      </c>
    </row>
    <row r="6813" spans="1:4" ht="14.5" customHeight="1" x14ac:dyDescent="0.35">
      <c r="A6813" s="319"/>
      <c r="B6813" s="315">
        <v>44413.725694459848</v>
      </c>
      <c r="C6813" s="314">
        <v>128.13932882247803</v>
      </c>
      <c r="D6813" s="313" t="s">
        <v>167</v>
      </c>
    </row>
    <row r="6814" spans="1:4" ht="14.5" customHeight="1" x14ac:dyDescent="0.35">
      <c r="A6814" s="319"/>
      <c r="B6814" s="315">
        <v>44413.726388904295</v>
      </c>
      <c r="C6814" s="314">
        <v>106.70652429622909</v>
      </c>
      <c r="D6814" s="313" t="s">
        <v>167</v>
      </c>
    </row>
    <row r="6815" spans="1:4" ht="14.5" customHeight="1" x14ac:dyDescent="0.35">
      <c r="A6815" s="319"/>
      <c r="B6815" s="315">
        <v>44413.727083348742</v>
      </c>
      <c r="C6815" s="314">
        <v>86.631956817240763</v>
      </c>
      <c r="D6815" s="313" t="s">
        <v>167</v>
      </c>
    </row>
    <row r="6816" spans="1:4" ht="14.5" customHeight="1" x14ac:dyDescent="0.35">
      <c r="A6816" s="319"/>
      <c r="B6816" s="315">
        <v>44413.727777793189</v>
      </c>
      <c r="C6816" s="314">
        <v>74.256559578267243</v>
      </c>
      <c r="D6816" s="313" t="s">
        <v>167</v>
      </c>
    </row>
    <row r="6817" spans="1:4" ht="14.5" customHeight="1" x14ac:dyDescent="0.35">
      <c r="A6817" s="319"/>
      <c r="B6817" s="315">
        <v>44413.728472237635</v>
      </c>
      <c r="C6817" s="314">
        <v>74.750387812498957</v>
      </c>
      <c r="D6817" s="313" t="s">
        <v>167</v>
      </c>
    </row>
    <row r="6818" spans="1:4" ht="14.5" customHeight="1" x14ac:dyDescent="0.35">
      <c r="A6818" s="319"/>
      <c r="B6818" s="315">
        <v>44413.729166682082</v>
      </c>
      <c r="C6818" s="314">
        <v>75.65090317932578</v>
      </c>
      <c r="D6818" s="313" t="s">
        <v>167</v>
      </c>
    </row>
    <row r="6819" spans="1:4" ht="14.5" customHeight="1" x14ac:dyDescent="0.35">
      <c r="A6819" s="319"/>
      <c r="B6819" s="315">
        <v>44413.729861126529</v>
      </c>
      <c r="C6819" s="314">
        <v>75.977425398072228</v>
      </c>
      <c r="D6819" s="313" t="s">
        <v>167</v>
      </c>
    </row>
    <row r="6820" spans="1:4" ht="14.5" customHeight="1" x14ac:dyDescent="0.35">
      <c r="A6820" s="319"/>
      <c r="B6820" s="315">
        <v>44413.730555570975</v>
      </c>
      <c r="C6820" s="314">
        <v>79.9640663269752</v>
      </c>
      <c r="D6820" s="313" t="s">
        <v>167</v>
      </c>
    </row>
    <row r="6821" spans="1:4" ht="14.5" customHeight="1" x14ac:dyDescent="0.35">
      <c r="A6821" s="319"/>
      <c r="B6821" s="315">
        <v>44413.731250015422</v>
      </c>
      <c r="C6821" s="314">
        <v>90.753185792344937</v>
      </c>
      <c r="D6821" s="313" t="s">
        <v>167</v>
      </c>
    </row>
    <row r="6822" spans="1:4" ht="14.5" customHeight="1" x14ac:dyDescent="0.35">
      <c r="A6822" s="319"/>
      <c r="B6822" s="315">
        <v>44413.731944459869</v>
      </c>
      <c r="C6822" s="314">
        <v>102.90389891524488</v>
      </c>
      <c r="D6822" s="313" t="s">
        <v>167</v>
      </c>
    </row>
    <row r="6823" spans="1:4" ht="14.5" customHeight="1" x14ac:dyDescent="0.35">
      <c r="A6823" s="319"/>
      <c r="B6823" s="315">
        <v>44413.732638904316</v>
      </c>
      <c r="C6823" s="314">
        <v>112.74385561623301</v>
      </c>
      <c r="D6823" s="313" t="s">
        <v>167</v>
      </c>
    </row>
    <row r="6824" spans="1:4" ht="14.5" customHeight="1" x14ac:dyDescent="0.35">
      <c r="A6824" s="319"/>
      <c r="B6824" s="315">
        <v>44413.733333348762</v>
      </c>
      <c r="C6824" s="314">
        <v>118.57153959694939</v>
      </c>
      <c r="D6824" s="313" t="s">
        <v>167</v>
      </c>
    </row>
    <row r="6825" spans="1:4" ht="14.5" customHeight="1" x14ac:dyDescent="0.35">
      <c r="A6825" s="319"/>
      <c r="B6825" s="315">
        <v>44413.734027793209</v>
      </c>
      <c r="C6825" s="314">
        <v>122.1947459210176</v>
      </c>
      <c r="D6825" s="313" t="s">
        <v>167</v>
      </c>
    </row>
    <row r="6826" spans="1:4" ht="14.5" customHeight="1" x14ac:dyDescent="0.35">
      <c r="A6826" s="319"/>
      <c r="B6826" s="315">
        <v>44413.734722237656</v>
      </c>
      <c r="C6826" s="314">
        <v>129.01838372090521</v>
      </c>
      <c r="D6826" s="313" t="s">
        <v>167</v>
      </c>
    </row>
    <row r="6827" spans="1:4" ht="14.5" customHeight="1" x14ac:dyDescent="0.35">
      <c r="A6827" s="319"/>
      <c r="B6827" s="315">
        <v>44413.735416682102</v>
      </c>
      <c r="C6827" s="314">
        <v>140.0723246842002</v>
      </c>
      <c r="D6827" s="313" t="s">
        <v>167</v>
      </c>
    </row>
    <row r="6828" spans="1:4" ht="14.5" customHeight="1" x14ac:dyDescent="0.35">
      <c r="A6828" s="319"/>
      <c r="B6828" s="315">
        <v>44413.736111126549</v>
      </c>
      <c r="C6828" s="314">
        <v>149.46744273829583</v>
      </c>
      <c r="D6828" s="313" t="s">
        <v>167</v>
      </c>
    </row>
    <row r="6829" spans="1:4" ht="14.5" customHeight="1" x14ac:dyDescent="0.35">
      <c r="A6829" s="319"/>
      <c r="B6829" s="315">
        <v>44413.736805570996</v>
      </c>
      <c r="C6829" s="314">
        <v>160.30407507360601</v>
      </c>
      <c r="D6829" s="313" t="s">
        <v>167</v>
      </c>
    </row>
    <row r="6830" spans="1:4" ht="14.5" customHeight="1" x14ac:dyDescent="0.35">
      <c r="A6830" s="319"/>
      <c r="B6830" s="315">
        <v>44413.737500015442</v>
      </c>
      <c r="C6830" s="314">
        <v>172.05306471145403</v>
      </c>
      <c r="D6830" s="313" t="s">
        <v>167</v>
      </c>
    </row>
    <row r="6831" spans="1:4" ht="14.5" customHeight="1" x14ac:dyDescent="0.35">
      <c r="A6831" s="319"/>
      <c r="B6831" s="315">
        <v>44413.738194459889</v>
      </c>
      <c r="C6831" s="314">
        <v>192.22659419414899</v>
      </c>
      <c r="D6831" s="313" t="s">
        <v>167</v>
      </c>
    </row>
    <row r="6832" spans="1:4" ht="14.5" customHeight="1" x14ac:dyDescent="0.35">
      <c r="A6832" s="319"/>
      <c r="B6832" s="315">
        <v>44413.738888904336</v>
      </c>
      <c r="C6832" s="314">
        <v>215.51128203098972</v>
      </c>
      <c r="D6832" s="313" t="s">
        <v>167</v>
      </c>
    </row>
    <row r="6833" spans="1:4" ht="14.5" customHeight="1" x14ac:dyDescent="0.35">
      <c r="A6833" s="319"/>
      <c r="B6833" s="315">
        <v>44413.739583348783</v>
      </c>
      <c r="C6833" s="314">
        <v>229.97878711434703</v>
      </c>
      <c r="D6833" s="313" t="s">
        <v>167</v>
      </c>
    </row>
    <row r="6834" spans="1:4" ht="14.5" customHeight="1" x14ac:dyDescent="0.35">
      <c r="A6834" s="319"/>
      <c r="B6834" s="315">
        <v>44413.740277793229</v>
      </c>
      <c r="C6834" s="314">
        <v>235.92281853922952</v>
      </c>
      <c r="D6834" s="313" t="s">
        <v>167</v>
      </c>
    </row>
    <row r="6835" spans="1:4" ht="14.5" customHeight="1" x14ac:dyDescent="0.35">
      <c r="A6835" s="319"/>
      <c r="B6835" s="315">
        <v>44413.740972237676</v>
      </c>
      <c r="C6835" s="314">
        <v>241.72030897894874</v>
      </c>
      <c r="D6835" s="313" t="s">
        <v>167</v>
      </c>
    </row>
    <row r="6836" spans="1:4" ht="14.5" customHeight="1" x14ac:dyDescent="0.35">
      <c r="A6836" s="319"/>
      <c r="B6836" s="315">
        <v>44413.741666682123</v>
      </c>
      <c r="C6836" s="314">
        <v>237.37591604652505</v>
      </c>
      <c r="D6836" s="313" t="s">
        <v>167</v>
      </c>
    </row>
    <row r="6837" spans="1:4" ht="14.5" customHeight="1" x14ac:dyDescent="0.35">
      <c r="A6837" s="319"/>
      <c r="B6837" s="315">
        <v>44413.742361126569</v>
      </c>
      <c r="C6837" s="314">
        <v>237.61464567560083</v>
      </c>
      <c r="D6837" s="313" t="s">
        <v>167</v>
      </c>
    </row>
    <row r="6838" spans="1:4" ht="14.5" customHeight="1" x14ac:dyDescent="0.35">
      <c r="A6838" s="319"/>
      <c r="B6838" s="315">
        <v>44413.743055571016</v>
      </c>
      <c r="C6838" s="314">
        <v>248.882229210188</v>
      </c>
      <c r="D6838" s="313" t="s">
        <v>167</v>
      </c>
    </row>
    <row r="6839" spans="1:4" ht="14.5" customHeight="1" x14ac:dyDescent="0.35">
      <c r="A6839" s="319"/>
      <c r="B6839" s="315">
        <v>44413.743750015463</v>
      </c>
      <c r="C6839" s="314">
        <v>271.10068998901795</v>
      </c>
      <c r="D6839" s="313" t="s">
        <v>167</v>
      </c>
    </row>
    <row r="6840" spans="1:4" ht="14.5" customHeight="1" x14ac:dyDescent="0.35">
      <c r="A6840" s="319"/>
      <c r="B6840" s="315">
        <v>44413.74444445991</v>
      </c>
      <c r="C6840" s="314">
        <v>300.91375822536645</v>
      </c>
      <c r="D6840" s="313" t="s">
        <v>167</v>
      </c>
    </row>
    <row r="6841" spans="1:4" ht="14.5" customHeight="1" x14ac:dyDescent="0.35">
      <c r="A6841" s="319"/>
      <c r="B6841" s="315">
        <v>44413.745138904356</v>
      </c>
      <c r="C6841" s="314">
        <v>331.37583610874913</v>
      </c>
      <c r="D6841" s="313" t="s">
        <v>167</v>
      </c>
    </row>
    <row r="6842" spans="1:4" ht="14.5" customHeight="1" x14ac:dyDescent="0.35">
      <c r="A6842" s="319"/>
      <c r="B6842" s="315">
        <v>44413.745833348803</v>
      </c>
      <c r="C6842" s="314">
        <v>350.77555690159403</v>
      </c>
      <c r="D6842" s="313" t="s">
        <v>167</v>
      </c>
    </row>
    <row r="6843" spans="1:4" ht="14.5" customHeight="1" x14ac:dyDescent="0.35">
      <c r="A6843" s="319"/>
      <c r="B6843" s="315">
        <v>44413.74652779325</v>
      </c>
      <c r="C6843" s="314">
        <v>364.33786494514595</v>
      </c>
      <c r="D6843" s="313" t="s">
        <v>167</v>
      </c>
    </row>
    <row r="6844" spans="1:4" ht="14.5" customHeight="1" x14ac:dyDescent="0.35">
      <c r="A6844" s="319"/>
      <c r="B6844" s="315">
        <v>44413.747222237696</v>
      </c>
      <c r="C6844" s="314">
        <v>374.60743236616253</v>
      </c>
      <c r="D6844" s="313" t="s">
        <v>167</v>
      </c>
    </row>
    <row r="6845" spans="1:4" ht="14.5" customHeight="1" x14ac:dyDescent="0.35">
      <c r="A6845" s="319"/>
      <c r="B6845" s="315">
        <v>44413.747916682143</v>
      </c>
      <c r="C6845" s="314">
        <v>375.00287728843591</v>
      </c>
      <c r="D6845" s="313" t="s">
        <v>167</v>
      </c>
    </row>
    <row r="6846" spans="1:4" ht="14.5" customHeight="1" x14ac:dyDescent="0.35">
      <c r="A6846" s="319"/>
      <c r="B6846" s="315">
        <v>44413.74861112659</v>
      </c>
      <c r="C6846" s="314">
        <v>365.60198808200659</v>
      </c>
      <c r="D6846" s="313" t="s">
        <v>167</v>
      </c>
    </row>
    <row r="6847" spans="1:4" ht="14.5" customHeight="1" x14ac:dyDescent="0.35">
      <c r="A6847" s="319"/>
      <c r="B6847" s="315">
        <v>44413.749305571037</v>
      </c>
      <c r="C6847" s="314">
        <v>353.79547394563753</v>
      </c>
      <c r="D6847" s="313" t="s">
        <v>167</v>
      </c>
    </row>
    <row r="6848" spans="1:4" ht="14.5" customHeight="1" x14ac:dyDescent="0.35">
      <c r="A6848" s="319"/>
      <c r="B6848" s="315">
        <v>44413.750000015483</v>
      </c>
      <c r="C6848" s="314">
        <v>330.76633349054805</v>
      </c>
      <c r="D6848" s="313" t="s">
        <v>167</v>
      </c>
    </row>
    <row r="6849" spans="1:4" ht="14.5" customHeight="1" x14ac:dyDescent="0.35">
      <c r="A6849" s="319"/>
      <c r="B6849" s="315">
        <v>44413.75069445993</v>
      </c>
      <c r="C6849" s="314">
        <v>305.11068784513822</v>
      </c>
      <c r="D6849" s="313" t="s">
        <v>167</v>
      </c>
    </row>
    <row r="6850" spans="1:4" ht="14.5" customHeight="1" x14ac:dyDescent="0.35">
      <c r="A6850" s="319"/>
      <c r="B6850" s="315">
        <v>44413.751388904377</v>
      </c>
      <c r="C6850" s="314">
        <v>288.01294715441765</v>
      </c>
      <c r="D6850" s="313" t="s">
        <v>167</v>
      </c>
    </row>
    <row r="6851" spans="1:4" ht="14.5" customHeight="1" x14ac:dyDescent="0.35">
      <c r="A6851" s="319"/>
      <c r="B6851" s="315">
        <v>44413.752083348823</v>
      </c>
      <c r="C6851" s="314">
        <v>279.38808509210747</v>
      </c>
      <c r="D6851" s="313" t="s">
        <v>167</v>
      </c>
    </row>
    <row r="6852" spans="1:4" ht="14.5" customHeight="1" x14ac:dyDescent="0.35">
      <c r="A6852" s="319"/>
      <c r="B6852" s="315">
        <v>44413.75277779327</v>
      </c>
      <c r="C6852" s="314">
        <v>275.92608844774463</v>
      </c>
      <c r="D6852" s="313" t="s">
        <v>167</v>
      </c>
    </row>
    <row r="6853" spans="1:4" ht="14.5" customHeight="1" x14ac:dyDescent="0.35">
      <c r="A6853" s="319"/>
      <c r="B6853" s="315">
        <v>44413.753472237717</v>
      </c>
      <c r="C6853" s="314">
        <v>276.16315441783519</v>
      </c>
      <c r="D6853" s="313" t="s">
        <v>167</v>
      </c>
    </row>
    <row r="6854" spans="1:4" ht="14.5" customHeight="1" x14ac:dyDescent="0.35">
      <c r="A6854" s="319"/>
      <c r="B6854" s="315">
        <v>44413.754166682163</v>
      </c>
      <c r="C6854" s="314">
        <v>287.15984956944982</v>
      </c>
      <c r="D6854" s="313" t="s">
        <v>167</v>
      </c>
    </row>
    <row r="6855" spans="1:4" ht="14.5" customHeight="1" x14ac:dyDescent="0.35">
      <c r="A6855" s="319"/>
      <c r="B6855" s="315">
        <v>44413.75486112661</v>
      </c>
      <c r="C6855" s="314">
        <v>299.97891818160809</v>
      </c>
      <c r="D6855" s="313" t="s">
        <v>167</v>
      </c>
    </row>
    <row r="6856" spans="1:4" ht="14.5" customHeight="1" x14ac:dyDescent="0.35">
      <c r="A6856" s="319"/>
      <c r="B6856" s="315">
        <v>44413.755555571057</v>
      </c>
      <c r="C6856" s="314">
        <v>301.68203959433981</v>
      </c>
      <c r="D6856" s="313" t="s">
        <v>167</v>
      </c>
    </row>
    <row r="6857" spans="1:4" ht="14.5" customHeight="1" x14ac:dyDescent="0.35">
      <c r="A6857" s="319"/>
      <c r="B6857" s="315">
        <v>44413.756250015504</v>
      </c>
      <c r="C6857" s="314">
        <v>296.16964989335588</v>
      </c>
      <c r="D6857" s="313" t="s">
        <v>167</v>
      </c>
    </row>
    <row r="6858" spans="1:4" ht="14.5" customHeight="1" x14ac:dyDescent="0.35">
      <c r="A6858" s="319"/>
      <c r="B6858" s="315">
        <v>44413.75694445995</v>
      </c>
      <c r="C6858" s="314">
        <v>288.82524812997627</v>
      </c>
      <c r="D6858" s="313" t="s">
        <v>167</v>
      </c>
    </row>
    <row r="6859" spans="1:4" ht="14.5" customHeight="1" x14ac:dyDescent="0.35">
      <c r="A6859" s="319"/>
      <c r="B6859" s="315">
        <v>44413.757638904397</v>
      </c>
      <c r="C6859" s="314">
        <v>266.72519402460506</v>
      </c>
      <c r="D6859" s="313" t="s">
        <v>167</v>
      </c>
    </row>
    <row r="6860" spans="1:4" ht="14.5" customHeight="1" x14ac:dyDescent="0.35">
      <c r="A6860" s="319"/>
      <c r="B6860" s="315">
        <v>44413.758333348844</v>
      </c>
      <c r="C6860" s="314">
        <v>245.10927451653407</v>
      </c>
      <c r="D6860" s="313" t="s">
        <v>167</v>
      </c>
    </row>
    <row r="6861" spans="1:4" ht="14.5" customHeight="1" x14ac:dyDescent="0.35">
      <c r="A6861" s="319"/>
      <c r="B6861" s="315">
        <v>44413.75902779329</v>
      </c>
      <c r="C6861" s="314">
        <v>234.13737445374329</v>
      </c>
      <c r="D6861" s="313" t="s">
        <v>167</v>
      </c>
    </row>
    <row r="6862" spans="1:4" ht="14.5" customHeight="1" x14ac:dyDescent="0.35">
      <c r="A6862" s="319"/>
      <c r="B6862" s="315">
        <v>44413.759722237737</v>
      </c>
      <c r="C6862" s="314">
        <v>228.11193023010466</v>
      </c>
      <c r="D6862" s="313" t="s">
        <v>167</v>
      </c>
    </row>
    <row r="6863" spans="1:4" ht="14.5" customHeight="1" x14ac:dyDescent="0.35">
      <c r="A6863" s="319"/>
      <c r="B6863" s="315">
        <v>44413.760416682184</v>
      </c>
      <c r="C6863" s="314">
        <v>227.99331567635139</v>
      </c>
      <c r="D6863" s="313" t="s">
        <v>167</v>
      </c>
    </row>
    <row r="6864" spans="1:4" ht="14.5" customHeight="1" x14ac:dyDescent="0.35">
      <c r="A6864" s="319"/>
      <c r="B6864" s="315">
        <v>44413.761111126631</v>
      </c>
      <c r="C6864" s="314">
        <v>230.51708513079211</v>
      </c>
      <c r="D6864" s="313" t="s">
        <v>167</v>
      </c>
    </row>
    <row r="6865" spans="1:4" ht="14.5" customHeight="1" x14ac:dyDescent="0.35">
      <c r="A6865" s="319"/>
      <c r="B6865" s="315">
        <v>44413.761805571077</v>
      </c>
      <c r="C6865" s="314">
        <v>231.37204999911287</v>
      </c>
      <c r="D6865" s="313" t="s">
        <v>167</v>
      </c>
    </row>
    <row r="6866" spans="1:4" ht="14.5" customHeight="1" x14ac:dyDescent="0.35">
      <c r="A6866" s="319"/>
      <c r="B6866" s="315">
        <v>44413.762500015524</v>
      </c>
      <c r="C6866" s="314">
        <v>242.10181026911985</v>
      </c>
      <c r="D6866" s="313" t="s">
        <v>167</v>
      </c>
    </row>
    <row r="6867" spans="1:4" ht="14.5" customHeight="1" x14ac:dyDescent="0.35">
      <c r="A6867" s="319"/>
      <c r="B6867" s="315">
        <v>44413.763194459971</v>
      </c>
      <c r="C6867" s="314">
        <v>255.58981467196719</v>
      </c>
      <c r="D6867" s="313" t="s">
        <v>167</v>
      </c>
    </row>
    <row r="6868" spans="1:4" ht="14.5" customHeight="1" x14ac:dyDescent="0.35">
      <c r="A6868" s="319"/>
      <c r="B6868" s="315">
        <v>44413.763888904417</v>
      </c>
      <c r="C6868" s="314">
        <v>262.49357365444303</v>
      </c>
      <c r="D6868" s="313" t="s">
        <v>167</v>
      </c>
    </row>
    <row r="6869" spans="1:4" ht="14.5" customHeight="1" x14ac:dyDescent="0.35">
      <c r="A6869" s="319"/>
      <c r="B6869" s="315">
        <v>44413.764583348864</v>
      </c>
      <c r="C6869" s="314">
        <v>267.40742093262571</v>
      </c>
      <c r="D6869" s="313" t="s">
        <v>167</v>
      </c>
    </row>
    <row r="6870" spans="1:4" ht="14.5" customHeight="1" x14ac:dyDescent="0.35">
      <c r="A6870" s="319"/>
      <c r="B6870" s="315">
        <v>44413.765277793311</v>
      </c>
      <c r="C6870" s="314">
        <v>269.06279944367708</v>
      </c>
      <c r="D6870" s="313" t="s">
        <v>167</v>
      </c>
    </row>
    <row r="6871" spans="1:4" ht="14.5" customHeight="1" x14ac:dyDescent="0.35">
      <c r="A6871" s="319"/>
      <c r="B6871" s="315">
        <v>44413.765972237758</v>
      </c>
      <c r="C6871" s="314">
        <v>266.89873320187132</v>
      </c>
      <c r="D6871" s="313" t="s">
        <v>167</v>
      </c>
    </row>
    <row r="6872" spans="1:4" ht="14.5" customHeight="1" x14ac:dyDescent="0.35">
      <c r="A6872" s="319"/>
      <c r="B6872" s="315">
        <v>44413.766666682204</v>
      </c>
      <c r="C6872" s="314">
        <v>257.28045834138368</v>
      </c>
      <c r="D6872" s="313" t="s">
        <v>167</v>
      </c>
    </row>
    <row r="6873" spans="1:4" ht="14.5" customHeight="1" x14ac:dyDescent="0.35">
      <c r="A6873" s="319"/>
      <c r="B6873" s="315">
        <v>44413.767361126651</v>
      </c>
      <c r="C6873" s="314">
        <v>242.40167823359371</v>
      </c>
      <c r="D6873" s="313" t="s">
        <v>167</v>
      </c>
    </row>
    <row r="6874" spans="1:4" ht="14.5" customHeight="1" x14ac:dyDescent="0.35">
      <c r="A6874" s="319"/>
      <c r="B6874" s="315">
        <v>44413.768055571098</v>
      </c>
      <c r="C6874" s="314">
        <v>226.47213317773614</v>
      </c>
      <c r="D6874" s="313" t="s">
        <v>167</v>
      </c>
    </row>
    <row r="6875" spans="1:4" ht="14.5" customHeight="1" x14ac:dyDescent="0.35">
      <c r="A6875" s="319"/>
      <c r="B6875" s="315">
        <v>44413.768750015544</v>
      </c>
      <c r="C6875" s="314">
        <v>211.6213454566896</v>
      </c>
      <c r="D6875" s="313" t="s">
        <v>167</v>
      </c>
    </row>
    <row r="6876" spans="1:4" ht="14.5" customHeight="1" x14ac:dyDescent="0.35">
      <c r="A6876" s="319"/>
      <c r="B6876" s="315">
        <v>44413.769444459991</v>
      </c>
      <c r="C6876" s="314">
        <v>187.45466169727345</v>
      </c>
      <c r="D6876" s="313" t="s">
        <v>167</v>
      </c>
    </row>
    <row r="6877" spans="1:4" ht="14.5" customHeight="1" x14ac:dyDescent="0.35">
      <c r="A6877" s="319"/>
      <c r="B6877" s="315">
        <v>44413.770138904438</v>
      </c>
      <c r="C6877" s="314">
        <v>159.97603962160647</v>
      </c>
      <c r="D6877" s="313" t="s">
        <v>167</v>
      </c>
    </row>
    <row r="6878" spans="1:4" ht="14.5" customHeight="1" x14ac:dyDescent="0.35">
      <c r="A6878" s="319"/>
      <c r="B6878" s="315">
        <v>44413.770833348884</v>
      </c>
      <c r="C6878" s="314">
        <v>156.48620742801577</v>
      </c>
      <c r="D6878" s="313" t="s">
        <v>167</v>
      </c>
    </row>
    <row r="6879" spans="1:4" ht="14.5" customHeight="1" x14ac:dyDescent="0.35">
      <c r="A6879" s="319"/>
      <c r="B6879" s="315">
        <v>44413.771527793331</v>
      </c>
      <c r="C6879" s="314">
        <v>165.69948222609236</v>
      </c>
      <c r="D6879" s="313" t="s">
        <v>167</v>
      </c>
    </row>
    <row r="6880" spans="1:4" ht="14.5" customHeight="1" x14ac:dyDescent="0.35">
      <c r="A6880" s="319"/>
      <c r="B6880" s="315">
        <v>44413.772222237778</v>
      </c>
      <c r="C6880" s="314">
        <v>161.84752357242007</v>
      </c>
      <c r="D6880" s="313" t="s">
        <v>167</v>
      </c>
    </row>
    <row r="6881" spans="1:4" ht="14.5" customHeight="1" x14ac:dyDescent="0.35">
      <c r="A6881" s="319"/>
      <c r="B6881" s="315">
        <v>44413.772916682225</v>
      </c>
      <c r="C6881" s="314">
        <v>158.9083738276735</v>
      </c>
      <c r="D6881" s="313" t="s">
        <v>167</v>
      </c>
    </row>
    <row r="6882" spans="1:4" ht="14.5" customHeight="1" x14ac:dyDescent="0.35">
      <c r="A6882" s="319"/>
      <c r="B6882" s="315">
        <v>44413.773611126671</v>
      </c>
      <c r="C6882" s="314">
        <v>154.94170644506812</v>
      </c>
      <c r="D6882" s="313" t="s">
        <v>167</v>
      </c>
    </row>
    <row r="6883" spans="1:4" ht="14.5" customHeight="1" x14ac:dyDescent="0.35">
      <c r="A6883" s="319"/>
      <c r="B6883" s="315">
        <v>44413.774305571118</v>
      </c>
      <c r="C6883" s="314">
        <v>149.09996137417232</v>
      </c>
      <c r="D6883" s="313" t="s">
        <v>167</v>
      </c>
    </row>
    <row r="6884" spans="1:4" ht="14.5" customHeight="1" x14ac:dyDescent="0.35">
      <c r="A6884" s="319"/>
      <c r="B6884" s="315">
        <v>44413.775000015565</v>
      </c>
      <c r="C6884" s="314">
        <v>149.72289551068098</v>
      </c>
      <c r="D6884" s="313" t="s">
        <v>167</v>
      </c>
    </row>
    <row r="6885" spans="1:4" ht="14.5" customHeight="1" x14ac:dyDescent="0.35">
      <c r="A6885" s="319"/>
      <c r="B6885" s="315">
        <v>44413.775694460011</v>
      </c>
      <c r="C6885" s="314">
        <v>154.02185012530535</v>
      </c>
      <c r="D6885" s="313" t="s">
        <v>167</v>
      </c>
    </row>
    <row r="6886" spans="1:4" ht="14.5" customHeight="1" x14ac:dyDescent="0.35">
      <c r="A6886" s="319"/>
      <c r="B6886" s="315">
        <v>44413.776388904458</v>
      </c>
      <c r="C6886" s="314">
        <v>161.97849309956655</v>
      </c>
      <c r="D6886" s="313" t="s">
        <v>167</v>
      </c>
    </row>
    <row r="6887" spans="1:4" ht="14.5" customHeight="1" x14ac:dyDescent="0.35">
      <c r="A6887" s="319"/>
      <c r="B6887" s="315">
        <v>44413.777083348905</v>
      </c>
      <c r="C6887" s="314">
        <v>170.50401651347056</v>
      </c>
      <c r="D6887" s="313" t="s">
        <v>167</v>
      </c>
    </row>
    <row r="6888" spans="1:4" ht="14.5" customHeight="1" x14ac:dyDescent="0.35">
      <c r="A6888" s="319"/>
      <c r="B6888" s="315">
        <v>44413.777777793352</v>
      </c>
      <c r="C6888" s="314">
        <v>178.68510467720529</v>
      </c>
      <c r="D6888" s="313" t="s">
        <v>167</v>
      </c>
    </row>
    <row r="6889" spans="1:4" ht="14.5" customHeight="1" x14ac:dyDescent="0.35">
      <c r="A6889" s="319"/>
      <c r="B6889" s="315">
        <v>44413.778472237798</v>
      </c>
      <c r="C6889" s="314">
        <v>195.28750422733526</v>
      </c>
      <c r="D6889" s="313" t="s">
        <v>167</v>
      </c>
    </row>
    <row r="6890" spans="1:4" ht="14.5" customHeight="1" x14ac:dyDescent="0.35">
      <c r="A6890" s="319"/>
      <c r="B6890" s="315">
        <v>44413.779166682245</v>
      </c>
      <c r="C6890" s="314">
        <v>206.64056859047463</v>
      </c>
      <c r="D6890" s="313" t="s">
        <v>167</v>
      </c>
    </row>
    <row r="6891" spans="1:4" ht="14.5" customHeight="1" x14ac:dyDescent="0.35">
      <c r="A6891" s="319"/>
      <c r="B6891" s="315">
        <v>44413.779861126692</v>
      </c>
      <c r="C6891" s="314">
        <v>206.37547085074087</v>
      </c>
      <c r="D6891" s="313" t="s">
        <v>167</v>
      </c>
    </row>
    <row r="6892" spans="1:4" ht="14.5" customHeight="1" x14ac:dyDescent="0.35">
      <c r="A6892" s="319"/>
      <c r="B6892" s="315">
        <v>44413.780555571138</v>
      </c>
      <c r="C6892" s="314">
        <v>201.08791423579677</v>
      </c>
      <c r="D6892" s="313" t="s">
        <v>167</v>
      </c>
    </row>
    <row r="6893" spans="1:4" ht="14.5" customHeight="1" x14ac:dyDescent="0.35">
      <c r="A6893" s="319"/>
      <c r="B6893" s="315">
        <v>44413.781250015585</v>
      </c>
      <c r="C6893" s="314">
        <v>188.19998051576937</v>
      </c>
      <c r="D6893" s="313" t="s">
        <v>167</v>
      </c>
    </row>
    <row r="6894" spans="1:4" ht="14.5" customHeight="1" x14ac:dyDescent="0.35">
      <c r="A6894" s="319"/>
      <c r="B6894" s="315">
        <v>44413.781944460032</v>
      </c>
      <c r="C6894" s="314">
        <v>173.30032886434347</v>
      </c>
      <c r="D6894" s="313" t="s">
        <v>167</v>
      </c>
    </row>
    <row r="6895" spans="1:4" ht="14.5" customHeight="1" x14ac:dyDescent="0.35">
      <c r="A6895" s="319"/>
      <c r="B6895" s="315">
        <v>44413.782638904479</v>
      </c>
      <c r="C6895" s="314">
        <v>163.37962573934345</v>
      </c>
      <c r="D6895" s="313" t="s">
        <v>167</v>
      </c>
    </row>
    <row r="6896" spans="1:4" ht="14.5" customHeight="1" x14ac:dyDescent="0.35">
      <c r="A6896" s="319"/>
      <c r="B6896" s="315">
        <v>44413.783333348925</v>
      </c>
      <c r="C6896" s="314">
        <v>154.44761291310812</v>
      </c>
      <c r="D6896" s="313" t="s">
        <v>167</v>
      </c>
    </row>
    <row r="6897" spans="1:4" ht="14.5" customHeight="1" x14ac:dyDescent="0.35">
      <c r="A6897" s="319"/>
      <c r="B6897" s="315">
        <v>44413.784027793372</v>
      </c>
      <c r="C6897" s="314">
        <v>145.71902659771342</v>
      </c>
      <c r="D6897" s="313" t="s">
        <v>167</v>
      </c>
    </row>
    <row r="6898" spans="1:4" ht="14.5" customHeight="1" x14ac:dyDescent="0.35">
      <c r="A6898" s="319"/>
      <c r="B6898" s="315">
        <v>44413.784722237819</v>
      </c>
      <c r="C6898" s="314">
        <v>135.98100241987655</v>
      </c>
      <c r="D6898" s="313" t="s">
        <v>167</v>
      </c>
    </row>
    <row r="6899" spans="1:4" ht="14.5" customHeight="1" x14ac:dyDescent="0.35">
      <c r="A6899" s="319"/>
      <c r="B6899" s="315">
        <v>44413.785416682265</v>
      </c>
      <c r="C6899" s="314">
        <v>121.85429817728388</v>
      </c>
      <c r="D6899" s="313" t="s">
        <v>167</v>
      </c>
    </row>
    <row r="6900" spans="1:4" ht="14.5" customHeight="1" x14ac:dyDescent="0.35">
      <c r="A6900" s="319"/>
      <c r="B6900" s="315">
        <v>44413.786111126712</v>
      </c>
      <c r="C6900" s="314">
        <v>115.07878462642742</v>
      </c>
      <c r="D6900" s="313" t="s">
        <v>167</v>
      </c>
    </row>
    <row r="6901" spans="1:4" ht="14.5" customHeight="1" x14ac:dyDescent="0.35">
      <c r="A6901" s="319"/>
      <c r="B6901" s="315">
        <v>44413.786805571159</v>
      </c>
      <c r="C6901" s="314">
        <v>113.88519990453497</v>
      </c>
      <c r="D6901" s="313" t="s">
        <v>167</v>
      </c>
    </row>
    <row r="6902" spans="1:4" ht="14.5" customHeight="1" x14ac:dyDescent="0.35">
      <c r="A6902" s="319"/>
      <c r="B6902" s="315">
        <v>44413.787500015605</v>
      </c>
      <c r="C6902" s="314">
        <v>115.32481759603446</v>
      </c>
      <c r="D6902" s="313" t="s">
        <v>167</v>
      </c>
    </row>
    <row r="6903" spans="1:4" ht="14.5" customHeight="1" x14ac:dyDescent="0.35">
      <c r="A6903" s="319"/>
      <c r="B6903" s="315">
        <v>44413.788194460052</v>
      </c>
      <c r="C6903" s="314">
        <v>108.80732335792854</v>
      </c>
      <c r="D6903" s="313" t="s">
        <v>167</v>
      </c>
    </row>
    <row r="6904" spans="1:4" ht="14.5" customHeight="1" x14ac:dyDescent="0.35">
      <c r="A6904" s="319"/>
      <c r="B6904" s="315">
        <v>44413.788888904499</v>
      </c>
      <c r="C6904" s="314">
        <v>99.716495115558303</v>
      </c>
      <c r="D6904" s="313" t="s">
        <v>167</v>
      </c>
    </row>
    <row r="6905" spans="1:4" ht="14.5" customHeight="1" x14ac:dyDescent="0.35">
      <c r="A6905" s="319"/>
      <c r="B6905" s="315">
        <v>44413.789583348946</v>
      </c>
      <c r="C6905" s="314">
        <v>90.287239095817014</v>
      </c>
      <c r="D6905" s="313" t="s">
        <v>167</v>
      </c>
    </row>
    <row r="6906" spans="1:4" ht="14.5" customHeight="1" x14ac:dyDescent="0.35">
      <c r="A6906" s="319"/>
      <c r="B6906" s="315">
        <v>44413.790277793392</v>
      </c>
      <c r="C6906" s="314">
        <v>82.308750357680637</v>
      </c>
      <c r="D6906" s="313" t="s">
        <v>167</v>
      </c>
    </row>
    <row r="6907" spans="1:4" ht="14.5" customHeight="1" x14ac:dyDescent="0.35">
      <c r="A6907" s="319"/>
      <c r="B6907" s="315">
        <v>44413.790972237839</v>
      </c>
      <c r="C6907" s="314">
        <v>77.479118460494405</v>
      </c>
      <c r="D6907" s="313" t="s">
        <v>167</v>
      </c>
    </row>
    <row r="6908" spans="1:4" ht="14.5" customHeight="1" x14ac:dyDescent="0.35">
      <c r="A6908" s="319"/>
      <c r="B6908" s="315">
        <v>44413.791666682286</v>
      </c>
      <c r="C6908" s="314">
        <v>74.203974030120293</v>
      </c>
      <c r="D6908" s="313" t="s">
        <v>167</v>
      </c>
    </row>
    <row r="6909" spans="1:4" ht="14.5" customHeight="1" x14ac:dyDescent="0.35">
      <c r="A6909" s="319"/>
      <c r="B6909" s="315">
        <v>44413.792361126732</v>
      </c>
      <c r="C6909" s="314">
        <v>70.883754163437217</v>
      </c>
      <c r="D6909" s="313" t="s">
        <v>167</v>
      </c>
    </row>
    <row r="6910" spans="1:4" ht="14.5" customHeight="1" x14ac:dyDescent="0.35">
      <c r="A6910" s="319"/>
      <c r="B6910" s="315">
        <v>44413.793055571179</v>
      </c>
      <c r="C6910" s="314">
        <v>68.36666721090053</v>
      </c>
      <c r="D6910" s="313" t="s">
        <v>167</v>
      </c>
    </row>
    <row r="6911" spans="1:4" ht="14.5" customHeight="1" x14ac:dyDescent="0.35">
      <c r="A6911" s="319"/>
      <c r="B6911" s="315">
        <v>44413.793750015626</v>
      </c>
      <c r="C6911" s="314">
        <v>68.51931470907293</v>
      </c>
      <c r="D6911" s="313" t="s">
        <v>167</v>
      </c>
    </row>
    <row r="6912" spans="1:4" ht="14.5" customHeight="1" x14ac:dyDescent="0.35">
      <c r="A6912" s="319"/>
      <c r="B6912" s="315">
        <v>44413.794444460073</v>
      </c>
      <c r="C6912" s="314">
        <v>70.068880671185127</v>
      </c>
      <c r="D6912" s="313" t="s">
        <v>167</v>
      </c>
    </row>
    <row r="6913" spans="1:4" ht="14.5" customHeight="1" x14ac:dyDescent="0.35">
      <c r="A6913" s="319"/>
      <c r="B6913" s="315">
        <v>44413.795138904519</v>
      </c>
      <c r="C6913" s="314">
        <v>67.369658501011628</v>
      </c>
      <c r="D6913" s="313" t="s">
        <v>167</v>
      </c>
    </row>
    <row r="6914" spans="1:4" ht="14.5" customHeight="1" x14ac:dyDescent="0.35">
      <c r="A6914" s="319"/>
      <c r="B6914" s="315">
        <v>44413.795833348966</v>
      </c>
      <c r="C6914" s="314">
        <v>61.062412351206873</v>
      </c>
      <c r="D6914" s="313" t="s">
        <v>167</v>
      </c>
    </row>
    <row r="6915" spans="1:4" ht="14.5" customHeight="1" x14ac:dyDescent="0.35">
      <c r="A6915" s="319"/>
      <c r="B6915" s="315">
        <v>44413.796527793413</v>
      </c>
      <c r="C6915" s="314">
        <v>55.71704552737841</v>
      </c>
      <c r="D6915" s="313" t="s">
        <v>167</v>
      </c>
    </row>
    <row r="6916" spans="1:4" ht="14.5" customHeight="1" x14ac:dyDescent="0.35">
      <c r="A6916" s="319"/>
      <c r="B6916" s="315">
        <v>44413.797222237859</v>
      </c>
      <c r="C6916" s="314">
        <v>52.33041620780714</v>
      </c>
      <c r="D6916" s="313" t="s">
        <v>167</v>
      </c>
    </row>
    <row r="6917" spans="1:4" ht="14.5" customHeight="1" x14ac:dyDescent="0.35">
      <c r="A6917" s="319"/>
      <c r="B6917" s="315">
        <v>44413.797916682306</v>
      </c>
      <c r="C6917" s="314">
        <v>49.431099102227016</v>
      </c>
      <c r="D6917" s="313" t="s">
        <v>167</v>
      </c>
    </row>
    <row r="6918" spans="1:4" ht="14.5" customHeight="1" x14ac:dyDescent="0.35">
      <c r="A6918" s="319"/>
      <c r="B6918" s="315">
        <v>44413.798611126753</v>
      </c>
      <c r="C6918" s="314">
        <v>46.838644890029293</v>
      </c>
      <c r="D6918" s="313" t="s">
        <v>167</v>
      </c>
    </row>
    <row r="6919" spans="1:4" ht="14.5" customHeight="1" x14ac:dyDescent="0.35">
      <c r="A6919" s="319"/>
      <c r="B6919" s="315">
        <v>44413.7993055712</v>
      </c>
      <c r="C6919" s="314">
        <v>44.549736568184258</v>
      </c>
      <c r="D6919" s="313" t="s">
        <v>167</v>
      </c>
    </row>
    <row r="6920" spans="1:4" ht="14.5" customHeight="1" x14ac:dyDescent="0.35">
      <c r="A6920" s="319"/>
      <c r="B6920" s="315">
        <v>44413.800000015646</v>
      </c>
      <c r="C6920" s="314">
        <v>42.825610801166235</v>
      </c>
      <c r="D6920" s="313" t="s">
        <v>167</v>
      </c>
    </row>
    <row r="6921" spans="1:4" ht="14.5" customHeight="1" x14ac:dyDescent="0.35">
      <c r="A6921" s="319"/>
      <c r="B6921" s="315">
        <v>44413.800694460093</v>
      </c>
      <c r="C6921" s="314">
        <v>42.137495171744376</v>
      </c>
      <c r="D6921" s="313" t="s">
        <v>167</v>
      </c>
    </row>
    <row r="6922" spans="1:4" ht="14.5" customHeight="1" x14ac:dyDescent="0.35">
      <c r="A6922" s="319"/>
      <c r="B6922" s="315">
        <v>44413.80138890454</v>
      </c>
      <c r="C6922" s="314">
        <v>44.18899491264019</v>
      </c>
      <c r="D6922" s="313" t="s">
        <v>167</v>
      </c>
    </row>
    <row r="6923" spans="1:4" ht="14.5" customHeight="1" x14ac:dyDescent="0.35">
      <c r="A6923" s="319"/>
      <c r="B6923" s="315">
        <v>44413.802083348986</v>
      </c>
      <c r="C6923" s="314">
        <v>46.065759282621244</v>
      </c>
      <c r="D6923" s="313" t="s">
        <v>167</v>
      </c>
    </row>
    <row r="6924" spans="1:4" ht="14.5" customHeight="1" x14ac:dyDescent="0.35">
      <c r="A6924" s="319"/>
      <c r="B6924" s="315">
        <v>44413.802777793433</v>
      </c>
      <c r="C6924" s="314">
        <v>46.19224160790133</v>
      </c>
      <c r="D6924" s="313" t="s">
        <v>167</v>
      </c>
    </row>
    <row r="6925" spans="1:4" ht="14.5" customHeight="1" x14ac:dyDescent="0.35">
      <c r="A6925" s="319"/>
      <c r="B6925" s="315">
        <v>44413.80347223788</v>
      </c>
      <c r="C6925" s="314">
        <v>45.271043960478465</v>
      </c>
      <c r="D6925" s="313" t="s">
        <v>167</v>
      </c>
    </row>
    <row r="6926" spans="1:4" ht="14.5" customHeight="1" x14ac:dyDescent="0.35">
      <c r="A6926" s="319"/>
      <c r="B6926" s="315">
        <v>44413.804166682326</v>
      </c>
      <c r="C6926" s="314">
        <v>44.301305623414613</v>
      </c>
      <c r="D6926" s="313" t="s">
        <v>167</v>
      </c>
    </row>
    <row r="6927" spans="1:4" ht="14.5" customHeight="1" x14ac:dyDescent="0.35">
      <c r="A6927" s="319"/>
      <c r="B6927" s="315">
        <v>44413.804861126773</v>
      </c>
      <c r="C6927" s="314">
        <v>41.195789638743733</v>
      </c>
      <c r="D6927" s="313" t="s">
        <v>167</v>
      </c>
    </row>
    <row r="6928" spans="1:4" ht="14.5" customHeight="1" x14ac:dyDescent="0.35">
      <c r="A6928" s="319"/>
      <c r="B6928" s="315">
        <v>44413.80555557122</v>
      </c>
      <c r="C6928" s="314">
        <v>35.900440178485589</v>
      </c>
      <c r="D6928" s="313" t="s">
        <v>167</v>
      </c>
    </row>
    <row r="6929" spans="1:4" ht="14.5" customHeight="1" x14ac:dyDescent="0.35">
      <c r="A6929" s="319"/>
      <c r="B6929" s="315">
        <v>44413.806250015667</v>
      </c>
      <c r="C6929" s="314">
        <v>33.465627042336081</v>
      </c>
      <c r="D6929" s="313" t="s">
        <v>167</v>
      </c>
    </row>
    <row r="6930" spans="1:4" ht="14.5" customHeight="1" x14ac:dyDescent="0.35">
      <c r="A6930" s="319"/>
      <c r="B6930" s="315">
        <v>44413.806944460113</v>
      </c>
      <c r="C6930" s="314">
        <v>32.578819732034269</v>
      </c>
      <c r="D6930" s="313" t="s">
        <v>167</v>
      </c>
    </row>
    <row r="6931" spans="1:4" ht="14.5" customHeight="1" x14ac:dyDescent="0.35">
      <c r="A6931" s="319"/>
      <c r="B6931" s="315">
        <v>44413.80763890456</v>
      </c>
      <c r="C6931" s="314">
        <v>32.405081169369318</v>
      </c>
      <c r="D6931" s="313" t="s">
        <v>167</v>
      </c>
    </row>
    <row r="6932" spans="1:4" ht="14.5" customHeight="1" x14ac:dyDescent="0.35">
      <c r="A6932" s="319"/>
      <c r="B6932" s="315">
        <v>44413.808333349007</v>
      </c>
      <c r="C6932" s="314">
        <v>32.21845477926157</v>
      </c>
      <c r="D6932" s="313" t="s">
        <v>167</v>
      </c>
    </row>
    <row r="6933" spans="1:4" ht="14.5" customHeight="1" x14ac:dyDescent="0.35">
      <c r="A6933" s="319"/>
      <c r="B6933" s="315">
        <v>44413.809027793453</v>
      </c>
      <c r="C6933" s="314">
        <v>32.286550849074651</v>
      </c>
      <c r="D6933" s="313" t="s">
        <v>167</v>
      </c>
    </row>
    <row r="6934" spans="1:4" ht="14.5" customHeight="1" x14ac:dyDescent="0.35">
      <c r="A6934" s="319"/>
      <c r="B6934" s="315">
        <v>44413.8097222379</v>
      </c>
      <c r="C6934" s="314">
        <v>33.756417462571214</v>
      </c>
      <c r="D6934" s="313" t="s">
        <v>167</v>
      </c>
    </row>
    <row r="6935" spans="1:4" ht="14.5" customHeight="1" x14ac:dyDescent="0.35">
      <c r="A6935" s="319"/>
      <c r="B6935" s="315">
        <v>44413.810416682347</v>
      </c>
      <c r="C6935" s="314">
        <v>38.373804626947582</v>
      </c>
      <c r="D6935" s="313" t="s">
        <v>167</v>
      </c>
    </row>
    <row r="6936" spans="1:4" ht="14.5" customHeight="1" x14ac:dyDescent="0.35">
      <c r="A6936" s="319"/>
      <c r="B6936" s="315">
        <v>44413.811111126794</v>
      </c>
      <c r="C6936" s="314">
        <v>42.22174058580616</v>
      </c>
      <c r="D6936" s="313" t="s">
        <v>167</v>
      </c>
    </row>
    <row r="6937" spans="1:4" ht="14.5" customHeight="1" x14ac:dyDescent="0.35">
      <c r="A6937" s="319"/>
      <c r="B6937" s="315">
        <v>44413.81180557124</v>
      </c>
      <c r="C6937" s="314">
        <v>43.343194620187084</v>
      </c>
      <c r="D6937" s="313" t="s">
        <v>167</v>
      </c>
    </row>
    <row r="6938" spans="1:4" ht="14.5" customHeight="1" x14ac:dyDescent="0.35">
      <c r="A6938" s="319"/>
      <c r="B6938" s="315">
        <v>44413.812500015687</v>
      </c>
      <c r="C6938" s="314">
        <v>41.389705770478272</v>
      </c>
      <c r="D6938" s="313" t="s">
        <v>167</v>
      </c>
    </row>
    <row r="6939" spans="1:4" ht="14.5" customHeight="1" x14ac:dyDescent="0.35">
      <c r="A6939" s="319"/>
      <c r="B6939" s="315">
        <v>44413.813194460134</v>
      </c>
      <c r="C6939" s="314">
        <v>36.054426769663891</v>
      </c>
      <c r="D6939" s="313" t="s">
        <v>167</v>
      </c>
    </row>
    <row r="6940" spans="1:4" ht="14.5" customHeight="1" x14ac:dyDescent="0.35">
      <c r="A6940" s="319"/>
      <c r="B6940" s="315">
        <v>44413.81388890458</v>
      </c>
      <c r="C6940" s="314">
        <v>33.512486461045533</v>
      </c>
      <c r="D6940" s="313" t="s">
        <v>167</v>
      </c>
    </row>
    <row r="6941" spans="1:4" ht="14.5" customHeight="1" x14ac:dyDescent="0.35">
      <c r="A6941" s="319"/>
      <c r="B6941" s="315">
        <v>44413.814583349027</v>
      </c>
      <c r="C6941" s="314">
        <v>32.874936665804128</v>
      </c>
      <c r="D6941" s="313" t="s">
        <v>167</v>
      </c>
    </row>
    <row r="6942" spans="1:4" ht="14.5" customHeight="1" x14ac:dyDescent="0.35">
      <c r="A6942" s="319"/>
      <c r="B6942" s="315">
        <v>44413.815277793474</v>
      </c>
      <c r="C6942" s="314">
        <v>32.945873618498446</v>
      </c>
      <c r="D6942" s="313" t="s">
        <v>167</v>
      </c>
    </row>
    <row r="6943" spans="1:4" ht="14.5" customHeight="1" x14ac:dyDescent="0.35">
      <c r="A6943" s="319"/>
      <c r="B6943" s="315">
        <v>44413.815972237921</v>
      </c>
      <c r="C6943" s="314">
        <v>33.124101011369689</v>
      </c>
      <c r="D6943" s="313" t="s">
        <v>167</v>
      </c>
    </row>
    <row r="6944" spans="1:4" ht="14.5" customHeight="1" x14ac:dyDescent="0.35">
      <c r="A6944" s="319"/>
      <c r="B6944" s="315">
        <v>44413.816666682367</v>
      </c>
      <c r="C6944" s="314">
        <v>33.325882780776979</v>
      </c>
      <c r="D6944" s="313" t="s">
        <v>167</v>
      </c>
    </row>
    <row r="6945" spans="1:4" ht="14.5" customHeight="1" x14ac:dyDescent="0.35">
      <c r="A6945" s="319"/>
      <c r="B6945" s="315">
        <v>44413.817361126814</v>
      </c>
      <c r="C6945" s="314">
        <v>34.117603540622319</v>
      </c>
      <c r="D6945" s="313" t="s">
        <v>167</v>
      </c>
    </row>
    <row r="6946" spans="1:4" ht="14.5" customHeight="1" x14ac:dyDescent="0.35">
      <c r="A6946" s="319"/>
      <c r="B6946" s="315">
        <v>44413.818055571261</v>
      </c>
      <c r="C6946" s="314">
        <v>38.574994875156939</v>
      </c>
      <c r="D6946" s="313" t="s">
        <v>167</v>
      </c>
    </row>
    <row r="6947" spans="1:4" ht="14.5" customHeight="1" x14ac:dyDescent="0.35">
      <c r="A6947" s="319"/>
      <c r="B6947" s="315">
        <v>44413.818750015707</v>
      </c>
      <c r="C6947" s="314">
        <v>43.764303899036413</v>
      </c>
      <c r="D6947" s="313" t="s">
        <v>167</v>
      </c>
    </row>
    <row r="6948" spans="1:4" ht="14.5" customHeight="1" x14ac:dyDescent="0.35">
      <c r="A6948" s="319"/>
      <c r="B6948" s="315">
        <v>44413.819444460154</v>
      </c>
      <c r="C6948" s="314">
        <v>43.829382001771592</v>
      </c>
      <c r="D6948" s="313" t="s">
        <v>167</v>
      </c>
    </row>
    <row r="6949" spans="1:4" ht="14.5" customHeight="1" x14ac:dyDescent="0.35">
      <c r="A6949" s="319"/>
      <c r="B6949" s="315">
        <v>44413.820138904601</v>
      </c>
      <c r="C6949" s="314">
        <v>39.034707409508215</v>
      </c>
      <c r="D6949" s="313" t="s">
        <v>167</v>
      </c>
    </row>
    <row r="6950" spans="1:4" ht="14.5" customHeight="1" x14ac:dyDescent="0.35">
      <c r="A6950" s="319"/>
      <c r="B6950" s="315">
        <v>44413.820833349047</v>
      </c>
      <c r="C6950" s="314">
        <v>35.887710933565785</v>
      </c>
      <c r="D6950" s="313" t="s">
        <v>167</v>
      </c>
    </row>
    <row r="6951" spans="1:4" ht="14.5" customHeight="1" x14ac:dyDescent="0.35">
      <c r="A6951" s="319"/>
      <c r="B6951" s="315">
        <v>44413.821527793494</v>
      </c>
      <c r="C6951" s="314">
        <v>35.181398299732244</v>
      </c>
      <c r="D6951" s="313" t="s">
        <v>167</v>
      </c>
    </row>
    <row r="6952" spans="1:4" ht="14.5" customHeight="1" x14ac:dyDescent="0.35">
      <c r="A6952" s="319"/>
      <c r="B6952" s="315">
        <v>44413.822222237941</v>
      </c>
      <c r="C6952" s="314">
        <v>34.9087698627729</v>
      </c>
      <c r="D6952" s="313" t="s">
        <v>167</v>
      </c>
    </row>
    <row r="6953" spans="1:4" ht="14.5" customHeight="1" x14ac:dyDescent="0.35">
      <c r="A6953" s="319"/>
      <c r="B6953" s="315">
        <v>44413.822916682388</v>
      </c>
      <c r="C6953" s="314">
        <v>34.898230278833459</v>
      </c>
      <c r="D6953" s="313" t="s">
        <v>167</v>
      </c>
    </row>
    <row r="6954" spans="1:4" ht="14.5" customHeight="1" x14ac:dyDescent="0.35">
      <c r="A6954" s="319"/>
      <c r="B6954" s="315">
        <v>44413.823611126834</v>
      </c>
      <c r="C6954" s="314">
        <v>35.008583603807104</v>
      </c>
      <c r="D6954" s="313" t="s">
        <v>167</v>
      </c>
    </row>
    <row r="6955" spans="1:4" ht="14.5" customHeight="1" x14ac:dyDescent="0.35">
      <c r="A6955" s="319"/>
      <c r="B6955" s="315">
        <v>44413.824305571281</v>
      </c>
      <c r="C6955" s="314">
        <v>35.558624184861159</v>
      </c>
      <c r="D6955" s="313" t="s">
        <v>167</v>
      </c>
    </row>
    <row r="6956" spans="1:4" ht="14.5" customHeight="1" x14ac:dyDescent="0.35">
      <c r="A6956" s="319"/>
      <c r="B6956" s="315">
        <v>44413.825000015728</v>
      </c>
      <c r="C6956" s="314">
        <v>39.778354732436128</v>
      </c>
      <c r="D6956" s="313" t="s">
        <v>167</v>
      </c>
    </row>
    <row r="6957" spans="1:4" ht="14.5" customHeight="1" x14ac:dyDescent="0.35">
      <c r="A6957" s="319"/>
      <c r="B6957" s="315">
        <v>44413.825694460174</v>
      </c>
      <c r="C6957" s="314">
        <v>45.181372722121885</v>
      </c>
      <c r="D6957" s="313" t="s">
        <v>167</v>
      </c>
    </row>
    <row r="6958" spans="1:4" ht="14.5" customHeight="1" x14ac:dyDescent="0.35">
      <c r="A6958" s="319"/>
      <c r="B6958" s="315">
        <v>44413.826388904621</v>
      </c>
      <c r="C6958" s="314">
        <v>46.003598660936888</v>
      </c>
      <c r="D6958" s="313" t="s">
        <v>167</v>
      </c>
    </row>
    <row r="6959" spans="1:4" ht="14.5" customHeight="1" x14ac:dyDescent="0.35">
      <c r="A6959" s="319"/>
      <c r="B6959" s="315">
        <v>44413.827083349068</v>
      </c>
      <c r="C6959" s="314">
        <v>41.136958185971402</v>
      </c>
      <c r="D6959" s="313" t="s">
        <v>167</v>
      </c>
    </row>
    <row r="6960" spans="1:4" ht="14.5" customHeight="1" x14ac:dyDescent="0.35">
      <c r="A6960" s="319"/>
      <c r="B6960" s="315">
        <v>44413.827777793515</v>
      </c>
      <c r="C6960" s="314">
        <v>37.148066364314097</v>
      </c>
      <c r="D6960" s="313" t="s">
        <v>167</v>
      </c>
    </row>
    <row r="6961" spans="1:4" ht="14.5" customHeight="1" x14ac:dyDescent="0.35">
      <c r="A6961" s="319"/>
      <c r="B6961" s="315">
        <v>44413.828472237961</v>
      </c>
      <c r="C6961" s="314">
        <v>36.022079634759578</v>
      </c>
      <c r="D6961" s="313" t="s">
        <v>167</v>
      </c>
    </row>
    <row r="6962" spans="1:4" ht="14.5" customHeight="1" x14ac:dyDescent="0.35">
      <c r="A6962" s="319"/>
      <c r="B6962" s="315">
        <v>44413.829166682408</v>
      </c>
      <c r="C6962" s="314">
        <v>36.062900267067988</v>
      </c>
      <c r="D6962" s="313" t="s">
        <v>167</v>
      </c>
    </row>
    <row r="6963" spans="1:4" ht="14.5" customHeight="1" x14ac:dyDescent="0.35">
      <c r="A6963" s="319"/>
      <c r="B6963" s="315">
        <v>44413.829861126855</v>
      </c>
      <c r="C6963" s="314">
        <v>36.396002989759047</v>
      </c>
      <c r="D6963" s="313" t="s">
        <v>167</v>
      </c>
    </row>
    <row r="6964" spans="1:4" ht="14.5" customHeight="1" x14ac:dyDescent="0.35">
      <c r="A6964" s="319"/>
      <c r="B6964" s="315">
        <v>44413.830555571301</v>
      </c>
      <c r="C6964" s="314">
        <v>34.664111554607125</v>
      </c>
      <c r="D6964" s="313" t="s">
        <v>167</v>
      </c>
    </row>
    <row r="6965" spans="1:4" ht="14.5" customHeight="1" x14ac:dyDescent="0.35">
      <c r="A6965" s="319"/>
      <c r="B6965" s="315">
        <v>44413.831250015748</v>
      </c>
      <c r="C6965" s="314">
        <v>34.388486764774036</v>
      </c>
      <c r="D6965" s="313" t="s">
        <v>167</v>
      </c>
    </row>
    <row r="6966" spans="1:4" ht="14.5" customHeight="1" x14ac:dyDescent="0.35">
      <c r="A6966" s="319"/>
      <c r="B6966" s="315">
        <v>44413.831944460195</v>
      </c>
      <c r="C6966" s="314">
        <v>35.605934648052788</v>
      </c>
      <c r="D6966" s="313" t="s">
        <v>167</v>
      </c>
    </row>
    <row r="6967" spans="1:4" ht="14.5" customHeight="1" x14ac:dyDescent="0.35">
      <c r="A6967" s="319"/>
      <c r="B6967" s="315">
        <v>44413.832638904641</v>
      </c>
      <c r="C6967" s="314">
        <v>41.870217904813281</v>
      </c>
      <c r="D6967" s="313" t="s">
        <v>167</v>
      </c>
    </row>
    <row r="6968" spans="1:4" ht="14.5" customHeight="1" x14ac:dyDescent="0.35">
      <c r="A6968" s="319"/>
      <c r="B6968" s="315">
        <v>44413.833333349088</v>
      </c>
      <c r="C6968" s="314">
        <v>49.230429552999944</v>
      </c>
      <c r="D6968" s="313" t="s">
        <v>167</v>
      </c>
    </row>
    <row r="6969" spans="1:4" ht="14.5" customHeight="1" x14ac:dyDescent="0.35">
      <c r="A6969" s="319"/>
      <c r="B6969" s="315">
        <v>44413.834027793535</v>
      </c>
      <c r="C6969" s="314">
        <v>52.446384799069101</v>
      </c>
      <c r="D6969" s="313" t="s">
        <v>167</v>
      </c>
    </row>
    <row r="6970" spans="1:4" ht="14.5" customHeight="1" x14ac:dyDescent="0.35">
      <c r="A6970" s="319"/>
      <c r="B6970" s="315">
        <v>44413.834722237982</v>
      </c>
      <c r="C6970" s="314">
        <v>53.936432244931346</v>
      </c>
      <c r="D6970" s="313" t="s">
        <v>167</v>
      </c>
    </row>
    <row r="6971" spans="1:4" ht="14.5" customHeight="1" x14ac:dyDescent="0.35">
      <c r="A6971" s="319"/>
      <c r="B6971" s="315">
        <v>44413.835416682428</v>
      </c>
      <c r="C6971" s="314">
        <v>55.947165551773892</v>
      </c>
      <c r="D6971" s="313" t="s">
        <v>167</v>
      </c>
    </row>
    <row r="6972" spans="1:4" ht="14.5" customHeight="1" x14ac:dyDescent="0.35">
      <c r="A6972" s="319"/>
      <c r="B6972" s="315">
        <v>44413.836111126875</v>
      </c>
      <c r="C6972" s="314">
        <v>56.050787661185801</v>
      </c>
      <c r="D6972" s="313" t="s">
        <v>167</v>
      </c>
    </row>
    <row r="6973" spans="1:4" ht="14.5" customHeight="1" x14ac:dyDescent="0.35">
      <c r="A6973" s="319"/>
      <c r="B6973" s="315">
        <v>44413.836805571322</v>
      </c>
      <c r="C6973" s="314">
        <v>50.513507072107558</v>
      </c>
      <c r="D6973" s="313" t="s">
        <v>167</v>
      </c>
    </row>
    <row r="6974" spans="1:4" ht="14.5" customHeight="1" x14ac:dyDescent="0.35">
      <c r="A6974" s="319"/>
      <c r="B6974" s="315">
        <v>44413.837500015768</v>
      </c>
      <c r="C6974" s="314">
        <v>43.515463900061633</v>
      </c>
      <c r="D6974" s="313" t="s">
        <v>167</v>
      </c>
    </row>
    <row r="6975" spans="1:4" ht="14.5" customHeight="1" x14ac:dyDescent="0.35">
      <c r="A6975" s="319"/>
      <c r="B6975" s="315">
        <v>44413.838194460215</v>
      </c>
      <c r="C6975" s="314">
        <v>41.05405413970972</v>
      </c>
      <c r="D6975" s="313" t="s">
        <v>167</v>
      </c>
    </row>
    <row r="6976" spans="1:4" ht="14.5" customHeight="1" x14ac:dyDescent="0.35">
      <c r="A6976" s="319"/>
      <c r="B6976" s="315">
        <v>44413.838888904662</v>
      </c>
      <c r="C6976" s="314">
        <v>40.983945298210408</v>
      </c>
      <c r="D6976" s="313" t="s">
        <v>167</v>
      </c>
    </row>
    <row r="6977" spans="1:4" ht="14.5" customHeight="1" x14ac:dyDescent="0.35">
      <c r="A6977" s="319"/>
      <c r="B6977" s="315">
        <v>44413.839583349109</v>
      </c>
      <c r="C6977" s="314">
        <v>41.564241701418844</v>
      </c>
      <c r="D6977" s="313" t="s">
        <v>167</v>
      </c>
    </row>
    <row r="6978" spans="1:4" ht="14.5" customHeight="1" x14ac:dyDescent="0.35">
      <c r="A6978" s="319"/>
      <c r="B6978" s="315">
        <v>44413.840277793555</v>
      </c>
      <c r="C6978" s="314">
        <v>41.946770518513709</v>
      </c>
      <c r="D6978" s="313" t="s">
        <v>167</v>
      </c>
    </row>
    <row r="6979" spans="1:4" ht="14.5" customHeight="1" x14ac:dyDescent="0.35">
      <c r="A6979" s="319"/>
      <c r="B6979" s="315">
        <v>44413.840972238002</v>
      </c>
      <c r="C6979" s="314">
        <v>9.4589791807966925</v>
      </c>
      <c r="D6979" s="313" t="s">
        <v>177</v>
      </c>
    </row>
    <row r="6980" spans="1:4" ht="14.5" customHeight="1" x14ac:dyDescent="0.35">
      <c r="A6980" s="319"/>
      <c r="B6980" s="315">
        <v>44413.841666682449</v>
      </c>
      <c r="C6980" s="314">
        <v>47.867941926629285</v>
      </c>
      <c r="D6980" s="313" t="s">
        <v>167</v>
      </c>
    </row>
    <row r="6981" spans="1:4" ht="14.5" customHeight="1" x14ac:dyDescent="0.35">
      <c r="A6981" s="319"/>
      <c r="B6981" s="315">
        <v>44413.842361126895</v>
      </c>
      <c r="C6981" s="314">
        <v>56.003435917741932</v>
      </c>
      <c r="D6981" s="313" t="s">
        <v>167</v>
      </c>
    </row>
    <row r="6982" spans="1:4" ht="14.5" customHeight="1" x14ac:dyDescent="0.35">
      <c r="A6982" s="319"/>
      <c r="B6982" s="315">
        <v>44413.843055571342</v>
      </c>
      <c r="C6982" s="314">
        <v>54.943583388083304</v>
      </c>
      <c r="D6982" s="313" t="s">
        <v>167</v>
      </c>
    </row>
    <row r="6983" spans="1:4" ht="14.5" customHeight="1" x14ac:dyDescent="0.35">
      <c r="A6983" s="319"/>
      <c r="B6983" s="315">
        <v>44413.843750015789</v>
      </c>
      <c r="C6983" s="314">
        <v>51.421021197286123</v>
      </c>
      <c r="D6983" s="313" t="s">
        <v>167</v>
      </c>
    </row>
    <row r="6984" spans="1:4" ht="14.5" customHeight="1" x14ac:dyDescent="0.35">
      <c r="A6984" s="319"/>
      <c r="B6984" s="315">
        <v>44413.844444460236</v>
      </c>
      <c r="C6984" s="314">
        <v>50.483548111204676</v>
      </c>
      <c r="D6984" s="313" t="s">
        <v>167</v>
      </c>
    </row>
    <row r="6985" spans="1:4" ht="14.5" customHeight="1" x14ac:dyDescent="0.35">
      <c r="A6985" s="319"/>
      <c r="B6985" s="315">
        <v>44413.845138904682</v>
      </c>
      <c r="C6985" s="314">
        <v>51.20144828311944</v>
      </c>
      <c r="D6985" s="313" t="s">
        <v>167</v>
      </c>
    </row>
    <row r="6986" spans="1:4" ht="14.5" customHeight="1" x14ac:dyDescent="0.35">
      <c r="A6986" s="319"/>
      <c r="B6986" s="315">
        <v>44413.845833349129</v>
      </c>
      <c r="C6986" s="314">
        <v>52.196900895028378</v>
      </c>
      <c r="D6986" s="313" t="s">
        <v>167</v>
      </c>
    </row>
    <row r="6987" spans="1:4" ht="14.5" customHeight="1" x14ac:dyDescent="0.35">
      <c r="A6987" s="319"/>
      <c r="B6987" s="315">
        <v>44413.846527793576</v>
      </c>
      <c r="C6987" s="314">
        <v>53.868933622345018</v>
      </c>
      <c r="D6987" s="313" t="s">
        <v>167</v>
      </c>
    </row>
    <row r="6988" spans="1:4" ht="14.5" customHeight="1" x14ac:dyDescent="0.35">
      <c r="A6988" s="319"/>
      <c r="B6988" s="315">
        <v>44413.847222238022</v>
      </c>
      <c r="C6988" s="314">
        <v>55.346752599712154</v>
      </c>
      <c r="D6988" s="313" t="s">
        <v>167</v>
      </c>
    </row>
    <row r="6989" spans="1:4" ht="14.5" customHeight="1" x14ac:dyDescent="0.35">
      <c r="A6989" s="319"/>
      <c r="B6989" s="315">
        <v>44413.847916682469</v>
      </c>
      <c r="C6989" s="314">
        <v>55.340981097519396</v>
      </c>
      <c r="D6989" s="313" t="s">
        <v>167</v>
      </c>
    </row>
    <row r="6990" spans="1:4" ht="14.5" customHeight="1" x14ac:dyDescent="0.35">
      <c r="A6990" s="319"/>
      <c r="B6990" s="315">
        <v>44413.848611126916</v>
      </c>
      <c r="C6990" s="314">
        <v>54.859053776964238</v>
      </c>
      <c r="D6990" s="313" t="s">
        <v>167</v>
      </c>
    </row>
    <row r="6991" spans="1:4" ht="14.5" customHeight="1" x14ac:dyDescent="0.35">
      <c r="A6991" s="319"/>
      <c r="B6991" s="315">
        <v>44413.849305571362</v>
      </c>
      <c r="C6991" s="314">
        <v>55.083431065493883</v>
      </c>
      <c r="D6991" s="313" t="s">
        <v>167</v>
      </c>
    </row>
    <row r="6992" spans="1:4" ht="14.5" customHeight="1" x14ac:dyDescent="0.35">
      <c r="A6992" s="319"/>
      <c r="B6992" s="315">
        <v>44413.850000015809</v>
      </c>
      <c r="C6992" s="314">
        <v>55.669886751286683</v>
      </c>
      <c r="D6992" s="313" t="s">
        <v>167</v>
      </c>
    </row>
    <row r="6993" spans="1:4" ht="14.5" customHeight="1" x14ac:dyDescent="0.35">
      <c r="A6993" s="319"/>
      <c r="B6993" s="315">
        <v>44413.850694460256</v>
      </c>
      <c r="C6993" s="314">
        <v>57.429114046925676</v>
      </c>
      <c r="D6993" s="313" t="s">
        <v>167</v>
      </c>
    </row>
    <row r="6994" spans="1:4" ht="14.5" customHeight="1" x14ac:dyDescent="0.35">
      <c r="A6994" s="319"/>
      <c r="B6994" s="315">
        <v>44413.851388904703</v>
      </c>
      <c r="C6994" s="314">
        <v>59.584047493214406</v>
      </c>
      <c r="D6994" s="313" t="s">
        <v>167</v>
      </c>
    </row>
    <row r="6995" spans="1:4" ht="14.5" customHeight="1" x14ac:dyDescent="0.35">
      <c r="A6995" s="319"/>
      <c r="B6995" s="315">
        <v>44413.852083349149</v>
      </c>
      <c r="C6995" s="314">
        <v>61.163390317481635</v>
      </c>
      <c r="D6995" s="313" t="s">
        <v>167</v>
      </c>
    </row>
    <row r="6996" spans="1:4" ht="14.5" customHeight="1" x14ac:dyDescent="0.35">
      <c r="A6996" s="319"/>
      <c r="B6996" s="315">
        <v>44413.852777793596</v>
      </c>
      <c r="C6996" s="314">
        <v>61.053671366364384</v>
      </c>
      <c r="D6996" s="313" t="s">
        <v>167</v>
      </c>
    </row>
    <row r="6997" spans="1:4" ht="14.5" customHeight="1" x14ac:dyDescent="0.35">
      <c r="A6997" s="319"/>
      <c r="B6997" s="315">
        <v>44413.853472238043</v>
      </c>
      <c r="C6997" s="314">
        <v>64.528588051527421</v>
      </c>
      <c r="D6997" s="313" t="s">
        <v>167</v>
      </c>
    </row>
    <row r="6998" spans="1:4" ht="14.5" customHeight="1" x14ac:dyDescent="0.35">
      <c r="A6998" s="319"/>
      <c r="B6998" s="315">
        <v>44413.854166682489</v>
      </c>
      <c r="C6998" s="314">
        <v>78.188142775045705</v>
      </c>
      <c r="D6998" s="313" t="s">
        <v>167</v>
      </c>
    </row>
    <row r="6999" spans="1:4" ht="14.5" customHeight="1" x14ac:dyDescent="0.35">
      <c r="A6999" s="319"/>
      <c r="B6999" s="315">
        <v>44413.854861126936</v>
      </c>
      <c r="C6999" s="314">
        <v>87.521339383783442</v>
      </c>
      <c r="D6999" s="313" t="s">
        <v>167</v>
      </c>
    </row>
    <row r="7000" spans="1:4" ht="14.5" customHeight="1" x14ac:dyDescent="0.35">
      <c r="A7000" s="319"/>
      <c r="B7000" s="315">
        <v>44413.855555571383</v>
      </c>
      <c r="C7000" s="314">
        <v>88.669504896427199</v>
      </c>
      <c r="D7000" s="313" t="s">
        <v>167</v>
      </c>
    </row>
    <row r="7001" spans="1:4" ht="14.5" customHeight="1" x14ac:dyDescent="0.35">
      <c r="A7001" s="319"/>
      <c r="B7001" s="315">
        <v>44413.85625001583</v>
      </c>
      <c r="C7001" s="314">
        <v>79.412402586173272</v>
      </c>
      <c r="D7001" s="313" t="s">
        <v>167</v>
      </c>
    </row>
    <row r="7002" spans="1:4" ht="14.5" customHeight="1" x14ac:dyDescent="0.35">
      <c r="A7002" s="319"/>
      <c r="B7002" s="315">
        <v>44413.856944460276</v>
      </c>
      <c r="C7002" s="314">
        <v>74.578078723341847</v>
      </c>
      <c r="D7002" s="313" t="s">
        <v>167</v>
      </c>
    </row>
    <row r="7003" spans="1:4" ht="14.5" customHeight="1" x14ac:dyDescent="0.35">
      <c r="A7003" s="319"/>
      <c r="B7003" s="315">
        <v>44413.857638904723</v>
      </c>
      <c r="C7003" s="314">
        <v>73.212630028681204</v>
      </c>
      <c r="D7003" s="313" t="s">
        <v>167</v>
      </c>
    </row>
    <row r="7004" spans="1:4" ht="14.5" customHeight="1" x14ac:dyDescent="0.35">
      <c r="A7004" s="319"/>
      <c r="B7004" s="315">
        <v>44413.85833334917</v>
      </c>
      <c r="C7004" s="314">
        <v>73.279625498084357</v>
      </c>
      <c r="D7004" s="313" t="s">
        <v>167</v>
      </c>
    </row>
    <row r="7005" spans="1:4" ht="14.5" customHeight="1" x14ac:dyDescent="0.35">
      <c r="A7005" s="319"/>
      <c r="B7005" s="315">
        <v>44413.859027793616</v>
      </c>
      <c r="C7005" s="314">
        <v>76.927418786768484</v>
      </c>
      <c r="D7005" s="313" t="s">
        <v>167</v>
      </c>
    </row>
    <row r="7006" spans="1:4" ht="14.5" customHeight="1" x14ac:dyDescent="0.35">
      <c r="A7006" s="319"/>
      <c r="B7006" s="315">
        <v>44413.859722238063</v>
      </c>
      <c r="C7006" s="314">
        <v>79.415182523724312</v>
      </c>
      <c r="D7006" s="313" t="s">
        <v>167</v>
      </c>
    </row>
    <row r="7007" spans="1:4" ht="14.5" customHeight="1" x14ac:dyDescent="0.35">
      <c r="A7007" s="319"/>
      <c r="B7007" s="315">
        <v>44413.86041668251</v>
      </c>
      <c r="C7007" s="314">
        <v>81.402616264376164</v>
      </c>
      <c r="D7007" s="313" t="s">
        <v>167</v>
      </c>
    </row>
    <row r="7008" spans="1:4" ht="14.5" customHeight="1" x14ac:dyDescent="0.35">
      <c r="A7008" s="319"/>
      <c r="B7008" s="315">
        <v>44413.861111126957</v>
      </c>
      <c r="C7008" s="314">
        <v>85.771297127691412</v>
      </c>
      <c r="D7008" s="313" t="s">
        <v>167</v>
      </c>
    </row>
    <row r="7009" spans="1:4" ht="14.5" customHeight="1" x14ac:dyDescent="0.35">
      <c r="A7009" s="319"/>
      <c r="B7009" s="315">
        <v>44413.861805571403</v>
      </c>
      <c r="C7009" s="314">
        <v>95.406262087542558</v>
      </c>
      <c r="D7009" s="313" t="s">
        <v>167</v>
      </c>
    </row>
    <row r="7010" spans="1:4" ht="14.5" customHeight="1" x14ac:dyDescent="0.35">
      <c r="A7010" s="319"/>
      <c r="B7010" s="315">
        <v>44413.86250001585</v>
      </c>
      <c r="C7010" s="314">
        <v>98.040429167263213</v>
      </c>
      <c r="D7010" s="313" t="s">
        <v>167</v>
      </c>
    </row>
    <row r="7011" spans="1:4" ht="14.5" customHeight="1" x14ac:dyDescent="0.35">
      <c r="A7011" s="319"/>
      <c r="B7011" s="315">
        <v>44413.863194460297</v>
      </c>
      <c r="C7011" s="314">
        <v>90.852592576419312</v>
      </c>
      <c r="D7011" s="313" t="s">
        <v>167</v>
      </c>
    </row>
    <row r="7012" spans="1:4" ht="14.5" customHeight="1" x14ac:dyDescent="0.35">
      <c r="A7012" s="319"/>
      <c r="B7012" s="315">
        <v>44413.863888904743</v>
      </c>
      <c r="C7012" s="314">
        <v>86.357512574689466</v>
      </c>
      <c r="D7012" s="313" t="s">
        <v>167</v>
      </c>
    </row>
    <row r="7013" spans="1:4" ht="14.5" customHeight="1" x14ac:dyDescent="0.35">
      <c r="A7013" s="319"/>
      <c r="B7013" s="315">
        <v>44413.86458334919</v>
      </c>
      <c r="C7013" s="314">
        <v>84.481478813895961</v>
      </c>
      <c r="D7013" s="313" t="s">
        <v>167</v>
      </c>
    </row>
    <row r="7014" spans="1:4" ht="14.5" customHeight="1" x14ac:dyDescent="0.35">
      <c r="A7014" s="319"/>
      <c r="B7014" s="315">
        <v>44413.865277793637</v>
      </c>
      <c r="C7014" s="314">
        <v>86.996140529013545</v>
      </c>
      <c r="D7014" s="313" t="s">
        <v>167</v>
      </c>
    </row>
    <row r="7015" spans="1:4" ht="14.5" customHeight="1" x14ac:dyDescent="0.35">
      <c r="A7015" s="319"/>
      <c r="B7015" s="315">
        <v>44413.865972238083</v>
      </c>
      <c r="C7015" s="314">
        <v>89.465299712369841</v>
      </c>
      <c r="D7015" s="313" t="s">
        <v>167</v>
      </c>
    </row>
    <row r="7016" spans="1:4" ht="14.5" customHeight="1" x14ac:dyDescent="0.35">
      <c r="A7016" s="319"/>
      <c r="B7016" s="315">
        <v>44413.86666668253</v>
      </c>
      <c r="C7016" s="314">
        <v>91.283294117668021</v>
      </c>
      <c r="D7016" s="313" t="s">
        <v>167</v>
      </c>
    </row>
    <row r="7017" spans="1:4" ht="14.5" customHeight="1" x14ac:dyDescent="0.35">
      <c r="A7017" s="319"/>
      <c r="B7017" s="315">
        <v>44413.867361126977</v>
      </c>
      <c r="C7017" s="314">
        <v>93.138696488769099</v>
      </c>
      <c r="D7017" s="313" t="s">
        <v>167</v>
      </c>
    </row>
    <row r="7018" spans="1:4" ht="14.5" customHeight="1" x14ac:dyDescent="0.35">
      <c r="A7018" s="319"/>
      <c r="B7018" s="315">
        <v>44413.868055571424</v>
      </c>
      <c r="C7018" s="314">
        <v>131.43304156381637</v>
      </c>
      <c r="D7018" s="313" t="s">
        <v>167</v>
      </c>
    </row>
    <row r="7019" spans="1:4" ht="14.5" customHeight="1" x14ac:dyDescent="0.35">
      <c r="A7019" s="319"/>
      <c r="B7019" s="315">
        <v>44413.86875001587</v>
      </c>
      <c r="C7019" s="314">
        <v>191.21910628117621</v>
      </c>
      <c r="D7019" s="313" t="s">
        <v>167</v>
      </c>
    </row>
    <row r="7020" spans="1:4" ht="14.5" customHeight="1" x14ac:dyDescent="0.35">
      <c r="A7020" s="319"/>
      <c r="B7020" s="315">
        <v>44413.869444460317</v>
      </c>
      <c r="C7020" s="314">
        <v>210.54806066456561</v>
      </c>
      <c r="D7020" s="313" t="s">
        <v>167</v>
      </c>
    </row>
    <row r="7021" spans="1:4" ht="14.5" customHeight="1" x14ac:dyDescent="0.35">
      <c r="A7021" s="319"/>
      <c r="B7021" s="315">
        <v>44413.870138904764</v>
      </c>
      <c r="C7021" s="314">
        <v>187.02677680822089</v>
      </c>
      <c r="D7021" s="313" t="s">
        <v>167</v>
      </c>
    </row>
    <row r="7022" spans="1:4" ht="14.5" customHeight="1" x14ac:dyDescent="0.35">
      <c r="A7022" s="319"/>
      <c r="B7022" s="315">
        <v>44413.87083334921</v>
      </c>
      <c r="C7022" s="314">
        <v>152.38981391570221</v>
      </c>
      <c r="D7022" s="313" t="s">
        <v>167</v>
      </c>
    </row>
    <row r="7023" spans="1:4" ht="14.5" customHeight="1" x14ac:dyDescent="0.35">
      <c r="A7023" s="319"/>
      <c r="B7023" s="315">
        <v>44413.871527793657</v>
      </c>
      <c r="C7023" s="314">
        <v>156.30851091590401</v>
      </c>
      <c r="D7023" s="313" t="s">
        <v>167</v>
      </c>
    </row>
    <row r="7024" spans="1:4" ht="14.5" customHeight="1" x14ac:dyDescent="0.35">
      <c r="A7024" s="319"/>
      <c r="B7024" s="315">
        <v>44413.872222238104</v>
      </c>
      <c r="C7024" s="314">
        <v>171.07985560099283</v>
      </c>
      <c r="D7024" s="313" t="s">
        <v>167</v>
      </c>
    </row>
    <row r="7025" spans="1:4" ht="14.5" customHeight="1" x14ac:dyDescent="0.35">
      <c r="A7025" s="319"/>
      <c r="B7025" s="315">
        <v>44413.872916682551</v>
      </c>
      <c r="C7025" s="314">
        <v>175.23723316984251</v>
      </c>
      <c r="D7025" s="313" t="s">
        <v>167</v>
      </c>
    </row>
    <row r="7026" spans="1:4" ht="14.5" customHeight="1" x14ac:dyDescent="0.35">
      <c r="A7026" s="319"/>
      <c r="B7026" s="315">
        <v>44413.873611126997</v>
      </c>
      <c r="C7026" s="314">
        <v>187.84648600453511</v>
      </c>
      <c r="D7026" s="313" t="s">
        <v>167</v>
      </c>
    </row>
    <row r="7027" spans="1:4" ht="14.5" customHeight="1" x14ac:dyDescent="0.35">
      <c r="A7027" s="319"/>
      <c r="B7027" s="315">
        <v>44413.874305571444</v>
      </c>
      <c r="C7027" s="314">
        <v>201.90329451554766</v>
      </c>
      <c r="D7027" s="313" t="s">
        <v>167</v>
      </c>
    </row>
    <row r="7028" spans="1:4" ht="14.5" customHeight="1" x14ac:dyDescent="0.35">
      <c r="A7028" s="319"/>
      <c r="B7028" s="315">
        <v>44413.875000015891</v>
      </c>
      <c r="C7028" s="314">
        <v>200.08478838074953</v>
      </c>
      <c r="D7028" s="313" t="s">
        <v>167</v>
      </c>
    </row>
    <row r="7029" spans="1:4" ht="14.5" customHeight="1" x14ac:dyDescent="0.35">
      <c r="A7029" s="319"/>
      <c r="B7029" s="315">
        <v>44413.875694460337</v>
      </c>
      <c r="C7029" s="314">
        <v>194.72255220614994</v>
      </c>
      <c r="D7029" s="313" t="s">
        <v>167</v>
      </c>
    </row>
    <row r="7030" spans="1:4" ht="14.5" customHeight="1" x14ac:dyDescent="0.35">
      <c r="A7030" s="319"/>
      <c r="B7030" s="315">
        <v>44413.876388904784</v>
      </c>
      <c r="C7030" s="314">
        <v>197.32692559584976</v>
      </c>
      <c r="D7030" s="313" t="s">
        <v>167</v>
      </c>
    </row>
    <row r="7031" spans="1:4" ht="14.5" customHeight="1" x14ac:dyDescent="0.35">
      <c r="A7031" s="319"/>
      <c r="B7031" s="315">
        <v>44413.877083349231</v>
      </c>
      <c r="C7031" s="314">
        <v>211.31280026227856</v>
      </c>
      <c r="D7031" s="313" t="s">
        <v>167</v>
      </c>
    </row>
    <row r="7032" spans="1:4" ht="14.5" customHeight="1" x14ac:dyDescent="0.35">
      <c r="A7032" s="319"/>
      <c r="B7032" s="315">
        <v>44413.877777793678</v>
      </c>
      <c r="C7032" s="314">
        <v>195.40008782247702</v>
      </c>
      <c r="D7032" s="313" t="s">
        <v>167</v>
      </c>
    </row>
    <row r="7033" spans="1:4" ht="14.5" customHeight="1" x14ac:dyDescent="0.35">
      <c r="A7033" s="319"/>
      <c r="B7033" s="315">
        <v>44413.878472238124</v>
      </c>
      <c r="C7033" s="314">
        <v>180.00519577600062</v>
      </c>
      <c r="D7033" s="313" t="s">
        <v>167</v>
      </c>
    </row>
    <row r="7034" spans="1:4" ht="14.5" customHeight="1" x14ac:dyDescent="0.35">
      <c r="A7034" s="319"/>
      <c r="B7034" s="315">
        <v>44413.879166682571</v>
      </c>
      <c r="C7034" s="314">
        <v>190.89032572908326</v>
      </c>
      <c r="D7034" s="313" t="s">
        <v>167</v>
      </c>
    </row>
    <row r="7035" spans="1:4" ht="14.5" customHeight="1" x14ac:dyDescent="0.35">
      <c r="A7035" s="319"/>
      <c r="B7035" s="315">
        <v>44413.879861127018</v>
      </c>
      <c r="C7035" s="314">
        <v>207.10175562544416</v>
      </c>
      <c r="D7035" s="313" t="s">
        <v>167</v>
      </c>
    </row>
    <row r="7036" spans="1:4" ht="14.5" customHeight="1" x14ac:dyDescent="0.35">
      <c r="A7036" s="319"/>
      <c r="B7036" s="315">
        <v>44413.880555571464</v>
      </c>
      <c r="C7036" s="314">
        <v>225.15096950506171</v>
      </c>
      <c r="D7036" s="313" t="s">
        <v>167</v>
      </c>
    </row>
    <row r="7037" spans="1:4" ht="14.5" customHeight="1" x14ac:dyDescent="0.35">
      <c r="A7037" s="319"/>
      <c r="B7037" s="315">
        <v>44413.881250015911</v>
      </c>
      <c r="C7037" s="314">
        <v>218.69498575748875</v>
      </c>
      <c r="D7037" s="313" t="s">
        <v>167</v>
      </c>
    </row>
    <row r="7038" spans="1:4" ht="14.5" customHeight="1" x14ac:dyDescent="0.35">
      <c r="A7038" s="319"/>
      <c r="B7038" s="315">
        <v>44413.881944460358</v>
      </c>
      <c r="C7038" s="314">
        <v>219.76718249817688</v>
      </c>
      <c r="D7038" s="313" t="s">
        <v>167</v>
      </c>
    </row>
    <row r="7039" spans="1:4" ht="14.5" customHeight="1" x14ac:dyDescent="0.35">
      <c r="A7039" s="319"/>
      <c r="B7039" s="315">
        <v>44413.882638904804</v>
      </c>
      <c r="C7039" s="314">
        <v>216.68703522210319</v>
      </c>
      <c r="D7039" s="313" t="s">
        <v>167</v>
      </c>
    </row>
    <row r="7040" spans="1:4" ht="14.5" customHeight="1" x14ac:dyDescent="0.35">
      <c r="A7040" s="319"/>
      <c r="B7040" s="315">
        <v>44413.883333349251</v>
      </c>
      <c r="C7040" s="314">
        <v>214.80738418577238</v>
      </c>
      <c r="D7040" s="313" t="s">
        <v>167</v>
      </c>
    </row>
    <row r="7041" spans="1:4" ht="14.5" customHeight="1" x14ac:dyDescent="0.35">
      <c r="A7041" s="319"/>
      <c r="B7041" s="315">
        <v>44413.884027793698</v>
      </c>
      <c r="C7041" s="314">
        <v>230.67545902179555</v>
      </c>
      <c r="D7041" s="313" t="s">
        <v>167</v>
      </c>
    </row>
    <row r="7042" spans="1:4" ht="14.5" customHeight="1" x14ac:dyDescent="0.35">
      <c r="A7042" s="319"/>
      <c r="B7042" s="315">
        <v>44413.884722238145</v>
      </c>
      <c r="C7042" s="314">
        <v>223.95333043513818</v>
      </c>
      <c r="D7042" s="313" t="s">
        <v>167</v>
      </c>
    </row>
    <row r="7043" spans="1:4" ht="14.5" customHeight="1" x14ac:dyDescent="0.35">
      <c r="A7043" s="319"/>
      <c r="B7043" s="315">
        <v>44413.885416682591</v>
      </c>
      <c r="C7043" s="314">
        <v>196.46825031399106</v>
      </c>
      <c r="D7043" s="313" t="s">
        <v>167</v>
      </c>
    </row>
    <row r="7044" spans="1:4" ht="14.5" customHeight="1" x14ac:dyDescent="0.35">
      <c r="A7044" s="319"/>
      <c r="B7044" s="315">
        <v>44413.886111127038</v>
      </c>
      <c r="C7044" s="314">
        <v>182.09475007063398</v>
      </c>
      <c r="D7044" s="313" t="s">
        <v>167</v>
      </c>
    </row>
    <row r="7045" spans="1:4" ht="14.5" customHeight="1" x14ac:dyDescent="0.35">
      <c r="A7045" s="319"/>
      <c r="B7045" s="315">
        <v>44413.886805571485</v>
      </c>
      <c r="C7045" s="314">
        <v>172.90033377306537</v>
      </c>
      <c r="D7045" s="313" t="s">
        <v>167</v>
      </c>
    </row>
    <row r="7046" spans="1:4" ht="14.5" customHeight="1" x14ac:dyDescent="0.35">
      <c r="A7046" s="319"/>
      <c r="B7046" s="315">
        <v>44413.887500015931</v>
      </c>
      <c r="C7046" s="314">
        <v>169.4582265083678</v>
      </c>
      <c r="D7046" s="313" t="s">
        <v>167</v>
      </c>
    </row>
    <row r="7047" spans="1:4" ht="14.5" customHeight="1" x14ac:dyDescent="0.35">
      <c r="A7047" s="319"/>
      <c r="B7047" s="315">
        <v>44413.888194460378</v>
      </c>
      <c r="C7047" s="314">
        <v>166.35524225297073</v>
      </c>
      <c r="D7047" s="313" t="s">
        <v>167</v>
      </c>
    </row>
    <row r="7048" spans="1:4" ht="14.5" customHeight="1" x14ac:dyDescent="0.35">
      <c r="A7048" s="319"/>
      <c r="B7048" s="315">
        <v>44413.888888904825</v>
      </c>
      <c r="C7048" s="314">
        <v>149.28087188433855</v>
      </c>
      <c r="D7048" s="313" t="s">
        <v>167</v>
      </c>
    </row>
    <row r="7049" spans="1:4" ht="14.5" customHeight="1" x14ac:dyDescent="0.35">
      <c r="A7049" s="319"/>
      <c r="B7049" s="315">
        <v>44413.889583349272</v>
      </c>
      <c r="C7049" s="314">
        <v>140.88609757907687</v>
      </c>
      <c r="D7049" s="313" t="s">
        <v>167</v>
      </c>
    </row>
    <row r="7050" spans="1:4" ht="14.5" customHeight="1" x14ac:dyDescent="0.35">
      <c r="A7050" s="319"/>
      <c r="B7050" s="315">
        <v>44413.890277793718</v>
      </c>
      <c r="C7050" s="314">
        <v>136.087124588682</v>
      </c>
      <c r="D7050" s="313" t="s">
        <v>167</v>
      </c>
    </row>
    <row r="7051" spans="1:4" ht="14.5" customHeight="1" x14ac:dyDescent="0.35">
      <c r="A7051" s="319"/>
      <c r="B7051" s="315">
        <v>44413.890972238165</v>
      </c>
      <c r="C7051" s="314">
        <v>134.8493015025432</v>
      </c>
      <c r="D7051" s="313" t="s">
        <v>167</v>
      </c>
    </row>
    <row r="7052" spans="1:4" ht="14.5" customHeight="1" x14ac:dyDescent="0.35">
      <c r="A7052" s="319"/>
      <c r="B7052" s="315">
        <v>44413.891666682612</v>
      </c>
      <c r="C7052" s="314">
        <v>143.90162025786316</v>
      </c>
      <c r="D7052" s="313" t="s">
        <v>167</v>
      </c>
    </row>
    <row r="7053" spans="1:4" ht="14.5" customHeight="1" x14ac:dyDescent="0.35">
      <c r="A7053" s="319"/>
      <c r="B7053" s="315">
        <v>44413.892361127058</v>
      </c>
      <c r="C7053" s="314">
        <v>169.01764929623653</v>
      </c>
      <c r="D7053" s="313" t="s">
        <v>167</v>
      </c>
    </row>
    <row r="7054" spans="1:4" ht="14.5" customHeight="1" x14ac:dyDescent="0.35">
      <c r="A7054" s="319"/>
      <c r="B7054" s="315">
        <v>44413.893055571505</v>
      </c>
      <c r="C7054" s="314">
        <v>200.67804866572843</v>
      </c>
      <c r="D7054" s="313" t="s">
        <v>167</v>
      </c>
    </row>
    <row r="7055" spans="1:4" ht="14.5" customHeight="1" x14ac:dyDescent="0.35">
      <c r="A7055" s="319"/>
      <c r="B7055" s="315">
        <v>44413.893750015952</v>
      </c>
      <c r="C7055" s="314">
        <v>221.9664190194259</v>
      </c>
      <c r="D7055" s="313" t="s">
        <v>167</v>
      </c>
    </row>
    <row r="7056" spans="1:4" ht="14.5" customHeight="1" x14ac:dyDescent="0.35">
      <c r="A7056" s="319"/>
      <c r="B7056" s="315">
        <v>44413.894444460399</v>
      </c>
      <c r="C7056" s="314">
        <v>236.47294966882717</v>
      </c>
      <c r="D7056" s="313" t="s">
        <v>167</v>
      </c>
    </row>
    <row r="7057" spans="1:4" ht="14.5" customHeight="1" x14ac:dyDescent="0.35">
      <c r="A7057" s="319"/>
      <c r="B7057" s="315">
        <v>44413.895138904845</v>
      </c>
      <c r="C7057" s="314">
        <v>248.3121759541643</v>
      </c>
      <c r="D7057" s="313" t="s">
        <v>167</v>
      </c>
    </row>
    <row r="7058" spans="1:4" ht="14.5" customHeight="1" x14ac:dyDescent="0.35">
      <c r="A7058" s="319"/>
      <c r="B7058" s="315">
        <v>44413.895833349292</v>
      </c>
      <c r="C7058" s="314">
        <v>245.03109850324691</v>
      </c>
      <c r="D7058" s="313" t="s">
        <v>167</v>
      </c>
    </row>
    <row r="7059" spans="1:4" ht="14.5" customHeight="1" x14ac:dyDescent="0.35">
      <c r="A7059" s="319"/>
      <c r="B7059" s="315">
        <v>44413.896527793739</v>
      </c>
      <c r="C7059" s="314">
        <v>251.383300368612</v>
      </c>
      <c r="D7059" s="313" t="s">
        <v>167</v>
      </c>
    </row>
    <row r="7060" spans="1:4" ht="14.5" customHeight="1" x14ac:dyDescent="0.35">
      <c r="A7060" s="319"/>
      <c r="B7060" s="315">
        <v>44413.897222238185</v>
      </c>
      <c r="C7060" s="314">
        <v>253.11365132552262</v>
      </c>
      <c r="D7060" s="313" t="s">
        <v>167</v>
      </c>
    </row>
    <row r="7061" spans="1:4" ht="14.5" customHeight="1" x14ac:dyDescent="0.35">
      <c r="A7061" s="319"/>
      <c r="B7061" s="315">
        <v>44413.897916682632</v>
      </c>
      <c r="C7061" s="314">
        <v>262.09254527737698</v>
      </c>
      <c r="D7061" s="313" t="s">
        <v>167</v>
      </c>
    </row>
    <row r="7062" spans="1:4" ht="14.5" customHeight="1" x14ac:dyDescent="0.35">
      <c r="A7062" s="319"/>
      <c r="B7062" s="315">
        <v>44413.898611127079</v>
      </c>
      <c r="C7062" s="314">
        <v>297.22736753157028</v>
      </c>
      <c r="D7062" s="313" t="s">
        <v>167</v>
      </c>
    </row>
    <row r="7063" spans="1:4" ht="14.5" customHeight="1" x14ac:dyDescent="0.35">
      <c r="A7063" s="319"/>
      <c r="B7063" s="315">
        <v>44413.899305571525</v>
      </c>
      <c r="C7063" s="314">
        <v>327.18178825626768</v>
      </c>
      <c r="D7063" s="313" t="s">
        <v>167</v>
      </c>
    </row>
    <row r="7064" spans="1:4" ht="14.5" customHeight="1" x14ac:dyDescent="0.35">
      <c r="A7064" s="319"/>
      <c r="B7064" s="315">
        <v>44413.900000015972</v>
      </c>
      <c r="C7064" s="314">
        <v>338.39309338933475</v>
      </c>
      <c r="D7064" s="313" t="s">
        <v>167</v>
      </c>
    </row>
    <row r="7065" spans="1:4" ht="14.5" customHeight="1" x14ac:dyDescent="0.35">
      <c r="A7065" s="319"/>
      <c r="B7065" s="315">
        <v>44413.900694460419</v>
      </c>
      <c r="C7065" s="314">
        <v>340.58330498269447</v>
      </c>
      <c r="D7065" s="313" t="s">
        <v>167</v>
      </c>
    </row>
    <row r="7066" spans="1:4" ht="14.5" customHeight="1" x14ac:dyDescent="0.35">
      <c r="A7066" s="319"/>
      <c r="B7066" s="315">
        <v>44413.901388904866</v>
      </c>
      <c r="C7066" s="314">
        <v>333.10745087725422</v>
      </c>
      <c r="D7066" s="313" t="s">
        <v>167</v>
      </c>
    </row>
    <row r="7067" spans="1:4" ht="14.5" customHeight="1" x14ac:dyDescent="0.35">
      <c r="A7067" s="319"/>
      <c r="B7067" s="315">
        <v>44413.902083349312</v>
      </c>
      <c r="C7067" s="314">
        <v>308.84838374493023</v>
      </c>
      <c r="D7067" s="313" t="s">
        <v>167</v>
      </c>
    </row>
    <row r="7068" spans="1:4" ht="14.5" customHeight="1" x14ac:dyDescent="0.35">
      <c r="A7068" s="319"/>
      <c r="B7068" s="315">
        <v>44413.902777793759</v>
      </c>
      <c r="C7068" s="314">
        <v>278.11739577092231</v>
      </c>
      <c r="D7068" s="313" t="s">
        <v>167</v>
      </c>
    </row>
    <row r="7069" spans="1:4" ht="14.5" customHeight="1" x14ac:dyDescent="0.35">
      <c r="A7069" s="319"/>
      <c r="B7069" s="315">
        <v>44413.903472238206</v>
      </c>
      <c r="C7069" s="314">
        <v>266.48187830125295</v>
      </c>
      <c r="D7069" s="313" t="s">
        <v>167</v>
      </c>
    </row>
    <row r="7070" spans="1:4" ht="14.5" customHeight="1" x14ac:dyDescent="0.35">
      <c r="A7070" s="319"/>
      <c r="B7070" s="315">
        <v>44413.904166682652</v>
      </c>
      <c r="C7070" s="314">
        <v>260.25135673377662</v>
      </c>
      <c r="D7070" s="313" t="s">
        <v>167</v>
      </c>
    </row>
    <row r="7071" spans="1:4" ht="14.5" customHeight="1" x14ac:dyDescent="0.35">
      <c r="A7071" s="319"/>
      <c r="B7071" s="315">
        <v>44413.904861127099</v>
      </c>
      <c r="C7071" s="314">
        <v>267.50243108216671</v>
      </c>
      <c r="D7071" s="313" t="s">
        <v>167</v>
      </c>
    </row>
    <row r="7072" spans="1:4" ht="14.5" customHeight="1" x14ac:dyDescent="0.35">
      <c r="A7072" s="319"/>
      <c r="B7072" s="315">
        <v>44413.905555571546</v>
      </c>
      <c r="C7072" s="314">
        <v>304.42874788480498</v>
      </c>
      <c r="D7072" s="313" t="s">
        <v>167</v>
      </c>
    </row>
    <row r="7073" spans="1:4" ht="14.5" customHeight="1" x14ac:dyDescent="0.35">
      <c r="A7073" s="319"/>
      <c r="B7073" s="315">
        <v>44413.906250015993</v>
      </c>
      <c r="C7073" s="314">
        <v>302.58947814367713</v>
      </c>
      <c r="D7073" s="313" t="s">
        <v>167</v>
      </c>
    </row>
    <row r="7074" spans="1:4" ht="14.5" customHeight="1" x14ac:dyDescent="0.35">
      <c r="A7074" s="319"/>
      <c r="B7074" s="315">
        <v>44413.906944460439</v>
      </c>
      <c r="C7074" s="314">
        <v>302.75909907501193</v>
      </c>
      <c r="D7074" s="313" t="s">
        <v>167</v>
      </c>
    </row>
    <row r="7075" spans="1:4" ht="14.5" customHeight="1" x14ac:dyDescent="0.35">
      <c r="A7075" s="319"/>
      <c r="B7075" s="315">
        <v>44413.907638904886</v>
      </c>
      <c r="C7075" s="314">
        <v>306.40962828155608</v>
      </c>
      <c r="D7075" s="313" t="s">
        <v>167</v>
      </c>
    </row>
    <row r="7076" spans="1:4" ht="14.5" customHeight="1" x14ac:dyDescent="0.35">
      <c r="A7076" s="319"/>
      <c r="B7076" s="315">
        <v>44413.908333349333</v>
      </c>
      <c r="C7076" s="314">
        <v>311.43762761720768</v>
      </c>
      <c r="D7076" s="313" t="s">
        <v>167</v>
      </c>
    </row>
    <row r="7077" spans="1:4" ht="14.5" customHeight="1" x14ac:dyDescent="0.35">
      <c r="A7077" s="319"/>
      <c r="B7077" s="315">
        <v>44413.909027793779</v>
      </c>
      <c r="C7077" s="314">
        <v>314.87040751135595</v>
      </c>
      <c r="D7077" s="313" t="s">
        <v>167</v>
      </c>
    </row>
    <row r="7078" spans="1:4" ht="14.5" customHeight="1" x14ac:dyDescent="0.35">
      <c r="A7078" s="319"/>
      <c r="B7078" s="315">
        <v>44413.909722238226</v>
      </c>
      <c r="C7078" s="314">
        <v>319.95316470650334</v>
      </c>
      <c r="D7078" s="313" t="s">
        <v>167</v>
      </c>
    </row>
    <row r="7079" spans="1:4" ht="14.5" customHeight="1" x14ac:dyDescent="0.35">
      <c r="A7079" s="319"/>
      <c r="B7079" s="315">
        <v>44413.910416682673</v>
      </c>
      <c r="C7079" s="314">
        <v>326.09243961255999</v>
      </c>
      <c r="D7079" s="313" t="s">
        <v>167</v>
      </c>
    </row>
    <row r="7080" spans="1:4" ht="14.5" customHeight="1" x14ac:dyDescent="0.35">
      <c r="A7080" s="319"/>
      <c r="B7080" s="315">
        <v>44413.91111112712</v>
      </c>
      <c r="C7080" s="314">
        <v>326.65946519772211</v>
      </c>
      <c r="D7080" s="313" t="s">
        <v>167</v>
      </c>
    </row>
    <row r="7081" spans="1:4" ht="14.5" customHeight="1" x14ac:dyDescent="0.35">
      <c r="A7081" s="319"/>
      <c r="B7081" s="315">
        <v>44413.911805571566</v>
      </c>
      <c r="C7081" s="314">
        <v>320.42698905604578</v>
      </c>
      <c r="D7081" s="313" t="s">
        <v>167</v>
      </c>
    </row>
    <row r="7082" spans="1:4" ht="14.5" customHeight="1" x14ac:dyDescent="0.35">
      <c r="A7082" s="319"/>
      <c r="B7082" s="315">
        <v>44413.912500016013</v>
      </c>
      <c r="C7082" s="314">
        <v>321.8431792858367</v>
      </c>
      <c r="D7082" s="313" t="s">
        <v>167</v>
      </c>
    </row>
    <row r="7083" spans="1:4" ht="14.5" customHeight="1" x14ac:dyDescent="0.35">
      <c r="A7083" s="319"/>
      <c r="B7083" s="315">
        <v>44413.91319446046</v>
      </c>
      <c r="C7083" s="314">
        <v>318.61826214293637</v>
      </c>
      <c r="D7083" s="313" t="s">
        <v>167</v>
      </c>
    </row>
    <row r="7084" spans="1:4" ht="14.5" customHeight="1" x14ac:dyDescent="0.35">
      <c r="A7084" s="319"/>
      <c r="B7084" s="315">
        <v>44413.913888904906</v>
      </c>
      <c r="C7084" s="314">
        <v>305.16457208401215</v>
      </c>
      <c r="D7084" s="313" t="s">
        <v>167</v>
      </c>
    </row>
    <row r="7085" spans="1:4" ht="14.5" customHeight="1" x14ac:dyDescent="0.35">
      <c r="A7085" s="319"/>
      <c r="B7085" s="315">
        <v>44413.914583349353</v>
      </c>
      <c r="C7085" s="314">
        <v>260.6299038840458</v>
      </c>
      <c r="D7085" s="313" t="s">
        <v>167</v>
      </c>
    </row>
    <row r="7086" spans="1:4" ht="14.5" customHeight="1" x14ac:dyDescent="0.35">
      <c r="A7086" s="319"/>
      <c r="B7086" s="315">
        <v>44413.9152777938</v>
      </c>
      <c r="C7086" s="314">
        <v>200.93083867197856</v>
      </c>
      <c r="D7086" s="313" t="s">
        <v>167</v>
      </c>
    </row>
    <row r="7087" spans="1:4" ht="14.5" customHeight="1" x14ac:dyDescent="0.35">
      <c r="A7087" s="319"/>
      <c r="B7087" s="315">
        <v>44413.915972238246</v>
      </c>
      <c r="C7087" s="314">
        <v>169.28817930786559</v>
      </c>
      <c r="D7087" s="313" t="s">
        <v>167</v>
      </c>
    </row>
    <row r="7088" spans="1:4" ht="14.5" customHeight="1" x14ac:dyDescent="0.35">
      <c r="A7088" s="319"/>
      <c r="B7088" s="315">
        <v>44413.916666682693</v>
      </c>
      <c r="C7088" s="314">
        <v>193.95155177085351</v>
      </c>
      <c r="D7088" s="313" t="s">
        <v>167</v>
      </c>
    </row>
    <row r="7089" spans="1:4" ht="14.5" customHeight="1" x14ac:dyDescent="0.35">
      <c r="A7089" s="319"/>
      <c r="B7089" s="315">
        <v>44413.91736112714</v>
      </c>
      <c r="C7089" s="314">
        <v>230.24751493344084</v>
      </c>
      <c r="D7089" s="313" t="s">
        <v>167</v>
      </c>
    </row>
    <row r="7090" spans="1:4" ht="14.5" customHeight="1" x14ac:dyDescent="0.35">
      <c r="A7090" s="319"/>
      <c r="B7090" s="315">
        <v>44413.918055571587</v>
      </c>
      <c r="C7090" s="314">
        <v>248.64015012246867</v>
      </c>
      <c r="D7090" s="313" t="s">
        <v>167</v>
      </c>
    </row>
    <row r="7091" spans="1:4" ht="14.5" customHeight="1" x14ac:dyDescent="0.35">
      <c r="A7091" s="319"/>
      <c r="B7091" s="315">
        <v>44413.918750016033</v>
      </c>
      <c r="C7091" s="314">
        <v>263.09783625770359</v>
      </c>
      <c r="D7091" s="313" t="s">
        <v>167</v>
      </c>
    </row>
    <row r="7092" spans="1:4" ht="14.5" customHeight="1" x14ac:dyDescent="0.35">
      <c r="A7092" s="319"/>
      <c r="B7092" s="315">
        <v>44413.91944446048</v>
      </c>
      <c r="C7092" s="314">
        <v>271.77175135960181</v>
      </c>
      <c r="D7092" s="313" t="s">
        <v>167</v>
      </c>
    </row>
    <row r="7093" spans="1:4" ht="14.5" customHeight="1" x14ac:dyDescent="0.35">
      <c r="A7093" s="319"/>
      <c r="B7093" s="315">
        <v>44413.920138904927</v>
      </c>
      <c r="C7093" s="314">
        <v>279.42310519913832</v>
      </c>
      <c r="D7093" s="313" t="s">
        <v>167</v>
      </c>
    </row>
    <row r="7094" spans="1:4" ht="14.5" customHeight="1" x14ac:dyDescent="0.35">
      <c r="A7094" s="319"/>
      <c r="B7094" s="315">
        <v>44413.920833349373</v>
      </c>
      <c r="C7094" s="314">
        <v>281.1551565705488</v>
      </c>
      <c r="D7094" s="313" t="s">
        <v>167</v>
      </c>
    </row>
    <row r="7095" spans="1:4" ht="14.5" customHeight="1" x14ac:dyDescent="0.35">
      <c r="A7095" s="319"/>
      <c r="B7095" s="315">
        <v>44413.92152779382</v>
      </c>
      <c r="C7095" s="314">
        <v>257.91479146415367</v>
      </c>
      <c r="D7095" s="313" t="s">
        <v>167</v>
      </c>
    </row>
    <row r="7096" spans="1:4" ht="14.5" customHeight="1" x14ac:dyDescent="0.35">
      <c r="A7096" s="319"/>
      <c r="B7096" s="315">
        <v>44413.922222238267</v>
      </c>
      <c r="C7096" s="314">
        <v>248.62842124504968</v>
      </c>
      <c r="D7096" s="313" t="s">
        <v>167</v>
      </c>
    </row>
    <row r="7097" spans="1:4" ht="14.5" customHeight="1" x14ac:dyDescent="0.35">
      <c r="A7097" s="319"/>
      <c r="B7097" s="315">
        <v>44413.922916682714</v>
      </c>
      <c r="C7097" s="314">
        <v>239.02134587320811</v>
      </c>
      <c r="D7097" s="313" t="s">
        <v>167</v>
      </c>
    </row>
    <row r="7098" spans="1:4" ht="14.5" customHeight="1" x14ac:dyDescent="0.35">
      <c r="A7098" s="319"/>
      <c r="B7098" s="315">
        <v>44413.92361112716</v>
      </c>
      <c r="C7098" s="314">
        <v>232.12930303129056</v>
      </c>
      <c r="D7098" s="313" t="s">
        <v>167</v>
      </c>
    </row>
    <row r="7099" spans="1:4" ht="14.5" customHeight="1" x14ac:dyDescent="0.35">
      <c r="A7099" s="319"/>
      <c r="B7099" s="315">
        <v>44413.924305571607</v>
      </c>
      <c r="C7099" s="314">
        <v>232.88830820141982</v>
      </c>
      <c r="D7099" s="313" t="s">
        <v>167</v>
      </c>
    </row>
    <row r="7100" spans="1:4" ht="14.5" customHeight="1" x14ac:dyDescent="0.35">
      <c r="A7100" s="319"/>
      <c r="B7100" s="315">
        <v>44413.925000016054</v>
      </c>
      <c r="C7100" s="314">
        <v>237.1832174414148</v>
      </c>
      <c r="D7100" s="313" t="s">
        <v>167</v>
      </c>
    </row>
    <row r="7101" spans="1:4" ht="14.5" customHeight="1" x14ac:dyDescent="0.35">
      <c r="A7101" s="319"/>
      <c r="B7101" s="315">
        <v>44413.9256944605</v>
      </c>
      <c r="C7101" s="314">
        <v>256.44002631806455</v>
      </c>
      <c r="D7101" s="313" t="s">
        <v>167</v>
      </c>
    </row>
    <row r="7102" spans="1:4" ht="14.5" customHeight="1" x14ac:dyDescent="0.35">
      <c r="A7102" s="319"/>
      <c r="B7102" s="315">
        <v>44413.926388904947</v>
      </c>
      <c r="C7102" s="314">
        <v>270.70391024791945</v>
      </c>
      <c r="D7102" s="313" t="s">
        <v>167</v>
      </c>
    </row>
    <row r="7103" spans="1:4" ht="14.5" customHeight="1" x14ac:dyDescent="0.35">
      <c r="A7103" s="319"/>
      <c r="B7103" s="315">
        <v>44413.927083349394</v>
      </c>
      <c r="C7103" s="314">
        <v>284.46384113822131</v>
      </c>
      <c r="D7103" s="313" t="s">
        <v>167</v>
      </c>
    </row>
    <row r="7104" spans="1:4" ht="14.5" customHeight="1" x14ac:dyDescent="0.35">
      <c r="A7104" s="319"/>
      <c r="B7104" s="315">
        <v>44413.927777793841</v>
      </c>
      <c r="C7104" s="314">
        <v>282.63579269883536</v>
      </c>
      <c r="D7104" s="313" t="s">
        <v>167</v>
      </c>
    </row>
    <row r="7105" spans="1:4" ht="14.5" customHeight="1" x14ac:dyDescent="0.35">
      <c r="A7105" s="319"/>
      <c r="B7105" s="315">
        <v>44413.928472238287</v>
      </c>
      <c r="C7105" s="314">
        <v>274.67816078905014</v>
      </c>
      <c r="D7105" s="313" t="s">
        <v>167</v>
      </c>
    </row>
    <row r="7106" spans="1:4" ht="14.5" customHeight="1" x14ac:dyDescent="0.35">
      <c r="A7106" s="319"/>
      <c r="B7106" s="315">
        <v>44413.929166682734</v>
      </c>
      <c r="C7106" s="314">
        <v>274.07742086065315</v>
      </c>
      <c r="D7106" s="313" t="s">
        <v>167</v>
      </c>
    </row>
    <row r="7107" spans="1:4" ht="14.5" customHeight="1" x14ac:dyDescent="0.35">
      <c r="A7107" s="319"/>
      <c r="B7107" s="315">
        <v>44413.929861127181</v>
      </c>
      <c r="C7107" s="314">
        <v>263.58720309467367</v>
      </c>
      <c r="D7107" s="313" t="s">
        <v>167</v>
      </c>
    </row>
    <row r="7108" spans="1:4" ht="14.5" customHeight="1" x14ac:dyDescent="0.35">
      <c r="A7108" s="319"/>
      <c r="B7108" s="315">
        <v>44413.930555571627</v>
      </c>
      <c r="C7108" s="314">
        <v>245.14897652200113</v>
      </c>
      <c r="D7108" s="313" t="s">
        <v>167</v>
      </c>
    </row>
    <row r="7109" spans="1:4" ht="14.5" customHeight="1" x14ac:dyDescent="0.35">
      <c r="A7109" s="319"/>
      <c r="B7109" s="315">
        <v>44413.931250016074</v>
      </c>
      <c r="C7109" s="314">
        <v>229.61495983678228</v>
      </c>
      <c r="D7109" s="313" t="s">
        <v>167</v>
      </c>
    </row>
    <row r="7110" spans="1:4" ht="14.5" customHeight="1" x14ac:dyDescent="0.35">
      <c r="A7110" s="319"/>
      <c r="B7110" s="315">
        <v>44413.931944460521</v>
      </c>
      <c r="C7110" s="314">
        <v>234.99629477060711</v>
      </c>
      <c r="D7110" s="313" t="s">
        <v>167</v>
      </c>
    </row>
    <row r="7111" spans="1:4" ht="14.5" customHeight="1" x14ac:dyDescent="0.35">
      <c r="A7111" s="319"/>
      <c r="B7111" s="315">
        <v>44413.932638904967</v>
      </c>
      <c r="C7111" s="314">
        <v>242.32160333311185</v>
      </c>
      <c r="D7111" s="313" t="s">
        <v>167</v>
      </c>
    </row>
    <row r="7112" spans="1:4" ht="14.5" customHeight="1" x14ac:dyDescent="0.35">
      <c r="A7112" s="319"/>
      <c r="B7112" s="315">
        <v>44413.933333349414</v>
      </c>
      <c r="C7112" s="314">
        <v>216.26241984146958</v>
      </c>
      <c r="D7112" s="313" t="s">
        <v>167</v>
      </c>
    </row>
    <row r="7113" spans="1:4" ht="14.5" customHeight="1" x14ac:dyDescent="0.35">
      <c r="A7113" s="319"/>
      <c r="B7113" s="315">
        <v>44413.934027793861</v>
      </c>
      <c r="C7113" s="314">
        <v>175.17093968323121</v>
      </c>
      <c r="D7113" s="313" t="s">
        <v>167</v>
      </c>
    </row>
    <row r="7114" spans="1:4" ht="14.5" customHeight="1" x14ac:dyDescent="0.35">
      <c r="A7114" s="319"/>
      <c r="B7114" s="315">
        <v>44413.934722238308</v>
      </c>
      <c r="C7114" s="314">
        <v>146.93292901286233</v>
      </c>
      <c r="D7114" s="313" t="s">
        <v>167</v>
      </c>
    </row>
    <row r="7115" spans="1:4" ht="14.5" customHeight="1" x14ac:dyDescent="0.35">
      <c r="A7115" s="319"/>
      <c r="B7115" s="315">
        <v>44413.935416682754</v>
      </c>
      <c r="C7115" s="314">
        <v>152.59192310453702</v>
      </c>
      <c r="D7115" s="313" t="s">
        <v>167</v>
      </c>
    </row>
    <row r="7116" spans="1:4" ht="14.5" customHeight="1" x14ac:dyDescent="0.35">
      <c r="A7116" s="319"/>
      <c r="B7116" s="315">
        <v>44413.936111127201</v>
      </c>
      <c r="C7116" s="314">
        <v>167.10600634689132</v>
      </c>
      <c r="D7116" s="313" t="s">
        <v>167</v>
      </c>
    </row>
    <row r="7117" spans="1:4" ht="14.5" customHeight="1" x14ac:dyDescent="0.35">
      <c r="A7117" s="319"/>
      <c r="B7117" s="315">
        <v>44413.936805571648</v>
      </c>
      <c r="C7117" s="314">
        <v>167.0085185654151</v>
      </c>
      <c r="D7117" s="313" t="s">
        <v>167</v>
      </c>
    </row>
    <row r="7118" spans="1:4" ht="14.5" customHeight="1" x14ac:dyDescent="0.35">
      <c r="A7118" s="319"/>
      <c r="B7118" s="315">
        <v>44413.937500016094</v>
      </c>
      <c r="C7118" s="314">
        <v>166.79251006506382</v>
      </c>
      <c r="D7118" s="313" t="s">
        <v>167</v>
      </c>
    </row>
    <row r="7119" spans="1:4" ht="14.5" customHeight="1" x14ac:dyDescent="0.35">
      <c r="A7119" s="319"/>
      <c r="B7119" s="315">
        <v>44413.938194460541</v>
      </c>
      <c r="C7119" s="314">
        <v>168.21906243376435</v>
      </c>
      <c r="D7119" s="313" t="s">
        <v>167</v>
      </c>
    </row>
    <row r="7120" spans="1:4" ht="14.5" customHeight="1" x14ac:dyDescent="0.35">
      <c r="A7120" s="319"/>
      <c r="B7120" s="315">
        <v>44413.938888904988</v>
      </c>
      <c r="C7120" s="314">
        <v>166.05687826769426</v>
      </c>
      <c r="D7120" s="313" t="s">
        <v>167</v>
      </c>
    </row>
    <row r="7121" spans="1:4" ht="14.5" customHeight="1" x14ac:dyDescent="0.35">
      <c r="A7121" s="319"/>
      <c r="B7121" s="315">
        <v>44413.939583349435</v>
      </c>
      <c r="C7121" s="314">
        <v>178.57163636405022</v>
      </c>
      <c r="D7121" s="313" t="s">
        <v>167</v>
      </c>
    </row>
    <row r="7122" spans="1:4" ht="14.5" customHeight="1" x14ac:dyDescent="0.35">
      <c r="A7122" s="319"/>
      <c r="B7122" s="315">
        <v>44413.940277793881</v>
      </c>
      <c r="C7122" s="314">
        <v>196.25431721139077</v>
      </c>
      <c r="D7122" s="313" t="s">
        <v>167</v>
      </c>
    </row>
    <row r="7123" spans="1:4" ht="14.5" customHeight="1" x14ac:dyDescent="0.35">
      <c r="A7123" s="319"/>
      <c r="B7123" s="315">
        <v>44413.940972238328</v>
      </c>
      <c r="C7123" s="314">
        <v>203.39790609494472</v>
      </c>
      <c r="D7123" s="313" t="s">
        <v>167</v>
      </c>
    </row>
    <row r="7124" spans="1:4" ht="14.5" customHeight="1" x14ac:dyDescent="0.35">
      <c r="A7124" s="319"/>
      <c r="B7124" s="315">
        <v>44413.941666682775</v>
      </c>
      <c r="C7124" s="314">
        <v>201.52848410072426</v>
      </c>
      <c r="D7124" s="313" t="s">
        <v>167</v>
      </c>
    </row>
    <row r="7125" spans="1:4" ht="14.5" customHeight="1" x14ac:dyDescent="0.35">
      <c r="A7125" s="319"/>
      <c r="B7125" s="315">
        <v>44413.942361127221</v>
      </c>
      <c r="C7125" s="314">
        <v>203.37226547623675</v>
      </c>
      <c r="D7125" s="313" t="s">
        <v>167</v>
      </c>
    </row>
    <row r="7126" spans="1:4" ht="14.5" customHeight="1" x14ac:dyDescent="0.35">
      <c r="A7126" s="319"/>
      <c r="B7126" s="315">
        <v>44413.943055571668</v>
      </c>
      <c r="C7126" s="314">
        <v>199.65343257303661</v>
      </c>
      <c r="D7126" s="313" t="s">
        <v>167</v>
      </c>
    </row>
    <row r="7127" spans="1:4" ht="14.5" customHeight="1" x14ac:dyDescent="0.35">
      <c r="A7127" s="319"/>
      <c r="B7127" s="315">
        <v>44413.943750016115</v>
      </c>
      <c r="C7127" s="314">
        <v>193.235959349821</v>
      </c>
      <c r="D7127" s="313" t="s">
        <v>167</v>
      </c>
    </row>
    <row r="7128" spans="1:4" ht="14.5" customHeight="1" x14ac:dyDescent="0.35">
      <c r="A7128" s="319"/>
      <c r="B7128" s="315">
        <v>44413.944444460561</v>
      </c>
      <c r="C7128" s="314">
        <v>187.99940849449484</v>
      </c>
      <c r="D7128" s="313" t="s">
        <v>167</v>
      </c>
    </row>
    <row r="7129" spans="1:4" ht="14.5" customHeight="1" x14ac:dyDescent="0.35">
      <c r="A7129" s="319"/>
      <c r="B7129" s="315">
        <v>44413.945138905008</v>
      </c>
      <c r="C7129" s="314">
        <v>188.34301116752127</v>
      </c>
      <c r="D7129" s="313" t="s">
        <v>167</v>
      </c>
    </row>
    <row r="7130" spans="1:4" ht="14.5" customHeight="1" x14ac:dyDescent="0.35">
      <c r="A7130" s="319"/>
      <c r="B7130" s="315">
        <v>44413.945833349455</v>
      </c>
      <c r="C7130" s="314">
        <v>202.56001182890807</v>
      </c>
      <c r="D7130" s="313" t="s">
        <v>167</v>
      </c>
    </row>
    <row r="7131" spans="1:4" ht="14.5" customHeight="1" x14ac:dyDescent="0.35">
      <c r="A7131" s="319"/>
      <c r="B7131" s="315">
        <v>44413.946527793902</v>
      </c>
      <c r="C7131" s="314">
        <v>208.9102563514995</v>
      </c>
      <c r="D7131" s="313" t="s">
        <v>167</v>
      </c>
    </row>
    <row r="7132" spans="1:4" ht="14.5" customHeight="1" x14ac:dyDescent="0.35">
      <c r="A7132" s="319"/>
      <c r="B7132" s="315">
        <v>44413.947222238348</v>
      </c>
      <c r="C7132" s="314">
        <v>215.20446322457866</v>
      </c>
      <c r="D7132" s="313" t="s">
        <v>167</v>
      </c>
    </row>
    <row r="7133" spans="1:4" ht="14.5" customHeight="1" x14ac:dyDescent="0.35">
      <c r="A7133" s="319"/>
      <c r="B7133" s="315">
        <v>44413.947916682795</v>
      </c>
      <c r="C7133" s="314">
        <v>207.27470887287831</v>
      </c>
      <c r="D7133" s="313" t="s">
        <v>167</v>
      </c>
    </row>
    <row r="7134" spans="1:4" ht="14.5" customHeight="1" x14ac:dyDescent="0.35">
      <c r="A7134" s="319"/>
      <c r="B7134" s="315">
        <v>44413.948611127242</v>
      </c>
      <c r="C7134" s="314">
        <v>203.26564919718851</v>
      </c>
      <c r="D7134" s="313" t="s">
        <v>167</v>
      </c>
    </row>
    <row r="7135" spans="1:4" ht="14.5" customHeight="1" x14ac:dyDescent="0.35">
      <c r="A7135" s="319"/>
      <c r="B7135" s="315">
        <v>44413.949305571688</v>
      </c>
      <c r="C7135" s="314">
        <v>195.85417044103767</v>
      </c>
      <c r="D7135" s="313" t="s">
        <v>167</v>
      </c>
    </row>
    <row r="7136" spans="1:4" ht="14.5" customHeight="1" x14ac:dyDescent="0.35">
      <c r="A7136" s="319"/>
      <c r="B7136" s="315">
        <v>44413.950000016135</v>
      </c>
      <c r="C7136" s="314">
        <v>182.58403100930155</v>
      </c>
      <c r="D7136" s="313" t="s">
        <v>167</v>
      </c>
    </row>
    <row r="7137" spans="1:4" ht="14.5" customHeight="1" x14ac:dyDescent="0.35">
      <c r="A7137" s="319"/>
      <c r="B7137" s="315">
        <v>44413.950694460582</v>
      </c>
      <c r="C7137" s="314">
        <v>175.09153917999939</v>
      </c>
      <c r="D7137" s="313" t="s">
        <v>167</v>
      </c>
    </row>
    <row r="7138" spans="1:4" ht="14.5" customHeight="1" x14ac:dyDescent="0.35">
      <c r="A7138" s="319"/>
      <c r="B7138" s="315">
        <v>44413.951388905029</v>
      </c>
      <c r="C7138" s="314">
        <v>181.64692195194462</v>
      </c>
      <c r="D7138" s="313" t="s">
        <v>167</v>
      </c>
    </row>
    <row r="7139" spans="1:4" ht="14.5" customHeight="1" x14ac:dyDescent="0.35">
      <c r="A7139" s="319"/>
      <c r="B7139" s="315">
        <v>44413.952083349475</v>
      </c>
      <c r="C7139" s="314">
        <v>189.74580084268624</v>
      </c>
      <c r="D7139" s="313" t="s">
        <v>167</v>
      </c>
    </row>
    <row r="7140" spans="1:4" ht="14.5" customHeight="1" x14ac:dyDescent="0.35">
      <c r="A7140" s="319"/>
      <c r="B7140" s="315">
        <v>44413.952777793922</v>
      </c>
      <c r="C7140" s="314">
        <v>195.14470795253291</v>
      </c>
      <c r="D7140" s="313" t="s">
        <v>167</v>
      </c>
    </row>
    <row r="7141" spans="1:4" ht="14.5" customHeight="1" x14ac:dyDescent="0.35">
      <c r="A7141" s="319"/>
      <c r="B7141" s="315">
        <v>44413.953472238369</v>
      </c>
      <c r="C7141" s="314">
        <v>200.70816394155844</v>
      </c>
      <c r="D7141" s="313" t="s">
        <v>167</v>
      </c>
    </row>
    <row r="7142" spans="1:4" ht="14.5" customHeight="1" x14ac:dyDescent="0.35">
      <c r="A7142" s="319"/>
      <c r="B7142" s="315">
        <v>44413.954166682815</v>
      </c>
      <c r="C7142" s="314">
        <v>193.00992285963147</v>
      </c>
      <c r="D7142" s="313" t="s">
        <v>167</v>
      </c>
    </row>
    <row r="7143" spans="1:4" ht="14.5" customHeight="1" x14ac:dyDescent="0.35">
      <c r="A7143" s="319"/>
      <c r="B7143" s="315">
        <v>44413.954861127262</v>
      </c>
      <c r="C7143" s="314">
        <v>187.52365441378205</v>
      </c>
      <c r="D7143" s="313" t="s">
        <v>167</v>
      </c>
    </row>
    <row r="7144" spans="1:4" ht="14.5" customHeight="1" x14ac:dyDescent="0.35">
      <c r="A7144" s="319"/>
      <c r="B7144" s="315">
        <v>44413.955555571709</v>
      </c>
      <c r="C7144" s="314">
        <v>178.24621810046955</v>
      </c>
      <c r="D7144" s="313" t="s">
        <v>167</v>
      </c>
    </row>
    <row r="7145" spans="1:4" ht="14.5" customHeight="1" x14ac:dyDescent="0.35">
      <c r="A7145" s="319"/>
      <c r="B7145" s="315">
        <v>44413.956250016156</v>
      </c>
      <c r="C7145" s="314">
        <v>165.81867070418471</v>
      </c>
      <c r="D7145" s="313" t="s">
        <v>167</v>
      </c>
    </row>
    <row r="7146" spans="1:4" ht="14.5" customHeight="1" x14ac:dyDescent="0.35">
      <c r="A7146" s="319"/>
      <c r="B7146" s="315">
        <v>44413.956944460602</v>
      </c>
      <c r="C7146" s="314">
        <v>158.49219235116615</v>
      </c>
      <c r="D7146" s="313" t="s">
        <v>167</v>
      </c>
    </row>
    <row r="7147" spans="1:4" ht="14.5" customHeight="1" x14ac:dyDescent="0.35">
      <c r="A7147" s="319"/>
      <c r="B7147" s="315">
        <v>44413.957638905049</v>
      </c>
      <c r="C7147" s="314">
        <v>156.47165580795456</v>
      </c>
      <c r="D7147" s="313" t="s">
        <v>167</v>
      </c>
    </row>
    <row r="7148" spans="1:4" ht="14.5" customHeight="1" x14ac:dyDescent="0.35">
      <c r="A7148" s="319"/>
      <c r="B7148" s="315">
        <v>44413.958333349496</v>
      </c>
      <c r="C7148" s="314">
        <v>164.50087811263899</v>
      </c>
      <c r="D7148" s="313" t="s">
        <v>167</v>
      </c>
    </row>
    <row r="7149" spans="1:4" ht="14.5" customHeight="1" x14ac:dyDescent="0.35">
      <c r="A7149" s="319"/>
      <c r="B7149" s="315">
        <v>44413.959027793942</v>
      </c>
      <c r="C7149" s="314">
        <v>166.55101274307816</v>
      </c>
      <c r="D7149" s="313" t="s">
        <v>167</v>
      </c>
    </row>
    <row r="7150" spans="1:4" ht="14.5" customHeight="1" x14ac:dyDescent="0.35">
      <c r="A7150" s="319"/>
      <c r="B7150" s="315">
        <v>44413.959722238389</v>
      </c>
      <c r="C7150" s="314">
        <v>167.90802289185424</v>
      </c>
      <c r="D7150" s="313" t="s">
        <v>167</v>
      </c>
    </row>
    <row r="7151" spans="1:4" ht="14.5" customHeight="1" x14ac:dyDescent="0.35">
      <c r="A7151" s="319"/>
      <c r="B7151" s="315">
        <v>44413.960416682836</v>
      </c>
      <c r="C7151" s="314">
        <v>169.60841307056447</v>
      </c>
      <c r="D7151" s="313" t="s">
        <v>167</v>
      </c>
    </row>
    <row r="7152" spans="1:4" ht="14.5" customHeight="1" x14ac:dyDescent="0.35">
      <c r="A7152" s="319"/>
      <c r="B7152" s="315">
        <v>44413.961111127282</v>
      </c>
      <c r="C7152" s="314">
        <v>162.80960107961047</v>
      </c>
      <c r="D7152" s="313" t="s">
        <v>167</v>
      </c>
    </row>
    <row r="7153" spans="1:4" ht="14.5" customHeight="1" x14ac:dyDescent="0.35">
      <c r="A7153" s="319"/>
      <c r="B7153" s="315">
        <v>44413.961805571729</v>
      </c>
      <c r="C7153" s="314">
        <v>160.27944677677004</v>
      </c>
      <c r="D7153" s="313" t="s">
        <v>167</v>
      </c>
    </row>
    <row r="7154" spans="1:4" ht="14.5" customHeight="1" x14ac:dyDescent="0.35">
      <c r="A7154" s="319"/>
      <c r="B7154" s="315">
        <v>44413.962500016176</v>
      </c>
      <c r="C7154" s="314">
        <v>152.51065877756724</v>
      </c>
      <c r="D7154" s="313" t="s">
        <v>167</v>
      </c>
    </row>
    <row r="7155" spans="1:4" ht="14.5" customHeight="1" x14ac:dyDescent="0.35">
      <c r="A7155" s="319"/>
      <c r="B7155" s="315">
        <v>44413.963194460623</v>
      </c>
      <c r="C7155" s="314">
        <v>141.81425266480073</v>
      </c>
      <c r="D7155" s="313" t="s">
        <v>167</v>
      </c>
    </row>
    <row r="7156" spans="1:4" ht="14.5" customHeight="1" x14ac:dyDescent="0.35">
      <c r="A7156" s="319"/>
      <c r="B7156" s="315">
        <v>44413.963888905069</v>
      </c>
      <c r="C7156" s="314">
        <v>134.84591096028063</v>
      </c>
      <c r="D7156" s="313" t="s">
        <v>167</v>
      </c>
    </row>
    <row r="7157" spans="1:4" ht="14.5" customHeight="1" x14ac:dyDescent="0.35">
      <c r="A7157" s="319"/>
      <c r="B7157" s="315">
        <v>44413.964583349516</v>
      </c>
      <c r="C7157" s="314">
        <v>137.87434315423792</v>
      </c>
      <c r="D7157" s="313" t="s">
        <v>167</v>
      </c>
    </row>
    <row r="7158" spans="1:4" ht="14.5" customHeight="1" x14ac:dyDescent="0.35">
      <c r="A7158" s="319"/>
      <c r="B7158" s="315">
        <v>44413.965277793963</v>
      </c>
      <c r="C7158" s="314">
        <v>134.78831144894164</v>
      </c>
      <c r="D7158" s="313" t="s">
        <v>167</v>
      </c>
    </row>
    <row r="7159" spans="1:4" ht="14.5" customHeight="1" x14ac:dyDescent="0.35">
      <c r="A7159" s="319"/>
      <c r="B7159" s="315">
        <v>44413.965972238409</v>
      </c>
      <c r="C7159" s="314">
        <v>135.2564802628321</v>
      </c>
      <c r="D7159" s="313" t="s">
        <v>167</v>
      </c>
    </row>
    <row r="7160" spans="1:4" ht="14.5" customHeight="1" x14ac:dyDescent="0.35">
      <c r="A7160" s="319"/>
      <c r="B7160" s="315">
        <v>44413.966666682856</v>
      </c>
      <c r="C7160" s="314">
        <v>136.80629567559808</v>
      </c>
      <c r="D7160" s="313" t="s">
        <v>167</v>
      </c>
    </row>
    <row r="7161" spans="1:4" ht="14.5" customHeight="1" x14ac:dyDescent="0.35">
      <c r="A7161" s="319"/>
      <c r="B7161" s="315">
        <v>44413.967361127303</v>
      </c>
      <c r="C7161" s="314">
        <v>126.11227632197551</v>
      </c>
      <c r="D7161" s="313" t="s">
        <v>167</v>
      </c>
    </row>
    <row r="7162" spans="1:4" ht="14.5" customHeight="1" x14ac:dyDescent="0.35">
      <c r="A7162" s="319"/>
      <c r="B7162" s="315">
        <v>44413.96805557175</v>
      </c>
      <c r="C7162" s="314">
        <v>120.45188209102488</v>
      </c>
      <c r="D7162" s="313" t="s">
        <v>167</v>
      </c>
    </row>
    <row r="7163" spans="1:4" ht="14.5" customHeight="1" x14ac:dyDescent="0.35">
      <c r="A7163" s="319"/>
      <c r="B7163" s="315">
        <v>44413.968750016196</v>
      </c>
      <c r="C7163" s="314">
        <v>112.83645422882401</v>
      </c>
      <c r="D7163" s="313" t="s">
        <v>167</v>
      </c>
    </row>
    <row r="7164" spans="1:4" ht="14.5" customHeight="1" x14ac:dyDescent="0.35">
      <c r="A7164" s="319"/>
      <c r="B7164" s="315">
        <v>44413.969444460643</v>
      </c>
      <c r="C7164" s="314">
        <v>101.5218190728842</v>
      </c>
      <c r="D7164" s="313" t="s">
        <v>167</v>
      </c>
    </row>
    <row r="7165" spans="1:4" ht="14.5" customHeight="1" x14ac:dyDescent="0.35">
      <c r="A7165" s="319"/>
      <c r="B7165" s="315">
        <v>44413.97013890509</v>
      </c>
      <c r="C7165" s="314">
        <v>91.122449617677674</v>
      </c>
      <c r="D7165" s="313" t="s">
        <v>167</v>
      </c>
    </row>
    <row r="7166" spans="1:4" ht="14.5" customHeight="1" x14ac:dyDescent="0.35">
      <c r="A7166" s="319"/>
      <c r="B7166" s="315">
        <v>44413.970833349536</v>
      </c>
      <c r="C7166" s="314">
        <v>85.967279727291313</v>
      </c>
      <c r="D7166" s="313" t="s">
        <v>167</v>
      </c>
    </row>
    <row r="7167" spans="1:4" ht="14.5" customHeight="1" x14ac:dyDescent="0.35">
      <c r="A7167" s="319"/>
      <c r="B7167" s="315">
        <v>44413.971527793983</v>
      </c>
      <c r="C7167" s="314">
        <v>86.516873577858007</v>
      </c>
      <c r="D7167" s="313" t="s">
        <v>167</v>
      </c>
    </row>
    <row r="7168" spans="1:4" ht="14.5" customHeight="1" x14ac:dyDescent="0.35">
      <c r="A7168" s="319"/>
      <c r="B7168" s="315">
        <v>44413.97222223843</v>
      </c>
      <c r="C7168" s="314">
        <v>83.31143349741275</v>
      </c>
      <c r="D7168" s="313" t="s">
        <v>167</v>
      </c>
    </row>
    <row r="7169" spans="1:4" ht="14.5" customHeight="1" x14ac:dyDescent="0.35">
      <c r="A7169" s="319"/>
      <c r="B7169" s="315">
        <v>44413.972916682877</v>
      </c>
      <c r="C7169" s="314">
        <v>81.012172021530574</v>
      </c>
      <c r="D7169" s="313" t="s">
        <v>167</v>
      </c>
    </row>
    <row r="7170" spans="1:4" ht="14.5" customHeight="1" x14ac:dyDescent="0.35">
      <c r="A7170" s="319"/>
      <c r="B7170" s="315">
        <v>44413.973611127323</v>
      </c>
      <c r="C7170" s="314">
        <v>76.754111515264952</v>
      </c>
      <c r="D7170" s="313" t="s">
        <v>167</v>
      </c>
    </row>
    <row r="7171" spans="1:4" ht="14.5" customHeight="1" x14ac:dyDescent="0.35">
      <c r="A7171" s="319"/>
      <c r="B7171" s="315">
        <v>44413.97430557177</v>
      </c>
      <c r="C7171" s="314">
        <v>69.37885420496265</v>
      </c>
      <c r="D7171" s="313" t="s">
        <v>167</v>
      </c>
    </row>
    <row r="7172" spans="1:4" ht="14.5" customHeight="1" x14ac:dyDescent="0.35">
      <c r="A7172" s="319"/>
      <c r="B7172" s="315">
        <v>44413.975000016217</v>
      </c>
      <c r="C7172" s="314">
        <v>63.625996883749032</v>
      </c>
      <c r="D7172" s="313" t="s">
        <v>167</v>
      </c>
    </row>
    <row r="7173" spans="1:4" ht="14.5" customHeight="1" x14ac:dyDescent="0.35">
      <c r="A7173" s="319"/>
      <c r="B7173" s="315">
        <v>44413.975694460663</v>
      </c>
      <c r="C7173" s="314">
        <v>55.076742612399784</v>
      </c>
      <c r="D7173" s="313" t="s">
        <v>167</v>
      </c>
    </row>
    <row r="7174" spans="1:4" ht="14.5" customHeight="1" x14ac:dyDescent="0.35">
      <c r="A7174" s="319"/>
      <c r="B7174" s="315">
        <v>44413.97638890511</v>
      </c>
      <c r="C7174" s="314">
        <v>48.10269043673761</v>
      </c>
      <c r="D7174" s="313" t="s">
        <v>167</v>
      </c>
    </row>
    <row r="7175" spans="1:4" ht="14.5" customHeight="1" x14ac:dyDescent="0.35">
      <c r="A7175" s="319"/>
      <c r="B7175" s="315">
        <v>44413.977083349557</v>
      </c>
      <c r="C7175" s="314">
        <v>44.558070530106001</v>
      </c>
      <c r="D7175" s="313" t="s">
        <v>167</v>
      </c>
    </row>
    <row r="7176" spans="1:4" ht="14.5" customHeight="1" x14ac:dyDescent="0.35">
      <c r="A7176" s="319"/>
      <c r="B7176" s="315">
        <v>44413.977777794003</v>
      </c>
      <c r="C7176" s="314">
        <v>37.610884772241114</v>
      </c>
      <c r="D7176" s="313" t="s">
        <v>167</v>
      </c>
    </row>
    <row r="7177" spans="1:4" ht="14.5" customHeight="1" x14ac:dyDescent="0.35">
      <c r="A7177" s="319"/>
      <c r="B7177" s="315">
        <v>44413.97847223845</v>
      </c>
      <c r="C7177" s="314">
        <v>32.538798848450341</v>
      </c>
      <c r="D7177" s="313" t="s">
        <v>167</v>
      </c>
    </row>
    <row r="7178" spans="1:4" ht="14.5" customHeight="1" x14ac:dyDescent="0.35">
      <c r="A7178" s="319"/>
      <c r="B7178" s="315">
        <v>44413.979166682897</v>
      </c>
      <c r="C7178" s="314">
        <v>33.047401163909427</v>
      </c>
      <c r="D7178" s="313" t="s">
        <v>167</v>
      </c>
    </row>
    <row r="7179" spans="1:4" ht="14.5" customHeight="1" x14ac:dyDescent="0.35">
      <c r="A7179" s="319"/>
      <c r="B7179" s="315">
        <v>44413.979861127344</v>
      </c>
      <c r="C7179" s="314">
        <v>38.530313926648041</v>
      </c>
      <c r="D7179" s="313" t="s">
        <v>167</v>
      </c>
    </row>
    <row r="7180" spans="1:4" ht="14.5" customHeight="1" x14ac:dyDescent="0.35">
      <c r="A7180" s="319"/>
      <c r="B7180" s="315">
        <v>44413.98055557179</v>
      </c>
      <c r="C7180" s="314">
        <v>41.859202864300457</v>
      </c>
      <c r="D7180" s="313" t="s">
        <v>167</v>
      </c>
    </row>
    <row r="7181" spans="1:4" ht="14.5" customHeight="1" x14ac:dyDescent="0.35">
      <c r="A7181" s="319"/>
      <c r="B7181" s="315">
        <v>44413.981250016237</v>
      </c>
      <c r="C7181" s="314">
        <v>42.54618856355858</v>
      </c>
      <c r="D7181" s="313" t="s">
        <v>167</v>
      </c>
    </row>
    <row r="7182" spans="1:4" ht="14.5" customHeight="1" x14ac:dyDescent="0.35">
      <c r="A7182" s="319"/>
      <c r="B7182" s="315">
        <v>44413.981944460684</v>
      </c>
      <c r="C7182" s="314">
        <v>42.322269914881325</v>
      </c>
      <c r="D7182" s="313" t="s">
        <v>167</v>
      </c>
    </row>
    <row r="7183" spans="1:4" ht="14.5" customHeight="1" x14ac:dyDescent="0.35">
      <c r="A7183" s="319"/>
      <c r="B7183" s="315">
        <v>44413.98263890513</v>
      </c>
      <c r="C7183" s="314">
        <v>41.955475789192135</v>
      </c>
      <c r="D7183" s="313" t="s">
        <v>167</v>
      </c>
    </row>
    <row r="7184" spans="1:4" ht="14.5" customHeight="1" x14ac:dyDescent="0.35">
      <c r="A7184" s="319"/>
      <c r="B7184" s="315">
        <v>44413.983333349577</v>
      </c>
      <c r="C7184" s="314">
        <v>41.411519686047299</v>
      </c>
      <c r="D7184" s="313" t="s">
        <v>167</v>
      </c>
    </row>
    <row r="7185" spans="1:4" ht="14.5" customHeight="1" x14ac:dyDescent="0.35">
      <c r="A7185" s="319"/>
      <c r="B7185" s="315">
        <v>44413.984027794024</v>
      </c>
      <c r="C7185" s="314">
        <v>38.739229035090347</v>
      </c>
      <c r="D7185" s="313" t="s">
        <v>167</v>
      </c>
    </row>
    <row r="7186" spans="1:4" ht="14.5" customHeight="1" x14ac:dyDescent="0.35">
      <c r="A7186" s="319"/>
      <c r="B7186" s="315">
        <v>44413.984722238471</v>
      </c>
      <c r="C7186" s="314">
        <v>32.142797111106724</v>
      </c>
      <c r="D7186" s="313" t="s">
        <v>167</v>
      </c>
    </row>
    <row r="7187" spans="1:4" ht="14.5" customHeight="1" x14ac:dyDescent="0.35">
      <c r="A7187" s="319"/>
      <c r="B7187" s="315">
        <v>44413.985416682917</v>
      </c>
      <c r="C7187" s="314">
        <v>28.403964609924394</v>
      </c>
      <c r="D7187" s="313" t="s">
        <v>167</v>
      </c>
    </row>
    <row r="7188" spans="1:4" ht="14.5" customHeight="1" x14ac:dyDescent="0.35">
      <c r="A7188" s="319"/>
      <c r="B7188" s="315">
        <v>44413.986111127364</v>
      </c>
      <c r="C7188" s="314">
        <v>27.818917048687581</v>
      </c>
      <c r="D7188" s="313" t="s">
        <v>167</v>
      </c>
    </row>
    <row r="7189" spans="1:4" ht="14.5" customHeight="1" x14ac:dyDescent="0.35">
      <c r="A7189" s="319"/>
      <c r="B7189" s="315">
        <v>44413.986805571811</v>
      </c>
      <c r="C7189" s="314">
        <v>28.452680782030804</v>
      </c>
      <c r="D7189" s="313" t="s">
        <v>167</v>
      </c>
    </row>
    <row r="7190" spans="1:4" ht="14.5" customHeight="1" x14ac:dyDescent="0.35">
      <c r="A7190" s="319"/>
      <c r="B7190" s="315">
        <v>44413.987500016257</v>
      </c>
      <c r="C7190" s="314">
        <v>29.593846032225215</v>
      </c>
      <c r="D7190" s="313" t="s">
        <v>167</v>
      </c>
    </row>
    <row r="7191" spans="1:4" ht="14.5" customHeight="1" x14ac:dyDescent="0.35">
      <c r="A7191" s="319"/>
      <c r="B7191" s="315">
        <v>44413.988194460704</v>
      </c>
      <c r="C7191" s="314">
        <v>36.41208614814871</v>
      </c>
      <c r="D7191" s="313" t="s">
        <v>167</v>
      </c>
    </row>
    <row r="7192" spans="1:4" ht="14.5" customHeight="1" x14ac:dyDescent="0.35">
      <c r="A7192" s="319"/>
      <c r="B7192" s="315">
        <v>44413.988888905151</v>
      </c>
      <c r="C7192" s="314">
        <v>44.271239902847448</v>
      </c>
      <c r="D7192" s="313" t="s">
        <v>167</v>
      </c>
    </row>
    <row r="7193" spans="1:4" ht="14.5" customHeight="1" x14ac:dyDescent="0.35">
      <c r="A7193" s="319"/>
      <c r="B7193" s="315">
        <v>44413.989583349598</v>
      </c>
      <c r="C7193" s="314">
        <v>44.367639452715714</v>
      </c>
      <c r="D7193" s="313" t="s">
        <v>167</v>
      </c>
    </row>
    <row r="7194" spans="1:4" ht="14.5" customHeight="1" x14ac:dyDescent="0.35">
      <c r="A7194" s="319"/>
      <c r="B7194" s="315">
        <v>44413.990277794044</v>
      </c>
      <c r="C7194" s="314">
        <v>43.623903276507434</v>
      </c>
      <c r="D7194" s="313" t="s">
        <v>167</v>
      </c>
    </row>
    <row r="7195" spans="1:4" ht="14.5" customHeight="1" x14ac:dyDescent="0.35">
      <c r="A7195" s="319"/>
      <c r="B7195" s="315">
        <v>44413.990972238491</v>
      </c>
      <c r="C7195" s="314">
        <v>46.430112231126984</v>
      </c>
      <c r="D7195" s="313" t="s">
        <v>167</v>
      </c>
    </row>
    <row r="7196" spans="1:4" ht="14.5" customHeight="1" x14ac:dyDescent="0.35">
      <c r="A7196" s="319"/>
      <c r="B7196" s="315">
        <v>44413.991666682938</v>
      </c>
      <c r="C7196" s="314">
        <v>49.474167766740237</v>
      </c>
      <c r="D7196" s="313" t="s">
        <v>167</v>
      </c>
    </row>
    <row r="7197" spans="1:4" ht="14.5" customHeight="1" x14ac:dyDescent="0.35">
      <c r="A7197" s="319"/>
      <c r="B7197" s="315">
        <v>44413.992361127384</v>
      </c>
      <c r="C7197" s="314">
        <v>48.691261772244857</v>
      </c>
      <c r="D7197" s="313" t="s">
        <v>167</v>
      </c>
    </row>
    <row r="7198" spans="1:4" ht="14.5" customHeight="1" x14ac:dyDescent="0.35">
      <c r="A7198" s="319"/>
      <c r="B7198" s="315">
        <v>44413.993055571831</v>
      </c>
      <c r="C7198" s="314">
        <v>44.598196824570188</v>
      </c>
      <c r="D7198" s="313" t="s">
        <v>167</v>
      </c>
    </row>
    <row r="7199" spans="1:4" ht="14.5" customHeight="1" x14ac:dyDescent="0.35">
      <c r="A7199" s="319"/>
      <c r="B7199" s="315">
        <v>44413.993750016278</v>
      </c>
      <c r="C7199" s="314">
        <v>43.666922050427338</v>
      </c>
      <c r="D7199" s="313" t="s">
        <v>167</v>
      </c>
    </row>
    <row r="7200" spans="1:4" ht="14.5" customHeight="1" x14ac:dyDescent="0.35">
      <c r="A7200" s="319"/>
      <c r="B7200" s="315">
        <v>44413.994444460724</v>
      </c>
      <c r="C7200" s="314">
        <v>45.056422560250695</v>
      </c>
      <c r="D7200" s="313" t="s">
        <v>167</v>
      </c>
    </row>
    <row r="7201" spans="1:4" ht="14.5" customHeight="1" x14ac:dyDescent="0.35">
      <c r="A7201" s="319"/>
      <c r="B7201" s="315">
        <v>44413.995138905171</v>
      </c>
      <c r="C7201" s="314">
        <v>46.814407473290338</v>
      </c>
      <c r="D7201" s="313" t="s">
        <v>167</v>
      </c>
    </row>
    <row r="7202" spans="1:4" ht="14.5" customHeight="1" x14ac:dyDescent="0.35">
      <c r="A7202" s="319"/>
      <c r="B7202" s="315">
        <v>44413.995833349618</v>
      </c>
      <c r="C7202" s="314">
        <v>47.784374332497826</v>
      </c>
      <c r="D7202" s="313" t="s">
        <v>167</v>
      </c>
    </row>
    <row r="7203" spans="1:4" ht="14.5" customHeight="1" x14ac:dyDescent="0.35">
      <c r="A7203" s="319"/>
      <c r="B7203" s="315">
        <v>44413.996527794065</v>
      </c>
      <c r="C7203" s="314">
        <v>47.493877048138529</v>
      </c>
      <c r="D7203" s="313" t="s">
        <v>167</v>
      </c>
    </row>
    <row r="7204" spans="1:4" ht="14.5" customHeight="1" x14ac:dyDescent="0.35">
      <c r="A7204" s="319"/>
      <c r="B7204" s="315">
        <v>44413.997222238511</v>
      </c>
      <c r="C7204" s="314">
        <v>46.342767288155542</v>
      </c>
      <c r="D7204" s="313" t="s">
        <v>167</v>
      </c>
    </row>
    <row r="7205" spans="1:4" ht="14.5" customHeight="1" x14ac:dyDescent="0.35">
      <c r="A7205" s="319"/>
      <c r="B7205" s="315">
        <v>44413.997916682958</v>
      </c>
      <c r="C7205" s="314">
        <v>42.779246860967639</v>
      </c>
      <c r="D7205" s="313" t="s">
        <v>167</v>
      </c>
    </row>
    <row r="7206" spans="1:4" ht="14.5" customHeight="1" x14ac:dyDescent="0.35">
      <c r="A7206" s="319"/>
      <c r="B7206" s="315">
        <v>44413.998611127405</v>
      </c>
      <c r="C7206" s="314">
        <v>39.647997719817795</v>
      </c>
      <c r="D7206" s="313" t="s">
        <v>167</v>
      </c>
    </row>
    <row r="7207" spans="1:4" ht="14.5" customHeight="1" x14ac:dyDescent="0.35">
      <c r="A7207" s="319"/>
      <c r="B7207" s="315">
        <v>44413.999305571851</v>
      </c>
      <c r="C7207" s="314">
        <v>39.862827687912308</v>
      </c>
      <c r="D7207" s="313" t="s">
        <v>167</v>
      </c>
    </row>
    <row r="7208" spans="1:4" ht="14.5" customHeight="1" x14ac:dyDescent="0.35">
      <c r="A7208" s="319"/>
      <c r="B7208" s="315">
        <v>44414.000000016298</v>
      </c>
      <c r="C7208" s="314">
        <v>43.069884564766348</v>
      </c>
      <c r="D7208" s="313" t="s">
        <v>167</v>
      </c>
    </row>
    <row r="7209" spans="1:4" ht="14.5" customHeight="1" x14ac:dyDescent="0.35">
      <c r="A7209" s="319"/>
      <c r="B7209" s="315">
        <v>44414.000694460745</v>
      </c>
      <c r="C7209" s="314">
        <v>45.470583830634133</v>
      </c>
      <c r="D7209" s="313" t="s">
        <v>167</v>
      </c>
    </row>
    <row r="7210" spans="1:4" ht="14.5" customHeight="1" x14ac:dyDescent="0.35">
      <c r="A7210" s="319"/>
      <c r="B7210" s="315">
        <v>44414.001388905192</v>
      </c>
      <c r="C7210" s="314">
        <v>47.519511251252453</v>
      </c>
      <c r="D7210" s="313" t="s">
        <v>167</v>
      </c>
    </row>
    <row r="7211" spans="1:4" ht="14.5" customHeight="1" x14ac:dyDescent="0.35">
      <c r="A7211" s="319"/>
      <c r="B7211" s="315">
        <v>44414.002083349638</v>
      </c>
      <c r="C7211" s="314">
        <v>51.365321525279434</v>
      </c>
      <c r="D7211" s="313" t="s">
        <v>167</v>
      </c>
    </row>
    <row r="7212" spans="1:4" ht="14.5" customHeight="1" x14ac:dyDescent="0.35">
      <c r="A7212" s="319"/>
      <c r="B7212" s="315">
        <v>44414.002777794085</v>
      </c>
      <c r="C7212" s="314">
        <v>54.528194559924302</v>
      </c>
      <c r="D7212" s="313" t="s">
        <v>167</v>
      </c>
    </row>
    <row r="7213" spans="1:4" ht="14.5" customHeight="1" x14ac:dyDescent="0.35">
      <c r="A7213" s="319"/>
      <c r="B7213" s="315">
        <v>44414.003472238532</v>
      </c>
      <c r="C7213" s="314">
        <v>52.528273421331932</v>
      </c>
      <c r="D7213" s="313" t="s">
        <v>167</v>
      </c>
    </row>
    <row r="7214" spans="1:4" ht="14.5" customHeight="1" x14ac:dyDescent="0.35">
      <c r="A7214" s="319"/>
      <c r="B7214" s="315">
        <v>44414.004166682978</v>
      </c>
      <c r="C7214" s="314">
        <v>51.06053106247758</v>
      </c>
      <c r="D7214" s="313" t="s">
        <v>167</v>
      </c>
    </row>
    <row r="7215" spans="1:4" ht="14.5" customHeight="1" x14ac:dyDescent="0.35">
      <c r="A7215" s="319"/>
      <c r="B7215" s="315">
        <v>44414.004861127425</v>
      </c>
      <c r="C7215" s="314">
        <v>57.145139015822984</v>
      </c>
      <c r="D7215" s="313" t="s">
        <v>167</v>
      </c>
    </row>
    <row r="7216" spans="1:4" ht="14.5" customHeight="1" x14ac:dyDescent="0.35">
      <c r="A7216" s="319"/>
      <c r="B7216" s="315">
        <v>44414.005555571872</v>
      </c>
      <c r="C7216" s="314">
        <v>58.932700448475465</v>
      </c>
      <c r="D7216" s="313" t="s">
        <v>167</v>
      </c>
    </row>
    <row r="7217" spans="1:4" ht="14.5" customHeight="1" x14ac:dyDescent="0.35">
      <c r="A7217" s="319"/>
      <c r="B7217" s="315">
        <v>44414.006250016319</v>
      </c>
      <c r="C7217" s="314">
        <v>55.379024777538142</v>
      </c>
      <c r="D7217" s="313" t="s">
        <v>167</v>
      </c>
    </row>
    <row r="7218" spans="1:4" ht="14.5" customHeight="1" x14ac:dyDescent="0.35">
      <c r="A7218" s="319"/>
      <c r="B7218" s="315">
        <v>44414.006944460765</v>
      </c>
      <c r="C7218" s="314">
        <v>53.706199616387799</v>
      </c>
      <c r="D7218" s="313" t="s">
        <v>167</v>
      </c>
    </row>
    <row r="7219" spans="1:4" ht="14.5" customHeight="1" x14ac:dyDescent="0.35">
      <c r="A7219" s="319"/>
      <c r="B7219" s="315">
        <v>44414.007638905212</v>
      </c>
      <c r="C7219" s="314">
        <v>16.291029255557806</v>
      </c>
      <c r="D7219" s="313" t="s">
        <v>177</v>
      </c>
    </row>
    <row r="7220" spans="1:4" ht="14.5" customHeight="1" x14ac:dyDescent="0.35">
      <c r="A7220" s="319"/>
      <c r="B7220" s="315">
        <v>44414.008333349659</v>
      </c>
      <c r="C7220" s="314">
        <v>61.452275080559772</v>
      </c>
      <c r="D7220" s="313" t="s">
        <v>167</v>
      </c>
    </row>
    <row r="7221" spans="1:4" ht="14.5" customHeight="1" x14ac:dyDescent="0.35">
      <c r="A7221" s="319"/>
      <c r="B7221" s="315">
        <v>44414.009027794105</v>
      </c>
      <c r="C7221" s="314">
        <v>62.840449298305124</v>
      </c>
      <c r="D7221" s="313" t="s">
        <v>167</v>
      </c>
    </row>
    <row r="7222" spans="1:4" ht="14.5" customHeight="1" x14ac:dyDescent="0.35">
      <c r="A7222" s="319"/>
      <c r="B7222" s="315">
        <v>44414.009722238552</v>
      </c>
      <c r="C7222" s="314">
        <v>58.212434880862325</v>
      </c>
      <c r="D7222" s="313" t="s">
        <v>167</v>
      </c>
    </row>
    <row r="7223" spans="1:4" ht="14.5" customHeight="1" x14ac:dyDescent="0.35">
      <c r="A7223" s="319"/>
      <c r="B7223" s="315">
        <v>44414.010416682999</v>
      </c>
      <c r="C7223" s="314">
        <v>58.172743252594955</v>
      </c>
      <c r="D7223" s="313" t="s">
        <v>167</v>
      </c>
    </row>
    <row r="7224" spans="1:4" ht="14.5" customHeight="1" x14ac:dyDescent="0.35">
      <c r="A7224" s="319"/>
      <c r="B7224" s="315">
        <v>44414.011111127445</v>
      </c>
      <c r="C7224" s="314">
        <v>61.868724810611454</v>
      </c>
      <c r="D7224" s="313" t="s">
        <v>167</v>
      </c>
    </row>
    <row r="7225" spans="1:4" ht="14.5" customHeight="1" x14ac:dyDescent="0.35">
      <c r="A7225" s="319"/>
      <c r="B7225" s="315">
        <v>44414.011805571892</v>
      </c>
      <c r="C7225" s="314">
        <v>58.391055596938045</v>
      </c>
      <c r="D7225" s="313" t="s">
        <v>167</v>
      </c>
    </row>
    <row r="7226" spans="1:4" ht="14.5" customHeight="1" x14ac:dyDescent="0.35">
      <c r="A7226" s="319"/>
      <c r="B7226" s="315">
        <v>44414.012500016339</v>
      </c>
      <c r="C7226" s="314">
        <v>56.437134314437088</v>
      </c>
      <c r="D7226" s="313" t="s">
        <v>167</v>
      </c>
    </row>
    <row r="7227" spans="1:4" ht="14.5" customHeight="1" x14ac:dyDescent="0.35">
      <c r="A7227" s="319"/>
      <c r="B7227" s="315">
        <v>44414.013194460786</v>
      </c>
      <c r="C7227" s="314">
        <v>58.002605181032173</v>
      </c>
      <c r="D7227" s="313" t="s">
        <v>167</v>
      </c>
    </row>
    <row r="7228" spans="1:4" ht="14.5" customHeight="1" x14ac:dyDescent="0.35">
      <c r="A7228" s="319"/>
      <c r="B7228" s="315">
        <v>44414.013888905232</v>
      </c>
      <c r="C7228" s="314">
        <v>67.489135835568106</v>
      </c>
      <c r="D7228" s="313" t="s">
        <v>167</v>
      </c>
    </row>
    <row r="7229" spans="1:4" ht="14.5" customHeight="1" x14ac:dyDescent="0.35">
      <c r="A7229" s="319"/>
      <c r="B7229" s="315">
        <v>44414.014583349679</v>
      </c>
      <c r="C7229" s="314">
        <v>81.298185193135097</v>
      </c>
      <c r="D7229" s="313" t="s">
        <v>167</v>
      </c>
    </row>
    <row r="7230" spans="1:4" ht="14.5" customHeight="1" x14ac:dyDescent="0.35">
      <c r="A7230" s="319"/>
      <c r="B7230" s="315">
        <v>44414.015277794126</v>
      </c>
      <c r="C7230" s="314">
        <v>91.309348797301453</v>
      </c>
      <c r="D7230" s="313" t="s">
        <v>167</v>
      </c>
    </row>
    <row r="7231" spans="1:4" ht="14.5" customHeight="1" x14ac:dyDescent="0.35">
      <c r="A7231" s="319"/>
      <c r="B7231" s="315">
        <v>44414.015972238572</v>
      </c>
      <c r="C7231" s="314">
        <v>94.775799552382281</v>
      </c>
      <c r="D7231" s="313" t="s">
        <v>167</v>
      </c>
    </row>
    <row r="7232" spans="1:4" ht="14.5" customHeight="1" x14ac:dyDescent="0.35">
      <c r="A7232" s="319"/>
      <c r="B7232" s="315">
        <v>44414.016666683019</v>
      </c>
      <c r="C7232" s="314">
        <v>104.76499561527744</v>
      </c>
      <c r="D7232" s="313" t="s">
        <v>167</v>
      </c>
    </row>
    <row r="7233" spans="1:4" ht="14.5" customHeight="1" x14ac:dyDescent="0.35">
      <c r="A7233" s="319"/>
      <c r="B7233" s="315">
        <v>44414.017361127466</v>
      </c>
      <c r="C7233" s="314">
        <v>107.96883961850156</v>
      </c>
      <c r="D7233" s="313" t="s">
        <v>167</v>
      </c>
    </row>
    <row r="7234" spans="1:4" ht="14.5" customHeight="1" x14ac:dyDescent="0.35">
      <c r="A7234" s="319"/>
      <c r="B7234" s="315">
        <v>44414.018055571913</v>
      </c>
      <c r="C7234" s="314">
        <v>111.27346401911539</v>
      </c>
      <c r="D7234" s="313" t="s">
        <v>167</v>
      </c>
    </row>
    <row r="7235" spans="1:4" ht="14.5" customHeight="1" x14ac:dyDescent="0.35">
      <c r="A7235" s="319"/>
      <c r="B7235" s="315">
        <v>44414.018750016359</v>
      </c>
      <c r="C7235" s="314">
        <v>129.48908714004793</v>
      </c>
      <c r="D7235" s="313" t="s">
        <v>167</v>
      </c>
    </row>
    <row r="7236" spans="1:4" ht="14.5" customHeight="1" x14ac:dyDescent="0.35">
      <c r="A7236" s="319"/>
      <c r="B7236" s="315">
        <v>44414.019444460806</v>
      </c>
      <c r="C7236" s="314">
        <v>144.49403701688473</v>
      </c>
      <c r="D7236" s="313" t="s">
        <v>167</v>
      </c>
    </row>
    <row r="7237" spans="1:4" ht="14.5" customHeight="1" x14ac:dyDescent="0.35">
      <c r="A7237" s="319"/>
      <c r="B7237" s="315">
        <v>44414.020138905253</v>
      </c>
      <c r="C7237" s="314">
        <v>163.21529426813746</v>
      </c>
      <c r="D7237" s="313" t="s">
        <v>167</v>
      </c>
    </row>
    <row r="7238" spans="1:4" ht="14.5" customHeight="1" x14ac:dyDescent="0.35">
      <c r="A7238" s="319"/>
      <c r="B7238" s="315">
        <v>44414.020833349699</v>
      </c>
      <c r="C7238" s="314">
        <v>188.13039465465894</v>
      </c>
      <c r="D7238" s="313" t="s">
        <v>167</v>
      </c>
    </row>
    <row r="7239" spans="1:4" ht="14.5" customHeight="1" x14ac:dyDescent="0.35">
      <c r="A7239" s="319"/>
      <c r="B7239" s="315">
        <v>44414.021527794146</v>
      </c>
      <c r="C7239" s="314">
        <v>203.36442219956467</v>
      </c>
      <c r="D7239" s="313" t="s">
        <v>167</v>
      </c>
    </row>
    <row r="7240" spans="1:4" ht="14.5" customHeight="1" x14ac:dyDescent="0.35">
      <c r="A7240" s="319"/>
      <c r="B7240" s="315">
        <v>44414.022222238593</v>
      </c>
      <c r="C7240" s="314">
        <v>205.87749861326691</v>
      </c>
      <c r="D7240" s="313" t="s">
        <v>167</v>
      </c>
    </row>
    <row r="7241" spans="1:4" ht="14.5" customHeight="1" x14ac:dyDescent="0.35">
      <c r="A7241" s="319"/>
      <c r="B7241" s="315">
        <v>44414.02291668304</v>
      </c>
      <c r="C7241" s="314">
        <v>218.05770987359185</v>
      </c>
      <c r="D7241" s="313" t="s">
        <v>167</v>
      </c>
    </row>
    <row r="7242" spans="1:4" ht="14.5" customHeight="1" x14ac:dyDescent="0.35">
      <c r="A7242" s="319"/>
      <c r="B7242" s="315">
        <v>44414.023611127486</v>
      </c>
      <c r="C7242" s="314">
        <v>234.74579399923485</v>
      </c>
      <c r="D7242" s="313" t="s">
        <v>167</v>
      </c>
    </row>
    <row r="7243" spans="1:4" ht="14.5" customHeight="1" x14ac:dyDescent="0.35">
      <c r="A7243" s="319"/>
      <c r="B7243" s="315">
        <v>44414.024305571933</v>
      </c>
      <c r="C7243" s="314">
        <v>283.01025690144547</v>
      </c>
      <c r="D7243" s="313" t="s">
        <v>167</v>
      </c>
    </row>
    <row r="7244" spans="1:4" ht="14.5" customHeight="1" x14ac:dyDescent="0.35">
      <c r="A7244" s="319"/>
      <c r="B7244" s="315">
        <v>44414.02500001638</v>
      </c>
      <c r="C7244" s="314">
        <v>321.44046381724377</v>
      </c>
      <c r="D7244" s="313" t="s">
        <v>167</v>
      </c>
    </row>
    <row r="7245" spans="1:4" ht="14.5" customHeight="1" x14ac:dyDescent="0.35">
      <c r="A7245" s="319"/>
      <c r="B7245" s="315">
        <v>44414.025694460826</v>
      </c>
      <c r="C7245" s="314">
        <v>350.303589556242</v>
      </c>
      <c r="D7245" s="313" t="s">
        <v>167</v>
      </c>
    </row>
    <row r="7246" spans="1:4" ht="14.5" customHeight="1" x14ac:dyDescent="0.35">
      <c r="A7246" s="319"/>
      <c r="B7246" s="315">
        <v>44414.026388905273</v>
      </c>
      <c r="C7246" s="314">
        <v>356.80648961197585</v>
      </c>
      <c r="D7246" s="313" t="s">
        <v>167</v>
      </c>
    </row>
    <row r="7247" spans="1:4" ht="14.5" customHeight="1" x14ac:dyDescent="0.35">
      <c r="A7247" s="319"/>
      <c r="B7247" s="315">
        <v>44414.02708334972</v>
      </c>
      <c r="C7247" s="314">
        <v>345.73165941151478</v>
      </c>
      <c r="D7247" s="313" t="s">
        <v>167</v>
      </c>
    </row>
    <row r="7248" spans="1:4" ht="14.5" customHeight="1" x14ac:dyDescent="0.35">
      <c r="A7248" s="319"/>
      <c r="B7248" s="315">
        <v>44414.027777794166</v>
      </c>
      <c r="C7248" s="314">
        <v>337.48654468270638</v>
      </c>
      <c r="D7248" s="313" t="s">
        <v>167</v>
      </c>
    </row>
    <row r="7249" spans="1:4" ht="14.5" customHeight="1" x14ac:dyDescent="0.35">
      <c r="A7249" s="319"/>
      <c r="B7249" s="315">
        <v>44414.028472238613</v>
      </c>
      <c r="C7249" s="314">
        <v>335.30305164549497</v>
      </c>
      <c r="D7249" s="313" t="s">
        <v>167</v>
      </c>
    </row>
    <row r="7250" spans="1:4" ht="14.5" customHeight="1" x14ac:dyDescent="0.35">
      <c r="A7250" s="319"/>
      <c r="B7250" s="315">
        <v>44414.02916668306</v>
      </c>
      <c r="C7250" s="314">
        <v>350.10449920948594</v>
      </c>
      <c r="D7250" s="313" t="s">
        <v>167</v>
      </c>
    </row>
    <row r="7251" spans="1:4" ht="14.5" customHeight="1" x14ac:dyDescent="0.35">
      <c r="A7251" s="319"/>
      <c r="B7251" s="315">
        <v>44414.029861127507</v>
      </c>
      <c r="C7251" s="314">
        <v>374.53539354428648</v>
      </c>
      <c r="D7251" s="313" t="s">
        <v>167</v>
      </c>
    </row>
    <row r="7252" spans="1:4" ht="14.5" customHeight="1" x14ac:dyDescent="0.35">
      <c r="A7252" s="319"/>
      <c r="B7252" s="315">
        <v>44414.030555571953</v>
      </c>
      <c r="C7252" s="314">
        <v>434.15155159241209</v>
      </c>
      <c r="D7252" s="313" t="s">
        <v>167</v>
      </c>
    </row>
    <row r="7253" spans="1:4" ht="14.5" customHeight="1" x14ac:dyDescent="0.35">
      <c r="A7253" s="319"/>
      <c r="B7253" s="315">
        <v>44414.0312500164</v>
      </c>
      <c r="C7253" s="314">
        <v>525.19507441967721</v>
      </c>
      <c r="D7253" s="313" t="s">
        <v>167</v>
      </c>
    </row>
    <row r="7254" spans="1:4" ht="14.5" customHeight="1" x14ac:dyDescent="0.35">
      <c r="A7254" s="319"/>
      <c r="B7254" s="315">
        <v>44414.031944460847</v>
      </c>
      <c r="C7254" s="314">
        <v>594.74155808749299</v>
      </c>
      <c r="D7254" s="313" t="s">
        <v>167</v>
      </c>
    </row>
    <row r="7255" spans="1:4" ht="14.5" customHeight="1" x14ac:dyDescent="0.35">
      <c r="A7255" s="319"/>
      <c r="B7255" s="315">
        <v>44414.032638905293</v>
      </c>
      <c r="C7255" s="314">
        <v>628.34634981825945</v>
      </c>
      <c r="D7255" s="313" t="s">
        <v>167</v>
      </c>
    </row>
    <row r="7256" spans="1:4" ht="14.5" customHeight="1" x14ac:dyDescent="0.35">
      <c r="A7256" s="319"/>
      <c r="B7256" s="315">
        <v>44414.03333334974</v>
      </c>
      <c r="C7256" s="314">
        <v>615.95270429216328</v>
      </c>
      <c r="D7256" s="313" t="s">
        <v>167</v>
      </c>
    </row>
    <row r="7257" spans="1:4" ht="14.5" customHeight="1" x14ac:dyDescent="0.35">
      <c r="A7257" s="319"/>
      <c r="B7257" s="315">
        <v>44414.034027794187</v>
      </c>
      <c r="C7257" s="314">
        <v>621.0717490209887</v>
      </c>
      <c r="D7257" s="313" t="s">
        <v>167</v>
      </c>
    </row>
    <row r="7258" spans="1:4" ht="14.5" customHeight="1" x14ac:dyDescent="0.35">
      <c r="A7258" s="319"/>
      <c r="B7258" s="315">
        <v>44414.034722238634</v>
      </c>
      <c r="C7258" s="314">
        <v>625.88073367898664</v>
      </c>
      <c r="D7258" s="313" t="s">
        <v>167</v>
      </c>
    </row>
    <row r="7259" spans="1:4" ht="14.5" customHeight="1" x14ac:dyDescent="0.35">
      <c r="A7259" s="319"/>
      <c r="B7259" s="315">
        <v>44414.03541668308</v>
      </c>
      <c r="C7259" s="314">
        <v>624.13964680805805</v>
      </c>
      <c r="D7259" s="313" t="s">
        <v>167</v>
      </c>
    </row>
    <row r="7260" spans="1:4" ht="14.5" customHeight="1" x14ac:dyDescent="0.35">
      <c r="A7260" s="319"/>
      <c r="B7260" s="315">
        <v>44414.036111127527</v>
      </c>
      <c r="C7260" s="314">
        <v>625.33050031649566</v>
      </c>
      <c r="D7260" s="313" t="s">
        <v>167</v>
      </c>
    </row>
    <row r="7261" spans="1:4" ht="14.5" customHeight="1" x14ac:dyDescent="0.35">
      <c r="A7261" s="319"/>
      <c r="B7261" s="315">
        <v>44414.036805571974</v>
      </c>
      <c r="C7261" s="314">
        <v>666.88948738438387</v>
      </c>
      <c r="D7261" s="313" t="s">
        <v>167</v>
      </c>
    </row>
    <row r="7262" spans="1:4" ht="14.5" customHeight="1" x14ac:dyDescent="0.35">
      <c r="A7262" s="319"/>
      <c r="B7262" s="315">
        <v>44414.03750001642</v>
      </c>
      <c r="C7262" s="314">
        <v>672.86368941962724</v>
      </c>
      <c r="D7262" s="313" t="s">
        <v>167</v>
      </c>
    </row>
    <row r="7263" spans="1:4" ht="14.5" customHeight="1" x14ac:dyDescent="0.35">
      <c r="A7263" s="319"/>
      <c r="B7263" s="315">
        <v>44414.038194460867</v>
      </c>
      <c r="C7263" s="314">
        <v>619.6936355791986</v>
      </c>
      <c r="D7263" s="313" t="s">
        <v>167</v>
      </c>
    </row>
    <row r="7264" spans="1:4" ht="14.5" customHeight="1" x14ac:dyDescent="0.35">
      <c r="A7264" s="319"/>
      <c r="B7264" s="315">
        <v>44414.038888905314</v>
      </c>
      <c r="C7264" s="314">
        <v>609.99275274612012</v>
      </c>
      <c r="D7264" s="313" t="s">
        <v>167</v>
      </c>
    </row>
    <row r="7265" spans="1:4" ht="14.5" customHeight="1" x14ac:dyDescent="0.35">
      <c r="A7265" s="319"/>
      <c r="B7265" s="315">
        <v>44414.039583349761</v>
      </c>
      <c r="C7265" s="314">
        <v>572.30052106454968</v>
      </c>
      <c r="D7265" s="313" t="s">
        <v>167</v>
      </c>
    </row>
    <row r="7266" spans="1:4" ht="14.5" customHeight="1" x14ac:dyDescent="0.35">
      <c r="A7266" s="319"/>
      <c r="B7266" s="315">
        <v>44414.040277794207</v>
      </c>
      <c r="C7266" s="314">
        <v>521.85205317083751</v>
      </c>
      <c r="D7266" s="313" t="s">
        <v>167</v>
      </c>
    </row>
    <row r="7267" spans="1:4" ht="14.5" customHeight="1" x14ac:dyDescent="0.35">
      <c r="A7267" s="319"/>
      <c r="B7267" s="315">
        <v>44414.040972238654</v>
      </c>
      <c r="C7267" s="314">
        <v>395.32105096783488</v>
      </c>
      <c r="D7267" s="313" t="s">
        <v>167</v>
      </c>
    </row>
    <row r="7268" spans="1:4" ht="14.5" customHeight="1" x14ac:dyDescent="0.35">
      <c r="A7268" s="319"/>
      <c r="B7268" s="315">
        <v>44414.041666683101</v>
      </c>
      <c r="C7268" s="314">
        <v>278.06530678613734</v>
      </c>
      <c r="D7268" s="313" t="s">
        <v>167</v>
      </c>
    </row>
    <row r="7269" spans="1:4" ht="14.5" customHeight="1" x14ac:dyDescent="0.35">
      <c r="A7269" s="319"/>
      <c r="B7269" s="315">
        <v>44414.042361127547</v>
      </c>
      <c r="C7269" s="314">
        <v>241.76300155542171</v>
      </c>
      <c r="D7269" s="313" t="s">
        <v>167</v>
      </c>
    </row>
    <row r="7270" spans="1:4" ht="14.5" customHeight="1" x14ac:dyDescent="0.35">
      <c r="A7270" s="319"/>
      <c r="B7270" s="315">
        <v>44414.043055571994</v>
      </c>
      <c r="C7270" s="314">
        <v>214.07421264648437</v>
      </c>
      <c r="D7270" s="313" t="s">
        <v>167</v>
      </c>
    </row>
    <row r="7271" spans="1:4" ht="14.5" customHeight="1" x14ac:dyDescent="0.35">
      <c r="A7271" s="319"/>
      <c r="B7271" s="315">
        <v>44414.043750016441</v>
      </c>
      <c r="C7271" s="314">
        <v>195.14906908332679</v>
      </c>
      <c r="D7271" s="313" t="s">
        <v>167</v>
      </c>
    </row>
    <row r="7272" spans="1:4" ht="14.5" customHeight="1" x14ac:dyDescent="0.35">
      <c r="A7272" s="319"/>
      <c r="B7272" s="315">
        <v>44414.044444460887</v>
      </c>
      <c r="C7272" s="314">
        <v>198.52466253510985</v>
      </c>
      <c r="D7272" s="313" t="s">
        <v>167</v>
      </c>
    </row>
    <row r="7273" spans="1:4" ht="14.5" customHeight="1" x14ac:dyDescent="0.35">
      <c r="A7273" s="319"/>
      <c r="B7273" s="315">
        <v>44414.045138905334</v>
      </c>
      <c r="C7273" s="314">
        <v>217.57887232080103</v>
      </c>
      <c r="D7273" s="313" t="s">
        <v>167</v>
      </c>
    </row>
    <row r="7274" spans="1:4" ht="14.5" customHeight="1" x14ac:dyDescent="0.35">
      <c r="A7274" s="319"/>
      <c r="B7274" s="315">
        <v>44414.045833349781</v>
      </c>
      <c r="C7274" s="314">
        <v>220.18514850928139</v>
      </c>
      <c r="D7274" s="313" t="s">
        <v>167</v>
      </c>
    </row>
    <row r="7275" spans="1:4" ht="14.5" customHeight="1" x14ac:dyDescent="0.35">
      <c r="A7275" s="319"/>
      <c r="B7275" s="315">
        <v>44414.046527794228</v>
      </c>
      <c r="C7275" s="314">
        <v>226.29468898459649</v>
      </c>
      <c r="D7275" s="313" t="s">
        <v>167</v>
      </c>
    </row>
    <row r="7276" spans="1:4" ht="14.5" customHeight="1" x14ac:dyDescent="0.35">
      <c r="A7276" s="319"/>
      <c r="B7276" s="315">
        <v>44414.047222238674</v>
      </c>
      <c r="C7276" s="314">
        <v>233.28481555003674</v>
      </c>
      <c r="D7276" s="313" t="s">
        <v>167</v>
      </c>
    </row>
    <row r="7277" spans="1:4" ht="14.5" customHeight="1" x14ac:dyDescent="0.35">
      <c r="A7277" s="319"/>
      <c r="B7277" s="315">
        <v>44414.047916683121</v>
      </c>
      <c r="C7277" s="314">
        <v>247.99614913749198</v>
      </c>
      <c r="D7277" s="313" t="s">
        <v>167</v>
      </c>
    </row>
    <row r="7278" spans="1:4" ht="14.5" customHeight="1" x14ac:dyDescent="0.35">
      <c r="A7278" s="319"/>
      <c r="B7278" s="315">
        <v>44414.048611127568</v>
      </c>
      <c r="C7278" s="314">
        <v>258.21521585335336</v>
      </c>
      <c r="D7278" s="313" t="s">
        <v>167</v>
      </c>
    </row>
    <row r="7279" spans="1:4" ht="14.5" customHeight="1" x14ac:dyDescent="0.35">
      <c r="A7279" s="319"/>
      <c r="B7279" s="315">
        <v>44414.049305572014</v>
      </c>
      <c r="C7279" s="314">
        <v>281.65923638201008</v>
      </c>
      <c r="D7279" s="313" t="s">
        <v>167</v>
      </c>
    </row>
    <row r="7280" spans="1:4" ht="14.5" customHeight="1" x14ac:dyDescent="0.35">
      <c r="A7280" s="319"/>
      <c r="B7280" s="315">
        <v>44414.050000016461</v>
      </c>
      <c r="C7280" s="314">
        <v>326.86048085335642</v>
      </c>
      <c r="D7280" s="313" t="s">
        <v>167</v>
      </c>
    </row>
    <row r="7281" spans="1:4" ht="14.5" customHeight="1" x14ac:dyDescent="0.35">
      <c r="A7281" s="319"/>
      <c r="B7281" s="315">
        <v>44414.050694460908</v>
      </c>
      <c r="C7281" s="314">
        <v>350.88687453263748</v>
      </c>
      <c r="D7281" s="313" t="s">
        <v>167</v>
      </c>
    </row>
    <row r="7282" spans="1:4" ht="14.5" customHeight="1" x14ac:dyDescent="0.35">
      <c r="A7282" s="319"/>
      <c r="B7282" s="315">
        <v>44414.051388905355</v>
      </c>
      <c r="C7282" s="314">
        <v>345.79992437399926</v>
      </c>
      <c r="D7282" s="313" t="s">
        <v>167</v>
      </c>
    </row>
    <row r="7283" spans="1:4" ht="14.5" customHeight="1" x14ac:dyDescent="0.35">
      <c r="A7283" s="319"/>
      <c r="B7283" s="315">
        <v>44414.052083349801</v>
      </c>
      <c r="C7283" s="314">
        <v>319.76977148093283</v>
      </c>
      <c r="D7283" s="313" t="s">
        <v>167</v>
      </c>
    </row>
    <row r="7284" spans="1:4" ht="14.5" customHeight="1" x14ac:dyDescent="0.35">
      <c r="A7284" s="319"/>
      <c r="B7284" s="315">
        <v>44414.052777794248</v>
      </c>
      <c r="C7284" s="314">
        <v>300.21843784066539</v>
      </c>
      <c r="D7284" s="313" t="s">
        <v>167</v>
      </c>
    </row>
    <row r="7285" spans="1:4" ht="14.5" customHeight="1" x14ac:dyDescent="0.35">
      <c r="A7285" s="319"/>
      <c r="B7285" s="315">
        <v>44414.053472238695</v>
      </c>
      <c r="C7285" s="314">
        <v>271.24842215677103</v>
      </c>
      <c r="D7285" s="313" t="s">
        <v>167</v>
      </c>
    </row>
    <row r="7286" spans="1:4" ht="14.5" customHeight="1" x14ac:dyDescent="0.35">
      <c r="A7286" s="319"/>
      <c r="B7286" s="315">
        <v>44414.054166683141</v>
      </c>
      <c r="C7286" s="314">
        <v>255.28675160249696</v>
      </c>
      <c r="D7286" s="313" t="s">
        <v>167</v>
      </c>
    </row>
    <row r="7287" spans="1:4" ht="14.5" customHeight="1" x14ac:dyDescent="0.35">
      <c r="A7287" s="319"/>
      <c r="B7287" s="315">
        <v>44414.054861127588</v>
      </c>
      <c r="C7287" s="314">
        <v>250.40312423128634</v>
      </c>
      <c r="D7287" s="313" t="s">
        <v>167</v>
      </c>
    </row>
    <row r="7288" spans="1:4" ht="14.5" customHeight="1" x14ac:dyDescent="0.35">
      <c r="A7288" s="319"/>
      <c r="B7288" s="315">
        <v>44414.055555572035</v>
      </c>
      <c r="C7288" s="314">
        <v>261.88801288818939</v>
      </c>
      <c r="D7288" s="313" t="s">
        <v>167</v>
      </c>
    </row>
    <row r="7289" spans="1:4" ht="14.5" customHeight="1" x14ac:dyDescent="0.35">
      <c r="A7289" s="319"/>
      <c r="B7289" s="315">
        <v>44414.056250016481</v>
      </c>
      <c r="C7289" s="314">
        <v>258.89649029141293</v>
      </c>
      <c r="D7289" s="313" t="s">
        <v>167</v>
      </c>
    </row>
    <row r="7290" spans="1:4" ht="14.5" customHeight="1" x14ac:dyDescent="0.35">
      <c r="A7290" s="319"/>
      <c r="B7290" s="315">
        <v>44414.056944460928</v>
      </c>
      <c r="C7290" s="314">
        <v>251.06978650074453</v>
      </c>
      <c r="D7290" s="313" t="s">
        <v>167</v>
      </c>
    </row>
    <row r="7291" spans="1:4" ht="14.5" customHeight="1" x14ac:dyDescent="0.35">
      <c r="A7291" s="319"/>
      <c r="B7291" s="315">
        <v>44414.057638905375</v>
      </c>
      <c r="C7291" s="314">
        <v>230.05935162908088</v>
      </c>
      <c r="D7291" s="313" t="s">
        <v>167</v>
      </c>
    </row>
    <row r="7292" spans="1:4" ht="14.5" customHeight="1" x14ac:dyDescent="0.35">
      <c r="A7292" s="319"/>
      <c r="B7292" s="315">
        <v>44414.058333349822</v>
      </c>
      <c r="C7292" s="314">
        <v>214.45530200789992</v>
      </c>
      <c r="D7292" s="313" t="s">
        <v>167</v>
      </c>
    </row>
    <row r="7293" spans="1:4" ht="14.5" customHeight="1" x14ac:dyDescent="0.35">
      <c r="A7293" s="319"/>
      <c r="B7293" s="315">
        <v>44414.059027794268</v>
      </c>
      <c r="C7293" s="314">
        <v>206.44251429817328</v>
      </c>
      <c r="D7293" s="313" t="s">
        <v>167</v>
      </c>
    </row>
    <row r="7294" spans="1:4" ht="14.5" customHeight="1" x14ac:dyDescent="0.35">
      <c r="A7294" s="319"/>
      <c r="B7294" s="315">
        <v>44414.059722238715</v>
      </c>
      <c r="C7294" s="314">
        <v>194.04025433808565</v>
      </c>
      <c r="D7294" s="313" t="s">
        <v>167</v>
      </c>
    </row>
    <row r="7295" spans="1:4" ht="14.5" customHeight="1" x14ac:dyDescent="0.35">
      <c r="A7295" s="319"/>
      <c r="B7295" s="315">
        <v>44414.060416683162</v>
      </c>
      <c r="C7295" s="314">
        <v>177.14053502591949</v>
      </c>
      <c r="D7295" s="313" t="s">
        <v>167</v>
      </c>
    </row>
    <row r="7296" spans="1:4" ht="14.5" customHeight="1" x14ac:dyDescent="0.35">
      <c r="A7296" s="319"/>
      <c r="B7296" s="315">
        <v>44414.061111127608</v>
      </c>
      <c r="C7296" s="314">
        <v>175.0685189627732</v>
      </c>
      <c r="D7296" s="313" t="s">
        <v>167</v>
      </c>
    </row>
    <row r="7297" spans="1:4" ht="14.5" customHeight="1" x14ac:dyDescent="0.35">
      <c r="A7297" s="319"/>
      <c r="B7297" s="315">
        <v>44414.061805572055</v>
      </c>
      <c r="C7297" s="314">
        <v>182.39606149733689</v>
      </c>
      <c r="D7297" s="313" t="s">
        <v>167</v>
      </c>
    </row>
    <row r="7298" spans="1:4" ht="14.5" customHeight="1" x14ac:dyDescent="0.35">
      <c r="A7298" s="319"/>
      <c r="B7298" s="315">
        <v>44414.062500016502</v>
      </c>
      <c r="C7298" s="314">
        <v>178.48538466542959</v>
      </c>
      <c r="D7298" s="313" t="s">
        <v>167</v>
      </c>
    </row>
    <row r="7299" spans="1:4" ht="14.5" customHeight="1" x14ac:dyDescent="0.35">
      <c r="A7299" s="319"/>
      <c r="B7299" s="315">
        <v>44414.063194460949</v>
      </c>
      <c r="C7299" s="314">
        <v>171.3761364218158</v>
      </c>
      <c r="D7299" s="313" t="s">
        <v>167</v>
      </c>
    </row>
    <row r="7300" spans="1:4" ht="14.5" customHeight="1" x14ac:dyDescent="0.35">
      <c r="A7300" s="319"/>
      <c r="B7300" s="315">
        <v>44414.063888905395</v>
      </c>
      <c r="C7300" s="314">
        <v>155.91218400296444</v>
      </c>
      <c r="D7300" s="313" t="s">
        <v>167</v>
      </c>
    </row>
    <row r="7301" spans="1:4" ht="14.5" customHeight="1" x14ac:dyDescent="0.35">
      <c r="A7301" s="319"/>
      <c r="B7301" s="315">
        <v>44414.064583349842</v>
      </c>
      <c r="C7301" s="314">
        <v>147.14231046279892</v>
      </c>
      <c r="D7301" s="313" t="s">
        <v>167</v>
      </c>
    </row>
    <row r="7302" spans="1:4" ht="14.5" customHeight="1" x14ac:dyDescent="0.35">
      <c r="A7302" s="319"/>
      <c r="B7302" s="315">
        <v>44414.065277794289</v>
      </c>
      <c r="C7302" s="314">
        <v>135.60830041561275</v>
      </c>
      <c r="D7302" s="313" t="s">
        <v>167</v>
      </c>
    </row>
    <row r="7303" spans="1:4" ht="14.5" customHeight="1" x14ac:dyDescent="0.35">
      <c r="A7303" s="319"/>
      <c r="B7303" s="315">
        <v>44414.065972238735</v>
      </c>
      <c r="C7303" s="314">
        <v>126.37294380284536</v>
      </c>
      <c r="D7303" s="313" t="s">
        <v>167</v>
      </c>
    </row>
    <row r="7304" spans="1:4" ht="14.5" customHeight="1" x14ac:dyDescent="0.35">
      <c r="A7304" s="319"/>
      <c r="B7304" s="315">
        <v>44414.066666683182</v>
      </c>
      <c r="C7304" s="314">
        <v>122.22304768304652</v>
      </c>
      <c r="D7304" s="313" t="s">
        <v>167</v>
      </c>
    </row>
    <row r="7305" spans="1:4" ht="14.5" customHeight="1" x14ac:dyDescent="0.35">
      <c r="A7305" s="319"/>
      <c r="B7305" s="315">
        <v>44414.067361127629</v>
      </c>
      <c r="C7305" s="314">
        <v>130.90067161847838</v>
      </c>
      <c r="D7305" s="313" t="s">
        <v>167</v>
      </c>
    </row>
    <row r="7306" spans="1:4" ht="14.5" customHeight="1" x14ac:dyDescent="0.35">
      <c r="A7306" s="319"/>
      <c r="B7306" s="315">
        <v>44414.068055572076</v>
      </c>
      <c r="C7306" s="314">
        <v>137.34069035559273</v>
      </c>
      <c r="D7306" s="313" t="s">
        <v>167</v>
      </c>
    </row>
    <row r="7307" spans="1:4" ht="14.5" customHeight="1" x14ac:dyDescent="0.35">
      <c r="A7307" s="319"/>
      <c r="B7307" s="315">
        <v>44414.068750016522</v>
      </c>
      <c r="C7307" s="314">
        <v>118.84662338929871</v>
      </c>
      <c r="D7307" s="313" t="s">
        <v>167</v>
      </c>
    </row>
    <row r="7308" spans="1:4" ht="14.5" customHeight="1" x14ac:dyDescent="0.35">
      <c r="A7308" s="319"/>
      <c r="B7308" s="315">
        <v>44414.069444460969</v>
      </c>
      <c r="C7308" s="314">
        <v>100.65700582674084</v>
      </c>
      <c r="D7308" s="313" t="s">
        <v>167</v>
      </c>
    </row>
    <row r="7309" spans="1:4" ht="14.5" customHeight="1" x14ac:dyDescent="0.35">
      <c r="A7309" s="319"/>
      <c r="B7309" s="315">
        <v>44414.070138905416</v>
      </c>
      <c r="C7309" s="314">
        <v>83.259692932603258</v>
      </c>
      <c r="D7309" s="313" t="s">
        <v>167</v>
      </c>
    </row>
    <row r="7310" spans="1:4" ht="14.5" customHeight="1" x14ac:dyDescent="0.35">
      <c r="A7310" s="319"/>
      <c r="B7310" s="315">
        <v>44414.070833349862</v>
      </c>
      <c r="C7310" s="314">
        <v>73.357582987379288</v>
      </c>
      <c r="D7310" s="313" t="s">
        <v>167</v>
      </c>
    </row>
    <row r="7311" spans="1:4" ht="14.5" customHeight="1" x14ac:dyDescent="0.35">
      <c r="A7311" s="319"/>
      <c r="B7311" s="315">
        <v>44414.071527794309</v>
      </c>
      <c r="C7311" s="314">
        <v>64.133750175614836</v>
      </c>
      <c r="D7311" s="313" t="s">
        <v>167</v>
      </c>
    </row>
    <row r="7312" spans="1:4" ht="14.5" customHeight="1" x14ac:dyDescent="0.35">
      <c r="A7312" s="319"/>
      <c r="B7312" s="315">
        <v>44414.072222238756</v>
      </c>
      <c r="C7312" s="314">
        <v>53.113571357587354</v>
      </c>
      <c r="D7312" s="313" t="s">
        <v>167</v>
      </c>
    </row>
    <row r="7313" spans="1:4" ht="14.5" customHeight="1" x14ac:dyDescent="0.35">
      <c r="A7313" s="319"/>
      <c r="B7313" s="315">
        <v>44414.072916683202</v>
      </c>
      <c r="C7313" s="314">
        <v>43.802758089313286</v>
      </c>
      <c r="D7313" s="313" t="s">
        <v>167</v>
      </c>
    </row>
    <row r="7314" spans="1:4" ht="14.5" customHeight="1" x14ac:dyDescent="0.35">
      <c r="A7314" s="319"/>
      <c r="B7314" s="315">
        <v>44414.073611127649</v>
      </c>
      <c r="C7314" s="314">
        <v>41.647712181950922</v>
      </c>
      <c r="D7314" s="313" t="s">
        <v>167</v>
      </c>
    </row>
    <row r="7315" spans="1:4" ht="14.5" customHeight="1" x14ac:dyDescent="0.35">
      <c r="A7315" s="319"/>
      <c r="B7315" s="315">
        <v>44414.074305572096</v>
      </c>
      <c r="C7315" s="314">
        <v>54.61727050819124</v>
      </c>
      <c r="D7315" s="313" t="s">
        <v>167</v>
      </c>
    </row>
    <row r="7316" spans="1:4" ht="14.5" customHeight="1" x14ac:dyDescent="0.35">
      <c r="A7316" s="319"/>
      <c r="B7316" s="315">
        <v>44414.075000016543</v>
      </c>
      <c r="C7316" s="314">
        <v>72.063220653419066</v>
      </c>
      <c r="D7316" s="313" t="s">
        <v>167</v>
      </c>
    </row>
    <row r="7317" spans="1:4" ht="14.5" customHeight="1" x14ac:dyDescent="0.35">
      <c r="A7317" s="319"/>
      <c r="B7317" s="315">
        <v>44414.075694460989</v>
      </c>
      <c r="C7317" s="314">
        <v>75.880984946588669</v>
      </c>
      <c r="D7317" s="313" t="s">
        <v>167</v>
      </c>
    </row>
    <row r="7318" spans="1:4" ht="14.5" customHeight="1" x14ac:dyDescent="0.35">
      <c r="A7318" s="319"/>
      <c r="B7318" s="315">
        <v>44414.076388905436</v>
      </c>
      <c r="C7318" s="314">
        <v>79.707954022769499</v>
      </c>
      <c r="D7318" s="313" t="s">
        <v>167</v>
      </c>
    </row>
    <row r="7319" spans="1:4" ht="14.5" customHeight="1" x14ac:dyDescent="0.35">
      <c r="A7319" s="319"/>
      <c r="B7319" s="315">
        <v>44414.077083349883</v>
      </c>
      <c r="C7319" s="314">
        <v>84.536812861977765</v>
      </c>
      <c r="D7319" s="313" t="s">
        <v>167</v>
      </c>
    </row>
    <row r="7320" spans="1:4" ht="14.5" customHeight="1" x14ac:dyDescent="0.35">
      <c r="A7320" s="319"/>
      <c r="B7320" s="315">
        <v>44414.077777794329</v>
      </c>
      <c r="C7320" s="314">
        <v>88.735173417301851</v>
      </c>
      <c r="D7320" s="313" t="s">
        <v>167</v>
      </c>
    </row>
    <row r="7321" spans="1:4" ht="14.5" customHeight="1" x14ac:dyDescent="0.35">
      <c r="A7321" s="319"/>
      <c r="B7321" s="315">
        <v>44414.078472238776</v>
      </c>
      <c r="C7321" s="314">
        <v>102.08797906359347</v>
      </c>
      <c r="D7321" s="313" t="s">
        <v>167</v>
      </c>
    </row>
    <row r="7322" spans="1:4" ht="14.5" customHeight="1" x14ac:dyDescent="0.35">
      <c r="A7322" s="319"/>
      <c r="B7322" s="315">
        <v>44414.079166683223</v>
      </c>
      <c r="C7322" s="314">
        <v>113.88989794414179</v>
      </c>
      <c r="D7322" s="313" t="s">
        <v>167</v>
      </c>
    </row>
    <row r="7323" spans="1:4" ht="14.5" customHeight="1" x14ac:dyDescent="0.35">
      <c r="A7323" s="319"/>
      <c r="B7323" s="315">
        <v>44414.07986112767</v>
      </c>
      <c r="C7323" s="314">
        <v>123.07479373859242</v>
      </c>
      <c r="D7323" s="313" t="s">
        <v>167</v>
      </c>
    </row>
    <row r="7324" spans="1:4" ht="14.5" customHeight="1" x14ac:dyDescent="0.35">
      <c r="A7324" s="319"/>
      <c r="B7324" s="315">
        <v>44414.080555572116</v>
      </c>
      <c r="C7324" s="314">
        <v>132.41569452537223</v>
      </c>
      <c r="D7324" s="313" t="s">
        <v>167</v>
      </c>
    </row>
    <row r="7325" spans="1:4" ht="14.5" customHeight="1" x14ac:dyDescent="0.35">
      <c r="A7325" s="319"/>
      <c r="B7325" s="315">
        <v>44414.081250016563</v>
      </c>
      <c r="C7325" s="314">
        <v>132.71575038693845</v>
      </c>
      <c r="D7325" s="313" t="s">
        <v>167</v>
      </c>
    </row>
    <row r="7326" spans="1:4" ht="14.5" customHeight="1" x14ac:dyDescent="0.35">
      <c r="A7326" s="319"/>
      <c r="B7326" s="315">
        <v>44414.08194446101</v>
      </c>
      <c r="C7326" s="314">
        <v>136.71579073828954</v>
      </c>
      <c r="D7326" s="313" t="s">
        <v>167</v>
      </c>
    </row>
    <row r="7327" spans="1:4" ht="14.5" customHeight="1" x14ac:dyDescent="0.35">
      <c r="A7327" s="319"/>
      <c r="B7327" s="315">
        <v>44414.082638905456</v>
      </c>
      <c r="C7327" s="314">
        <v>134.56002762898183</v>
      </c>
      <c r="D7327" s="313" t="s">
        <v>167</v>
      </c>
    </row>
    <row r="7328" spans="1:4" ht="14.5" customHeight="1" x14ac:dyDescent="0.35">
      <c r="A7328" s="319"/>
      <c r="B7328" s="315">
        <v>44414.083333349903</v>
      </c>
      <c r="C7328" s="314">
        <v>128.07579024018099</v>
      </c>
      <c r="D7328" s="313" t="s">
        <v>167</v>
      </c>
    </row>
    <row r="7329" spans="1:4" ht="14.5" customHeight="1" x14ac:dyDescent="0.35">
      <c r="A7329" s="319"/>
      <c r="B7329" s="315">
        <v>44414.08402779435</v>
      </c>
      <c r="C7329" s="314">
        <v>122.92604540364506</v>
      </c>
      <c r="D7329" s="313" t="s">
        <v>167</v>
      </c>
    </row>
    <row r="7330" spans="1:4" ht="14.5" customHeight="1" x14ac:dyDescent="0.35">
      <c r="A7330" s="319"/>
      <c r="B7330" s="315">
        <v>44414.084722238797</v>
      </c>
      <c r="C7330" s="314">
        <v>124.72074303055803</v>
      </c>
      <c r="D7330" s="313" t="s">
        <v>167</v>
      </c>
    </row>
    <row r="7331" spans="1:4" ht="14.5" customHeight="1" x14ac:dyDescent="0.35">
      <c r="A7331" s="319"/>
      <c r="B7331" s="315">
        <v>44414.085416683243</v>
      </c>
      <c r="C7331" s="314">
        <v>127.48609121502378</v>
      </c>
      <c r="D7331" s="313" t="s">
        <v>167</v>
      </c>
    </row>
    <row r="7332" spans="1:4" ht="14.5" customHeight="1" x14ac:dyDescent="0.35">
      <c r="A7332" s="319"/>
      <c r="B7332" s="315">
        <v>44414.08611112769</v>
      </c>
      <c r="C7332" s="314">
        <v>127.01084697556992</v>
      </c>
      <c r="D7332" s="313" t="s">
        <v>167</v>
      </c>
    </row>
    <row r="7333" spans="1:4" ht="14.5" customHeight="1" x14ac:dyDescent="0.35">
      <c r="A7333" s="319"/>
      <c r="B7333" s="315">
        <v>44414.086805572137</v>
      </c>
      <c r="C7333" s="314">
        <v>126.21084490073845</v>
      </c>
      <c r="D7333" s="313" t="s">
        <v>167</v>
      </c>
    </row>
    <row r="7334" spans="1:4" ht="14.5" customHeight="1" x14ac:dyDescent="0.35">
      <c r="A7334" s="319"/>
      <c r="B7334" s="315">
        <v>44414.087500016583</v>
      </c>
      <c r="C7334" s="314">
        <v>112.70233232940858</v>
      </c>
      <c r="D7334" s="313" t="s">
        <v>167</v>
      </c>
    </row>
    <row r="7335" spans="1:4" ht="14.5" customHeight="1" x14ac:dyDescent="0.35">
      <c r="A7335" s="319"/>
      <c r="B7335" s="315">
        <v>44414.08819446103</v>
      </c>
      <c r="C7335" s="314">
        <v>104.68454468830799</v>
      </c>
      <c r="D7335" s="313" t="s">
        <v>167</v>
      </c>
    </row>
    <row r="7336" spans="1:4" ht="14.5" customHeight="1" x14ac:dyDescent="0.35">
      <c r="A7336" s="319"/>
      <c r="B7336" s="315">
        <v>44414.088888905477</v>
      </c>
      <c r="C7336" s="314">
        <v>97.004460796713829</v>
      </c>
      <c r="D7336" s="313" t="s">
        <v>167</v>
      </c>
    </row>
    <row r="7337" spans="1:4" ht="14.5" customHeight="1" x14ac:dyDescent="0.35">
      <c r="A7337" s="319"/>
      <c r="B7337" s="315">
        <v>44414.089583349923</v>
      </c>
      <c r="C7337" s="314">
        <v>87.459670863300559</v>
      </c>
      <c r="D7337" s="313" t="s">
        <v>167</v>
      </c>
    </row>
    <row r="7338" spans="1:4" ht="14.5" customHeight="1" x14ac:dyDescent="0.35">
      <c r="A7338" s="319"/>
      <c r="B7338" s="315">
        <v>44414.09027779437</v>
      </c>
      <c r="C7338" s="314">
        <v>80.153901118738574</v>
      </c>
      <c r="D7338" s="313" t="s">
        <v>167</v>
      </c>
    </row>
    <row r="7339" spans="1:4" ht="14.5" customHeight="1" x14ac:dyDescent="0.35">
      <c r="A7339" s="319"/>
      <c r="B7339" s="315">
        <v>44414.090972238817</v>
      </c>
      <c r="C7339" s="314">
        <v>78.314772292614606</v>
      </c>
      <c r="D7339" s="313" t="s">
        <v>167</v>
      </c>
    </row>
    <row r="7340" spans="1:4" ht="14.5" customHeight="1" x14ac:dyDescent="0.35">
      <c r="A7340" s="319"/>
      <c r="B7340" s="315">
        <v>44414.091666683264</v>
      </c>
      <c r="C7340" s="314">
        <v>76.17446685292137</v>
      </c>
      <c r="D7340" s="313" t="s">
        <v>167</v>
      </c>
    </row>
    <row r="7341" spans="1:4" ht="14.5" customHeight="1" x14ac:dyDescent="0.35">
      <c r="A7341" s="319"/>
      <c r="B7341" s="315">
        <v>44414.09236112771</v>
      </c>
      <c r="C7341" s="314">
        <v>71.836457998026162</v>
      </c>
      <c r="D7341" s="313" t="s">
        <v>167</v>
      </c>
    </row>
    <row r="7342" spans="1:4" ht="14.5" customHeight="1" x14ac:dyDescent="0.35">
      <c r="A7342" s="319"/>
      <c r="B7342" s="315">
        <v>44414.093055572157</v>
      </c>
      <c r="C7342" s="314">
        <v>71.176852151239288</v>
      </c>
      <c r="D7342" s="313" t="s">
        <v>167</v>
      </c>
    </row>
    <row r="7343" spans="1:4" ht="14.5" customHeight="1" x14ac:dyDescent="0.35">
      <c r="A7343" s="319"/>
      <c r="B7343" s="315">
        <v>44414.093750016604</v>
      </c>
      <c r="C7343" s="314">
        <v>63.213497473478007</v>
      </c>
      <c r="D7343" s="313" t="s">
        <v>167</v>
      </c>
    </row>
    <row r="7344" spans="1:4" ht="14.5" customHeight="1" x14ac:dyDescent="0.35">
      <c r="A7344" s="319"/>
      <c r="B7344" s="315">
        <v>44414.09444446105</v>
      </c>
      <c r="C7344" s="314">
        <v>56.163259853585622</v>
      </c>
      <c r="D7344" s="313" t="s">
        <v>167</v>
      </c>
    </row>
    <row r="7345" spans="1:4" ht="14.5" customHeight="1" x14ac:dyDescent="0.35">
      <c r="A7345" s="319"/>
      <c r="B7345" s="315">
        <v>44414.095138905497</v>
      </c>
      <c r="C7345" s="314">
        <v>44.874604456390564</v>
      </c>
      <c r="D7345" s="313" t="s">
        <v>167</v>
      </c>
    </row>
    <row r="7346" spans="1:4" ht="14.5" customHeight="1" x14ac:dyDescent="0.35">
      <c r="A7346" s="319"/>
      <c r="B7346" s="315">
        <v>44414.095833349944</v>
      </c>
      <c r="C7346" s="314">
        <v>35.840417135413738</v>
      </c>
      <c r="D7346" s="313" t="s">
        <v>167</v>
      </c>
    </row>
    <row r="7347" spans="1:4" ht="14.5" customHeight="1" x14ac:dyDescent="0.35">
      <c r="A7347" s="319"/>
      <c r="B7347" s="315">
        <v>44414.096527794391</v>
      </c>
      <c r="C7347" s="314">
        <v>30.968256642541384</v>
      </c>
      <c r="D7347" s="313" t="s">
        <v>167</v>
      </c>
    </row>
    <row r="7348" spans="1:4" ht="14.5" customHeight="1" x14ac:dyDescent="0.35">
      <c r="A7348" s="319"/>
      <c r="B7348" s="315">
        <v>44414.097222238837</v>
      </c>
      <c r="C7348" s="314">
        <v>28.186356110389656</v>
      </c>
      <c r="D7348" s="313" t="s">
        <v>167</v>
      </c>
    </row>
    <row r="7349" spans="1:4" ht="14.5" customHeight="1" x14ac:dyDescent="0.35">
      <c r="A7349" s="319"/>
      <c r="B7349" s="315">
        <v>44414.097916683284</v>
      </c>
      <c r="C7349" s="314">
        <v>29.703135897913793</v>
      </c>
      <c r="D7349" s="313" t="s">
        <v>167</v>
      </c>
    </row>
    <row r="7350" spans="1:4" ht="14.5" customHeight="1" x14ac:dyDescent="0.35">
      <c r="A7350" s="319"/>
      <c r="B7350" s="315">
        <v>44414.098611127731</v>
      </c>
      <c r="C7350" s="314">
        <v>34.474137000514503</v>
      </c>
      <c r="D7350" s="313" t="s">
        <v>167</v>
      </c>
    </row>
    <row r="7351" spans="1:4" ht="14.5" customHeight="1" x14ac:dyDescent="0.35">
      <c r="A7351" s="319"/>
      <c r="B7351" s="315">
        <v>44414.099305572177</v>
      </c>
      <c r="C7351" s="314">
        <v>36.419319690678577</v>
      </c>
      <c r="D7351" s="313" t="s">
        <v>167</v>
      </c>
    </row>
    <row r="7352" spans="1:4" ht="14.5" customHeight="1" x14ac:dyDescent="0.35">
      <c r="A7352" s="319"/>
      <c r="B7352" s="315">
        <v>44414.100000016624</v>
      </c>
      <c r="C7352" s="314">
        <v>34.988307399147502</v>
      </c>
      <c r="D7352" s="313" t="s">
        <v>167</v>
      </c>
    </row>
    <row r="7353" spans="1:4" ht="14.5" customHeight="1" x14ac:dyDescent="0.35">
      <c r="A7353" s="319"/>
      <c r="B7353" s="315">
        <v>44414.100694461071</v>
      </c>
      <c r="C7353" s="314">
        <v>34.157295780590111</v>
      </c>
      <c r="D7353" s="313" t="s">
        <v>167</v>
      </c>
    </row>
    <row r="7354" spans="1:4" ht="14.5" customHeight="1" x14ac:dyDescent="0.35">
      <c r="A7354" s="319"/>
      <c r="B7354" s="315">
        <v>44414.101388905518</v>
      </c>
      <c r="C7354" s="314">
        <v>31.04229208858839</v>
      </c>
      <c r="D7354" s="313" t="s">
        <v>167</v>
      </c>
    </row>
    <row r="7355" spans="1:4" ht="14.5" customHeight="1" x14ac:dyDescent="0.35">
      <c r="A7355" s="319"/>
      <c r="B7355" s="315">
        <v>44414.102083349964</v>
      </c>
      <c r="C7355" s="314">
        <v>24.731170879890367</v>
      </c>
      <c r="D7355" s="313" t="s">
        <v>167</v>
      </c>
    </row>
    <row r="7356" spans="1:4" ht="14.5" customHeight="1" x14ac:dyDescent="0.35">
      <c r="A7356" s="319"/>
      <c r="B7356" s="315">
        <v>44414.102777794411</v>
      </c>
      <c r="C7356" s="314">
        <v>20.622705885546747</v>
      </c>
      <c r="D7356" s="313" t="s">
        <v>167</v>
      </c>
    </row>
    <row r="7357" spans="1:4" ht="14.5" customHeight="1" x14ac:dyDescent="0.35">
      <c r="A7357" s="319"/>
      <c r="B7357" s="315">
        <v>44414.103472238858</v>
      </c>
      <c r="C7357" s="314">
        <v>19.149156129511539</v>
      </c>
      <c r="D7357" s="313" t="s">
        <v>167</v>
      </c>
    </row>
    <row r="7358" spans="1:4" ht="14.5" customHeight="1" x14ac:dyDescent="0.35">
      <c r="A7358" s="319"/>
      <c r="B7358" s="315">
        <v>44414.104166683304</v>
      </c>
      <c r="C7358" s="314">
        <v>19.735457086361325</v>
      </c>
      <c r="D7358" s="313" t="s">
        <v>167</v>
      </c>
    </row>
    <row r="7359" spans="1:4" ht="14.5" customHeight="1" x14ac:dyDescent="0.35">
      <c r="A7359" s="319"/>
      <c r="B7359" s="315">
        <v>44414.104861127751</v>
      </c>
      <c r="C7359" s="314">
        <v>19.892217911892416</v>
      </c>
      <c r="D7359" s="313" t="s">
        <v>167</v>
      </c>
    </row>
    <row r="7360" spans="1:4" ht="14.5" customHeight="1" x14ac:dyDescent="0.35">
      <c r="A7360" s="319"/>
      <c r="B7360" s="315">
        <v>44414.105555572198</v>
      </c>
      <c r="C7360" s="314">
        <v>21.214707942625196</v>
      </c>
      <c r="D7360" s="313" t="s">
        <v>167</v>
      </c>
    </row>
    <row r="7361" spans="1:4" ht="14.5" customHeight="1" x14ac:dyDescent="0.35">
      <c r="A7361" s="319"/>
      <c r="B7361" s="315">
        <v>44414.106250016644</v>
      </c>
      <c r="C7361" s="314">
        <v>25.349678541580214</v>
      </c>
      <c r="D7361" s="313" t="s">
        <v>167</v>
      </c>
    </row>
    <row r="7362" spans="1:4" ht="14.5" customHeight="1" x14ac:dyDescent="0.35">
      <c r="A7362" s="319"/>
      <c r="B7362" s="315">
        <v>44414.106944461091</v>
      </c>
      <c r="C7362" s="314">
        <v>26.342032369005029</v>
      </c>
      <c r="D7362" s="313" t="s">
        <v>167</v>
      </c>
    </row>
    <row r="7363" spans="1:4" ht="14.5" customHeight="1" x14ac:dyDescent="0.35">
      <c r="A7363" s="319"/>
      <c r="B7363" s="315">
        <v>44414.107638905538</v>
      </c>
      <c r="C7363" s="314">
        <v>22.077285047519641</v>
      </c>
      <c r="D7363" s="313" t="s">
        <v>167</v>
      </c>
    </row>
    <row r="7364" spans="1:4" ht="14.5" customHeight="1" x14ac:dyDescent="0.35">
      <c r="A7364" s="319"/>
      <c r="B7364" s="315">
        <v>44414.108333349985</v>
      </c>
      <c r="C7364" s="314">
        <v>20.083730084375322</v>
      </c>
      <c r="D7364" s="313" t="s">
        <v>167</v>
      </c>
    </row>
    <row r="7365" spans="1:4" ht="14.5" customHeight="1" x14ac:dyDescent="0.35">
      <c r="A7365" s="319"/>
      <c r="B7365" s="315">
        <v>44414.109027794431</v>
      </c>
      <c r="C7365" s="314">
        <v>19.685818719828966</v>
      </c>
      <c r="D7365" s="313" t="s">
        <v>167</v>
      </c>
    </row>
    <row r="7366" spans="1:4" ht="14.5" customHeight="1" x14ac:dyDescent="0.35">
      <c r="A7366" s="319"/>
      <c r="B7366" s="315">
        <v>44414.109722238878</v>
      </c>
      <c r="C7366" s="314">
        <v>19.861772470820384</v>
      </c>
      <c r="D7366" s="313" t="s">
        <v>167</v>
      </c>
    </row>
    <row r="7367" spans="1:4" ht="14.5" customHeight="1" x14ac:dyDescent="0.35">
      <c r="A7367" s="319"/>
      <c r="B7367" s="315">
        <v>44414.110416683325</v>
      </c>
      <c r="C7367" s="314">
        <v>21.272810431236092</v>
      </c>
      <c r="D7367" s="313" t="s">
        <v>167</v>
      </c>
    </row>
    <row r="7368" spans="1:4" ht="14.5" customHeight="1" x14ac:dyDescent="0.35">
      <c r="A7368" s="319"/>
      <c r="B7368" s="315">
        <v>44414.111111127771</v>
      </c>
      <c r="C7368" s="314">
        <v>23.317945677123497</v>
      </c>
      <c r="D7368" s="313" t="s">
        <v>167</v>
      </c>
    </row>
    <row r="7369" spans="1:4" ht="14.5" customHeight="1" x14ac:dyDescent="0.35">
      <c r="A7369" s="319"/>
      <c r="B7369" s="315">
        <v>44414.111805572218</v>
      </c>
      <c r="C7369" s="314">
        <v>24.443521948861115</v>
      </c>
      <c r="D7369" s="313" t="s">
        <v>167</v>
      </c>
    </row>
    <row r="7370" spans="1:4" ht="14.5" customHeight="1" x14ac:dyDescent="0.35">
      <c r="A7370" s="319"/>
      <c r="B7370" s="315">
        <v>44414.112500016665</v>
      </c>
      <c r="C7370" s="314">
        <v>29.081298784003593</v>
      </c>
      <c r="D7370" s="313" t="s">
        <v>167</v>
      </c>
    </row>
    <row r="7371" spans="1:4" ht="14.5" customHeight="1" x14ac:dyDescent="0.35">
      <c r="A7371" s="319"/>
      <c r="B7371" s="315">
        <v>44414.113194461112</v>
      </c>
      <c r="C7371" s="314">
        <v>29.863152260930899</v>
      </c>
      <c r="D7371" s="313" t="s">
        <v>167</v>
      </c>
    </row>
    <row r="7372" spans="1:4" ht="14.5" customHeight="1" x14ac:dyDescent="0.35">
      <c r="A7372" s="319"/>
      <c r="B7372" s="315">
        <v>44414.113888905558</v>
      </c>
      <c r="C7372" s="314">
        <v>25.715132944119009</v>
      </c>
      <c r="D7372" s="313" t="s">
        <v>167</v>
      </c>
    </row>
    <row r="7373" spans="1:4" ht="14.5" customHeight="1" x14ac:dyDescent="0.35">
      <c r="A7373" s="319"/>
      <c r="B7373" s="315">
        <v>44414.114583350005</v>
      </c>
      <c r="C7373" s="314">
        <v>24.107713421919229</v>
      </c>
      <c r="D7373" s="313" t="s">
        <v>167</v>
      </c>
    </row>
    <row r="7374" spans="1:4" ht="14.5" customHeight="1" x14ac:dyDescent="0.35">
      <c r="A7374" s="319"/>
      <c r="B7374" s="315">
        <v>44414.115277794452</v>
      </c>
      <c r="C7374" s="314">
        <v>23.917002332749931</v>
      </c>
      <c r="D7374" s="313" t="s">
        <v>167</v>
      </c>
    </row>
    <row r="7375" spans="1:4" ht="14.5" customHeight="1" x14ac:dyDescent="0.35">
      <c r="A7375" s="319"/>
      <c r="B7375" s="315">
        <v>44414.115972238898</v>
      </c>
      <c r="C7375" s="314">
        <v>25.941785844000211</v>
      </c>
      <c r="D7375" s="313" t="s">
        <v>167</v>
      </c>
    </row>
    <row r="7376" spans="1:4" ht="14.5" customHeight="1" x14ac:dyDescent="0.35">
      <c r="A7376" s="319"/>
      <c r="B7376" s="315">
        <v>44414.116666683345</v>
      </c>
      <c r="C7376" s="314">
        <v>28.405865572008771</v>
      </c>
      <c r="D7376" s="313" t="s">
        <v>167</v>
      </c>
    </row>
    <row r="7377" spans="1:4" ht="14.5" customHeight="1" x14ac:dyDescent="0.35">
      <c r="A7377" s="319"/>
      <c r="B7377" s="315">
        <v>44414.117361127792</v>
      </c>
      <c r="C7377" s="314">
        <v>30.331615330201263</v>
      </c>
      <c r="D7377" s="313" t="s">
        <v>167</v>
      </c>
    </row>
    <row r="7378" spans="1:4" ht="14.5" customHeight="1" x14ac:dyDescent="0.35">
      <c r="A7378" s="319"/>
      <c r="B7378" s="315">
        <v>44414.118055572239</v>
      </c>
      <c r="C7378" s="314">
        <v>38.009236872405744</v>
      </c>
      <c r="D7378" s="313" t="s">
        <v>167</v>
      </c>
    </row>
    <row r="7379" spans="1:4" ht="14.5" customHeight="1" x14ac:dyDescent="0.35">
      <c r="A7379" s="319"/>
      <c r="B7379" s="315">
        <v>44414.118750016685</v>
      </c>
      <c r="C7379" s="314">
        <v>44.186253437539563</v>
      </c>
      <c r="D7379" s="313" t="s">
        <v>167</v>
      </c>
    </row>
    <row r="7380" spans="1:4" ht="14.5" customHeight="1" x14ac:dyDescent="0.35">
      <c r="A7380" s="319"/>
      <c r="B7380" s="315">
        <v>44414.119444461132</v>
      </c>
      <c r="C7380" s="314">
        <v>44.64631904645357</v>
      </c>
      <c r="D7380" s="313" t="s">
        <v>167</v>
      </c>
    </row>
    <row r="7381" spans="1:4" ht="14.5" customHeight="1" x14ac:dyDescent="0.35">
      <c r="A7381" s="319"/>
      <c r="B7381" s="315">
        <v>44414.120138905579</v>
      </c>
      <c r="C7381" s="314">
        <v>37.640828862654352</v>
      </c>
      <c r="D7381" s="313" t="s">
        <v>167</v>
      </c>
    </row>
    <row r="7382" spans="1:4" ht="14.5" customHeight="1" x14ac:dyDescent="0.35">
      <c r="A7382" s="319"/>
      <c r="B7382" s="315">
        <v>44414.120833350025</v>
      </c>
      <c r="C7382" s="314">
        <v>33.41580948255335</v>
      </c>
      <c r="D7382" s="313" t="s">
        <v>167</v>
      </c>
    </row>
    <row r="7383" spans="1:4" ht="14.5" customHeight="1" x14ac:dyDescent="0.35">
      <c r="A7383" s="319"/>
      <c r="B7383" s="315">
        <v>44414.121527794472</v>
      </c>
      <c r="C7383" s="314">
        <v>32.327316469249006</v>
      </c>
      <c r="D7383" s="313" t="s">
        <v>167</v>
      </c>
    </row>
    <row r="7384" spans="1:4" ht="14.5" customHeight="1" x14ac:dyDescent="0.35">
      <c r="A7384" s="319"/>
      <c r="B7384" s="315">
        <v>44414.122222238919</v>
      </c>
      <c r="C7384" s="314">
        <v>32.246802736345366</v>
      </c>
      <c r="D7384" s="313" t="s">
        <v>167</v>
      </c>
    </row>
    <row r="7385" spans="1:4" ht="14.5" customHeight="1" x14ac:dyDescent="0.35">
      <c r="A7385" s="319"/>
      <c r="B7385" s="315">
        <v>44414.122916683365</v>
      </c>
      <c r="C7385" s="314">
        <v>34.18487692797401</v>
      </c>
      <c r="D7385" s="313" t="s">
        <v>167</v>
      </c>
    </row>
    <row r="7386" spans="1:4" ht="14.5" customHeight="1" x14ac:dyDescent="0.35">
      <c r="A7386" s="319"/>
      <c r="B7386" s="315">
        <v>44414.123611127812</v>
      </c>
      <c r="C7386" s="314">
        <v>36.981565137657647</v>
      </c>
      <c r="D7386" s="313" t="s">
        <v>167</v>
      </c>
    </row>
    <row r="7387" spans="1:4" ht="14.5" customHeight="1" x14ac:dyDescent="0.35">
      <c r="A7387" s="319"/>
      <c r="B7387" s="315">
        <v>44414.124305572259</v>
      </c>
      <c r="C7387" s="314">
        <v>38.679329431747711</v>
      </c>
      <c r="D7387" s="313" t="s">
        <v>167</v>
      </c>
    </row>
    <row r="7388" spans="1:4" ht="14.5" customHeight="1" x14ac:dyDescent="0.35">
      <c r="A7388" s="319"/>
      <c r="B7388" s="315">
        <v>44414.125000016706</v>
      </c>
      <c r="C7388" s="314">
        <v>43.357029672098967</v>
      </c>
      <c r="D7388" s="313" t="s">
        <v>167</v>
      </c>
    </row>
    <row r="7389" spans="1:4" ht="14.5" customHeight="1" x14ac:dyDescent="0.35">
      <c r="A7389" s="319"/>
      <c r="B7389" s="315">
        <v>44414.125694461152</v>
      </c>
      <c r="C7389" s="314">
        <v>42.749089905697232</v>
      </c>
      <c r="D7389" s="313" t="s">
        <v>167</v>
      </c>
    </row>
    <row r="7390" spans="1:4" ht="14.5" customHeight="1" x14ac:dyDescent="0.35">
      <c r="A7390" s="319"/>
      <c r="B7390" s="315">
        <v>44414.126388905599</v>
      </c>
      <c r="C7390" s="314">
        <v>37.757683865485404</v>
      </c>
      <c r="D7390" s="313" t="s">
        <v>167</v>
      </c>
    </row>
    <row r="7391" spans="1:4" ht="14.5" customHeight="1" x14ac:dyDescent="0.35">
      <c r="A7391" s="319"/>
      <c r="B7391" s="315">
        <v>44414.127083350046</v>
      </c>
      <c r="C7391" s="314">
        <v>36.090649795198502</v>
      </c>
      <c r="D7391" s="313" t="s">
        <v>167</v>
      </c>
    </row>
    <row r="7392" spans="1:4" ht="14.5" customHeight="1" x14ac:dyDescent="0.35">
      <c r="A7392" s="319"/>
      <c r="B7392" s="315">
        <v>44414.127777794492</v>
      </c>
      <c r="C7392" s="314">
        <v>35.74774183884729</v>
      </c>
      <c r="D7392" s="313" t="s">
        <v>167</v>
      </c>
    </row>
    <row r="7393" spans="1:4" ht="14.5" customHeight="1" x14ac:dyDescent="0.35">
      <c r="A7393" s="319"/>
      <c r="B7393" s="315">
        <v>44414.128472238939</v>
      </c>
      <c r="C7393" s="314">
        <v>37.769311699923129</v>
      </c>
      <c r="D7393" s="313" t="s">
        <v>167</v>
      </c>
    </row>
    <row r="7394" spans="1:4" ht="14.5" customHeight="1" x14ac:dyDescent="0.35">
      <c r="A7394" s="319"/>
      <c r="B7394" s="315">
        <v>44414.129166683386</v>
      </c>
      <c r="C7394" s="314">
        <v>39.967303669281925</v>
      </c>
      <c r="D7394" s="313" t="s">
        <v>167</v>
      </c>
    </row>
    <row r="7395" spans="1:4" ht="14.5" customHeight="1" x14ac:dyDescent="0.35">
      <c r="A7395" s="319"/>
      <c r="B7395" s="315">
        <v>44414.129861127833</v>
      </c>
      <c r="C7395" s="314">
        <v>41.540816573433887</v>
      </c>
      <c r="D7395" s="313" t="s">
        <v>167</v>
      </c>
    </row>
    <row r="7396" spans="1:4" ht="14.5" customHeight="1" x14ac:dyDescent="0.35">
      <c r="A7396" s="319"/>
      <c r="B7396" s="315">
        <v>44414.130555572279</v>
      </c>
      <c r="C7396" s="314">
        <v>47.355459001357666</v>
      </c>
      <c r="D7396" s="313" t="s">
        <v>167</v>
      </c>
    </row>
    <row r="7397" spans="1:4" ht="14.5" customHeight="1" x14ac:dyDescent="0.35">
      <c r="A7397" s="319"/>
      <c r="B7397" s="315">
        <v>44414.131250016726</v>
      </c>
      <c r="C7397" s="314">
        <v>53.515546839924838</v>
      </c>
      <c r="D7397" s="313" t="s">
        <v>167</v>
      </c>
    </row>
    <row r="7398" spans="1:4" ht="14.5" customHeight="1" x14ac:dyDescent="0.35">
      <c r="A7398" s="319"/>
      <c r="B7398" s="315">
        <v>44414.131944461173</v>
      </c>
      <c r="C7398" s="314">
        <v>48.870545256417245</v>
      </c>
      <c r="D7398" s="313" t="s">
        <v>167</v>
      </c>
    </row>
    <row r="7399" spans="1:4" ht="14.5" customHeight="1" x14ac:dyDescent="0.35">
      <c r="A7399" s="319"/>
      <c r="B7399" s="315">
        <v>44414.132638905619</v>
      </c>
      <c r="C7399" s="314">
        <v>42.900369951641188</v>
      </c>
      <c r="D7399" s="313" t="s">
        <v>167</v>
      </c>
    </row>
    <row r="7400" spans="1:4" ht="14.5" customHeight="1" x14ac:dyDescent="0.35">
      <c r="A7400" s="319"/>
      <c r="B7400" s="315">
        <v>44414.133333350066</v>
      </c>
      <c r="C7400" s="314">
        <v>41.880727694866557</v>
      </c>
      <c r="D7400" s="313" t="s">
        <v>167</v>
      </c>
    </row>
    <row r="7401" spans="1:4" ht="14.5" customHeight="1" x14ac:dyDescent="0.35">
      <c r="A7401" s="319"/>
      <c r="B7401" s="315">
        <v>44414.134027794513</v>
      </c>
      <c r="C7401" s="314">
        <v>63.206768350279887</v>
      </c>
      <c r="D7401" s="313" t="s">
        <v>167</v>
      </c>
    </row>
    <row r="7402" spans="1:4" ht="14.5" customHeight="1" x14ac:dyDescent="0.35">
      <c r="A7402" s="319"/>
      <c r="B7402" s="315">
        <v>44414.13472223896</v>
      </c>
      <c r="C7402" s="314">
        <v>71.138482222938904</v>
      </c>
      <c r="D7402" s="313" t="s">
        <v>167</v>
      </c>
    </row>
    <row r="7403" spans="1:4" ht="14.5" customHeight="1" x14ac:dyDescent="0.35">
      <c r="A7403" s="319"/>
      <c r="B7403" s="315">
        <v>44414.135416683406</v>
      </c>
      <c r="C7403" s="314">
        <v>74.784026062861088</v>
      </c>
      <c r="D7403" s="313" t="s">
        <v>167</v>
      </c>
    </row>
    <row r="7404" spans="1:4" ht="14.5" customHeight="1" x14ac:dyDescent="0.35">
      <c r="A7404" s="319"/>
      <c r="B7404" s="315">
        <v>44414.136111127853</v>
      </c>
      <c r="C7404" s="314">
        <v>72.163553375735262</v>
      </c>
      <c r="D7404" s="313" t="s">
        <v>167</v>
      </c>
    </row>
    <row r="7405" spans="1:4" ht="14.5" customHeight="1" x14ac:dyDescent="0.35">
      <c r="A7405" s="319"/>
      <c r="B7405" s="315">
        <v>44414.1368055723</v>
      </c>
      <c r="C7405" s="314">
        <v>67.508995207306</v>
      </c>
      <c r="D7405" s="313" t="s">
        <v>167</v>
      </c>
    </row>
    <row r="7406" spans="1:4" ht="14.5" customHeight="1" x14ac:dyDescent="0.35">
      <c r="A7406" s="319"/>
      <c r="B7406" s="315">
        <v>44414.137500016746</v>
      </c>
      <c r="C7406" s="314">
        <v>72.394769756573567</v>
      </c>
      <c r="D7406" s="313" t="s">
        <v>167</v>
      </c>
    </row>
    <row r="7407" spans="1:4" ht="14.5" customHeight="1" x14ac:dyDescent="0.35">
      <c r="A7407" s="319"/>
      <c r="B7407" s="315">
        <v>44414.138194461193</v>
      </c>
      <c r="C7407" s="314">
        <v>81.894655828891942</v>
      </c>
      <c r="D7407" s="313" t="s">
        <v>167</v>
      </c>
    </row>
    <row r="7408" spans="1:4" ht="14.5" customHeight="1" x14ac:dyDescent="0.35">
      <c r="A7408" s="319"/>
      <c r="B7408" s="315">
        <v>44414.13888890564</v>
      </c>
      <c r="C7408" s="314">
        <v>87.592414811238029</v>
      </c>
      <c r="D7408" s="313" t="s">
        <v>167</v>
      </c>
    </row>
    <row r="7409" spans="1:4" ht="14.5" customHeight="1" x14ac:dyDescent="0.35">
      <c r="A7409" s="319"/>
      <c r="B7409" s="315">
        <v>44414.139583350086</v>
      </c>
      <c r="C7409" s="314">
        <v>90.86575171972315</v>
      </c>
      <c r="D7409" s="313" t="s">
        <v>167</v>
      </c>
    </row>
    <row r="7410" spans="1:4" ht="14.5" customHeight="1" x14ac:dyDescent="0.35">
      <c r="A7410" s="319"/>
      <c r="B7410" s="315">
        <v>44414.140277794533</v>
      </c>
      <c r="C7410" s="314">
        <v>93.437682667110735</v>
      </c>
      <c r="D7410" s="313" t="s">
        <v>167</v>
      </c>
    </row>
    <row r="7411" spans="1:4" ht="14.5" customHeight="1" x14ac:dyDescent="0.35">
      <c r="A7411" s="319"/>
      <c r="B7411" s="315">
        <v>44414.14097223898</v>
      </c>
      <c r="C7411" s="314">
        <v>96.12023065088627</v>
      </c>
      <c r="D7411" s="313" t="s">
        <v>167</v>
      </c>
    </row>
    <row r="7412" spans="1:4" ht="14.5" customHeight="1" x14ac:dyDescent="0.35">
      <c r="A7412" s="319"/>
      <c r="B7412" s="315">
        <v>44414.141666683427</v>
      </c>
      <c r="C7412" s="314">
        <v>97.361548302415756</v>
      </c>
      <c r="D7412" s="313" t="s">
        <v>167</v>
      </c>
    </row>
    <row r="7413" spans="1:4" ht="14.5" customHeight="1" x14ac:dyDescent="0.35">
      <c r="A7413" s="319"/>
      <c r="B7413" s="315">
        <v>44414.142361127873</v>
      </c>
      <c r="C7413" s="314">
        <v>96.859959143974507</v>
      </c>
      <c r="D7413" s="313" t="s">
        <v>167</v>
      </c>
    </row>
    <row r="7414" spans="1:4" ht="14.5" customHeight="1" x14ac:dyDescent="0.35">
      <c r="A7414" s="319"/>
      <c r="B7414" s="315">
        <v>44414.14305557232</v>
      </c>
      <c r="C7414" s="314">
        <v>91.542434604000306</v>
      </c>
      <c r="D7414" s="313" t="s">
        <v>167</v>
      </c>
    </row>
    <row r="7415" spans="1:4" ht="14.5" customHeight="1" x14ac:dyDescent="0.35">
      <c r="A7415" s="319"/>
      <c r="B7415" s="315">
        <v>44414.143750016767</v>
      </c>
      <c r="C7415" s="314">
        <v>79.143648377790427</v>
      </c>
      <c r="D7415" s="313" t="s">
        <v>167</v>
      </c>
    </row>
    <row r="7416" spans="1:4" ht="14.5" customHeight="1" x14ac:dyDescent="0.35">
      <c r="A7416" s="319"/>
      <c r="B7416" s="315">
        <v>44414.144444461213</v>
      </c>
      <c r="C7416" s="314">
        <v>71.400433602975681</v>
      </c>
      <c r="D7416" s="313" t="s">
        <v>167</v>
      </c>
    </row>
    <row r="7417" spans="1:4" ht="14.5" customHeight="1" x14ac:dyDescent="0.35">
      <c r="A7417" s="319"/>
      <c r="B7417" s="315">
        <v>44414.14513890566</v>
      </c>
      <c r="C7417" s="314">
        <v>74.795273950059581</v>
      </c>
      <c r="D7417" s="313" t="s">
        <v>167</v>
      </c>
    </row>
    <row r="7418" spans="1:4" ht="14.5" customHeight="1" x14ac:dyDescent="0.35">
      <c r="A7418" s="319"/>
      <c r="B7418" s="315">
        <v>44414.145833350107</v>
      </c>
      <c r="C7418" s="314">
        <v>80.077862527997539</v>
      </c>
      <c r="D7418" s="313" t="s">
        <v>167</v>
      </c>
    </row>
    <row r="7419" spans="1:4" ht="14.5" customHeight="1" x14ac:dyDescent="0.35">
      <c r="A7419" s="319"/>
      <c r="B7419" s="315">
        <v>44414.146527794554</v>
      </c>
      <c r="C7419" s="314">
        <v>93.734366335129991</v>
      </c>
      <c r="D7419" s="313" t="s">
        <v>167</v>
      </c>
    </row>
    <row r="7420" spans="1:4" ht="14.5" customHeight="1" x14ac:dyDescent="0.35">
      <c r="A7420" s="319"/>
      <c r="B7420" s="315">
        <v>44414.147222239</v>
      </c>
      <c r="C7420" s="314">
        <v>104.43055507059519</v>
      </c>
      <c r="D7420" s="313" t="s">
        <v>167</v>
      </c>
    </row>
    <row r="7421" spans="1:4" ht="14.5" customHeight="1" x14ac:dyDescent="0.35">
      <c r="A7421" s="319"/>
      <c r="B7421" s="315">
        <v>44414.147916683447</v>
      </c>
      <c r="C7421" s="314">
        <v>109.9411862081848</v>
      </c>
      <c r="D7421" s="313" t="s">
        <v>167</v>
      </c>
    </row>
    <row r="7422" spans="1:4" ht="14.5" customHeight="1" x14ac:dyDescent="0.35">
      <c r="A7422" s="319"/>
      <c r="B7422" s="315">
        <v>44414.148611127894</v>
      </c>
      <c r="C7422" s="314">
        <v>111.56141208961296</v>
      </c>
      <c r="D7422" s="313" t="s">
        <v>167</v>
      </c>
    </row>
    <row r="7423" spans="1:4" ht="14.5" customHeight="1" x14ac:dyDescent="0.35">
      <c r="A7423" s="319"/>
      <c r="B7423" s="315">
        <v>44414.14930557234</v>
      </c>
      <c r="C7423" s="314">
        <v>98.762380323667699</v>
      </c>
      <c r="D7423" s="313" t="s">
        <v>167</v>
      </c>
    </row>
    <row r="7424" spans="1:4" ht="14.5" customHeight="1" x14ac:dyDescent="0.35">
      <c r="A7424" s="319"/>
      <c r="B7424" s="315">
        <v>44414.150000016787</v>
      </c>
      <c r="C7424" s="314">
        <v>97.047126300167292</v>
      </c>
      <c r="D7424" s="313" t="s">
        <v>167</v>
      </c>
    </row>
    <row r="7425" spans="1:4" ht="14.5" customHeight="1" x14ac:dyDescent="0.35">
      <c r="A7425" s="319"/>
      <c r="B7425" s="315">
        <v>44414.150694461234</v>
      </c>
      <c r="C7425" s="314">
        <v>94.573716418476153</v>
      </c>
      <c r="D7425" s="313" t="s">
        <v>167</v>
      </c>
    </row>
    <row r="7426" spans="1:4" ht="14.5" customHeight="1" x14ac:dyDescent="0.35">
      <c r="A7426" s="319"/>
      <c r="B7426" s="315">
        <v>44414.151388905681</v>
      </c>
      <c r="C7426" s="314">
        <v>69.807353210891591</v>
      </c>
      <c r="D7426" s="313" t="s">
        <v>167</v>
      </c>
    </row>
    <row r="7427" spans="1:4" ht="14.5" customHeight="1" x14ac:dyDescent="0.35">
      <c r="A7427" s="319"/>
      <c r="B7427" s="315">
        <v>44414.152083350127</v>
      </c>
      <c r="C7427" s="314">
        <v>54.605719176571192</v>
      </c>
      <c r="D7427" s="313" t="s">
        <v>167</v>
      </c>
    </row>
    <row r="7428" spans="1:4" ht="14.5" customHeight="1" x14ac:dyDescent="0.35">
      <c r="A7428" s="319"/>
      <c r="B7428" s="315">
        <v>44414.152777794574</v>
      </c>
      <c r="C7428" s="314">
        <v>47.322051401583785</v>
      </c>
      <c r="D7428" s="313" t="s">
        <v>167</v>
      </c>
    </row>
    <row r="7429" spans="1:4" ht="14.5" customHeight="1" x14ac:dyDescent="0.35">
      <c r="A7429" s="319"/>
      <c r="B7429" s="315">
        <v>44414.153472239021</v>
      </c>
      <c r="C7429" s="314">
        <v>42.955413898631619</v>
      </c>
      <c r="D7429" s="313" t="s">
        <v>167</v>
      </c>
    </row>
    <row r="7430" spans="1:4" ht="14.5" customHeight="1" x14ac:dyDescent="0.35">
      <c r="A7430" s="319"/>
      <c r="B7430" s="315">
        <v>44414.154166683467</v>
      </c>
      <c r="C7430" s="314">
        <v>50.411677795943497</v>
      </c>
      <c r="D7430" s="313" t="s">
        <v>167</v>
      </c>
    </row>
    <row r="7431" spans="1:4" ht="14.5" customHeight="1" x14ac:dyDescent="0.35">
      <c r="A7431" s="319"/>
      <c r="B7431" s="315">
        <v>44414.154861127914</v>
      </c>
      <c r="C7431" s="314">
        <v>61.643894487394327</v>
      </c>
      <c r="D7431" s="313" t="s">
        <v>167</v>
      </c>
    </row>
    <row r="7432" spans="1:4" ht="14.5" customHeight="1" x14ac:dyDescent="0.35">
      <c r="A7432" s="319"/>
      <c r="B7432" s="315">
        <v>44414.155555572361</v>
      </c>
      <c r="C7432" s="314">
        <v>65.424612730958813</v>
      </c>
      <c r="D7432" s="313" t="s">
        <v>167</v>
      </c>
    </row>
    <row r="7433" spans="1:4" ht="14.5" customHeight="1" x14ac:dyDescent="0.35">
      <c r="A7433" s="319"/>
      <c r="B7433" s="315">
        <v>44414.156250016807</v>
      </c>
      <c r="C7433" s="314">
        <v>65.552902316224447</v>
      </c>
      <c r="D7433" s="313" t="s">
        <v>167</v>
      </c>
    </row>
    <row r="7434" spans="1:4" ht="14.5" customHeight="1" x14ac:dyDescent="0.35">
      <c r="A7434" s="319"/>
      <c r="B7434" s="315">
        <v>44414.156944461254</v>
      </c>
      <c r="C7434" s="314">
        <v>70.967675859636316</v>
      </c>
      <c r="D7434" s="313" t="s">
        <v>167</v>
      </c>
    </row>
    <row r="7435" spans="1:4" ht="14.5" customHeight="1" x14ac:dyDescent="0.35">
      <c r="A7435" s="319"/>
      <c r="B7435" s="315">
        <v>44414.157638905701</v>
      </c>
      <c r="C7435" s="314">
        <v>71.439820148982108</v>
      </c>
      <c r="D7435" s="313" t="s">
        <v>167</v>
      </c>
    </row>
    <row r="7436" spans="1:4" ht="14.5" customHeight="1" x14ac:dyDescent="0.35">
      <c r="A7436" s="319"/>
      <c r="B7436" s="315">
        <v>44414.158333350148</v>
      </c>
      <c r="C7436" s="314">
        <v>70.142483166589713</v>
      </c>
      <c r="D7436" s="313" t="s">
        <v>167</v>
      </c>
    </row>
    <row r="7437" spans="1:4" ht="14.5" customHeight="1" x14ac:dyDescent="0.35">
      <c r="A7437" s="319"/>
      <c r="B7437" s="315">
        <v>44414.159027794594</v>
      </c>
      <c r="C7437" s="314">
        <v>66.638438042781004</v>
      </c>
      <c r="D7437" s="313" t="s">
        <v>167</v>
      </c>
    </row>
    <row r="7438" spans="1:4" ht="14.5" customHeight="1" x14ac:dyDescent="0.35">
      <c r="A7438" s="319"/>
      <c r="B7438" s="315">
        <v>44414.159722239041</v>
      </c>
      <c r="C7438" s="314">
        <v>61.198550360238492</v>
      </c>
      <c r="D7438" s="313" t="s">
        <v>167</v>
      </c>
    </row>
    <row r="7439" spans="1:4" ht="14.5" customHeight="1" x14ac:dyDescent="0.35">
      <c r="A7439" s="319"/>
      <c r="B7439" s="315">
        <v>44414.160416683488</v>
      </c>
      <c r="C7439" s="314">
        <v>49.132618247802988</v>
      </c>
      <c r="D7439" s="313" t="s">
        <v>167</v>
      </c>
    </row>
    <row r="7440" spans="1:4" ht="14.5" customHeight="1" x14ac:dyDescent="0.35">
      <c r="A7440" s="319"/>
      <c r="B7440" s="315">
        <v>44414.161111127934</v>
      </c>
      <c r="C7440" s="314">
        <v>48.57117881308465</v>
      </c>
      <c r="D7440" s="313" t="s">
        <v>167</v>
      </c>
    </row>
    <row r="7441" spans="1:4" ht="14.5" customHeight="1" x14ac:dyDescent="0.35">
      <c r="A7441" s="319"/>
      <c r="B7441" s="315">
        <v>44414.161805572381</v>
      </c>
      <c r="C7441" s="314">
        <v>53.271914687155125</v>
      </c>
      <c r="D7441" s="313" t="s">
        <v>167</v>
      </c>
    </row>
    <row r="7442" spans="1:4" ht="14.5" customHeight="1" x14ac:dyDescent="0.35">
      <c r="A7442" s="319"/>
      <c r="B7442" s="315">
        <v>44414.162500016828</v>
      </c>
      <c r="C7442" s="314">
        <v>47.393618058164911</v>
      </c>
      <c r="D7442" s="313" t="s">
        <v>167</v>
      </c>
    </row>
    <row r="7443" spans="1:4" ht="14.5" customHeight="1" x14ac:dyDescent="0.35">
      <c r="A7443" s="319"/>
      <c r="B7443" s="315">
        <v>44414.163194461275</v>
      </c>
      <c r="C7443" s="314">
        <v>40.176441076941167</v>
      </c>
      <c r="D7443" s="313" t="s">
        <v>167</v>
      </c>
    </row>
    <row r="7444" spans="1:4" ht="14.5" customHeight="1" x14ac:dyDescent="0.35">
      <c r="A7444" s="319"/>
      <c r="B7444" s="315">
        <v>44414.163888905721</v>
      </c>
      <c r="C7444" s="314">
        <v>33.950805264067213</v>
      </c>
      <c r="D7444" s="313" t="s">
        <v>167</v>
      </c>
    </row>
    <row r="7445" spans="1:4" ht="14.5" customHeight="1" x14ac:dyDescent="0.35">
      <c r="A7445" s="319"/>
      <c r="B7445" s="315">
        <v>44414.164583350168</v>
      </c>
      <c r="C7445" s="314">
        <v>31.864880806475412</v>
      </c>
      <c r="D7445" s="313" t="s">
        <v>167</v>
      </c>
    </row>
    <row r="7446" spans="1:4" ht="14.5" customHeight="1" x14ac:dyDescent="0.35">
      <c r="A7446" s="319"/>
      <c r="B7446" s="315">
        <v>44414.165277794615</v>
      </c>
      <c r="C7446" s="314">
        <v>34.268833505692115</v>
      </c>
      <c r="D7446" s="313" t="s">
        <v>167</v>
      </c>
    </row>
    <row r="7447" spans="1:4" ht="14.5" customHeight="1" x14ac:dyDescent="0.35">
      <c r="A7447" s="319"/>
      <c r="B7447" s="315">
        <v>44414.165972239061</v>
      </c>
      <c r="C7447" s="314">
        <v>40.585275156508821</v>
      </c>
      <c r="D7447" s="313" t="s">
        <v>167</v>
      </c>
    </row>
    <row r="7448" spans="1:4" ht="14.5" customHeight="1" x14ac:dyDescent="0.35">
      <c r="A7448" s="319"/>
      <c r="B7448" s="315">
        <v>44414.166666683508</v>
      </c>
      <c r="C7448" s="314">
        <v>42.842127290500017</v>
      </c>
      <c r="D7448" s="313" t="s">
        <v>167</v>
      </c>
    </row>
    <row r="7449" spans="1:4" ht="14.5" customHeight="1" x14ac:dyDescent="0.35">
      <c r="A7449" s="319"/>
      <c r="B7449" s="315">
        <v>44414.167361127955</v>
      </c>
      <c r="C7449" s="314">
        <v>45.069947343451595</v>
      </c>
      <c r="D7449" s="313" t="s">
        <v>167</v>
      </c>
    </row>
    <row r="7450" spans="1:4" ht="14.5" customHeight="1" x14ac:dyDescent="0.35">
      <c r="A7450" s="319"/>
      <c r="B7450" s="315">
        <v>44414.168055572401</v>
      </c>
      <c r="C7450" s="314">
        <v>48.41822998262942</v>
      </c>
      <c r="D7450" s="313" t="s">
        <v>167</v>
      </c>
    </row>
    <row r="7451" spans="1:4" ht="14.5" customHeight="1" x14ac:dyDescent="0.35">
      <c r="A7451" s="319"/>
      <c r="B7451" s="315">
        <v>44414.168750016848</v>
      </c>
      <c r="C7451" s="314">
        <v>52.937201348505916</v>
      </c>
      <c r="D7451" s="313" t="s">
        <v>167</v>
      </c>
    </row>
    <row r="7452" spans="1:4" ht="14.5" customHeight="1" x14ac:dyDescent="0.35">
      <c r="A7452" s="319"/>
      <c r="B7452" s="315">
        <v>44414.169444461295</v>
      </c>
      <c r="C7452" s="314">
        <v>57.277503691807702</v>
      </c>
      <c r="D7452" s="313" t="s">
        <v>167</v>
      </c>
    </row>
    <row r="7453" spans="1:4" ht="14.5" customHeight="1" x14ac:dyDescent="0.35">
      <c r="A7453" s="319"/>
      <c r="B7453" s="315">
        <v>44414.170138905742</v>
      </c>
      <c r="C7453" s="314">
        <v>62.622116075037049</v>
      </c>
      <c r="D7453" s="313" t="s">
        <v>167</v>
      </c>
    </row>
    <row r="7454" spans="1:4" ht="14.5" customHeight="1" x14ac:dyDescent="0.35">
      <c r="A7454" s="319"/>
      <c r="B7454" s="315">
        <v>44414.170833350188</v>
      </c>
      <c r="C7454" s="314">
        <v>69.83674251399934</v>
      </c>
      <c r="D7454" s="313" t="s">
        <v>167</v>
      </c>
    </row>
    <row r="7455" spans="1:4" ht="14.5" customHeight="1" x14ac:dyDescent="0.35">
      <c r="A7455" s="319"/>
      <c r="B7455" s="315">
        <v>44414.171527794635</v>
      </c>
      <c r="C7455" s="314">
        <v>78.150248844362793</v>
      </c>
      <c r="D7455" s="313" t="s">
        <v>167</v>
      </c>
    </row>
    <row r="7456" spans="1:4" ht="14.5" customHeight="1" x14ac:dyDescent="0.35">
      <c r="A7456" s="319"/>
      <c r="B7456" s="315">
        <v>44414.172222239082</v>
      </c>
      <c r="C7456" s="314">
        <v>86.258298500766983</v>
      </c>
      <c r="D7456" s="313" t="s">
        <v>167</v>
      </c>
    </row>
    <row r="7457" spans="1:4" ht="14.5" customHeight="1" x14ac:dyDescent="0.35">
      <c r="A7457" s="319"/>
      <c r="B7457" s="315">
        <v>44414.172916683528</v>
      </c>
      <c r="C7457" s="314">
        <v>100.14136172208624</v>
      </c>
      <c r="D7457" s="313" t="s">
        <v>167</v>
      </c>
    </row>
    <row r="7458" spans="1:4" ht="14.5" customHeight="1" x14ac:dyDescent="0.35">
      <c r="A7458" s="319"/>
      <c r="B7458" s="315">
        <v>44414.173611127975</v>
      </c>
      <c r="C7458" s="314">
        <v>108.28330468422112</v>
      </c>
      <c r="D7458" s="313" t="s">
        <v>167</v>
      </c>
    </row>
    <row r="7459" spans="1:4" ht="14.5" customHeight="1" x14ac:dyDescent="0.35">
      <c r="A7459" s="319"/>
      <c r="B7459" s="315">
        <v>44414.174305572422</v>
      </c>
      <c r="C7459" s="314">
        <v>34.068624274215352</v>
      </c>
      <c r="D7459" s="313" t="s">
        <v>177</v>
      </c>
    </row>
    <row r="7460" spans="1:4" ht="14.5" customHeight="1" x14ac:dyDescent="0.35">
      <c r="A7460" s="319"/>
      <c r="B7460" s="315">
        <v>44414.175000016869</v>
      </c>
      <c r="C7460" s="314">
        <v>119.74160266085528</v>
      </c>
      <c r="D7460" s="313" t="s">
        <v>167</v>
      </c>
    </row>
    <row r="7461" spans="1:4" ht="14.5" customHeight="1" x14ac:dyDescent="0.35">
      <c r="A7461" s="319"/>
      <c r="B7461" s="315">
        <v>44414.175694461315</v>
      </c>
      <c r="C7461" s="314">
        <v>122.64818488499149</v>
      </c>
      <c r="D7461" s="313" t="s">
        <v>167</v>
      </c>
    </row>
    <row r="7462" spans="1:4" ht="14.5" customHeight="1" x14ac:dyDescent="0.35">
      <c r="A7462" s="319"/>
      <c r="B7462" s="315">
        <v>44414.176388905762</v>
      </c>
      <c r="C7462" s="314">
        <v>123.92222621029553</v>
      </c>
      <c r="D7462" s="313" t="s">
        <v>167</v>
      </c>
    </row>
    <row r="7463" spans="1:4" ht="14.5" customHeight="1" x14ac:dyDescent="0.35">
      <c r="A7463" s="319"/>
      <c r="B7463" s="315">
        <v>44414.177083350209</v>
      </c>
      <c r="C7463" s="314">
        <v>125.28164054917482</v>
      </c>
      <c r="D7463" s="313" t="s">
        <v>167</v>
      </c>
    </row>
    <row r="7464" spans="1:4" ht="14.5" customHeight="1" x14ac:dyDescent="0.35">
      <c r="A7464" s="319"/>
      <c r="B7464" s="315">
        <v>44414.177777794655</v>
      </c>
      <c r="C7464" s="314">
        <v>125.85769368537392</v>
      </c>
      <c r="D7464" s="313" t="s">
        <v>167</v>
      </c>
    </row>
    <row r="7465" spans="1:4" ht="14.5" customHeight="1" x14ac:dyDescent="0.35">
      <c r="A7465" s="319"/>
      <c r="B7465" s="315">
        <v>44414.178472239102</v>
      </c>
      <c r="C7465" s="314">
        <v>124.18190565385545</v>
      </c>
      <c r="D7465" s="313" t="s">
        <v>167</v>
      </c>
    </row>
    <row r="7466" spans="1:4" ht="14.5" customHeight="1" x14ac:dyDescent="0.35">
      <c r="A7466" s="319"/>
      <c r="B7466" s="315">
        <v>44414.179166683549</v>
      </c>
      <c r="C7466" s="314">
        <v>122.46890830226863</v>
      </c>
      <c r="D7466" s="313" t="s">
        <v>167</v>
      </c>
    </row>
    <row r="7467" spans="1:4" ht="14.5" customHeight="1" x14ac:dyDescent="0.35">
      <c r="A7467" s="319"/>
      <c r="B7467" s="315">
        <v>44414.179861127996</v>
      </c>
      <c r="C7467" s="314">
        <v>121.57762479480976</v>
      </c>
      <c r="D7467" s="313" t="s">
        <v>167</v>
      </c>
    </row>
    <row r="7468" spans="1:4" ht="14.5" customHeight="1" x14ac:dyDescent="0.35">
      <c r="A7468" s="319"/>
      <c r="B7468" s="315">
        <v>44414.180555572442</v>
      </c>
      <c r="C7468" s="314">
        <v>121.1051565700521</v>
      </c>
      <c r="D7468" s="313" t="s">
        <v>167</v>
      </c>
    </row>
    <row r="7469" spans="1:4" ht="14.5" customHeight="1" x14ac:dyDescent="0.35">
      <c r="A7469" s="319"/>
      <c r="B7469" s="315">
        <v>44414.181250016889</v>
      </c>
      <c r="C7469" s="314">
        <v>121.95270058301588</v>
      </c>
      <c r="D7469" s="313" t="s">
        <v>167</v>
      </c>
    </row>
    <row r="7470" spans="1:4" ht="14.5" customHeight="1" x14ac:dyDescent="0.35">
      <c r="A7470" s="319"/>
      <c r="B7470" s="315">
        <v>44414.181944461336</v>
      </c>
      <c r="C7470" s="314">
        <v>124.66548993238248</v>
      </c>
      <c r="D7470" s="313" t="s">
        <v>167</v>
      </c>
    </row>
    <row r="7471" spans="1:4" ht="14.5" customHeight="1" x14ac:dyDescent="0.35">
      <c r="A7471" s="319"/>
      <c r="B7471" s="315">
        <v>44414.182638905782</v>
      </c>
      <c r="C7471" s="314">
        <v>127.89790619377358</v>
      </c>
      <c r="D7471" s="313" t="s">
        <v>167</v>
      </c>
    </row>
    <row r="7472" spans="1:4" ht="14.5" customHeight="1" x14ac:dyDescent="0.35">
      <c r="A7472" s="319"/>
      <c r="B7472" s="315">
        <v>44414.183333350229</v>
      </c>
      <c r="C7472" s="314">
        <v>132.46792429508642</v>
      </c>
      <c r="D7472" s="313" t="s">
        <v>167</v>
      </c>
    </row>
    <row r="7473" spans="1:4" ht="14.5" customHeight="1" x14ac:dyDescent="0.35">
      <c r="A7473" s="319"/>
      <c r="B7473" s="315">
        <v>44414.184027794676</v>
      </c>
      <c r="C7473" s="314">
        <v>139.65618170875436</v>
      </c>
      <c r="D7473" s="313" t="s">
        <v>167</v>
      </c>
    </row>
    <row r="7474" spans="1:4" ht="14.5" customHeight="1" x14ac:dyDescent="0.35">
      <c r="A7474" s="319"/>
      <c r="B7474" s="315">
        <v>44414.184722239122</v>
      </c>
      <c r="C7474" s="314">
        <v>145.14885625010356</v>
      </c>
      <c r="D7474" s="313" t="s">
        <v>167</v>
      </c>
    </row>
    <row r="7475" spans="1:4" ht="14.5" customHeight="1" x14ac:dyDescent="0.35">
      <c r="A7475" s="319"/>
      <c r="B7475" s="315">
        <v>44414.185416683569</v>
      </c>
      <c r="C7475" s="314">
        <v>149.87277721383919</v>
      </c>
      <c r="D7475" s="313" t="s">
        <v>167</v>
      </c>
    </row>
    <row r="7476" spans="1:4" ht="14.5" customHeight="1" x14ac:dyDescent="0.35">
      <c r="A7476" s="319"/>
      <c r="B7476" s="315">
        <v>44414.186111128016</v>
      </c>
      <c r="C7476" s="314">
        <v>152.68917198420192</v>
      </c>
      <c r="D7476" s="313" t="s">
        <v>167</v>
      </c>
    </row>
    <row r="7477" spans="1:4" ht="14.5" customHeight="1" x14ac:dyDescent="0.35">
      <c r="A7477" s="319"/>
      <c r="B7477" s="315">
        <v>44414.186805572463</v>
      </c>
      <c r="C7477" s="314">
        <v>151.12590104493623</v>
      </c>
      <c r="D7477" s="313" t="s">
        <v>167</v>
      </c>
    </row>
    <row r="7478" spans="1:4" ht="14.5" customHeight="1" x14ac:dyDescent="0.35">
      <c r="A7478" s="319"/>
      <c r="B7478" s="315">
        <v>44414.187500016909</v>
      </c>
      <c r="C7478" s="314">
        <v>150.69285366224747</v>
      </c>
      <c r="D7478" s="313" t="s">
        <v>167</v>
      </c>
    </row>
    <row r="7479" spans="1:4" ht="14.5" customHeight="1" x14ac:dyDescent="0.35">
      <c r="A7479" s="319"/>
      <c r="B7479" s="315">
        <v>44414.188194461356</v>
      </c>
      <c r="C7479" s="314">
        <v>152.61746588268628</v>
      </c>
      <c r="D7479" s="313" t="s">
        <v>167</v>
      </c>
    </row>
    <row r="7480" spans="1:4" ht="14.5" customHeight="1" x14ac:dyDescent="0.35">
      <c r="A7480" s="319"/>
      <c r="B7480" s="315">
        <v>44414.188888905803</v>
      </c>
      <c r="C7480" s="314">
        <v>159.66927906734247</v>
      </c>
      <c r="D7480" s="313" t="s">
        <v>167</v>
      </c>
    </row>
    <row r="7481" spans="1:4" ht="14.5" customHeight="1" x14ac:dyDescent="0.35">
      <c r="A7481" s="319"/>
      <c r="B7481" s="315">
        <v>44414.189583350249</v>
      </c>
      <c r="C7481" s="314">
        <v>164.837837276794</v>
      </c>
      <c r="D7481" s="313" t="s">
        <v>167</v>
      </c>
    </row>
    <row r="7482" spans="1:4" ht="14.5" customHeight="1" x14ac:dyDescent="0.35">
      <c r="A7482" s="319"/>
      <c r="B7482" s="315">
        <v>44414.190277794696</v>
      </c>
      <c r="C7482" s="314">
        <v>178.11499075933048</v>
      </c>
      <c r="D7482" s="313" t="s">
        <v>167</v>
      </c>
    </row>
    <row r="7483" spans="1:4" ht="14.5" customHeight="1" x14ac:dyDescent="0.35">
      <c r="A7483" s="319"/>
      <c r="B7483" s="315">
        <v>44414.190972239143</v>
      </c>
      <c r="C7483" s="314">
        <v>179.82499374483402</v>
      </c>
      <c r="D7483" s="313" t="s">
        <v>167</v>
      </c>
    </row>
    <row r="7484" spans="1:4" ht="14.5" customHeight="1" x14ac:dyDescent="0.35">
      <c r="A7484" s="319"/>
      <c r="B7484" s="315">
        <v>44414.19166668359</v>
      </c>
      <c r="C7484" s="314">
        <v>177.85784696281578</v>
      </c>
      <c r="D7484" s="313" t="s">
        <v>167</v>
      </c>
    </row>
    <row r="7485" spans="1:4" ht="14.5" customHeight="1" x14ac:dyDescent="0.35">
      <c r="A7485" s="319"/>
      <c r="B7485" s="315">
        <v>44414.192361128036</v>
      </c>
      <c r="C7485" s="314">
        <v>173.82588352132589</v>
      </c>
      <c r="D7485" s="313" t="s">
        <v>167</v>
      </c>
    </row>
    <row r="7486" spans="1:4" ht="14.5" customHeight="1" x14ac:dyDescent="0.35">
      <c r="A7486" s="319"/>
      <c r="B7486" s="315">
        <v>44414.193055572483</v>
      </c>
      <c r="C7486" s="314">
        <v>171.76288926800092</v>
      </c>
      <c r="D7486" s="313" t="s">
        <v>167</v>
      </c>
    </row>
    <row r="7487" spans="1:4" ht="14.5" customHeight="1" x14ac:dyDescent="0.35">
      <c r="A7487" s="319"/>
      <c r="B7487" s="315">
        <v>44414.19375001693</v>
      </c>
      <c r="C7487" s="314">
        <v>162.66248970270777</v>
      </c>
      <c r="D7487" s="313" t="s">
        <v>167</v>
      </c>
    </row>
    <row r="7488" spans="1:4" ht="14.5" customHeight="1" x14ac:dyDescent="0.35">
      <c r="A7488" s="319"/>
      <c r="B7488" s="315">
        <v>44414.194444461376</v>
      </c>
      <c r="C7488" s="314">
        <v>156.31285387435929</v>
      </c>
      <c r="D7488" s="313" t="s">
        <v>167</v>
      </c>
    </row>
    <row r="7489" spans="1:4" ht="14.5" customHeight="1" x14ac:dyDescent="0.35">
      <c r="A7489" s="319"/>
      <c r="B7489" s="315">
        <v>44414.195138905823</v>
      </c>
      <c r="C7489" s="314">
        <v>152.89546847939491</v>
      </c>
      <c r="D7489" s="313" t="s">
        <v>167</v>
      </c>
    </row>
    <row r="7490" spans="1:4" ht="14.5" customHeight="1" x14ac:dyDescent="0.35">
      <c r="A7490" s="319"/>
      <c r="B7490" s="315">
        <v>44414.19583335027</v>
      </c>
      <c r="C7490" s="314">
        <v>155.24008235139772</v>
      </c>
      <c r="D7490" s="313" t="s">
        <v>167</v>
      </c>
    </row>
    <row r="7491" spans="1:4" ht="14.5" customHeight="1" x14ac:dyDescent="0.35">
      <c r="A7491" s="319"/>
      <c r="B7491" s="315">
        <v>44414.196527794717</v>
      </c>
      <c r="C7491" s="314">
        <v>156.86743884872024</v>
      </c>
      <c r="D7491" s="313" t="s">
        <v>167</v>
      </c>
    </row>
    <row r="7492" spans="1:4" ht="14.5" customHeight="1" x14ac:dyDescent="0.35">
      <c r="A7492" s="319"/>
      <c r="B7492" s="315">
        <v>44414.197222239163</v>
      </c>
      <c r="C7492" s="314">
        <v>163.54796146222699</v>
      </c>
      <c r="D7492" s="313" t="s">
        <v>167</v>
      </c>
    </row>
    <row r="7493" spans="1:4" ht="14.5" customHeight="1" x14ac:dyDescent="0.35">
      <c r="A7493" s="319"/>
      <c r="B7493" s="315">
        <v>44414.19791668361</v>
      </c>
      <c r="C7493" s="314">
        <v>163.98299286368612</v>
      </c>
      <c r="D7493" s="313" t="s">
        <v>167</v>
      </c>
    </row>
    <row r="7494" spans="1:4" ht="14.5" customHeight="1" x14ac:dyDescent="0.35">
      <c r="A7494" s="319"/>
      <c r="B7494" s="315">
        <v>44414.198611128057</v>
      </c>
      <c r="C7494" s="314">
        <v>142.73930368774259</v>
      </c>
      <c r="D7494" s="313" t="s">
        <v>167</v>
      </c>
    </row>
    <row r="7495" spans="1:4" ht="14.5" customHeight="1" x14ac:dyDescent="0.35">
      <c r="A7495" s="319"/>
      <c r="B7495" s="315">
        <v>44414.199305572503</v>
      </c>
      <c r="C7495" s="314">
        <v>124.3736210579363</v>
      </c>
      <c r="D7495" s="313" t="s">
        <v>167</v>
      </c>
    </row>
    <row r="7496" spans="1:4" ht="14.5" customHeight="1" x14ac:dyDescent="0.35">
      <c r="A7496" s="319"/>
      <c r="B7496" s="315">
        <v>44414.20000001695</v>
      </c>
      <c r="C7496" s="314">
        <v>111.83357155948566</v>
      </c>
      <c r="D7496" s="313" t="s">
        <v>167</v>
      </c>
    </row>
    <row r="7497" spans="1:4" ht="14.5" customHeight="1" x14ac:dyDescent="0.35">
      <c r="A7497" s="319"/>
      <c r="B7497" s="315">
        <v>44414.200694461397</v>
      </c>
      <c r="C7497" s="314">
        <v>106.4475758529889</v>
      </c>
      <c r="D7497" s="313" t="s">
        <v>167</v>
      </c>
    </row>
    <row r="7498" spans="1:4" ht="14.5" customHeight="1" x14ac:dyDescent="0.35">
      <c r="A7498" s="319"/>
      <c r="B7498" s="315">
        <v>44414.201388905843</v>
      </c>
      <c r="C7498" s="314">
        <v>101.00191950517086</v>
      </c>
      <c r="D7498" s="313" t="s">
        <v>167</v>
      </c>
    </row>
    <row r="7499" spans="1:4" ht="14.5" customHeight="1" x14ac:dyDescent="0.35">
      <c r="A7499" s="319"/>
      <c r="B7499" s="315">
        <v>44414.20208335029</v>
      </c>
      <c r="C7499" s="314">
        <v>100.16963049701104</v>
      </c>
      <c r="D7499" s="313" t="s">
        <v>167</v>
      </c>
    </row>
    <row r="7500" spans="1:4" ht="14.5" customHeight="1" x14ac:dyDescent="0.35">
      <c r="A7500" s="319"/>
      <c r="B7500" s="315">
        <v>44414.202777794737</v>
      </c>
      <c r="C7500" s="314">
        <v>100.96273463026931</v>
      </c>
      <c r="D7500" s="313" t="s">
        <v>167</v>
      </c>
    </row>
    <row r="7501" spans="1:4" ht="14.5" customHeight="1" x14ac:dyDescent="0.35">
      <c r="A7501" s="319"/>
      <c r="B7501" s="315">
        <v>44414.203472239184</v>
      </c>
      <c r="C7501" s="314">
        <v>105.706557379663</v>
      </c>
      <c r="D7501" s="313" t="s">
        <v>167</v>
      </c>
    </row>
    <row r="7502" spans="1:4" ht="14.5" customHeight="1" x14ac:dyDescent="0.35">
      <c r="A7502" s="319"/>
      <c r="B7502" s="315">
        <v>44414.20416668363</v>
      </c>
      <c r="C7502" s="314">
        <v>114.10709667902751</v>
      </c>
      <c r="D7502" s="313" t="s">
        <v>167</v>
      </c>
    </row>
    <row r="7503" spans="1:4" ht="14.5" customHeight="1" x14ac:dyDescent="0.35">
      <c r="A7503" s="319"/>
      <c r="B7503" s="315">
        <v>44414.204861128077</v>
      </c>
      <c r="C7503" s="314">
        <v>118.11817980736184</v>
      </c>
      <c r="D7503" s="313" t="s">
        <v>167</v>
      </c>
    </row>
    <row r="7504" spans="1:4" ht="14.5" customHeight="1" x14ac:dyDescent="0.35">
      <c r="A7504" s="319"/>
      <c r="B7504" s="315">
        <v>44414.205555572524</v>
      </c>
      <c r="C7504" s="314">
        <v>118.27398947852974</v>
      </c>
      <c r="D7504" s="313" t="s">
        <v>167</v>
      </c>
    </row>
    <row r="7505" spans="1:4" ht="14.5" customHeight="1" x14ac:dyDescent="0.35">
      <c r="A7505" s="319"/>
      <c r="B7505" s="315">
        <v>44414.20625001697</v>
      </c>
      <c r="C7505" s="314">
        <v>114.50645786789246</v>
      </c>
      <c r="D7505" s="313" t="s">
        <v>167</v>
      </c>
    </row>
    <row r="7506" spans="1:4" ht="14.5" customHeight="1" x14ac:dyDescent="0.35">
      <c r="A7506" s="319"/>
      <c r="B7506" s="315">
        <v>44414.206944461417</v>
      </c>
      <c r="C7506" s="314">
        <v>107.61208410444669</v>
      </c>
      <c r="D7506" s="313" t="s">
        <v>167</v>
      </c>
    </row>
    <row r="7507" spans="1:4" ht="14.5" customHeight="1" x14ac:dyDescent="0.35">
      <c r="A7507" s="319"/>
      <c r="B7507" s="315">
        <v>44414.207638905864</v>
      </c>
      <c r="C7507" s="314">
        <v>103.48440771857277</v>
      </c>
      <c r="D7507" s="313" t="s">
        <v>167</v>
      </c>
    </row>
    <row r="7508" spans="1:4" ht="14.5" customHeight="1" x14ac:dyDescent="0.35">
      <c r="A7508" s="319"/>
      <c r="B7508" s="315">
        <v>44414.208333350311</v>
      </c>
      <c r="C7508" s="314">
        <v>107.24536545951851</v>
      </c>
      <c r="D7508" s="313" t="s">
        <v>167</v>
      </c>
    </row>
    <row r="7509" spans="1:4" ht="14.5" customHeight="1" x14ac:dyDescent="0.35">
      <c r="A7509" s="319"/>
      <c r="B7509" s="315">
        <v>44414.209027794757</v>
      </c>
      <c r="C7509" s="314">
        <v>113.59351302525029</v>
      </c>
      <c r="D7509" s="313" t="s">
        <v>167</v>
      </c>
    </row>
    <row r="7510" spans="1:4" ht="14.5" customHeight="1" x14ac:dyDescent="0.35">
      <c r="A7510" s="319"/>
      <c r="B7510" s="315">
        <v>44414.209722239204</v>
      </c>
      <c r="C7510" s="314">
        <v>121.11949172541499</v>
      </c>
      <c r="D7510" s="313" t="s">
        <v>167</v>
      </c>
    </row>
    <row r="7511" spans="1:4" ht="14.5" customHeight="1" x14ac:dyDescent="0.35">
      <c r="A7511" s="319"/>
      <c r="B7511" s="315">
        <v>44414.210416683651</v>
      </c>
      <c r="C7511" s="314">
        <v>132.39773811578439</v>
      </c>
      <c r="D7511" s="313" t="s">
        <v>167</v>
      </c>
    </row>
    <row r="7512" spans="1:4" ht="14.5" customHeight="1" x14ac:dyDescent="0.35">
      <c r="A7512" s="319"/>
      <c r="B7512" s="315">
        <v>44414.211111128097</v>
      </c>
      <c r="C7512" s="314">
        <v>137.49918828619022</v>
      </c>
      <c r="D7512" s="313" t="s">
        <v>167</v>
      </c>
    </row>
    <row r="7513" spans="1:4" ht="14.5" customHeight="1" x14ac:dyDescent="0.35">
      <c r="A7513" s="319"/>
      <c r="B7513" s="315">
        <v>44414.211805572544</v>
      </c>
      <c r="C7513" s="314">
        <v>139.29420205168427</v>
      </c>
      <c r="D7513" s="313" t="s">
        <v>167</v>
      </c>
    </row>
    <row r="7514" spans="1:4" ht="14.5" customHeight="1" x14ac:dyDescent="0.35">
      <c r="A7514" s="319"/>
      <c r="B7514" s="315">
        <v>44414.212500016991</v>
      </c>
      <c r="C7514" s="314">
        <v>134.5631529514057</v>
      </c>
      <c r="D7514" s="313" t="s">
        <v>167</v>
      </c>
    </row>
    <row r="7515" spans="1:4" ht="14.5" customHeight="1" x14ac:dyDescent="0.35">
      <c r="A7515" s="319"/>
      <c r="B7515" s="315">
        <v>44414.213194461438</v>
      </c>
      <c r="C7515" s="314">
        <v>124.04789343494922</v>
      </c>
      <c r="D7515" s="313" t="s">
        <v>167</v>
      </c>
    </row>
    <row r="7516" spans="1:4" ht="14.5" customHeight="1" x14ac:dyDescent="0.35">
      <c r="A7516" s="319"/>
      <c r="B7516" s="315">
        <v>44414.213888905884</v>
      </c>
      <c r="C7516" s="314">
        <v>117.46773506354852</v>
      </c>
      <c r="D7516" s="313" t="s">
        <v>167</v>
      </c>
    </row>
    <row r="7517" spans="1:4" ht="14.5" customHeight="1" x14ac:dyDescent="0.35">
      <c r="A7517" s="319"/>
      <c r="B7517" s="315">
        <v>44414.214583350331</v>
      </c>
      <c r="C7517" s="314">
        <v>119.74931630453405</v>
      </c>
      <c r="D7517" s="313" t="s">
        <v>167</v>
      </c>
    </row>
    <row r="7518" spans="1:4" ht="14.5" customHeight="1" x14ac:dyDescent="0.35">
      <c r="A7518" s="319"/>
      <c r="B7518" s="315">
        <v>44414.215277794778</v>
      </c>
      <c r="C7518" s="314">
        <v>123.59811259383956</v>
      </c>
      <c r="D7518" s="313" t="s">
        <v>167</v>
      </c>
    </row>
    <row r="7519" spans="1:4" ht="14.5" customHeight="1" x14ac:dyDescent="0.35">
      <c r="A7519" s="319"/>
      <c r="B7519" s="315">
        <v>44414.215972239224</v>
      </c>
      <c r="C7519" s="314">
        <v>127.49225223902613</v>
      </c>
      <c r="D7519" s="313" t="s">
        <v>167</v>
      </c>
    </row>
    <row r="7520" spans="1:4" ht="14.5" customHeight="1" x14ac:dyDescent="0.35">
      <c r="A7520" s="319"/>
      <c r="B7520" s="315">
        <v>44414.216666683671</v>
      </c>
      <c r="C7520" s="314">
        <v>136.92268299510081</v>
      </c>
      <c r="D7520" s="313" t="s">
        <v>167</v>
      </c>
    </row>
    <row r="7521" spans="1:4" ht="14.5" customHeight="1" x14ac:dyDescent="0.35">
      <c r="A7521" s="319"/>
      <c r="B7521" s="315">
        <v>44414.217361128118</v>
      </c>
      <c r="C7521" s="314">
        <v>140.75897045399373</v>
      </c>
      <c r="D7521" s="313" t="s">
        <v>167</v>
      </c>
    </row>
    <row r="7522" spans="1:4" ht="14.5" customHeight="1" x14ac:dyDescent="0.35">
      <c r="A7522" s="319"/>
      <c r="B7522" s="315">
        <v>44414.218055572564</v>
      </c>
      <c r="C7522" s="314">
        <v>140.64933444615454</v>
      </c>
      <c r="D7522" s="313" t="s">
        <v>167</v>
      </c>
    </row>
    <row r="7523" spans="1:4" ht="14.5" customHeight="1" x14ac:dyDescent="0.35">
      <c r="A7523" s="319"/>
      <c r="B7523" s="315">
        <v>44414.218750017011</v>
      </c>
      <c r="C7523" s="314">
        <v>136.54823710701118</v>
      </c>
      <c r="D7523" s="313" t="s">
        <v>167</v>
      </c>
    </row>
    <row r="7524" spans="1:4" ht="14.5" customHeight="1" x14ac:dyDescent="0.35">
      <c r="A7524" s="319"/>
      <c r="B7524" s="315">
        <v>44414.219444461458</v>
      </c>
      <c r="C7524" s="314">
        <v>125.33354721164021</v>
      </c>
      <c r="D7524" s="313" t="s">
        <v>167</v>
      </c>
    </row>
    <row r="7525" spans="1:4" ht="14.5" customHeight="1" x14ac:dyDescent="0.35">
      <c r="A7525" s="319"/>
      <c r="B7525" s="315">
        <v>44414.220138905905</v>
      </c>
      <c r="C7525" s="314">
        <v>117.53417896533695</v>
      </c>
      <c r="D7525" s="313" t="s">
        <v>167</v>
      </c>
    </row>
    <row r="7526" spans="1:4" ht="14.5" customHeight="1" x14ac:dyDescent="0.35">
      <c r="A7526" s="319"/>
      <c r="B7526" s="315">
        <v>44414.220833350351</v>
      </c>
      <c r="C7526" s="314">
        <v>115.54860331794868</v>
      </c>
      <c r="D7526" s="313" t="s">
        <v>167</v>
      </c>
    </row>
    <row r="7527" spans="1:4" ht="14.5" customHeight="1" x14ac:dyDescent="0.35">
      <c r="A7527" s="319"/>
      <c r="B7527" s="315">
        <v>44414.221527794798</v>
      </c>
      <c r="C7527" s="314">
        <v>116.82311915365669</v>
      </c>
      <c r="D7527" s="313" t="s">
        <v>167</v>
      </c>
    </row>
    <row r="7528" spans="1:4" ht="14.5" customHeight="1" x14ac:dyDescent="0.35">
      <c r="A7528" s="319"/>
      <c r="B7528" s="315">
        <v>44414.222222239245</v>
      </c>
      <c r="C7528" s="314">
        <v>117.28358352086506</v>
      </c>
      <c r="D7528" s="313" t="s">
        <v>167</v>
      </c>
    </row>
    <row r="7529" spans="1:4" ht="14.5" customHeight="1" x14ac:dyDescent="0.35">
      <c r="A7529" s="319"/>
      <c r="B7529" s="315">
        <v>44414.222916683691</v>
      </c>
      <c r="C7529" s="314">
        <v>123.21046132884609</v>
      </c>
      <c r="D7529" s="313" t="s">
        <v>167</v>
      </c>
    </row>
    <row r="7530" spans="1:4" ht="14.5" customHeight="1" x14ac:dyDescent="0.35">
      <c r="A7530" s="319"/>
      <c r="B7530" s="315">
        <v>44414.223611128138</v>
      </c>
      <c r="C7530" s="314">
        <v>126.58996276616429</v>
      </c>
      <c r="D7530" s="313" t="s">
        <v>167</v>
      </c>
    </row>
    <row r="7531" spans="1:4" ht="14.5" customHeight="1" x14ac:dyDescent="0.35">
      <c r="A7531" s="319"/>
      <c r="B7531" s="315">
        <v>44414.224305572585</v>
      </c>
      <c r="C7531" s="314">
        <v>125.63987766530676</v>
      </c>
      <c r="D7531" s="313" t="s">
        <v>167</v>
      </c>
    </row>
    <row r="7532" spans="1:4" ht="14.5" customHeight="1" x14ac:dyDescent="0.35">
      <c r="A7532" s="319"/>
      <c r="B7532" s="315">
        <v>44414.225000017032</v>
      </c>
      <c r="C7532" s="314">
        <v>119.70944132246078</v>
      </c>
      <c r="D7532" s="313" t="s">
        <v>167</v>
      </c>
    </row>
    <row r="7533" spans="1:4" ht="14.5" customHeight="1" x14ac:dyDescent="0.35">
      <c r="A7533" s="319"/>
      <c r="B7533" s="315">
        <v>44414.225694461478</v>
      </c>
      <c r="C7533" s="314">
        <v>109.3381470801464</v>
      </c>
      <c r="D7533" s="313" t="s">
        <v>167</v>
      </c>
    </row>
    <row r="7534" spans="1:4" ht="14.5" customHeight="1" x14ac:dyDescent="0.35">
      <c r="A7534" s="319"/>
      <c r="B7534" s="315">
        <v>44414.226388905925</v>
      </c>
      <c r="C7534" s="314">
        <v>101.64393735585423</v>
      </c>
      <c r="D7534" s="313" t="s">
        <v>167</v>
      </c>
    </row>
    <row r="7535" spans="1:4" ht="14.5" customHeight="1" x14ac:dyDescent="0.35">
      <c r="A7535" s="319"/>
      <c r="B7535" s="315">
        <v>44414.227083350372</v>
      </c>
      <c r="C7535" s="314">
        <v>96.325726511624325</v>
      </c>
      <c r="D7535" s="313" t="s">
        <v>167</v>
      </c>
    </row>
    <row r="7536" spans="1:4" ht="14.5" customHeight="1" x14ac:dyDescent="0.35">
      <c r="A7536" s="319"/>
      <c r="B7536" s="315">
        <v>44414.227777794818</v>
      </c>
      <c r="C7536" s="314">
        <v>94.252134502104795</v>
      </c>
      <c r="D7536" s="313" t="s">
        <v>167</v>
      </c>
    </row>
    <row r="7537" spans="1:4" ht="14.5" customHeight="1" x14ac:dyDescent="0.35">
      <c r="A7537" s="319"/>
      <c r="B7537" s="315">
        <v>44414.228472239265</v>
      </c>
      <c r="C7537" s="314">
        <v>90.88577648072193</v>
      </c>
      <c r="D7537" s="313" t="s">
        <v>167</v>
      </c>
    </row>
    <row r="7538" spans="1:4" ht="14.5" customHeight="1" x14ac:dyDescent="0.35">
      <c r="A7538" s="319"/>
      <c r="B7538" s="315">
        <v>44414.229166683712</v>
      </c>
      <c r="C7538" s="314">
        <v>91.439990138215947</v>
      </c>
      <c r="D7538" s="313" t="s">
        <v>167</v>
      </c>
    </row>
    <row r="7539" spans="1:4" ht="14.5" customHeight="1" x14ac:dyDescent="0.35">
      <c r="A7539" s="319"/>
      <c r="B7539" s="315">
        <v>44414.229861128159</v>
      </c>
      <c r="C7539" s="314">
        <v>92.582144074048841</v>
      </c>
      <c r="D7539" s="313" t="s">
        <v>167</v>
      </c>
    </row>
    <row r="7540" spans="1:4" ht="14.5" customHeight="1" x14ac:dyDescent="0.35">
      <c r="A7540" s="319"/>
      <c r="B7540" s="315">
        <v>44414.230555572605</v>
      </c>
      <c r="C7540" s="314">
        <v>89.477574238041413</v>
      </c>
      <c r="D7540" s="313" t="s">
        <v>167</v>
      </c>
    </row>
    <row r="7541" spans="1:4" ht="14.5" customHeight="1" x14ac:dyDescent="0.35">
      <c r="A7541" s="319"/>
      <c r="B7541" s="315">
        <v>44414.231250017052</v>
      </c>
      <c r="C7541" s="314">
        <v>86.336341883630183</v>
      </c>
      <c r="D7541" s="313" t="s">
        <v>167</v>
      </c>
    </row>
    <row r="7542" spans="1:4" ht="14.5" customHeight="1" x14ac:dyDescent="0.35">
      <c r="A7542" s="319"/>
      <c r="B7542" s="315">
        <v>44414.231944461499</v>
      </c>
      <c r="C7542" s="314">
        <v>78.424571560276675</v>
      </c>
      <c r="D7542" s="313" t="s">
        <v>167</v>
      </c>
    </row>
    <row r="7543" spans="1:4" ht="14.5" customHeight="1" x14ac:dyDescent="0.35">
      <c r="A7543" s="319"/>
      <c r="B7543" s="315">
        <v>44414.232638905945</v>
      </c>
      <c r="C7543" s="314">
        <v>68.504422753288722</v>
      </c>
      <c r="D7543" s="313" t="s">
        <v>167</v>
      </c>
    </row>
    <row r="7544" spans="1:4" ht="14.5" customHeight="1" x14ac:dyDescent="0.35">
      <c r="A7544" s="319"/>
      <c r="B7544" s="315">
        <v>44414.233333350392</v>
      </c>
      <c r="C7544" s="314">
        <v>60.382317210307036</v>
      </c>
      <c r="D7544" s="313" t="s">
        <v>167</v>
      </c>
    </row>
    <row r="7545" spans="1:4" ht="14.5" customHeight="1" x14ac:dyDescent="0.35">
      <c r="A7545" s="319"/>
      <c r="B7545" s="315">
        <v>44414.234027794839</v>
      </c>
      <c r="C7545" s="314">
        <v>56.906859732054485</v>
      </c>
      <c r="D7545" s="313" t="s">
        <v>167</v>
      </c>
    </row>
    <row r="7546" spans="1:4" ht="14.5" customHeight="1" x14ac:dyDescent="0.35">
      <c r="A7546" s="319"/>
      <c r="B7546" s="315">
        <v>44414.234722239285</v>
      </c>
      <c r="C7546" s="314">
        <v>54.545214510499498</v>
      </c>
      <c r="D7546" s="313" t="s">
        <v>167</v>
      </c>
    </row>
    <row r="7547" spans="1:4" ht="14.5" customHeight="1" x14ac:dyDescent="0.35">
      <c r="A7547" s="319"/>
      <c r="B7547" s="315">
        <v>44414.235416683732</v>
      </c>
      <c r="C7547" s="314">
        <v>53.129301093138444</v>
      </c>
      <c r="D7547" s="313" t="s">
        <v>167</v>
      </c>
    </row>
    <row r="7548" spans="1:4" ht="14.5" customHeight="1" x14ac:dyDescent="0.35">
      <c r="A7548" s="319"/>
      <c r="B7548" s="315">
        <v>44414.236111128179</v>
      </c>
      <c r="C7548" s="314">
        <v>56.582614414440471</v>
      </c>
      <c r="D7548" s="313" t="s">
        <v>167</v>
      </c>
    </row>
    <row r="7549" spans="1:4" ht="14.5" customHeight="1" x14ac:dyDescent="0.35">
      <c r="A7549" s="319"/>
      <c r="B7549" s="315">
        <v>44414.236805572626</v>
      </c>
      <c r="C7549" s="314">
        <v>60.492896778074403</v>
      </c>
      <c r="D7549" s="313" t="s">
        <v>167</v>
      </c>
    </row>
    <row r="7550" spans="1:4" ht="14.5" customHeight="1" x14ac:dyDescent="0.35">
      <c r="A7550" s="319"/>
      <c r="B7550" s="315">
        <v>44414.237500017072</v>
      </c>
      <c r="C7550" s="314">
        <v>60.480695333712113</v>
      </c>
      <c r="D7550" s="313" t="s">
        <v>167</v>
      </c>
    </row>
    <row r="7551" spans="1:4" ht="14.5" customHeight="1" x14ac:dyDescent="0.35">
      <c r="A7551" s="319"/>
      <c r="B7551" s="315">
        <v>44414.238194461519</v>
      </c>
      <c r="C7551" s="314">
        <v>61.506860503911348</v>
      </c>
      <c r="D7551" s="313" t="s">
        <v>167</v>
      </c>
    </row>
    <row r="7552" spans="1:4" ht="14.5" customHeight="1" x14ac:dyDescent="0.35">
      <c r="A7552" s="319"/>
      <c r="B7552" s="315">
        <v>44414.238888905966</v>
      </c>
      <c r="C7552" s="314">
        <v>59.595048314798625</v>
      </c>
      <c r="D7552" s="313" t="s">
        <v>167</v>
      </c>
    </row>
    <row r="7553" spans="1:4" ht="14.5" customHeight="1" x14ac:dyDescent="0.35">
      <c r="A7553" s="319"/>
      <c r="B7553" s="315">
        <v>44414.239583350412</v>
      </c>
      <c r="C7553" s="314">
        <v>52.128123652135642</v>
      </c>
      <c r="D7553" s="313" t="s">
        <v>167</v>
      </c>
    </row>
    <row r="7554" spans="1:4" ht="14.5" customHeight="1" x14ac:dyDescent="0.35">
      <c r="A7554" s="319"/>
      <c r="B7554" s="315">
        <v>44414.240277794859</v>
      </c>
      <c r="C7554" s="314">
        <v>48.8003087280551</v>
      </c>
      <c r="D7554" s="313" t="s">
        <v>167</v>
      </c>
    </row>
    <row r="7555" spans="1:4" ht="14.5" customHeight="1" x14ac:dyDescent="0.35">
      <c r="A7555" s="319"/>
      <c r="B7555" s="315">
        <v>44414.240972239306</v>
      </c>
      <c r="C7555" s="314">
        <v>55.520184439995013</v>
      </c>
      <c r="D7555" s="313" t="s">
        <v>167</v>
      </c>
    </row>
    <row r="7556" spans="1:4" ht="14.5" customHeight="1" x14ac:dyDescent="0.35">
      <c r="A7556" s="319"/>
      <c r="B7556" s="315">
        <v>44414.241666683753</v>
      </c>
      <c r="C7556" s="314">
        <v>61.081982911975743</v>
      </c>
      <c r="D7556" s="313" t="s">
        <v>167</v>
      </c>
    </row>
    <row r="7557" spans="1:4" ht="14.5" customHeight="1" x14ac:dyDescent="0.35">
      <c r="A7557" s="319"/>
      <c r="B7557" s="315">
        <v>44414.242361128199</v>
      </c>
      <c r="C7557" s="314">
        <v>64.655906187479076</v>
      </c>
      <c r="D7557" s="313" t="s">
        <v>167</v>
      </c>
    </row>
    <row r="7558" spans="1:4" ht="14.5" customHeight="1" x14ac:dyDescent="0.35">
      <c r="A7558" s="319"/>
      <c r="B7558" s="315">
        <v>44414.243055572646</v>
      </c>
      <c r="C7558" s="314">
        <v>66.523089977633205</v>
      </c>
      <c r="D7558" s="313" t="s">
        <v>167</v>
      </c>
    </row>
    <row r="7559" spans="1:4" ht="14.5" customHeight="1" x14ac:dyDescent="0.35">
      <c r="A7559" s="319"/>
      <c r="B7559" s="315">
        <v>44414.243750017093</v>
      </c>
      <c r="C7559" s="314">
        <v>66.477804222485673</v>
      </c>
      <c r="D7559" s="313" t="s">
        <v>167</v>
      </c>
    </row>
    <row r="7560" spans="1:4" ht="14.5" customHeight="1" x14ac:dyDescent="0.35">
      <c r="A7560" s="319"/>
      <c r="B7560" s="315">
        <v>44414.244444461539</v>
      </c>
      <c r="C7560" s="314">
        <v>57.059610820507324</v>
      </c>
      <c r="D7560" s="313" t="s">
        <v>167</v>
      </c>
    </row>
    <row r="7561" spans="1:4" ht="14.5" customHeight="1" x14ac:dyDescent="0.35">
      <c r="A7561" s="319"/>
      <c r="B7561" s="315">
        <v>44414.245138905986</v>
      </c>
      <c r="C7561" s="314">
        <v>51.228322209433344</v>
      </c>
      <c r="D7561" s="313" t="s">
        <v>167</v>
      </c>
    </row>
    <row r="7562" spans="1:4" ht="14.5" customHeight="1" x14ac:dyDescent="0.35">
      <c r="A7562" s="319"/>
      <c r="B7562" s="315">
        <v>44414.245833350433</v>
      </c>
      <c r="C7562" s="314">
        <v>50.071573031685936</v>
      </c>
      <c r="D7562" s="313" t="s">
        <v>167</v>
      </c>
    </row>
    <row r="7563" spans="1:4" ht="14.5" customHeight="1" x14ac:dyDescent="0.35">
      <c r="A7563" s="319"/>
      <c r="B7563" s="315">
        <v>44414.24652779488</v>
      </c>
      <c r="C7563" s="314">
        <v>50.476989549165594</v>
      </c>
      <c r="D7563" s="313" t="s">
        <v>167</v>
      </c>
    </row>
    <row r="7564" spans="1:4" ht="14.5" customHeight="1" x14ac:dyDescent="0.35">
      <c r="A7564" s="319"/>
      <c r="B7564" s="315">
        <v>44414.247222239326</v>
      </c>
      <c r="C7564" s="314">
        <v>51.724590736146396</v>
      </c>
      <c r="D7564" s="313" t="s">
        <v>167</v>
      </c>
    </row>
    <row r="7565" spans="1:4" ht="14.5" customHeight="1" x14ac:dyDescent="0.35">
      <c r="A7565" s="319"/>
      <c r="B7565" s="315">
        <v>44414.247916683773</v>
      </c>
      <c r="C7565" s="314">
        <v>53.069304678092401</v>
      </c>
      <c r="D7565" s="313" t="s">
        <v>167</v>
      </c>
    </row>
    <row r="7566" spans="1:4" ht="14.5" customHeight="1" x14ac:dyDescent="0.35">
      <c r="A7566" s="319"/>
      <c r="B7566" s="315">
        <v>44414.24861112822</v>
      </c>
      <c r="C7566" s="314">
        <v>59.882170461257921</v>
      </c>
      <c r="D7566" s="313" t="s">
        <v>167</v>
      </c>
    </row>
    <row r="7567" spans="1:4" ht="14.5" customHeight="1" x14ac:dyDescent="0.35">
      <c r="A7567" s="319"/>
      <c r="B7567" s="315">
        <v>44414.249305572666</v>
      </c>
      <c r="C7567" s="314">
        <v>69.654835790675136</v>
      </c>
      <c r="D7567" s="313" t="s">
        <v>167</v>
      </c>
    </row>
    <row r="7568" spans="1:4" ht="14.5" customHeight="1" x14ac:dyDescent="0.35">
      <c r="A7568" s="319"/>
      <c r="B7568" s="315">
        <v>44414.250000017113</v>
      </c>
      <c r="C7568" s="314">
        <v>67.10476658452923</v>
      </c>
      <c r="D7568" s="313" t="s">
        <v>167</v>
      </c>
    </row>
    <row r="7569" spans="1:4" ht="14.5" customHeight="1" x14ac:dyDescent="0.35">
      <c r="A7569" s="319"/>
      <c r="B7569" s="315">
        <v>44414.25069446156</v>
      </c>
      <c r="C7569" s="314">
        <v>61.276346174084274</v>
      </c>
      <c r="D7569" s="313" t="s">
        <v>167</v>
      </c>
    </row>
    <row r="7570" spans="1:4" ht="14.5" customHeight="1" x14ac:dyDescent="0.35">
      <c r="A7570" s="319"/>
      <c r="B7570" s="315">
        <v>44414.251388906006</v>
      </c>
      <c r="C7570" s="314">
        <v>59.894032858607048</v>
      </c>
      <c r="D7570" s="313" t="s">
        <v>167</v>
      </c>
    </row>
    <row r="7571" spans="1:4" ht="14.5" customHeight="1" x14ac:dyDescent="0.35">
      <c r="A7571" s="319"/>
      <c r="B7571" s="315">
        <v>44414.252083350453</v>
      </c>
      <c r="C7571" s="314">
        <v>60.114510822311665</v>
      </c>
      <c r="D7571" s="313" t="s">
        <v>167</v>
      </c>
    </row>
    <row r="7572" spans="1:4" ht="14.5" customHeight="1" x14ac:dyDescent="0.35">
      <c r="A7572" s="319"/>
      <c r="B7572" s="315">
        <v>44414.2527777949</v>
      </c>
      <c r="C7572" s="314">
        <v>60.881167636563383</v>
      </c>
      <c r="D7572" s="313" t="s">
        <v>167</v>
      </c>
    </row>
    <row r="7573" spans="1:4" ht="14.5" customHeight="1" x14ac:dyDescent="0.35">
      <c r="A7573" s="319"/>
      <c r="B7573" s="315">
        <v>44414.253472239347</v>
      </c>
      <c r="C7573" s="314">
        <v>61.590293462504633</v>
      </c>
      <c r="D7573" s="313" t="s">
        <v>167</v>
      </c>
    </row>
    <row r="7574" spans="1:4" ht="14.5" customHeight="1" x14ac:dyDescent="0.35">
      <c r="A7574" s="319"/>
      <c r="B7574" s="315">
        <v>44414.254166683793</v>
      </c>
      <c r="C7574" s="314">
        <v>64.594470897402303</v>
      </c>
      <c r="D7574" s="313" t="s">
        <v>167</v>
      </c>
    </row>
    <row r="7575" spans="1:4" ht="14.5" customHeight="1" x14ac:dyDescent="0.35">
      <c r="A7575" s="319"/>
      <c r="B7575" s="315">
        <v>44414.25486112824</v>
      </c>
      <c r="C7575" s="314">
        <v>75.974012338323519</v>
      </c>
      <c r="D7575" s="313" t="s">
        <v>167</v>
      </c>
    </row>
    <row r="7576" spans="1:4" ht="14.5" customHeight="1" x14ac:dyDescent="0.35">
      <c r="A7576" s="319"/>
      <c r="B7576" s="315">
        <v>44414.255555572687</v>
      </c>
      <c r="C7576" s="314">
        <v>75.805613096322247</v>
      </c>
      <c r="D7576" s="313" t="s">
        <v>167</v>
      </c>
    </row>
    <row r="7577" spans="1:4" ht="14.5" customHeight="1" x14ac:dyDescent="0.35">
      <c r="A7577" s="319"/>
      <c r="B7577" s="315">
        <v>44414.256250017133</v>
      </c>
      <c r="C7577" s="314">
        <v>68.617089379454654</v>
      </c>
      <c r="D7577" s="313" t="s">
        <v>167</v>
      </c>
    </row>
    <row r="7578" spans="1:4" ht="14.5" customHeight="1" x14ac:dyDescent="0.35">
      <c r="A7578" s="319"/>
      <c r="B7578" s="315">
        <v>44414.25694446158</v>
      </c>
      <c r="C7578" s="314">
        <v>66.13883746702534</v>
      </c>
      <c r="D7578" s="313" t="s">
        <v>167</v>
      </c>
    </row>
    <row r="7579" spans="1:4" ht="14.5" customHeight="1" x14ac:dyDescent="0.35">
      <c r="A7579" s="319"/>
      <c r="B7579" s="315">
        <v>44414.257638906027</v>
      </c>
      <c r="C7579" s="314">
        <v>65.482272128605601</v>
      </c>
      <c r="D7579" s="313" t="s">
        <v>167</v>
      </c>
    </row>
    <row r="7580" spans="1:4" ht="14.5" customHeight="1" x14ac:dyDescent="0.35">
      <c r="A7580" s="319"/>
      <c r="B7580" s="315">
        <v>44414.258333350474</v>
      </c>
      <c r="C7580" s="314">
        <v>65.542575920621559</v>
      </c>
      <c r="D7580" s="313" t="s">
        <v>167</v>
      </c>
    </row>
    <row r="7581" spans="1:4" ht="14.5" customHeight="1" x14ac:dyDescent="0.35">
      <c r="A7581" s="319"/>
      <c r="B7581" s="315">
        <v>44414.25902779492</v>
      </c>
      <c r="C7581" s="314">
        <v>66.20897704618983</v>
      </c>
      <c r="D7581" s="313" t="s">
        <v>167</v>
      </c>
    </row>
    <row r="7582" spans="1:4" ht="14.5" customHeight="1" x14ac:dyDescent="0.35">
      <c r="A7582" s="319"/>
      <c r="B7582" s="315">
        <v>44414.259722239367</v>
      </c>
      <c r="C7582" s="314">
        <v>67.165422979757807</v>
      </c>
      <c r="D7582" s="313" t="s">
        <v>167</v>
      </c>
    </row>
    <row r="7583" spans="1:4" ht="14.5" customHeight="1" x14ac:dyDescent="0.35">
      <c r="A7583" s="319"/>
      <c r="B7583" s="315">
        <v>44414.260416683814</v>
      </c>
      <c r="C7583" s="314">
        <v>78.300486040146396</v>
      </c>
      <c r="D7583" s="313" t="s">
        <v>167</v>
      </c>
    </row>
    <row r="7584" spans="1:4" ht="14.5" customHeight="1" x14ac:dyDescent="0.35">
      <c r="A7584" s="319"/>
      <c r="B7584" s="315">
        <v>44414.26111112826</v>
      </c>
      <c r="C7584" s="314">
        <v>83.803082035187018</v>
      </c>
      <c r="D7584" s="313" t="s">
        <v>167</v>
      </c>
    </row>
    <row r="7585" spans="1:4" ht="14.5" customHeight="1" x14ac:dyDescent="0.35">
      <c r="A7585" s="319"/>
      <c r="B7585" s="315">
        <v>44414.261805572707</v>
      </c>
      <c r="C7585" s="314">
        <v>84.331580560825145</v>
      </c>
      <c r="D7585" s="313" t="s">
        <v>167</v>
      </c>
    </row>
    <row r="7586" spans="1:4" ht="14.5" customHeight="1" x14ac:dyDescent="0.35">
      <c r="A7586" s="319"/>
      <c r="B7586" s="315">
        <v>44414.262500017154</v>
      </c>
      <c r="C7586" s="314">
        <v>73.815399625773225</v>
      </c>
      <c r="D7586" s="313" t="s">
        <v>167</v>
      </c>
    </row>
    <row r="7587" spans="1:4" ht="14.5" customHeight="1" x14ac:dyDescent="0.35">
      <c r="A7587" s="319"/>
      <c r="B7587" s="315">
        <v>44414.263194461601</v>
      </c>
      <c r="C7587" s="314">
        <v>62.276511072499368</v>
      </c>
      <c r="D7587" s="313" t="s">
        <v>167</v>
      </c>
    </row>
    <row r="7588" spans="1:4" ht="14.5" customHeight="1" x14ac:dyDescent="0.35">
      <c r="A7588" s="319"/>
      <c r="B7588" s="315">
        <v>44414.263888906047</v>
      </c>
      <c r="C7588" s="314">
        <v>58.604866728776443</v>
      </c>
      <c r="D7588" s="313" t="s">
        <v>167</v>
      </c>
    </row>
    <row r="7589" spans="1:4" ht="14.5" customHeight="1" x14ac:dyDescent="0.35">
      <c r="A7589" s="319"/>
      <c r="B7589" s="315">
        <v>44414.264583350494</v>
      </c>
      <c r="C7589" s="314">
        <v>58.160096887320591</v>
      </c>
      <c r="D7589" s="313" t="s">
        <v>167</v>
      </c>
    </row>
    <row r="7590" spans="1:4" ht="14.5" customHeight="1" x14ac:dyDescent="0.35">
      <c r="A7590" s="319"/>
      <c r="B7590" s="315">
        <v>44414.265277794941</v>
      </c>
      <c r="C7590" s="314">
        <v>57.016888863282901</v>
      </c>
      <c r="D7590" s="313" t="s">
        <v>167</v>
      </c>
    </row>
    <row r="7591" spans="1:4" ht="14.5" customHeight="1" x14ac:dyDescent="0.35">
      <c r="A7591" s="319"/>
      <c r="B7591" s="315">
        <v>44414.265972239387</v>
      </c>
      <c r="C7591" s="314">
        <v>58.213722471264191</v>
      </c>
      <c r="D7591" s="313" t="s">
        <v>167</v>
      </c>
    </row>
    <row r="7592" spans="1:4" ht="14.5" customHeight="1" x14ac:dyDescent="0.35">
      <c r="A7592" s="319"/>
      <c r="B7592" s="315">
        <v>44414.266666683834</v>
      </c>
      <c r="C7592" s="314">
        <v>55.182307037167874</v>
      </c>
      <c r="D7592" s="313" t="s">
        <v>167</v>
      </c>
    </row>
    <row r="7593" spans="1:4" ht="14.5" customHeight="1" x14ac:dyDescent="0.35">
      <c r="A7593" s="319"/>
      <c r="B7593" s="315">
        <v>44414.267361128281</v>
      </c>
      <c r="C7593" s="314">
        <v>50.177703480034445</v>
      </c>
      <c r="D7593" s="313" t="s">
        <v>167</v>
      </c>
    </row>
    <row r="7594" spans="1:4" ht="14.5" customHeight="1" x14ac:dyDescent="0.35">
      <c r="A7594" s="319"/>
      <c r="B7594" s="315">
        <v>44414.268055572727</v>
      </c>
      <c r="C7594" s="314">
        <v>48.43647620358194</v>
      </c>
      <c r="D7594" s="313" t="s">
        <v>167</v>
      </c>
    </row>
    <row r="7595" spans="1:4" ht="14.5" customHeight="1" x14ac:dyDescent="0.35">
      <c r="A7595" s="319"/>
      <c r="B7595" s="315">
        <v>44414.268750017174</v>
      </c>
      <c r="C7595" s="314">
        <v>46.020753036540313</v>
      </c>
      <c r="D7595" s="313" t="s">
        <v>167</v>
      </c>
    </row>
    <row r="7596" spans="1:4" ht="14.5" customHeight="1" x14ac:dyDescent="0.35">
      <c r="A7596" s="319"/>
      <c r="B7596" s="315">
        <v>44414.269444461621</v>
      </c>
      <c r="C7596" s="314">
        <v>41.40185620035821</v>
      </c>
      <c r="D7596" s="313" t="s">
        <v>167</v>
      </c>
    </row>
    <row r="7597" spans="1:4" ht="14.5" customHeight="1" x14ac:dyDescent="0.35">
      <c r="A7597" s="319"/>
      <c r="B7597" s="315">
        <v>44414.270138906068</v>
      </c>
      <c r="C7597" s="314">
        <v>38.139952884366117</v>
      </c>
      <c r="D7597" s="313" t="s">
        <v>167</v>
      </c>
    </row>
    <row r="7598" spans="1:4" ht="14.5" customHeight="1" x14ac:dyDescent="0.35">
      <c r="A7598" s="319"/>
      <c r="B7598" s="315">
        <v>44414.270833350514</v>
      </c>
      <c r="C7598" s="314">
        <v>36.92147108727756</v>
      </c>
      <c r="D7598" s="313" t="s">
        <v>167</v>
      </c>
    </row>
    <row r="7599" spans="1:4" ht="14.5" customHeight="1" x14ac:dyDescent="0.35">
      <c r="A7599" s="319"/>
      <c r="B7599" s="315">
        <v>44414.271527794961</v>
      </c>
      <c r="C7599" s="314">
        <v>38.456090322338667</v>
      </c>
      <c r="D7599" s="313" t="s">
        <v>167</v>
      </c>
    </row>
    <row r="7600" spans="1:4" ht="14.5" customHeight="1" x14ac:dyDescent="0.35">
      <c r="A7600" s="319"/>
      <c r="B7600" s="315">
        <v>44414.272222239408</v>
      </c>
      <c r="C7600" s="314">
        <v>39.271955465641803</v>
      </c>
      <c r="D7600" s="313" t="s">
        <v>167</v>
      </c>
    </row>
    <row r="7601" spans="1:4" ht="14.5" customHeight="1" x14ac:dyDescent="0.35">
      <c r="A7601" s="319"/>
      <c r="B7601" s="315">
        <v>44414.272916683854</v>
      </c>
      <c r="C7601" s="314">
        <v>39.225413082190791</v>
      </c>
      <c r="D7601" s="313" t="s">
        <v>167</v>
      </c>
    </row>
    <row r="7602" spans="1:4" ht="14.5" customHeight="1" x14ac:dyDescent="0.35">
      <c r="A7602" s="319"/>
      <c r="B7602" s="315">
        <v>44414.273611128301</v>
      </c>
      <c r="C7602" s="314">
        <v>38.162857681085974</v>
      </c>
      <c r="D7602" s="313" t="s">
        <v>167</v>
      </c>
    </row>
    <row r="7603" spans="1:4" ht="14.5" customHeight="1" x14ac:dyDescent="0.35">
      <c r="A7603" s="319"/>
      <c r="B7603" s="315">
        <v>44414.274305572748</v>
      </c>
      <c r="C7603" s="314">
        <v>36.065645900702414</v>
      </c>
      <c r="D7603" s="313" t="s">
        <v>167</v>
      </c>
    </row>
    <row r="7604" spans="1:4" ht="14.5" customHeight="1" x14ac:dyDescent="0.35">
      <c r="A7604" s="319"/>
      <c r="B7604" s="315">
        <v>44414.275000017195</v>
      </c>
      <c r="C7604" s="314">
        <v>35.958220206589125</v>
      </c>
      <c r="D7604" s="313" t="s">
        <v>167</v>
      </c>
    </row>
    <row r="7605" spans="1:4" ht="14.5" customHeight="1" x14ac:dyDescent="0.35">
      <c r="A7605" s="319"/>
      <c r="B7605" s="315">
        <v>44414.275694461641</v>
      </c>
      <c r="C7605" s="314">
        <v>38.638395832851529</v>
      </c>
      <c r="D7605" s="313" t="s">
        <v>167</v>
      </c>
    </row>
    <row r="7606" spans="1:4" ht="14.5" customHeight="1" x14ac:dyDescent="0.35">
      <c r="A7606" s="319"/>
      <c r="B7606" s="315">
        <v>44414.276388906088</v>
      </c>
      <c r="C7606" s="314">
        <v>44.572099023692623</v>
      </c>
      <c r="D7606" s="313" t="s">
        <v>167</v>
      </c>
    </row>
    <row r="7607" spans="1:4" ht="14.5" customHeight="1" x14ac:dyDescent="0.35">
      <c r="A7607" s="319"/>
      <c r="B7607" s="315">
        <v>44414.277083350535</v>
      </c>
      <c r="C7607" s="314">
        <v>51.2209443043607</v>
      </c>
      <c r="D7607" s="313" t="s">
        <v>167</v>
      </c>
    </row>
    <row r="7608" spans="1:4" ht="14.5" customHeight="1" x14ac:dyDescent="0.35">
      <c r="A7608" s="319"/>
      <c r="B7608" s="315">
        <v>44414.277777794981</v>
      </c>
      <c r="C7608" s="314">
        <v>56.679306753383329</v>
      </c>
      <c r="D7608" s="313" t="s">
        <v>167</v>
      </c>
    </row>
    <row r="7609" spans="1:4" ht="14.5" customHeight="1" x14ac:dyDescent="0.35">
      <c r="A7609" s="319"/>
      <c r="B7609" s="315">
        <v>44414.278472239428</v>
      </c>
      <c r="C7609" s="314">
        <v>56.763410545016328</v>
      </c>
      <c r="D7609" s="313" t="s">
        <v>167</v>
      </c>
    </row>
    <row r="7610" spans="1:4" ht="14.5" customHeight="1" x14ac:dyDescent="0.35">
      <c r="A7610" s="319"/>
      <c r="B7610" s="315">
        <v>44414.279166683875</v>
      </c>
      <c r="C7610" s="314">
        <v>57.798638748028317</v>
      </c>
      <c r="D7610" s="313" t="s">
        <v>167</v>
      </c>
    </row>
    <row r="7611" spans="1:4" ht="14.5" customHeight="1" x14ac:dyDescent="0.35">
      <c r="A7611" s="319"/>
      <c r="B7611" s="315">
        <v>44414.279861128321</v>
      </c>
      <c r="C7611" s="314">
        <v>61.079809874567822</v>
      </c>
      <c r="D7611" s="313" t="s">
        <v>167</v>
      </c>
    </row>
    <row r="7612" spans="1:4" ht="14.5" customHeight="1" x14ac:dyDescent="0.35">
      <c r="A7612" s="319"/>
      <c r="B7612" s="315">
        <v>44414.280555572768</v>
      </c>
      <c r="C7612" s="314">
        <v>69.179331636630621</v>
      </c>
      <c r="D7612" s="313" t="s">
        <v>167</v>
      </c>
    </row>
    <row r="7613" spans="1:4" ht="14.5" customHeight="1" x14ac:dyDescent="0.35">
      <c r="A7613" s="319"/>
      <c r="B7613" s="315">
        <v>44414.281250017215</v>
      </c>
      <c r="C7613" s="314">
        <v>77.788015678462884</v>
      </c>
      <c r="D7613" s="313" t="s">
        <v>167</v>
      </c>
    </row>
    <row r="7614" spans="1:4" ht="14.5" customHeight="1" x14ac:dyDescent="0.35">
      <c r="A7614" s="319"/>
      <c r="B7614" s="315">
        <v>44414.281944461662</v>
      </c>
      <c r="C7614" s="314">
        <v>85.217666631533447</v>
      </c>
      <c r="D7614" s="313" t="s">
        <v>167</v>
      </c>
    </row>
    <row r="7615" spans="1:4" ht="14.5" customHeight="1" x14ac:dyDescent="0.35">
      <c r="A7615" s="319"/>
      <c r="B7615" s="315">
        <v>44414.282638906108</v>
      </c>
      <c r="C7615" s="314">
        <v>95.96956365775938</v>
      </c>
      <c r="D7615" s="313" t="s">
        <v>167</v>
      </c>
    </row>
    <row r="7616" spans="1:4" ht="14.5" customHeight="1" x14ac:dyDescent="0.35">
      <c r="A7616" s="319"/>
      <c r="B7616" s="315">
        <v>44414.283333350555</v>
      </c>
      <c r="C7616" s="314">
        <v>104.15698828930036</v>
      </c>
      <c r="D7616" s="313" t="s">
        <v>167</v>
      </c>
    </row>
    <row r="7617" spans="1:4" ht="14.5" customHeight="1" x14ac:dyDescent="0.35">
      <c r="A7617" s="319"/>
      <c r="B7617" s="315">
        <v>44414.284027795002</v>
      </c>
      <c r="C7617" s="314">
        <v>107.23877025341305</v>
      </c>
      <c r="D7617" s="313" t="s">
        <v>167</v>
      </c>
    </row>
    <row r="7618" spans="1:4" ht="14.5" customHeight="1" x14ac:dyDescent="0.35">
      <c r="A7618" s="319"/>
      <c r="B7618" s="315">
        <v>44414.284722239448</v>
      </c>
      <c r="C7618" s="314">
        <v>95.722305368678647</v>
      </c>
      <c r="D7618" s="313" t="s">
        <v>167</v>
      </c>
    </row>
    <row r="7619" spans="1:4" ht="14.5" customHeight="1" x14ac:dyDescent="0.35">
      <c r="A7619" s="319"/>
      <c r="B7619" s="315">
        <v>44414.285416683895</v>
      </c>
      <c r="C7619" s="314">
        <v>82.024734211092195</v>
      </c>
      <c r="D7619" s="313" t="s">
        <v>167</v>
      </c>
    </row>
    <row r="7620" spans="1:4" ht="14.5" customHeight="1" x14ac:dyDescent="0.35">
      <c r="A7620" s="319"/>
      <c r="B7620" s="315">
        <v>44414.286111128342</v>
      </c>
      <c r="C7620" s="314">
        <v>75.192577258792397</v>
      </c>
      <c r="D7620" s="313" t="s">
        <v>167</v>
      </c>
    </row>
    <row r="7621" spans="1:4" ht="14.5" customHeight="1" x14ac:dyDescent="0.35">
      <c r="A7621" s="319"/>
      <c r="B7621" s="315">
        <v>44414.286805572789</v>
      </c>
      <c r="C7621" s="314">
        <v>77.986652226280427</v>
      </c>
      <c r="D7621" s="313" t="s">
        <v>167</v>
      </c>
    </row>
    <row r="7622" spans="1:4" ht="14.5" customHeight="1" x14ac:dyDescent="0.35">
      <c r="A7622" s="319"/>
      <c r="B7622" s="315">
        <v>44414.287500017235</v>
      </c>
      <c r="C7622" s="314">
        <v>84.982699352145815</v>
      </c>
      <c r="D7622" s="313" t="s">
        <v>167</v>
      </c>
    </row>
    <row r="7623" spans="1:4" ht="14.5" customHeight="1" x14ac:dyDescent="0.35">
      <c r="A7623" s="319"/>
      <c r="B7623" s="315">
        <v>44414.288194461682</v>
      </c>
      <c r="C7623" s="314">
        <v>88.85325360712595</v>
      </c>
      <c r="D7623" s="313" t="s">
        <v>167</v>
      </c>
    </row>
    <row r="7624" spans="1:4" ht="14.5" customHeight="1" x14ac:dyDescent="0.35">
      <c r="A7624" s="319"/>
      <c r="B7624" s="315">
        <v>44414.288888906129</v>
      </c>
      <c r="C7624" s="314">
        <v>98.683334520071128</v>
      </c>
      <c r="D7624" s="313" t="s">
        <v>167</v>
      </c>
    </row>
    <row r="7625" spans="1:4" ht="14.5" customHeight="1" x14ac:dyDescent="0.35">
      <c r="A7625" s="319"/>
      <c r="B7625" s="315">
        <v>44414.289583350575</v>
      </c>
      <c r="C7625" s="314">
        <v>108.23531584156056</v>
      </c>
      <c r="D7625" s="313" t="s">
        <v>167</v>
      </c>
    </row>
    <row r="7626" spans="1:4" ht="14.5" customHeight="1" x14ac:dyDescent="0.35">
      <c r="A7626" s="319"/>
      <c r="B7626" s="315">
        <v>44414.290277795022</v>
      </c>
      <c r="C7626" s="314">
        <v>116.14553124386197</v>
      </c>
      <c r="D7626" s="313" t="s">
        <v>167</v>
      </c>
    </row>
    <row r="7627" spans="1:4" ht="14.5" customHeight="1" x14ac:dyDescent="0.35">
      <c r="A7627" s="319"/>
      <c r="B7627" s="315">
        <v>44414.290972239469</v>
      </c>
      <c r="C7627" s="314">
        <v>123.18848389247432</v>
      </c>
      <c r="D7627" s="313" t="s">
        <v>167</v>
      </c>
    </row>
    <row r="7628" spans="1:4" ht="14.5" customHeight="1" x14ac:dyDescent="0.35">
      <c r="A7628" s="319"/>
      <c r="B7628" s="315">
        <v>44414.291666683916</v>
      </c>
      <c r="C7628" s="314">
        <v>128.58322763649437</v>
      </c>
      <c r="D7628" s="313" t="s">
        <v>167</v>
      </c>
    </row>
    <row r="7629" spans="1:4" ht="14.5" customHeight="1" x14ac:dyDescent="0.35">
      <c r="A7629" s="319"/>
      <c r="B7629" s="315">
        <v>44414.292361128362</v>
      </c>
      <c r="C7629" s="314">
        <v>132.21073773074895</v>
      </c>
      <c r="D7629" s="313" t="s">
        <v>167</v>
      </c>
    </row>
    <row r="7630" spans="1:4" ht="14.5" customHeight="1" x14ac:dyDescent="0.35">
      <c r="A7630" s="319"/>
      <c r="B7630" s="315">
        <v>44414.293055572809</v>
      </c>
      <c r="C7630" s="314">
        <v>133.57513552491244</v>
      </c>
      <c r="D7630" s="313" t="s">
        <v>167</v>
      </c>
    </row>
    <row r="7631" spans="1:4" ht="14.5" customHeight="1" x14ac:dyDescent="0.35">
      <c r="A7631" s="319"/>
      <c r="B7631" s="315">
        <v>44414.293750017256</v>
      </c>
      <c r="C7631" s="314">
        <v>131.31183312569433</v>
      </c>
      <c r="D7631" s="313" t="s">
        <v>167</v>
      </c>
    </row>
    <row r="7632" spans="1:4" ht="14.5" customHeight="1" x14ac:dyDescent="0.35">
      <c r="A7632" s="319"/>
      <c r="B7632" s="315">
        <v>44414.294444461702</v>
      </c>
      <c r="C7632" s="314">
        <v>136.51117440853267</v>
      </c>
      <c r="D7632" s="313" t="s">
        <v>167</v>
      </c>
    </row>
    <row r="7633" spans="1:4" ht="14.5" customHeight="1" x14ac:dyDescent="0.35">
      <c r="A7633" s="319"/>
      <c r="B7633" s="315">
        <v>44414.295138906149</v>
      </c>
      <c r="C7633" s="314">
        <v>142.47480044572924</v>
      </c>
      <c r="D7633" s="313" t="s">
        <v>167</v>
      </c>
    </row>
    <row r="7634" spans="1:4" ht="14.5" customHeight="1" x14ac:dyDescent="0.35">
      <c r="A7634" s="319"/>
      <c r="B7634" s="315">
        <v>44414.295833350596</v>
      </c>
      <c r="C7634" s="314">
        <v>147.63091847930724</v>
      </c>
      <c r="D7634" s="313" t="s">
        <v>167</v>
      </c>
    </row>
    <row r="7635" spans="1:4" ht="14.5" customHeight="1" x14ac:dyDescent="0.35">
      <c r="A7635" s="319"/>
      <c r="B7635" s="315">
        <v>44414.296527795042</v>
      </c>
      <c r="C7635" s="314">
        <v>159.13814051883915</v>
      </c>
      <c r="D7635" s="313" t="s">
        <v>167</v>
      </c>
    </row>
    <row r="7636" spans="1:4" ht="14.5" customHeight="1" x14ac:dyDescent="0.35">
      <c r="A7636" s="319"/>
      <c r="B7636" s="315">
        <v>44414.297222239489</v>
      </c>
      <c r="C7636" s="314">
        <v>161.14124446172889</v>
      </c>
      <c r="D7636" s="313" t="s">
        <v>167</v>
      </c>
    </row>
    <row r="7637" spans="1:4" ht="14.5" customHeight="1" x14ac:dyDescent="0.35">
      <c r="A7637" s="319"/>
      <c r="B7637" s="315">
        <v>44414.297916683936</v>
      </c>
      <c r="C7637" s="314">
        <v>160.71218529663358</v>
      </c>
      <c r="D7637" s="313" t="s">
        <v>167</v>
      </c>
    </row>
    <row r="7638" spans="1:4" ht="14.5" customHeight="1" x14ac:dyDescent="0.35">
      <c r="A7638" s="319"/>
      <c r="B7638" s="315">
        <v>44414.298611128383</v>
      </c>
      <c r="C7638" s="314">
        <v>165.25944994272044</v>
      </c>
      <c r="D7638" s="313" t="s">
        <v>167</v>
      </c>
    </row>
    <row r="7639" spans="1:4" ht="14.5" customHeight="1" x14ac:dyDescent="0.35">
      <c r="A7639" s="319"/>
      <c r="B7639" s="315">
        <v>44414.299305572829</v>
      </c>
      <c r="C7639" s="314">
        <v>174.33358722807219</v>
      </c>
      <c r="D7639" s="313" t="s">
        <v>167</v>
      </c>
    </row>
    <row r="7640" spans="1:4" ht="14.5" customHeight="1" x14ac:dyDescent="0.35">
      <c r="A7640" s="319"/>
      <c r="B7640" s="315">
        <v>44414.300000017276</v>
      </c>
      <c r="C7640" s="314">
        <v>189.3421565553484</v>
      </c>
      <c r="D7640" s="313" t="s">
        <v>167</v>
      </c>
    </row>
    <row r="7641" spans="1:4" ht="14.5" customHeight="1" x14ac:dyDescent="0.35">
      <c r="A7641" s="319"/>
      <c r="B7641" s="315">
        <v>44414.300694461723</v>
      </c>
      <c r="C7641" s="314">
        <v>203.36127166748048</v>
      </c>
      <c r="D7641" s="313" t="s">
        <v>167</v>
      </c>
    </row>
    <row r="7642" spans="1:4" ht="14.5" customHeight="1" x14ac:dyDescent="0.35">
      <c r="A7642" s="319"/>
      <c r="B7642" s="315">
        <v>44414.301388906169</v>
      </c>
      <c r="C7642" s="314">
        <v>225.10697247488423</v>
      </c>
      <c r="D7642" s="313" t="s">
        <v>167</v>
      </c>
    </row>
    <row r="7643" spans="1:4" ht="14.5" customHeight="1" x14ac:dyDescent="0.35">
      <c r="A7643" s="319"/>
      <c r="B7643" s="315">
        <v>44414.302083350616</v>
      </c>
      <c r="C7643" s="314">
        <v>236.65429464184368</v>
      </c>
      <c r="D7643" s="313" t="s">
        <v>167</v>
      </c>
    </row>
    <row r="7644" spans="1:4" ht="14.5" customHeight="1" x14ac:dyDescent="0.35">
      <c r="A7644" s="319"/>
      <c r="B7644" s="315">
        <v>44414.302777795063</v>
      </c>
      <c r="C7644" s="314">
        <v>239.48740552983557</v>
      </c>
      <c r="D7644" s="313" t="s">
        <v>167</v>
      </c>
    </row>
    <row r="7645" spans="1:4" ht="14.5" customHeight="1" x14ac:dyDescent="0.35">
      <c r="A7645" s="319"/>
      <c r="B7645" s="315">
        <v>44414.30347223951</v>
      </c>
      <c r="C7645" s="314">
        <v>229.07184769638505</v>
      </c>
      <c r="D7645" s="313" t="s">
        <v>167</v>
      </c>
    </row>
    <row r="7646" spans="1:4" ht="14.5" customHeight="1" x14ac:dyDescent="0.35">
      <c r="A7646" s="319"/>
      <c r="B7646" s="315">
        <v>44414.304166683956</v>
      </c>
      <c r="C7646" s="314">
        <v>210.5800260387982</v>
      </c>
      <c r="D7646" s="313" t="s">
        <v>167</v>
      </c>
    </row>
    <row r="7647" spans="1:4" ht="14.5" customHeight="1" x14ac:dyDescent="0.35">
      <c r="A7647" s="319"/>
      <c r="B7647" s="315">
        <v>44414.304861128403</v>
      </c>
      <c r="C7647" s="314">
        <v>194.82143994597718</v>
      </c>
      <c r="D7647" s="313" t="s">
        <v>167</v>
      </c>
    </row>
    <row r="7648" spans="1:4" ht="14.5" customHeight="1" x14ac:dyDescent="0.35">
      <c r="A7648" s="319"/>
      <c r="B7648" s="315">
        <v>44414.30555557285</v>
      </c>
      <c r="C7648" s="314">
        <v>182.67700431682169</v>
      </c>
      <c r="D7648" s="313" t="s">
        <v>167</v>
      </c>
    </row>
    <row r="7649" spans="1:4" ht="14.5" customHeight="1" x14ac:dyDescent="0.35">
      <c r="A7649" s="319"/>
      <c r="B7649" s="315">
        <v>44414.306250017296</v>
      </c>
      <c r="C7649" s="314">
        <v>175.90238401303068</v>
      </c>
      <c r="D7649" s="313" t="s">
        <v>167</v>
      </c>
    </row>
    <row r="7650" spans="1:4" ht="14.5" customHeight="1" x14ac:dyDescent="0.35">
      <c r="A7650" s="319"/>
      <c r="B7650" s="315">
        <v>44414.306944461743</v>
      </c>
      <c r="C7650" s="314">
        <v>176.66308158828568</v>
      </c>
      <c r="D7650" s="313" t="s">
        <v>167</v>
      </c>
    </row>
    <row r="7651" spans="1:4" ht="14.5" customHeight="1" x14ac:dyDescent="0.35">
      <c r="A7651" s="319"/>
      <c r="B7651" s="315">
        <v>44414.30763890619</v>
      </c>
      <c r="C7651" s="314">
        <v>179.96318603800609</v>
      </c>
      <c r="D7651" s="313" t="s">
        <v>167</v>
      </c>
    </row>
    <row r="7652" spans="1:4" ht="14.5" customHeight="1" x14ac:dyDescent="0.35">
      <c r="A7652" s="319"/>
      <c r="B7652" s="315">
        <v>44414.308333350637</v>
      </c>
      <c r="C7652" s="314">
        <v>192.18810252640395</v>
      </c>
      <c r="D7652" s="313" t="s">
        <v>167</v>
      </c>
    </row>
    <row r="7653" spans="1:4" ht="14.5" customHeight="1" x14ac:dyDescent="0.35">
      <c r="A7653" s="319"/>
      <c r="B7653" s="315">
        <v>44414.309027795083</v>
      </c>
      <c r="C7653" s="314">
        <v>197.18209189840903</v>
      </c>
      <c r="D7653" s="313" t="s">
        <v>167</v>
      </c>
    </row>
    <row r="7654" spans="1:4" ht="14.5" customHeight="1" x14ac:dyDescent="0.35">
      <c r="A7654" s="319"/>
      <c r="B7654" s="315">
        <v>44414.30972223953</v>
      </c>
      <c r="C7654" s="314">
        <v>194.58186185633141</v>
      </c>
      <c r="D7654" s="313" t="s">
        <v>167</v>
      </c>
    </row>
    <row r="7655" spans="1:4" ht="14.5" customHeight="1" x14ac:dyDescent="0.35">
      <c r="A7655" s="319"/>
      <c r="B7655" s="315">
        <v>44414.310416683977</v>
      </c>
      <c r="C7655" s="314">
        <v>182.99950761618092</v>
      </c>
      <c r="D7655" s="313" t="s">
        <v>167</v>
      </c>
    </row>
    <row r="7656" spans="1:4" ht="14.5" customHeight="1" x14ac:dyDescent="0.35">
      <c r="A7656" s="319"/>
      <c r="B7656" s="315">
        <v>44414.311111128423</v>
      </c>
      <c r="C7656" s="314">
        <v>173.83423385232066</v>
      </c>
      <c r="D7656" s="313" t="s">
        <v>167</v>
      </c>
    </row>
    <row r="7657" spans="1:4" ht="14.5" customHeight="1" x14ac:dyDescent="0.35">
      <c r="A7657" s="319"/>
      <c r="B7657" s="315">
        <v>44414.31180557287</v>
      </c>
      <c r="C7657" s="314">
        <v>173.16499175547312</v>
      </c>
      <c r="D7657" s="313" t="s">
        <v>167</v>
      </c>
    </row>
    <row r="7658" spans="1:4" ht="14.5" customHeight="1" x14ac:dyDescent="0.35">
      <c r="A7658" s="319"/>
      <c r="B7658" s="315">
        <v>44414.312500017317</v>
      </c>
      <c r="C7658" s="314">
        <v>178.54383990019559</v>
      </c>
      <c r="D7658" s="313" t="s">
        <v>167</v>
      </c>
    </row>
    <row r="7659" spans="1:4" ht="14.5" customHeight="1" x14ac:dyDescent="0.35">
      <c r="A7659" s="319"/>
      <c r="B7659" s="315">
        <v>44414.313194461763</v>
      </c>
      <c r="C7659" s="314">
        <v>185.74378578616307</v>
      </c>
      <c r="D7659" s="313" t="s">
        <v>167</v>
      </c>
    </row>
    <row r="7660" spans="1:4" ht="14.5" customHeight="1" x14ac:dyDescent="0.35">
      <c r="A7660" s="319"/>
      <c r="B7660" s="315">
        <v>44414.31388890621</v>
      </c>
      <c r="C7660" s="314">
        <v>194.89191286579396</v>
      </c>
      <c r="D7660" s="313" t="s">
        <v>167</v>
      </c>
    </row>
    <row r="7661" spans="1:4" ht="14.5" customHeight="1" x14ac:dyDescent="0.35">
      <c r="A7661" s="319"/>
      <c r="B7661" s="315">
        <v>44414.314583350657</v>
      </c>
      <c r="C7661" s="314">
        <v>203.02255597384647</v>
      </c>
      <c r="D7661" s="313" t="s">
        <v>167</v>
      </c>
    </row>
    <row r="7662" spans="1:4" ht="14.5" customHeight="1" x14ac:dyDescent="0.35">
      <c r="A7662" s="319"/>
      <c r="B7662" s="315">
        <v>44414.315277795104</v>
      </c>
      <c r="C7662" s="314">
        <v>189.87039768435062</v>
      </c>
      <c r="D7662" s="313" t="s">
        <v>167</v>
      </c>
    </row>
    <row r="7663" spans="1:4" ht="14.5" customHeight="1" x14ac:dyDescent="0.35">
      <c r="A7663" s="319"/>
      <c r="B7663" s="315">
        <v>44414.31597223955</v>
      </c>
      <c r="C7663" s="314">
        <v>162.81166264945642</v>
      </c>
      <c r="D7663" s="313" t="s">
        <v>167</v>
      </c>
    </row>
    <row r="7664" spans="1:4" ht="14.5" customHeight="1" x14ac:dyDescent="0.35">
      <c r="A7664" s="319"/>
      <c r="B7664" s="315">
        <v>44414.316666683997</v>
      </c>
      <c r="C7664" s="314">
        <v>146.88614114917195</v>
      </c>
      <c r="D7664" s="313" t="s">
        <v>167</v>
      </c>
    </row>
    <row r="7665" spans="1:4" ht="14.5" customHeight="1" x14ac:dyDescent="0.35">
      <c r="A7665" s="319"/>
      <c r="B7665" s="315">
        <v>44414.317361128444</v>
      </c>
      <c r="C7665" s="314">
        <v>139.91767855280389</v>
      </c>
      <c r="D7665" s="313" t="s">
        <v>167</v>
      </c>
    </row>
    <row r="7666" spans="1:4" ht="14.5" customHeight="1" x14ac:dyDescent="0.35">
      <c r="A7666" s="319"/>
      <c r="B7666" s="315">
        <v>44414.31805557289</v>
      </c>
      <c r="C7666" s="314">
        <v>128.10810278501984</v>
      </c>
      <c r="D7666" s="313" t="s">
        <v>167</v>
      </c>
    </row>
    <row r="7667" spans="1:4" ht="14.5" customHeight="1" x14ac:dyDescent="0.35">
      <c r="A7667" s="319"/>
      <c r="B7667" s="315">
        <v>44414.318750017337</v>
      </c>
      <c r="C7667" s="314">
        <v>122.55895818507609</v>
      </c>
      <c r="D7667" s="313" t="s">
        <v>167</v>
      </c>
    </row>
    <row r="7668" spans="1:4" ht="14.5" customHeight="1" x14ac:dyDescent="0.35">
      <c r="A7668" s="319"/>
      <c r="B7668" s="315">
        <v>44414.319444461784</v>
      </c>
      <c r="C7668" s="314">
        <v>123.47380020044123</v>
      </c>
      <c r="D7668" s="313" t="s">
        <v>167</v>
      </c>
    </row>
    <row r="7669" spans="1:4" ht="14.5" customHeight="1" x14ac:dyDescent="0.35">
      <c r="A7669" s="319"/>
      <c r="B7669" s="315">
        <v>44414.320138906231</v>
      </c>
      <c r="C7669" s="314">
        <v>130.61751930383033</v>
      </c>
      <c r="D7669" s="313" t="s">
        <v>167</v>
      </c>
    </row>
    <row r="7670" spans="1:4" ht="14.5" customHeight="1" x14ac:dyDescent="0.35">
      <c r="A7670" s="319"/>
      <c r="B7670" s="315">
        <v>44414.320833350677</v>
      </c>
      <c r="C7670" s="314">
        <v>148.79586149488264</v>
      </c>
      <c r="D7670" s="313" t="s">
        <v>167</v>
      </c>
    </row>
    <row r="7671" spans="1:4" ht="14.5" customHeight="1" x14ac:dyDescent="0.35">
      <c r="A7671" s="319"/>
      <c r="B7671" s="315">
        <v>44414.321527795124</v>
      </c>
      <c r="C7671" s="314">
        <v>167.28224204105015</v>
      </c>
      <c r="D7671" s="313" t="s">
        <v>167</v>
      </c>
    </row>
    <row r="7672" spans="1:4" ht="14.5" customHeight="1" x14ac:dyDescent="0.35">
      <c r="A7672" s="319"/>
      <c r="B7672" s="315">
        <v>44414.322222239571</v>
      </c>
      <c r="C7672" s="314">
        <v>180.95855263092866</v>
      </c>
      <c r="D7672" s="313" t="s">
        <v>167</v>
      </c>
    </row>
    <row r="7673" spans="1:4" ht="14.5" customHeight="1" x14ac:dyDescent="0.35">
      <c r="A7673" s="319"/>
      <c r="B7673" s="315">
        <v>44414.322916684017</v>
      </c>
      <c r="C7673" s="314">
        <v>189.42647145399823</v>
      </c>
      <c r="D7673" s="313" t="s">
        <v>167</v>
      </c>
    </row>
    <row r="7674" spans="1:4" ht="14.5" customHeight="1" x14ac:dyDescent="0.35">
      <c r="A7674" s="319"/>
      <c r="B7674" s="315">
        <v>44414.323611128464</v>
      </c>
      <c r="C7674" s="314">
        <v>187.4612925710467</v>
      </c>
      <c r="D7674" s="313" t="s">
        <v>167</v>
      </c>
    </row>
    <row r="7675" spans="1:4" ht="14.5" customHeight="1" x14ac:dyDescent="0.35">
      <c r="A7675" s="319"/>
      <c r="B7675" s="315">
        <v>44414.324305572911</v>
      </c>
      <c r="C7675" s="314">
        <v>176.33357682523007</v>
      </c>
      <c r="D7675" s="313" t="s">
        <v>167</v>
      </c>
    </row>
    <row r="7676" spans="1:4" ht="14.5" customHeight="1" x14ac:dyDescent="0.35">
      <c r="A7676" s="319"/>
      <c r="B7676" s="315">
        <v>44414.325000017358</v>
      </c>
      <c r="C7676" s="314">
        <v>164.99267735701676</v>
      </c>
      <c r="D7676" s="313" t="s">
        <v>167</v>
      </c>
    </row>
    <row r="7677" spans="1:4" ht="14.5" customHeight="1" x14ac:dyDescent="0.35">
      <c r="A7677" s="319"/>
      <c r="B7677" s="315">
        <v>44414.325694461804</v>
      </c>
      <c r="C7677" s="314">
        <v>158.77740281497438</v>
      </c>
      <c r="D7677" s="313" t="s">
        <v>167</v>
      </c>
    </row>
    <row r="7678" spans="1:4" ht="14.5" customHeight="1" x14ac:dyDescent="0.35">
      <c r="A7678" s="319"/>
      <c r="B7678" s="315">
        <v>44414.326388906251</v>
      </c>
      <c r="C7678" s="314">
        <v>157.79355942824233</v>
      </c>
      <c r="D7678" s="313" t="s">
        <v>167</v>
      </c>
    </row>
    <row r="7679" spans="1:4" ht="14.5" customHeight="1" x14ac:dyDescent="0.35">
      <c r="A7679" s="319"/>
      <c r="B7679" s="315">
        <v>44414.327083350698</v>
      </c>
      <c r="C7679" s="314">
        <v>161.17929556987559</v>
      </c>
      <c r="D7679" s="313" t="s">
        <v>167</v>
      </c>
    </row>
    <row r="7680" spans="1:4" ht="14.5" customHeight="1" x14ac:dyDescent="0.35">
      <c r="A7680" s="319"/>
      <c r="B7680" s="315">
        <v>44414.327777795144</v>
      </c>
      <c r="C7680" s="314">
        <v>165.91185220107437</v>
      </c>
      <c r="D7680" s="313" t="s">
        <v>167</v>
      </c>
    </row>
    <row r="7681" spans="1:4" ht="14.5" customHeight="1" x14ac:dyDescent="0.35">
      <c r="A7681" s="319"/>
      <c r="B7681" s="315">
        <v>44414.328472239591</v>
      </c>
      <c r="C7681" s="314">
        <v>164.27793573246649</v>
      </c>
      <c r="D7681" s="313" t="s">
        <v>167</v>
      </c>
    </row>
    <row r="7682" spans="1:4" ht="14.5" customHeight="1" x14ac:dyDescent="0.35">
      <c r="A7682" s="319"/>
      <c r="B7682" s="315">
        <v>44414.329166684038</v>
      </c>
      <c r="C7682" s="314">
        <v>163.18568445074683</v>
      </c>
      <c r="D7682" s="313" t="s">
        <v>167</v>
      </c>
    </row>
    <row r="7683" spans="1:4" ht="14.5" customHeight="1" x14ac:dyDescent="0.35">
      <c r="A7683" s="319"/>
      <c r="B7683" s="315">
        <v>44414.329861128484</v>
      </c>
      <c r="C7683" s="314">
        <v>158.33059191145003</v>
      </c>
      <c r="D7683" s="313" t="s">
        <v>167</v>
      </c>
    </row>
    <row r="7684" spans="1:4" ht="14.5" customHeight="1" x14ac:dyDescent="0.35">
      <c r="A7684" s="319"/>
      <c r="B7684" s="315">
        <v>44414.330555572931</v>
      </c>
      <c r="C7684" s="314">
        <v>147.48358229246611</v>
      </c>
      <c r="D7684" s="313" t="s">
        <v>167</v>
      </c>
    </row>
    <row r="7685" spans="1:4" ht="14.5" customHeight="1" x14ac:dyDescent="0.35">
      <c r="A7685" s="319"/>
      <c r="B7685" s="315">
        <v>44414.331250017378</v>
      </c>
      <c r="C7685" s="314">
        <v>137.96695630823572</v>
      </c>
      <c r="D7685" s="313" t="s">
        <v>167</v>
      </c>
    </row>
    <row r="7686" spans="1:4" ht="14.5" customHeight="1" x14ac:dyDescent="0.35">
      <c r="A7686" s="319"/>
      <c r="B7686" s="315">
        <v>44414.331944461825</v>
      </c>
      <c r="C7686" s="314">
        <v>135.34806166160851</v>
      </c>
      <c r="D7686" s="313" t="s">
        <v>167</v>
      </c>
    </row>
    <row r="7687" spans="1:4" ht="14.5" customHeight="1" x14ac:dyDescent="0.35">
      <c r="A7687" s="319"/>
      <c r="B7687" s="315">
        <v>44414.332638906271</v>
      </c>
      <c r="C7687" s="314">
        <v>133.88180010334278</v>
      </c>
      <c r="D7687" s="313" t="s">
        <v>167</v>
      </c>
    </row>
    <row r="7688" spans="1:4" ht="14.5" customHeight="1" x14ac:dyDescent="0.35">
      <c r="A7688" s="319"/>
      <c r="B7688" s="315">
        <v>44414.333333350718</v>
      </c>
      <c r="C7688" s="314">
        <v>138.52706502089276</v>
      </c>
      <c r="D7688" s="313" t="s">
        <v>167</v>
      </c>
    </row>
    <row r="7689" spans="1:4" ht="14.5" customHeight="1" x14ac:dyDescent="0.35">
      <c r="A7689" s="319"/>
      <c r="B7689" s="315">
        <v>44414.334027795165</v>
      </c>
      <c r="C7689" s="314">
        <v>148.25075232163073</v>
      </c>
      <c r="D7689" s="313" t="s">
        <v>167</v>
      </c>
    </row>
    <row r="7690" spans="1:4" ht="14.5" customHeight="1" x14ac:dyDescent="0.35">
      <c r="A7690" s="319"/>
      <c r="B7690" s="315">
        <v>44414.334722239611</v>
      </c>
      <c r="C7690" s="314">
        <v>151.86922145724918</v>
      </c>
      <c r="D7690" s="313" t="s">
        <v>167</v>
      </c>
    </row>
    <row r="7691" spans="1:4" ht="14.5" customHeight="1" x14ac:dyDescent="0.35">
      <c r="A7691" s="319"/>
      <c r="B7691" s="315">
        <v>44414.335416684058</v>
      </c>
      <c r="C7691" s="314">
        <v>148.23342694168289</v>
      </c>
      <c r="D7691" s="313" t="s">
        <v>167</v>
      </c>
    </row>
    <row r="7692" spans="1:4" ht="14.5" customHeight="1" x14ac:dyDescent="0.35">
      <c r="A7692" s="319"/>
      <c r="B7692" s="315">
        <v>44414.336111128505</v>
      </c>
      <c r="C7692" s="314">
        <v>141.64347237736607</v>
      </c>
      <c r="D7692" s="313" t="s">
        <v>167</v>
      </c>
    </row>
    <row r="7693" spans="1:4" ht="14.5" customHeight="1" x14ac:dyDescent="0.35">
      <c r="A7693" s="319"/>
      <c r="B7693" s="315">
        <v>44414.336805572952</v>
      </c>
      <c r="C7693" s="314">
        <v>136.01996346814559</v>
      </c>
      <c r="D7693" s="313" t="s">
        <v>167</v>
      </c>
    </row>
    <row r="7694" spans="1:4" ht="14.5" customHeight="1" x14ac:dyDescent="0.35">
      <c r="A7694" s="319"/>
      <c r="B7694" s="315">
        <v>44414.337500017398</v>
      </c>
      <c r="C7694" s="314">
        <v>131.79307875049611</v>
      </c>
      <c r="D7694" s="313" t="s">
        <v>167</v>
      </c>
    </row>
    <row r="7695" spans="1:4" ht="14.5" customHeight="1" x14ac:dyDescent="0.35">
      <c r="A7695" s="319"/>
      <c r="B7695" s="315">
        <v>44414.338194461845</v>
      </c>
      <c r="C7695" s="314">
        <v>128.46675065960736</v>
      </c>
      <c r="D7695" s="313" t="s">
        <v>167</v>
      </c>
    </row>
    <row r="7696" spans="1:4" ht="14.5" customHeight="1" x14ac:dyDescent="0.35">
      <c r="A7696" s="319"/>
      <c r="B7696" s="315">
        <v>44414.338888906292</v>
      </c>
      <c r="C7696" s="314">
        <v>123.46043316774691</v>
      </c>
      <c r="D7696" s="313" t="s">
        <v>167</v>
      </c>
    </row>
    <row r="7697" spans="1:4" ht="14.5" customHeight="1" x14ac:dyDescent="0.35">
      <c r="A7697" s="319"/>
      <c r="B7697" s="315">
        <v>44414.339583350738</v>
      </c>
      <c r="C7697" s="314">
        <v>120.17012741568809</v>
      </c>
      <c r="D7697" s="313" t="s">
        <v>167</v>
      </c>
    </row>
    <row r="7698" spans="1:4" ht="14.5" customHeight="1" x14ac:dyDescent="0.35">
      <c r="A7698" s="319"/>
      <c r="B7698" s="315">
        <v>44414.340277795185</v>
      </c>
      <c r="C7698" s="314">
        <v>117.55633240201665</v>
      </c>
      <c r="D7698" s="313" t="s">
        <v>167</v>
      </c>
    </row>
    <row r="7699" spans="1:4" ht="14.5" customHeight="1" x14ac:dyDescent="0.35">
      <c r="A7699" s="319"/>
      <c r="B7699" s="315">
        <v>44414.340972239632</v>
      </c>
      <c r="C7699" s="314">
        <v>36.914118434387881</v>
      </c>
      <c r="D7699" s="313" t="s">
        <v>177</v>
      </c>
    </row>
    <row r="7700" spans="1:4" ht="14.5" customHeight="1" x14ac:dyDescent="0.35">
      <c r="A7700" s="319"/>
      <c r="B7700" s="315">
        <v>44414.341666684079</v>
      </c>
      <c r="C7700" s="314">
        <v>112.55113888483805</v>
      </c>
      <c r="D7700" s="313" t="s">
        <v>167</v>
      </c>
    </row>
    <row r="7701" spans="1:4" ht="14.5" customHeight="1" x14ac:dyDescent="0.35">
      <c r="A7701" s="319"/>
      <c r="B7701" s="315">
        <v>44414.342361128525</v>
      </c>
      <c r="C7701" s="314">
        <v>101.74239472461244</v>
      </c>
      <c r="D7701" s="313" t="s">
        <v>167</v>
      </c>
    </row>
    <row r="7702" spans="1:4" ht="14.5" customHeight="1" x14ac:dyDescent="0.35">
      <c r="A7702" s="319"/>
      <c r="B7702" s="315">
        <v>44414.343055572972</v>
      </c>
      <c r="C7702" s="314">
        <v>90.410036930302155</v>
      </c>
      <c r="D7702" s="313" t="s">
        <v>167</v>
      </c>
    </row>
    <row r="7703" spans="1:4" ht="14.5" customHeight="1" x14ac:dyDescent="0.35">
      <c r="A7703" s="319"/>
      <c r="B7703" s="315">
        <v>44414.343750017419</v>
      </c>
      <c r="C7703" s="314">
        <v>82.002395135086644</v>
      </c>
      <c r="D7703" s="313" t="s">
        <v>167</v>
      </c>
    </row>
    <row r="7704" spans="1:4" ht="14.5" customHeight="1" x14ac:dyDescent="0.35">
      <c r="A7704" s="319"/>
      <c r="B7704" s="315">
        <v>44414.344444461865</v>
      </c>
      <c r="C7704" s="314">
        <v>75.300919938273722</v>
      </c>
      <c r="D7704" s="313" t="s">
        <v>167</v>
      </c>
    </row>
    <row r="7705" spans="1:4" ht="14.5" customHeight="1" x14ac:dyDescent="0.35">
      <c r="A7705" s="319"/>
      <c r="B7705" s="315">
        <v>44414.345138906312</v>
      </c>
      <c r="C7705" s="314">
        <v>70.452312781180567</v>
      </c>
      <c r="D7705" s="313" t="s">
        <v>167</v>
      </c>
    </row>
    <row r="7706" spans="1:4" ht="14.5" customHeight="1" x14ac:dyDescent="0.35">
      <c r="A7706" s="319"/>
      <c r="B7706" s="315">
        <v>44414.345833350759</v>
      </c>
      <c r="C7706" s="314">
        <v>67.406915114602697</v>
      </c>
      <c r="D7706" s="313" t="s">
        <v>167</v>
      </c>
    </row>
    <row r="7707" spans="1:4" ht="14.5" customHeight="1" x14ac:dyDescent="0.35">
      <c r="A7707" s="319"/>
      <c r="B7707" s="315">
        <v>44414.346527795205</v>
      </c>
      <c r="C7707" s="314">
        <v>69.127436155887935</v>
      </c>
      <c r="D7707" s="313" t="s">
        <v>167</v>
      </c>
    </row>
    <row r="7708" spans="1:4" ht="14.5" customHeight="1" x14ac:dyDescent="0.35">
      <c r="A7708" s="319"/>
      <c r="B7708" s="315">
        <v>44414.347222239652</v>
      </c>
      <c r="C7708" s="314">
        <v>68.081598877813661</v>
      </c>
      <c r="D7708" s="313" t="s">
        <v>167</v>
      </c>
    </row>
    <row r="7709" spans="1:4" ht="14.5" customHeight="1" x14ac:dyDescent="0.35">
      <c r="A7709" s="319"/>
      <c r="B7709" s="315">
        <v>44414.347916684099</v>
      </c>
      <c r="C7709" s="314">
        <v>66.141648449391752</v>
      </c>
      <c r="D7709" s="313" t="s">
        <v>167</v>
      </c>
    </row>
    <row r="7710" spans="1:4" ht="14.5" customHeight="1" x14ac:dyDescent="0.35">
      <c r="A7710" s="319"/>
      <c r="B7710" s="315">
        <v>44414.348611128546</v>
      </c>
      <c r="C7710" s="314">
        <v>61.051887617671554</v>
      </c>
      <c r="D7710" s="313" t="s">
        <v>167</v>
      </c>
    </row>
    <row r="7711" spans="1:4" ht="14.5" customHeight="1" x14ac:dyDescent="0.35">
      <c r="A7711" s="319"/>
      <c r="B7711" s="315">
        <v>44414.349305572992</v>
      </c>
      <c r="C7711" s="314">
        <v>53.116330132066892</v>
      </c>
      <c r="D7711" s="313" t="s">
        <v>167</v>
      </c>
    </row>
    <row r="7712" spans="1:4" ht="14.5" customHeight="1" x14ac:dyDescent="0.35">
      <c r="A7712" s="319"/>
      <c r="B7712" s="315">
        <v>44414.350000017439</v>
      </c>
      <c r="C7712" s="314">
        <v>48.260718818521127</v>
      </c>
      <c r="D7712" s="313" t="s">
        <v>167</v>
      </c>
    </row>
    <row r="7713" spans="1:4" ht="14.5" customHeight="1" x14ac:dyDescent="0.35">
      <c r="A7713" s="319"/>
      <c r="B7713" s="315">
        <v>44414.350694461886</v>
      </c>
      <c r="C7713" s="314">
        <v>45.668471091551083</v>
      </c>
      <c r="D7713" s="313" t="s">
        <v>167</v>
      </c>
    </row>
    <row r="7714" spans="1:4" ht="14.5" customHeight="1" x14ac:dyDescent="0.35">
      <c r="A7714" s="319"/>
      <c r="B7714" s="315">
        <v>44414.351388906332</v>
      </c>
      <c r="C7714" s="314">
        <v>45.301998697438584</v>
      </c>
      <c r="D7714" s="313" t="s">
        <v>167</v>
      </c>
    </row>
    <row r="7715" spans="1:4" ht="14.5" customHeight="1" x14ac:dyDescent="0.35">
      <c r="A7715" s="319"/>
      <c r="B7715" s="315">
        <v>44414.352083350779</v>
      </c>
      <c r="C7715" s="314">
        <v>49.115726806200108</v>
      </c>
      <c r="D7715" s="313" t="s">
        <v>167</v>
      </c>
    </row>
    <row r="7716" spans="1:4" ht="14.5" customHeight="1" x14ac:dyDescent="0.35">
      <c r="A7716" s="319"/>
      <c r="B7716" s="315">
        <v>44414.352777795226</v>
      </c>
      <c r="C7716" s="314">
        <v>50.260465677330892</v>
      </c>
      <c r="D7716" s="313" t="s">
        <v>167</v>
      </c>
    </row>
    <row r="7717" spans="1:4" ht="14.5" customHeight="1" x14ac:dyDescent="0.35">
      <c r="A7717" s="319"/>
      <c r="B7717" s="315">
        <v>44414.353472239673</v>
      </c>
      <c r="C7717" s="314">
        <v>45.741780269402078</v>
      </c>
      <c r="D7717" s="313" t="s">
        <v>167</v>
      </c>
    </row>
    <row r="7718" spans="1:4" ht="14.5" customHeight="1" x14ac:dyDescent="0.35">
      <c r="A7718" s="319"/>
      <c r="B7718" s="315">
        <v>44414.354166684119</v>
      </c>
      <c r="C7718" s="314">
        <v>39.155982335074803</v>
      </c>
      <c r="D7718" s="313" t="s">
        <v>167</v>
      </c>
    </row>
    <row r="7719" spans="1:4" ht="14.5" customHeight="1" x14ac:dyDescent="0.35">
      <c r="A7719" s="319"/>
      <c r="B7719" s="315">
        <v>44414.354861128566</v>
      </c>
      <c r="C7719" s="314">
        <v>36.293535123718904</v>
      </c>
      <c r="D7719" s="313" t="s">
        <v>167</v>
      </c>
    </row>
    <row r="7720" spans="1:4" ht="14.5" customHeight="1" x14ac:dyDescent="0.35">
      <c r="A7720" s="319"/>
      <c r="B7720" s="315">
        <v>44414.355555573013</v>
      </c>
      <c r="C7720" s="314">
        <v>35.715112275800976</v>
      </c>
      <c r="D7720" s="313" t="s">
        <v>167</v>
      </c>
    </row>
    <row r="7721" spans="1:4" ht="14.5" customHeight="1" x14ac:dyDescent="0.35">
      <c r="A7721" s="319"/>
      <c r="B7721" s="315">
        <v>44414.356250017459</v>
      </c>
      <c r="C7721" s="314">
        <v>35.243546140845865</v>
      </c>
      <c r="D7721" s="313" t="s">
        <v>167</v>
      </c>
    </row>
    <row r="7722" spans="1:4" ht="14.5" customHeight="1" x14ac:dyDescent="0.35">
      <c r="A7722" s="319"/>
      <c r="B7722" s="315">
        <v>44414.356944461906</v>
      </c>
      <c r="C7722" s="314">
        <v>35.093457305477934</v>
      </c>
      <c r="D7722" s="313" t="s">
        <v>167</v>
      </c>
    </row>
    <row r="7723" spans="1:4" ht="14.5" customHeight="1" x14ac:dyDescent="0.35">
      <c r="A7723" s="319"/>
      <c r="B7723" s="315">
        <v>44414.357638906353</v>
      </c>
      <c r="C7723" s="314">
        <v>40.57897359140528</v>
      </c>
      <c r="D7723" s="313" t="s">
        <v>167</v>
      </c>
    </row>
    <row r="7724" spans="1:4" ht="14.5" customHeight="1" x14ac:dyDescent="0.35">
      <c r="A7724" s="319"/>
      <c r="B7724" s="315">
        <v>44414.3583333508</v>
      </c>
      <c r="C7724" s="314">
        <v>45.18763458923592</v>
      </c>
      <c r="D7724" s="313" t="s">
        <v>167</v>
      </c>
    </row>
    <row r="7725" spans="1:4" ht="14.5" customHeight="1" x14ac:dyDescent="0.35">
      <c r="A7725" s="319"/>
      <c r="B7725" s="315">
        <v>44414.359027795246</v>
      </c>
      <c r="C7725" s="314">
        <v>43.939952093013559</v>
      </c>
      <c r="D7725" s="313" t="s">
        <v>167</v>
      </c>
    </row>
    <row r="7726" spans="1:4" ht="14.5" customHeight="1" x14ac:dyDescent="0.35">
      <c r="A7726" s="319"/>
      <c r="B7726" s="315">
        <v>44414.359722239693</v>
      </c>
      <c r="C7726" s="314">
        <v>37.599010483610137</v>
      </c>
      <c r="D7726" s="313" t="s">
        <v>167</v>
      </c>
    </row>
    <row r="7727" spans="1:4" ht="14.5" customHeight="1" x14ac:dyDescent="0.35">
      <c r="A7727" s="319"/>
      <c r="B7727" s="315">
        <v>44414.36041668414</v>
      </c>
      <c r="C7727" s="314">
        <v>33.683382599451576</v>
      </c>
      <c r="D7727" s="313" t="s">
        <v>167</v>
      </c>
    </row>
    <row r="7728" spans="1:4" ht="14.5" customHeight="1" x14ac:dyDescent="0.35">
      <c r="A7728" s="319"/>
      <c r="B7728" s="315">
        <v>44414.361111128586</v>
      </c>
      <c r="C7728" s="314">
        <v>32.63225111163532</v>
      </c>
      <c r="D7728" s="313" t="s">
        <v>167</v>
      </c>
    </row>
    <row r="7729" spans="1:4" ht="14.5" customHeight="1" x14ac:dyDescent="0.35">
      <c r="A7729" s="319"/>
      <c r="B7729" s="315">
        <v>44414.361805573033</v>
      </c>
      <c r="C7729" s="314">
        <v>32.96460777022876</v>
      </c>
      <c r="D7729" s="313" t="s">
        <v>167</v>
      </c>
    </row>
    <row r="7730" spans="1:4" ht="14.5" customHeight="1" x14ac:dyDescent="0.35">
      <c r="A7730" s="319"/>
      <c r="B7730" s="315">
        <v>44414.36250001748</v>
      </c>
      <c r="C7730" s="314">
        <v>33.656086567385742</v>
      </c>
      <c r="D7730" s="313" t="s">
        <v>167</v>
      </c>
    </row>
    <row r="7731" spans="1:4" ht="14.5" customHeight="1" x14ac:dyDescent="0.35">
      <c r="A7731" s="319"/>
      <c r="B7731" s="315">
        <v>44414.363194461926</v>
      </c>
      <c r="C7731" s="314">
        <v>34.12423063644674</v>
      </c>
      <c r="D7731" s="313" t="s">
        <v>167</v>
      </c>
    </row>
    <row r="7732" spans="1:4" ht="14.5" customHeight="1" x14ac:dyDescent="0.35">
      <c r="A7732" s="319"/>
      <c r="B7732" s="315">
        <v>44414.363888906373</v>
      </c>
      <c r="C7732" s="314">
        <v>39.374236325826494</v>
      </c>
      <c r="D7732" s="313" t="s">
        <v>167</v>
      </c>
    </row>
    <row r="7733" spans="1:4" ht="14.5" customHeight="1" x14ac:dyDescent="0.35">
      <c r="A7733" s="319"/>
      <c r="B7733" s="315">
        <v>44414.36458335082</v>
      </c>
      <c r="C7733" s="314">
        <v>41.766089035896584</v>
      </c>
      <c r="D7733" s="313" t="s">
        <v>167</v>
      </c>
    </row>
    <row r="7734" spans="1:4" ht="14.5" customHeight="1" x14ac:dyDescent="0.35">
      <c r="A7734" s="319"/>
      <c r="B7734" s="315">
        <v>44414.365277795267</v>
      </c>
      <c r="C7734" s="314">
        <v>36.948845263640393</v>
      </c>
      <c r="D7734" s="313" t="s">
        <v>167</v>
      </c>
    </row>
    <row r="7735" spans="1:4" ht="14.5" customHeight="1" x14ac:dyDescent="0.35">
      <c r="A7735" s="319"/>
      <c r="B7735" s="315">
        <v>44414.365972239713</v>
      </c>
      <c r="C7735" s="314">
        <v>33.978028594787851</v>
      </c>
      <c r="D7735" s="313" t="s">
        <v>167</v>
      </c>
    </row>
    <row r="7736" spans="1:4" ht="14.5" customHeight="1" x14ac:dyDescent="0.35">
      <c r="A7736" s="319"/>
      <c r="B7736" s="315">
        <v>44414.36666668416</v>
      </c>
      <c r="C7736" s="314">
        <v>32.929212526806317</v>
      </c>
      <c r="D7736" s="313" t="s">
        <v>167</v>
      </c>
    </row>
    <row r="7737" spans="1:4" ht="14.5" customHeight="1" x14ac:dyDescent="0.35">
      <c r="A7737" s="319"/>
      <c r="B7737" s="315">
        <v>44414.367361128607</v>
      </c>
      <c r="C7737" s="314">
        <v>32.455990168064211</v>
      </c>
      <c r="D7737" s="313" t="s">
        <v>167</v>
      </c>
    </row>
    <row r="7738" spans="1:4" ht="14.5" customHeight="1" x14ac:dyDescent="0.35">
      <c r="A7738" s="319"/>
      <c r="B7738" s="315">
        <v>44414.368055573053</v>
      </c>
      <c r="C7738" s="314">
        <v>32.85731511155609</v>
      </c>
      <c r="D7738" s="313" t="s">
        <v>167</v>
      </c>
    </row>
    <row r="7739" spans="1:4" ht="14.5" customHeight="1" x14ac:dyDescent="0.35">
      <c r="A7739" s="319"/>
      <c r="B7739" s="315">
        <v>44414.3687500175</v>
      </c>
      <c r="C7739" s="314">
        <v>33.282353969166678</v>
      </c>
      <c r="D7739" s="313" t="s">
        <v>167</v>
      </c>
    </row>
    <row r="7740" spans="1:4" ht="14.5" customHeight="1" x14ac:dyDescent="0.35">
      <c r="A7740" s="319"/>
      <c r="B7740" s="315">
        <v>44414.369444461947</v>
      </c>
      <c r="C7740" s="314">
        <v>38.657003907836042</v>
      </c>
      <c r="D7740" s="313" t="s">
        <v>167</v>
      </c>
    </row>
    <row r="7741" spans="1:4" ht="14.5" customHeight="1" x14ac:dyDescent="0.35">
      <c r="A7741" s="319"/>
      <c r="B7741" s="315">
        <v>44414.370138906394</v>
      </c>
      <c r="C7741" s="314">
        <v>44.789438278150435</v>
      </c>
      <c r="D7741" s="313" t="s">
        <v>167</v>
      </c>
    </row>
    <row r="7742" spans="1:4" ht="14.5" customHeight="1" x14ac:dyDescent="0.35">
      <c r="A7742" s="319"/>
      <c r="B7742" s="315">
        <v>44414.37083335084</v>
      </c>
      <c r="C7742" s="314">
        <v>44.986376574045671</v>
      </c>
      <c r="D7742" s="313" t="s">
        <v>167</v>
      </c>
    </row>
    <row r="7743" spans="1:4" ht="14.5" customHeight="1" x14ac:dyDescent="0.35">
      <c r="A7743" s="319"/>
      <c r="B7743" s="315">
        <v>44414.371527795287</v>
      </c>
      <c r="C7743" s="314">
        <v>39.753804789468028</v>
      </c>
      <c r="D7743" s="313" t="s">
        <v>167</v>
      </c>
    </row>
    <row r="7744" spans="1:4" ht="14.5" customHeight="1" x14ac:dyDescent="0.35">
      <c r="A7744" s="319"/>
      <c r="B7744" s="315">
        <v>44414.372222239734</v>
      </c>
      <c r="C7744" s="314">
        <v>34.700628920504826</v>
      </c>
      <c r="D7744" s="313" t="s">
        <v>167</v>
      </c>
    </row>
    <row r="7745" spans="1:4" ht="14.5" customHeight="1" x14ac:dyDescent="0.35">
      <c r="A7745" s="319"/>
      <c r="B7745" s="315">
        <v>44414.37291668418</v>
      </c>
      <c r="C7745" s="314">
        <v>33.142331381499147</v>
      </c>
      <c r="D7745" s="313" t="s">
        <v>167</v>
      </c>
    </row>
    <row r="7746" spans="1:4" ht="14.5" customHeight="1" x14ac:dyDescent="0.35">
      <c r="A7746" s="319"/>
      <c r="B7746" s="315">
        <v>44414.373611128627</v>
      </c>
      <c r="C7746" s="314">
        <v>33.257787497427003</v>
      </c>
      <c r="D7746" s="313" t="s">
        <v>167</v>
      </c>
    </row>
    <row r="7747" spans="1:4" ht="14.5" customHeight="1" x14ac:dyDescent="0.35">
      <c r="A7747" s="319"/>
      <c r="B7747" s="315">
        <v>44414.374305573074</v>
      </c>
      <c r="C7747" s="314">
        <v>34.797947800446615</v>
      </c>
      <c r="D7747" s="313" t="s">
        <v>167</v>
      </c>
    </row>
    <row r="7748" spans="1:4" ht="14.5" customHeight="1" x14ac:dyDescent="0.35">
      <c r="A7748" s="319"/>
      <c r="B7748" s="315">
        <v>44414.375000017521</v>
      </c>
      <c r="C7748" s="314">
        <v>35.833112424449062</v>
      </c>
      <c r="D7748" s="313" t="s">
        <v>167</v>
      </c>
    </row>
    <row r="7749" spans="1:4" ht="14.5" customHeight="1" x14ac:dyDescent="0.35">
      <c r="A7749" s="319"/>
      <c r="B7749" s="315">
        <v>44414.375694461967</v>
      </c>
      <c r="C7749" s="314">
        <v>31.956008570213939</v>
      </c>
      <c r="D7749" s="313" t="s">
        <v>178</v>
      </c>
    </row>
    <row r="7750" spans="1:4" ht="14.5" customHeight="1" x14ac:dyDescent="0.35">
      <c r="A7750" s="319"/>
      <c r="B7750" s="315">
        <v>44414.376388906414</v>
      </c>
      <c r="C7750" s="314">
        <v>0</v>
      </c>
      <c r="D7750" s="313" t="s">
        <v>178</v>
      </c>
    </row>
    <row r="7751" spans="1:4" ht="14.5" customHeight="1" x14ac:dyDescent="0.35">
      <c r="A7751" s="319"/>
      <c r="B7751" s="315">
        <v>44414.377083350861</v>
      </c>
      <c r="C7751" s="314">
        <v>0</v>
      </c>
      <c r="D7751" s="313" t="s">
        <v>178</v>
      </c>
    </row>
    <row r="7752" spans="1:4" ht="14.5" customHeight="1" x14ac:dyDescent="0.35">
      <c r="A7752" s="319"/>
      <c r="B7752" s="315">
        <v>44414.377777795307</v>
      </c>
      <c r="C7752" s="314">
        <v>0</v>
      </c>
      <c r="D7752" s="313" t="s">
        <v>178</v>
      </c>
    </row>
    <row r="7753" spans="1:4" ht="14.5" customHeight="1" x14ac:dyDescent="0.35">
      <c r="A7753" s="319"/>
      <c r="B7753" s="315">
        <v>44414.378472239754</v>
      </c>
      <c r="C7753" s="314">
        <v>0</v>
      </c>
      <c r="D7753" s="313" t="s">
        <v>178</v>
      </c>
    </row>
    <row r="7754" spans="1:4" ht="14.5" customHeight="1" x14ac:dyDescent="0.35">
      <c r="A7754" s="319"/>
      <c r="B7754" s="315">
        <v>44414.379166684201</v>
      </c>
      <c r="C7754" s="314">
        <v>8.7071707779114753</v>
      </c>
      <c r="D7754" s="313" t="s">
        <v>179</v>
      </c>
    </row>
    <row r="7755" spans="1:4" ht="14.5" customHeight="1" x14ac:dyDescent="0.35">
      <c r="A7755" s="319"/>
      <c r="B7755" s="315">
        <v>44414.379861128647</v>
      </c>
      <c r="C7755" s="314">
        <v>37.104744351073165</v>
      </c>
      <c r="D7755" s="313" t="s">
        <v>179</v>
      </c>
    </row>
    <row r="7756" spans="1:4" ht="14.5" customHeight="1" x14ac:dyDescent="0.35">
      <c r="A7756" s="319"/>
      <c r="B7756" s="315">
        <v>44414.380555573094</v>
      </c>
      <c r="C7756" s="314">
        <v>37.598489647638054</v>
      </c>
      <c r="D7756" s="313" t="s">
        <v>179</v>
      </c>
    </row>
    <row r="7757" spans="1:4" ht="14.5" customHeight="1" x14ac:dyDescent="0.35">
      <c r="A7757" s="319"/>
      <c r="B7757" s="315">
        <v>44414.381250017541</v>
      </c>
      <c r="C7757" s="314">
        <v>416.87171836776349</v>
      </c>
      <c r="D7757" s="313" t="s">
        <v>179</v>
      </c>
    </row>
    <row r="7758" spans="1:4" ht="14.5" customHeight="1" x14ac:dyDescent="0.35">
      <c r="A7758" s="319"/>
      <c r="B7758" s="315">
        <v>44414.381944461988</v>
      </c>
      <c r="C7758" s="314">
        <v>897.01743421244123</v>
      </c>
      <c r="D7758" s="313" t="s">
        <v>179</v>
      </c>
    </row>
    <row r="7759" spans="1:4" ht="14.5" customHeight="1" x14ac:dyDescent="0.35">
      <c r="A7759" s="319"/>
      <c r="B7759" s="315">
        <v>44414.382638906434</v>
      </c>
      <c r="C7759" s="314">
        <v>904.89055105720956</v>
      </c>
      <c r="D7759" s="313" t="s">
        <v>179</v>
      </c>
    </row>
    <row r="7760" spans="1:4" ht="14.5" customHeight="1" x14ac:dyDescent="0.35">
      <c r="A7760" s="319"/>
      <c r="B7760" s="315">
        <v>44414.383333350881</v>
      </c>
      <c r="C7760" s="314">
        <v>907.73973733298476</v>
      </c>
      <c r="D7760" s="313" t="s">
        <v>179</v>
      </c>
    </row>
    <row r="7761" spans="1:4" ht="14.5" customHeight="1" x14ac:dyDescent="0.35">
      <c r="A7761" s="319"/>
      <c r="B7761" s="315">
        <v>44414.384027795328</v>
      </c>
      <c r="C7761" s="314">
        <v>909.42199042650566</v>
      </c>
      <c r="D7761" s="313" t="s">
        <v>179</v>
      </c>
    </row>
    <row r="7762" spans="1:4" ht="14.5" customHeight="1" x14ac:dyDescent="0.35">
      <c r="A7762" s="319"/>
      <c r="B7762" s="315">
        <v>44414.384722239774</v>
      </c>
      <c r="C7762" s="314">
        <v>635.81967143621296</v>
      </c>
      <c r="D7762" s="313" t="s">
        <v>179</v>
      </c>
    </row>
    <row r="7763" spans="1:4" ht="14.5" customHeight="1" x14ac:dyDescent="0.35">
      <c r="A7763" s="319"/>
      <c r="B7763" s="315">
        <v>44414.385416684221</v>
      </c>
      <c r="C7763" s="314">
        <v>63.687742894166149</v>
      </c>
      <c r="D7763" s="313" t="s">
        <v>167</v>
      </c>
    </row>
    <row r="7764" spans="1:4" ht="14.5" customHeight="1" x14ac:dyDescent="0.35">
      <c r="A7764" s="319"/>
      <c r="B7764" s="315">
        <v>44414.386111128668</v>
      </c>
      <c r="C7764" s="314">
        <v>49.714691085283022</v>
      </c>
      <c r="D7764" s="313" t="s">
        <v>167</v>
      </c>
    </row>
    <row r="7765" spans="1:4" ht="14.5" customHeight="1" x14ac:dyDescent="0.35">
      <c r="A7765" s="319"/>
      <c r="B7765" s="315">
        <v>44414.386805573115</v>
      </c>
      <c r="C7765" s="314">
        <v>51.294961370892516</v>
      </c>
      <c r="D7765" s="313" t="s">
        <v>167</v>
      </c>
    </row>
    <row r="7766" spans="1:4" ht="14.5" customHeight="1" x14ac:dyDescent="0.35">
      <c r="A7766" s="319"/>
      <c r="B7766" s="315">
        <v>44414.387500017561</v>
      </c>
      <c r="C7766" s="314">
        <v>54.359828211949207</v>
      </c>
      <c r="D7766" s="313" t="s">
        <v>167</v>
      </c>
    </row>
    <row r="7767" spans="1:4" ht="14.5" customHeight="1" x14ac:dyDescent="0.35">
      <c r="A7767" s="319"/>
      <c r="B7767" s="315">
        <v>44414.388194462008</v>
      </c>
      <c r="C7767" s="314">
        <v>56.675966814191391</v>
      </c>
      <c r="D7767" s="313" t="s">
        <v>167</v>
      </c>
    </row>
    <row r="7768" spans="1:4" ht="14.5" customHeight="1" x14ac:dyDescent="0.35">
      <c r="A7768" s="319"/>
      <c r="B7768" s="315">
        <v>44414.388888906455</v>
      </c>
      <c r="C7768" s="314">
        <v>56.20735101212437</v>
      </c>
      <c r="D7768" s="313" t="s">
        <v>167</v>
      </c>
    </row>
    <row r="7769" spans="1:4" ht="14.5" customHeight="1" x14ac:dyDescent="0.35">
      <c r="A7769" s="319"/>
      <c r="B7769" s="315">
        <v>44414.389583350901</v>
      </c>
      <c r="C7769" s="314">
        <v>57.441670725510143</v>
      </c>
      <c r="D7769" s="313" t="s">
        <v>167</v>
      </c>
    </row>
    <row r="7770" spans="1:4" ht="14.5" customHeight="1" x14ac:dyDescent="0.35">
      <c r="A7770" s="319"/>
      <c r="B7770" s="315">
        <v>44414.390277795348</v>
      </c>
      <c r="C7770" s="314">
        <v>52.195229900527437</v>
      </c>
      <c r="D7770" s="313" t="s">
        <v>167</v>
      </c>
    </row>
    <row r="7771" spans="1:4" ht="14.5" customHeight="1" x14ac:dyDescent="0.35">
      <c r="A7771" s="319"/>
      <c r="B7771" s="315">
        <v>44414.390972239795</v>
      </c>
      <c r="C7771" s="314">
        <v>46.152462398361727</v>
      </c>
      <c r="D7771" s="313" t="s">
        <v>167</v>
      </c>
    </row>
    <row r="7772" spans="1:4" ht="14.5" customHeight="1" x14ac:dyDescent="0.35">
      <c r="A7772" s="319"/>
      <c r="B7772" s="315">
        <v>44414.391666684241</v>
      </c>
      <c r="C7772" s="314">
        <v>46.777914350635065</v>
      </c>
      <c r="D7772" s="313" t="s">
        <v>167</v>
      </c>
    </row>
    <row r="7773" spans="1:4" ht="14.5" customHeight="1" x14ac:dyDescent="0.35">
      <c r="A7773" s="319"/>
      <c r="B7773" s="315">
        <v>44414.392361128688</v>
      </c>
      <c r="C7773" s="314">
        <v>49.669335436122495</v>
      </c>
      <c r="D7773" s="313" t="s">
        <v>167</v>
      </c>
    </row>
    <row r="7774" spans="1:4" ht="14.5" customHeight="1" x14ac:dyDescent="0.35">
      <c r="A7774" s="319"/>
      <c r="B7774" s="315">
        <v>44414.393055573135</v>
      </c>
      <c r="C7774" s="314">
        <v>55.306405748194081</v>
      </c>
      <c r="D7774" s="313" t="s">
        <v>167</v>
      </c>
    </row>
    <row r="7775" spans="1:4" ht="14.5" customHeight="1" x14ac:dyDescent="0.35">
      <c r="A7775" s="319"/>
      <c r="B7775" s="315">
        <v>44414.393750017582</v>
      </c>
      <c r="C7775" s="314">
        <v>60.503475819466011</v>
      </c>
      <c r="D7775" s="313" t="s">
        <v>167</v>
      </c>
    </row>
    <row r="7776" spans="1:4" ht="14.5" customHeight="1" x14ac:dyDescent="0.35">
      <c r="A7776" s="319"/>
      <c r="B7776" s="315">
        <v>44414.394444462028</v>
      </c>
      <c r="C7776" s="314">
        <v>56.316682517908824</v>
      </c>
      <c r="D7776" s="313" t="s">
        <v>167</v>
      </c>
    </row>
    <row r="7777" spans="1:4" ht="14.5" customHeight="1" x14ac:dyDescent="0.35">
      <c r="A7777" s="319"/>
      <c r="B7777" s="315">
        <v>44414.395138906475</v>
      </c>
      <c r="C7777" s="314">
        <v>56.0019570332719</v>
      </c>
      <c r="D7777" s="313" t="s">
        <v>167</v>
      </c>
    </row>
    <row r="7778" spans="1:4" ht="14.5" customHeight="1" x14ac:dyDescent="0.35">
      <c r="A7778" s="319"/>
      <c r="B7778" s="315">
        <v>44414.395833350922</v>
      </c>
      <c r="C7778" s="314">
        <v>56.546996114806582</v>
      </c>
      <c r="D7778" s="313" t="s">
        <v>167</v>
      </c>
    </row>
    <row r="7779" spans="1:4" ht="14.5" customHeight="1" x14ac:dyDescent="0.35">
      <c r="A7779" s="319"/>
      <c r="B7779" s="315">
        <v>44414.396527795368</v>
      </c>
      <c r="C7779" s="314">
        <v>57.843282512210621</v>
      </c>
      <c r="D7779" s="313" t="s">
        <v>167</v>
      </c>
    </row>
    <row r="7780" spans="1:4" ht="14.5" customHeight="1" x14ac:dyDescent="0.35">
      <c r="A7780" s="319"/>
      <c r="B7780" s="315">
        <v>44414.397222239815</v>
      </c>
      <c r="C7780" s="314">
        <v>60.980149131198417</v>
      </c>
      <c r="D7780" s="313" t="s">
        <v>167</v>
      </c>
    </row>
    <row r="7781" spans="1:4" ht="14.5" customHeight="1" x14ac:dyDescent="0.35">
      <c r="A7781" s="319"/>
      <c r="B7781" s="315">
        <v>44414.397916684262</v>
      </c>
      <c r="C7781" s="314">
        <v>65.505279508822909</v>
      </c>
      <c r="D7781" s="313" t="s">
        <v>167</v>
      </c>
    </row>
    <row r="7782" spans="1:4" ht="14.5" customHeight="1" x14ac:dyDescent="0.35">
      <c r="A7782" s="319"/>
      <c r="B7782" s="315">
        <v>44414.398611128709</v>
      </c>
      <c r="C7782" s="314">
        <v>73.685112680681044</v>
      </c>
      <c r="D7782" s="313" t="s">
        <v>167</v>
      </c>
    </row>
    <row r="7783" spans="1:4" ht="14.5" customHeight="1" x14ac:dyDescent="0.35">
      <c r="A7783" s="319"/>
      <c r="B7783" s="315">
        <v>44414.399305573155</v>
      </c>
      <c r="C7783" s="314">
        <v>88.614689097274095</v>
      </c>
      <c r="D7783" s="313" t="s">
        <v>167</v>
      </c>
    </row>
    <row r="7784" spans="1:4" ht="14.5" customHeight="1" x14ac:dyDescent="0.35">
      <c r="A7784" s="319"/>
      <c r="B7784" s="315">
        <v>44414.400000017602</v>
      </c>
      <c r="C7784" s="314">
        <v>94.663685854276025</v>
      </c>
      <c r="D7784" s="313" t="s">
        <v>167</v>
      </c>
    </row>
    <row r="7785" spans="1:4" ht="14.5" customHeight="1" x14ac:dyDescent="0.35">
      <c r="A7785" s="319"/>
      <c r="B7785" s="315">
        <v>44414.400694462049</v>
      </c>
      <c r="C7785" s="314">
        <v>84.340628431395942</v>
      </c>
      <c r="D7785" s="313" t="s">
        <v>167</v>
      </c>
    </row>
    <row r="7786" spans="1:4" ht="14.5" customHeight="1" x14ac:dyDescent="0.35">
      <c r="A7786" s="319"/>
      <c r="B7786" s="315">
        <v>44414.401388906495</v>
      </c>
      <c r="C7786" s="314">
        <v>84.099677056462198</v>
      </c>
      <c r="D7786" s="313" t="s">
        <v>167</v>
      </c>
    </row>
    <row r="7787" spans="1:4" ht="14.5" customHeight="1" x14ac:dyDescent="0.35">
      <c r="A7787" s="319"/>
      <c r="B7787" s="315">
        <v>44414.402083350942</v>
      </c>
      <c r="C7787" s="314">
        <v>86.163885456106314</v>
      </c>
      <c r="D7787" s="313" t="s">
        <v>167</v>
      </c>
    </row>
    <row r="7788" spans="1:4" ht="14.5" customHeight="1" x14ac:dyDescent="0.35">
      <c r="A7788" s="319"/>
      <c r="B7788" s="315">
        <v>44414.402777795389</v>
      </c>
      <c r="C7788" s="314">
        <v>92.166876677998033</v>
      </c>
      <c r="D7788" s="313" t="s">
        <v>167</v>
      </c>
    </row>
    <row r="7789" spans="1:4" ht="14.5" customHeight="1" x14ac:dyDescent="0.35">
      <c r="A7789" s="319"/>
      <c r="B7789" s="315">
        <v>44414.403472239836</v>
      </c>
      <c r="C7789" s="314">
        <v>107.10074586275344</v>
      </c>
      <c r="D7789" s="313" t="s">
        <v>167</v>
      </c>
    </row>
    <row r="7790" spans="1:4" ht="14.5" customHeight="1" x14ac:dyDescent="0.35">
      <c r="A7790" s="319"/>
      <c r="B7790" s="315">
        <v>44414.404166684282</v>
      </c>
      <c r="C7790" s="314">
        <v>138.62981744729913</v>
      </c>
      <c r="D7790" s="313" t="s">
        <v>167</v>
      </c>
    </row>
    <row r="7791" spans="1:4" ht="14.5" customHeight="1" x14ac:dyDescent="0.35">
      <c r="A7791" s="319"/>
      <c r="B7791" s="315">
        <v>44414.404861128729</v>
      </c>
      <c r="C7791" s="314">
        <v>158.72344292312241</v>
      </c>
      <c r="D7791" s="313" t="s">
        <v>167</v>
      </c>
    </row>
    <row r="7792" spans="1:4" ht="14.5" customHeight="1" x14ac:dyDescent="0.35">
      <c r="A7792" s="319"/>
      <c r="B7792" s="315">
        <v>44414.405555573176</v>
      </c>
      <c r="C7792" s="314">
        <v>179.08069733430941</v>
      </c>
      <c r="D7792" s="313" t="s">
        <v>167</v>
      </c>
    </row>
    <row r="7793" spans="1:4" ht="14.5" customHeight="1" x14ac:dyDescent="0.35">
      <c r="A7793" s="319"/>
      <c r="B7793" s="315">
        <v>44414.406250017622</v>
      </c>
      <c r="C7793" s="314">
        <v>192.48447003156568</v>
      </c>
      <c r="D7793" s="313" t="s">
        <v>167</v>
      </c>
    </row>
    <row r="7794" spans="1:4" ht="14.5" customHeight="1" x14ac:dyDescent="0.35">
      <c r="A7794" s="319"/>
      <c r="B7794" s="315">
        <v>44414.406944462069</v>
      </c>
      <c r="C7794" s="314">
        <v>198.21816122761618</v>
      </c>
      <c r="D7794" s="313" t="s">
        <v>167</v>
      </c>
    </row>
    <row r="7795" spans="1:4" ht="14.5" customHeight="1" x14ac:dyDescent="0.35">
      <c r="A7795" s="319"/>
      <c r="B7795" s="315">
        <v>44414.407638906516</v>
      </c>
      <c r="C7795" s="314">
        <v>218.02793815182523</v>
      </c>
      <c r="D7795" s="313" t="s">
        <v>167</v>
      </c>
    </row>
    <row r="7796" spans="1:4" ht="14.5" customHeight="1" x14ac:dyDescent="0.35">
      <c r="A7796" s="319"/>
      <c r="B7796" s="315">
        <v>44414.408333350962</v>
      </c>
      <c r="C7796" s="314">
        <v>237.71725750422726</v>
      </c>
      <c r="D7796" s="313" t="s">
        <v>167</v>
      </c>
    </row>
    <row r="7797" spans="1:4" ht="14.5" customHeight="1" x14ac:dyDescent="0.35">
      <c r="A7797" s="319"/>
      <c r="B7797" s="315">
        <v>44414.409027795409</v>
      </c>
      <c r="C7797" s="314">
        <v>250.34590023302783</v>
      </c>
      <c r="D7797" s="313" t="s">
        <v>167</v>
      </c>
    </row>
    <row r="7798" spans="1:4" ht="14.5" customHeight="1" x14ac:dyDescent="0.35">
      <c r="A7798" s="319"/>
      <c r="B7798" s="315">
        <v>44414.409722239856</v>
      </c>
      <c r="C7798" s="314">
        <v>261.14691296176363</v>
      </c>
      <c r="D7798" s="313" t="s">
        <v>167</v>
      </c>
    </row>
    <row r="7799" spans="1:4" ht="14.5" customHeight="1" x14ac:dyDescent="0.35">
      <c r="A7799" s="319"/>
      <c r="B7799" s="315">
        <v>44414.410416684303</v>
      </c>
      <c r="C7799" s="314">
        <v>266.39542071552324</v>
      </c>
      <c r="D7799" s="313" t="s">
        <v>167</v>
      </c>
    </row>
    <row r="7800" spans="1:4" ht="14.5" customHeight="1" x14ac:dyDescent="0.35">
      <c r="A7800" s="319"/>
      <c r="B7800" s="315">
        <v>44414.411111128749</v>
      </c>
      <c r="C7800" s="314">
        <v>303.38744944644469</v>
      </c>
      <c r="D7800" s="313" t="s">
        <v>167</v>
      </c>
    </row>
    <row r="7801" spans="1:4" ht="14.5" customHeight="1" x14ac:dyDescent="0.35">
      <c r="A7801" s="319"/>
      <c r="B7801" s="315">
        <v>44414.411805573196</v>
      </c>
      <c r="C7801" s="314">
        <v>343.24438523004454</v>
      </c>
      <c r="D7801" s="313" t="s">
        <v>167</v>
      </c>
    </row>
    <row r="7802" spans="1:4" ht="14.5" customHeight="1" x14ac:dyDescent="0.35">
      <c r="A7802" s="319"/>
      <c r="B7802" s="315">
        <v>44414.412500017643</v>
      </c>
      <c r="C7802" s="314">
        <v>331.0308059433475</v>
      </c>
      <c r="D7802" s="313" t="s">
        <v>167</v>
      </c>
    </row>
    <row r="7803" spans="1:4" ht="14.5" customHeight="1" x14ac:dyDescent="0.35">
      <c r="A7803" s="319"/>
      <c r="B7803" s="315">
        <v>44414.413194462089</v>
      </c>
      <c r="C7803" s="314">
        <v>305.40076371872175</v>
      </c>
      <c r="D7803" s="313" t="s">
        <v>167</v>
      </c>
    </row>
    <row r="7804" spans="1:4" ht="14.5" customHeight="1" x14ac:dyDescent="0.35">
      <c r="A7804" s="319"/>
      <c r="B7804" s="315">
        <v>44414.413888906536</v>
      </c>
      <c r="C7804" s="314">
        <v>304.99868602150428</v>
      </c>
      <c r="D7804" s="313" t="s">
        <v>167</v>
      </c>
    </row>
    <row r="7805" spans="1:4" ht="14.5" customHeight="1" x14ac:dyDescent="0.35">
      <c r="A7805" s="319"/>
      <c r="B7805" s="315">
        <v>44414.414583350983</v>
      </c>
      <c r="C7805" s="314">
        <v>303.13739493799704</v>
      </c>
      <c r="D7805" s="313" t="s">
        <v>167</v>
      </c>
    </row>
    <row r="7806" spans="1:4" ht="14.5" customHeight="1" x14ac:dyDescent="0.35">
      <c r="A7806" s="319"/>
      <c r="B7806" s="315">
        <v>44414.41527779543</v>
      </c>
      <c r="C7806" s="314">
        <v>304.9343710038811</v>
      </c>
      <c r="D7806" s="313" t="s">
        <v>167</v>
      </c>
    </row>
    <row r="7807" spans="1:4" ht="14.5" customHeight="1" x14ac:dyDescent="0.35">
      <c r="A7807" s="319"/>
      <c r="B7807" s="315">
        <v>44414.415972239876</v>
      </c>
      <c r="C7807" s="314">
        <v>312.40630259104074</v>
      </c>
      <c r="D7807" s="313" t="s">
        <v>167</v>
      </c>
    </row>
    <row r="7808" spans="1:4" ht="14.5" customHeight="1" x14ac:dyDescent="0.35">
      <c r="A7808" s="319"/>
      <c r="B7808" s="315">
        <v>44414.416666684323</v>
      </c>
      <c r="C7808" s="314">
        <v>320.82014665616055</v>
      </c>
      <c r="D7808" s="313" t="s">
        <v>167</v>
      </c>
    </row>
    <row r="7809" spans="1:4" ht="14.5" customHeight="1" x14ac:dyDescent="0.35">
      <c r="A7809" s="319"/>
      <c r="B7809" s="315">
        <v>44414.41736112877</v>
      </c>
      <c r="C7809" s="314">
        <v>329.40266884087276</v>
      </c>
      <c r="D7809" s="313" t="s">
        <v>167</v>
      </c>
    </row>
    <row r="7810" spans="1:4" ht="14.5" customHeight="1" x14ac:dyDescent="0.35">
      <c r="A7810" s="319"/>
      <c r="B7810" s="315">
        <v>44414.418055573216</v>
      </c>
      <c r="C7810" s="314">
        <v>371.42589040889095</v>
      </c>
      <c r="D7810" s="313" t="s">
        <v>167</v>
      </c>
    </row>
    <row r="7811" spans="1:4" ht="14.5" customHeight="1" x14ac:dyDescent="0.35">
      <c r="A7811" s="319"/>
      <c r="B7811" s="315">
        <v>44414.418750017663</v>
      </c>
      <c r="C7811" s="314">
        <v>402.05322115048767</v>
      </c>
      <c r="D7811" s="313" t="s">
        <v>167</v>
      </c>
    </row>
    <row r="7812" spans="1:4" ht="14.5" customHeight="1" x14ac:dyDescent="0.35">
      <c r="A7812" s="319"/>
      <c r="B7812" s="315">
        <v>44414.41944446211</v>
      </c>
      <c r="C7812" s="314">
        <v>444.30784234584621</v>
      </c>
      <c r="D7812" s="313" t="s">
        <v>167</v>
      </c>
    </row>
    <row r="7813" spans="1:4" ht="14.5" customHeight="1" x14ac:dyDescent="0.35">
      <c r="A7813" s="319"/>
      <c r="B7813" s="315">
        <v>44414.420138906557</v>
      </c>
      <c r="C7813" s="314">
        <v>472.27187392897906</v>
      </c>
      <c r="D7813" s="313" t="s">
        <v>167</v>
      </c>
    </row>
    <row r="7814" spans="1:4" ht="14.5" customHeight="1" x14ac:dyDescent="0.35">
      <c r="A7814" s="319"/>
      <c r="B7814" s="315">
        <v>44414.420833351003</v>
      </c>
      <c r="C7814" s="314">
        <v>478.44704509327806</v>
      </c>
      <c r="D7814" s="313" t="s">
        <v>167</v>
      </c>
    </row>
    <row r="7815" spans="1:4" ht="14.5" customHeight="1" x14ac:dyDescent="0.35">
      <c r="A7815" s="319"/>
      <c r="B7815" s="315">
        <v>44414.42152779545</v>
      </c>
      <c r="C7815" s="314">
        <v>483.68296636523058</v>
      </c>
      <c r="D7815" s="313" t="s">
        <v>167</v>
      </c>
    </row>
    <row r="7816" spans="1:4" ht="14.5" customHeight="1" x14ac:dyDescent="0.35">
      <c r="A7816" s="319"/>
      <c r="B7816" s="315">
        <v>44414.422222239897</v>
      </c>
      <c r="C7816" s="314">
        <v>490.40217569122711</v>
      </c>
      <c r="D7816" s="313" t="s">
        <v>167</v>
      </c>
    </row>
    <row r="7817" spans="1:4" ht="14.5" customHeight="1" x14ac:dyDescent="0.35">
      <c r="A7817" s="319"/>
      <c r="B7817" s="315">
        <v>44414.422916684343</v>
      </c>
      <c r="C7817" s="314">
        <v>493.70711953888338</v>
      </c>
      <c r="D7817" s="313" t="s">
        <v>167</v>
      </c>
    </row>
    <row r="7818" spans="1:4" ht="14.5" customHeight="1" x14ac:dyDescent="0.35">
      <c r="A7818" s="319"/>
      <c r="B7818" s="315">
        <v>44414.42361112879</v>
      </c>
      <c r="C7818" s="314">
        <v>527.67477479943386</v>
      </c>
      <c r="D7818" s="313" t="s">
        <v>167</v>
      </c>
    </row>
    <row r="7819" spans="1:4" ht="14.5" customHeight="1" x14ac:dyDescent="0.35">
      <c r="A7819" s="319"/>
      <c r="B7819" s="315">
        <v>44414.424305573237</v>
      </c>
      <c r="C7819" s="314">
        <v>563.8128077093512</v>
      </c>
      <c r="D7819" s="313" t="s">
        <v>167</v>
      </c>
    </row>
    <row r="7820" spans="1:4" ht="14.5" customHeight="1" x14ac:dyDescent="0.35">
      <c r="A7820" s="319"/>
      <c r="B7820" s="315">
        <v>44414.425000017683</v>
      </c>
      <c r="C7820" s="314">
        <v>580.59440653199954</v>
      </c>
      <c r="D7820" s="313" t="s">
        <v>167</v>
      </c>
    </row>
    <row r="7821" spans="1:4" ht="14.5" customHeight="1" x14ac:dyDescent="0.35">
      <c r="A7821" s="319"/>
      <c r="B7821" s="315">
        <v>44414.42569446213</v>
      </c>
      <c r="C7821" s="314">
        <v>560.50797497245173</v>
      </c>
      <c r="D7821" s="313" t="s">
        <v>167</v>
      </c>
    </row>
    <row r="7822" spans="1:4" ht="14.5" customHeight="1" x14ac:dyDescent="0.35">
      <c r="A7822" s="319"/>
      <c r="B7822" s="315">
        <v>44414.426388906577</v>
      </c>
      <c r="C7822" s="314">
        <v>559.20951026491821</v>
      </c>
      <c r="D7822" s="313" t="s">
        <v>167</v>
      </c>
    </row>
    <row r="7823" spans="1:4" ht="14.5" customHeight="1" x14ac:dyDescent="0.35">
      <c r="A7823" s="319"/>
      <c r="B7823" s="315">
        <v>44414.427083351024</v>
      </c>
      <c r="C7823" s="314">
        <v>569.80558076289788</v>
      </c>
      <c r="D7823" s="313" t="s">
        <v>167</v>
      </c>
    </row>
    <row r="7824" spans="1:4" ht="14.5" customHeight="1" x14ac:dyDescent="0.35">
      <c r="A7824" s="319"/>
      <c r="B7824" s="315">
        <v>44414.42777779547</v>
      </c>
      <c r="C7824" s="314">
        <v>574.17268671679005</v>
      </c>
      <c r="D7824" s="313" t="s">
        <v>167</v>
      </c>
    </row>
    <row r="7825" spans="1:4" ht="14.5" customHeight="1" x14ac:dyDescent="0.35">
      <c r="A7825" s="319"/>
      <c r="B7825" s="315">
        <v>44414.428472239917</v>
      </c>
      <c r="C7825" s="314">
        <v>581.84276919762294</v>
      </c>
      <c r="D7825" s="313" t="s">
        <v>167</v>
      </c>
    </row>
    <row r="7826" spans="1:4" ht="14.5" customHeight="1" x14ac:dyDescent="0.35">
      <c r="A7826" s="319"/>
      <c r="B7826" s="315">
        <v>44414.429166684364</v>
      </c>
      <c r="C7826" s="314">
        <v>632.40470731432242</v>
      </c>
      <c r="D7826" s="313" t="s">
        <v>167</v>
      </c>
    </row>
    <row r="7827" spans="1:4" ht="14.5" customHeight="1" x14ac:dyDescent="0.35">
      <c r="A7827" s="319"/>
      <c r="B7827" s="315">
        <v>44414.42986112881</v>
      </c>
      <c r="C7827" s="314">
        <v>702.40919481006756</v>
      </c>
      <c r="D7827" s="313" t="s">
        <v>167</v>
      </c>
    </row>
    <row r="7828" spans="1:4" ht="14.5" customHeight="1" x14ac:dyDescent="0.35">
      <c r="A7828" s="319"/>
      <c r="B7828" s="315">
        <v>44414.430555573257</v>
      </c>
      <c r="C7828" s="314">
        <v>727.13711139497661</v>
      </c>
      <c r="D7828" s="313" t="s">
        <v>167</v>
      </c>
    </row>
    <row r="7829" spans="1:4" ht="14.5" customHeight="1" x14ac:dyDescent="0.35">
      <c r="A7829" s="319"/>
      <c r="B7829" s="315">
        <v>44414.431250017704</v>
      </c>
      <c r="C7829" s="314">
        <v>689.5689194062104</v>
      </c>
      <c r="D7829" s="313" t="s">
        <v>167</v>
      </c>
    </row>
    <row r="7830" spans="1:4" ht="14.5" customHeight="1" x14ac:dyDescent="0.35">
      <c r="A7830" s="319"/>
      <c r="B7830" s="315">
        <v>44414.431944462151</v>
      </c>
      <c r="C7830" s="314">
        <v>621.98233047301574</v>
      </c>
      <c r="D7830" s="313" t="s">
        <v>167</v>
      </c>
    </row>
    <row r="7831" spans="1:4" ht="14.5" customHeight="1" x14ac:dyDescent="0.35">
      <c r="A7831" s="319"/>
      <c r="B7831" s="315">
        <v>44414.432638906597</v>
      </c>
      <c r="C7831" s="314">
        <v>594.75800791606309</v>
      </c>
      <c r="D7831" s="313" t="s">
        <v>167</v>
      </c>
    </row>
    <row r="7832" spans="1:4" ht="14.5" customHeight="1" x14ac:dyDescent="0.35">
      <c r="A7832" s="319"/>
      <c r="B7832" s="315">
        <v>44414.433333351044</v>
      </c>
      <c r="C7832" s="314">
        <v>559.62163986886537</v>
      </c>
      <c r="D7832" s="313" t="s">
        <v>167</v>
      </c>
    </row>
    <row r="7833" spans="1:4" ht="14.5" customHeight="1" x14ac:dyDescent="0.35">
      <c r="A7833" s="319"/>
      <c r="B7833" s="315">
        <v>44414.434027795491</v>
      </c>
      <c r="C7833" s="314">
        <v>511.83331846886625</v>
      </c>
      <c r="D7833" s="313" t="s">
        <v>167</v>
      </c>
    </row>
    <row r="7834" spans="1:4" ht="14.5" customHeight="1" x14ac:dyDescent="0.35">
      <c r="A7834" s="319"/>
      <c r="B7834" s="315">
        <v>44414.434722239937</v>
      </c>
      <c r="C7834" s="314">
        <v>490.11053557290387</v>
      </c>
      <c r="D7834" s="313" t="s">
        <v>167</v>
      </c>
    </row>
    <row r="7835" spans="1:4" ht="14.5" customHeight="1" x14ac:dyDescent="0.35">
      <c r="A7835" s="319"/>
      <c r="B7835" s="315">
        <v>44414.435416684384</v>
      </c>
      <c r="C7835" s="314">
        <v>531.44465512161457</v>
      </c>
      <c r="D7835" s="313" t="s">
        <v>167</v>
      </c>
    </row>
    <row r="7836" spans="1:4" ht="14.5" customHeight="1" x14ac:dyDescent="0.35">
      <c r="A7836" s="319"/>
      <c r="B7836" s="315">
        <v>44414.436111128831</v>
      </c>
      <c r="C7836" s="314">
        <v>551.28316894446812</v>
      </c>
      <c r="D7836" s="313" t="s">
        <v>167</v>
      </c>
    </row>
    <row r="7837" spans="1:4" ht="14.5" customHeight="1" x14ac:dyDescent="0.35">
      <c r="A7837" s="319"/>
      <c r="B7837" s="315">
        <v>44414.436805573278</v>
      </c>
      <c r="C7837" s="314">
        <v>581.39857276293139</v>
      </c>
      <c r="D7837" s="313" t="s">
        <v>167</v>
      </c>
    </row>
    <row r="7838" spans="1:4" ht="14.5" customHeight="1" x14ac:dyDescent="0.35">
      <c r="A7838" s="319"/>
      <c r="B7838" s="315">
        <v>44414.437500017724</v>
      </c>
      <c r="C7838" s="314">
        <v>571.13339619847636</v>
      </c>
      <c r="D7838" s="313" t="s">
        <v>167</v>
      </c>
    </row>
    <row r="7839" spans="1:4" ht="14.5" customHeight="1" x14ac:dyDescent="0.35">
      <c r="A7839" s="319"/>
      <c r="B7839" s="315">
        <v>44414.438194462171</v>
      </c>
      <c r="C7839" s="314">
        <v>513.41527693072953</v>
      </c>
      <c r="D7839" s="313" t="s">
        <v>167</v>
      </c>
    </row>
    <row r="7840" spans="1:4" ht="14.5" customHeight="1" x14ac:dyDescent="0.35">
      <c r="A7840" s="319"/>
      <c r="B7840" s="315">
        <v>44414.438888906618</v>
      </c>
      <c r="C7840" s="314">
        <v>456.77199840719499</v>
      </c>
      <c r="D7840" s="313" t="s">
        <v>167</v>
      </c>
    </row>
    <row r="7841" spans="1:4" ht="14.5" customHeight="1" x14ac:dyDescent="0.35">
      <c r="A7841" s="319"/>
      <c r="B7841" s="315">
        <v>44414.439583351064</v>
      </c>
      <c r="C7841" s="314">
        <v>355.9009496839717</v>
      </c>
      <c r="D7841" s="313" t="s">
        <v>167</v>
      </c>
    </row>
    <row r="7842" spans="1:4" ht="14.5" customHeight="1" x14ac:dyDescent="0.35">
      <c r="A7842" s="319"/>
      <c r="B7842" s="315">
        <v>44414.440277795511</v>
      </c>
      <c r="C7842" s="314">
        <v>276.23081535582122</v>
      </c>
      <c r="D7842" s="313" t="s">
        <v>167</v>
      </c>
    </row>
    <row r="7843" spans="1:4" ht="14.5" customHeight="1" x14ac:dyDescent="0.35">
      <c r="A7843" s="319"/>
      <c r="B7843" s="315">
        <v>44414.440972239958</v>
      </c>
      <c r="C7843" s="314">
        <v>223.58091837754472</v>
      </c>
      <c r="D7843" s="313" t="s">
        <v>167</v>
      </c>
    </row>
    <row r="7844" spans="1:4" ht="14.5" customHeight="1" x14ac:dyDescent="0.35">
      <c r="A7844" s="319"/>
      <c r="B7844" s="315">
        <v>44414.441666684404</v>
      </c>
      <c r="C7844" s="314">
        <v>187.77473392511408</v>
      </c>
      <c r="D7844" s="313" t="s">
        <v>167</v>
      </c>
    </row>
    <row r="7845" spans="1:4" ht="14.5" customHeight="1" x14ac:dyDescent="0.35">
      <c r="A7845" s="319"/>
      <c r="B7845" s="315">
        <v>44414.442361128851</v>
      </c>
      <c r="C7845" s="314">
        <v>189.35546193153908</v>
      </c>
      <c r="D7845" s="313" t="s">
        <v>167</v>
      </c>
    </row>
    <row r="7846" spans="1:4" ht="14.5" customHeight="1" x14ac:dyDescent="0.35">
      <c r="A7846" s="319"/>
      <c r="B7846" s="315">
        <v>44414.443055573298</v>
      </c>
      <c r="C7846" s="314">
        <v>224.18570105787367</v>
      </c>
      <c r="D7846" s="313" t="s">
        <v>167</v>
      </c>
    </row>
    <row r="7847" spans="1:4" ht="14.5" customHeight="1" x14ac:dyDescent="0.35">
      <c r="A7847" s="319"/>
      <c r="B7847" s="315">
        <v>44414.443750017745</v>
      </c>
      <c r="C7847" s="314">
        <v>239.51676108495641</v>
      </c>
      <c r="D7847" s="313" t="s">
        <v>167</v>
      </c>
    </row>
    <row r="7848" spans="1:4" ht="14.5" customHeight="1" x14ac:dyDescent="0.35">
      <c r="A7848" s="319"/>
      <c r="B7848" s="315">
        <v>44414.444444462191</v>
      </c>
      <c r="C7848" s="314">
        <v>207.81249393969773</v>
      </c>
      <c r="D7848" s="313" t="s">
        <v>167</v>
      </c>
    </row>
    <row r="7849" spans="1:4" ht="14.5" customHeight="1" x14ac:dyDescent="0.35">
      <c r="A7849" s="319"/>
      <c r="B7849" s="315">
        <v>44414.445138906638</v>
      </c>
      <c r="C7849" s="314">
        <v>194.79947789221382</v>
      </c>
      <c r="D7849" s="313" t="s">
        <v>167</v>
      </c>
    </row>
    <row r="7850" spans="1:4" ht="14.5" customHeight="1" x14ac:dyDescent="0.35">
      <c r="A7850" s="319"/>
      <c r="B7850" s="315">
        <v>44414.445833351085</v>
      </c>
      <c r="C7850" s="314">
        <v>199.56232730026048</v>
      </c>
      <c r="D7850" s="313" t="s">
        <v>167</v>
      </c>
    </row>
    <row r="7851" spans="1:4" ht="14.5" customHeight="1" x14ac:dyDescent="0.35">
      <c r="A7851" s="319"/>
      <c r="B7851" s="315">
        <v>44414.446527795531</v>
      </c>
      <c r="C7851" s="314">
        <v>210.56242845834544</v>
      </c>
      <c r="D7851" s="313" t="s">
        <v>167</v>
      </c>
    </row>
    <row r="7852" spans="1:4" ht="14.5" customHeight="1" x14ac:dyDescent="0.35">
      <c r="A7852" s="319"/>
      <c r="B7852" s="315">
        <v>44414.447222239978</v>
      </c>
      <c r="C7852" s="314">
        <v>237.24915389825279</v>
      </c>
      <c r="D7852" s="313" t="s">
        <v>167</v>
      </c>
    </row>
    <row r="7853" spans="1:4" ht="14.5" customHeight="1" x14ac:dyDescent="0.35">
      <c r="A7853" s="319"/>
      <c r="B7853" s="315">
        <v>44414.447916684425</v>
      </c>
      <c r="C7853" s="314">
        <v>285.86513159504779</v>
      </c>
      <c r="D7853" s="313" t="s">
        <v>167</v>
      </c>
    </row>
    <row r="7854" spans="1:4" ht="14.5" customHeight="1" x14ac:dyDescent="0.35">
      <c r="A7854" s="319"/>
      <c r="B7854" s="315">
        <v>44414.448611128872</v>
      </c>
      <c r="C7854" s="314">
        <v>313.46103967912495</v>
      </c>
      <c r="D7854" s="313" t="s">
        <v>167</v>
      </c>
    </row>
    <row r="7855" spans="1:4" ht="14.5" customHeight="1" x14ac:dyDescent="0.35">
      <c r="A7855" s="319"/>
      <c r="B7855" s="315">
        <v>44414.449305573318</v>
      </c>
      <c r="C7855" s="314">
        <v>332.88329030840345</v>
      </c>
      <c r="D7855" s="313" t="s">
        <v>167</v>
      </c>
    </row>
    <row r="7856" spans="1:4" ht="14.5" customHeight="1" x14ac:dyDescent="0.35">
      <c r="A7856" s="319"/>
      <c r="B7856" s="315">
        <v>44414.450000017765</v>
      </c>
      <c r="C7856" s="314">
        <v>333.99833829576772</v>
      </c>
      <c r="D7856" s="313" t="s">
        <v>167</v>
      </c>
    </row>
    <row r="7857" spans="1:4" ht="14.5" customHeight="1" x14ac:dyDescent="0.35">
      <c r="A7857" s="319"/>
      <c r="B7857" s="315">
        <v>44414.450694462212</v>
      </c>
      <c r="C7857" s="314">
        <v>308.68508797797062</v>
      </c>
      <c r="D7857" s="313" t="s">
        <v>167</v>
      </c>
    </row>
    <row r="7858" spans="1:4" ht="14.5" customHeight="1" x14ac:dyDescent="0.35">
      <c r="A7858" s="319"/>
      <c r="B7858" s="315">
        <v>44414.451388906658</v>
      </c>
      <c r="C7858" s="314">
        <v>308.20035648271443</v>
      </c>
      <c r="D7858" s="313" t="s">
        <v>167</v>
      </c>
    </row>
    <row r="7859" spans="1:4" ht="14.5" customHeight="1" x14ac:dyDescent="0.35">
      <c r="A7859" s="319"/>
      <c r="B7859" s="315">
        <v>44414.452083351105</v>
      </c>
      <c r="C7859" s="314">
        <v>325.09527649506924</v>
      </c>
      <c r="D7859" s="313" t="s">
        <v>167</v>
      </c>
    </row>
    <row r="7860" spans="1:4" ht="14.5" customHeight="1" x14ac:dyDescent="0.35">
      <c r="A7860" s="319"/>
      <c r="B7860" s="315">
        <v>44414.452777795552</v>
      </c>
      <c r="C7860" s="314">
        <v>326.06139773670583</v>
      </c>
      <c r="D7860" s="313" t="s">
        <v>167</v>
      </c>
    </row>
    <row r="7861" spans="1:4" ht="14.5" customHeight="1" x14ac:dyDescent="0.35">
      <c r="A7861" s="319"/>
      <c r="B7861" s="315">
        <v>44414.453472239999</v>
      </c>
      <c r="C7861" s="314">
        <v>320.82038200236855</v>
      </c>
      <c r="D7861" s="313" t="s">
        <v>167</v>
      </c>
    </row>
    <row r="7862" spans="1:4" ht="14.5" customHeight="1" x14ac:dyDescent="0.35">
      <c r="A7862" s="319"/>
      <c r="B7862" s="315">
        <v>44414.454166684445</v>
      </c>
      <c r="C7862" s="314">
        <v>308.12337774696448</v>
      </c>
      <c r="D7862" s="313" t="s">
        <v>167</v>
      </c>
    </row>
    <row r="7863" spans="1:4" ht="14.5" customHeight="1" x14ac:dyDescent="0.35">
      <c r="A7863" s="319"/>
      <c r="B7863" s="315">
        <v>44414.454861128892</v>
      </c>
      <c r="C7863" s="314">
        <v>310.42779225663594</v>
      </c>
      <c r="D7863" s="313" t="s">
        <v>167</v>
      </c>
    </row>
    <row r="7864" spans="1:4" ht="14.5" customHeight="1" x14ac:dyDescent="0.35">
      <c r="A7864" s="319"/>
      <c r="B7864" s="315">
        <v>44414.455555573339</v>
      </c>
      <c r="C7864" s="314">
        <v>328.27650410297014</v>
      </c>
      <c r="D7864" s="313" t="s">
        <v>167</v>
      </c>
    </row>
    <row r="7865" spans="1:4" ht="14.5" customHeight="1" x14ac:dyDescent="0.35">
      <c r="A7865" s="319"/>
      <c r="B7865" s="315">
        <v>44414.456250017785</v>
      </c>
      <c r="C7865" s="314">
        <v>315.13213018458339</v>
      </c>
      <c r="D7865" s="313" t="s">
        <v>167</v>
      </c>
    </row>
    <row r="7866" spans="1:4" ht="14.5" customHeight="1" x14ac:dyDescent="0.35">
      <c r="A7866" s="319"/>
      <c r="B7866" s="315">
        <v>44414.456944462232</v>
      </c>
      <c r="C7866" s="314">
        <v>301.19084157502897</v>
      </c>
      <c r="D7866" s="313" t="s">
        <v>167</v>
      </c>
    </row>
    <row r="7867" spans="1:4" ht="14.5" customHeight="1" x14ac:dyDescent="0.35">
      <c r="A7867" s="319"/>
      <c r="B7867" s="315">
        <v>44414.457638906679</v>
      </c>
      <c r="C7867" s="314">
        <v>297.18094752946246</v>
      </c>
      <c r="D7867" s="313" t="s">
        <v>167</v>
      </c>
    </row>
    <row r="7868" spans="1:4" ht="14.5" customHeight="1" x14ac:dyDescent="0.35">
      <c r="A7868" s="319"/>
      <c r="B7868" s="315">
        <v>44414.458333351125</v>
      </c>
      <c r="C7868" s="314">
        <v>299.64250038104751</v>
      </c>
      <c r="D7868" s="313" t="s">
        <v>167</v>
      </c>
    </row>
    <row r="7869" spans="1:4" ht="14.5" customHeight="1" x14ac:dyDescent="0.35">
      <c r="A7869" s="319"/>
      <c r="B7869" s="315">
        <v>44414.459027795572</v>
      </c>
      <c r="C7869" s="314">
        <v>298.00380068694551</v>
      </c>
      <c r="D7869" s="313" t="s">
        <v>167</v>
      </c>
    </row>
    <row r="7870" spans="1:4" ht="14.5" customHeight="1" x14ac:dyDescent="0.35">
      <c r="A7870" s="319"/>
      <c r="B7870" s="315">
        <v>44414.459722240019</v>
      </c>
      <c r="C7870" s="314">
        <v>298.95188844601313</v>
      </c>
      <c r="D7870" s="313" t="s">
        <v>167</v>
      </c>
    </row>
    <row r="7871" spans="1:4" ht="14.5" customHeight="1" x14ac:dyDescent="0.35">
      <c r="A7871" s="319"/>
      <c r="B7871" s="315">
        <v>44414.460416684466</v>
      </c>
      <c r="C7871" s="314">
        <v>312.2414226997023</v>
      </c>
      <c r="D7871" s="313" t="s">
        <v>167</v>
      </c>
    </row>
    <row r="7872" spans="1:4" ht="14.5" customHeight="1" x14ac:dyDescent="0.35">
      <c r="A7872" s="319"/>
      <c r="B7872" s="315">
        <v>44414.461111128912</v>
      </c>
      <c r="C7872" s="314">
        <v>340.99259652098021</v>
      </c>
      <c r="D7872" s="313" t="s">
        <v>167</v>
      </c>
    </row>
    <row r="7873" spans="1:4" ht="14.5" customHeight="1" x14ac:dyDescent="0.35">
      <c r="A7873" s="319"/>
      <c r="B7873" s="315">
        <v>44414.461805573359</v>
      </c>
      <c r="C7873" s="314">
        <v>358.65108116008344</v>
      </c>
      <c r="D7873" s="313" t="s">
        <v>167</v>
      </c>
    </row>
    <row r="7874" spans="1:4" ht="14.5" customHeight="1" x14ac:dyDescent="0.35">
      <c r="A7874" s="319"/>
      <c r="B7874" s="315">
        <v>44414.462500017806</v>
      </c>
      <c r="C7874" s="314">
        <v>372.37253437545149</v>
      </c>
      <c r="D7874" s="313" t="s">
        <v>167</v>
      </c>
    </row>
    <row r="7875" spans="1:4" ht="14.5" customHeight="1" x14ac:dyDescent="0.35">
      <c r="A7875" s="319"/>
      <c r="B7875" s="315">
        <v>44414.463194462252</v>
      </c>
      <c r="C7875" s="314">
        <v>349.36161265342184</v>
      </c>
      <c r="D7875" s="313" t="s">
        <v>167</v>
      </c>
    </row>
    <row r="7876" spans="1:4" ht="14.5" customHeight="1" x14ac:dyDescent="0.35">
      <c r="A7876" s="319"/>
      <c r="B7876" s="315">
        <v>44414.463888906699</v>
      </c>
      <c r="C7876" s="314">
        <v>330.22600993029772</v>
      </c>
      <c r="D7876" s="313" t="s">
        <v>167</v>
      </c>
    </row>
    <row r="7877" spans="1:4" ht="14.5" customHeight="1" x14ac:dyDescent="0.35">
      <c r="A7877" s="319"/>
      <c r="B7877" s="315">
        <v>44414.464583351146</v>
      </c>
      <c r="C7877" s="314">
        <v>307.15113040183979</v>
      </c>
      <c r="D7877" s="313" t="s">
        <v>167</v>
      </c>
    </row>
    <row r="7878" spans="1:4" ht="14.5" customHeight="1" x14ac:dyDescent="0.35">
      <c r="A7878" s="319"/>
      <c r="B7878" s="315">
        <v>44414.465277795593</v>
      </c>
      <c r="C7878" s="314">
        <v>280.3295106870433</v>
      </c>
      <c r="D7878" s="313" t="s">
        <v>167</v>
      </c>
    </row>
    <row r="7879" spans="1:4" ht="14.5" customHeight="1" x14ac:dyDescent="0.35">
      <c r="A7879" s="319"/>
      <c r="B7879" s="315">
        <v>44414.465972240039</v>
      </c>
      <c r="C7879" s="314">
        <v>258.08859354276211</v>
      </c>
      <c r="D7879" s="313" t="s">
        <v>167</v>
      </c>
    </row>
    <row r="7880" spans="1:4" ht="14.5" customHeight="1" x14ac:dyDescent="0.35">
      <c r="A7880" s="319"/>
      <c r="B7880" s="315">
        <v>44414.466666684486</v>
      </c>
      <c r="C7880" s="314">
        <v>234.99756947833424</v>
      </c>
      <c r="D7880" s="313" t="s">
        <v>167</v>
      </c>
    </row>
    <row r="7881" spans="1:4" ht="14.5" customHeight="1" x14ac:dyDescent="0.35">
      <c r="A7881" s="319"/>
      <c r="B7881" s="315">
        <v>44414.467361128933</v>
      </c>
      <c r="C7881" s="314">
        <v>234.28513489346952</v>
      </c>
      <c r="D7881" s="313" t="s">
        <v>167</v>
      </c>
    </row>
    <row r="7882" spans="1:4" ht="14.5" customHeight="1" x14ac:dyDescent="0.35">
      <c r="A7882" s="319"/>
      <c r="B7882" s="315">
        <v>44414.468055573379</v>
      </c>
      <c r="C7882" s="314">
        <v>238.93652716198315</v>
      </c>
      <c r="D7882" s="313" t="s">
        <v>167</v>
      </c>
    </row>
    <row r="7883" spans="1:4" ht="14.5" customHeight="1" x14ac:dyDescent="0.35">
      <c r="A7883" s="319"/>
      <c r="B7883" s="315">
        <v>44414.468750017826</v>
      </c>
      <c r="C7883" s="314">
        <v>236.6849610430499</v>
      </c>
      <c r="D7883" s="313" t="s">
        <v>167</v>
      </c>
    </row>
    <row r="7884" spans="1:4" ht="14.5" customHeight="1" x14ac:dyDescent="0.35">
      <c r="A7884" s="319"/>
      <c r="B7884" s="315">
        <v>44414.469444462273</v>
      </c>
      <c r="C7884" s="314">
        <v>246.44087108013531</v>
      </c>
      <c r="D7884" s="313" t="s">
        <v>167</v>
      </c>
    </row>
    <row r="7885" spans="1:4" ht="14.5" customHeight="1" x14ac:dyDescent="0.35">
      <c r="A7885" s="319"/>
      <c r="B7885" s="315">
        <v>44414.47013890672</v>
      </c>
      <c r="C7885" s="314">
        <v>249.01205373797566</v>
      </c>
      <c r="D7885" s="313" t="s">
        <v>167</v>
      </c>
    </row>
    <row r="7886" spans="1:4" ht="14.5" customHeight="1" x14ac:dyDescent="0.35">
      <c r="A7886" s="319"/>
      <c r="B7886" s="315">
        <v>44414.470833351166</v>
      </c>
      <c r="C7886" s="314">
        <v>257.18665021499618</v>
      </c>
      <c r="D7886" s="313" t="s">
        <v>167</v>
      </c>
    </row>
    <row r="7887" spans="1:4" ht="14.5" customHeight="1" x14ac:dyDescent="0.35">
      <c r="A7887" s="319"/>
      <c r="B7887" s="315">
        <v>44414.471527795613</v>
      </c>
      <c r="C7887" s="314">
        <v>255.01669035811599</v>
      </c>
      <c r="D7887" s="313" t="s">
        <v>167</v>
      </c>
    </row>
    <row r="7888" spans="1:4" ht="14.5" customHeight="1" x14ac:dyDescent="0.35">
      <c r="A7888" s="319"/>
      <c r="B7888" s="315">
        <v>44414.47222224006</v>
      </c>
      <c r="C7888" s="314">
        <v>246.73044016904507</v>
      </c>
      <c r="D7888" s="313" t="s">
        <v>167</v>
      </c>
    </row>
    <row r="7889" spans="1:4" ht="14.5" customHeight="1" x14ac:dyDescent="0.35">
      <c r="A7889" s="319"/>
      <c r="B7889" s="315">
        <v>44414.472916684506</v>
      </c>
      <c r="C7889" s="314">
        <v>249.03083407900607</v>
      </c>
      <c r="D7889" s="313" t="s">
        <v>167</v>
      </c>
    </row>
    <row r="7890" spans="1:4" ht="14.5" customHeight="1" x14ac:dyDescent="0.35">
      <c r="A7890" s="319"/>
      <c r="B7890" s="315">
        <v>44414.473611128953</v>
      </c>
      <c r="C7890" s="314">
        <v>223.0942637260072</v>
      </c>
      <c r="D7890" s="313" t="s">
        <v>167</v>
      </c>
    </row>
    <row r="7891" spans="1:4" ht="14.5" customHeight="1" x14ac:dyDescent="0.35">
      <c r="A7891" s="319"/>
      <c r="B7891" s="315">
        <v>44414.4743055734</v>
      </c>
      <c r="C7891" s="314">
        <v>170.1340148148127</v>
      </c>
      <c r="D7891" s="313" t="s">
        <v>167</v>
      </c>
    </row>
    <row r="7892" spans="1:4" ht="14.5" customHeight="1" x14ac:dyDescent="0.35">
      <c r="A7892" s="319"/>
      <c r="B7892" s="315">
        <v>44414.475000017846</v>
      </c>
      <c r="C7892" s="314">
        <v>140.91571028800681</v>
      </c>
      <c r="D7892" s="313" t="s">
        <v>167</v>
      </c>
    </row>
    <row r="7893" spans="1:4" ht="14.5" customHeight="1" x14ac:dyDescent="0.35">
      <c r="A7893" s="319"/>
      <c r="B7893" s="315">
        <v>44414.475694462293</v>
      </c>
      <c r="C7893" s="314">
        <v>142.70016893781721</v>
      </c>
      <c r="D7893" s="313" t="s">
        <v>167</v>
      </c>
    </row>
    <row r="7894" spans="1:4" ht="14.5" customHeight="1" x14ac:dyDescent="0.35">
      <c r="A7894" s="319"/>
      <c r="B7894" s="315">
        <v>44414.47638890674</v>
      </c>
      <c r="C7894" s="314">
        <v>163.99745166612169</v>
      </c>
      <c r="D7894" s="313" t="s">
        <v>167</v>
      </c>
    </row>
    <row r="7895" spans="1:4" ht="14.5" customHeight="1" x14ac:dyDescent="0.35">
      <c r="A7895" s="319"/>
      <c r="B7895" s="315">
        <v>44414.477083351187</v>
      </c>
      <c r="C7895" s="314">
        <v>168.41072527517875</v>
      </c>
      <c r="D7895" s="313" t="s">
        <v>167</v>
      </c>
    </row>
    <row r="7896" spans="1:4" ht="14.5" customHeight="1" x14ac:dyDescent="0.35">
      <c r="A7896" s="319"/>
      <c r="B7896" s="315">
        <v>44414.477777795633</v>
      </c>
      <c r="C7896" s="314">
        <v>158.37210195964823</v>
      </c>
      <c r="D7896" s="313" t="s">
        <v>167</v>
      </c>
    </row>
    <row r="7897" spans="1:4" ht="14.5" customHeight="1" x14ac:dyDescent="0.35">
      <c r="A7897" s="319"/>
      <c r="B7897" s="315">
        <v>44414.47847224008</v>
      </c>
      <c r="C7897" s="314">
        <v>150.19051327686756</v>
      </c>
      <c r="D7897" s="313" t="s">
        <v>167</v>
      </c>
    </row>
    <row r="7898" spans="1:4" ht="14.5" customHeight="1" x14ac:dyDescent="0.35">
      <c r="A7898" s="319"/>
      <c r="B7898" s="315">
        <v>44414.479166684527</v>
      </c>
      <c r="C7898" s="314">
        <v>149.29978952659295</v>
      </c>
      <c r="D7898" s="313" t="s">
        <v>167</v>
      </c>
    </row>
    <row r="7899" spans="1:4" ht="14.5" customHeight="1" x14ac:dyDescent="0.35">
      <c r="A7899" s="319"/>
      <c r="B7899" s="315">
        <v>44414.479861128973</v>
      </c>
      <c r="C7899" s="314">
        <v>165.41153701109189</v>
      </c>
      <c r="D7899" s="313" t="s">
        <v>167</v>
      </c>
    </row>
    <row r="7900" spans="1:4" ht="14.5" customHeight="1" x14ac:dyDescent="0.35">
      <c r="A7900" s="319"/>
      <c r="B7900" s="315">
        <v>44414.48055557342</v>
      </c>
      <c r="C7900" s="314">
        <v>175.83531719855964</v>
      </c>
      <c r="D7900" s="313" t="s">
        <v>167</v>
      </c>
    </row>
    <row r="7901" spans="1:4" ht="14.5" customHeight="1" x14ac:dyDescent="0.35">
      <c r="A7901" s="319"/>
      <c r="B7901" s="315">
        <v>44414.481250017867</v>
      </c>
      <c r="C7901" s="314">
        <v>192.79853090681135</v>
      </c>
      <c r="D7901" s="313" t="s">
        <v>167</v>
      </c>
    </row>
    <row r="7902" spans="1:4" ht="14.5" customHeight="1" x14ac:dyDescent="0.35">
      <c r="A7902" s="319"/>
      <c r="B7902" s="315">
        <v>44414.481944462314</v>
      </c>
      <c r="C7902" s="314">
        <v>206.58710886637371</v>
      </c>
      <c r="D7902" s="313" t="s">
        <v>167</v>
      </c>
    </row>
    <row r="7903" spans="1:4" ht="14.5" customHeight="1" x14ac:dyDescent="0.35">
      <c r="A7903" s="319"/>
      <c r="B7903" s="315">
        <v>44414.48263890676</v>
      </c>
      <c r="C7903" s="314">
        <v>207.02446806421503</v>
      </c>
      <c r="D7903" s="313" t="s">
        <v>167</v>
      </c>
    </row>
    <row r="7904" spans="1:4" ht="14.5" customHeight="1" x14ac:dyDescent="0.35">
      <c r="A7904" s="319"/>
      <c r="B7904" s="315">
        <v>44414.483333351207</v>
      </c>
      <c r="C7904" s="314">
        <v>216.22919235328834</v>
      </c>
      <c r="D7904" s="313" t="s">
        <v>167</v>
      </c>
    </row>
    <row r="7905" spans="1:4" ht="14.5" customHeight="1" x14ac:dyDescent="0.35">
      <c r="A7905" s="319"/>
      <c r="B7905" s="315">
        <v>44414.484027795654</v>
      </c>
      <c r="C7905" s="314">
        <v>224.81656352297094</v>
      </c>
      <c r="D7905" s="313" t="s">
        <v>167</v>
      </c>
    </row>
    <row r="7906" spans="1:4" ht="14.5" customHeight="1" x14ac:dyDescent="0.35">
      <c r="A7906" s="319"/>
      <c r="B7906" s="315">
        <v>44414.4847222401</v>
      </c>
      <c r="C7906" s="314">
        <v>218.57942756029468</v>
      </c>
      <c r="D7906" s="313" t="s">
        <v>167</v>
      </c>
    </row>
    <row r="7907" spans="1:4" ht="14.5" customHeight="1" x14ac:dyDescent="0.35">
      <c r="A7907" s="319"/>
      <c r="B7907" s="315">
        <v>44414.485416684547</v>
      </c>
      <c r="C7907" s="314">
        <v>207.47762723816558</v>
      </c>
      <c r="D7907" s="313" t="s">
        <v>167</v>
      </c>
    </row>
    <row r="7908" spans="1:4" ht="14.5" customHeight="1" x14ac:dyDescent="0.35">
      <c r="A7908" s="319"/>
      <c r="B7908" s="315">
        <v>44414.486111128994</v>
      </c>
      <c r="C7908" s="314">
        <v>189.72940419803683</v>
      </c>
      <c r="D7908" s="313" t="s">
        <v>167</v>
      </c>
    </row>
    <row r="7909" spans="1:4" ht="14.5" customHeight="1" x14ac:dyDescent="0.35">
      <c r="A7909" s="319"/>
      <c r="B7909" s="315">
        <v>44414.486805573441</v>
      </c>
      <c r="C7909" s="314">
        <v>177.12351906063657</v>
      </c>
      <c r="D7909" s="313" t="s">
        <v>167</v>
      </c>
    </row>
    <row r="7910" spans="1:4" ht="14.5" customHeight="1" x14ac:dyDescent="0.35">
      <c r="A7910" s="319"/>
      <c r="B7910" s="315">
        <v>44414.487500017887</v>
      </c>
      <c r="C7910" s="314">
        <v>162.17103079933051</v>
      </c>
      <c r="D7910" s="313" t="s">
        <v>167</v>
      </c>
    </row>
    <row r="7911" spans="1:4" ht="14.5" customHeight="1" x14ac:dyDescent="0.35">
      <c r="A7911" s="319"/>
      <c r="B7911" s="315">
        <v>44414.488194462334</v>
      </c>
      <c r="C7911" s="314">
        <v>147.56735249835376</v>
      </c>
      <c r="D7911" s="313" t="s">
        <v>167</v>
      </c>
    </row>
    <row r="7912" spans="1:4" ht="14.5" customHeight="1" x14ac:dyDescent="0.35">
      <c r="A7912" s="319"/>
      <c r="B7912" s="315">
        <v>44414.488888906781</v>
      </c>
      <c r="C7912" s="314">
        <v>130.51728662024252</v>
      </c>
      <c r="D7912" s="313" t="s">
        <v>167</v>
      </c>
    </row>
    <row r="7913" spans="1:4" ht="14.5" customHeight="1" x14ac:dyDescent="0.35">
      <c r="A7913" s="319"/>
      <c r="B7913" s="315">
        <v>44414.489583351227</v>
      </c>
      <c r="C7913" s="314">
        <v>113.63410215221035</v>
      </c>
      <c r="D7913" s="313" t="s">
        <v>167</v>
      </c>
    </row>
    <row r="7914" spans="1:4" ht="14.5" customHeight="1" x14ac:dyDescent="0.35">
      <c r="A7914" s="319"/>
      <c r="B7914" s="315">
        <v>44414.490277795674</v>
      </c>
      <c r="C7914" s="314">
        <v>106.35119214855756</v>
      </c>
      <c r="D7914" s="313" t="s">
        <v>167</v>
      </c>
    </row>
    <row r="7915" spans="1:4" ht="14.5" customHeight="1" x14ac:dyDescent="0.35">
      <c r="A7915" s="319"/>
      <c r="B7915" s="315">
        <v>44414.490972240121</v>
      </c>
      <c r="C7915" s="314">
        <v>96.558389592481163</v>
      </c>
      <c r="D7915" s="313" t="s">
        <v>167</v>
      </c>
    </row>
    <row r="7916" spans="1:4" ht="14.5" customHeight="1" x14ac:dyDescent="0.35">
      <c r="A7916" s="319"/>
      <c r="B7916" s="315">
        <v>44414.491666684567</v>
      </c>
      <c r="C7916" s="314">
        <v>87.960649367530522</v>
      </c>
      <c r="D7916" s="313" t="s">
        <v>167</v>
      </c>
    </row>
    <row r="7917" spans="1:4" ht="14.5" customHeight="1" x14ac:dyDescent="0.35">
      <c r="A7917" s="319"/>
      <c r="B7917" s="315">
        <v>44414.492361129014</v>
      </c>
      <c r="C7917" s="314">
        <v>85.649562213911366</v>
      </c>
      <c r="D7917" s="313" t="s">
        <v>167</v>
      </c>
    </row>
    <row r="7918" spans="1:4" ht="14.5" customHeight="1" x14ac:dyDescent="0.35">
      <c r="A7918" s="319"/>
      <c r="B7918" s="315">
        <v>44414.493055573461</v>
      </c>
      <c r="C7918" s="314">
        <v>92.258052955692008</v>
      </c>
      <c r="D7918" s="313" t="s">
        <v>167</v>
      </c>
    </row>
    <row r="7919" spans="1:4" ht="14.5" customHeight="1" x14ac:dyDescent="0.35">
      <c r="A7919" s="319"/>
      <c r="B7919" s="315">
        <v>44414.493750017908</v>
      </c>
      <c r="C7919" s="314">
        <v>92.527008755085987</v>
      </c>
      <c r="D7919" s="313" t="s">
        <v>167</v>
      </c>
    </row>
    <row r="7920" spans="1:4" ht="14.5" customHeight="1" x14ac:dyDescent="0.35">
      <c r="A7920" s="319"/>
      <c r="B7920" s="315">
        <v>44414.494444462354</v>
      </c>
      <c r="C7920" s="314">
        <v>91.69920758594138</v>
      </c>
      <c r="D7920" s="313" t="s">
        <v>167</v>
      </c>
    </row>
    <row r="7921" spans="1:4" ht="14.5" customHeight="1" x14ac:dyDescent="0.35">
      <c r="A7921" s="319"/>
      <c r="B7921" s="315">
        <v>44414.495138906801</v>
      </c>
      <c r="C7921" s="314">
        <v>93.19770566207977</v>
      </c>
      <c r="D7921" s="313" t="s">
        <v>167</v>
      </c>
    </row>
    <row r="7922" spans="1:4" ht="14.5" customHeight="1" x14ac:dyDescent="0.35">
      <c r="A7922" s="319"/>
      <c r="B7922" s="315">
        <v>44414.495833351248</v>
      </c>
      <c r="C7922" s="314">
        <v>86.851429644599563</v>
      </c>
      <c r="D7922" s="313" t="s">
        <v>167</v>
      </c>
    </row>
    <row r="7923" spans="1:4" ht="14.5" customHeight="1" x14ac:dyDescent="0.35">
      <c r="A7923" s="319"/>
      <c r="B7923" s="315">
        <v>44414.496527795694</v>
      </c>
      <c r="C7923" s="314">
        <v>82.565159022590763</v>
      </c>
      <c r="D7923" s="313" t="s">
        <v>167</v>
      </c>
    </row>
    <row r="7924" spans="1:4" ht="14.5" customHeight="1" x14ac:dyDescent="0.35">
      <c r="A7924" s="319"/>
      <c r="B7924" s="315">
        <v>44414.497222240141</v>
      </c>
      <c r="C7924" s="314">
        <v>74.911290608532724</v>
      </c>
      <c r="D7924" s="313" t="s">
        <v>167</v>
      </c>
    </row>
    <row r="7925" spans="1:4" ht="14.5" customHeight="1" x14ac:dyDescent="0.35">
      <c r="A7925" s="319"/>
      <c r="B7925" s="315">
        <v>44414.497916684588</v>
      </c>
      <c r="C7925" s="314">
        <v>65.338501535907071</v>
      </c>
      <c r="D7925" s="313" t="s">
        <v>167</v>
      </c>
    </row>
    <row r="7926" spans="1:4" ht="14.5" customHeight="1" x14ac:dyDescent="0.35">
      <c r="A7926" s="319"/>
      <c r="B7926" s="315">
        <v>44414.498611129035</v>
      </c>
      <c r="C7926" s="314">
        <v>59.257378105834746</v>
      </c>
      <c r="D7926" s="313" t="s">
        <v>167</v>
      </c>
    </row>
    <row r="7927" spans="1:4" ht="14.5" customHeight="1" x14ac:dyDescent="0.35">
      <c r="A7927" s="319"/>
      <c r="B7927" s="315">
        <v>44414.499305573481</v>
      </c>
      <c r="C7927" s="314">
        <v>53.768534635341105</v>
      </c>
      <c r="D7927" s="313" t="s">
        <v>167</v>
      </c>
    </row>
    <row r="7928" spans="1:4" ht="14.5" customHeight="1" x14ac:dyDescent="0.35">
      <c r="A7928" s="319"/>
      <c r="B7928" s="315">
        <v>44414.500000017928</v>
      </c>
      <c r="C7928" s="314">
        <v>49.29003819068118</v>
      </c>
      <c r="D7928" s="313" t="s">
        <v>167</v>
      </c>
    </row>
    <row r="7929" spans="1:4" ht="14.5" customHeight="1" x14ac:dyDescent="0.35">
      <c r="A7929" s="319"/>
      <c r="B7929" s="315">
        <v>44414.500694462375</v>
      </c>
      <c r="C7929" s="314">
        <v>52.407135807645197</v>
      </c>
      <c r="D7929" s="313" t="s">
        <v>167</v>
      </c>
    </row>
    <row r="7930" spans="1:4" ht="14.5" customHeight="1" x14ac:dyDescent="0.35">
      <c r="A7930" s="319"/>
      <c r="B7930" s="315">
        <v>44414.501388906821</v>
      </c>
      <c r="C7930" s="314">
        <v>51.644084338106524</v>
      </c>
      <c r="D7930" s="313" t="s">
        <v>167</v>
      </c>
    </row>
    <row r="7931" spans="1:4" ht="14.5" customHeight="1" x14ac:dyDescent="0.35">
      <c r="A7931" s="319"/>
      <c r="B7931" s="315">
        <v>44414.502083351268</v>
      </c>
      <c r="C7931" s="314">
        <v>47.021068376985689</v>
      </c>
      <c r="D7931" s="313" t="s">
        <v>167</v>
      </c>
    </row>
    <row r="7932" spans="1:4" ht="14.5" customHeight="1" x14ac:dyDescent="0.35">
      <c r="A7932" s="319"/>
      <c r="B7932" s="315">
        <v>44414.502777795715</v>
      </c>
      <c r="C7932" s="314">
        <v>45.465776404567684</v>
      </c>
      <c r="D7932" s="313" t="s">
        <v>167</v>
      </c>
    </row>
    <row r="7933" spans="1:4" ht="14.5" customHeight="1" x14ac:dyDescent="0.35">
      <c r="A7933" s="319"/>
      <c r="B7933" s="315">
        <v>44414.503472240161</v>
      </c>
      <c r="C7933" s="314">
        <v>42.339195122197268</v>
      </c>
      <c r="D7933" s="313" t="s">
        <v>167</v>
      </c>
    </row>
    <row r="7934" spans="1:4" ht="14.5" customHeight="1" x14ac:dyDescent="0.35">
      <c r="A7934" s="319"/>
      <c r="B7934" s="315">
        <v>44414.504166684608</v>
      </c>
      <c r="C7934" s="314">
        <v>38.840653468101905</v>
      </c>
      <c r="D7934" s="313" t="s">
        <v>167</v>
      </c>
    </row>
    <row r="7935" spans="1:4" ht="14.5" customHeight="1" x14ac:dyDescent="0.35">
      <c r="A7935" s="319"/>
      <c r="B7935" s="315">
        <v>44414.504861129055</v>
      </c>
      <c r="C7935" s="314">
        <v>37.685522603786858</v>
      </c>
      <c r="D7935" s="313" t="s">
        <v>167</v>
      </c>
    </row>
    <row r="7936" spans="1:4" ht="14.5" customHeight="1" x14ac:dyDescent="0.35">
      <c r="A7936" s="319"/>
      <c r="B7936" s="315">
        <v>44414.505555573502</v>
      </c>
      <c r="C7936" s="314">
        <v>44.113952126315176</v>
      </c>
      <c r="D7936" s="313" t="s">
        <v>167</v>
      </c>
    </row>
    <row r="7937" spans="1:4" ht="14.5" customHeight="1" x14ac:dyDescent="0.35">
      <c r="A7937" s="319"/>
      <c r="B7937" s="315">
        <v>44414.506250017948</v>
      </c>
      <c r="C7937" s="314">
        <v>53.062901938908425</v>
      </c>
      <c r="D7937" s="313" t="s">
        <v>167</v>
      </c>
    </row>
    <row r="7938" spans="1:4" ht="14.5" customHeight="1" x14ac:dyDescent="0.35">
      <c r="A7938" s="319"/>
      <c r="B7938" s="315">
        <v>44414.506944462395</v>
      </c>
      <c r="C7938" s="314">
        <v>53.418343751462331</v>
      </c>
      <c r="D7938" s="313" t="s">
        <v>167</v>
      </c>
    </row>
    <row r="7939" spans="1:4" ht="14.5" customHeight="1" x14ac:dyDescent="0.35">
      <c r="A7939" s="319"/>
      <c r="B7939" s="315">
        <v>44414.507638906842</v>
      </c>
      <c r="C7939" s="314">
        <v>15.66266577730809</v>
      </c>
      <c r="D7939" s="313" t="s">
        <v>177</v>
      </c>
    </row>
    <row r="7940" spans="1:4" ht="14.5" customHeight="1" x14ac:dyDescent="0.35">
      <c r="A7940" s="319"/>
      <c r="B7940" s="315">
        <v>44414.508333351288</v>
      </c>
      <c r="C7940" s="314">
        <v>60.088803787087087</v>
      </c>
      <c r="D7940" s="313" t="s">
        <v>167</v>
      </c>
    </row>
    <row r="7941" spans="1:4" ht="14.5" customHeight="1" x14ac:dyDescent="0.35">
      <c r="A7941" s="319"/>
      <c r="B7941" s="315">
        <v>44414.509027795735</v>
      </c>
      <c r="C7941" s="314">
        <v>60.922650428434522</v>
      </c>
      <c r="D7941" s="313" t="s">
        <v>167</v>
      </c>
    </row>
    <row r="7942" spans="1:4" ht="14.5" customHeight="1" x14ac:dyDescent="0.35">
      <c r="A7942" s="319"/>
      <c r="B7942" s="315">
        <v>44414.509722240182</v>
      </c>
      <c r="C7942" s="314">
        <v>61.031934250976583</v>
      </c>
      <c r="D7942" s="313" t="s">
        <v>167</v>
      </c>
    </row>
    <row r="7943" spans="1:4" ht="14.5" customHeight="1" x14ac:dyDescent="0.35">
      <c r="A7943" s="319"/>
      <c r="B7943" s="315">
        <v>44414.510416684629</v>
      </c>
      <c r="C7943" s="314">
        <v>63.545696562101753</v>
      </c>
      <c r="D7943" s="313" t="s">
        <v>167</v>
      </c>
    </row>
    <row r="7944" spans="1:4" ht="14.5" customHeight="1" x14ac:dyDescent="0.35">
      <c r="A7944" s="319"/>
      <c r="B7944" s="315">
        <v>44414.511111129075</v>
      </c>
      <c r="C7944" s="314">
        <v>73.398623597342521</v>
      </c>
      <c r="D7944" s="313" t="s">
        <v>167</v>
      </c>
    </row>
    <row r="7945" spans="1:4" ht="14.5" customHeight="1" x14ac:dyDescent="0.35">
      <c r="A7945" s="319"/>
      <c r="B7945" s="315">
        <v>44414.511805573522</v>
      </c>
      <c r="C7945" s="314">
        <v>79.780012956230593</v>
      </c>
      <c r="D7945" s="313" t="s">
        <v>167</v>
      </c>
    </row>
    <row r="7946" spans="1:4" ht="14.5" customHeight="1" x14ac:dyDescent="0.35">
      <c r="A7946" s="319"/>
      <c r="B7946" s="315">
        <v>44414.512500017969</v>
      </c>
      <c r="C7946" s="314">
        <v>92.649771025171503</v>
      </c>
      <c r="D7946" s="313" t="s">
        <v>167</v>
      </c>
    </row>
    <row r="7947" spans="1:4" ht="14.5" customHeight="1" x14ac:dyDescent="0.35">
      <c r="A7947" s="319"/>
      <c r="B7947" s="315">
        <v>44414.513194462415</v>
      </c>
      <c r="C7947" s="314">
        <v>103.0489243590273</v>
      </c>
      <c r="D7947" s="313" t="s">
        <v>167</v>
      </c>
    </row>
    <row r="7948" spans="1:4" ht="14.5" customHeight="1" x14ac:dyDescent="0.35">
      <c r="A7948" s="319"/>
      <c r="B7948" s="315">
        <v>44414.513888906862</v>
      </c>
      <c r="C7948" s="314">
        <v>107.89228420665798</v>
      </c>
      <c r="D7948" s="313" t="s">
        <v>167</v>
      </c>
    </row>
    <row r="7949" spans="1:4" ht="14.5" customHeight="1" x14ac:dyDescent="0.35">
      <c r="A7949" s="319"/>
      <c r="B7949" s="315">
        <v>44414.514583351309</v>
      </c>
      <c r="C7949" s="314">
        <v>100.54712064345367</v>
      </c>
      <c r="D7949" s="313" t="s">
        <v>167</v>
      </c>
    </row>
    <row r="7950" spans="1:4" ht="14.5" customHeight="1" x14ac:dyDescent="0.35">
      <c r="A7950" s="319"/>
      <c r="B7950" s="315">
        <v>44414.515277795756</v>
      </c>
      <c r="C7950" s="314">
        <v>87.672064336140949</v>
      </c>
      <c r="D7950" s="313" t="s">
        <v>167</v>
      </c>
    </row>
    <row r="7951" spans="1:4" ht="14.5" customHeight="1" x14ac:dyDescent="0.35">
      <c r="A7951" s="319"/>
      <c r="B7951" s="315">
        <v>44414.515972240202</v>
      </c>
      <c r="C7951" s="314">
        <v>75.516019427807379</v>
      </c>
      <c r="D7951" s="313" t="s">
        <v>167</v>
      </c>
    </row>
    <row r="7952" spans="1:4" ht="14.5" customHeight="1" x14ac:dyDescent="0.35">
      <c r="A7952" s="319"/>
      <c r="B7952" s="315">
        <v>44414.516666684649</v>
      </c>
      <c r="C7952" s="314">
        <v>71.566384206525981</v>
      </c>
      <c r="D7952" s="313" t="s">
        <v>167</v>
      </c>
    </row>
    <row r="7953" spans="1:4" ht="14.5" customHeight="1" x14ac:dyDescent="0.35">
      <c r="A7953" s="319"/>
      <c r="B7953" s="315">
        <v>44414.517361129096</v>
      </c>
      <c r="C7953" s="314">
        <v>71.781010955416903</v>
      </c>
      <c r="D7953" s="313" t="s">
        <v>167</v>
      </c>
    </row>
    <row r="7954" spans="1:4" ht="14.5" customHeight="1" x14ac:dyDescent="0.35">
      <c r="A7954" s="319"/>
      <c r="B7954" s="315">
        <v>44414.518055573542</v>
      </c>
      <c r="C7954" s="314">
        <v>69.999573868761459</v>
      </c>
      <c r="D7954" s="313" t="s">
        <v>167</v>
      </c>
    </row>
    <row r="7955" spans="1:4" ht="14.5" customHeight="1" x14ac:dyDescent="0.35">
      <c r="A7955" s="319"/>
      <c r="B7955" s="315">
        <v>44414.518750017989</v>
      </c>
      <c r="C7955" s="314">
        <v>70.534057653462511</v>
      </c>
      <c r="D7955" s="313" t="s">
        <v>167</v>
      </c>
    </row>
    <row r="7956" spans="1:4" ht="14.5" customHeight="1" x14ac:dyDescent="0.35">
      <c r="A7956" s="319"/>
      <c r="B7956" s="315">
        <v>44414.519444462436</v>
      </c>
      <c r="C7956" s="314">
        <v>67.022216561172783</v>
      </c>
      <c r="D7956" s="313" t="s">
        <v>167</v>
      </c>
    </row>
    <row r="7957" spans="1:4" ht="14.5" customHeight="1" x14ac:dyDescent="0.35">
      <c r="A7957" s="319"/>
      <c r="B7957" s="315">
        <v>44414.520138906882</v>
      </c>
      <c r="C7957" s="314">
        <v>66.59996545285297</v>
      </c>
      <c r="D7957" s="313" t="s">
        <v>167</v>
      </c>
    </row>
    <row r="7958" spans="1:4" ht="14.5" customHeight="1" x14ac:dyDescent="0.35">
      <c r="A7958" s="319"/>
      <c r="B7958" s="315">
        <v>44414.520833351329</v>
      </c>
      <c r="C7958" s="314">
        <v>63.874450256543547</v>
      </c>
      <c r="D7958" s="313" t="s">
        <v>167</v>
      </c>
    </row>
    <row r="7959" spans="1:4" ht="14.5" customHeight="1" x14ac:dyDescent="0.35">
      <c r="A7959" s="319"/>
      <c r="B7959" s="315">
        <v>44414.521527795776</v>
      </c>
      <c r="C7959" s="314">
        <v>62.1196951265214</v>
      </c>
      <c r="D7959" s="313" t="s">
        <v>167</v>
      </c>
    </row>
    <row r="7960" spans="1:4" ht="14.5" customHeight="1" x14ac:dyDescent="0.35">
      <c r="A7960" s="319"/>
      <c r="B7960" s="315">
        <v>44414.522222240223</v>
      </c>
      <c r="C7960" s="314">
        <v>64.985542154265573</v>
      </c>
      <c r="D7960" s="313" t="s">
        <v>167</v>
      </c>
    </row>
    <row r="7961" spans="1:4" ht="14.5" customHeight="1" x14ac:dyDescent="0.35">
      <c r="A7961" s="319"/>
      <c r="B7961" s="315">
        <v>44414.522916684669</v>
      </c>
      <c r="C7961" s="314">
        <v>77.885545380894712</v>
      </c>
      <c r="D7961" s="313" t="s">
        <v>167</v>
      </c>
    </row>
    <row r="7962" spans="1:4" ht="14.5" customHeight="1" x14ac:dyDescent="0.35">
      <c r="A7962" s="319"/>
      <c r="B7962" s="315">
        <v>44414.523611129116</v>
      </c>
      <c r="C7962" s="314">
        <v>90.351186187642938</v>
      </c>
      <c r="D7962" s="313" t="s">
        <v>167</v>
      </c>
    </row>
    <row r="7963" spans="1:4" ht="14.5" customHeight="1" x14ac:dyDescent="0.35">
      <c r="A7963" s="319"/>
      <c r="B7963" s="315">
        <v>44414.524305573563</v>
      </c>
      <c r="C7963" s="314">
        <v>103.11879258345192</v>
      </c>
      <c r="D7963" s="313" t="s">
        <v>167</v>
      </c>
    </row>
    <row r="7964" spans="1:4" ht="14.5" customHeight="1" x14ac:dyDescent="0.35">
      <c r="A7964" s="319"/>
      <c r="B7964" s="315">
        <v>44414.525000018009</v>
      </c>
      <c r="C7964" s="314">
        <v>109.18632134826233</v>
      </c>
      <c r="D7964" s="313" t="s">
        <v>167</v>
      </c>
    </row>
    <row r="7965" spans="1:4" ht="14.5" customHeight="1" x14ac:dyDescent="0.35">
      <c r="A7965" s="319"/>
      <c r="B7965" s="315">
        <v>44414.525694462456</v>
      </c>
      <c r="C7965" s="314">
        <v>118.39478143992213</v>
      </c>
      <c r="D7965" s="313" t="s">
        <v>167</v>
      </c>
    </row>
    <row r="7966" spans="1:4" ht="14.5" customHeight="1" x14ac:dyDescent="0.35">
      <c r="A7966" s="319"/>
      <c r="B7966" s="315">
        <v>44414.526388906903</v>
      </c>
      <c r="C7966" s="314">
        <v>127.05558301387354</v>
      </c>
      <c r="D7966" s="313" t="s">
        <v>167</v>
      </c>
    </row>
    <row r="7967" spans="1:4" ht="14.5" customHeight="1" x14ac:dyDescent="0.35">
      <c r="A7967" s="319"/>
      <c r="B7967" s="315">
        <v>44414.52708335135</v>
      </c>
      <c r="C7967" s="314">
        <v>130.02022330230102</v>
      </c>
      <c r="D7967" s="313" t="s">
        <v>167</v>
      </c>
    </row>
    <row r="7968" spans="1:4" ht="14.5" customHeight="1" x14ac:dyDescent="0.35">
      <c r="A7968" s="319"/>
      <c r="B7968" s="315">
        <v>44414.527777795796</v>
      </c>
      <c r="C7968" s="314">
        <v>129.30289123294253</v>
      </c>
      <c r="D7968" s="313" t="s">
        <v>167</v>
      </c>
    </row>
    <row r="7969" spans="1:4" ht="14.5" customHeight="1" x14ac:dyDescent="0.35">
      <c r="A7969" s="319"/>
      <c r="B7969" s="315">
        <v>44414.528472240243</v>
      </c>
      <c r="C7969" s="314">
        <v>121.79674118761905</v>
      </c>
      <c r="D7969" s="313" t="s">
        <v>167</v>
      </c>
    </row>
    <row r="7970" spans="1:4" ht="14.5" customHeight="1" x14ac:dyDescent="0.35">
      <c r="A7970" s="319"/>
      <c r="B7970" s="315">
        <v>44414.52916668469</v>
      </c>
      <c r="C7970" s="314">
        <v>125.26601594697374</v>
      </c>
      <c r="D7970" s="313" t="s">
        <v>167</v>
      </c>
    </row>
    <row r="7971" spans="1:4" ht="14.5" customHeight="1" x14ac:dyDescent="0.35">
      <c r="A7971" s="319"/>
      <c r="B7971" s="315">
        <v>44414.529861129136</v>
      </c>
      <c r="C7971" s="314">
        <v>145.97751295845956</v>
      </c>
      <c r="D7971" s="313" t="s">
        <v>167</v>
      </c>
    </row>
    <row r="7972" spans="1:4" ht="14.5" customHeight="1" x14ac:dyDescent="0.35">
      <c r="A7972" s="319"/>
      <c r="B7972" s="315">
        <v>44414.530555573583</v>
      </c>
      <c r="C7972" s="314">
        <v>157.63181228926405</v>
      </c>
      <c r="D7972" s="313" t="s">
        <v>167</v>
      </c>
    </row>
    <row r="7973" spans="1:4" ht="14.5" customHeight="1" x14ac:dyDescent="0.35">
      <c r="A7973" s="319"/>
      <c r="B7973" s="315">
        <v>44414.53125001803</v>
      </c>
      <c r="C7973" s="314">
        <v>159.82017443863054</v>
      </c>
      <c r="D7973" s="313" t="s">
        <v>167</v>
      </c>
    </row>
    <row r="7974" spans="1:4" ht="14.5" customHeight="1" x14ac:dyDescent="0.35">
      <c r="A7974" s="319"/>
      <c r="B7974" s="315">
        <v>44414.531944462477</v>
      </c>
      <c r="C7974" s="314">
        <v>162.07220275687675</v>
      </c>
      <c r="D7974" s="313" t="s">
        <v>167</v>
      </c>
    </row>
    <row r="7975" spans="1:4" ht="14.5" customHeight="1" x14ac:dyDescent="0.35">
      <c r="A7975" s="319"/>
      <c r="B7975" s="315">
        <v>44414.532638906923</v>
      </c>
      <c r="C7975" s="314">
        <v>170.09935165789599</v>
      </c>
      <c r="D7975" s="313" t="s">
        <v>167</v>
      </c>
    </row>
    <row r="7976" spans="1:4" ht="14.5" customHeight="1" x14ac:dyDescent="0.35">
      <c r="A7976" s="319"/>
      <c r="B7976" s="315">
        <v>44414.53333335137</v>
      </c>
      <c r="C7976" s="314">
        <v>174.46362649593502</v>
      </c>
      <c r="D7976" s="313" t="s">
        <v>167</v>
      </c>
    </row>
    <row r="7977" spans="1:4" ht="14.5" customHeight="1" x14ac:dyDescent="0.35">
      <c r="A7977" s="319"/>
      <c r="B7977" s="315">
        <v>44414.534027795817</v>
      </c>
      <c r="C7977" s="314">
        <v>179.83193435957656</v>
      </c>
      <c r="D7977" s="313" t="s">
        <v>167</v>
      </c>
    </row>
    <row r="7978" spans="1:4" ht="14.5" customHeight="1" x14ac:dyDescent="0.35">
      <c r="A7978" s="319"/>
      <c r="B7978" s="315">
        <v>44414.534722240263</v>
      </c>
      <c r="C7978" s="314">
        <v>188.46476555975775</v>
      </c>
      <c r="D7978" s="313" t="s">
        <v>167</v>
      </c>
    </row>
    <row r="7979" spans="1:4" ht="14.5" customHeight="1" x14ac:dyDescent="0.35">
      <c r="A7979" s="319"/>
      <c r="B7979" s="315">
        <v>44414.53541668471</v>
      </c>
      <c r="C7979" s="314">
        <v>214.91632088810826</v>
      </c>
      <c r="D7979" s="313" t="s">
        <v>167</v>
      </c>
    </row>
    <row r="7980" spans="1:4" ht="14.5" customHeight="1" x14ac:dyDescent="0.35">
      <c r="A7980" s="319"/>
      <c r="B7980" s="315">
        <v>44414.536111129157</v>
      </c>
      <c r="C7980" s="314">
        <v>252.3460310383079</v>
      </c>
      <c r="D7980" s="313" t="s">
        <v>167</v>
      </c>
    </row>
    <row r="7981" spans="1:4" ht="14.5" customHeight="1" x14ac:dyDescent="0.35">
      <c r="A7981" s="319"/>
      <c r="B7981" s="315">
        <v>44414.536805573603</v>
      </c>
      <c r="C7981" s="314">
        <v>281.47873558277882</v>
      </c>
      <c r="D7981" s="313" t="s">
        <v>167</v>
      </c>
    </row>
    <row r="7982" spans="1:4" ht="14.5" customHeight="1" x14ac:dyDescent="0.35">
      <c r="A7982" s="319"/>
      <c r="B7982" s="315">
        <v>44414.53750001805</v>
      </c>
      <c r="C7982" s="314">
        <v>299.45936479680239</v>
      </c>
      <c r="D7982" s="313" t="s">
        <v>167</v>
      </c>
    </row>
    <row r="7983" spans="1:4" ht="14.5" customHeight="1" x14ac:dyDescent="0.35">
      <c r="A7983" s="319"/>
      <c r="B7983" s="315">
        <v>44414.538194462497</v>
      </c>
      <c r="C7983" s="314">
        <v>327.94326054795334</v>
      </c>
      <c r="D7983" s="313" t="s">
        <v>167</v>
      </c>
    </row>
    <row r="7984" spans="1:4" ht="14.5" customHeight="1" x14ac:dyDescent="0.35">
      <c r="A7984" s="319"/>
      <c r="B7984" s="315">
        <v>44414.538888906944</v>
      </c>
      <c r="C7984" s="314">
        <v>357.75911135214068</v>
      </c>
      <c r="D7984" s="313" t="s">
        <v>167</v>
      </c>
    </row>
    <row r="7985" spans="1:4" ht="14.5" customHeight="1" x14ac:dyDescent="0.35">
      <c r="A7985" s="319"/>
      <c r="B7985" s="315">
        <v>44414.53958335139</v>
      </c>
      <c r="C7985" s="314">
        <v>377.40646715754025</v>
      </c>
      <c r="D7985" s="313" t="s">
        <v>167</v>
      </c>
    </row>
    <row r="7986" spans="1:4" ht="14.5" customHeight="1" x14ac:dyDescent="0.35">
      <c r="A7986" s="319"/>
      <c r="B7986" s="315">
        <v>44414.540277795837</v>
      </c>
      <c r="C7986" s="314">
        <v>390.32099102661016</v>
      </c>
      <c r="D7986" s="313" t="s">
        <v>167</v>
      </c>
    </row>
    <row r="7987" spans="1:4" ht="14.5" customHeight="1" x14ac:dyDescent="0.35">
      <c r="A7987" s="319"/>
      <c r="B7987" s="315">
        <v>44414.540972240284</v>
      </c>
      <c r="C7987" s="314">
        <v>384.78717818253983</v>
      </c>
      <c r="D7987" s="313" t="s">
        <v>167</v>
      </c>
    </row>
    <row r="7988" spans="1:4" ht="14.5" customHeight="1" x14ac:dyDescent="0.35">
      <c r="A7988" s="319"/>
      <c r="B7988" s="315">
        <v>44414.54166668473</v>
      </c>
      <c r="C7988" s="314">
        <v>373.34152765913558</v>
      </c>
      <c r="D7988" s="313" t="s">
        <v>167</v>
      </c>
    </row>
    <row r="7989" spans="1:4" ht="14.5" customHeight="1" x14ac:dyDescent="0.35">
      <c r="A7989" s="319"/>
      <c r="B7989" s="315">
        <v>44414.542361129177</v>
      </c>
      <c r="C7989" s="314">
        <v>411.69520451767988</v>
      </c>
      <c r="D7989" s="313" t="s">
        <v>167</v>
      </c>
    </row>
    <row r="7990" spans="1:4" ht="14.5" customHeight="1" x14ac:dyDescent="0.35">
      <c r="A7990" s="319"/>
      <c r="B7990" s="315">
        <v>44414.543055573624</v>
      </c>
      <c r="C7990" s="314">
        <v>449.6524498340363</v>
      </c>
      <c r="D7990" s="313" t="s">
        <v>167</v>
      </c>
    </row>
    <row r="7991" spans="1:4" ht="14.5" customHeight="1" x14ac:dyDescent="0.35">
      <c r="A7991" s="319"/>
      <c r="B7991" s="315">
        <v>44414.543750018071</v>
      </c>
      <c r="C7991" s="314">
        <v>466.86804723876219</v>
      </c>
      <c r="D7991" s="313" t="s">
        <v>167</v>
      </c>
    </row>
    <row r="7992" spans="1:4" ht="14.5" customHeight="1" x14ac:dyDescent="0.35">
      <c r="A7992" s="319"/>
      <c r="B7992" s="315">
        <v>44414.544444462517</v>
      </c>
      <c r="C7992" s="314">
        <v>462.66801051590591</v>
      </c>
      <c r="D7992" s="313" t="s">
        <v>167</v>
      </c>
    </row>
    <row r="7993" spans="1:4" ht="14.5" customHeight="1" x14ac:dyDescent="0.35">
      <c r="A7993" s="319"/>
      <c r="B7993" s="315">
        <v>44414.545138906964</v>
      </c>
      <c r="C7993" s="314">
        <v>496.91367619254936</v>
      </c>
      <c r="D7993" s="313" t="s">
        <v>167</v>
      </c>
    </row>
    <row r="7994" spans="1:4" ht="14.5" customHeight="1" x14ac:dyDescent="0.35">
      <c r="A7994" s="319"/>
      <c r="B7994" s="315">
        <v>44414.545833351411</v>
      </c>
      <c r="C7994" s="314">
        <v>531.77443190465374</v>
      </c>
      <c r="D7994" s="313" t="s">
        <v>167</v>
      </c>
    </row>
    <row r="7995" spans="1:4" ht="14.5" customHeight="1" x14ac:dyDescent="0.35">
      <c r="A7995" s="319"/>
      <c r="B7995" s="315">
        <v>44414.546527795857</v>
      </c>
      <c r="C7995" s="314">
        <v>552.89023232236502</v>
      </c>
      <c r="D7995" s="313" t="s">
        <v>167</v>
      </c>
    </row>
    <row r="7996" spans="1:4" ht="14.5" customHeight="1" x14ac:dyDescent="0.35">
      <c r="A7996" s="319"/>
      <c r="B7996" s="315">
        <v>44414.547222240304</v>
      </c>
      <c r="C7996" s="314">
        <v>587.97317123313746</v>
      </c>
      <c r="D7996" s="313" t="s">
        <v>167</v>
      </c>
    </row>
    <row r="7997" spans="1:4" ht="14.5" customHeight="1" x14ac:dyDescent="0.35">
      <c r="A7997" s="319"/>
      <c r="B7997" s="315">
        <v>44414.547916684751</v>
      </c>
      <c r="C7997" s="314">
        <v>668.29619555970032</v>
      </c>
      <c r="D7997" s="313" t="s">
        <v>167</v>
      </c>
    </row>
    <row r="7998" spans="1:4" ht="14.5" customHeight="1" x14ac:dyDescent="0.35">
      <c r="A7998" s="319"/>
      <c r="B7998" s="315">
        <v>44414.548611129198</v>
      </c>
      <c r="C7998" s="314">
        <v>737.34938445463774</v>
      </c>
      <c r="D7998" s="313" t="s">
        <v>167</v>
      </c>
    </row>
    <row r="7999" spans="1:4" ht="14.5" customHeight="1" x14ac:dyDescent="0.35">
      <c r="A7999" s="319"/>
      <c r="B7999" s="315">
        <v>44414.549305573644</v>
      </c>
      <c r="C7999" s="314">
        <v>750.2482765986274</v>
      </c>
      <c r="D7999" s="313" t="s">
        <v>167</v>
      </c>
    </row>
    <row r="8000" spans="1:4" ht="14.5" customHeight="1" x14ac:dyDescent="0.35">
      <c r="A8000" s="319"/>
      <c r="B8000" s="315">
        <v>44414.550000018091</v>
      </c>
      <c r="C8000" s="314">
        <v>690.51809406007328</v>
      </c>
      <c r="D8000" s="313" t="s">
        <v>167</v>
      </c>
    </row>
    <row r="8001" spans="1:4" ht="14.5" customHeight="1" x14ac:dyDescent="0.35">
      <c r="A8001" s="319"/>
      <c r="B8001" s="315">
        <v>44414.550694462538</v>
      </c>
      <c r="C8001" s="314">
        <v>651.88726586103439</v>
      </c>
      <c r="D8001" s="313" t="s">
        <v>167</v>
      </c>
    </row>
    <row r="8002" spans="1:4" ht="14.5" customHeight="1" x14ac:dyDescent="0.35">
      <c r="A8002" s="319"/>
      <c r="B8002" s="315">
        <v>44414.551388906984</v>
      </c>
      <c r="C8002" s="314">
        <v>616.20672450910013</v>
      </c>
      <c r="D8002" s="313" t="s">
        <v>167</v>
      </c>
    </row>
    <row r="8003" spans="1:4" ht="14.5" customHeight="1" x14ac:dyDescent="0.35">
      <c r="A8003" s="319"/>
      <c r="B8003" s="315">
        <v>44414.552083351431</v>
      </c>
      <c r="C8003" s="314">
        <v>580.20628224499524</v>
      </c>
      <c r="D8003" s="313" t="s">
        <v>167</v>
      </c>
    </row>
    <row r="8004" spans="1:4" ht="14.5" customHeight="1" x14ac:dyDescent="0.35">
      <c r="A8004" s="319"/>
      <c r="B8004" s="315">
        <v>44414.552777795878</v>
      </c>
      <c r="C8004" s="314">
        <v>528.38965682784715</v>
      </c>
      <c r="D8004" s="313" t="s">
        <v>167</v>
      </c>
    </row>
    <row r="8005" spans="1:4" ht="14.5" customHeight="1" x14ac:dyDescent="0.35">
      <c r="A8005" s="319"/>
      <c r="B8005" s="315">
        <v>44414.553472240324</v>
      </c>
      <c r="C8005" s="314">
        <v>519.93808883850772</v>
      </c>
      <c r="D8005" s="313" t="s">
        <v>167</v>
      </c>
    </row>
    <row r="8006" spans="1:4" ht="14.5" customHeight="1" x14ac:dyDescent="0.35">
      <c r="A8006" s="319"/>
      <c r="B8006" s="315">
        <v>44414.554166684771</v>
      </c>
      <c r="C8006" s="314">
        <v>545.67028202960887</v>
      </c>
      <c r="D8006" s="313" t="s">
        <v>167</v>
      </c>
    </row>
    <row r="8007" spans="1:4" ht="14.5" customHeight="1" x14ac:dyDescent="0.35">
      <c r="A8007" s="319"/>
      <c r="B8007" s="315">
        <v>44414.554861129218</v>
      </c>
      <c r="C8007" s="314">
        <v>563.38602590399489</v>
      </c>
      <c r="D8007" s="313" t="s">
        <v>167</v>
      </c>
    </row>
    <row r="8008" spans="1:4" ht="14.5" customHeight="1" x14ac:dyDescent="0.35">
      <c r="A8008" s="319"/>
      <c r="B8008" s="315">
        <v>44414.555555573665</v>
      </c>
      <c r="C8008" s="314">
        <v>536.50282811100283</v>
      </c>
      <c r="D8008" s="313" t="s">
        <v>167</v>
      </c>
    </row>
    <row r="8009" spans="1:4" ht="14.5" customHeight="1" x14ac:dyDescent="0.35">
      <c r="A8009" s="319"/>
      <c r="B8009" s="315">
        <v>44414.556250018111</v>
      </c>
      <c r="C8009" s="314">
        <v>416.81055775191635</v>
      </c>
      <c r="D8009" s="313" t="s">
        <v>167</v>
      </c>
    </row>
    <row r="8010" spans="1:4" ht="14.5" customHeight="1" x14ac:dyDescent="0.35">
      <c r="A8010" s="319"/>
      <c r="B8010" s="315">
        <v>44414.556944462558</v>
      </c>
      <c r="C8010" s="314">
        <v>358.53983896604427</v>
      </c>
      <c r="D8010" s="313" t="s">
        <v>167</v>
      </c>
    </row>
    <row r="8011" spans="1:4" ht="14.5" customHeight="1" x14ac:dyDescent="0.35">
      <c r="A8011" s="319"/>
      <c r="B8011" s="315">
        <v>44414.557638907005</v>
      </c>
      <c r="C8011" s="314">
        <v>391.93880422916266</v>
      </c>
      <c r="D8011" s="313" t="s">
        <v>167</v>
      </c>
    </row>
    <row r="8012" spans="1:4" ht="14.5" customHeight="1" x14ac:dyDescent="0.35">
      <c r="A8012" s="319"/>
      <c r="B8012" s="315">
        <v>44414.558333351451</v>
      </c>
      <c r="C8012" s="314">
        <v>396.57447349112482</v>
      </c>
      <c r="D8012" s="313" t="s">
        <v>167</v>
      </c>
    </row>
    <row r="8013" spans="1:4" ht="14.5" customHeight="1" x14ac:dyDescent="0.35">
      <c r="A8013" s="319"/>
      <c r="B8013" s="315">
        <v>44414.559027795898</v>
      </c>
      <c r="C8013" s="314">
        <v>371.05836872986208</v>
      </c>
      <c r="D8013" s="313" t="s">
        <v>167</v>
      </c>
    </row>
    <row r="8014" spans="1:4" ht="14.5" customHeight="1" x14ac:dyDescent="0.35">
      <c r="A8014" s="319"/>
      <c r="B8014" s="315">
        <v>44414.559722240345</v>
      </c>
      <c r="C8014" s="314">
        <v>331.69722046479581</v>
      </c>
      <c r="D8014" s="313" t="s">
        <v>167</v>
      </c>
    </row>
    <row r="8015" spans="1:4" ht="14.5" customHeight="1" x14ac:dyDescent="0.35">
      <c r="A8015" s="319"/>
      <c r="B8015" s="315">
        <v>44414.560416684792</v>
      </c>
      <c r="C8015" s="314">
        <v>302.45032600158203</v>
      </c>
      <c r="D8015" s="313" t="s">
        <v>167</v>
      </c>
    </row>
    <row r="8016" spans="1:4" ht="14.5" customHeight="1" x14ac:dyDescent="0.35">
      <c r="A8016" s="319"/>
      <c r="B8016" s="315">
        <v>44414.561111129238</v>
      </c>
      <c r="C8016" s="314">
        <v>306.00892344160627</v>
      </c>
      <c r="D8016" s="313" t="s">
        <v>167</v>
      </c>
    </row>
    <row r="8017" spans="1:4" ht="14.5" customHeight="1" x14ac:dyDescent="0.35">
      <c r="A8017" s="319"/>
      <c r="B8017" s="315">
        <v>44414.561805573685</v>
      </c>
      <c r="C8017" s="314">
        <v>341.77910377066581</v>
      </c>
      <c r="D8017" s="313" t="s">
        <v>167</v>
      </c>
    </row>
    <row r="8018" spans="1:4" ht="14.5" customHeight="1" x14ac:dyDescent="0.35">
      <c r="A8018" s="319"/>
      <c r="B8018" s="315">
        <v>44414.562500018132</v>
      </c>
      <c r="C8018" s="314">
        <v>345.11003329486897</v>
      </c>
      <c r="D8018" s="313" t="s">
        <v>167</v>
      </c>
    </row>
    <row r="8019" spans="1:4" ht="14.5" customHeight="1" x14ac:dyDescent="0.35">
      <c r="A8019" s="319"/>
      <c r="B8019" s="315">
        <v>44414.563194462578</v>
      </c>
      <c r="C8019" s="314">
        <v>333.7712049280604</v>
      </c>
      <c r="D8019" s="313" t="s">
        <v>167</v>
      </c>
    </row>
    <row r="8020" spans="1:4" ht="14.5" customHeight="1" x14ac:dyDescent="0.35">
      <c r="A8020" s="319"/>
      <c r="B8020" s="315">
        <v>44414.563888907025</v>
      </c>
      <c r="C8020" s="314">
        <v>312.01489843310168</v>
      </c>
      <c r="D8020" s="313" t="s">
        <v>167</v>
      </c>
    </row>
    <row r="8021" spans="1:4" ht="14.5" customHeight="1" x14ac:dyDescent="0.35">
      <c r="A8021" s="319"/>
      <c r="B8021" s="315">
        <v>44414.564583351472</v>
      </c>
      <c r="C8021" s="314">
        <v>306.43574051186442</v>
      </c>
      <c r="D8021" s="313" t="s">
        <v>167</v>
      </c>
    </row>
    <row r="8022" spans="1:4" ht="14.5" customHeight="1" x14ac:dyDescent="0.35">
      <c r="A8022" s="319"/>
      <c r="B8022" s="315">
        <v>44414.565277795919</v>
      </c>
      <c r="C8022" s="314">
        <v>321.50704445795469</v>
      </c>
      <c r="D8022" s="313" t="s">
        <v>167</v>
      </c>
    </row>
    <row r="8023" spans="1:4" ht="14.5" customHeight="1" x14ac:dyDescent="0.35">
      <c r="A8023" s="319"/>
      <c r="B8023" s="315">
        <v>44414.565972240365</v>
      </c>
      <c r="C8023" s="314">
        <v>356.26382713367542</v>
      </c>
      <c r="D8023" s="313" t="s">
        <v>167</v>
      </c>
    </row>
    <row r="8024" spans="1:4" ht="14.5" customHeight="1" x14ac:dyDescent="0.35">
      <c r="A8024" s="319"/>
      <c r="B8024" s="315">
        <v>44414.566666684812</v>
      </c>
      <c r="C8024" s="314">
        <v>406.51053929937382</v>
      </c>
      <c r="D8024" s="313" t="s">
        <v>167</v>
      </c>
    </row>
    <row r="8025" spans="1:4" ht="14.5" customHeight="1" x14ac:dyDescent="0.35">
      <c r="A8025" s="319"/>
      <c r="B8025" s="315">
        <v>44414.567361129259</v>
      </c>
      <c r="C8025" s="314">
        <v>471.89340589797746</v>
      </c>
      <c r="D8025" s="313" t="s">
        <v>167</v>
      </c>
    </row>
    <row r="8026" spans="1:4" ht="14.5" customHeight="1" x14ac:dyDescent="0.35">
      <c r="A8026" s="319"/>
      <c r="B8026" s="315">
        <v>44414.568055573705</v>
      </c>
      <c r="C8026" s="314">
        <v>563.96320275266964</v>
      </c>
      <c r="D8026" s="313" t="s">
        <v>167</v>
      </c>
    </row>
    <row r="8027" spans="1:4" ht="14.5" customHeight="1" x14ac:dyDescent="0.35">
      <c r="A8027" s="319"/>
      <c r="B8027" s="315">
        <v>44414.568750018152</v>
      </c>
      <c r="C8027" s="314">
        <v>619.38851354345684</v>
      </c>
      <c r="D8027" s="313" t="s">
        <v>167</v>
      </c>
    </row>
    <row r="8028" spans="1:4" ht="14.5" customHeight="1" x14ac:dyDescent="0.35">
      <c r="A8028" s="319"/>
      <c r="B8028" s="315">
        <v>44414.569444462599</v>
      </c>
      <c r="C8028" s="314">
        <v>677.31678775995965</v>
      </c>
      <c r="D8028" s="313" t="s">
        <v>167</v>
      </c>
    </row>
    <row r="8029" spans="1:4" ht="14.5" customHeight="1" x14ac:dyDescent="0.35">
      <c r="A8029" s="319"/>
      <c r="B8029" s="315">
        <v>44414.570138907045</v>
      </c>
      <c r="C8029" s="314">
        <v>678.85636551293237</v>
      </c>
      <c r="D8029" s="313" t="s">
        <v>167</v>
      </c>
    </row>
    <row r="8030" spans="1:4" ht="14.5" customHeight="1" x14ac:dyDescent="0.35">
      <c r="A8030" s="319"/>
      <c r="B8030" s="315">
        <v>44414.570833351492</v>
      </c>
      <c r="C8030" s="314">
        <v>640.00504908052585</v>
      </c>
      <c r="D8030" s="313" t="s">
        <v>167</v>
      </c>
    </row>
    <row r="8031" spans="1:4" ht="14.5" customHeight="1" x14ac:dyDescent="0.35">
      <c r="A8031" s="319"/>
      <c r="B8031" s="315">
        <v>44414.571527795939</v>
      </c>
      <c r="C8031" s="314">
        <v>590.55406699900823</v>
      </c>
      <c r="D8031" s="313" t="s">
        <v>167</v>
      </c>
    </row>
    <row r="8032" spans="1:4" ht="14.5" customHeight="1" x14ac:dyDescent="0.35">
      <c r="A8032" s="319"/>
      <c r="B8032" s="315">
        <v>44414.572222240386</v>
      </c>
      <c r="C8032" s="314">
        <v>538.87950601341822</v>
      </c>
      <c r="D8032" s="313" t="s">
        <v>167</v>
      </c>
    </row>
    <row r="8033" spans="1:4" ht="14.5" customHeight="1" x14ac:dyDescent="0.35">
      <c r="A8033" s="319"/>
      <c r="B8033" s="315">
        <v>44414.572916684832</v>
      </c>
      <c r="C8033" s="314">
        <v>506.5864615607386</v>
      </c>
      <c r="D8033" s="313" t="s">
        <v>167</v>
      </c>
    </row>
    <row r="8034" spans="1:4" ht="14.5" customHeight="1" x14ac:dyDescent="0.35">
      <c r="A8034" s="319"/>
      <c r="B8034" s="315">
        <v>44414.573611129279</v>
      </c>
      <c r="C8034" s="314">
        <v>482.68230393603443</v>
      </c>
      <c r="D8034" s="313" t="s">
        <v>167</v>
      </c>
    </row>
    <row r="8035" spans="1:4" ht="14.5" customHeight="1" x14ac:dyDescent="0.35">
      <c r="A8035" s="319"/>
      <c r="B8035" s="315">
        <v>44414.574305573726</v>
      </c>
      <c r="C8035" s="314">
        <v>472.25833590434246</v>
      </c>
      <c r="D8035" s="313" t="s">
        <v>167</v>
      </c>
    </row>
    <row r="8036" spans="1:4" ht="14.5" customHeight="1" x14ac:dyDescent="0.35">
      <c r="A8036" s="319"/>
      <c r="B8036" s="315">
        <v>44414.575000018172</v>
      </c>
      <c r="C8036" s="314">
        <v>457.79011160029717</v>
      </c>
      <c r="D8036" s="313" t="s">
        <v>167</v>
      </c>
    </row>
    <row r="8037" spans="1:4" ht="14.5" customHeight="1" x14ac:dyDescent="0.35">
      <c r="A8037" s="319"/>
      <c r="B8037" s="315">
        <v>44414.575694462619</v>
      </c>
      <c r="C8037" s="314">
        <v>443.62796207449088</v>
      </c>
      <c r="D8037" s="313" t="s">
        <v>167</v>
      </c>
    </row>
    <row r="8038" spans="1:4" ht="14.5" customHeight="1" x14ac:dyDescent="0.35">
      <c r="A8038" s="319"/>
      <c r="B8038" s="315">
        <v>44414.576388907066</v>
      </c>
      <c r="C8038" s="314">
        <v>419.27138015559564</v>
      </c>
      <c r="D8038" s="313" t="s">
        <v>167</v>
      </c>
    </row>
    <row r="8039" spans="1:4" ht="14.5" customHeight="1" x14ac:dyDescent="0.35">
      <c r="A8039" s="319"/>
      <c r="B8039" s="315">
        <v>44414.577083351513</v>
      </c>
      <c r="C8039" s="314">
        <v>407.31611249521376</v>
      </c>
      <c r="D8039" s="313" t="s">
        <v>167</v>
      </c>
    </row>
    <row r="8040" spans="1:4" ht="14.5" customHeight="1" x14ac:dyDescent="0.35">
      <c r="A8040" s="319"/>
      <c r="B8040" s="315">
        <v>44414.577777795959</v>
      </c>
      <c r="C8040" s="314">
        <v>432.62065121543907</v>
      </c>
      <c r="D8040" s="313" t="s">
        <v>167</v>
      </c>
    </row>
    <row r="8041" spans="1:4" ht="14.5" customHeight="1" x14ac:dyDescent="0.35">
      <c r="A8041" s="319"/>
      <c r="B8041" s="315">
        <v>44414.578472240406</v>
      </c>
      <c r="C8041" s="314">
        <v>468.92228533377249</v>
      </c>
      <c r="D8041" s="313" t="s">
        <v>167</v>
      </c>
    </row>
    <row r="8042" spans="1:4" ht="14.5" customHeight="1" x14ac:dyDescent="0.35">
      <c r="A8042" s="319"/>
      <c r="B8042" s="315">
        <v>44414.579166684853</v>
      </c>
      <c r="C8042" s="314">
        <v>496.44812922446675</v>
      </c>
      <c r="D8042" s="313" t="s">
        <v>167</v>
      </c>
    </row>
    <row r="8043" spans="1:4" ht="14.5" customHeight="1" x14ac:dyDescent="0.35">
      <c r="A8043" s="319"/>
      <c r="B8043" s="315">
        <v>44414.579861129299</v>
      </c>
      <c r="C8043" s="314">
        <v>497.88647712462893</v>
      </c>
      <c r="D8043" s="313" t="s">
        <v>167</v>
      </c>
    </row>
    <row r="8044" spans="1:4" ht="14.5" customHeight="1" x14ac:dyDescent="0.35">
      <c r="A8044" s="319"/>
      <c r="B8044" s="315">
        <v>44414.580555573746</v>
      </c>
      <c r="C8044" s="314">
        <v>488.99552359047033</v>
      </c>
      <c r="D8044" s="313" t="s">
        <v>167</v>
      </c>
    </row>
    <row r="8045" spans="1:4" ht="14.5" customHeight="1" x14ac:dyDescent="0.35">
      <c r="A8045" s="319"/>
      <c r="B8045" s="315">
        <v>44414.581250018193</v>
      </c>
      <c r="C8045" s="314">
        <v>461.00972355778021</v>
      </c>
      <c r="D8045" s="313" t="s">
        <v>167</v>
      </c>
    </row>
    <row r="8046" spans="1:4" ht="14.5" customHeight="1" x14ac:dyDescent="0.35">
      <c r="A8046" s="319"/>
      <c r="B8046" s="315">
        <v>44414.58194446264</v>
      </c>
      <c r="C8046" s="314">
        <v>453.90013948070504</v>
      </c>
      <c r="D8046" s="313" t="s">
        <v>167</v>
      </c>
    </row>
    <row r="8047" spans="1:4" ht="14.5" customHeight="1" x14ac:dyDescent="0.35">
      <c r="A8047" s="319"/>
      <c r="B8047" s="315">
        <v>44414.582638907086</v>
      </c>
      <c r="C8047" s="314">
        <v>439.98673670546464</v>
      </c>
      <c r="D8047" s="313" t="s">
        <v>167</v>
      </c>
    </row>
    <row r="8048" spans="1:4" ht="14.5" customHeight="1" x14ac:dyDescent="0.35">
      <c r="A8048" s="319"/>
      <c r="B8048" s="315">
        <v>44414.583333351533</v>
      </c>
      <c r="C8048" s="314">
        <v>412.29463089952867</v>
      </c>
      <c r="D8048" s="313" t="s">
        <v>167</v>
      </c>
    </row>
    <row r="8049" spans="1:4" ht="14.5" customHeight="1" x14ac:dyDescent="0.35">
      <c r="A8049" s="319"/>
      <c r="B8049" s="315">
        <v>44414.58402779598</v>
      </c>
      <c r="C8049" s="314">
        <v>398.40102905177821</v>
      </c>
      <c r="D8049" s="313" t="s">
        <v>167</v>
      </c>
    </row>
    <row r="8050" spans="1:4" ht="14.5" customHeight="1" x14ac:dyDescent="0.35">
      <c r="A8050" s="319"/>
      <c r="B8050" s="315">
        <v>44414.584722240426</v>
      </c>
      <c r="C8050" s="314">
        <v>370.61118699175614</v>
      </c>
      <c r="D8050" s="313" t="s">
        <v>167</v>
      </c>
    </row>
    <row r="8051" spans="1:4" ht="14.5" customHeight="1" x14ac:dyDescent="0.35">
      <c r="A8051" s="319"/>
      <c r="B8051" s="315">
        <v>44414.585416684873</v>
      </c>
      <c r="C8051" s="314">
        <v>348.79154721237717</v>
      </c>
      <c r="D8051" s="313" t="s">
        <v>167</v>
      </c>
    </row>
    <row r="8052" spans="1:4" ht="14.5" customHeight="1" x14ac:dyDescent="0.35">
      <c r="A8052" s="319"/>
      <c r="B8052" s="315">
        <v>44414.58611112932</v>
      </c>
      <c r="C8052" s="314">
        <v>328.82667649084084</v>
      </c>
      <c r="D8052" s="313" t="s">
        <v>167</v>
      </c>
    </row>
    <row r="8053" spans="1:4" ht="14.5" customHeight="1" x14ac:dyDescent="0.35">
      <c r="A8053" s="319"/>
      <c r="B8053" s="315">
        <v>44414.586805573766</v>
      </c>
      <c r="C8053" s="314">
        <v>270.12331397579982</v>
      </c>
      <c r="D8053" s="313" t="s">
        <v>167</v>
      </c>
    </row>
    <row r="8054" spans="1:4" ht="14.5" customHeight="1" x14ac:dyDescent="0.35">
      <c r="A8054" s="319"/>
      <c r="B8054" s="315">
        <v>44414.587500018213</v>
      </c>
      <c r="C8054" s="314">
        <v>196.81908983336763</v>
      </c>
      <c r="D8054" s="313" t="s">
        <v>167</v>
      </c>
    </row>
    <row r="8055" spans="1:4" ht="14.5" customHeight="1" x14ac:dyDescent="0.35">
      <c r="A8055" s="319"/>
      <c r="B8055" s="315">
        <v>44414.58819446266</v>
      </c>
      <c r="C8055" s="314">
        <v>184.91167875183746</v>
      </c>
      <c r="D8055" s="313" t="s">
        <v>167</v>
      </c>
    </row>
    <row r="8056" spans="1:4" ht="14.5" customHeight="1" x14ac:dyDescent="0.35">
      <c r="A8056" s="319"/>
      <c r="B8056" s="315">
        <v>44414.588888907107</v>
      </c>
      <c r="C8056" s="314">
        <v>240.63075104625895</v>
      </c>
      <c r="D8056" s="313" t="s">
        <v>167</v>
      </c>
    </row>
    <row r="8057" spans="1:4" ht="14.5" customHeight="1" x14ac:dyDescent="0.35">
      <c r="A8057" s="319"/>
      <c r="B8057" s="315">
        <v>44414.589583351553</v>
      </c>
      <c r="C8057" s="314">
        <v>287.72025721228368</v>
      </c>
      <c r="D8057" s="313" t="s">
        <v>167</v>
      </c>
    </row>
    <row r="8058" spans="1:4" ht="14.5" customHeight="1" x14ac:dyDescent="0.35">
      <c r="A8058" s="319"/>
      <c r="B8058" s="315">
        <v>44414.590277796</v>
      </c>
      <c r="C8058" s="314">
        <v>310.67120904984574</v>
      </c>
      <c r="D8058" s="313" t="s">
        <v>167</v>
      </c>
    </row>
    <row r="8059" spans="1:4" ht="14.5" customHeight="1" x14ac:dyDescent="0.35">
      <c r="A8059" s="319"/>
      <c r="B8059" s="315">
        <v>44414.590972240447</v>
      </c>
      <c r="C8059" s="314">
        <v>323.02826226577162</v>
      </c>
      <c r="D8059" s="313" t="s">
        <v>167</v>
      </c>
    </row>
    <row r="8060" spans="1:4" ht="14.5" customHeight="1" x14ac:dyDescent="0.35">
      <c r="A8060" s="319"/>
      <c r="B8060" s="315">
        <v>44414.591666684893</v>
      </c>
      <c r="C8060" s="314">
        <v>292.90172023748357</v>
      </c>
      <c r="D8060" s="313" t="s">
        <v>167</v>
      </c>
    </row>
    <row r="8061" spans="1:4" ht="14.5" customHeight="1" x14ac:dyDescent="0.35">
      <c r="A8061" s="319"/>
      <c r="B8061" s="315">
        <v>44414.59236112934</v>
      </c>
      <c r="C8061" s="314">
        <v>266.33398547858621</v>
      </c>
      <c r="D8061" s="313" t="s">
        <v>167</v>
      </c>
    </row>
    <row r="8062" spans="1:4" ht="14.5" customHeight="1" x14ac:dyDescent="0.35">
      <c r="A8062" s="319"/>
      <c r="B8062" s="315">
        <v>44414.593055573787</v>
      </c>
      <c r="C8062" s="314">
        <v>245.05445509521911</v>
      </c>
      <c r="D8062" s="313" t="s">
        <v>167</v>
      </c>
    </row>
    <row r="8063" spans="1:4" ht="14.5" customHeight="1" x14ac:dyDescent="0.35">
      <c r="A8063" s="319"/>
      <c r="B8063" s="315">
        <v>44414.593750018234</v>
      </c>
      <c r="C8063" s="314">
        <v>231.7506926904743</v>
      </c>
      <c r="D8063" s="313" t="s">
        <v>167</v>
      </c>
    </row>
    <row r="8064" spans="1:4" ht="14.5" customHeight="1" x14ac:dyDescent="0.35">
      <c r="A8064" s="319"/>
      <c r="B8064" s="315">
        <v>44414.59444446268</v>
      </c>
      <c r="C8064" s="314">
        <v>216.71430819916228</v>
      </c>
      <c r="D8064" s="313" t="s">
        <v>167</v>
      </c>
    </row>
    <row r="8065" spans="1:4" ht="14.5" customHeight="1" x14ac:dyDescent="0.35">
      <c r="A8065" s="319"/>
      <c r="B8065" s="315">
        <v>44414.595138907127</v>
      </c>
      <c r="C8065" s="314">
        <v>198.58752936689805</v>
      </c>
      <c r="D8065" s="313" t="s">
        <v>167</v>
      </c>
    </row>
    <row r="8066" spans="1:4" ht="14.5" customHeight="1" x14ac:dyDescent="0.35">
      <c r="A8066" s="319"/>
      <c r="B8066" s="315">
        <v>44414.595833351574</v>
      </c>
      <c r="C8066" s="314">
        <v>178.7283361413516</v>
      </c>
      <c r="D8066" s="313" t="s">
        <v>167</v>
      </c>
    </row>
    <row r="8067" spans="1:4" ht="14.5" customHeight="1" x14ac:dyDescent="0.35">
      <c r="A8067" s="319"/>
      <c r="B8067" s="315">
        <v>44414.59652779602</v>
      </c>
      <c r="C8067" s="314">
        <v>156.62057982534171</v>
      </c>
      <c r="D8067" s="313" t="s">
        <v>167</v>
      </c>
    </row>
    <row r="8068" spans="1:4" ht="14.5" customHeight="1" x14ac:dyDescent="0.35">
      <c r="A8068" s="319"/>
      <c r="B8068" s="315">
        <v>44414.597222240467</v>
      </c>
      <c r="C8068" s="314">
        <v>141.34011033928644</v>
      </c>
      <c r="D8068" s="313" t="s">
        <v>167</v>
      </c>
    </row>
    <row r="8069" spans="1:4" ht="14.5" customHeight="1" x14ac:dyDescent="0.35">
      <c r="A8069" s="319"/>
      <c r="B8069" s="315">
        <v>44414.597916684914</v>
      </c>
      <c r="C8069" s="314">
        <v>124.40024126113082</v>
      </c>
      <c r="D8069" s="313" t="s">
        <v>167</v>
      </c>
    </row>
    <row r="8070" spans="1:4" ht="14.5" customHeight="1" x14ac:dyDescent="0.35">
      <c r="A8070" s="319"/>
      <c r="B8070" s="315">
        <v>44414.598611129361</v>
      </c>
      <c r="C8070" s="314">
        <v>108.40426971338069</v>
      </c>
      <c r="D8070" s="313" t="s">
        <v>167</v>
      </c>
    </row>
    <row r="8071" spans="1:4" ht="14.5" customHeight="1" x14ac:dyDescent="0.35">
      <c r="A8071" s="319"/>
      <c r="B8071" s="315">
        <v>44414.599305573807</v>
      </c>
      <c r="C8071" s="314">
        <v>101.42261012249315</v>
      </c>
      <c r="D8071" s="313" t="s">
        <v>167</v>
      </c>
    </row>
    <row r="8072" spans="1:4" ht="14.5" customHeight="1" x14ac:dyDescent="0.35">
      <c r="A8072" s="319"/>
      <c r="B8072" s="315">
        <v>44414.600000018254</v>
      </c>
      <c r="C8072" s="314">
        <v>97.531713156355551</v>
      </c>
      <c r="D8072" s="313" t="s">
        <v>167</v>
      </c>
    </row>
    <row r="8073" spans="1:4" ht="14.5" customHeight="1" x14ac:dyDescent="0.35">
      <c r="A8073" s="319"/>
      <c r="B8073" s="315">
        <v>44414.600694462701</v>
      </c>
      <c r="C8073" s="314">
        <v>94.822563241825748</v>
      </c>
      <c r="D8073" s="313" t="s">
        <v>167</v>
      </c>
    </row>
    <row r="8074" spans="1:4" ht="14.5" customHeight="1" x14ac:dyDescent="0.35">
      <c r="A8074" s="319"/>
      <c r="B8074" s="315">
        <v>44414.601388907147</v>
      </c>
      <c r="C8074" s="314">
        <v>94.392348435893652</v>
      </c>
      <c r="D8074" s="313" t="s">
        <v>167</v>
      </c>
    </row>
    <row r="8075" spans="1:4" ht="14.5" customHeight="1" x14ac:dyDescent="0.35">
      <c r="A8075" s="319"/>
      <c r="B8075" s="315">
        <v>44414.602083351594</v>
      </c>
      <c r="C8075" s="314">
        <v>86.620249639824038</v>
      </c>
      <c r="D8075" s="313" t="s">
        <v>167</v>
      </c>
    </row>
    <row r="8076" spans="1:4" ht="14.5" customHeight="1" x14ac:dyDescent="0.35">
      <c r="A8076" s="319"/>
      <c r="B8076" s="315">
        <v>44414.602777796041</v>
      </c>
      <c r="C8076" s="314">
        <v>75.248066055588424</v>
      </c>
      <c r="D8076" s="313" t="s">
        <v>167</v>
      </c>
    </row>
    <row r="8077" spans="1:4" ht="14.5" customHeight="1" x14ac:dyDescent="0.35">
      <c r="A8077" s="319"/>
      <c r="B8077" s="315">
        <v>44414.603472240487</v>
      </c>
      <c r="C8077" s="314">
        <v>68.287764732850093</v>
      </c>
      <c r="D8077" s="313" t="s">
        <v>167</v>
      </c>
    </row>
    <row r="8078" spans="1:4" ht="14.5" customHeight="1" x14ac:dyDescent="0.35">
      <c r="A8078" s="319"/>
      <c r="B8078" s="315">
        <v>44414.604166684934</v>
      </c>
      <c r="C8078" s="314">
        <v>58.065362982405347</v>
      </c>
      <c r="D8078" s="313" t="s">
        <v>167</v>
      </c>
    </row>
    <row r="8079" spans="1:4" ht="14.5" customHeight="1" x14ac:dyDescent="0.35">
      <c r="A8079" s="319"/>
      <c r="B8079" s="315">
        <v>44414.604861129381</v>
      </c>
      <c r="C8079" s="314">
        <v>53.564261790295134</v>
      </c>
      <c r="D8079" s="313" t="s">
        <v>167</v>
      </c>
    </row>
    <row r="8080" spans="1:4" ht="14.5" customHeight="1" x14ac:dyDescent="0.35">
      <c r="A8080" s="319"/>
      <c r="B8080" s="315">
        <v>44414.605555573828</v>
      </c>
      <c r="C8080" s="314">
        <v>54.801421550242232</v>
      </c>
      <c r="D8080" s="313" t="s">
        <v>167</v>
      </c>
    </row>
    <row r="8081" spans="1:4" ht="14.5" customHeight="1" x14ac:dyDescent="0.35">
      <c r="A8081" s="319"/>
      <c r="B8081" s="315">
        <v>44414.606250018274</v>
      </c>
      <c r="C8081" s="314">
        <v>55.15673610183876</v>
      </c>
      <c r="D8081" s="313" t="s">
        <v>167</v>
      </c>
    </row>
    <row r="8082" spans="1:4" ht="14.5" customHeight="1" x14ac:dyDescent="0.35">
      <c r="A8082" s="319"/>
      <c r="B8082" s="315">
        <v>44414.606944462721</v>
      </c>
      <c r="C8082" s="314">
        <v>55.400299920421091</v>
      </c>
      <c r="D8082" s="313" t="s">
        <v>167</v>
      </c>
    </row>
    <row r="8083" spans="1:4" ht="14.5" customHeight="1" x14ac:dyDescent="0.35">
      <c r="A8083" s="319"/>
      <c r="B8083" s="315">
        <v>44414.607638907168</v>
      </c>
      <c r="C8083" s="314">
        <v>57.514938733517191</v>
      </c>
      <c r="D8083" s="313" t="s">
        <v>167</v>
      </c>
    </row>
    <row r="8084" spans="1:4" ht="14.5" customHeight="1" x14ac:dyDescent="0.35">
      <c r="A8084" s="319"/>
      <c r="B8084" s="315">
        <v>44414.608333351614</v>
      </c>
      <c r="C8084" s="314">
        <v>57.857347823904519</v>
      </c>
      <c r="D8084" s="313" t="s">
        <v>167</v>
      </c>
    </row>
    <row r="8085" spans="1:4" ht="14.5" customHeight="1" x14ac:dyDescent="0.35">
      <c r="A8085" s="319"/>
      <c r="B8085" s="315">
        <v>44414.609027796061</v>
      </c>
      <c r="C8085" s="314">
        <v>54.252035629369011</v>
      </c>
      <c r="D8085" s="313" t="s">
        <v>167</v>
      </c>
    </row>
    <row r="8086" spans="1:4" ht="14.5" customHeight="1" x14ac:dyDescent="0.35">
      <c r="A8086" s="319"/>
      <c r="B8086" s="315">
        <v>44414.609722240508</v>
      </c>
      <c r="C8086" s="314">
        <v>49.87311648919713</v>
      </c>
      <c r="D8086" s="313" t="s">
        <v>167</v>
      </c>
    </row>
    <row r="8087" spans="1:4" ht="14.5" customHeight="1" x14ac:dyDescent="0.35">
      <c r="A8087" s="319"/>
      <c r="B8087" s="315">
        <v>44414.610416684955</v>
      </c>
      <c r="C8087" s="314">
        <v>48.210887203047363</v>
      </c>
      <c r="D8087" s="313" t="s">
        <v>167</v>
      </c>
    </row>
    <row r="8088" spans="1:4" ht="14.5" customHeight="1" x14ac:dyDescent="0.35">
      <c r="A8088" s="319"/>
      <c r="B8088" s="315">
        <v>44414.611111129401</v>
      </c>
      <c r="C8088" s="314">
        <v>50.547417726235771</v>
      </c>
      <c r="D8088" s="313" t="s">
        <v>167</v>
      </c>
    </row>
    <row r="8089" spans="1:4" ht="14.5" customHeight="1" x14ac:dyDescent="0.35">
      <c r="A8089" s="319"/>
      <c r="B8089" s="315">
        <v>44414.611805573848</v>
      </c>
      <c r="C8089" s="314">
        <v>52.500764834329793</v>
      </c>
      <c r="D8089" s="313" t="s">
        <v>167</v>
      </c>
    </row>
    <row r="8090" spans="1:4" ht="14.5" customHeight="1" x14ac:dyDescent="0.35">
      <c r="A8090" s="319"/>
      <c r="B8090" s="315">
        <v>44414.612500018295</v>
      </c>
      <c r="C8090" s="314">
        <v>51.413878711142267</v>
      </c>
      <c r="D8090" s="313" t="s">
        <v>167</v>
      </c>
    </row>
    <row r="8091" spans="1:4" ht="14.5" customHeight="1" x14ac:dyDescent="0.35">
      <c r="A8091" s="319"/>
      <c r="B8091" s="315">
        <v>44414.613194462741</v>
      </c>
      <c r="C8091" s="314">
        <v>56.57394329671903</v>
      </c>
      <c r="D8091" s="313" t="s">
        <v>167</v>
      </c>
    </row>
    <row r="8092" spans="1:4" ht="14.5" customHeight="1" x14ac:dyDescent="0.35">
      <c r="A8092" s="319"/>
      <c r="B8092" s="315">
        <v>44414.613888907188</v>
      </c>
      <c r="C8092" s="314">
        <v>61.24466450989712</v>
      </c>
      <c r="D8092" s="313" t="s">
        <v>167</v>
      </c>
    </row>
    <row r="8093" spans="1:4" ht="14.5" customHeight="1" x14ac:dyDescent="0.35">
      <c r="A8093" s="319"/>
      <c r="B8093" s="315">
        <v>44414.614583351635</v>
      </c>
      <c r="C8093" s="314">
        <v>60.690040987652417</v>
      </c>
      <c r="D8093" s="313" t="s">
        <v>167</v>
      </c>
    </row>
    <row r="8094" spans="1:4" ht="14.5" customHeight="1" x14ac:dyDescent="0.35">
      <c r="A8094" s="319"/>
      <c r="B8094" s="315">
        <v>44414.615277796082</v>
      </c>
      <c r="C8094" s="314">
        <v>56.308025292113115</v>
      </c>
      <c r="D8094" s="313" t="s">
        <v>167</v>
      </c>
    </row>
    <row r="8095" spans="1:4" ht="14.5" customHeight="1" x14ac:dyDescent="0.35">
      <c r="A8095" s="319"/>
      <c r="B8095" s="315">
        <v>44414.615972240528</v>
      </c>
      <c r="C8095" s="314">
        <v>54.506480422685854</v>
      </c>
      <c r="D8095" s="313" t="s">
        <v>167</v>
      </c>
    </row>
    <row r="8096" spans="1:4" ht="14.5" customHeight="1" x14ac:dyDescent="0.35">
      <c r="A8096" s="319"/>
      <c r="B8096" s="315">
        <v>44414.616666684975</v>
      </c>
      <c r="C8096" s="314">
        <v>54.899927003293605</v>
      </c>
      <c r="D8096" s="313" t="s">
        <v>167</v>
      </c>
    </row>
    <row r="8097" spans="1:4" ht="14.5" customHeight="1" x14ac:dyDescent="0.35">
      <c r="A8097" s="319"/>
      <c r="B8097" s="315">
        <v>44414.617361129422</v>
      </c>
      <c r="C8097" s="314">
        <v>56.340602057597913</v>
      </c>
      <c r="D8097" s="313" t="s">
        <v>167</v>
      </c>
    </row>
    <row r="8098" spans="1:4" ht="14.5" customHeight="1" x14ac:dyDescent="0.35">
      <c r="A8098" s="319"/>
      <c r="B8098" s="315">
        <v>44414.618055573868</v>
      </c>
      <c r="C8098" s="314">
        <v>56.659082266121793</v>
      </c>
      <c r="D8098" s="313" t="s">
        <v>167</v>
      </c>
    </row>
    <row r="8099" spans="1:4" ht="14.5" customHeight="1" x14ac:dyDescent="0.35">
      <c r="A8099" s="319"/>
      <c r="B8099" s="315">
        <v>44414.618750018315</v>
      </c>
      <c r="C8099" s="314">
        <v>61.718156552206104</v>
      </c>
      <c r="D8099" s="313" t="s">
        <v>167</v>
      </c>
    </row>
    <row r="8100" spans="1:4" ht="14.5" customHeight="1" x14ac:dyDescent="0.35">
      <c r="A8100" s="319"/>
      <c r="B8100" s="315">
        <v>44414.619444462762</v>
      </c>
      <c r="C8100" s="314">
        <v>67.046877745725212</v>
      </c>
      <c r="D8100" s="313" t="s">
        <v>167</v>
      </c>
    </row>
    <row r="8101" spans="1:4" ht="14.5" customHeight="1" x14ac:dyDescent="0.35">
      <c r="A8101" s="319"/>
      <c r="B8101" s="315">
        <v>44414.620138907208</v>
      </c>
      <c r="C8101" s="314">
        <v>66.418252237032476</v>
      </c>
      <c r="D8101" s="313" t="s">
        <v>167</v>
      </c>
    </row>
    <row r="8102" spans="1:4" ht="14.5" customHeight="1" x14ac:dyDescent="0.35">
      <c r="A8102" s="319"/>
      <c r="B8102" s="315">
        <v>44414.620833351655</v>
      </c>
      <c r="C8102" s="314">
        <v>58.721536847390233</v>
      </c>
      <c r="D8102" s="313" t="s">
        <v>167</v>
      </c>
    </row>
    <row r="8103" spans="1:4" ht="14.5" customHeight="1" x14ac:dyDescent="0.35">
      <c r="A8103" s="319"/>
      <c r="B8103" s="315">
        <v>44414.621527796102</v>
      </c>
      <c r="C8103" s="314">
        <v>53.850548272184099</v>
      </c>
      <c r="D8103" s="313" t="s">
        <v>167</v>
      </c>
    </row>
    <row r="8104" spans="1:4" ht="14.5" customHeight="1" x14ac:dyDescent="0.35">
      <c r="A8104" s="319"/>
      <c r="B8104" s="315">
        <v>44414.622222240549</v>
      </c>
      <c r="C8104" s="314">
        <v>57.427733100989521</v>
      </c>
      <c r="D8104" s="313" t="s">
        <v>167</v>
      </c>
    </row>
    <row r="8105" spans="1:4" ht="14.5" customHeight="1" x14ac:dyDescent="0.35">
      <c r="A8105" s="319"/>
      <c r="B8105" s="315">
        <v>44414.622916684995</v>
      </c>
      <c r="C8105" s="314">
        <v>60.413654955204883</v>
      </c>
      <c r="D8105" s="313" t="s">
        <v>167</v>
      </c>
    </row>
    <row r="8106" spans="1:4" ht="14.5" customHeight="1" x14ac:dyDescent="0.35">
      <c r="A8106" s="319"/>
      <c r="B8106" s="315">
        <v>44414.623611129442</v>
      </c>
      <c r="C8106" s="314">
        <v>59.942052482324655</v>
      </c>
      <c r="D8106" s="313" t="s">
        <v>167</v>
      </c>
    </row>
    <row r="8107" spans="1:4" ht="14.5" customHeight="1" x14ac:dyDescent="0.35">
      <c r="A8107" s="319"/>
      <c r="B8107" s="315">
        <v>44414.624305573889</v>
      </c>
      <c r="C8107" s="314">
        <v>53.405798848997804</v>
      </c>
      <c r="D8107" s="313" t="s">
        <v>167</v>
      </c>
    </row>
    <row r="8108" spans="1:4" ht="14.5" customHeight="1" x14ac:dyDescent="0.35">
      <c r="A8108" s="319"/>
      <c r="B8108" s="315">
        <v>44414.625000018335</v>
      </c>
      <c r="C8108" s="314">
        <v>53.619110913830809</v>
      </c>
      <c r="D8108" s="313" t="s">
        <v>167</v>
      </c>
    </row>
    <row r="8109" spans="1:4" ht="14.5" customHeight="1" x14ac:dyDescent="0.35">
      <c r="A8109" s="319"/>
      <c r="B8109" s="315">
        <v>44414.625694462782</v>
      </c>
      <c r="C8109" s="314">
        <v>60.962105753761719</v>
      </c>
      <c r="D8109" s="313" t="s">
        <v>167</v>
      </c>
    </row>
    <row r="8110" spans="1:4" ht="14.5" customHeight="1" x14ac:dyDescent="0.35">
      <c r="A8110" s="319"/>
      <c r="B8110" s="315">
        <v>44414.626388907229</v>
      </c>
      <c r="C8110" s="314">
        <v>67.64506434546783</v>
      </c>
      <c r="D8110" s="313" t="s">
        <v>167</v>
      </c>
    </row>
    <row r="8111" spans="1:4" ht="14.5" customHeight="1" x14ac:dyDescent="0.35">
      <c r="A8111" s="319"/>
      <c r="B8111" s="315">
        <v>44414.627083351676</v>
      </c>
      <c r="C8111" s="314">
        <v>71.620352074581504</v>
      </c>
      <c r="D8111" s="313" t="s">
        <v>167</v>
      </c>
    </row>
    <row r="8112" spans="1:4" ht="14.5" customHeight="1" x14ac:dyDescent="0.35">
      <c r="A8112" s="319"/>
      <c r="B8112" s="315">
        <v>44414.627777796122</v>
      </c>
      <c r="C8112" s="314">
        <v>75.991046229237696</v>
      </c>
      <c r="D8112" s="313" t="s">
        <v>167</v>
      </c>
    </row>
    <row r="8113" spans="1:4" ht="14.5" customHeight="1" x14ac:dyDescent="0.35">
      <c r="A8113" s="319"/>
      <c r="B8113" s="315">
        <v>44414.628472240569</v>
      </c>
      <c r="C8113" s="314">
        <v>76.470596580735091</v>
      </c>
      <c r="D8113" s="313" t="s">
        <v>167</v>
      </c>
    </row>
    <row r="8114" spans="1:4" ht="14.5" customHeight="1" x14ac:dyDescent="0.35">
      <c r="A8114" s="319"/>
      <c r="B8114" s="315">
        <v>44414.629166685016</v>
      </c>
      <c r="C8114" s="314">
        <v>71.822289083028835</v>
      </c>
      <c r="D8114" s="313" t="s">
        <v>167</v>
      </c>
    </row>
    <row r="8115" spans="1:4" ht="14.5" customHeight="1" x14ac:dyDescent="0.35">
      <c r="A8115" s="319"/>
      <c r="B8115" s="315">
        <v>44414.629861129462</v>
      </c>
      <c r="C8115" s="314">
        <v>69.339607067670059</v>
      </c>
      <c r="D8115" s="313" t="s">
        <v>167</v>
      </c>
    </row>
    <row r="8116" spans="1:4" ht="14.5" customHeight="1" x14ac:dyDescent="0.35">
      <c r="A8116" s="319"/>
      <c r="B8116" s="315">
        <v>44414.630555573909</v>
      </c>
      <c r="C8116" s="314">
        <v>67.557595462057122</v>
      </c>
      <c r="D8116" s="313" t="s">
        <v>167</v>
      </c>
    </row>
    <row r="8117" spans="1:4" ht="14.5" customHeight="1" x14ac:dyDescent="0.35">
      <c r="A8117" s="319"/>
      <c r="B8117" s="315">
        <v>44414.631250018356</v>
      </c>
      <c r="C8117" s="314">
        <v>65.350347468342321</v>
      </c>
      <c r="D8117" s="313" t="s">
        <v>167</v>
      </c>
    </row>
    <row r="8118" spans="1:4" ht="14.5" customHeight="1" x14ac:dyDescent="0.35">
      <c r="A8118" s="319"/>
      <c r="B8118" s="315">
        <v>44414.631944462802</v>
      </c>
      <c r="C8118" s="314">
        <v>59.926981468584081</v>
      </c>
      <c r="D8118" s="313" t="s">
        <v>167</v>
      </c>
    </row>
    <row r="8119" spans="1:4" ht="14.5" customHeight="1" x14ac:dyDescent="0.35">
      <c r="A8119" s="319"/>
      <c r="B8119" s="315">
        <v>44414.632638907249</v>
      </c>
      <c r="C8119" s="314">
        <v>60.360741164969902</v>
      </c>
      <c r="D8119" s="313" t="s">
        <v>167</v>
      </c>
    </row>
    <row r="8120" spans="1:4" ht="14.5" customHeight="1" x14ac:dyDescent="0.35">
      <c r="A8120" s="319"/>
      <c r="B8120" s="315">
        <v>44414.633333351696</v>
      </c>
      <c r="C8120" s="314">
        <v>66.83859723486627</v>
      </c>
      <c r="D8120" s="313" t="s">
        <v>167</v>
      </c>
    </row>
    <row r="8121" spans="1:4" ht="14.5" customHeight="1" x14ac:dyDescent="0.35">
      <c r="A8121" s="319"/>
      <c r="B8121" s="315">
        <v>44414.634027796143</v>
      </c>
      <c r="C8121" s="314">
        <v>69.221366625900075</v>
      </c>
      <c r="D8121" s="313" t="s">
        <v>167</v>
      </c>
    </row>
    <row r="8122" spans="1:4" ht="14.5" customHeight="1" x14ac:dyDescent="0.35">
      <c r="A8122" s="319"/>
      <c r="B8122" s="315">
        <v>44414.634722240589</v>
      </c>
      <c r="C8122" s="314">
        <v>70.072643436631182</v>
      </c>
      <c r="D8122" s="313" t="s">
        <v>167</v>
      </c>
    </row>
    <row r="8123" spans="1:4" ht="14.5" customHeight="1" x14ac:dyDescent="0.35">
      <c r="A8123" s="319"/>
      <c r="B8123" s="315">
        <v>44414.635416685036</v>
      </c>
      <c r="C8123" s="314">
        <v>69.564052711830783</v>
      </c>
      <c r="D8123" s="313" t="s">
        <v>167</v>
      </c>
    </row>
    <row r="8124" spans="1:4" ht="14.5" customHeight="1" x14ac:dyDescent="0.35">
      <c r="A8124" s="319"/>
      <c r="B8124" s="315">
        <v>44414.636111129483</v>
      </c>
      <c r="C8124" s="314">
        <v>65.608227722796926</v>
      </c>
      <c r="D8124" s="313" t="s">
        <v>167</v>
      </c>
    </row>
    <row r="8125" spans="1:4" ht="14.5" customHeight="1" x14ac:dyDescent="0.35">
      <c r="A8125" s="319"/>
      <c r="B8125" s="315">
        <v>44414.636805573929</v>
      </c>
      <c r="C8125" s="314">
        <v>60.303607756411658</v>
      </c>
      <c r="D8125" s="313" t="s">
        <v>167</v>
      </c>
    </row>
    <row r="8126" spans="1:4" ht="14.5" customHeight="1" x14ac:dyDescent="0.35">
      <c r="A8126" s="319"/>
      <c r="B8126" s="315">
        <v>44414.637500018376</v>
      </c>
      <c r="C8126" s="314">
        <v>55.843929912165429</v>
      </c>
      <c r="D8126" s="313" t="s">
        <v>167</v>
      </c>
    </row>
    <row r="8127" spans="1:4" ht="14.5" customHeight="1" x14ac:dyDescent="0.35">
      <c r="A8127" s="319"/>
      <c r="B8127" s="315">
        <v>44414.638194462823</v>
      </c>
      <c r="C8127" s="314">
        <v>61.300553951427965</v>
      </c>
      <c r="D8127" s="313" t="s">
        <v>167</v>
      </c>
    </row>
    <row r="8128" spans="1:4" ht="14.5" customHeight="1" x14ac:dyDescent="0.35">
      <c r="A8128" s="319"/>
      <c r="B8128" s="315">
        <v>44414.63888890727</v>
      </c>
      <c r="C8128" s="314">
        <v>64.033422309051574</v>
      </c>
      <c r="D8128" s="313" t="s">
        <v>167</v>
      </c>
    </row>
    <row r="8129" spans="1:4" ht="14.5" customHeight="1" x14ac:dyDescent="0.35">
      <c r="A8129" s="319"/>
      <c r="B8129" s="315">
        <v>44414.639583351716</v>
      </c>
      <c r="C8129" s="314">
        <v>63.790117246378216</v>
      </c>
      <c r="D8129" s="313" t="s">
        <v>167</v>
      </c>
    </row>
    <row r="8130" spans="1:4" ht="14.5" customHeight="1" x14ac:dyDescent="0.35">
      <c r="A8130" s="319"/>
      <c r="B8130" s="315">
        <v>44414.640277796163</v>
      </c>
      <c r="C8130" s="314">
        <v>60.543536718313895</v>
      </c>
      <c r="D8130" s="313" t="s">
        <v>167</v>
      </c>
    </row>
    <row r="8131" spans="1:4" ht="14.5" customHeight="1" x14ac:dyDescent="0.35">
      <c r="A8131" s="319"/>
      <c r="B8131" s="315">
        <v>44414.64097224061</v>
      </c>
      <c r="C8131" s="314">
        <v>60.428020482906142</v>
      </c>
      <c r="D8131" s="313" t="s">
        <v>167</v>
      </c>
    </row>
    <row r="8132" spans="1:4" ht="14.5" customHeight="1" x14ac:dyDescent="0.35">
      <c r="A8132" s="319"/>
      <c r="B8132" s="315">
        <v>44414.641666685056</v>
      </c>
      <c r="C8132" s="314">
        <v>57.328359294768113</v>
      </c>
      <c r="D8132" s="313" t="s">
        <v>167</v>
      </c>
    </row>
    <row r="8133" spans="1:4" ht="14.5" customHeight="1" x14ac:dyDescent="0.35">
      <c r="A8133" s="319"/>
      <c r="B8133" s="315">
        <v>44414.642361129503</v>
      </c>
      <c r="C8133" s="314">
        <v>49.780243422742934</v>
      </c>
      <c r="D8133" s="313" t="s">
        <v>167</v>
      </c>
    </row>
    <row r="8134" spans="1:4" ht="14.5" customHeight="1" x14ac:dyDescent="0.35">
      <c r="A8134" s="319"/>
      <c r="B8134" s="315">
        <v>44414.64305557395</v>
      </c>
      <c r="C8134" s="314">
        <v>47.961613094410858</v>
      </c>
      <c r="D8134" s="313" t="s">
        <v>167</v>
      </c>
    </row>
    <row r="8135" spans="1:4" ht="14.5" customHeight="1" x14ac:dyDescent="0.35">
      <c r="A8135" s="319"/>
      <c r="B8135" s="315">
        <v>44414.643750018397</v>
      </c>
      <c r="C8135" s="314">
        <v>48.999017748562622</v>
      </c>
      <c r="D8135" s="313" t="s">
        <v>167</v>
      </c>
    </row>
    <row r="8136" spans="1:4" ht="14.5" customHeight="1" x14ac:dyDescent="0.35">
      <c r="A8136" s="319"/>
      <c r="B8136" s="315">
        <v>44414.644444462843</v>
      </c>
      <c r="C8136" s="314">
        <v>53.60104475556097</v>
      </c>
      <c r="D8136" s="313" t="s">
        <v>167</v>
      </c>
    </row>
    <row r="8137" spans="1:4" ht="14.5" customHeight="1" x14ac:dyDescent="0.35">
      <c r="A8137" s="319"/>
      <c r="B8137" s="315">
        <v>44414.64513890729</v>
      </c>
      <c r="C8137" s="314">
        <v>60.106347284667812</v>
      </c>
      <c r="D8137" s="313" t="s">
        <v>167</v>
      </c>
    </row>
    <row r="8138" spans="1:4" ht="14.5" customHeight="1" x14ac:dyDescent="0.35">
      <c r="A8138" s="319"/>
      <c r="B8138" s="315">
        <v>44414.645833351737</v>
      </c>
      <c r="C8138" s="314">
        <v>63.721896766327944</v>
      </c>
      <c r="D8138" s="313" t="s">
        <v>167</v>
      </c>
    </row>
    <row r="8139" spans="1:4" ht="14.5" customHeight="1" x14ac:dyDescent="0.35">
      <c r="A8139" s="319"/>
      <c r="B8139" s="315">
        <v>44414.646527796183</v>
      </c>
      <c r="C8139" s="314">
        <v>68.05716577004641</v>
      </c>
      <c r="D8139" s="313" t="s">
        <v>167</v>
      </c>
    </row>
    <row r="8140" spans="1:4" ht="14.5" customHeight="1" x14ac:dyDescent="0.35">
      <c r="A8140" s="319"/>
      <c r="B8140" s="315">
        <v>44414.64722224063</v>
      </c>
      <c r="C8140" s="314">
        <v>70.036831003924206</v>
      </c>
      <c r="D8140" s="313" t="s">
        <v>167</v>
      </c>
    </row>
    <row r="8141" spans="1:4" ht="14.5" customHeight="1" x14ac:dyDescent="0.35">
      <c r="A8141" s="319"/>
      <c r="B8141" s="315">
        <v>44414.647916685077</v>
      </c>
      <c r="C8141" s="314">
        <v>71.56872211977219</v>
      </c>
      <c r="D8141" s="313" t="s">
        <v>167</v>
      </c>
    </row>
    <row r="8142" spans="1:4" ht="14.5" customHeight="1" x14ac:dyDescent="0.35">
      <c r="A8142" s="319"/>
      <c r="B8142" s="315">
        <v>44414.648611129523</v>
      </c>
      <c r="C8142" s="314">
        <v>78.469965950942907</v>
      </c>
      <c r="D8142" s="313" t="s">
        <v>167</v>
      </c>
    </row>
    <row r="8143" spans="1:4" ht="14.5" customHeight="1" x14ac:dyDescent="0.35">
      <c r="A8143" s="319"/>
      <c r="B8143" s="315">
        <v>44414.64930557397</v>
      </c>
      <c r="C8143" s="314">
        <v>89.000112696612874</v>
      </c>
      <c r="D8143" s="313" t="s">
        <v>167</v>
      </c>
    </row>
    <row r="8144" spans="1:4" ht="14.5" customHeight="1" x14ac:dyDescent="0.35">
      <c r="A8144" s="319"/>
      <c r="B8144" s="315">
        <v>44414.650000018417</v>
      </c>
      <c r="C8144" s="314">
        <v>110.94560735449195</v>
      </c>
      <c r="D8144" s="313" t="s">
        <v>167</v>
      </c>
    </row>
    <row r="8145" spans="1:4" ht="14.5" customHeight="1" x14ac:dyDescent="0.35">
      <c r="A8145" s="319"/>
      <c r="B8145" s="315">
        <v>44414.650694462864</v>
      </c>
      <c r="C8145" s="314">
        <v>123.21528737195767</v>
      </c>
      <c r="D8145" s="313" t="s">
        <v>167</v>
      </c>
    </row>
    <row r="8146" spans="1:4" ht="14.5" customHeight="1" x14ac:dyDescent="0.35">
      <c r="A8146" s="319"/>
      <c r="B8146" s="315">
        <v>44414.65138890731</v>
      </c>
      <c r="C8146" s="314">
        <v>136.86637011831627</v>
      </c>
      <c r="D8146" s="313" t="s">
        <v>167</v>
      </c>
    </row>
    <row r="8147" spans="1:4" ht="14.5" customHeight="1" x14ac:dyDescent="0.35">
      <c r="A8147" s="319"/>
      <c r="B8147" s="315">
        <v>44414.652083351757</v>
      </c>
      <c r="C8147" s="314">
        <v>146.16255252193659</v>
      </c>
      <c r="D8147" s="313" t="s">
        <v>167</v>
      </c>
    </row>
    <row r="8148" spans="1:4" ht="14.5" customHeight="1" x14ac:dyDescent="0.35">
      <c r="A8148" s="319"/>
      <c r="B8148" s="315">
        <v>44414.652777796204</v>
      </c>
      <c r="C8148" s="314">
        <v>162.25320501554137</v>
      </c>
      <c r="D8148" s="313" t="s">
        <v>167</v>
      </c>
    </row>
    <row r="8149" spans="1:4" ht="14.5" customHeight="1" x14ac:dyDescent="0.35">
      <c r="A8149" s="319"/>
      <c r="B8149" s="315">
        <v>44414.65347224065</v>
      </c>
      <c r="C8149" s="314">
        <v>174.8719283213218</v>
      </c>
      <c r="D8149" s="313" t="s">
        <v>167</v>
      </c>
    </row>
    <row r="8150" spans="1:4" ht="14.5" customHeight="1" x14ac:dyDescent="0.35">
      <c r="A8150" s="319"/>
      <c r="B8150" s="315">
        <v>44414.654166685097</v>
      </c>
      <c r="C8150" s="314">
        <v>176.89774865778162</v>
      </c>
      <c r="D8150" s="313" t="s">
        <v>167</v>
      </c>
    </row>
    <row r="8151" spans="1:4" ht="14.5" customHeight="1" x14ac:dyDescent="0.35">
      <c r="A8151" s="319"/>
      <c r="B8151" s="315">
        <v>44414.654861129544</v>
      </c>
      <c r="C8151" s="314">
        <v>181.0808817632186</v>
      </c>
      <c r="D8151" s="313" t="s">
        <v>167</v>
      </c>
    </row>
    <row r="8152" spans="1:4" ht="14.5" customHeight="1" x14ac:dyDescent="0.35">
      <c r="A8152" s="319"/>
      <c r="B8152" s="315">
        <v>44414.655555573991</v>
      </c>
      <c r="C8152" s="314">
        <v>202.17674815915524</v>
      </c>
      <c r="D8152" s="313" t="s">
        <v>167</v>
      </c>
    </row>
    <row r="8153" spans="1:4" ht="14.5" customHeight="1" x14ac:dyDescent="0.35">
      <c r="A8153" s="319"/>
      <c r="B8153" s="315">
        <v>44414.656250018437</v>
      </c>
      <c r="C8153" s="314">
        <v>237.32904462702572</v>
      </c>
      <c r="D8153" s="313" t="s">
        <v>167</v>
      </c>
    </row>
    <row r="8154" spans="1:4" ht="14.5" customHeight="1" x14ac:dyDescent="0.35">
      <c r="A8154" s="319"/>
      <c r="B8154" s="315">
        <v>44414.656944462884</v>
      </c>
      <c r="C8154" s="314">
        <v>277.47711132410916</v>
      </c>
      <c r="D8154" s="313" t="s">
        <v>167</v>
      </c>
    </row>
    <row r="8155" spans="1:4" ht="14.5" customHeight="1" x14ac:dyDescent="0.35">
      <c r="A8155" s="319"/>
      <c r="B8155" s="315">
        <v>44414.657638907331</v>
      </c>
      <c r="C8155" s="314">
        <v>322.31364487080526</v>
      </c>
      <c r="D8155" s="313" t="s">
        <v>167</v>
      </c>
    </row>
    <row r="8156" spans="1:4" ht="14.5" customHeight="1" x14ac:dyDescent="0.35">
      <c r="A8156" s="319"/>
      <c r="B8156" s="315">
        <v>44414.658333351777</v>
      </c>
      <c r="C8156" s="314">
        <v>354.19519826440762</v>
      </c>
      <c r="D8156" s="313" t="s">
        <v>167</v>
      </c>
    </row>
    <row r="8157" spans="1:4" ht="14.5" customHeight="1" x14ac:dyDescent="0.35">
      <c r="A8157" s="319"/>
      <c r="B8157" s="315">
        <v>44414.659027796224</v>
      </c>
      <c r="C8157" s="314">
        <v>395.45427428533634</v>
      </c>
      <c r="D8157" s="313" t="s">
        <v>167</v>
      </c>
    </row>
    <row r="8158" spans="1:4" ht="14.5" customHeight="1" x14ac:dyDescent="0.35">
      <c r="A8158" s="319"/>
      <c r="B8158" s="315">
        <v>44414.659722240671</v>
      </c>
      <c r="C8158" s="314">
        <v>433.97103666197506</v>
      </c>
      <c r="D8158" s="313" t="s">
        <v>167</v>
      </c>
    </row>
    <row r="8159" spans="1:4" ht="14.5" customHeight="1" x14ac:dyDescent="0.35">
      <c r="A8159" s="319"/>
      <c r="B8159" s="315">
        <v>44414.660416685118</v>
      </c>
      <c r="C8159" s="314">
        <v>466.34457122416546</v>
      </c>
      <c r="D8159" s="313" t="s">
        <v>167</v>
      </c>
    </row>
    <row r="8160" spans="1:4" ht="14.5" customHeight="1" x14ac:dyDescent="0.35">
      <c r="A8160" s="319"/>
      <c r="B8160" s="315">
        <v>44414.661111129564</v>
      </c>
      <c r="C8160" s="314">
        <v>464.2427889543896</v>
      </c>
      <c r="D8160" s="313" t="s">
        <v>167</v>
      </c>
    </row>
    <row r="8161" spans="1:4" ht="14.5" customHeight="1" x14ac:dyDescent="0.35">
      <c r="A8161" s="319"/>
      <c r="B8161" s="315">
        <v>44414.661805574011</v>
      </c>
      <c r="C8161" s="314">
        <v>449.15718089267614</v>
      </c>
      <c r="D8161" s="313" t="s">
        <v>167</v>
      </c>
    </row>
    <row r="8162" spans="1:4" ht="14.5" customHeight="1" x14ac:dyDescent="0.35">
      <c r="A8162" s="319"/>
      <c r="B8162" s="315">
        <v>44414.662500018458</v>
      </c>
      <c r="C8162" s="314">
        <v>420.29930590173848</v>
      </c>
      <c r="D8162" s="313" t="s">
        <v>167</v>
      </c>
    </row>
    <row r="8163" spans="1:4" ht="14.5" customHeight="1" x14ac:dyDescent="0.35">
      <c r="A8163" s="319"/>
      <c r="B8163" s="315">
        <v>44414.663194462904</v>
      </c>
      <c r="C8163" s="314">
        <v>395.22271716129035</v>
      </c>
      <c r="D8163" s="313" t="s">
        <v>167</v>
      </c>
    </row>
    <row r="8164" spans="1:4" ht="14.5" customHeight="1" x14ac:dyDescent="0.35">
      <c r="A8164" s="319"/>
      <c r="B8164" s="315">
        <v>44414.663888907351</v>
      </c>
      <c r="C8164" s="314">
        <v>401.74530370179565</v>
      </c>
      <c r="D8164" s="313" t="s">
        <v>167</v>
      </c>
    </row>
    <row r="8165" spans="1:4" ht="14.5" customHeight="1" x14ac:dyDescent="0.35">
      <c r="A8165" s="319"/>
      <c r="B8165" s="315">
        <v>44414.664583351798</v>
      </c>
      <c r="C8165" s="314">
        <v>411.02258476968854</v>
      </c>
      <c r="D8165" s="313" t="s">
        <v>167</v>
      </c>
    </row>
    <row r="8166" spans="1:4" ht="14.5" customHeight="1" x14ac:dyDescent="0.35">
      <c r="A8166" s="319"/>
      <c r="B8166" s="315">
        <v>44414.665277796244</v>
      </c>
      <c r="C8166" s="314">
        <v>395.80244119993102</v>
      </c>
      <c r="D8166" s="313" t="s">
        <v>167</v>
      </c>
    </row>
    <row r="8167" spans="1:4" ht="14.5" customHeight="1" x14ac:dyDescent="0.35">
      <c r="A8167" s="319"/>
      <c r="B8167" s="315">
        <v>44414.665972240691</v>
      </c>
      <c r="C8167" s="314">
        <v>375.99687172758081</v>
      </c>
      <c r="D8167" s="313" t="s">
        <v>167</v>
      </c>
    </row>
    <row r="8168" spans="1:4" ht="14.5" customHeight="1" x14ac:dyDescent="0.35">
      <c r="A8168" s="319"/>
      <c r="B8168" s="315">
        <v>44414.666666685138</v>
      </c>
      <c r="C8168" s="314">
        <v>356.73779544656475</v>
      </c>
      <c r="D8168" s="313" t="s">
        <v>167</v>
      </c>
    </row>
    <row r="8169" spans="1:4" ht="14.5" customHeight="1" x14ac:dyDescent="0.35">
      <c r="A8169" s="319"/>
      <c r="B8169" s="315">
        <v>44414.667361129585</v>
      </c>
      <c r="C8169" s="314">
        <v>340.14428723603487</v>
      </c>
      <c r="D8169" s="313" t="s">
        <v>167</v>
      </c>
    </row>
    <row r="8170" spans="1:4" ht="14.5" customHeight="1" x14ac:dyDescent="0.35">
      <c r="A8170" s="319"/>
      <c r="B8170" s="315">
        <v>44414.668055574031</v>
      </c>
      <c r="C8170" s="314">
        <v>342.05856021332244</v>
      </c>
      <c r="D8170" s="313" t="s">
        <v>167</v>
      </c>
    </row>
    <row r="8171" spans="1:4" ht="14.5" customHeight="1" x14ac:dyDescent="0.35">
      <c r="A8171" s="319"/>
      <c r="B8171" s="315">
        <v>44414.668750018478</v>
      </c>
      <c r="C8171" s="314">
        <v>379.32336072331913</v>
      </c>
      <c r="D8171" s="313" t="s">
        <v>167</v>
      </c>
    </row>
    <row r="8172" spans="1:4" ht="14.5" customHeight="1" x14ac:dyDescent="0.35">
      <c r="A8172" s="319"/>
      <c r="B8172" s="315">
        <v>44414.669444462925</v>
      </c>
      <c r="C8172" s="314">
        <v>413.11458544849108</v>
      </c>
      <c r="D8172" s="313" t="s">
        <v>167</v>
      </c>
    </row>
    <row r="8173" spans="1:4" ht="14.5" customHeight="1" x14ac:dyDescent="0.35">
      <c r="A8173" s="319"/>
      <c r="B8173" s="315">
        <v>44414.670138907371</v>
      </c>
      <c r="C8173" s="314">
        <v>456.59069851761063</v>
      </c>
      <c r="D8173" s="313" t="s">
        <v>167</v>
      </c>
    </row>
    <row r="8174" spans="1:4" ht="14.5" customHeight="1" x14ac:dyDescent="0.35">
      <c r="A8174" s="319"/>
      <c r="B8174" s="315">
        <v>44414.670833351818</v>
      </c>
      <c r="C8174" s="314">
        <v>457.99710456511627</v>
      </c>
      <c r="D8174" s="313" t="s">
        <v>167</v>
      </c>
    </row>
    <row r="8175" spans="1:4" ht="14.5" customHeight="1" x14ac:dyDescent="0.35">
      <c r="A8175" s="319"/>
      <c r="B8175" s="315">
        <v>44414.671527796265</v>
      </c>
      <c r="C8175" s="314">
        <v>359.02979865695039</v>
      </c>
      <c r="D8175" s="313" t="s">
        <v>167</v>
      </c>
    </row>
    <row r="8176" spans="1:4" ht="14.5" customHeight="1" x14ac:dyDescent="0.35">
      <c r="A8176" s="319"/>
      <c r="B8176" s="315">
        <v>44414.672222240712</v>
      </c>
      <c r="C8176" s="314">
        <v>249.32262771604582</v>
      </c>
      <c r="D8176" s="313" t="s">
        <v>167</v>
      </c>
    </row>
    <row r="8177" spans="1:4" ht="14.5" customHeight="1" x14ac:dyDescent="0.35">
      <c r="A8177" s="319"/>
      <c r="B8177" s="315">
        <v>44414.672916685158</v>
      </c>
      <c r="C8177" s="314">
        <v>183.46495816692089</v>
      </c>
      <c r="D8177" s="313" t="s">
        <v>167</v>
      </c>
    </row>
    <row r="8178" spans="1:4" ht="14.5" customHeight="1" x14ac:dyDescent="0.35">
      <c r="A8178" s="319"/>
      <c r="B8178" s="315">
        <v>44414.673611129605</v>
      </c>
      <c r="C8178" s="314">
        <v>141.1711835124336</v>
      </c>
      <c r="D8178" s="313" t="s">
        <v>167</v>
      </c>
    </row>
    <row r="8179" spans="1:4" ht="14.5" customHeight="1" x14ac:dyDescent="0.35">
      <c r="A8179" s="319"/>
      <c r="B8179" s="315">
        <v>44414.674305574052</v>
      </c>
      <c r="C8179" s="314">
        <v>61.107527241099163</v>
      </c>
      <c r="D8179" s="313" t="s">
        <v>177</v>
      </c>
    </row>
    <row r="8180" spans="1:4" ht="14.5" customHeight="1" x14ac:dyDescent="0.35">
      <c r="A8180" s="319"/>
      <c r="B8180" s="315">
        <v>44414.675000018498</v>
      </c>
      <c r="C8180" s="314">
        <v>183.28912297086791</v>
      </c>
      <c r="D8180" s="313" t="s">
        <v>167</v>
      </c>
    </row>
    <row r="8181" spans="1:4" ht="14.5" customHeight="1" x14ac:dyDescent="0.35">
      <c r="A8181" s="319"/>
      <c r="B8181" s="315">
        <v>44414.675694462945</v>
      </c>
      <c r="C8181" s="314">
        <v>204.54673415562138</v>
      </c>
      <c r="D8181" s="313" t="s">
        <v>167</v>
      </c>
    </row>
    <row r="8182" spans="1:4" ht="14.5" customHeight="1" x14ac:dyDescent="0.35">
      <c r="A8182" s="319"/>
      <c r="B8182" s="315">
        <v>44414.676388907392</v>
      </c>
      <c r="C8182" s="314">
        <v>217.09488228758175</v>
      </c>
      <c r="D8182" s="313" t="s">
        <v>167</v>
      </c>
    </row>
    <row r="8183" spans="1:4" ht="14.5" customHeight="1" x14ac:dyDescent="0.35">
      <c r="A8183" s="319"/>
      <c r="B8183" s="315">
        <v>44414.677083351839</v>
      </c>
      <c r="C8183" s="314">
        <v>220.68091259167218</v>
      </c>
      <c r="D8183" s="313" t="s">
        <v>167</v>
      </c>
    </row>
    <row r="8184" spans="1:4" ht="14.5" customHeight="1" x14ac:dyDescent="0.35">
      <c r="A8184" s="319"/>
      <c r="B8184" s="315">
        <v>44414.677777796285</v>
      </c>
      <c r="C8184" s="314">
        <v>220.057229836906</v>
      </c>
      <c r="D8184" s="313" t="s">
        <v>167</v>
      </c>
    </row>
    <row r="8185" spans="1:4" ht="14.5" customHeight="1" x14ac:dyDescent="0.35">
      <c r="A8185" s="319"/>
      <c r="B8185" s="315">
        <v>44414.678472240732</v>
      </c>
      <c r="C8185" s="314">
        <v>215.5385684127609</v>
      </c>
      <c r="D8185" s="313" t="s">
        <v>167</v>
      </c>
    </row>
    <row r="8186" spans="1:4" ht="14.5" customHeight="1" x14ac:dyDescent="0.35">
      <c r="A8186" s="319"/>
      <c r="B8186" s="315">
        <v>44414.679166685179</v>
      </c>
      <c r="C8186" s="314">
        <v>224.34604985937477</v>
      </c>
      <c r="D8186" s="313" t="s">
        <v>167</v>
      </c>
    </row>
    <row r="8187" spans="1:4" ht="14.5" customHeight="1" x14ac:dyDescent="0.35">
      <c r="A8187" s="319"/>
      <c r="B8187" s="315">
        <v>44414.679861129625</v>
      </c>
      <c r="C8187" s="314">
        <v>234.10471864519641</v>
      </c>
      <c r="D8187" s="313" t="s">
        <v>167</v>
      </c>
    </row>
    <row r="8188" spans="1:4" ht="14.5" customHeight="1" x14ac:dyDescent="0.35">
      <c r="A8188" s="319"/>
      <c r="B8188" s="315">
        <v>44414.680555574072</v>
      </c>
      <c r="C8188" s="314">
        <v>241.65184981531152</v>
      </c>
      <c r="D8188" s="313" t="s">
        <v>167</v>
      </c>
    </row>
    <row r="8189" spans="1:4" ht="14.5" customHeight="1" x14ac:dyDescent="0.35">
      <c r="A8189" s="319"/>
      <c r="B8189" s="315">
        <v>44414.681250018519</v>
      </c>
      <c r="C8189" s="314">
        <v>260.51926414631305</v>
      </c>
      <c r="D8189" s="313" t="s">
        <v>167</v>
      </c>
    </row>
    <row r="8190" spans="1:4" ht="14.5" customHeight="1" x14ac:dyDescent="0.35">
      <c r="A8190" s="319"/>
      <c r="B8190" s="315">
        <v>44414.681944462965</v>
      </c>
      <c r="C8190" s="314">
        <v>301.53096992156156</v>
      </c>
      <c r="D8190" s="313" t="s">
        <v>167</v>
      </c>
    </row>
    <row r="8191" spans="1:4" ht="14.5" customHeight="1" x14ac:dyDescent="0.35">
      <c r="A8191" s="319"/>
      <c r="B8191" s="315">
        <v>44414.682638907412</v>
      </c>
      <c r="C8191" s="314">
        <v>310.34958492548515</v>
      </c>
      <c r="D8191" s="313" t="s">
        <v>167</v>
      </c>
    </row>
    <row r="8192" spans="1:4" ht="14.5" customHeight="1" x14ac:dyDescent="0.35">
      <c r="A8192" s="319"/>
      <c r="B8192" s="315">
        <v>44414.683333351859</v>
      </c>
      <c r="C8192" s="314">
        <v>309.8432755034417</v>
      </c>
      <c r="D8192" s="313" t="s">
        <v>167</v>
      </c>
    </row>
    <row r="8193" spans="1:4" ht="14.5" customHeight="1" x14ac:dyDescent="0.35">
      <c r="A8193" s="319"/>
      <c r="B8193" s="315">
        <v>44414.684027796306</v>
      </c>
      <c r="C8193" s="314">
        <v>295.43651018831878</v>
      </c>
      <c r="D8193" s="313" t="s">
        <v>167</v>
      </c>
    </row>
    <row r="8194" spans="1:4" ht="14.5" customHeight="1" x14ac:dyDescent="0.35">
      <c r="A8194" s="319"/>
      <c r="B8194" s="315">
        <v>44414.684722240752</v>
      </c>
      <c r="C8194" s="314">
        <v>284.05492308319856</v>
      </c>
      <c r="D8194" s="313" t="s">
        <v>167</v>
      </c>
    </row>
    <row r="8195" spans="1:4" ht="14.5" customHeight="1" x14ac:dyDescent="0.35">
      <c r="A8195" s="319"/>
      <c r="B8195" s="315">
        <v>44414.685416685199</v>
      </c>
      <c r="C8195" s="314">
        <v>279.3929109269132</v>
      </c>
      <c r="D8195" s="313" t="s">
        <v>167</v>
      </c>
    </row>
    <row r="8196" spans="1:4" ht="14.5" customHeight="1" x14ac:dyDescent="0.35">
      <c r="A8196" s="319"/>
      <c r="B8196" s="315">
        <v>44414.686111129646</v>
      </c>
      <c r="C8196" s="314">
        <v>275.65185843029371</v>
      </c>
      <c r="D8196" s="313" t="s">
        <v>167</v>
      </c>
    </row>
    <row r="8197" spans="1:4" ht="14.5" customHeight="1" x14ac:dyDescent="0.35">
      <c r="A8197" s="319"/>
      <c r="B8197" s="315">
        <v>44414.686805574092</v>
      </c>
      <c r="C8197" s="314">
        <v>263.31709510845445</v>
      </c>
      <c r="D8197" s="313" t="s">
        <v>167</v>
      </c>
    </row>
    <row r="8198" spans="1:4" ht="14.5" customHeight="1" x14ac:dyDescent="0.35">
      <c r="A8198" s="319"/>
      <c r="B8198" s="315">
        <v>44414.687500018539</v>
      </c>
      <c r="C8198" s="314">
        <v>252.39580939623218</v>
      </c>
      <c r="D8198" s="313" t="s">
        <v>167</v>
      </c>
    </row>
    <row r="8199" spans="1:4" ht="14.5" customHeight="1" x14ac:dyDescent="0.35">
      <c r="A8199" s="319"/>
      <c r="B8199" s="315">
        <v>44414.688194462986</v>
      </c>
      <c r="C8199" s="314">
        <v>260.04860707310337</v>
      </c>
      <c r="D8199" s="313" t="s">
        <v>167</v>
      </c>
    </row>
    <row r="8200" spans="1:4" ht="14.5" customHeight="1" x14ac:dyDescent="0.35">
      <c r="A8200" s="319"/>
      <c r="B8200" s="315">
        <v>44414.688888907433</v>
      </c>
      <c r="C8200" s="314">
        <v>266.29641582376013</v>
      </c>
      <c r="D8200" s="313" t="s">
        <v>167</v>
      </c>
    </row>
    <row r="8201" spans="1:4" ht="14.5" customHeight="1" x14ac:dyDescent="0.35">
      <c r="A8201" s="319"/>
      <c r="B8201" s="315">
        <v>44414.689583351879</v>
      </c>
      <c r="C8201" s="314">
        <v>288.87352402880788</v>
      </c>
      <c r="D8201" s="313" t="s">
        <v>167</v>
      </c>
    </row>
    <row r="8202" spans="1:4" ht="14.5" customHeight="1" x14ac:dyDescent="0.35">
      <c r="A8202" s="319"/>
      <c r="B8202" s="315">
        <v>44414.690277796326</v>
      </c>
      <c r="C8202" s="314">
        <v>304.81164768530675</v>
      </c>
      <c r="D8202" s="313" t="s">
        <v>167</v>
      </c>
    </row>
    <row r="8203" spans="1:4" ht="14.5" customHeight="1" x14ac:dyDescent="0.35">
      <c r="A8203" s="319"/>
      <c r="B8203" s="315">
        <v>44414.690972240773</v>
      </c>
      <c r="C8203" s="314">
        <v>305.3043557231004</v>
      </c>
      <c r="D8203" s="313" t="s">
        <v>167</v>
      </c>
    </row>
    <row r="8204" spans="1:4" ht="14.5" customHeight="1" x14ac:dyDescent="0.35">
      <c r="A8204" s="319"/>
      <c r="B8204" s="315">
        <v>44414.691666685219</v>
      </c>
      <c r="C8204" s="314">
        <v>309.80884955637157</v>
      </c>
      <c r="D8204" s="313" t="s">
        <v>167</v>
      </c>
    </row>
    <row r="8205" spans="1:4" ht="14.5" customHeight="1" x14ac:dyDescent="0.35">
      <c r="A8205" s="319"/>
      <c r="B8205" s="315">
        <v>44414.692361129666</v>
      </c>
      <c r="C8205" s="314">
        <v>308.07650405019524</v>
      </c>
      <c r="D8205" s="313" t="s">
        <v>167</v>
      </c>
    </row>
    <row r="8206" spans="1:4" ht="14.5" customHeight="1" x14ac:dyDescent="0.35">
      <c r="A8206" s="319"/>
      <c r="B8206" s="315">
        <v>44414.693055574113</v>
      </c>
      <c r="C8206" s="314">
        <v>309.27664072768141</v>
      </c>
      <c r="D8206" s="313" t="s">
        <v>167</v>
      </c>
    </row>
    <row r="8207" spans="1:4" ht="14.5" customHeight="1" x14ac:dyDescent="0.35">
      <c r="A8207" s="319"/>
      <c r="B8207" s="315">
        <v>44414.69375001856</v>
      </c>
      <c r="C8207" s="314">
        <v>308.28035488780586</v>
      </c>
      <c r="D8207" s="313" t="s">
        <v>167</v>
      </c>
    </row>
    <row r="8208" spans="1:4" ht="14.5" customHeight="1" x14ac:dyDescent="0.35">
      <c r="A8208" s="319"/>
      <c r="B8208" s="315">
        <v>44414.694444463006</v>
      </c>
      <c r="C8208" s="314">
        <v>314.68771608074508</v>
      </c>
      <c r="D8208" s="313" t="s">
        <v>167</v>
      </c>
    </row>
    <row r="8209" spans="1:4" ht="14.5" customHeight="1" x14ac:dyDescent="0.35">
      <c r="A8209" s="319"/>
      <c r="B8209" s="315">
        <v>44414.695138907453</v>
      </c>
      <c r="C8209" s="314">
        <v>303.23907496134439</v>
      </c>
      <c r="D8209" s="313" t="s">
        <v>167</v>
      </c>
    </row>
    <row r="8210" spans="1:4" ht="14.5" customHeight="1" x14ac:dyDescent="0.35">
      <c r="A8210" s="319"/>
      <c r="B8210" s="315">
        <v>44414.6958333519</v>
      </c>
      <c r="C8210" s="314">
        <v>299.33424970805646</v>
      </c>
      <c r="D8210" s="313" t="s">
        <v>167</v>
      </c>
    </row>
    <row r="8211" spans="1:4" ht="14.5" customHeight="1" x14ac:dyDescent="0.35">
      <c r="A8211" s="319"/>
      <c r="B8211" s="315">
        <v>44414.696527796346</v>
      </c>
      <c r="C8211" s="314">
        <v>288.63210735972973</v>
      </c>
      <c r="D8211" s="313" t="s">
        <v>167</v>
      </c>
    </row>
    <row r="8212" spans="1:4" ht="14.5" customHeight="1" x14ac:dyDescent="0.35">
      <c r="A8212" s="319"/>
      <c r="B8212" s="315">
        <v>44414.697222240793</v>
      </c>
      <c r="C8212" s="314">
        <v>278.78682963053387</v>
      </c>
      <c r="D8212" s="313" t="s">
        <v>167</v>
      </c>
    </row>
    <row r="8213" spans="1:4" ht="14.5" customHeight="1" x14ac:dyDescent="0.35">
      <c r="A8213" s="319"/>
      <c r="B8213" s="315">
        <v>44414.69791668524</v>
      </c>
      <c r="C8213" s="314">
        <v>266.99843131105104</v>
      </c>
      <c r="D8213" s="313" t="s">
        <v>167</v>
      </c>
    </row>
    <row r="8214" spans="1:4" ht="14.5" customHeight="1" x14ac:dyDescent="0.35">
      <c r="A8214" s="319"/>
      <c r="B8214" s="315">
        <v>44414.698611129686</v>
      </c>
      <c r="C8214" s="314">
        <v>242.98864097834254</v>
      </c>
      <c r="D8214" s="313" t="s">
        <v>167</v>
      </c>
    </row>
    <row r="8215" spans="1:4" ht="14.5" customHeight="1" x14ac:dyDescent="0.35">
      <c r="A8215" s="319"/>
      <c r="B8215" s="315">
        <v>44414.699305574133</v>
      </c>
      <c r="C8215" s="314">
        <v>225.88384662171205</v>
      </c>
      <c r="D8215" s="313" t="s">
        <v>167</v>
      </c>
    </row>
    <row r="8216" spans="1:4" ht="14.5" customHeight="1" x14ac:dyDescent="0.35">
      <c r="A8216" s="319"/>
      <c r="B8216" s="315">
        <v>44414.70000001858</v>
      </c>
      <c r="C8216" s="314">
        <v>193.80666150844965</v>
      </c>
      <c r="D8216" s="313" t="s">
        <v>167</v>
      </c>
    </row>
    <row r="8217" spans="1:4" ht="14.5" customHeight="1" x14ac:dyDescent="0.35">
      <c r="A8217" s="319"/>
      <c r="B8217" s="315">
        <v>44414.700694463027</v>
      </c>
      <c r="C8217" s="314">
        <v>151.67660366706551</v>
      </c>
      <c r="D8217" s="313" t="s">
        <v>167</v>
      </c>
    </row>
    <row r="8218" spans="1:4" ht="14.5" customHeight="1" x14ac:dyDescent="0.35">
      <c r="A8218" s="319"/>
      <c r="B8218" s="315">
        <v>44414.701388907473</v>
      </c>
      <c r="C8218" s="314">
        <v>151.68189078181362</v>
      </c>
      <c r="D8218" s="313" t="s">
        <v>167</v>
      </c>
    </row>
    <row r="8219" spans="1:4" ht="14.5" customHeight="1" x14ac:dyDescent="0.35">
      <c r="A8219" s="319"/>
      <c r="B8219" s="315">
        <v>44414.70208335192</v>
      </c>
      <c r="C8219" s="314">
        <v>193.15256293049703</v>
      </c>
      <c r="D8219" s="313" t="s">
        <v>167</v>
      </c>
    </row>
    <row r="8220" spans="1:4" ht="14.5" customHeight="1" x14ac:dyDescent="0.35">
      <c r="A8220" s="319"/>
      <c r="B8220" s="315">
        <v>44414.702777796367</v>
      </c>
      <c r="C8220" s="314">
        <v>202.92694033446412</v>
      </c>
      <c r="D8220" s="313" t="s">
        <v>167</v>
      </c>
    </row>
    <row r="8221" spans="1:4" ht="14.5" customHeight="1" x14ac:dyDescent="0.35">
      <c r="A8221" s="319"/>
      <c r="B8221" s="315">
        <v>44414.703472240813</v>
      </c>
      <c r="C8221" s="314">
        <v>212.91150335253528</v>
      </c>
      <c r="D8221" s="313" t="s">
        <v>167</v>
      </c>
    </row>
    <row r="8222" spans="1:4" ht="14.5" customHeight="1" x14ac:dyDescent="0.35">
      <c r="A8222" s="319"/>
      <c r="B8222" s="315">
        <v>44414.70416668526</v>
      </c>
      <c r="C8222" s="314">
        <v>225.95205816499268</v>
      </c>
      <c r="D8222" s="313" t="s">
        <v>167</v>
      </c>
    </row>
    <row r="8223" spans="1:4" ht="14.5" customHeight="1" x14ac:dyDescent="0.35">
      <c r="A8223" s="319"/>
      <c r="B8223" s="315">
        <v>44414.704861129707</v>
      </c>
      <c r="C8223" s="314">
        <v>224.73327747077371</v>
      </c>
      <c r="D8223" s="313" t="s">
        <v>167</v>
      </c>
    </row>
    <row r="8224" spans="1:4" ht="14.5" customHeight="1" x14ac:dyDescent="0.35">
      <c r="A8224" s="319"/>
      <c r="B8224" s="315">
        <v>44414.705555574154</v>
      </c>
      <c r="C8224" s="314">
        <v>213.08719499887277</v>
      </c>
      <c r="D8224" s="313" t="s">
        <v>167</v>
      </c>
    </row>
    <row r="8225" spans="1:4" ht="14.5" customHeight="1" x14ac:dyDescent="0.35">
      <c r="A8225" s="319"/>
      <c r="B8225" s="315">
        <v>44414.7062500186</v>
      </c>
      <c r="C8225" s="314">
        <v>200.24518294716253</v>
      </c>
      <c r="D8225" s="313" t="s">
        <v>167</v>
      </c>
    </row>
    <row r="8226" spans="1:4" ht="14.5" customHeight="1" x14ac:dyDescent="0.35">
      <c r="A8226" s="319"/>
      <c r="B8226" s="315">
        <v>44414.706944463047</v>
      </c>
      <c r="C8226" s="314">
        <v>197.15355477289606</v>
      </c>
      <c r="D8226" s="313" t="s">
        <v>167</v>
      </c>
    </row>
    <row r="8227" spans="1:4" ht="14.5" customHeight="1" x14ac:dyDescent="0.35">
      <c r="A8227" s="319"/>
      <c r="B8227" s="315">
        <v>44414.707638907494</v>
      </c>
      <c r="C8227" s="314">
        <v>198.18730153497307</v>
      </c>
      <c r="D8227" s="313" t="s">
        <v>167</v>
      </c>
    </row>
    <row r="8228" spans="1:4" ht="14.5" customHeight="1" x14ac:dyDescent="0.35">
      <c r="A8228" s="319"/>
      <c r="B8228" s="315">
        <v>44414.70833335194</v>
      </c>
      <c r="C8228" s="314">
        <v>194.94922930449246</v>
      </c>
      <c r="D8228" s="313" t="s">
        <v>167</v>
      </c>
    </row>
    <row r="8229" spans="1:4" ht="14.5" customHeight="1" x14ac:dyDescent="0.35">
      <c r="A8229" s="319"/>
      <c r="B8229" s="315">
        <v>44414.709027796387</v>
      </c>
      <c r="C8229" s="314">
        <v>189.416248011558</v>
      </c>
      <c r="D8229" s="313" t="s">
        <v>167</v>
      </c>
    </row>
    <row r="8230" spans="1:4" ht="14.5" customHeight="1" x14ac:dyDescent="0.35">
      <c r="A8230" s="319"/>
      <c r="B8230" s="315">
        <v>44414.709722240834</v>
      </c>
      <c r="C8230" s="314">
        <v>174.1126758963801</v>
      </c>
      <c r="D8230" s="313" t="s">
        <v>167</v>
      </c>
    </row>
    <row r="8231" spans="1:4" ht="14.5" customHeight="1" x14ac:dyDescent="0.35">
      <c r="A8231" s="319"/>
      <c r="B8231" s="315">
        <v>44414.710416685281</v>
      </c>
      <c r="C8231" s="314">
        <v>161.31054722719514</v>
      </c>
      <c r="D8231" s="313" t="s">
        <v>167</v>
      </c>
    </row>
    <row r="8232" spans="1:4" ht="14.5" customHeight="1" x14ac:dyDescent="0.35">
      <c r="A8232" s="319"/>
      <c r="B8232" s="315">
        <v>44414.711111129727</v>
      </c>
      <c r="C8232" s="314">
        <v>145.66934260530397</v>
      </c>
      <c r="D8232" s="313" t="s">
        <v>167</v>
      </c>
    </row>
    <row r="8233" spans="1:4" ht="14.5" customHeight="1" x14ac:dyDescent="0.35">
      <c r="A8233" s="319"/>
      <c r="B8233" s="315">
        <v>44414.711805574174</v>
      </c>
      <c r="C8233" s="314">
        <v>131.06171403803552</v>
      </c>
      <c r="D8233" s="313" t="s">
        <v>167</v>
      </c>
    </row>
    <row r="8234" spans="1:4" ht="14.5" customHeight="1" x14ac:dyDescent="0.35">
      <c r="A8234" s="319"/>
      <c r="B8234" s="315">
        <v>44414.712500018621</v>
      </c>
      <c r="C8234" s="314">
        <v>126.94829412782565</v>
      </c>
      <c r="D8234" s="313" t="s">
        <v>167</v>
      </c>
    </row>
    <row r="8235" spans="1:4" ht="14.5" customHeight="1" x14ac:dyDescent="0.35">
      <c r="A8235" s="319"/>
      <c r="B8235" s="315">
        <v>44414.713194463067</v>
      </c>
      <c r="C8235" s="314">
        <v>126.72653176027039</v>
      </c>
      <c r="D8235" s="313" t="s">
        <v>167</v>
      </c>
    </row>
    <row r="8236" spans="1:4" ht="14.5" customHeight="1" x14ac:dyDescent="0.35">
      <c r="A8236" s="319"/>
      <c r="B8236" s="315">
        <v>44414.713888907514</v>
      </c>
      <c r="C8236" s="314">
        <v>122.38352182304176</v>
      </c>
      <c r="D8236" s="313" t="s">
        <v>167</v>
      </c>
    </row>
    <row r="8237" spans="1:4" ht="14.5" customHeight="1" x14ac:dyDescent="0.35">
      <c r="A8237" s="319"/>
      <c r="B8237" s="315">
        <v>44414.714583351961</v>
      </c>
      <c r="C8237" s="314">
        <v>119.59936483323885</v>
      </c>
      <c r="D8237" s="313" t="s">
        <v>167</v>
      </c>
    </row>
    <row r="8238" spans="1:4" ht="14.5" customHeight="1" x14ac:dyDescent="0.35">
      <c r="A8238" s="319"/>
      <c r="B8238" s="315">
        <v>44414.715277796407</v>
      </c>
      <c r="C8238" s="314">
        <v>112.98361192811281</v>
      </c>
      <c r="D8238" s="313" t="s">
        <v>167</v>
      </c>
    </row>
    <row r="8239" spans="1:4" ht="14.5" customHeight="1" x14ac:dyDescent="0.35">
      <c r="A8239" s="319"/>
      <c r="B8239" s="315">
        <v>44414.715972240854</v>
      </c>
      <c r="C8239" s="314">
        <v>104.73040781694775</v>
      </c>
      <c r="D8239" s="313" t="s">
        <v>167</v>
      </c>
    </row>
    <row r="8240" spans="1:4" ht="14.5" customHeight="1" x14ac:dyDescent="0.35">
      <c r="A8240" s="319"/>
      <c r="B8240" s="315">
        <v>44414.716666685301</v>
      </c>
      <c r="C8240" s="314">
        <v>92.203577629135296</v>
      </c>
      <c r="D8240" s="313" t="s">
        <v>167</v>
      </c>
    </row>
    <row r="8241" spans="1:4" ht="14.5" customHeight="1" x14ac:dyDescent="0.35">
      <c r="A8241" s="319"/>
      <c r="B8241" s="315">
        <v>44414.717361129748</v>
      </c>
      <c r="C8241" s="314">
        <v>78.273305781620238</v>
      </c>
      <c r="D8241" s="313" t="s">
        <v>167</v>
      </c>
    </row>
    <row r="8242" spans="1:4" ht="14.5" customHeight="1" x14ac:dyDescent="0.35">
      <c r="A8242" s="319"/>
      <c r="B8242" s="315">
        <v>44414.718055574194</v>
      </c>
      <c r="C8242" s="314">
        <v>68.97640654960027</v>
      </c>
      <c r="D8242" s="313" t="s">
        <v>167</v>
      </c>
    </row>
    <row r="8243" spans="1:4" ht="14.5" customHeight="1" x14ac:dyDescent="0.35">
      <c r="A8243" s="319"/>
      <c r="B8243" s="315">
        <v>44414.718750018641</v>
      </c>
      <c r="C8243" s="314">
        <v>64.346432632883079</v>
      </c>
      <c r="D8243" s="313" t="s">
        <v>167</v>
      </c>
    </row>
    <row r="8244" spans="1:4" ht="14.5" customHeight="1" x14ac:dyDescent="0.35">
      <c r="A8244" s="319"/>
      <c r="B8244" s="315">
        <v>44414.719444463088</v>
      </c>
      <c r="C8244" s="314">
        <v>62.275707634259014</v>
      </c>
      <c r="D8244" s="313" t="s">
        <v>167</v>
      </c>
    </row>
    <row r="8245" spans="1:4" ht="14.5" customHeight="1" x14ac:dyDescent="0.35">
      <c r="A8245" s="319"/>
      <c r="B8245" s="315">
        <v>44414.720138907534</v>
      </c>
      <c r="C8245" s="314">
        <v>59.069939284701832</v>
      </c>
      <c r="D8245" s="313" t="s">
        <v>167</v>
      </c>
    </row>
    <row r="8246" spans="1:4" ht="14.5" customHeight="1" x14ac:dyDescent="0.35">
      <c r="A8246" s="319"/>
      <c r="B8246" s="315">
        <v>44414.720833351981</v>
      </c>
      <c r="C8246" s="314">
        <v>55.443449522151305</v>
      </c>
      <c r="D8246" s="313" t="s">
        <v>167</v>
      </c>
    </row>
    <row r="8247" spans="1:4" ht="14.5" customHeight="1" x14ac:dyDescent="0.35">
      <c r="A8247" s="319"/>
      <c r="B8247" s="315">
        <v>44414.721527796428</v>
      </c>
      <c r="C8247" s="314">
        <v>53.576094125141388</v>
      </c>
      <c r="D8247" s="313" t="s">
        <v>167</v>
      </c>
    </row>
    <row r="8248" spans="1:4" ht="14.5" customHeight="1" x14ac:dyDescent="0.35">
      <c r="A8248" s="319"/>
      <c r="B8248" s="315">
        <v>44414.722222240875</v>
      </c>
      <c r="C8248" s="314">
        <v>49.10920138808433</v>
      </c>
      <c r="D8248" s="313" t="s">
        <v>167</v>
      </c>
    </row>
    <row r="8249" spans="1:4" ht="14.5" customHeight="1" x14ac:dyDescent="0.35">
      <c r="A8249" s="319"/>
      <c r="B8249" s="315">
        <v>44414.722916685321</v>
      </c>
      <c r="C8249" s="314">
        <v>40.726869143941443</v>
      </c>
      <c r="D8249" s="313" t="s">
        <v>167</v>
      </c>
    </row>
    <row r="8250" spans="1:4" ht="14.5" customHeight="1" x14ac:dyDescent="0.35">
      <c r="A8250" s="319"/>
      <c r="B8250" s="315">
        <v>44414.723611129768</v>
      </c>
      <c r="C8250" s="314">
        <v>34.170777307280026</v>
      </c>
      <c r="D8250" s="313" t="s">
        <v>167</v>
      </c>
    </row>
    <row r="8251" spans="1:4" ht="14.5" customHeight="1" x14ac:dyDescent="0.35">
      <c r="A8251" s="319"/>
      <c r="B8251" s="315">
        <v>44414.724305574215</v>
      </c>
      <c r="C8251" s="314">
        <v>32.77117247983503</v>
      </c>
      <c r="D8251" s="313" t="s">
        <v>167</v>
      </c>
    </row>
    <row r="8252" spans="1:4" ht="14.5" customHeight="1" x14ac:dyDescent="0.35">
      <c r="A8252" s="319"/>
      <c r="B8252" s="315">
        <v>44414.725000018661</v>
      </c>
      <c r="C8252" s="314">
        <v>32.612940006664331</v>
      </c>
      <c r="D8252" s="313" t="s">
        <v>167</v>
      </c>
    </row>
    <row r="8253" spans="1:4" ht="14.5" customHeight="1" x14ac:dyDescent="0.35">
      <c r="A8253" s="319"/>
      <c r="B8253" s="315">
        <v>44414.725694463108</v>
      </c>
      <c r="C8253" s="314">
        <v>37.6988859137753</v>
      </c>
      <c r="D8253" s="313" t="s">
        <v>167</v>
      </c>
    </row>
    <row r="8254" spans="1:4" ht="14.5" customHeight="1" x14ac:dyDescent="0.35">
      <c r="A8254" s="319"/>
      <c r="B8254" s="315">
        <v>44414.726388907555</v>
      </c>
      <c r="C8254" s="314">
        <v>42.502113031921908</v>
      </c>
      <c r="D8254" s="313" t="s">
        <v>167</v>
      </c>
    </row>
    <row r="8255" spans="1:4" ht="14.5" customHeight="1" x14ac:dyDescent="0.35">
      <c r="A8255" s="319"/>
      <c r="B8255" s="315">
        <v>44414.727083352002</v>
      </c>
      <c r="C8255" s="314">
        <v>42.987134527779808</v>
      </c>
      <c r="D8255" s="313" t="s">
        <v>167</v>
      </c>
    </row>
    <row r="8256" spans="1:4" ht="14.5" customHeight="1" x14ac:dyDescent="0.35">
      <c r="A8256" s="319"/>
      <c r="B8256" s="315">
        <v>44414.727777796448</v>
      </c>
      <c r="C8256" s="314">
        <v>43.115900448585549</v>
      </c>
      <c r="D8256" s="313" t="s">
        <v>167</v>
      </c>
    </row>
    <row r="8257" spans="1:4" ht="14.5" customHeight="1" x14ac:dyDescent="0.35">
      <c r="A8257" s="319"/>
      <c r="B8257" s="315">
        <v>44414.728472240895</v>
      </c>
      <c r="C8257" s="314">
        <v>39.180985178293973</v>
      </c>
      <c r="D8257" s="313" t="s">
        <v>167</v>
      </c>
    </row>
    <row r="8258" spans="1:4" ht="14.5" customHeight="1" x14ac:dyDescent="0.35">
      <c r="A8258" s="319"/>
      <c r="B8258" s="315">
        <v>44414.729166685342</v>
      </c>
      <c r="C8258" s="314">
        <v>33.794959440214249</v>
      </c>
      <c r="D8258" s="313" t="s">
        <v>167</v>
      </c>
    </row>
    <row r="8259" spans="1:4" ht="14.5" customHeight="1" x14ac:dyDescent="0.35">
      <c r="A8259" s="319"/>
      <c r="B8259" s="315">
        <v>44414.729861129788</v>
      </c>
      <c r="C8259" s="314">
        <v>31.510168284849108</v>
      </c>
      <c r="D8259" s="313" t="s">
        <v>167</v>
      </c>
    </row>
    <row r="8260" spans="1:4" ht="14.5" customHeight="1" x14ac:dyDescent="0.35">
      <c r="A8260" s="319"/>
      <c r="B8260" s="315">
        <v>44414.730555574235</v>
      </c>
      <c r="C8260" s="314">
        <v>30.913574339643432</v>
      </c>
      <c r="D8260" s="313" t="s">
        <v>167</v>
      </c>
    </row>
    <row r="8261" spans="1:4" ht="14.5" customHeight="1" x14ac:dyDescent="0.35">
      <c r="A8261" s="319"/>
      <c r="B8261" s="315">
        <v>44414.731250018682</v>
      </c>
      <c r="C8261" s="314">
        <v>31.734659695171285</v>
      </c>
      <c r="D8261" s="313" t="s">
        <v>167</v>
      </c>
    </row>
    <row r="8262" spans="1:4" ht="14.5" customHeight="1" x14ac:dyDescent="0.35">
      <c r="A8262" s="319"/>
      <c r="B8262" s="315">
        <v>44414.731944463128</v>
      </c>
      <c r="C8262" s="314">
        <v>32.867714114401799</v>
      </c>
      <c r="D8262" s="313" t="s">
        <v>167</v>
      </c>
    </row>
    <row r="8263" spans="1:4" ht="14.5" customHeight="1" x14ac:dyDescent="0.35">
      <c r="A8263" s="319"/>
      <c r="B8263" s="315">
        <v>44414.732638907575</v>
      </c>
      <c r="C8263" s="314">
        <v>33.900378544737272</v>
      </c>
      <c r="D8263" s="313" t="s">
        <v>167</v>
      </c>
    </row>
    <row r="8264" spans="1:4" ht="14.5" customHeight="1" x14ac:dyDescent="0.35">
      <c r="A8264" s="319"/>
      <c r="B8264" s="315">
        <v>44414.733333352022</v>
      </c>
      <c r="C8264" s="314">
        <v>39.021147800376639</v>
      </c>
      <c r="D8264" s="313" t="s">
        <v>167</v>
      </c>
    </row>
    <row r="8265" spans="1:4" ht="14.5" customHeight="1" x14ac:dyDescent="0.35">
      <c r="A8265" s="319"/>
      <c r="B8265" s="315">
        <v>44414.734027796469</v>
      </c>
      <c r="C8265" s="314">
        <v>43.584584790351798</v>
      </c>
      <c r="D8265" s="313" t="s">
        <v>167</v>
      </c>
    </row>
    <row r="8266" spans="1:4" ht="14.5" customHeight="1" x14ac:dyDescent="0.35">
      <c r="A8266" s="319"/>
      <c r="B8266" s="315">
        <v>44414.734722240915</v>
      </c>
      <c r="C8266" s="314">
        <v>39.854238544156154</v>
      </c>
      <c r="D8266" s="313" t="s">
        <v>167</v>
      </c>
    </row>
    <row r="8267" spans="1:4" ht="14.5" customHeight="1" x14ac:dyDescent="0.35">
      <c r="A8267" s="319"/>
      <c r="B8267" s="315">
        <v>44414.735416685362</v>
      </c>
      <c r="C8267" s="314">
        <v>34.068369880776544</v>
      </c>
      <c r="D8267" s="313" t="s">
        <v>167</v>
      </c>
    </row>
    <row r="8268" spans="1:4" ht="14.5" customHeight="1" x14ac:dyDescent="0.35">
      <c r="A8268" s="319"/>
      <c r="B8268" s="315">
        <v>44414.736111129809</v>
      </c>
      <c r="C8268" s="314">
        <v>31.805184279576256</v>
      </c>
      <c r="D8268" s="313" t="s">
        <v>167</v>
      </c>
    </row>
    <row r="8269" spans="1:4" ht="14.5" customHeight="1" x14ac:dyDescent="0.35">
      <c r="A8269" s="319"/>
      <c r="B8269" s="315">
        <v>44414.736805574255</v>
      </c>
      <c r="C8269" s="314">
        <v>31.398358029084434</v>
      </c>
      <c r="D8269" s="313" t="s">
        <v>167</v>
      </c>
    </row>
    <row r="8270" spans="1:4" ht="14.5" customHeight="1" x14ac:dyDescent="0.35">
      <c r="A8270" s="319"/>
      <c r="B8270" s="315">
        <v>44414.737500018702</v>
      </c>
      <c r="C8270" s="314">
        <v>31.732024248708814</v>
      </c>
      <c r="D8270" s="313" t="s">
        <v>167</v>
      </c>
    </row>
    <row r="8271" spans="1:4" ht="14.5" customHeight="1" x14ac:dyDescent="0.35">
      <c r="A8271" s="319"/>
      <c r="B8271" s="315">
        <v>44414.738194463149</v>
      </c>
      <c r="C8271" s="314">
        <v>33.011840753567718</v>
      </c>
      <c r="D8271" s="313" t="s">
        <v>167</v>
      </c>
    </row>
    <row r="8272" spans="1:4" ht="14.5" customHeight="1" x14ac:dyDescent="0.35">
      <c r="A8272" s="319"/>
      <c r="B8272" s="315">
        <v>44414.738888907596</v>
      </c>
      <c r="C8272" s="314">
        <v>39.405537608118415</v>
      </c>
      <c r="D8272" s="313" t="s">
        <v>167</v>
      </c>
    </row>
    <row r="8273" spans="1:4" ht="14.5" customHeight="1" x14ac:dyDescent="0.35">
      <c r="A8273" s="319"/>
      <c r="B8273" s="315">
        <v>44414.739583352042</v>
      </c>
      <c r="C8273" s="314">
        <v>43.318893170054068</v>
      </c>
      <c r="D8273" s="313" t="s">
        <v>167</v>
      </c>
    </row>
    <row r="8274" spans="1:4" ht="14.5" customHeight="1" x14ac:dyDescent="0.35">
      <c r="A8274" s="319"/>
      <c r="B8274" s="315">
        <v>44414.740277796489</v>
      </c>
      <c r="C8274" s="314">
        <v>44.989884190680456</v>
      </c>
      <c r="D8274" s="313" t="s">
        <v>167</v>
      </c>
    </row>
    <row r="8275" spans="1:4" ht="14.5" customHeight="1" x14ac:dyDescent="0.35">
      <c r="A8275" s="319"/>
      <c r="B8275" s="315">
        <v>44414.740972240936</v>
      </c>
      <c r="C8275" s="314">
        <v>40.861534732463767</v>
      </c>
      <c r="D8275" s="313" t="s">
        <v>167</v>
      </c>
    </row>
    <row r="8276" spans="1:4" ht="14.5" customHeight="1" x14ac:dyDescent="0.35">
      <c r="A8276" s="319"/>
      <c r="B8276" s="315">
        <v>44414.741666685382</v>
      </c>
      <c r="C8276" s="314">
        <v>41.013043695020798</v>
      </c>
      <c r="D8276" s="313" t="s">
        <v>167</v>
      </c>
    </row>
    <row r="8277" spans="1:4" ht="14.5" customHeight="1" x14ac:dyDescent="0.35">
      <c r="A8277" s="319"/>
      <c r="B8277" s="315">
        <v>44414.742361129829</v>
      </c>
      <c r="C8277" s="314">
        <v>46.301199720900819</v>
      </c>
      <c r="D8277" s="313" t="s">
        <v>167</v>
      </c>
    </row>
    <row r="8278" spans="1:4" ht="14.5" customHeight="1" x14ac:dyDescent="0.35">
      <c r="A8278" s="319"/>
      <c r="B8278" s="315">
        <v>44414.743055574276</v>
      </c>
      <c r="C8278" s="314">
        <v>48.666401223954743</v>
      </c>
      <c r="D8278" s="313" t="s">
        <v>167</v>
      </c>
    </row>
    <row r="8279" spans="1:4" ht="14.5" customHeight="1" x14ac:dyDescent="0.35">
      <c r="A8279" s="319"/>
      <c r="B8279" s="315">
        <v>44414.743750018722</v>
      </c>
      <c r="C8279" s="314">
        <v>49.596808612657092</v>
      </c>
      <c r="D8279" s="313" t="s">
        <v>167</v>
      </c>
    </row>
    <row r="8280" spans="1:4" ht="14.5" customHeight="1" x14ac:dyDescent="0.35">
      <c r="A8280" s="319"/>
      <c r="B8280" s="315">
        <v>44414.744444463169</v>
      </c>
      <c r="C8280" s="314">
        <v>50.566254968894647</v>
      </c>
      <c r="D8280" s="313" t="s">
        <v>167</v>
      </c>
    </row>
    <row r="8281" spans="1:4" ht="14.5" customHeight="1" x14ac:dyDescent="0.35">
      <c r="A8281" s="319"/>
      <c r="B8281" s="315">
        <v>44414.745138907616</v>
      </c>
      <c r="C8281" s="314">
        <v>51.184073375297402</v>
      </c>
      <c r="D8281" s="313" t="s">
        <v>167</v>
      </c>
    </row>
    <row r="8282" spans="1:4" ht="14.5" customHeight="1" x14ac:dyDescent="0.35">
      <c r="A8282" s="319"/>
      <c r="B8282" s="315">
        <v>44414.745833352063</v>
      </c>
      <c r="C8282" s="314">
        <v>50.737566459892939</v>
      </c>
      <c r="D8282" s="313" t="s">
        <v>167</v>
      </c>
    </row>
    <row r="8283" spans="1:4" ht="14.5" customHeight="1" x14ac:dyDescent="0.35">
      <c r="A8283" s="319"/>
      <c r="B8283" s="315">
        <v>44414.746527796509</v>
      </c>
      <c r="C8283" s="314">
        <v>47.655519324541089</v>
      </c>
      <c r="D8283" s="313" t="s">
        <v>167</v>
      </c>
    </row>
    <row r="8284" spans="1:4" ht="14.5" customHeight="1" x14ac:dyDescent="0.35">
      <c r="A8284" s="319"/>
      <c r="B8284" s="315">
        <v>44414.747222240956</v>
      </c>
      <c r="C8284" s="314">
        <v>49.397277134199008</v>
      </c>
      <c r="D8284" s="313" t="s">
        <v>167</v>
      </c>
    </row>
    <row r="8285" spans="1:4" ht="14.5" customHeight="1" x14ac:dyDescent="0.35">
      <c r="A8285" s="319"/>
      <c r="B8285" s="315">
        <v>44414.747916685403</v>
      </c>
      <c r="C8285" s="314">
        <v>52.768430702116653</v>
      </c>
      <c r="D8285" s="313" t="s">
        <v>167</v>
      </c>
    </row>
    <row r="8286" spans="1:4" ht="14.5" customHeight="1" x14ac:dyDescent="0.35">
      <c r="A8286" s="319"/>
      <c r="B8286" s="315">
        <v>44414.748611129849</v>
      </c>
      <c r="C8286" s="314">
        <v>56.160035943379626</v>
      </c>
      <c r="D8286" s="313" t="s">
        <v>167</v>
      </c>
    </row>
    <row r="8287" spans="1:4" ht="14.5" customHeight="1" x14ac:dyDescent="0.35">
      <c r="A8287" s="319"/>
      <c r="B8287" s="315">
        <v>44414.749305574296</v>
      </c>
      <c r="C8287" s="314">
        <v>56.089528356531325</v>
      </c>
      <c r="D8287" s="313" t="s">
        <v>167</v>
      </c>
    </row>
    <row r="8288" spans="1:4" ht="14.5" customHeight="1" x14ac:dyDescent="0.35">
      <c r="A8288" s="319"/>
      <c r="B8288" s="315">
        <v>44414.750000018743</v>
      </c>
      <c r="C8288" s="314">
        <v>58.007277295055488</v>
      </c>
      <c r="D8288" s="313" t="s">
        <v>167</v>
      </c>
    </row>
    <row r="8289" spans="1:4" ht="14.5" customHeight="1" x14ac:dyDescent="0.35">
      <c r="A8289" s="319"/>
      <c r="B8289" s="315">
        <v>44414.75069446319</v>
      </c>
      <c r="C8289" s="314">
        <v>58.101820417144339</v>
      </c>
      <c r="D8289" s="313" t="s">
        <v>167</v>
      </c>
    </row>
    <row r="8290" spans="1:4" ht="14.5" customHeight="1" x14ac:dyDescent="0.35">
      <c r="A8290" s="319"/>
      <c r="B8290" s="315">
        <v>44414.751388907636</v>
      </c>
      <c r="C8290" s="314">
        <v>59.677934700017794</v>
      </c>
      <c r="D8290" s="313" t="s">
        <v>167</v>
      </c>
    </row>
    <row r="8291" spans="1:4" ht="14.5" customHeight="1" x14ac:dyDescent="0.35">
      <c r="A8291" s="319"/>
      <c r="B8291" s="315">
        <v>44414.752083352083</v>
      </c>
      <c r="C8291" s="314">
        <v>64.41400130213394</v>
      </c>
      <c r="D8291" s="313" t="s">
        <v>167</v>
      </c>
    </row>
    <row r="8292" spans="1:4" ht="14.5" customHeight="1" x14ac:dyDescent="0.35">
      <c r="A8292" s="319"/>
      <c r="B8292" s="315">
        <v>44414.75277779653</v>
      </c>
      <c r="C8292" s="314">
        <v>61.831280529995759</v>
      </c>
      <c r="D8292" s="313" t="s">
        <v>167</v>
      </c>
    </row>
    <row r="8293" spans="1:4" ht="14.5" customHeight="1" x14ac:dyDescent="0.35">
      <c r="A8293" s="319"/>
      <c r="B8293" s="315">
        <v>44414.753472240976</v>
      </c>
      <c r="C8293" s="314">
        <v>58.006383642530999</v>
      </c>
      <c r="D8293" s="313" t="s">
        <v>167</v>
      </c>
    </row>
    <row r="8294" spans="1:4" ht="14.5" customHeight="1" x14ac:dyDescent="0.35">
      <c r="A8294" s="319"/>
      <c r="B8294" s="315">
        <v>44414.754166685423</v>
      </c>
      <c r="C8294" s="314">
        <v>61.0113616048436</v>
      </c>
      <c r="D8294" s="313" t="s">
        <v>167</v>
      </c>
    </row>
    <row r="8295" spans="1:4" ht="14.5" customHeight="1" x14ac:dyDescent="0.35">
      <c r="A8295" s="319"/>
      <c r="B8295" s="315">
        <v>44414.75486112987</v>
      </c>
      <c r="C8295" s="314">
        <v>60.201355877953269</v>
      </c>
      <c r="D8295" s="313" t="s">
        <v>167</v>
      </c>
    </row>
    <row r="8296" spans="1:4" ht="14.5" customHeight="1" x14ac:dyDescent="0.35">
      <c r="A8296" s="319"/>
      <c r="B8296" s="315">
        <v>44414.755555574317</v>
      </c>
      <c r="C8296" s="314">
        <v>56.672485554823652</v>
      </c>
      <c r="D8296" s="313" t="s">
        <v>167</v>
      </c>
    </row>
    <row r="8297" spans="1:4" ht="14.5" customHeight="1" x14ac:dyDescent="0.35">
      <c r="A8297" s="319"/>
      <c r="B8297" s="315">
        <v>44414.756250018763</v>
      </c>
      <c r="C8297" s="314">
        <v>51.673150827945207</v>
      </c>
      <c r="D8297" s="313" t="s">
        <v>167</v>
      </c>
    </row>
    <row r="8298" spans="1:4" ht="14.5" customHeight="1" x14ac:dyDescent="0.35">
      <c r="A8298" s="319"/>
      <c r="B8298" s="315">
        <v>44414.75694446321</v>
      </c>
      <c r="C8298" s="314">
        <v>50.348889046387434</v>
      </c>
      <c r="D8298" s="313" t="s">
        <v>167</v>
      </c>
    </row>
    <row r="8299" spans="1:4" ht="14.5" customHeight="1" x14ac:dyDescent="0.35">
      <c r="A8299" s="319"/>
      <c r="B8299" s="315">
        <v>44414.757638907657</v>
      </c>
      <c r="C8299" s="314">
        <v>54.145305953687057</v>
      </c>
      <c r="D8299" s="313" t="s">
        <v>167</v>
      </c>
    </row>
    <row r="8300" spans="1:4" ht="14.5" customHeight="1" x14ac:dyDescent="0.35">
      <c r="A8300" s="319"/>
      <c r="B8300" s="315">
        <v>44414.758333352103</v>
      </c>
      <c r="C8300" s="314">
        <v>55.097976596855247</v>
      </c>
      <c r="D8300" s="313" t="s">
        <v>167</v>
      </c>
    </row>
    <row r="8301" spans="1:4" ht="14.5" customHeight="1" x14ac:dyDescent="0.35">
      <c r="A8301" s="319"/>
      <c r="B8301" s="315">
        <v>44414.75902779655</v>
      </c>
      <c r="C8301" s="314">
        <v>56.858359692602725</v>
      </c>
      <c r="D8301" s="313" t="s">
        <v>167</v>
      </c>
    </row>
    <row r="8302" spans="1:4" ht="14.5" customHeight="1" x14ac:dyDescent="0.35">
      <c r="A8302" s="319"/>
      <c r="B8302" s="315">
        <v>44414.759722240997</v>
      </c>
      <c r="C8302" s="314">
        <v>55.245445016010976</v>
      </c>
      <c r="D8302" s="313" t="s">
        <v>167</v>
      </c>
    </row>
    <row r="8303" spans="1:4" ht="14.5" customHeight="1" x14ac:dyDescent="0.35">
      <c r="A8303" s="319"/>
      <c r="B8303" s="315">
        <v>44414.760416685443</v>
      </c>
      <c r="C8303" s="314">
        <v>55.728778754423061</v>
      </c>
      <c r="D8303" s="313" t="s">
        <v>167</v>
      </c>
    </row>
    <row r="8304" spans="1:4" ht="14.5" customHeight="1" x14ac:dyDescent="0.35">
      <c r="A8304" s="319"/>
      <c r="B8304" s="315">
        <v>44414.76111112989</v>
      </c>
      <c r="C8304" s="314">
        <v>56.981261452923839</v>
      </c>
      <c r="D8304" s="313" t="s">
        <v>167</v>
      </c>
    </row>
    <row r="8305" spans="1:4" ht="14.5" customHeight="1" x14ac:dyDescent="0.35">
      <c r="A8305" s="319"/>
      <c r="B8305" s="315">
        <v>44414.761805574337</v>
      </c>
      <c r="C8305" s="314">
        <v>60.336149164731616</v>
      </c>
      <c r="D8305" s="313" t="s">
        <v>167</v>
      </c>
    </row>
    <row r="8306" spans="1:4" ht="14.5" customHeight="1" x14ac:dyDescent="0.35">
      <c r="A8306" s="319"/>
      <c r="B8306" s="315">
        <v>44414.762500018784</v>
      </c>
      <c r="C8306" s="314">
        <v>67.152536425041035</v>
      </c>
      <c r="D8306" s="313" t="s">
        <v>167</v>
      </c>
    </row>
    <row r="8307" spans="1:4" ht="14.5" customHeight="1" x14ac:dyDescent="0.35">
      <c r="A8307" s="319"/>
      <c r="B8307" s="315">
        <v>44414.76319446323</v>
      </c>
      <c r="C8307" s="314">
        <v>74.789545254300663</v>
      </c>
      <c r="D8307" s="313" t="s">
        <v>167</v>
      </c>
    </row>
    <row r="8308" spans="1:4" ht="14.5" customHeight="1" x14ac:dyDescent="0.35">
      <c r="A8308" s="319"/>
      <c r="B8308" s="315">
        <v>44414.763888907677</v>
      </c>
      <c r="C8308" s="314">
        <v>89.13542752669504</v>
      </c>
      <c r="D8308" s="313" t="s">
        <v>167</v>
      </c>
    </row>
    <row r="8309" spans="1:4" ht="14.5" customHeight="1" x14ac:dyDescent="0.35">
      <c r="A8309" s="319"/>
      <c r="B8309" s="315">
        <v>44414.764583352124</v>
      </c>
      <c r="C8309" s="314">
        <v>109.74780641808175</v>
      </c>
      <c r="D8309" s="313" t="s">
        <v>167</v>
      </c>
    </row>
    <row r="8310" spans="1:4" ht="14.5" customHeight="1" x14ac:dyDescent="0.35">
      <c r="A8310" s="319"/>
      <c r="B8310" s="315">
        <v>44414.76527779657</v>
      </c>
      <c r="C8310" s="314">
        <v>115.57618275863739</v>
      </c>
      <c r="D8310" s="313" t="s">
        <v>167</v>
      </c>
    </row>
    <row r="8311" spans="1:4" ht="14.5" customHeight="1" x14ac:dyDescent="0.35">
      <c r="A8311" s="319"/>
      <c r="B8311" s="315">
        <v>44414.765972241017</v>
      </c>
      <c r="C8311" s="314">
        <v>114.38310058785913</v>
      </c>
      <c r="D8311" s="313" t="s">
        <v>167</v>
      </c>
    </row>
    <row r="8312" spans="1:4" ht="14.5" customHeight="1" x14ac:dyDescent="0.35">
      <c r="A8312" s="319"/>
      <c r="B8312" s="315">
        <v>44414.766666685464</v>
      </c>
      <c r="C8312" s="314">
        <v>116.92397724033023</v>
      </c>
      <c r="D8312" s="313" t="s">
        <v>167</v>
      </c>
    </row>
    <row r="8313" spans="1:4" ht="14.5" customHeight="1" x14ac:dyDescent="0.35">
      <c r="A8313" s="319"/>
      <c r="B8313" s="315">
        <v>44414.767361129911</v>
      </c>
      <c r="C8313" s="314">
        <v>115.69800996792813</v>
      </c>
      <c r="D8313" s="313" t="s">
        <v>167</v>
      </c>
    </row>
    <row r="8314" spans="1:4" ht="14.5" customHeight="1" x14ac:dyDescent="0.35">
      <c r="A8314" s="319"/>
      <c r="B8314" s="315">
        <v>44414.768055574357</v>
      </c>
      <c r="C8314" s="314">
        <v>108.08000894077122</v>
      </c>
      <c r="D8314" s="313" t="s">
        <v>167</v>
      </c>
    </row>
    <row r="8315" spans="1:4" ht="14.5" customHeight="1" x14ac:dyDescent="0.35">
      <c r="A8315" s="319"/>
      <c r="B8315" s="315">
        <v>44414.768750018804</v>
      </c>
      <c r="C8315" s="314">
        <v>107.06347304194544</v>
      </c>
      <c r="D8315" s="313" t="s">
        <v>167</v>
      </c>
    </row>
    <row r="8316" spans="1:4" ht="14.5" customHeight="1" x14ac:dyDescent="0.35">
      <c r="A8316" s="319"/>
      <c r="B8316" s="315">
        <v>44414.769444463251</v>
      </c>
      <c r="C8316" s="314">
        <v>125.96308929490236</v>
      </c>
      <c r="D8316" s="313" t="s">
        <v>167</v>
      </c>
    </row>
    <row r="8317" spans="1:4" ht="14.5" customHeight="1" x14ac:dyDescent="0.35">
      <c r="A8317" s="319"/>
      <c r="B8317" s="315">
        <v>44414.770138907697</v>
      </c>
      <c r="C8317" s="314">
        <v>142.53997996107987</v>
      </c>
      <c r="D8317" s="313" t="s">
        <v>167</v>
      </c>
    </row>
    <row r="8318" spans="1:4" ht="14.5" customHeight="1" x14ac:dyDescent="0.35">
      <c r="A8318" s="319"/>
      <c r="B8318" s="315">
        <v>44414.770833352144</v>
      </c>
      <c r="C8318" s="314">
        <v>168.95497595254952</v>
      </c>
      <c r="D8318" s="313" t="s">
        <v>167</v>
      </c>
    </row>
    <row r="8319" spans="1:4" ht="14.5" customHeight="1" x14ac:dyDescent="0.35">
      <c r="A8319" s="319"/>
      <c r="B8319" s="315">
        <v>44414.771527796591</v>
      </c>
      <c r="C8319" s="314">
        <v>204.2080242603086</v>
      </c>
      <c r="D8319" s="313" t="s">
        <v>167</v>
      </c>
    </row>
    <row r="8320" spans="1:4" ht="14.5" customHeight="1" x14ac:dyDescent="0.35">
      <c r="A8320" s="319"/>
      <c r="B8320" s="315">
        <v>44414.772222241038</v>
      </c>
      <c r="C8320" s="314">
        <v>232.90304510633771</v>
      </c>
      <c r="D8320" s="313" t="s">
        <v>167</v>
      </c>
    </row>
    <row r="8321" spans="1:4" ht="14.5" customHeight="1" x14ac:dyDescent="0.35">
      <c r="A8321" s="319"/>
      <c r="B8321" s="315">
        <v>44414.772916685484</v>
      </c>
      <c r="C8321" s="314">
        <v>264.70069456277417</v>
      </c>
      <c r="D8321" s="313" t="s">
        <v>167</v>
      </c>
    </row>
    <row r="8322" spans="1:4" ht="14.5" customHeight="1" x14ac:dyDescent="0.35">
      <c r="A8322" s="319"/>
      <c r="B8322" s="315">
        <v>44414.773611129931</v>
      </c>
      <c r="C8322" s="314">
        <v>286.32071036286652</v>
      </c>
      <c r="D8322" s="313" t="s">
        <v>167</v>
      </c>
    </row>
    <row r="8323" spans="1:4" ht="14.5" customHeight="1" x14ac:dyDescent="0.35">
      <c r="A8323" s="319"/>
      <c r="B8323" s="315">
        <v>44414.774305574378</v>
      </c>
      <c r="C8323" s="314">
        <v>316.16781438769152</v>
      </c>
      <c r="D8323" s="313" t="s">
        <v>167</v>
      </c>
    </row>
    <row r="8324" spans="1:4" ht="14.5" customHeight="1" x14ac:dyDescent="0.35">
      <c r="A8324" s="319"/>
      <c r="B8324" s="315">
        <v>44414.775000018824</v>
      </c>
      <c r="C8324" s="314">
        <v>360.92143781936414</v>
      </c>
      <c r="D8324" s="313" t="s">
        <v>167</v>
      </c>
    </row>
    <row r="8325" spans="1:4" ht="14.5" customHeight="1" x14ac:dyDescent="0.35">
      <c r="A8325" s="319"/>
      <c r="B8325" s="315">
        <v>44414.775694463271</v>
      </c>
      <c r="C8325" s="314">
        <v>415.88633162683499</v>
      </c>
      <c r="D8325" s="313" t="s">
        <v>167</v>
      </c>
    </row>
    <row r="8326" spans="1:4" ht="14.5" customHeight="1" x14ac:dyDescent="0.35">
      <c r="A8326" s="319"/>
      <c r="B8326" s="315">
        <v>44414.776388907718</v>
      </c>
      <c r="C8326" s="314">
        <v>473.66409020479767</v>
      </c>
      <c r="D8326" s="313" t="s">
        <v>167</v>
      </c>
    </row>
    <row r="8327" spans="1:4" ht="14.5" customHeight="1" x14ac:dyDescent="0.35">
      <c r="A8327" s="319"/>
      <c r="B8327" s="315">
        <v>44414.777083352164</v>
      </c>
      <c r="C8327" s="314">
        <v>518.9674541880687</v>
      </c>
      <c r="D8327" s="313" t="s">
        <v>167</v>
      </c>
    </row>
    <row r="8328" spans="1:4" ht="14.5" customHeight="1" x14ac:dyDescent="0.35">
      <c r="A8328" s="319"/>
      <c r="B8328" s="315">
        <v>44414.777777796611</v>
      </c>
      <c r="C8328" s="314">
        <v>540.62862210832532</v>
      </c>
      <c r="D8328" s="313" t="s">
        <v>167</v>
      </c>
    </row>
    <row r="8329" spans="1:4" ht="14.5" customHeight="1" x14ac:dyDescent="0.35">
      <c r="A8329" s="319"/>
      <c r="B8329" s="315">
        <v>44414.778472241058</v>
      </c>
      <c r="C8329" s="314">
        <v>535.96846463096642</v>
      </c>
      <c r="D8329" s="313" t="s">
        <v>167</v>
      </c>
    </row>
    <row r="8330" spans="1:4" ht="14.5" customHeight="1" x14ac:dyDescent="0.35">
      <c r="A8330" s="319"/>
      <c r="B8330" s="315">
        <v>44414.779166685505</v>
      </c>
      <c r="C8330" s="314">
        <v>568.25870999321342</v>
      </c>
      <c r="D8330" s="313" t="s">
        <v>167</v>
      </c>
    </row>
    <row r="8331" spans="1:4" ht="14.5" customHeight="1" x14ac:dyDescent="0.35">
      <c r="A8331" s="319"/>
      <c r="B8331" s="315">
        <v>44414.779861129951</v>
      </c>
      <c r="C8331" s="314">
        <v>627.09849621268609</v>
      </c>
      <c r="D8331" s="313" t="s">
        <v>167</v>
      </c>
    </row>
    <row r="8332" spans="1:4" ht="14.5" customHeight="1" x14ac:dyDescent="0.35">
      <c r="A8332" s="319"/>
      <c r="B8332" s="315">
        <v>44414.780555574398</v>
      </c>
      <c r="C8332" s="314">
        <v>666.18800155632198</v>
      </c>
      <c r="D8332" s="313" t="s">
        <v>167</v>
      </c>
    </row>
    <row r="8333" spans="1:4" ht="14.5" customHeight="1" x14ac:dyDescent="0.35">
      <c r="A8333" s="319"/>
      <c r="B8333" s="315">
        <v>44414.781250018845</v>
      </c>
      <c r="C8333" s="314">
        <v>744.22169528802237</v>
      </c>
      <c r="D8333" s="313" t="s">
        <v>167</v>
      </c>
    </row>
    <row r="8334" spans="1:4" ht="14.5" customHeight="1" x14ac:dyDescent="0.35">
      <c r="A8334" s="319"/>
      <c r="B8334" s="315">
        <v>44414.781944463291</v>
      </c>
      <c r="C8334" s="314">
        <v>873.55923324003811</v>
      </c>
      <c r="D8334" s="313" t="s">
        <v>167</v>
      </c>
    </row>
    <row r="8335" spans="1:4" ht="14.5" customHeight="1" x14ac:dyDescent="0.35">
      <c r="A8335" s="319"/>
      <c r="B8335" s="315">
        <v>44414.782638907738</v>
      </c>
      <c r="C8335" s="314">
        <v>1019.8211968071759</v>
      </c>
      <c r="D8335" s="313" t="s">
        <v>167</v>
      </c>
    </row>
    <row r="8336" spans="1:4" ht="14.5" customHeight="1" x14ac:dyDescent="0.35">
      <c r="A8336" s="319"/>
      <c r="B8336" s="315">
        <v>44414.783333352185</v>
      </c>
      <c r="C8336" s="314">
        <v>1162.5990567383667</v>
      </c>
      <c r="D8336" s="313" t="s">
        <v>167</v>
      </c>
    </row>
    <row r="8337" spans="1:4" ht="14.5" customHeight="1" x14ac:dyDescent="0.35">
      <c r="A8337" s="319"/>
      <c r="B8337" s="315">
        <v>44414.784027796632</v>
      </c>
      <c r="C8337" s="314">
        <v>1250.7238551686207</v>
      </c>
      <c r="D8337" s="313" t="s">
        <v>167</v>
      </c>
    </row>
    <row r="8338" spans="1:4" ht="14.5" customHeight="1" x14ac:dyDescent="0.35">
      <c r="A8338" s="319"/>
      <c r="B8338" s="315">
        <v>44414.784722241078</v>
      </c>
      <c r="C8338" s="314">
        <v>1356.98597368896</v>
      </c>
      <c r="D8338" s="313" t="s">
        <v>167</v>
      </c>
    </row>
    <row r="8339" spans="1:4" ht="14.5" customHeight="1" x14ac:dyDescent="0.35">
      <c r="A8339" s="319"/>
      <c r="B8339" s="315">
        <v>44414.785416685525</v>
      </c>
      <c r="C8339" s="314">
        <v>1488.4456237219274</v>
      </c>
      <c r="D8339" s="313" t="s">
        <v>167</v>
      </c>
    </row>
    <row r="8340" spans="1:4" ht="14.5" customHeight="1" x14ac:dyDescent="0.35">
      <c r="A8340" s="319"/>
      <c r="B8340" s="315">
        <v>44414.786111129972</v>
      </c>
      <c r="C8340" s="314">
        <v>1565.0965268693865</v>
      </c>
      <c r="D8340" s="313" t="s">
        <v>167</v>
      </c>
    </row>
    <row r="8341" spans="1:4" ht="14.5" customHeight="1" x14ac:dyDescent="0.35">
      <c r="A8341" s="319"/>
      <c r="B8341" s="315">
        <v>44414.786805574418</v>
      </c>
      <c r="C8341" s="314">
        <v>1553.0038500418266</v>
      </c>
      <c r="D8341" s="313" t="s">
        <v>167</v>
      </c>
    </row>
    <row r="8342" spans="1:4" ht="14.5" customHeight="1" x14ac:dyDescent="0.35">
      <c r="A8342" s="319"/>
      <c r="B8342" s="315">
        <v>44414.787500018865</v>
      </c>
      <c r="C8342" s="314">
        <v>1344.2769009284675</v>
      </c>
      <c r="D8342" s="313" t="s">
        <v>167</v>
      </c>
    </row>
    <row r="8343" spans="1:4" ht="14.5" customHeight="1" x14ac:dyDescent="0.35">
      <c r="A8343" s="319"/>
      <c r="B8343" s="315">
        <v>44414.788194463312</v>
      </c>
      <c r="C8343" s="314">
        <v>1080.7775618748119</v>
      </c>
      <c r="D8343" s="313" t="s">
        <v>167</v>
      </c>
    </row>
    <row r="8344" spans="1:4" ht="14.5" customHeight="1" x14ac:dyDescent="0.35">
      <c r="A8344" s="319"/>
      <c r="B8344" s="315">
        <v>44414.788888907759</v>
      </c>
      <c r="C8344" s="314">
        <v>702.02708390727639</v>
      </c>
      <c r="D8344" s="313" t="s">
        <v>167</v>
      </c>
    </row>
    <row r="8345" spans="1:4" ht="14.5" customHeight="1" x14ac:dyDescent="0.35">
      <c r="A8345" s="319"/>
      <c r="B8345" s="315">
        <v>44414.789583352205</v>
      </c>
      <c r="C8345" s="314">
        <v>499.90609134882686</v>
      </c>
      <c r="D8345" s="313" t="s">
        <v>167</v>
      </c>
    </row>
    <row r="8346" spans="1:4" ht="14.5" customHeight="1" x14ac:dyDescent="0.35">
      <c r="A8346" s="319"/>
      <c r="B8346" s="315">
        <v>44414.790277796652</v>
      </c>
      <c r="C8346" s="314">
        <v>506.51623849353444</v>
      </c>
      <c r="D8346" s="313" t="s">
        <v>167</v>
      </c>
    </row>
    <row r="8347" spans="1:4" ht="14.5" customHeight="1" x14ac:dyDescent="0.35">
      <c r="A8347" s="319"/>
      <c r="B8347" s="315">
        <v>44414.790972241099</v>
      </c>
      <c r="C8347" s="314">
        <v>495.37925975583494</v>
      </c>
      <c r="D8347" s="313" t="s">
        <v>167</v>
      </c>
    </row>
    <row r="8348" spans="1:4" ht="14.5" customHeight="1" x14ac:dyDescent="0.35">
      <c r="A8348" s="319"/>
      <c r="B8348" s="315">
        <v>44414.791666685545</v>
      </c>
      <c r="C8348" s="314">
        <v>471.65837694754202</v>
      </c>
      <c r="D8348" s="313" t="s">
        <v>167</v>
      </c>
    </row>
    <row r="8349" spans="1:4" ht="14.5" customHeight="1" x14ac:dyDescent="0.35">
      <c r="A8349" s="319"/>
      <c r="B8349" s="315">
        <v>44414.792361129992</v>
      </c>
      <c r="C8349" s="314">
        <v>455.81812521113704</v>
      </c>
      <c r="D8349" s="313" t="s">
        <v>167</v>
      </c>
    </row>
    <row r="8350" spans="1:4" ht="14.5" customHeight="1" x14ac:dyDescent="0.35">
      <c r="A8350" s="319"/>
      <c r="B8350" s="315">
        <v>44414.793055574439</v>
      </c>
      <c r="C8350" s="314">
        <v>454.14367106792827</v>
      </c>
      <c r="D8350" s="313" t="s">
        <v>167</v>
      </c>
    </row>
    <row r="8351" spans="1:4" ht="14.5" customHeight="1" x14ac:dyDescent="0.35">
      <c r="A8351" s="319"/>
      <c r="B8351" s="315">
        <v>44414.793750018885</v>
      </c>
      <c r="C8351" s="314">
        <v>465.68789183323582</v>
      </c>
      <c r="D8351" s="313" t="s">
        <v>167</v>
      </c>
    </row>
    <row r="8352" spans="1:4" ht="14.5" customHeight="1" x14ac:dyDescent="0.35">
      <c r="A8352" s="319"/>
      <c r="B8352" s="315">
        <v>44414.794444463332</v>
      </c>
      <c r="C8352" s="314">
        <v>507.16387794154383</v>
      </c>
      <c r="D8352" s="313" t="s">
        <v>167</v>
      </c>
    </row>
    <row r="8353" spans="1:4" ht="14.5" customHeight="1" x14ac:dyDescent="0.35">
      <c r="A8353" s="319"/>
      <c r="B8353" s="315">
        <v>44414.795138907779</v>
      </c>
      <c r="C8353" s="314">
        <v>529.44196164881191</v>
      </c>
      <c r="D8353" s="313" t="s">
        <v>167</v>
      </c>
    </row>
    <row r="8354" spans="1:4" ht="14.5" customHeight="1" x14ac:dyDescent="0.35">
      <c r="A8354" s="319"/>
      <c r="B8354" s="315">
        <v>44414.795833352226</v>
      </c>
      <c r="C8354" s="314">
        <v>543.92945000616214</v>
      </c>
      <c r="D8354" s="313" t="s">
        <v>167</v>
      </c>
    </row>
    <row r="8355" spans="1:4" ht="14.5" customHeight="1" x14ac:dyDescent="0.35">
      <c r="A8355" s="319"/>
      <c r="B8355" s="315">
        <v>44414.796527796672</v>
      </c>
      <c r="C8355" s="314">
        <v>560.81765621826048</v>
      </c>
      <c r="D8355" s="313" t="s">
        <v>167</v>
      </c>
    </row>
    <row r="8356" spans="1:4" ht="14.5" customHeight="1" x14ac:dyDescent="0.35">
      <c r="A8356" s="319"/>
      <c r="B8356" s="315">
        <v>44414.797222241119</v>
      </c>
      <c r="C8356" s="314">
        <v>548.69171067637706</v>
      </c>
      <c r="D8356" s="313" t="s">
        <v>167</v>
      </c>
    </row>
    <row r="8357" spans="1:4" ht="14.5" customHeight="1" x14ac:dyDescent="0.35">
      <c r="A8357" s="319"/>
      <c r="B8357" s="315">
        <v>44414.797916685566</v>
      </c>
      <c r="C8357" s="314">
        <v>559.00545204679167</v>
      </c>
      <c r="D8357" s="313" t="s">
        <v>167</v>
      </c>
    </row>
    <row r="8358" spans="1:4" ht="14.5" customHeight="1" x14ac:dyDescent="0.35">
      <c r="A8358" s="319"/>
      <c r="B8358" s="315">
        <v>44414.798611130012</v>
      </c>
      <c r="C8358" s="314">
        <v>547.32481312304731</v>
      </c>
      <c r="D8358" s="313" t="s">
        <v>167</v>
      </c>
    </row>
    <row r="8359" spans="1:4" ht="14.5" customHeight="1" x14ac:dyDescent="0.35">
      <c r="A8359" s="319"/>
      <c r="B8359" s="315">
        <v>44414.799305574459</v>
      </c>
      <c r="C8359" s="314">
        <v>516.64541582980507</v>
      </c>
      <c r="D8359" s="313" t="s">
        <v>167</v>
      </c>
    </row>
    <row r="8360" spans="1:4" ht="14.5" customHeight="1" x14ac:dyDescent="0.35">
      <c r="A8360" s="319"/>
      <c r="B8360" s="315">
        <v>44414.800000018906</v>
      </c>
      <c r="C8360" s="314">
        <v>476.12932677461453</v>
      </c>
      <c r="D8360" s="313" t="s">
        <v>167</v>
      </c>
    </row>
    <row r="8361" spans="1:4" ht="14.5" customHeight="1" x14ac:dyDescent="0.35">
      <c r="A8361" s="319"/>
      <c r="B8361" s="315">
        <v>44414.800694463353</v>
      </c>
      <c r="C8361" s="314">
        <v>447.53122571259735</v>
      </c>
      <c r="D8361" s="313" t="s">
        <v>167</v>
      </c>
    </row>
    <row r="8362" spans="1:4" ht="14.5" customHeight="1" x14ac:dyDescent="0.35">
      <c r="A8362" s="319"/>
      <c r="B8362" s="315">
        <v>44414.801388907799</v>
      </c>
      <c r="C8362" s="314">
        <v>463.43249974759914</v>
      </c>
      <c r="D8362" s="313" t="s">
        <v>167</v>
      </c>
    </row>
    <row r="8363" spans="1:4" ht="14.5" customHeight="1" x14ac:dyDescent="0.35">
      <c r="A8363" s="319"/>
      <c r="B8363" s="315">
        <v>44414.802083352246</v>
      </c>
      <c r="C8363" s="314">
        <v>453.95105125190071</v>
      </c>
      <c r="D8363" s="313" t="s">
        <v>167</v>
      </c>
    </row>
    <row r="8364" spans="1:4" ht="14.5" customHeight="1" x14ac:dyDescent="0.35">
      <c r="A8364" s="319"/>
      <c r="B8364" s="315">
        <v>44414.802777796693</v>
      </c>
      <c r="C8364" s="314">
        <v>416.17327607348562</v>
      </c>
      <c r="D8364" s="313" t="s">
        <v>167</v>
      </c>
    </row>
    <row r="8365" spans="1:4" ht="14.5" customHeight="1" x14ac:dyDescent="0.35">
      <c r="A8365" s="319"/>
      <c r="B8365" s="315">
        <v>44414.803472241139</v>
      </c>
      <c r="C8365" s="314">
        <v>389.07633252702652</v>
      </c>
      <c r="D8365" s="313" t="s">
        <v>167</v>
      </c>
    </row>
    <row r="8366" spans="1:4" ht="14.5" customHeight="1" x14ac:dyDescent="0.35">
      <c r="A8366" s="319"/>
      <c r="B8366" s="315">
        <v>44414.804166685586</v>
      </c>
      <c r="C8366" s="314">
        <v>379.35020537947617</v>
      </c>
      <c r="D8366" s="313" t="s">
        <v>167</v>
      </c>
    </row>
    <row r="8367" spans="1:4" ht="14.5" customHeight="1" x14ac:dyDescent="0.35">
      <c r="A8367" s="319"/>
      <c r="B8367" s="315">
        <v>44414.804861130033</v>
      </c>
      <c r="C8367" s="314">
        <v>391.02592160496863</v>
      </c>
      <c r="D8367" s="313" t="s">
        <v>167</v>
      </c>
    </row>
    <row r="8368" spans="1:4" ht="14.5" customHeight="1" x14ac:dyDescent="0.35">
      <c r="A8368" s="319"/>
      <c r="B8368" s="315">
        <v>44414.80555557448</v>
      </c>
      <c r="C8368" s="314">
        <v>405.04099201032273</v>
      </c>
      <c r="D8368" s="313" t="s">
        <v>167</v>
      </c>
    </row>
    <row r="8369" spans="1:4" ht="14.5" customHeight="1" x14ac:dyDescent="0.35">
      <c r="A8369" s="319"/>
      <c r="B8369" s="315">
        <v>44414.806250018926</v>
      </c>
      <c r="C8369" s="314">
        <v>407.35595717802642</v>
      </c>
      <c r="D8369" s="313" t="s">
        <v>167</v>
      </c>
    </row>
    <row r="8370" spans="1:4" ht="14.5" customHeight="1" x14ac:dyDescent="0.35">
      <c r="A8370" s="319"/>
      <c r="B8370" s="315">
        <v>44414.806944463373</v>
      </c>
      <c r="C8370" s="314">
        <v>414.36395652629437</v>
      </c>
      <c r="D8370" s="313" t="s">
        <v>167</v>
      </c>
    </row>
    <row r="8371" spans="1:4" ht="14.5" customHeight="1" x14ac:dyDescent="0.35">
      <c r="A8371" s="319"/>
      <c r="B8371" s="315">
        <v>44414.80763890782</v>
      </c>
      <c r="C8371" s="314">
        <v>448.00931386984882</v>
      </c>
      <c r="D8371" s="313" t="s">
        <v>167</v>
      </c>
    </row>
    <row r="8372" spans="1:4" ht="14.5" customHeight="1" x14ac:dyDescent="0.35">
      <c r="A8372" s="319"/>
      <c r="B8372" s="315">
        <v>44414.808333352266</v>
      </c>
      <c r="C8372" s="314">
        <v>482.69910507301489</v>
      </c>
      <c r="D8372" s="313" t="s">
        <v>167</v>
      </c>
    </row>
    <row r="8373" spans="1:4" ht="14.5" customHeight="1" x14ac:dyDescent="0.35">
      <c r="A8373" s="319"/>
      <c r="B8373" s="315">
        <v>44414.809027796713</v>
      </c>
      <c r="C8373" s="314">
        <v>507.30992858217411</v>
      </c>
      <c r="D8373" s="313" t="s">
        <v>167</v>
      </c>
    </row>
    <row r="8374" spans="1:4" ht="14.5" customHeight="1" x14ac:dyDescent="0.35">
      <c r="A8374" s="319"/>
      <c r="B8374" s="315">
        <v>44414.80972224116</v>
      </c>
      <c r="C8374" s="314">
        <v>508.39480792538575</v>
      </c>
      <c r="D8374" s="313" t="s">
        <v>167</v>
      </c>
    </row>
    <row r="8375" spans="1:4" ht="14.5" customHeight="1" x14ac:dyDescent="0.35">
      <c r="A8375" s="319"/>
      <c r="B8375" s="315">
        <v>44414.810416685606</v>
      </c>
      <c r="C8375" s="314">
        <v>483.25308530125767</v>
      </c>
      <c r="D8375" s="313" t="s">
        <v>167</v>
      </c>
    </row>
    <row r="8376" spans="1:4" ht="14.5" customHeight="1" x14ac:dyDescent="0.35">
      <c r="A8376" s="319"/>
      <c r="B8376" s="315">
        <v>44414.811111130053</v>
      </c>
      <c r="C8376" s="314">
        <v>451.29100123470027</v>
      </c>
      <c r="D8376" s="313" t="s">
        <v>167</v>
      </c>
    </row>
    <row r="8377" spans="1:4" ht="14.5" customHeight="1" x14ac:dyDescent="0.35">
      <c r="A8377" s="319"/>
      <c r="B8377" s="315">
        <v>44414.8118055745</v>
      </c>
      <c r="C8377" s="314">
        <v>417.30324860773982</v>
      </c>
      <c r="D8377" s="313" t="s">
        <v>167</v>
      </c>
    </row>
    <row r="8378" spans="1:4" ht="14.5" customHeight="1" x14ac:dyDescent="0.35">
      <c r="A8378" s="319"/>
      <c r="B8378" s="315">
        <v>44414.812500018947</v>
      </c>
      <c r="C8378" s="314">
        <v>387.97814658774683</v>
      </c>
      <c r="D8378" s="313" t="s">
        <v>167</v>
      </c>
    </row>
    <row r="8379" spans="1:4" ht="14.5" customHeight="1" x14ac:dyDescent="0.35">
      <c r="A8379" s="319"/>
      <c r="B8379" s="315">
        <v>44414.813194463393</v>
      </c>
      <c r="C8379" s="314">
        <v>372.44267340997857</v>
      </c>
      <c r="D8379" s="313" t="s">
        <v>167</v>
      </c>
    </row>
    <row r="8380" spans="1:4" ht="14.5" customHeight="1" x14ac:dyDescent="0.35">
      <c r="A8380" s="319"/>
      <c r="B8380" s="315">
        <v>44414.81388890784</v>
      </c>
      <c r="C8380" s="314">
        <v>346.86792868841439</v>
      </c>
      <c r="D8380" s="313" t="s">
        <v>167</v>
      </c>
    </row>
    <row r="8381" spans="1:4" ht="14.5" customHeight="1" x14ac:dyDescent="0.35">
      <c r="A8381" s="319"/>
      <c r="B8381" s="315">
        <v>44414.814583352287</v>
      </c>
      <c r="C8381" s="314">
        <v>346.80033178944143</v>
      </c>
      <c r="D8381" s="313" t="s">
        <v>167</v>
      </c>
    </row>
    <row r="8382" spans="1:4" ht="14.5" customHeight="1" x14ac:dyDescent="0.35">
      <c r="A8382" s="319"/>
      <c r="B8382" s="315">
        <v>44414.815277796733</v>
      </c>
      <c r="C8382" s="314">
        <v>353.76266302627823</v>
      </c>
      <c r="D8382" s="313" t="s">
        <v>167</v>
      </c>
    </row>
    <row r="8383" spans="1:4" ht="14.5" customHeight="1" x14ac:dyDescent="0.35">
      <c r="A8383" s="319"/>
      <c r="B8383" s="315">
        <v>44414.81597224118</v>
      </c>
      <c r="C8383" s="314">
        <v>381.94260996592544</v>
      </c>
      <c r="D8383" s="313" t="s">
        <v>167</v>
      </c>
    </row>
    <row r="8384" spans="1:4" ht="14.5" customHeight="1" x14ac:dyDescent="0.35">
      <c r="A8384" s="319"/>
      <c r="B8384" s="315">
        <v>44414.816666685627</v>
      </c>
      <c r="C8384" s="314">
        <v>397.24027866392083</v>
      </c>
      <c r="D8384" s="313" t="s">
        <v>167</v>
      </c>
    </row>
    <row r="8385" spans="1:4" ht="14.5" customHeight="1" x14ac:dyDescent="0.35">
      <c r="A8385" s="319"/>
      <c r="B8385" s="315">
        <v>44414.817361130074</v>
      </c>
      <c r="C8385" s="314">
        <v>390.05857839901</v>
      </c>
      <c r="D8385" s="313" t="s">
        <v>167</v>
      </c>
    </row>
    <row r="8386" spans="1:4" ht="14.5" customHeight="1" x14ac:dyDescent="0.35">
      <c r="A8386" s="319"/>
      <c r="B8386" s="315">
        <v>44414.81805557452</v>
      </c>
      <c r="C8386" s="314">
        <v>374.98075584943098</v>
      </c>
      <c r="D8386" s="313" t="s">
        <v>167</v>
      </c>
    </row>
    <row r="8387" spans="1:4" ht="14.5" customHeight="1" x14ac:dyDescent="0.35">
      <c r="A8387" s="319"/>
      <c r="B8387" s="315">
        <v>44414.818750018967</v>
      </c>
      <c r="C8387" s="314">
        <v>332.10317919937273</v>
      </c>
      <c r="D8387" s="313" t="s">
        <v>167</v>
      </c>
    </row>
    <row r="8388" spans="1:4" ht="14.5" customHeight="1" x14ac:dyDescent="0.35">
      <c r="A8388" s="319"/>
      <c r="B8388" s="315">
        <v>44414.819444463414</v>
      </c>
      <c r="C8388" s="314">
        <v>232.0707222253705</v>
      </c>
      <c r="D8388" s="313" t="s">
        <v>167</v>
      </c>
    </row>
    <row r="8389" spans="1:4" ht="14.5" customHeight="1" x14ac:dyDescent="0.35">
      <c r="A8389" s="319"/>
      <c r="B8389" s="315">
        <v>44414.82013890786</v>
      </c>
      <c r="C8389" s="314">
        <v>182.06282909276584</v>
      </c>
      <c r="D8389" s="313" t="s">
        <v>167</v>
      </c>
    </row>
    <row r="8390" spans="1:4" ht="14.5" customHeight="1" x14ac:dyDescent="0.35">
      <c r="A8390" s="319"/>
      <c r="B8390" s="315">
        <v>44414.820833352307</v>
      </c>
      <c r="C8390" s="314">
        <v>191.18217890517164</v>
      </c>
      <c r="D8390" s="313" t="s">
        <v>167</v>
      </c>
    </row>
    <row r="8391" spans="1:4" ht="14.5" customHeight="1" x14ac:dyDescent="0.35">
      <c r="A8391" s="319"/>
      <c r="B8391" s="315">
        <v>44414.821527796754</v>
      </c>
      <c r="C8391" s="314">
        <v>210.93239893882225</v>
      </c>
      <c r="D8391" s="313" t="s">
        <v>167</v>
      </c>
    </row>
    <row r="8392" spans="1:4" ht="14.5" customHeight="1" x14ac:dyDescent="0.35">
      <c r="A8392" s="319"/>
      <c r="B8392" s="315">
        <v>44414.822222241201</v>
      </c>
      <c r="C8392" s="314">
        <v>205.27958063858873</v>
      </c>
      <c r="D8392" s="313" t="s">
        <v>167</v>
      </c>
    </row>
    <row r="8393" spans="1:4" ht="14.5" customHeight="1" x14ac:dyDescent="0.35">
      <c r="A8393" s="319"/>
      <c r="B8393" s="315">
        <v>44414.822916685647</v>
      </c>
      <c r="C8393" s="314">
        <v>194.57188997181754</v>
      </c>
      <c r="D8393" s="313" t="s">
        <v>167</v>
      </c>
    </row>
    <row r="8394" spans="1:4" ht="14.5" customHeight="1" x14ac:dyDescent="0.35">
      <c r="A8394" s="319"/>
      <c r="B8394" s="315">
        <v>44414.823611130094</v>
      </c>
      <c r="C8394" s="314">
        <v>177.74041644788036</v>
      </c>
      <c r="D8394" s="313" t="s">
        <v>167</v>
      </c>
    </row>
    <row r="8395" spans="1:4" ht="14.5" customHeight="1" x14ac:dyDescent="0.35">
      <c r="A8395" s="319"/>
      <c r="B8395" s="315">
        <v>44414.824305574541</v>
      </c>
      <c r="C8395" s="314">
        <v>159.34532268786182</v>
      </c>
      <c r="D8395" s="313" t="s">
        <v>167</v>
      </c>
    </row>
    <row r="8396" spans="1:4" ht="14.5" customHeight="1" x14ac:dyDescent="0.35">
      <c r="A8396" s="319"/>
      <c r="B8396" s="315">
        <v>44414.825000018987</v>
      </c>
      <c r="C8396" s="314">
        <v>147.32750348076223</v>
      </c>
      <c r="D8396" s="313" t="s">
        <v>167</v>
      </c>
    </row>
    <row r="8397" spans="1:4" ht="14.5" customHeight="1" x14ac:dyDescent="0.35">
      <c r="A8397" s="319"/>
      <c r="B8397" s="315">
        <v>44414.825694463434</v>
      </c>
      <c r="C8397" s="314">
        <v>141.66464020926506</v>
      </c>
      <c r="D8397" s="313" t="s">
        <v>167</v>
      </c>
    </row>
    <row r="8398" spans="1:4" ht="14.5" customHeight="1" x14ac:dyDescent="0.35">
      <c r="A8398" s="319"/>
      <c r="B8398" s="315">
        <v>44414.826388907881</v>
      </c>
      <c r="C8398" s="314">
        <v>135.34251680575932</v>
      </c>
      <c r="D8398" s="313" t="s">
        <v>167</v>
      </c>
    </row>
    <row r="8399" spans="1:4" ht="14.5" customHeight="1" x14ac:dyDescent="0.35">
      <c r="A8399" s="319"/>
      <c r="B8399" s="315">
        <v>44414.827083352327</v>
      </c>
      <c r="C8399" s="314">
        <v>133.62489922288805</v>
      </c>
      <c r="D8399" s="313" t="s">
        <v>167</v>
      </c>
    </row>
    <row r="8400" spans="1:4" ht="14.5" customHeight="1" x14ac:dyDescent="0.35">
      <c r="A8400" s="319"/>
      <c r="B8400" s="315">
        <v>44414.827777796774</v>
      </c>
      <c r="C8400" s="314">
        <v>130.06180432592518</v>
      </c>
      <c r="D8400" s="313" t="s">
        <v>167</v>
      </c>
    </row>
    <row r="8401" spans="1:4" ht="14.5" customHeight="1" x14ac:dyDescent="0.35">
      <c r="A8401" s="319"/>
      <c r="B8401" s="315">
        <v>44414.828472241221</v>
      </c>
      <c r="C8401" s="314">
        <v>119.94271103000889</v>
      </c>
      <c r="D8401" s="313" t="s">
        <v>167</v>
      </c>
    </row>
    <row r="8402" spans="1:4" ht="14.5" customHeight="1" x14ac:dyDescent="0.35">
      <c r="A8402" s="319"/>
      <c r="B8402" s="315">
        <v>44414.829166685668</v>
      </c>
      <c r="C8402" s="314">
        <v>111.39402463181565</v>
      </c>
      <c r="D8402" s="313" t="s">
        <v>167</v>
      </c>
    </row>
    <row r="8403" spans="1:4" ht="14.5" customHeight="1" x14ac:dyDescent="0.35">
      <c r="A8403" s="319"/>
      <c r="B8403" s="315">
        <v>44414.829861130114</v>
      </c>
      <c r="C8403" s="314">
        <v>100.39441083194689</v>
      </c>
      <c r="D8403" s="313" t="s">
        <v>167</v>
      </c>
    </row>
    <row r="8404" spans="1:4" ht="14.5" customHeight="1" x14ac:dyDescent="0.35">
      <c r="A8404" s="319"/>
      <c r="B8404" s="315">
        <v>44414.830555574561</v>
      </c>
      <c r="C8404" s="314">
        <v>87.70782114703519</v>
      </c>
      <c r="D8404" s="313" t="s">
        <v>167</v>
      </c>
    </row>
    <row r="8405" spans="1:4" ht="14.5" customHeight="1" x14ac:dyDescent="0.35">
      <c r="A8405" s="319"/>
      <c r="B8405" s="315">
        <v>44414.831250019008</v>
      </c>
      <c r="C8405" s="314">
        <v>78.616521456356466</v>
      </c>
      <c r="D8405" s="313" t="s">
        <v>167</v>
      </c>
    </row>
    <row r="8406" spans="1:4" ht="14.5" customHeight="1" x14ac:dyDescent="0.35">
      <c r="A8406" s="319"/>
      <c r="B8406" s="315">
        <v>44414.831944463454</v>
      </c>
      <c r="C8406" s="314">
        <v>75.610124797498187</v>
      </c>
      <c r="D8406" s="313" t="s">
        <v>167</v>
      </c>
    </row>
    <row r="8407" spans="1:4" ht="14.5" customHeight="1" x14ac:dyDescent="0.35">
      <c r="A8407" s="319"/>
      <c r="B8407" s="315">
        <v>44414.832638907901</v>
      </c>
      <c r="C8407" s="314">
        <v>69.254417255225903</v>
      </c>
      <c r="D8407" s="313" t="s">
        <v>167</v>
      </c>
    </row>
    <row r="8408" spans="1:4" ht="14.5" customHeight="1" x14ac:dyDescent="0.35">
      <c r="A8408" s="319"/>
      <c r="B8408" s="315">
        <v>44414.833333352348</v>
      </c>
      <c r="C8408" s="314">
        <v>63.93538061788616</v>
      </c>
      <c r="D8408" s="313" t="s">
        <v>167</v>
      </c>
    </row>
    <row r="8409" spans="1:4" ht="14.5" customHeight="1" x14ac:dyDescent="0.35">
      <c r="A8409" s="319"/>
      <c r="B8409" s="315">
        <v>44414.834027796795</v>
      </c>
      <c r="C8409" s="314">
        <v>61.698910994812223</v>
      </c>
      <c r="D8409" s="313" t="s">
        <v>167</v>
      </c>
    </row>
    <row r="8410" spans="1:4" ht="14.5" customHeight="1" x14ac:dyDescent="0.35">
      <c r="A8410" s="319"/>
      <c r="B8410" s="315">
        <v>44414.834722241241</v>
      </c>
      <c r="C8410" s="314">
        <v>59.387818588440616</v>
      </c>
      <c r="D8410" s="313" t="s">
        <v>167</v>
      </c>
    </row>
    <row r="8411" spans="1:4" ht="14.5" customHeight="1" x14ac:dyDescent="0.35">
      <c r="A8411" s="319"/>
      <c r="B8411" s="315">
        <v>44414.835416685688</v>
      </c>
      <c r="C8411" s="314">
        <v>51.741410798416474</v>
      </c>
      <c r="D8411" s="313" t="s">
        <v>167</v>
      </c>
    </row>
    <row r="8412" spans="1:4" ht="14.5" customHeight="1" x14ac:dyDescent="0.35">
      <c r="A8412" s="319"/>
      <c r="B8412" s="315">
        <v>44414.836111130135</v>
      </c>
      <c r="C8412" s="314">
        <v>43.903390293723596</v>
      </c>
      <c r="D8412" s="313" t="s">
        <v>167</v>
      </c>
    </row>
    <row r="8413" spans="1:4" ht="14.5" customHeight="1" x14ac:dyDescent="0.35">
      <c r="A8413" s="319"/>
      <c r="B8413" s="315">
        <v>44414.836805574581</v>
      </c>
      <c r="C8413" s="314">
        <v>40.276991750323212</v>
      </c>
      <c r="D8413" s="313" t="s">
        <v>167</v>
      </c>
    </row>
    <row r="8414" spans="1:4" ht="14.5" customHeight="1" x14ac:dyDescent="0.35">
      <c r="A8414" s="319"/>
      <c r="B8414" s="315">
        <v>44414.837500019028</v>
      </c>
      <c r="C8414" s="314">
        <v>40.559962653197971</v>
      </c>
      <c r="D8414" s="313" t="s">
        <v>167</v>
      </c>
    </row>
    <row r="8415" spans="1:4" ht="14.5" customHeight="1" x14ac:dyDescent="0.35">
      <c r="A8415" s="319"/>
      <c r="B8415" s="315">
        <v>44414.838194463475</v>
      </c>
      <c r="C8415" s="314">
        <v>36.010879639536142</v>
      </c>
      <c r="D8415" s="313" t="s">
        <v>167</v>
      </c>
    </row>
    <row r="8416" spans="1:4" ht="14.5" customHeight="1" x14ac:dyDescent="0.35">
      <c r="A8416" s="319"/>
      <c r="B8416" s="315">
        <v>44414.838888907922</v>
      </c>
      <c r="C8416" s="314">
        <v>31.055607787535216</v>
      </c>
      <c r="D8416" s="313" t="s">
        <v>167</v>
      </c>
    </row>
    <row r="8417" spans="1:4" ht="14.5" customHeight="1" x14ac:dyDescent="0.35">
      <c r="A8417" s="319"/>
      <c r="B8417" s="315">
        <v>44414.839583352368</v>
      </c>
      <c r="C8417" s="314">
        <v>36.458843373328754</v>
      </c>
      <c r="D8417" s="313" t="s">
        <v>167</v>
      </c>
    </row>
    <row r="8418" spans="1:4" ht="14.5" customHeight="1" x14ac:dyDescent="0.35">
      <c r="A8418" s="319"/>
      <c r="B8418" s="315">
        <v>44414.840277796815</v>
      </c>
      <c r="C8418" s="314">
        <v>38.836415357327013</v>
      </c>
      <c r="D8418" s="313" t="s">
        <v>167</v>
      </c>
    </row>
    <row r="8419" spans="1:4" ht="14.5" customHeight="1" x14ac:dyDescent="0.35">
      <c r="A8419" s="319"/>
      <c r="B8419" s="315">
        <v>44414.840972241262</v>
      </c>
      <c r="C8419" s="314">
        <v>9.9377244625182364</v>
      </c>
      <c r="D8419" s="313" t="s">
        <v>177</v>
      </c>
    </row>
    <row r="8420" spans="1:4" ht="14.5" customHeight="1" x14ac:dyDescent="0.35">
      <c r="A8420" s="319"/>
      <c r="B8420" s="315">
        <v>44414.841666685708</v>
      </c>
      <c r="C8420" s="314">
        <v>41.972022615202391</v>
      </c>
      <c r="D8420" s="313" t="s">
        <v>167</v>
      </c>
    </row>
    <row r="8421" spans="1:4" ht="14.5" customHeight="1" x14ac:dyDescent="0.35">
      <c r="A8421" s="319"/>
      <c r="B8421" s="315">
        <v>44414.842361130155</v>
      </c>
      <c r="C8421" s="314">
        <v>42.544978722378922</v>
      </c>
      <c r="D8421" s="313" t="s">
        <v>167</v>
      </c>
    </row>
    <row r="8422" spans="1:4" ht="14.5" customHeight="1" x14ac:dyDescent="0.35">
      <c r="A8422" s="319"/>
      <c r="B8422" s="315">
        <v>44414.843055574602</v>
      </c>
      <c r="C8422" s="314">
        <v>42.451837310218252</v>
      </c>
      <c r="D8422" s="313" t="s">
        <v>167</v>
      </c>
    </row>
    <row r="8423" spans="1:4" ht="14.5" customHeight="1" x14ac:dyDescent="0.35">
      <c r="A8423" s="319"/>
      <c r="B8423" s="315">
        <v>44414.843750019048</v>
      </c>
      <c r="C8423" s="314">
        <v>42.28660861412839</v>
      </c>
      <c r="D8423" s="313" t="s">
        <v>167</v>
      </c>
    </row>
    <row r="8424" spans="1:4" ht="14.5" customHeight="1" x14ac:dyDescent="0.35">
      <c r="A8424" s="319"/>
      <c r="B8424" s="315">
        <v>44414.844444463495</v>
      </c>
      <c r="C8424" s="314">
        <v>40.189626041861871</v>
      </c>
      <c r="D8424" s="313" t="s">
        <v>167</v>
      </c>
    </row>
    <row r="8425" spans="1:4" ht="14.5" customHeight="1" x14ac:dyDescent="0.35">
      <c r="A8425" s="319"/>
      <c r="B8425" s="315">
        <v>44414.845138907942</v>
      </c>
      <c r="C8425" s="314">
        <v>34.379020992449178</v>
      </c>
      <c r="D8425" s="313" t="s">
        <v>167</v>
      </c>
    </row>
    <row r="8426" spans="1:4" ht="14.5" customHeight="1" x14ac:dyDescent="0.35">
      <c r="A8426" s="319"/>
      <c r="B8426" s="315">
        <v>44414.845833352389</v>
      </c>
      <c r="C8426" s="314">
        <v>31.105744025972673</v>
      </c>
      <c r="D8426" s="313" t="s">
        <v>167</v>
      </c>
    </row>
    <row r="8427" spans="1:4" ht="14.5" customHeight="1" x14ac:dyDescent="0.35">
      <c r="A8427" s="319"/>
      <c r="B8427" s="315">
        <v>44414.846527796835</v>
      </c>
      <c r="C8427" s="314">
        <v>30.930186119388477</v>
      </c>
      <c r="D8427" s="313" t="s">
        <v>167</v>
      </c>
    </row>
    <row r="8428" spans="1:4" ht="14.5" customHeight="1" x14ac:dyDescent="0.35">
      <c r="A8428" s="319"/>
      <c r="B8428" s="315">
        <v>44414.847222241282</v>
      </c>
      <c r="C8428" s="314">
        <v>31.631907826669824</v>
      </c>
      <c r="D8428" s="313" t="s">
        <v>167</v>
      </c>
    </row>
    <row r="8429" spans="1:4" ht="14.5" customHeight="1" x14ac:dyDescent="0.35">
      <c r="A8429" s="319"/>
      <c r="B8429" s="315">
        <v>44414.847916685729</v>
      </c>
      <c r="C8429" s="314">
        <v>36.093377002933991</v>
      </c>
      <c r="D8429" s="313" t="s">
        <v>167</v>
      </c>
    </row>
    <row r="8430" spans="1:4" ht="14.5" customHeight="1" x14ac:dyDescent="0.35">
      <c r="A8430" s="319"/>
      <c r="B8430" s="315">
        <v>44414.848611130175</v>
      </c>
      <c r="C8430" s="314">
        <v>47.083318018214776</v>
      </c>
      <c r="D8430" s="313" t="s">
        <v>167</v>
      </c>
    </row>
    <row r="8431" spans="1:4" ht="14.5" customHeight="1" x14ac:dyDescent="0.35">
      <c r="A8431" s="319"/>
      <c r="B8431" s="315">
        <v>44414.849305574622</v>
      </c>
      <c r="C8431" s="314">
        <v>52.375821537470138</v>
      </c>
      <c r="D8431" s="313" t="s">
        <v>167</v>
      </c>
    </row>
    <row r="8432" spans="1:4" ht="14.5" customHeight="1" x14ac:dyDescent="0.35">
      <c r="A8432" s="319"/>
      <c r="B8432" s="315">
        <v>44414.850000019069</v>
      </c>
      <c r="C8432" s="314">
        <v>51.201798428998636</v>
      </c>
      <c r="D8432" s="313" t="s">
        <v>167</v>
      </c>
    </row>
    <row r="8433" spans="1:4" ht="14.5" customHeight="1" x14ac:dyDescent="0.35">
      <c r="A8433" s="319"/>
      <c r="B8433" s="315">
        <v>44414.850694463516</v>
      </c>
      <c r="C8433" s="314">
        <v>43.38613559314205</v>
      </c>
      <c r="D8433" s="313" t="s">
        <v>167</v>
      </c>
    </row>
    <row r="8434" spans="1:4" ht="14.5" customHeight="1" x14ac:dyDescent="0.35">
      <c r="A8434" s="319"/>
      <c r="B8434" s="315">
        <v>44414.851388907962</v>
      </c>
      <c r="C8434" s="314">
        <v>39.664309472815752</v>
      </c>
      <c r="D8434" s="313" t="s">
        <v>167</v>
      </c>
    </row>
    <row r="8435" spans="1:4" ht="14.5" customHeight="1" x14ac:dyDescent="0.35">
      <c r="A8435" s="319"/>
      <c r="B8435" s="315">
        <v>44414.852083352409</v>
      </c>
      <c r="C8435" s="314">
        <v>39.39674532318022</v>
      </c>
      <c r="D8435" s="313" t="s">
        <v>167</v>
      </c>
    </row>
    <row r="8436" spans="1:4" ht="14.5" customHeight="1" x14ac:dyDescent="0.35">
      <c r="A8436" s="319"/>
      <c r="B8436" s="315">
        <v>44414.852777796856</v>
      </c>
      <c r="C8436" s="314">
        <v>40.314441198529678</v>
      </c>
      <c r="D8436" s="313" t="s">
        <v>167</v>
      </c>
    </row>
    <row r="8437" spans="1:4" ht="14.5" customHeight="1" x14ac:dyDescent="0.35">
      <c r="A8437" s="319"/>
      <c r="B8437" s="315">
        <v>44414.853472241302</v>
      </c>
      <c r="C8437" s="314">
        <v>41.523187739153705</v>
      </c>
      <c r="D8437" s="313" t="s">
        <v>167</v>
      </c>
    </row>
    <row r="8438" spans="1:4" ht="14.5" customHeight="1" x14ac:dyDescent="0.35">
      <c r="A8438" s="319"/>
      <c r="B8438" s="315">
        <v>44414.854166685749</v>
      </c>
      <c r="C8438" s="314">
        <v>42.66074908456455</v>
      </c>
      <c r="D8438" s="313" t="s">
        <v>167</v>
      </c>
    </row>
    <row r="8439" spans="1:4" ht="14.5" customHeight="1" x14ac:dyDescent="0.35">
      <c r="A8439" s="319"/>
      <c r="B8439" s="315">
        <v>44414.854861130196</v>
      </c>
      <c r="C8439" s="314">
        <v>49.773514532026212</v>
      </c>
      <c r="D8439" s="313" t="s">
        <v>167</v>
      </c>
    </row>
    <row r="8440" spans="1:4" ht="14.5" customHeight="1" x14ac:dyDescent="0.35">
      <c r="A8440" s="319"/>
      <c r="B8440" s="315">
        <v>44414.855555574642</v>
      </c>
      <c r="C8440" s="314">
        <v>57.211613441468216</v>
      </c>
      <c r="D8440" s="313" t="s">
        <v>167</v>
      </c>
    </row>
    <row r="8441" spans="1:4" ht="14.5" customHeight="1" x14ac:dyDescent="0.35">
      <c r="A8441" s="319"/>
      <c r="B8441" s="315">
        <v>44414.856250019089</v>
      </c>
      <c r="C8441" s="314">
        <v>52.020699172257444</v>
      </c>
      <c r="D8441" s="313" t="s">
        <v>167</v>
      </c>
    </row>
    <row r="8442" spans="1:4" ht="14.5" customHeight="1" x14ac:dyDescent="0.35">
      <c r="A8442" s="319"/>
      <c r="B8442" s="315">
        <v>44414.856944463536</v>
      </c>
      <c r="C8442" s="314">
        <v>46.462429357133807</v>
      </c>
      <c r="D8442" s="313" t="s">
        <v>167</v>
      </c>
    </row>
    <row r="8443" spans="1:4" ht="14.5" customHeight="1" x14ac:dyDescent="0.35">
      <c r="A8443" s="319"/>
      <c r="B8443" s="315">
        <v>44414.857638907983</v>
      </c>
      <c r="C8443" s="314">
        <v>44.912810872052795</v>
      </c>
      <c r="D8443" s="313" t="s">
        <v>167</v>
      </c>
    </row>
    <row r="8444" spans="1:4" ht="14.5" customHeight="1" x14ac:dyDescent="0.35">
      <c r="A8444" s="319"/>
      <c r="B8444" s="315">
        <v>44414.858333352429</v>
      </c>
      <c r="C8444" s="314">
        <v>44.717383124974248</v>
      </c>
      <c r="D8444" s="313" t="s">
        <v>167</v>
      </c>
    </row>
    <row r="8445" spans="1:4" ht="14.5" customHeight="1" x14ac:dyDescent="0.35">
      <c r="A8445" s="319"/>
      <c r="B8445" s="315">
        <v>44414.859027796876</v>
      </c>
      <c r="C8445" s="314">
        <v>45.44819719182172</v>
      </c>
      <c r="D8445" s="313" t="s">
        <v>167</v>
      </c>
    </row>
    <row r="8446" spans="1:4" ht="14.5" customHeight="1" x14ac:dyDescent="0.35">
      <c r="A8446" s="319"/>
      <c r="B8446" s="315">
        <v>44414.859722241323</v>
      </c>
      <c r="C8446" s="314">
        <v>45.788365654717197</v>
      </c>
      <c r="D8446" s="313" t="s">
        <v>167</v>
      </c>
    </row>
    <row r="8447" spans="1:4" ht="14.5" customHeight="1" x14ac:dyDescent="0.35">
      <c r="A8447" s="319"/>
      <c r="B8447" s="315">
        <v>44414.860416685769</v>
      </c>
      <c r="C8447" s="314">
        <v>49.204147150243323</v>
      </c>
      <c r="D8447" s="313" t="s">
        <v>167</v>
      </c>
    </row>
    <row r="8448" spans="1:4" ht="14.5" customHeight="1" x14ac:dyDescent="0.35">
      <c r="A8448" s="319"/>
      <c r="B8448" s="315">
        <v>44414.861111130216</v>
      </c>
      <c r="C8448" s="314">
        <v>60.556877126870674</v>
      </c>
      <c r="D8448" s="313" t="s">
        <v>167</v>
      </c>
    </row>
    <row r="8449" spans="1:4" ht="14.5" customHeight="1" x14ac:dyDescent="0.35">
      <c r="A8449" s="319"/>
      <c r="B8449" s="315">
        <v>44414.861805574663</v>
      </c>
      <c r="C8449" s="314">
        <v>64.70814327652721</v>
      </c>
      <c r="D8449" s="313" t="s">
        <v>167</v>
      </c>
    </row>
    <row r="8450" spans="1:4" ht="14.5" customHeight="1" x14ac:dyDescent="0.35">
      <c r="A8450" s="319"/>
      <c r="B8450" s="315">
        <v>44414.86250001911</v>
      </c>
      <c r="C8450" s="314">
        <v>58.587879948985453</v>
      </c>
      <c r="D8450" s="313" t="s">
        <v>167</v>
      </c>
    </row>
    <row r="8451" spans="1:4" ht="14.5" customHeight="1" x14ac:dyDescent="0.35">
      <c r="A8451" s="319"/>
      <c r="B8451" s="315">
        <v>44414.863194463556</v>
      </c>
      <c r="C8451" s="314">
        <v>51.657088240228283</v>
      </c>
      <c r="D8451" s="313" t="s">
        <v>167</v>
      </c>
    </row>
    <row r="8452" spans="1:4" ht="14.5" customHeight="1" x14ac:dyDescent="0.35">
      <c r="A8452" s="319"/>
      <c r="B8452" s="315">
        <v>44414.863888908003</v>
      </c>
      <c r="C8452" s="314">
        <v>48.915529124136086</v>
      </c>
      <c r="D8452" s="313" t="s">
        <v>167</v>
      </c>
    </row>
    <row r="8453" spans="1:4" ht="14.5" customHeight="1" x14ac:dyDescent="0.35">
      <c r="A8453" s="319"/>
      <c r="B8453" s="315">
        <v>44414.86458335245</v>
      </c>
      <c r="C8453" s="314">
        <v>48.659558952095296</v>
      </c>
      <c r="D8453" s="313" t="s">
        <v>167</v>
      </c>
    </row>
    <row r="8454" spans="1:4" ht="14.5" customHeight="1" x14ac:dyDescent="0.35">
      <c r="A8454" s="319"/>
      <c r="B8454" s="315">
        <v>44414.865277796896</v>
      </c>
      <c r="C8454" s="314">
        <v>48.568779570958576</v>
      </c>
      <c r="D8454" s="313" t="s">
        <v>167</v>
      </c>
    </row>
    <row r="8455" spans="1:4" ht="14.5" customHeight="1" x14ac:dyDescent="0.35">
      <c r="A8455" s="319"/>
      <c r="B8455" s="315">
        <v>44414.865972241343</v>
      </c>
      <c r="C8455" s="314">
        <v>47.563594491252054</v>
      </c>
      <c r="D8455" s="313" t="s">
        <v>167</v>
      </c>
    </row>
    <row r="8456" spans="1:4" ht="14.5" customHeight="1" x14ac:dyDescent="0.35">
      <c r="A8456" s="319"/>
      <c r="B8456" s="315">
        <v>44414.86666668579</v>
      </c>
      <c r="C8456" s="314">
        <v>49.649972515793827</v>
      </c>
      <c r="D8456" s="313" t="s">
        <v>167</v>
      </c>
    </row>
    <row r="8457" spans="1:4" ht="14.5" customHeight="1" x14ac:dyDescent="0.35">
      <c r="A8457" s="319"/>
      <c r="B8457" s="315">
        <v>44414.867361130237</v>
      </c>
      <c r="C8457" s="314">
        <v>57.206780261779201</v>
      </c>
      <c r="D8457" s="313" t="s">
        <v>167</v>
      </c>
    </row>
    <row r="8458" spans="1:4" ht="14.5" customHeight="1" x14ac:dyDescent="0.35">
      <c r="A8458" s="319"/>
      <c r="B8458" s="315">
        <v>44414.868055574683</v>
      </c>
      <c r="C8458" s="314">
        <v>54.818464312283325</v>
      </c>
      <c r="D8458" s="313" t="s">
        <v>167</v>
      </c>
    </row>
    <row r="8459" spans="1:4" ht="14.5" customHeight="1" x14ac:dyDescent="0.35">
      <c r="A8459" s="319"/>
      <c r="B8459" s="315">
        <v>44414.86875001913</v>
      </c>
      <c r="C8459" s="314">
        <v>49.883813361544163</v>
      </c>
      <c r="D8459" s="313" t="s">
        <v>167</v>
      </c>
    </row>
    <row r="8460" spans="1:4" ht="14.5" customHeight="1" x14ac:dyDescent="0.35">
      <c r="A8460" s="319"/>
      <c r="B8460" s="315">
        <v>44414.869444463577</v>
      </c>
      <c r="C8460" s="314">
        <v>47.772274760218956</v>
      </c>
      <c r="D8460" s="313" t="s">
        <v>167</v>
      </c>
    </row>
    <row r="8461" spans="1:4" ht="14.5" customHeight="1" x14ac:dyDescent="0.35">
      <c r="A8461" s="319"/>
      <c r="B8461" s="315">
        <v>44414.870138908023</v>
      </c>
      <c r="C8461" s="314">
        <v>46.981811022199693</v>
      </c>
      <c r="D8461" s="313" t="s">
        <v>167</v>
      </c>
    </row>
    <row r="8462" spans="1:4" ht="14.5" customHeight="1" x14ac:dyDescent="0.35">
      <c r="A8462" s="319"/>
      <c r="B8462" s="315">
        <v>44414.87083335247</v>
      </c>
      <c r="C8462" s="314">
        <v>46.731571455377463</v>
      </c>
      <c r="D8462" s="313" t="s">
        <v>167</v>
      </c>
    </row>
    <row r="8463" spans="1:4" ht="14.5" customHeight="1" x14ac:dyDescent="0.35">
      <c r="A8463" s="319"/>
      <c r="B8463" s="315">
        <v>44414.871527796917</v>
      </c>
      <c r="C8463" s="314">
        <v>47.144057090464045</v>
      </c>
      <c r="D8463" s="313" t="s">
        <v>167</v>
      </c>
    </row>
    <row r="8464" spans="1:4" ht="14.5" customHeight="1" x14ac:dyDescent="0.35">
      <c r="A8464" s="319"/>
      <c r="B8464" s="315">
        <v>44414.872222241363</v>
      </c>
      <c r="C8464" s="314">
        <v>47.971314817426418</v>
      </c>
      <c r="D8464" s="313" t="s">
        <v>167</v>
      </c>
    </row>
    <row r="8465" spans="1:4" ht="14.5" customHeight="1" x14ac:dyDescent="0.35">
      <c r="A8465" s="319"/>
      <c r="B8465" s="315">
        <v>44414.87291668581</v>
      </c>
      <c r="C8465" s="314">
        <v>54.532630426366815</v>
      </c>
      <c r="D8465" s="313" t="s">
        <v>167</v>
      </c>
    </row>
    <row r="8466" spans="1:4" ht="14.5" customHeight="1" x14ac:dyDescent="0.35">
      <c r="A8466" s="319"/>
      <c r="B8466" s="315">
        <v>44414.873611130257</v>
      </c>
      <c r="C8466" s="314">
        <v>57.619177417635605</v>
      </c>
      <c r="D8466" s="313" t="s">
        <v>167</v>
      </c>
    </row>
    <row r="8467" spans="1:4" ht="14.5" customHeight="1" x14ac:dyDescent="0.35">
      <c r="A8467" s="319"/>
      <c r="B8467" s="315">
        <v>44414.874305574704</v>
      </c>
      <c r="C8467" s="314">
        <v>51.174198866356164</v>
      </c>
      <c r="D8467" s="313" t="s">
        <v>167</v>
      </c>
    </row>
    <row r="8468" spans="1:4" ht="14.5" customHeight="1" x14ac:dyDescent="0.35">
      <c r="A8468" s="319"/>
      <c r="B8468" s="315">
        <v>44414.87500001915</v>
      </c>
      <c r="C8468" s="314">
        <v>47.903381550055926</v>
      </c>
      <c r="D8468" s="313" t="s">
        <v>167</v>
      </c>
    </row>
    <row r="8469" spans="1:4" ht="14.5" customHeight="1" x14ac:dyDescent="0.35">
      <c r="A8469" s="319"/>
      <c r="B8469" s="315">
        <v>44414.875694463597</v>
      </c>
      <c r="C8469" s="314">
        <v>46.935483153862876</v>
      </c>
      <c r="D8469" s="313" t="s">
        <v>167</v>
      </c>
    </row>
    <row r="8470" spans="1:4" ht="14.5" customHeight="1" x14ac:dyDescent="0.35">
      <c r="A8470" s="319"/>
      <c r="B8470" s="315">
        <v>44414.876388908044</v>
      </c>
      <c r="C8470" s="314">
        <v>46.920057053910568</v>
      </c>
      <c r="D8470" s="313" t="s">
        <v>167</v>
      </c>
    </row>
    <row r="8471" spans="1:4" ht="14.5" customHeight="1" x14ac:dyDescent="0.35">
      <c r="A8471" s="319"/>
      <c r="B8471" s="315">
        <v>44414.87708335249</v>
      </c>
      <c r="C8471" s="314">
        <v>48.059562519813575</v>
      </c>
      <c r="D8471" s="313" t="s">
        <v>167</v>
      </c>
    </row>
    <row r="8472" spans="1:4" ht="14.5" customHeight="1" x14ac:dyDescent="0.35">
      <c r="A8472" s="319"/>
      <c r="B8472" s="315">
        <v>44414.877777796937</v>
      </c>
      <c r="C8472" s="314">
        <v>48.696141689806247</v>
      </c>
      <c r="D8472" s="313" t="s">
        <v>167</v>
      </c>
    </row>
    <row r="8473" spans="1:4" ht="14.5" customHeight="1" x14ac:dyDescent="0.35">
      <c r="A8473" s="319"/>
      <c r="B8473" s="315">
        <v>44414.878472241384</v>
      </c>
      <c r="C8473" s="314">
        <v>53.889990045557106</v>
      </c>
      <c r="D8473" s="313" t="s">
        <v>167</v>
      </c>
    </row>
    <row r="8474" spans="1:4" ht="14.5" customHeight="1" x14ac:dyDescent="0.35">
      <c r="A8474" s="319"/>
      <c r="B8474" s="315">
        <v>44414.879166685831</v>
      </c>
      <c r="C8474" s="314">
        <v>62.89567956889514</v>
      </c>
      <c r="D8474" s="313" t="s">
        <v>167</v>
      </c>
    </row>
    <row r="8475" spans="1:4" ht="14.5" customHeight="1" x14ac:dyDescent="0.35">
      <c r="A8475" s="319"/>
      <c r="B8475" s="315">
        <v>44414.879861130277</v>
      </c>
      <c r="C8475" s="314">
        <v>61.427412967841761</v>
      </c>
      <c r="D8475" s="313" t="s">
        <v>167</v>
      </c>
    </row>
    <row r="8476" spans="1:4" ht="14.5" customHeight="1" x14ac:dyDescent="0.35">
      <c r="A8476" s="319"/>
      <c r="B8476" s="315">
        <v>44414.880555574724</v>
      </c>
      <c r="C8476" s="314">
        <v>53.62366099859743</v>
      </c>
      <c r="D8476" s="313" t="s">
        <v>167</v>
      </c>
    </row>
    <row r="8477" spans="1:4" ht="14.5" customHeight="1" x14ac:dyDescent="0.35">
      <c r="A8477" s="319"/>
      <c r="B8477" s="315">
        <v>44414.881250019171</v>
      </c>
      <c r="C8477" s="314">
        <v>50.215433142365264</v>
      </c>
      <c r="D8477" s="313" t="s">
        <v>167</v>
      </c>
    </row>
    <row r="8478" spans="1:4" ht="14.5" customHeight="1" x14ac:dyDescent="0.35">
      <c r="A8478" s="319"/>
      <c r="B8478" s="315">
        <v>44414.881944463617</v>
      </c>
      <c r="C8478" s="314">
        <v>49.195784699691771</v>
      </c>
      <c r="D8478" s="313" t="s">
        <v>167</v>
      </c>
    </row>
    <row r="8479" spans="1:4" ht="14.5" customHeight="1" x14ac:dyDescent="0.35">
      <c r="A8479" s="319"/>
      <c r="B8479" s="315">
        <v>44414.882638908064</v>
      </c>
      <c r="C8479" s="314">
        <v>49.034443074682109</v>
      </c>
      <c r="D8479" s="313" t="s">
        <v>167</v>
      </c>
    </row>
    <row r="8480" spans="1:4" ht="14.5" customHeight="1" x14ac:dyDescent="0.35">
      <c r="A8480" s="319"/>
      <c r="B8480" s="315">
        <v>44414.883333352511</v>
      </c>
      <c r="C8480" s="314">
        <v>49.504901885986328</v>
      </c>
      <c r="D8480" s="313" t="s">
        <v>167</v>
      </c>
    </row>
    <row r="8481" spans="1:4" ht="14.5" customHeight="1" x14ac:dyDescent="0.35">
      <c r="A8481" s="319"/>
      <c r="B8481" s="315">
        <v>44414.884027796958</v>
      </c>
      <c r="C8481" s="314">
        <v>49.781102125206964</v>
      </c>
      <c r="D8481" s="313" t="s">
        <v>167</v>
      </c>
    </row>
    <row r="8482" spans="1:4" ht="14.5" customHeight="1" x14ac:dyDescent="0.35">
      <c r="A8482" s="319"/>
      <c r="B8482" s="315">
        <v>44414.884722241404</v>
      </c>
      <c r="C8482" s="314">
        <v>56.652899105815841</v>
      </c>
      <c r="D8482" s="313" t="s">
        <v>167</v>
      </c>
    </row>
    <row r="8483" spans="1:4" ht="14.5" customHeight="1" x14ac:dyDescent="0.35">
      <c r="A8483" s="319"/>
      <c r="B8483" s="315">
        <v>44414.885416685851</v>
      </c>
      <c r="C8483" s="314">
        <v>64.550150786728281</v>
      </c>
      <c r="D8483" s="313" t="s">
        <v>167</v>
      </c>
    </row>
    <row r="8484" spans="1:4" ht="14.5" customHeight="1" x14ac:dyDescent="0.35">
      <c r="A8484" s="319"/>
      <c r="B8484" s="315">
        <v>44414.886111130298</v>
      </c>
      <c r="C8484" s="314">
        <v>59.045739247549015</v>
      </c>
      <c r="D8484" s="313" t="s">
        <v>167</v>
      </c>
    </row>
    <row r="8485" spans="1:4" ht="14.5" customHeight="1" x14ac:dyDescent="0.35">
      <c r="A8485" s="319"/>
      <c r="B8485" s="315">
        <v>44414.886805574744</v>
      </c>
      <c r="C8485" s="314">
        <v>52.974534491387509</v>
      </c>
      <c r="D8485" s="313" t="s">
        <v>167</v>
      </c>
    </row>
    <row r="8486" spans="1:4" ht="14.5" customHeight="1" x14ac:dyDescent="0.35">
      <c r="A8486" s="319"/>
      <c r="B8486" s="315">
        <v>44414.887500019191</v>
      </c>
      <c r="C8486" s="314">
        <v>51.016581337076303</v>
      </c>
      <c r="D8486" s="313" t="s">
        <v>167</v>
      </c>
    </row>
    <row r="8487" spans="1:4" ht="14.5" customHeight="1" x14ac:dyDescent="0.35">
      <c r="A8487" s="319"/>
      <c r="B8487" s="315">
        <v>44414.888194463638</v>
      </c>
      <c r="C8487" s="314">
        <v>50.722252975893205</v>
      </c>
      <c r="D8487" s="313" t="s">
        <v>167</v>
      </c>
    </row>
    <row r="8488" spans="1:4" ht="14.5" customHeight="1" x14ac:dyDescent="0.35">
      <c r="A8488" s="319"/>
      <c r="B8488" s="315">
        <v>44414.888888908084</v>
      </c>
      <c r="C8488" s="314">
        <v>52.247994816854288</v>
      </c>
      <c r="D8488" s="313" t="s">
        <v>167</v>
      </c>
    </row>
    <row r="8489" spans="1:4" ht="14.5" customHeight="1" x14ac:dyDescent="0.35">
      <c r="A8489" s="319"/>
      <c r="B8489" s="315">
        <v>44414.889583352531</v>
      </c>
      <c r="C8489" s="314">
        <v>53.716450291421886</v>
      </c>
      <c r="D8489" s="313" t="s">
        <v>167</v>
      </c>
    </row>
    <row r="8490" spans="1:4" ht="14.5" customHeight="1" x14ac:dyDescent="0.35">
      <c r="A8490" s="319"/>
      <c r="B8490" s="315">
        <v>44414.890277796978</v>
      </c>
      <c r="C8490" s="314">
        <v>59.167280867199104</v>
      </c>
      <c r="D8490" s="313" t="s">
        <v>167</v>
      </c>
    </row>
    <row r="8491" spans="1:4" ht="14.5" customHeight="1" x14ac:dyDescent="0.35">
      <c r="A8491" s="319"/>
      <c r="B8491" s="315">
        <v>44414.890972241425</v>
      </c>
      <c r="C8491" s="314">
        <v>72.698018548249578</v>
      </c>
      <c r="D8491" s="313" t="s">
        <v>167</v>
      </c>
    </row>
    <row r="8492" spans="1:4" ht="14.5" customHeight="1" x14ac:dyDescent="0.35">
      <c r="A8492" s="319"/>
      <c r="B8492" s="315">
        <v>44414.891666685871</v>
      </c>
      <c r="C8492" s="314">
        <v>80.137511081621057</v>
      </c>
      <c r="D8492" s="313" t="s">
        <v>167</v>
      </c>
    </row>
    <row r="8493" spans="1:4" ht="14.5" customHeight="1" x14ac:dyDescent="0.35">
      <c r="A8493" s="319"/>
      <c r="B8493" s="315">
        <v>44414.892361130318</v>
      </c>
      <c r="C8493" s="314">
        <v>75.55702422394728</v>
      </c>
      <c r="D8493" s="313" t="s">
        <v>167</v>
      </c>
    </row>
    <row r="8494" spans="1:4" ht="14.5" customHeight="1" x14ac:dyDescent="0.35">
      <c r="A8494" s="319"/>
      <c r="B8494" s="315">
        <v>44414.893055574765</v>
      </c>
      <c r="C8494" s="314">
        <v>88.302405206734932</v>
      </c>
      <c r="D8494" s="313" t="s">
        <v>167</v>
      </c>
    </row>
    <row r="8495" spans="1:4" ht="14.5" customHeight="1" x14ac:dyDescent="0.35">
      <c r="A8495" s="319"/>
      <c r="B8495" s="315">
        <v>44414.893750019211</v>
      </c>
      <c r="C8495" s="314">
        <v>105.35600044569</v>
      </c>
      <c r="D8495" s="313" t="s">
        <v>167</v>
      </c>
    </row>
    <row r="8496" spans="1:4" ht="14.5" customHeight="1" x14ac:dyDescent="0.35">
      <c r="A8496" s="319"/>
      <c r="B8496" s="315">
        <v>44414.894444463658</v>
      </c>
      <c r="C8496" s="314">
        <v>131.29802067546794</v>
      </c>
      <c r="D8496" s="313" t="s">
        <v>167</v>
      </c>
    </row>
    <row r="8497" spans="1:4" ht="14.5" customHeight="1" x14ac:dyDescent="0.35">
      <c r="A8497" s="319"/>
      <c r="B8497" s="315">
        <v>44414.895138908105</v>
      </c>
      <c r="C8497" s="314">
        <v>114.30482205582472</v>
      </c>
      <c r="D8497" s="313" t="s">
        <v>167</v>
      </c>
    </row>
    <row r="8498" spans="1:4" ht="14.5" customHeight="1" x14ac:dyDescent="0.35">
      <c r="A8498" s="319"/>
      <c r="B8498" s="315">
        <v>44414.895833352552</v>
      </c>
      <c r="C8498" s="314">
        <v>94.06339752965917</v>
      </c>
      <c r="D8498" s="313" t="s">
        <v>167</v>
      </c>
    </row>
    <row r="8499" spans="1:4" ht="14.5" customHeight="1" x14ac:dyDescent="0.35">
      <c r="A8499" s="319"/>
      <c r="B8499" s="315">
        <v>44414.896527796998</v>
      </c>
      <c r="C8499" s="314">
        <v>91.707846723062303</v>
      </c>
      <c r="D8499" s="313" t="s">
        <v>167</v>
      </c>
    </row>
    <row r="8500" spans="1:4" ht="14.5" customHeight="1" x14ac:dyDescent="0.35">
      <c r="A8500" s="319"/>
      <c r="B8500" s="315">
        <v>44414.897222241445</v>
      </c>
      <c r="C8500" s="314">
        <v>91.952232120915625</v>
      </c>
      <c r="D8500" s="313" t="s">
        <v>167</v>
      </c>
    </row>
    <row r="8501" spans="1:4" ht="14.5" customHeight="1" x14ac:dyDescent="0.35">
      <c r="A8501" s="319"/>
      <c r="B8501" s="315">
        <v>44414.897916685892</v>
      </c>
      <c r="C8501" s="314">
        <v>89.468592541106048</v>
      </c>
      <c r="D8501" s="313" t="s">
        <v>167</v>
      </c>
    </row>
    <row r="8502" spans="1:4" ht="14.5" customHeight="1" x14ac:dyDescent="0.35">
      <c r="A8502" s="319"/>
      <c r="B8502" s="315">
        <v>44414.898611130338</v>
      </c>
      <c r="C8502" s="314">
        <v>87.040729259280482</v>
      </c>
      <c r="D8502" s="313" t="s">
        <v>167</v>
      </c>
    </row>
    <row r="8503" spans="1:4" ht="14.5" customHeight="1" x14ac:dyDescent="0.35">
      <c r="A8503" s="319"/>
      <c r="B8503" s="315">
        <v>44414.899305574785</v>
      </c>
      <c r="C8503" s="314">
        <v>85.432577480763811</v>
      </c>
      <c r="D8503" s="313" t="s">
        <v>167</v>
      </c>
    </row>
    <row r="8504" spans="1:4" ht="14.5" customHeight="1" x14ac:dyDescent="0.35">
      <c r="A8504" s="319"/>
      <c r="B8504" s="315">
        <v>44414.900000019232</v>
      </c>
      <c r="C8504" s="314">
        <v>84.145798940785852</v>
      </c>
      <c r="D8504" s="313" t="s">
        <v>167</v>
      </c>
    </row>
    <row r="8505" spans="1:4" ht="14.5" customHeight="1" x14ac:dyDescent="0.35">
      <c r="A8505" s="319"/>
      <c r="B8505" s="315">
        <v>44414.900694463679</v>
      </c>
      <c r="C8505" s="314">
        <v>79.513334611430764</v>
      </c>
      <c r="D8505" s="313" t="s">
        <v>167</v>
      </c>
    </row>
    <row r="8506" spans="1:4" ht="14.5" customHeight="1" x14ac:dyDescent="0.35">
      <c r="A8506" s="319"/>
      <c r="B8506" s="315">
        <v>44414.901388908125</v>
      </c>
      <c r="C8506" s="314">
        <v>69.709235473629093</v>
      </c>
      <c r="D8506" s="313" t="s">
        <v>167</v>
      </c>
    </row>
    <row r="8507" spans="1:4" ht="14.5" customHeight="1" x14ac:dyDescent="0.35">
      <c r="A8507" s="319"/>
      <c r="B8507" s="315">
        <v>44414.902083352572</v>
      </c>
      <c r="C8507" s="314">
        <v>64.639298051362857</v>
      </c>
      <c r="D8507" s="313" t="s">
        <v>167</v>
      </c>
    </row>
    <row r="8508" spans="1:4" ht="14.5" customHeight="1" x14ac:dyDescent="0.35">
      <c r="A8508" s="319"/>
      <c r="B8508" s="315">
        <v>44414.902777797019</v>
      </c>
      <c r="C8508" s="314">
        <v>67.597728226675343</v>
      </c>
      <c r="D8508" s="313" t="s">
        <v>167</v>
      </c>
    </row>
    <row r="8509" spans="1:4" ht="14.5" customHeight="1" x14ac:dyDescent="0.35">
      <c r="A8509" s="319"/>
      <c r="B8509" s="315">
        <v>44414.903472241465</v>
      </c>
      <c r="C8509" s="314">
        <v>70.137537723671031</v>
      </c>
      <c r="D8509" s="313" t="s">
        <v>167</v>
      </c>
    </row>
    <row r="8510" spans="1:4" ht="14.5" customHeight="1" x14ac:dyDescent="0.35">
      <c r="A8510" s="319"/>
      <c r="B8510" s="315">
        <v>44414.904166685912</v>
      </c>
      <c r="C8510" s="314">
        <v>70.185762146860355</v>
      </c>
      <c r="D8510" s="313" t="s">
        <v>167</v>
      </c>
    </row>
    <row r="8511" spans="1:4" ht="14.5" customHeight="1" x14ac:dyDescent="0.35">
      <c r="A8511" s="319"/>
      <c r="B8511" s="315">
        <v>44414.904861130359</v>
      </c>
      <c r="C8511" s="314">
        <v>68.14104736270383</v>
      </c>
      <c r="D8511" s="313" t="s">
        <v>167</v>
      </c>
    </row>
    <row r="8512" spans="1:4" ht="14.5" customHeight="1" x14ac:dyDescent="0.35">
      <c r="A8512" s="319"/>
      <c r="B8512" s="315">
        <v>44414.905555574805</v>
      </c>
      <c r="C8512" s="314">
        <v>62.867809344734994</v>
      </c>
      <c r="D8512" s="313" t="s">
        <v>167</v>
      </c>
    </row>
    <row r="8513" spans="1:4" ht="14.5" customHeight="1" x14ac:dyDescent="0.35">
      <c r="A8513" s="319"/>
      <c r="B8513" s="315">
        <v>44414.906250019252</v>
      </c>
      <c r="C8513" s="314">
        <v>60.036510185967202</v>
      </c>
      <c r="D8513" s="313" t="s">
        <v>167</v>
      </c>
    </row>
    <row r="8514" spans="1:4" ht="14.5" customHeight="1" x14ac:dyDescent="0.35">
      <c r="A8514" s="319"/>
      <c r="B8514" s="315">
        <v>44414.906944463699</v>
      </c>
      <c r="C8514" s="314">
        <v>58.285511825505331</v>
      </c>
      <c r="D8514" s="313" t="s">
        <v>167</v>
      </c>
    </row>
    <row r="8515" spans="1:4" ht="14.5" customHeight="1" x14ac:dyDescent="0.35">
      <c r="A8515" s="319"/>
      <c r="B8515" s="315">
        <v>44414.907638908146</v>
      </c>
      <c r="C8515" s="314">
        <v>57.375865379100041</v>
      </c>
      <c r="D8515" s="313" t="s">
        <v>167</v>
      </c>
    </row>
    <row r="8516" spans="1:4" ht="14.5" customHeight="1" x14ac:dyDescent="0.35">
      <c r="A8516" s="319"/>
      <c r="B8516" s="315">
        <v>44414.908333352592</v>
      </c>
      <c r="C8516" s="314">
        <v>56.143959641169445</v>
      </c>
      <c r="D8516" s="313" t="s">
        <v>167</v>
      </c>
    </row>
    <row r="8517" spans="1:4" ht="14.5" customHeight="1" x14ac:dyDescent="0.35">
      <c r="A8517" s="319"/>
      <c r="B8517" s="315">
        <v>44414.909027797039</v>
      </c>
      <c r="C8517" s="314">
        <v>54.500841472554022</v>
      </c>
      <c r="D8517" s="313" t="s">
        <v>167</v>
      </c>
    </row>
    <row r="8518" spans="1:4" ht="14.5" customHeight="1" x14ac:dyDescent="0.35">
      <c r="A8518" s="319"/>
      <c r="B8518" s="315">
        <v>44414.909722241486</v>
      </c>
      <c r="C8518" s="314">
        <v>61.899827849135427</v>
      </c>
      <c r="D8518" s="313" t="s">
        <v>167</v>
      </c>
    </row>
    <row r="8519" spans="1:4" ht="14.5" customHeight="1" x14ac:dyDescent="0.35">
      <c r="A8519" s="319"/>
      <c r="B8519" s="315">
        <v>44414.910416685932</v>
      </c>
      <c r="C8519" s="314">
        <v>64.141268424852754</v>
      </c>
      <c r="D8519" s="313" t="s">
        <v>167</v>
      </c>
    </row>
    <row r="8520" spans="1:4" ht="14.5" customHeight="1" x14ac:dyDescent="0.35">
      <c r="A8520" s="319"/>
      <c r="B8520" s="315">
        <v>44414.911111130379</v>
      </c>
      <c r="C8520" s="314">
        <v>64.554286944982593</v>
      </c>
      <c r="D8520" s="313" t="s">
        <v>167</v>
      </c>
    </row>
    <row r="8521" spans="1:4" ht="14.5" customHeight="1" x14ac:dyDescent="0.35">
      <c r="A8521" s="319"/>
      <c r="B8521" s="315">
        <v>44414.911805574826</v>
      </c>
      <c r="C8521" s="314">
        <v>71.928079718817031</v>
      </c>
      <c r="D8521" s="313" t="s">
        <v>167</v>
      </c>
    </row>
    <row r="8522" spans="1:4" ht="14.5" customHeight="1" x14ac:dyDescent="0.35">
      <c r="A8522" s="319"/>
      <c r="B8522" s="315">
        <v>44414.912500019273</v>
      </c>
      <c r="C8522" s="314">
        <v>74.606764388177538</v>
      </c>
      <c r="D8522" s="313" t="s">
        <v>167</v>
      </c>
    </row>
    <row r="8523" spans="1:4" ht="14.5" customHeight="1" x14ac:dyDescent="0.35">
      <c r="A8523" s="319"/>
      <c r="B8523" s="315">
        <v>44414.913194463719</v>
      </c>
      <c r="C8523" s="314">
        <v>76.377458587940779</v>
      </c>
      <c r="D8523" s="313" t="s">
        <v>167</v>
      </c>
    </row>
    <row r="8524" spans="1:4" ht="14.5" customHeight="1" x14ac:dyDescent="0.35">
      <c r="A8524" s="319"/>
      <c r="B8524" s="315">
        <v>44414.913888908166</v>
      </c>
      <c r="C8524" s="314">
        <v>75.138214015169069</v>
      </c>
      <c r="D8524" s="313" t="s">
        <v>167</v>
      </c>
    </row>
    <row r="8525" spans="1:4" ht="14.5" customHeight="1" x14ac:dyDescent="0.35">
      <c r="A8525" s="319"/>
      <c r="B8525" s="315">
        <v>44414.914583352613</v>
      </c>
      <c r="C8525" s="314">
        <v>69.061505322717124</v>
      </c>
      <c r="D8525" s="313" t="s">
        <v>167</v>
      </c>
    </row>
    <row r="8526" spans="1:4" ht="14.5" customHeight="1" x14ac:dyDescent="0.35">
      <c r="A8526" s="319"/>
      <c r="B8526" s="315">
        <v>44414.915277797059</v>
      </c>
      <c r="C8526" s="314">
        <v>64.304172606083256</v>
      </c>
      <c r="D8526" s="313" t="s">
        <v>167</v>
      </c>
    </row>
    <row r="8527" spans="1:4" ht="14.5" customHeight="1" x14ac:dyDescent="0.35">
      <c r="A8527" s="319"/>
      <c r="B8527" s="315">
        <v>44414.915972241506</v>
      </c>
      <c r="C8527" s="314">
        <v>62.555062953398256</v>
      </c>
      <c r="D8527" s="313" t="s">
        <v>167</v>
      </c>
    </row>
    <row r="8528" spans="1:4" ht="14.5" customHeight="1" x14ac:dyDescent="0.35">
      <c r="A8528" s="319"/>
      <c r="B8528" s="315">
        <v>44414.916666685953</v>
      </c>
      <c r="C8528" s="314">
        <v>64.090157181738562</v>
      </c>
      <c r="D8528" s="313" t="s">
        <v>167</v>
      </c>
    </row>
    <row r="8529" spans="1:4" ht="14.5" customHeight="1" x14ac:dyDescent="0.35">
      <c r="A8529" s="319"/>
      <c r="B8529" s="315">
        <v>44414.9173611304</v>
      </c>
      <c r="C8529" s="314">
        <v>64.993200425058603</v>
      </c>
      <c r="D8529" s="313" t="s">
        <v>167</v>
      </c>
    </row>
    <row r="8530" spans="1:4" ht="14.5" customHeight="1" x14ac:dyDescent="0.35">
      <c r="A8530" s="319"/>
      <c r="B8530" s="315">
        <v>44414.918055574846</v>
      </c>
      <c r="C8530" s="314">
        <v>67.224783641612163</v>
      </c>
      <c r="D8530" s="313" t="s">
        <v>167</v>
      </c>
    </row>
    <row r="8531" spans="1:4" ht="14.5" customHeight="1" x14ac:dyDescent="0.35">
      <c r="A8531" s="319"/>
      <c r="B8531" s="315">
        <v>44414.918750019293</v>
      </c>
      <c r="C8531" s="314">
        <v>74.332249278311309</v>
      </c>
      <c r="D8531" s="313" t="s">
        <v>167</v>
      </c>
    </row>
    <row r="8532" spans="1:4" ht="14.5" customHeight="1" x14ac:dyDescent="0.35">
      <c r="A8532" s="319"/>
      <c r="B8532" s="315">
        <v>44414.91944446374</v>
      </c>
      <c r="C8532" s="314">
        <v>79.832764714956284</v>
      </c>
      <c r="D8532" s="313" t="s">
        <v>167</v>
      </c>
    </row>
    <row r="8533" spans="1:4" ht="14.5" customHeight="1" x14ac:dyDescent="0.35">
      <c r="A8533" s="319"/>
      <c r="B8533" s="315">
        <v>44414.920138908186</v>
      </c>
      <c r="C8533" s="314">
        <v>79.726592187754193</v>
      </c>
      <c r="D8533" s="313" t="s">
        <v>167</v>
      </c>
    </row>
    <row r="8534" spans="1:4" ht="14.5" customHeight="1" x14ac:dyDescent="0.35">
      <c r="A8534" s="319"/>
      <c r="B8534" s="315">
        <v>44414.920833352633</v>
      </c>
      <c r="C8534" s="314">
        <v>73.895748603669929</v>
      </c>
      <c r="D8534" s="313" t="s">
        <v>167</v>
      </c>
    </row>
    <row r="8535" spans="1:4" ht="14.5" customHeight="1" x14ac:dyDescent="0.35">
      <c r="A8535" s="319"/>
      <c r="B8535" s="315">
        <v>44414.92152779708</v>
      </c>
      <c r="C8535" s="314">
        <v>70.522617946316799</v>
      </c>
      <c r="D8535" s="313" t="s">
        <v>167</v>
      </c>
    </row>
    <row r="8536" spans="1:4" ht="14.5" customHeight="1" x14ac:dyDescent="0.35">
      <c r="A8536" s="319"/>
      <c r="B8536" s="315">
        <v>44414.922222241526</v>
      </c>
      <c r="C8536" s="314">
        <v>69.577569645131007</v>
      </c>
      <c r="D8536" s="313" t="s">
        <v>167</v>
      </c>
    </row>
    <row r="8537" spans="1:4" ht="14.5" customHeight="1" x14ac:dyDescent="0.35">
      <c r="A8537" s="319"/>
      <c r="B8537" s="315">
        <v>44414.922916685973</v>
      </c>
      <c r="C8537" s="314">
        <v>70.337310051017752</v>
      </c>
      <c r="D8537" s="313" t="s">
        <v>167</v>
      </c>
    </row>
    <row r="8538" spans="1:4" ht="14.5" customHeight="1" x14ac:dyDescent="0.35">
      <c r="A8538" s="319"/>
      <c r="B8538" s="315">
        <v>44414.92361113042</v>
      </c>
      <c r="C8538" s="314">
        <v>70.899504984837648</v>
      </c>
      <c r="D8538" s="313" t="s">
        <v>167</v>
      </c>
    </row>
    <row r="8539" spans="1:4" ht="14.5" customHeight="1" x14ac:dyDescent="0.35">
      <c r="A8539" s="319"/>
      <c r="B8539" s="315">
        <v>44414.924305574867</v>
      </c>
      <c r="C8539" s="314">
        <v>74.036716573064524</v>
      </c>
      <c r="D8539" s="313" t="s">
        <v>167</v>
      </c>
    </row>
    <row r="8540" spans="1:4" ht="14.5" customHeight="1" x14ac:dyDescent="0.35">
      <c r="A8540" s="319"/>
      <c r="B8540" s="315">
        <v>44414.925000019313</v>
      </c>
      <c r="C8540" s="314">
        <v>82.599710061509782</v>
      </c>
      <c r="D8540" s="313" t="s">
        <v>167</v>
      </c>
    </row>
    <row r="8541" spans="1:4" ht="14.5" customHeight="1" x14ac:dyDescent="0.35">
      <c r="A8541" s="319"/>
      <c r="B8541" s="315">
        <v>44414.92569446376</v>
      </c>
      <c r="C8541" s="314">
        <v>86.224590246239671</v>
      </c>
      <c r="D8541" s="313" t="s">
        <v>167</v>
      </c>
    </row>
    <row r="8542" spans="1:4" ht="14.5" customHeight="1" x14ac:dyDescent="0.35">
      <c r="A8542" s="319"/>
      <c r="B8542" s="315">
        <v>44414.926388908207</v>
      </c>
      <c r="C8542" s="314">
        <v>82.423396550693241</v>
      </c>
      <c r="D8542" s="313" t="s">
        <v>167</v>
      </c>
    </row>
    <row r="8543" spans="1:4" ht="14.5" customHeight="1" x14ac:dyDescent="0.35">
      <c r="A8543" s="319"/>
      <c r="B8543" s="315">
        <v>44414.927083352653</v>
      </c>
      <c r="C8543" s="314">
        <v>76.232617114282519</v>
      </c>
      <c r="D8543" s="313" t="s">
        <v>167</v>
      </c>
    </row>
    <row r="8544" spans="1:4" ht="14.5" customHeight="1" x14ac:dyDescent="0.35">
      <c r="A8544" s="319"/>
      <c r="B8544" s="315">
        <v>44414.9277777971</v>
      </c>
      <c r="C8544" s="314">
        <v>73.598797629199296</v>
      </c>
      <c r="D8544" s="313" t="s">
        <v>167</v>
      </c>
    </row>
    <row r="8545" spans="1:4" ht="14.5" customHeight="1" x14ac:dyDescent="0.35">
      <c r="A8545" s="319"/>
      <c r="B8545" s="315">
        <v>44414.928472241547</v>
      </c>
      <c r="C8545" s="314">
        <v>72.893566823424777</v>
      </c>
      <c r="D8545" s="313" t="s">
        <v>167</v>
      </c>
    </row>
    <row r="8546" spans="1:4" ht="14.5" customHeight="1" x14ac:dyDescent="0.35">
      <c r="A8546" s="319"/>
      <c r="B8546" s="315">
        <v>44414.929166685994</v>
      </c>
      <c r="C8546" s="314">
        <v>73.803343746919808</v>
      </c>
      <c r="D8546" s="313" t="s">
        <v>167</v>
      </c>
    </row>
    <row r="8547" spans="1:4" ht="14.5" customHeight="1" x14ac:dyDescent="0.35">
      <c r="A8547" s="319"/>
      <c r="B8547" s="315">
        <v>44414.92986113044</v>
      </c>
      <c r="C8547" s="314">
        <v>74.481323809254292</v>
      </c>
      <c r="D8547" s="313" t="s">
        <v>167</v>
      </c>
    </row>
    <row r="8548" spans="1:4" ht="14.5" customHeight="1" x14ac:dyDescent="0.35">
      <c r="A8548" s="319"/>
      <c r="B8548" s="315">
        <v>44414.930555574887</v>
      </c>
      <c r="C8548" s="314">
        <v>80.380389803710088</v>
      </c>
      <c r="D8548" s="313" t="s">
        <v>167</v>
      </c>
    </row>
    <row r="8549" spans="1:4" ht="14.5" customHeight="1" x14ac:dyDescent="0.35">
      <c r="A8549" s="319"/>
      <c r="B8549" s="315">
        <v>44414.931250019334</v>
      </c>
      <c r="C8549" s="314">
        <v>88.041828234229854</v>
      </c>
      <c r="D8549" s="313" t="s">
        <v>167</v>
      </c>
    </row>
    <row r="8550" spans="1:4" ht="14.5" customHeight="1" x14ac:dyDescent="0.35">
      <c r="A8550" s="319"/>
      <c r="B8550" s="315">
        <v>44414.93194446378</v>
      </c>
      <c r="C8550" s="314">
        <v>90.144648976158351</v>
      </c>
      <c r="D8550" s="313" t="s">
        <v>167</v>
      </c>
    </row>
    <row r="8551" spans="1:4" ht="14.5" customHeight="1" x14ac:dyDescent="0.35">
      <c r="A8551" s="319"/>
      <c r="B8551" s="315">
        <v>44414.932638908227</v>
      </c>
      <c r="C8551" s="314">
        <v>84.222853979142386</v>
      </c>
      <c r="D8551" s="313" t="s">
        <v>167</v>
      </c>
    </row>
    <row r="8552" spans="1:4" ht="14.5" customHeight="1" x14ac:dyDescent="0.35">
      <c r="A8552" s="319"/>
      <c r="B8552" s="315">
        <v>44414.933333352674</v>
      </c>
      <c r="C8552" s="314">
        <v>77.12329104901292</v>
      </c>
      <c r="D8552" s="313" t="s">
        <v>167</v>
      </c>
    </row>
    <row r="8553" spans="1:4" ht="14.5" customHeight="1" x14ac:dyDescent="0.35">
      <c r="A8553" s="319"/>
      <c r="B8553" s="315">
        <v>44414.934027797121</v>
      </c>
      <c r="C8553" s="314">
        <v>74.423107628788173</v>
      </c>
      <c r="D8553" s="313" t="s">
        <v>167</v>
      </c>
    </row>
    <row r="8554" spans="1:4" ht="14.5" customHeight="1" x14ac:dyDescent="0.35">
      <c r="A8554" s="319"/>
      <c r="B8554" s="315">
        <v>44414.934722241567</v>
      </c>
      <c r="C8554" s="314">
        <v>73.529470275683948</v>
      </c>
      <c r="D8554" s="313" t="s">
        <v>167</v>
      </c>
    </row>
    <row r="8555" spans="1:4" ht="14.5" customHeight="1" x14ac:dyDescent="0.35">
      <c r="A8555" s="319"/>
      <c r="B8555" s="315">
        <v>44414.935416686014</v>
      </c>
      <c r="C8555" s="314">
        <v>75.042419324877358</v>
      </c>
      <c r="D8555" s="313" t="s">
        <v>167</v>
      </c>
    </row>
    <row r="8556" spans="1:4" ht="14.5" customHeight="1" x14ac:dyDescent="0.35">
      <c r="A8556" s="319"/>
      <c r="B8556" s="315">
        <v>44414.936111130461</v>
      </c>
      <c r="C8556" s="314">
        <v>75.62488959987337</v>
      </c>
      <c r="D8556" s="313" t="s">
        <v>167</v>
      </c>
    </row>
    <row r="8557" spans="1:4" ht="14.5" customHeight="1" x14ac:dyDescent="0.35">
      <c r="A8557" s="319"/>
      <c r="B8557" s="315">
        <v>44414.936805574907</v>
      </c>
      <c r="C8557" s="314">
        <v>80.572197036165747</v>
      </c>
      <c r="D8557" s="313" t="s">
        <v>167</v>
      </c>
    </row>
    <row r="8558" spans="1:4" ht="14.5" customHeight="1" x14ac:dyDescent="0.35">
      <c r="A8558" s="319"/>
      <c r="B8558" s="315">
        <v>44414.937500019354</v>
      </c>
      <c r="C8558" s="314">
        <v>88.493722939925888</v>
      </c>
      <c r="D8558" s="313" t="s">
        <v>167</v>
      </c>
    </row>
    <row r="8559" spans="1:4" ht="14.5" customHeight="1" x14ac:dyDescent="0.35">
      <c r="A8559" s="319"/>
      <c r="B8559" s="315">
        <v>44414.938194463801</v>
      </c>
      <c r="C8559" s="314">
        <v>91.155429395288223</v>
      </c>
      <c r="D8559" s="313" t="s">
        <v>167</v>
      </c>
    </row>
    <row r="8560" spans="1:4" ht="14.5" customHeight="1" x14ac:dyDescent="0.35">
      <c r="A8560" s="319"/>
      <c r="B8560" s="315">
        <v>44414.938888908247</v>
      </c>
      <c r="C8560" s="314">
        <v>85.519921214552596</v>
      </c>
      <c r="D8560" s="313" t="s">
        <v>167</v>
      </c>
    </row>
    <row r="8561" spans="1:4" ht="14.5" customHeight="1" x14ac:dyDescent="0.35">
      <c r="A8561" s="319"/>
      <c r="B8561" s="315">
        <v>44414.939583352694</v>
      </c>
      <c r="C8561" s="314">
        <v>81.070915682132664</v>
      </c>
      <c r="D8561" s="313" t="s">
        <v>167</v>
      </c>
    </row>
    <row r="8562" spans="1:4" ht="14.5" customHeight="1" x14ac:dyDescent="0.35">
      <c r="A8562" s="319"/>
      <c r="B8562" s="315">
        <v>44414.940277797141</v>
      </c>
      <c r="C8562" s="314">
        <v>80.052415044341856</v>
      </c>
      <c r="D8562" s="313" t="s">
        <v>167</v>
      </c>
    </row>
    <row r="8563" spans="1:4" ht="14.5" customHeight="1" x14ac:dyDescent="0.35">
      <c r="A8563" s="319"/>
      <c r="B8563" s="315">
        <v>44414.940972241588</v>
      </c>
      <c r="C8563" s="314">
        <v>80.654559572041038</v>
      </c>
      <c r="D8563" s="313" t="s">
        <v>167</v>
      </c>
    </row>
    <row r="8564" spans="1:4" ht="14.5" customHeight="1" x14ac:dyDescent="0.35">
      <c r="A8564" s="319"/>
      <c r="B8564" s="315">
        <v>44414.941666686034</v>
      </c>
      <c r="C8564" s="314">
        <v>83.028727103164414</v>
      </c>
      <c r="D8564" s="313" t="s">
        <v>167</v>
      </c>
    </row>
    <row r="8565" spans="1:4" ht="14.5" customHeight="1" x14ac:dyDescent="0.35">
      <c r="A8565" s="319"/>
      <c r="B8565" s="315">
        <v>44414.942361130481</v>
      </c>
      <c r="C8565" s="314">
        <v>86.953215547868368</v>
      </c>
      <c r="D8565" s="313" t="s">
        <v>167</v>
      </c>
    </row>
    <row r="8566" spans="1:4" ht="14.5" customHeight="1" x14ac:dyDescent="0.35">
      <c r="A8566" s="319"/>
      <c r="B8566" s="315">
        <v>44414.943055574928</v>
      </c>
      <c r="C8566" s="314">
        <v>96.851477734837687</v>
      </c>
      <c r="D8566" s="313" t="s">
        <v>167</v>
      </c>
    </row>
    <row r="8567" spans="1:4" ht="14.5" customHeight="1" x14ac:dyDescent="0.35">
      <c r="A8567" s="319"/>
      <c r="B8567" s="315">
        <v>44414.943750019374</v>
      </c>
      <c r="C8567" s="314">
        <v>109.68982728586222</v>
      </c>
      <c r="D8567" s="313" t="s">
        <v>167</v>
      </c>
    </row>
    <row r="8568" spans="1:4" ht="14.5" customHeight="1" x14ac:dyDescent="0.35">
      <c r="A8568" s="319"/>
      <c r="B8568" s="315">
        <v>44414.944444463821</v>
      </c>
      <c r="C8568" s="314">
        <v>114.69976693110851</v>
      </c>
      <c r="D8568" s="313" t="s">
        <v>167</v>
      </c>
    </row>
    <row r="8569" spans="1:4" ht="14.5" customHeight="1" x14ac:dyDescent="0.35">
      <c r="A8569" s="319"/>
      <c r="B8569" s="315">
        <v>44414.945138908268</v>
      </c>
      <c r="C8569" s="314">
        <v>113.58797359202678</v>
      </c>
      <c r="D8569" s="313" t="s">
        <v>167</v>
      </c>
    </row>
    <row r="8570" spans="1:4" ht="14.5" customHeight="1" x14ac:dyDescent="0.35">
      <c r="A8570" s="319"/>
      <c r="B8570" s="315">
        <v>44414.945833352715</v>
      </c>
      <c r="C8570" s="314">
        <v>115.43313166350126</v>
      </c>
      <c r="D8570" s="313" t="s">
        <v>167</v>
      </c>
    </row>
    <row r="8571" spans="1:4" ht="14.5" customHeight="1" x14ac:dyDescent="0.35">
      <c r="A8571" s="319"/>
      <c r="B8571" s="315">
        <v>44414.946527797161</v>
      </c>
      <c r="C8571" s="314">
        <v>120.0870026191386</v>
      </c>
      <c r="D8571" s="313" t="s">
        <v>167</v>
      </c>
    </row>
    <row r="8572" spans="1:4" ht="14.5" customHeight="1" x14ac:dyDescent="0.35">
      <c r="A8572" s="319"/>
      <c r="B8572" s="315">
        <v>44414.947222241608</v>
      </c>
      <c r="C8572" s="314">
        <v>120.44626517384313</v>
      </c>
      <c r="D8572" s="313" t="s">
        <v>167</v>
      </c>
    </row>
    <row r="8573" spans="1:4" ht="14.5" customHeight="1" x14ac:dyDescent="0.35">
      <c r="A8573" s="319"/>
      <c r="B8573" s="315">
        <v>44414.947916686055</v>
      </c>
      <c r="C8573" s="314">
        <v>120.5201260289643</v>
      </c>
      <c r="D8573" s="313" t="s">
        <v>167</v>
      </c>
    </row>
    <row r="8574" spans="1:4" ht="14.5" customHeight="1" x14ac:dyDescent="0.35">
      <c r="A8574" s="319"/>
      <c r="B8574" s="315">
        <v>44414.948611130501</v>
      </c>
      <c r="C8574" s="314">
        <v>120.55409548392829</v>
      </c>
      <c r="D8574" s="313" t="s">
        <v>167</v>
      </c>
    </row>
    <row r="8575" spans="1:4" ht="14.5" customHeight="1" x14ac:dyDescent="0.35">
      <c r="A8575" s="319"/>
      <c r="B8575" s="315">
        <v>44414.949305574948</v>
      </c>
      <c r="C8575" s="314">
        <v>119.80034199169216</v>
      </c>
      <c r="D8575" s="313" t="s">
        <v>167</v>
      </c>
    </row>
    <row r="8576" spans="1:4" ht="14.5" customHeight="1" x14ac:dyDescent="0.35">
      <c r="A8576" s="319"/>
      <c r="B8576" s="315">
        <v>44414.950000019395</v>
      </c>
      <c r="C8576" s="314">
        <v>118.96369300554507</v>
      </c>
      <c r="D8576" s="313" t="s">
        <v>167</v>
      </c>
    </row>
    <row r="8577" spans="1:4" ht="14.5" customHeight="1" x14ac:dyDescent="0.35">
      <c r="A8577" s="319"/>
      <c r="B8577" s="315">
        <v>44414.950694463842</v>
      </c>
      <c r="C8577" s="314">
        <v>118.59434290761128</v>
      </c>
      <c r="D8577" s="313" t="s">
        <v>167</v>
      </c>
    </row>
    <row r="8578" spans="1:4" ht="14.5" customHeight="1" x14ac:dyDescent="0.35">
      <c r="A8578" s="319"/>
      <c r="B8578" s="315">
        <v>44414.951388908288</v>
      </c>
      <c r="C8578" s="314">
        <v>124.6194454461957</v>
      </c>
      <c r="D8578" s="313" t="s">
        <v>167</v>
      </c>
    </row>
    <row r="8579" spans="1:4" ht="14.5" customHeight="1" x14ac:dyDescent="0.35">
      <c r="A8579" s="319"/>
      <c r="B8579" s="315">
        <v>44414.952083352735</v>
      </c>
      <c r="C8579" s="314">
        <v>131.82607741539056</v>
      </c>
      <c r="D8579" s="313" t="s">
        <v>167</v>
      </c>
    </row>
    <row r="8580" spans="1:4" ht="14.5" customHeight="1" x14ac:dyDescent="0.35">
      <c r="A8580" s="319"/>
      <c r="B8580" s="315">
        <v>44414.952777797182</v>
      </c>
      <c r="C8580" s="314">
        <v>129.02242867044794</v>
      </c>
      <c r="D8580" s="313" t="s">
        <v>167</v>
      </c>
    </row>
    <row r="8581" spans="1:4" ht="14.5" customHeight="1" x14ac:dyDescent="0.35">
      <c r="A8581" s="319"/>
      <c r="B8581" s="315">
        <v>44414.953472241628</v>
      </c>
      <c r="C8581" s="314">
        <v>120.16779564718405</v>
      </c>
      <c r="D8581" s="313" t="s">
        <v>167</v>
      </c>
    </row>
    <row r="8582" spans="1:4" ht="14.5" customHeight="1" x14ac:dyDescent="0.35">
      <c r="A8582" s="319"/>
      <c r="B8582" s="315">
        <v>44414.954166686075</v>
      </c>
      <c r="C8582" s="314">
        <v>114.59360099026622</v>
      </c>
      <c r="D8582" s="313" t="s">
        <v>167</v>
      </c>
    </row>
    <row r="8583" spans="1:4" ht="14.5" customHeight="1" x14ac:dyDescent="0.35">
      <c r="A8583" s="319"/>
      <c r="B8583" s="315">
        <v>44414.954861130522</v>
      </c>
      <c r="C8583" s="314">
        <v>112.72533672500091</v>
      </c>
      <c r="D8583" s="313" t="s">
        <v>167</v>
      </c>
    </row>
    <row r="8584" spans="1:4" ht="14.5" customHeight="1" x14ac:dyDescent="0.35">
      <c r="A8584" s="319"/>
      <c r="B8584" s="315">
        <v>44414.955555574968</v>
      </c>
      <c r="C8584" s="314">
        <v>111.71309240520932</v>
      </c>
      <c r="D8584" s="313" t="s">
        <v>167</v>
      </c>
    </row>
    <row r="8585" spans="1:4" ht="14.5" customHeight="1" x14ac:dyDescent="0.35">
      <c r="A8585" s="319"/>
      <c r="B8585" s="315">
        <v>44414.956250019415</v>
      </c>
      <c r="C8585" s="314">
        <v>112.70848839286094</v>
      </c>
      <c r="D8585" s="313" t="s">
        <v>167</v>
      </c>
    </row>
    <row r="8586" spans="1:4" ht="14.5" customHeight="1" x14ac:dyDescent="0.35">
      <c r="A8586" s="319"/>
      <c r="B8586" s="315">
        <v>44414.956944463862</v>
      </c>
      <c r="C8586" s="314">
        <v>120.92893479017852</v>
      </c>
      <c r="D8586" s="313" t="s">
        <v>167</v>
      </c>
    </row>
    <row r="8587" spans="1:4" ht="14.5" customHeight="1" x14ac:dyDescent="0.35">
      <c r="A8587" s="319"/>
      <c r="B8587" s="315">
        <v>44414.957638908309</v>
      </c>
      <c r="C8587" s="314">
        <v>124.11554892581577</v>
      </c>
      <c r="D8587" s="313" t="s">
        <v>167</v>
      </c>
    </row>
    <row r="8588" spans="1:4" ht="14.5" customHeight="1" x14ac:dyDescent="0.35">
      <c r="A8588" s="319"/>
      <c r="B8588" s="315">
        <v>44414.958333352755</v>
      </c>
      <c r="C8588" s="314">
        <v>122.33955610838409</v>
      </c>
      <c r="D8588" s="313" t="s">
        <v>167</v>
      </c>
    </row>
    <row r="8589" spans="1:4" ht="14.5" customHeight="1" x14ac:dyDescent="0.35">
      <c r="A8589" s="319"/>
      <c r="B8589" s="315">
        <v>44414.959027797202</v>
      </c>
      <c r="C8589" s="314">
        <v>116.46337654305002</v>
      </c>
      <c r="D8589" s="313" t="s">
        <v>167</v>
      </c>
    </row>
    <row r="8590" spans="1:4" ht="14.5" customHeight="1" x14ac:dyDescent="0.35">
      <c r="A8590" s="319"/>
      <c r="B8590" s="315">
        <v>44414.959722241649</v>
      </c>
      <c r="C8590" s="314">
        <v>108.20300532071852</v>
      </c>
      <c r="D8590" s="313" t="s">
        <v>167</v>
      </c>
    </row>
    <row r="8591" spans="1:4" ht="14.5" customHeight="1" x14ac:dyDescent="0.35">
      <c r="A8591" s="319"/>
      <c r="B8591" s="315">
        <v>44414.960416686095</v>
      </c>
      <c r="C8591" s="314">
        <v>103.39518420573634</v>
      </c>
      <c r="D8591" s="313" t="s">
        <v>167</v>
      </c>
    </row>
    <row r="8592" spans="1:4" ht="14.5" customHeight="1" x14ac:dyDescent="0.35">
      <c r="A8592" s="319"/>
      <c r="B8592" s="315">
        <v>44414.961111130542</v>
      </c>
      <c r="C8592" s="314">
        <v>101.2469104421325</v>
      </c>
      <c r="D8592" s="313" t="s">
        <v>167</v>
      </c>
    </row>
    <row r="8593" spans="1:4" ht="14.5" customHeight="1" x14ac:dyDescent="0.35">
      <c r="A8593" s="319"/>
      <c r="B8593" s="315">
        <v>44414.961805574989</v>
      </c>
      <c r="C8593" s="314">
        <v>100.78620203461809</v>
      </c>
      <c r="D8593" s="313" t="s">
        <v>167</v>
      </c>
    </row>
    <row r="8594" spans="1:4" ht="14.5" customHeight="1" x14ac:dyDescent="0.35">
      <c r="A8594" s="319"/>
      <c r="B8594" s="315">
        <v>44414.962500019436</v>
      </c>
      <c r="C8594" s="314">
        <v>101.19725385415367</v>
      </c>
      <c r="D8594" s="313" t="s">
        <v>167</v>
      </c>
    </row>
    <row r="8595" spans="1:4" ht="14.5" customHeight="1" x14ac:dyDescent="0.35">
      <c r="A8595" s="319"/>
      <c r="B8595" s="315">
        <v>44414.963194463882</v>
      </c>
      <c r="C8595" s="314">
        <v>106.68044044013756</v>
      </c>
      <c r="D8595" s="313" t="s">
        <v>167</v>
      </c>
    </row>
    <row r="8596" spans="1:4" ht="14.5" customHeight="1" x14ac:dyDescent="0.35">
      <c r="A8596" s="319"/>
      <c r="B8596" s="315">
        <v>44414.963888908329</v>
      </c>
      <c r="C8596" s="314">
        <v>114.41917696683667</v>
      </c>
      <c r="D8596" s="313" t="s">
        <v>167</v>
      </c>
    </row>
    <row r="8597" spans="1:4" ht="14.5" customHeight="1" x14ac:dyDescent="0.35">
      <c r="A8597" s="319"/>
      <c r="B8597" s="315">
        <v>44414.964583352776</v>
      </c>
      <c r="C8597" s="314">
        <v>117.38285607726624</v>
      </c>
      <c r="D8597" s="313" t="s">
        <v>167</v>
      </c>
    </row>
    <row r="8598" spans="1:4" ht="14.5" customHeight="1" x14ac:dyDescent="0.35">
      <c r="A8598" s="319"/>
      <c r="B8598" s="315">
        <v>44414.965277797222</v>
      </c>
      <c r="C8598" s="314">
        <v>114.72605462080489</v>
      </c>
      <c r="D8598" s="313" t="s">
        <v>167</v>
      </c>
    </row>
    <row r="8599" spans="1:4" ht="14.5" customHeight="1" x14ac:dyDescent="0.35">
      <c r="A8599" s="319"/>
      <c r="B8599" s="315">
        <v>44414.965972241669</v>
      </c>
      <c r="C8599" s="314">
        <v>107.53720051699007</v>
      </c>
      <c r="D8599" s="313" t="s">
        <v>167</v>
      </c>
    </row>
    <row r="8600" spans="1:4" ht="14.5" customHeight="1" x14ac:dyDescent="0.35">
      <c r="A8600" s="319"/>
      <c r="B8600" s="315">
        <v>44414.966666686116</v>
      </c>
      <c r="C8600" s="314">
        <v>102.45250026535554</v>
      </c>
      <c r="D8600" s="313" t="s">
        <v>167</v>
      </c>
    </row>
    <row r="8601" spans="1:4" ht="14.5" customHeight="1" x14ac:dyDescent="0.35">
      <c r="A8601" s="319"/>
      <c r="B8601" s="315">
        <v>44414.967361130562</v>
      </c>
      <c r="C8601" s="314">
        <v>99.81651805862785</v>
      </c>
      <c r="D8601" s="313" t="s">
        <v>167</v>
      </c>
    </row>
    <row r="8602" spans="1:4" ht="14.5" customHeight="1" x14ac:dyDescent="0.35">
      <c r="A8602" s="319"/>
      <c r="B8602" s="315">
        <v>44414.968055575009</v>
      </c>
      <c r="C8602" s="314">
        <v>99.067263899324459</v>
      </c>
      <c r="D8602" s="313" t="s">
        <v>167</v>
      </c>
    </row>
    <row r="8603" spans="1:4" ht="14.5" customHeight="1" x14ac:dyDescent="0.35">
      <c r="A8603" s="319"/>
      <c r="B8603" s="315">
        <v>44414.968750019456</v>
      </c>
      <c r="C8603" s="314">
        <v>98.72180770528503</v>
      </c>
      <c r="D8603" s="313" t="s">
        <v>167</v>
      </c>
    </row>
    <row r="8604" spans="1:4" ht="14.5" customHeight="1" x14ac:dyDescent="0.35">
      <c r="A8604" s="319"/>
      <c r="B8604" s="315">
        <v>44414.969444463903</v>
      </c>
      <c r="C8604" s="314">
        <v>103.86858163385962</v>
      </c>
      <c r="D8604" s="313" t="s">
        <v>167</v>
      </c>
    </row>
    <row r="8605" spans="1:4" ht="14.5" customHeight="1" x14ac:dyDescent="0.35">
      <c r="A8605" s="319"/>
      <c r="B8605" s="315">
        <v>44414.970138908349</v>
      </c>
      <c r="C8605" s="314">
        <v>110.20287522993361</v>
      </c>
      <c r="D8605" s="313" t="s">
        <v>167</v>
      </c>
    </row>
    <row r="8606" spans="1:4" ht="14.5" customHeight="1" x14ac:dyDescent="0.35">
      <c r="A8606" s="319"/>
      <c r="B8606" s="315">
        <v>44414.970833352796</v>
      </c>
      <c r="C8606" s="314">
        <v>111.24349331020689</v>
      </c>
      <c r="D8606" s="313" t="s">
        <v>167</v>
      </c>
    </row>
    <row r="8607" spans="1:4" ht="14.5" customHeight="1" x14ac:dyDescent="0.35">
      <c r="A8607" s="319"/>
      <c r="B8607" s="315">
        <v>44414.971527797243</v>
      </c>
      <c r="C8607" s="314">
        <v>109.81495141323346</v>
      </c>
      <c r="D8607" s="313" t="s">
        <v>167</v>
      </c>
    </row>
    <row r="8608" spans="1:4" ht="14.5" customHeight="1" x14ac:dyDescent="0.35">
      <c r="A8608" s="319"/>
      <c r="B8608" s="315">
        <v>44414.972222241689</v>
      </c>
      <c r="C8608" s="314">
        <v>103.18492331403928</v>
      </c>
      <c r="D8608" s="313" t="s">
        <v>167</v>
      </c>
    </row>
    <row r="8609" spans="1:4" ht="14.5" customHeight="1" x14ac:dyDescent="0.35">
      <c r="A8609" s="319"/>
      <c r="B8609" s="315">
        <v>44414.972916686136</v>
      </c>
      <c r="C8609" s="314">
        <v>92.466046981234101</v>
      </c>
      <c r="D8609" s="313" t="s">
        <v>167</v>
      </c>
    </row>
    <row r="8610" spans="1:4" ht="14.5" customHeight="1" x14ac:dyDescent="0.35">
      <c r="A8610" s="319"/>
      <c r="B8610" s="315">
        <v>44414.973611130583</v>
      </c>
      <c r="C8610" s="314">
        <v>84.548775772486508</v>
      </c>
      <c r="D8610" s="313" t="s">
        <v>167</v>
      </c>
    </row>
    <row r="8611" spans="1:4" ht="14.5" customHeight="1" x14ac:dyDescent="0.35">
      <c r="A8611" s="319"/>
      <c r="B8611" s="315">
        <v>44414.97430557503</v>
      </c>
      <c r="C8611" s="314">
        <v>79.565821507961175</v>
      </c>
      <c r="D8611" s="313" t="s">
        <v>167</v>
      </c>
    </row>
    <row r="8612" spans="1:4" ht="14.5" customHeight="1" x14ac:dyDescent="0.35">
      <c r="A8612" s="319"/>
      <c r="B8612" s="315">
        <v>44414.975000019476</v>
      </c>
      <c r="C8612" s="314">
        <v>74.634109239482015</v>
      </c>
      <c r="D8612" s="313" t="s">
        <v>167</v>
      </c>
    </row>
    <row r="8613" spans="1:4" ht="14.5" customHeight="1" x14ac:dyDescent="0.35">
      <c r="A8613" s="319"/>
      <c r="B8613" s="315">
        <v>44414.975694463923</v>
      </c>
      <c r="C8613" s="314">
        <v>70.480161757363632</v>
      </c>
      <c r="D8613" s="313" t="s">
        <v>167</v>
      </c>
    </row>
    <row r="8614" spans="1:4" ht="14.5" customHeight="1" x14ac:dyDescent="0.35">
      <c r="A8614" s="319"/>
      <c r="B8614" s="315">
        <v>44414.97638890837</v>
      </c>
      <c r="C8614" s="314">
        <v>70.681063848827037</v>
      </c>
      <c r="D8614" s="313" t="s">
        <v>167</v>
      </c>
    </row>
    <row r="8615" spans="1:4" ht="14.5" customHeight="1" x14ac:dyDescent="0.35">
      <c r="A8615" s="319"/>
      <c r="B8615" s="315">
        <v>44414.977083352816</v>
      </c>
      <c r="C8615" s="314">
        <v>70.369028475787488</v>
      </c>
      <c r="D8615" s="313" t="s">
        <v>167</v>
      </c>
    </row>
    <row r="8616" spans="1:4" ht="14.5" customHeight="1" x14ac:dyDescent="0.35">
      <c r="A8616" s="319"/>
      <c r="B8616" s="315">
        <v>44414.977777797263</v>
      </c>
      <c r="C8616" s="314">
        <v>67.323596502328286</v>
      </c>
      <c r="D8616" s="313" t="s">
        <v>167</v>
      </c>
    </row>
    <row r="8617" spans="1:4" ht="14.5" customHeight="1" x14ac:dyDescent="0.35">
      <c r="A8617" s="319"/>
      <c r="B8617" s="315">
        <v>44414.97847224171</v>
      </c>
      <c r="C8617" s="314">
        <v>62.249316279093428</v>
      </c>
      <c r="D8617" s="313" t="s">
        <v>167</v>
      </c>
    </row>
    <row r="8618" spans="1:4" ht="14.5" customHeight="1" x14ac:dyDescent="0.35">
      <c r="A8618" s="319"/>
      <c r="B8618" s="315">
        <v>44414.979166686157</v>
      </c>
      <c r="C8618" s="314">
        <v>54.847082151977034</v>
      </c>
      <c r="D8618" s="313" t="s">
        <v>167</v>
      </c>
    </row>
    <row r="8619" spans="1:4" ht="14.5" customHeight="1" x14ac:dyDescent="0.35">
      <c r="A8619" s="319"/>
      <c r="B8619" s="315">
        <v>44414.979861130603</v>
      </c>
      <c r="C8619" s="314">
        <v>48.488479111103032</v>
      </c>
      <c r="D8619" s="313" t="s">
        <v>167</v>
      </c>
    </row>
    <row r="8620" spans="1:4" ht="14.5" customHeight="1" x14ac:dyDescent="0.35">
      <c r="A8620" s="319"/>
      <c r="B8620" s="315">
        <v>44414.98055557505</v>
      </c>
      <c r="C8620" s="314">
        <v>45.270736478796849</v>
      </c>
      <c r="D8620" s="313" t="s">
        <v>167</v>
      </c>
    </row>
    <row r="8621" spans="1:4" ht="14.5" customHeight="1" x14ac:dyDescent="0.35">
      <c r="A8621" s="319"/>
      <c r="B8621" s="315">
        <v>44414.981250019497</v>
      </c>
      <c r="C8621" s="314">
        <v>42.08984411380564</v>
      </c>
      <c r="D8621" s="313" t="s">
        <v>167</v>
      </c>
    </row>
    <row r="8622" spans="1:4" ht="14.5" customHeight="1" x14ac:dyDescent="0.35">
      <c r="A8622" s="319"/>
      <c r="B8622" s="315">
        <v>44414.981944463943</v>
      </c>
      <c r="C8622" s="314">
        <v>39.936006621931057</v>
      </c>
      <c r="D8622" s="313" t="s">
        <v>167</v>
      </c>
    </row>
    <row r="8623" spans="1:4" ht="14.5" customHeight="1" x14ac:dyDescent="0.35">
      <c r="A8623" s="319"/>
      <c r="B8623" s="315">
        <v>44414.98263890839</v>
      </c>
      <c r="C8623" s="314">
        <v>42.092158969375305</v>
      </c>
      <c r="D8623" s="313" t="s">
        <v>167</v>
      </c>
    </row>
    <row r="8624" spans="1:4" ht="14.5" customHeight="1" x14ac:dyDescent="0.35">
      <c r="A8624" s="319"/>
      <c r="B8624" s="315">
        <v>44414.983333352837</v>
      </c>
      <c r="C8624" s="314">
        <v>44.829416499783598</v>
      </c>
      <c r="D8624" s="313" t="s">
        <v>167</v>
      </c>
    </row>
    <row r="8625" spans="1:4" ht="14.5" customHeight="1" x14ac:dyDescent="0.35">
      <c r="A8625" s="319"/>
      <c r="B8625" s="315">
        <v>44414.984027797283</v>
      </c>
      <c r="C8625" s="314">
        <v>44.895944318664263</v>
      </c>
      <c r="D8625" s="313" t="s">
        <v>167</v>
      </c>
    </row>
    <row r="8626" spans="1:4" ht="14.5" customHeight="1" x14ac:dyDescent="0.35">
      <c r="A8626" s="319"/>
      <c r="B8626" s="315">
        <v>44414.98472224173</v>
      </c>
      <c r="C8626" s="314">
        <v>43.559342873437949</v>
      </c>
      <c r="D8626" s="313" t="s">
        <v>167</v>
      </c>
    </row>
    <row r="8627" spans="1:4" ht="14.5" customHeight="1" x14ac:dyDescent="0.35">
      <c r="A8627" s="319"/>
      <c r="B8627" s="315">
        <v>44414.985416686177</v>
      </c>
      <c r="C8627" s="314">
        <v>38.649589555128479</v>
      </c>
      <c r="D8627" s="313" t="s">
        <v>167</v>
      </c>
    </row>
    <row r="8628" spans="1:4" ht="14.5" customHeight="1" x14ac:dyDescent="0.35">
      <c r="A8628" s="319"/>
      <c r="B8628" s="315">
        <v>44414.986111130624</v>
      </c>
      <c r="C8628" s="314">
        <v>33.19608104948032</v>
      </c>
      <c r="D8628" s="313" t="s">
        <v>167</v>
      </c>
    </row>
    <row r="8629" spans="1:4" ht="14.5" customHeight="1" x14ac:dyDescent="0.35">
      <c r="A8629" s="319"/>
      <c r="B8629" s="315">
        <v>44414.98680557507</v>
      </c>
      <c r="C8629" s="314">
        <v>30.588034712135173</v>
      </c>
      <c r="D8629" s="313" t="s">
        <v>167</v>
      </c>
    </row>
    <row r="8630" spans="1:4" ht="14.5" customHeight="1" x14ac:dyDescent="0.35">
      <c r="A8630" s="319"/>
      <c r="B8630" s="315">
        <v>44414.987500019517</v>
      </c>
      <c r="C8630" s="314">
        <v>29.269754021820457</v>
      </c>
      <c r="D8630" s="313" t="s">
        <v>167</v>
      </c>
    </row>
    <row r="8631" spans="1:4" ht="14.5" customHeight="1" x14ac:dyDescent="0.35">
      <c r="A8631" s="319"/>
      <c r="B8631" s="315">
        <v>44414.988194463964</v>
      </c>
      <c r="C8631" s="314">
        <v>28.879986503506856</v>
      </c>
      <c r="D8631" s="313" t="s">
        <v>167</v>
      </c>
    </row>
    <row r="8632" spans="1:4" ht="14.5" customHeight="1" x14ac:dyDescent="0.35">
      <c r="A8632" s="319"/>
      <c r="B8632" s="315">
        <v>44414.98888890841</v>
      </c>
      <c r="C8632" s="314">
        <v>28.600405112351289</v>
      </c>
      <c r="D8632" s="313" t="s">
        <v>167</v>
      </c>
    </row>
    <row r="8633" spans="1:4" ht="14.5" customHeight="1" x14ac:dyDescent="0.35">
      <c r="A8633" s="319"/>
      <c r="B8633" s="315">
        <v>44414.989583352857</v>
      </c>
      <c r="C8633" s="314">
        <v>29.477721523047268</v>
      </c>
      <c r="D8633" s="313" t="s">
        <v>167</v>
      </c>
    </row>
    <row r="8634" spans="1:4" ht="14.5" customHeight="1" x14ac:dyDescent="0.35">
      <c r="A8634" s="319"/>
      <c r="B8634" s="315">
        <v>44414.990277797304</v>
      </c>
      <c r="C8634" s="314">
        <v>34.53516782177612</v>
      </c>
      <c r="D8634" s="313" t="s">
        <v>167</v>
      </c>
    </row>
    <row r="8635" spans="1:4" ht="14.5" customHeight="1" x14ac:dyDescent="0.35">
      <c r="A8635" s="319"/>
      <c r="B8635" s="315">
        <v>44414.990972241751</v>
      </c>
      <c r="C8635" s="314">
        <v>35.375198627403009</v>
      </c>
      <c r="D8635" s="313" t="s">
        <v>167</v>
      </c>
    </row>
    <row r="8636" spans="1:4" ht="14.5" customHeight="1" x14ac:dyDescent="0.35">
      <c r="A8636" s="319"/>
      <c r="B8636" s="315">
        <v>44414.991666686197</v>
      </c>
      <c r="C8636" s="314">
        <v>30.87642360528698</v>
      </c>
      <c r="D8636" s="313" t="s">
        <v>167</v>
      </c>
    </row>
    <row r="8637" spans="1:4" ht="14.5" customHeight="1" x14ac:dyDescent="0.35">
      <c r="A8637" s="319"/>
      <c r="B8637" s="315">
        <v>44414.992361130644</v>
      </c>
      <c r="C8637" s="314">
        <v>28.203207388725907</v>
      </c>
      <c r="D8637" s="313" t="s">
        <v>167</v>
      </c>
    </row>
    <row r="8638" spans="1:4" ht="14.5" customHeight="1" x14ac:dyDescent="0.35">
      <c r="A8638" s="319"/>
      <c r="B8638" s="315">
        <v>44414.993055575091</v>
      </c>
      <c r="C8638" s="314">
        <v>27.448794049773522</v>
      </c>
      <c r="D8638" s="313" t="s">
        <v>167</v>
      </c>
    </row>
    <row r="8639" spans="1:4" ht="14.5" customHeight="1" x14ac:dyDescent="0.35">
      <c r="A8639" s="319"/>
      <c r="B8639" s="315">
        <v>44414.993750019537</v>
      </c>
      <c r="C8639" s="314">
        <v>27.966354214268115</v>
      </c>
      <c r="D8639" s="313" t="s">
        <v>167</v>
      </c>
    </row>
    <row r="8640" spans="1:4" ht="14.5" customHeight="1" x14ac:dyDescent="0.35">
      <c r="A8640" s="319"/>
      <c r="B8640" s="315">
        <v>44414.994444463984</v>
      </c>
      <c r="C8640" s="314">
        <v>34.128331938925356</v>
      </c>
      <c r="D8640" s="313" t="s">
        <v>167</v>
      </c>
    </row>
    <row r="8641" spans="1:4" ht="14.5" customHeight="1" x14ac:dyDescent="0.35">
      <c r="A8641" s="319"/>
      <c r="B8641" s="315">
        <v>44414.995138908431</v>
      </c>
      <c r="C8641" s="314">
        <v>41.758259167273842</v>
      </c>
      <c r="D8641" s="313" t="s">
        <v>167</v>
      </c>
    </row>
    <row r="8642" spans="1:4" ht="14.5" customHeight="1" x14ac:dyDescent="0.35">
      <c r="A8642" s="319"/>
      <c r="B8642" s="315">
        <v>44414.995833352878</v>
      </c>
      <c r="C8642" s="314">
        <v>45.321059071614094</v>
      </c>
      <c r="D8642" s="313" t="s">
        <v>167</v>
      </c>
    </row>
    <row r="8643" spans="1:4" ht="14.5" customHeight="1" x14ac:dyDescent="0.35">
      <c r="A8643" s="319"/>
      <c r="B8643" s="315">
        <v>44414.996527797324</v>
      </c>
      <c r="C8643" s="314">
        <v>46.240002472264074</v>
      </c>
      <c r="D8643" s="313" t="s">
        <v>167</v>
      </c>
    </row>
    <row r="8644" spans="1:4" ht="14.5" customHeight="1" x14ac:dyDescent="0.35">
      <c r="A8644" s="319"/>
      <c r="B8644" s="315">
        <v>44414.997222241771</v>
      </c>
      <c r="C8644" s="314">
        <v>44.811800961809546</v>
      </c>
      <c r="D8644" s="313" t="s">
        <v>167</v>
      </c>
    </row>
    <row r="8645" spans="1:4" ht="14.5" customHeight="1" x14ac:dyDescent="0.35">
      <c r="A8645" s="319"/>
      <c r="B8645" s="315">
        <v>44414.997916686218</v>
      </c>
      <c r="C8645" s="314">
        <v>37.48420556161242</v>
      </c>
      <c r="D8645" s="313" t="s">
        <v>167</v>
      </c>
    </row>
    <row r="8646" spans="1:4" ht="14.5" customHeight="1" x14ac:dyDescent="0.35">
      <c r="A8646" s="319"/>
      <c r="B8646" s="315">
        <v>44414.998611130664</v>
      </c>
      <c r="C8646" s="314">
        <v>32.523416183900551</v>
      </c>
      <c r="D8646" s="313" t="s">
        <v>167</v>
      </c>
    </row>
    <row r="8647" spans="1:4" ht="14.5" customHeight="1" x14ac:dyDescent="0.35">
      <c r="A8647" s="319"/>
      <c r="B8647" s="315">
        <v>44414.999305575111</v>
      </c>
      <c r="C8647" s="314">
        <v>31.457738136123712</v>
      </c>
      <c r="D8647" s="313" t="s">
        <v>167</v>
      </c>
    </row>
    <row r="8648" spans="1:4" ht="14.5" customHeight="1" x14ac:dyDescent="0.35">
      <c r="A8648" s="319"/>
      <c r="B8648" s="315">
        <v>44415.000000019558</v>
      </c>
      <c r="C8648" s="314">
        <v>31.536678042813826</v>
      </c>
      <c r="D8648" s="313" t="s">
        <v>167</v>
      </c>
    </row>
    <row r="8649" spans="1:4" ht="14.5" customHeight="1" x14ac:dyDescent="0.35">
      <c r="A8649" s="319"/>
      <c r="B8649" s="315">
        <v>44415.000694464004</v>
      </c>
      <c r="C8649" s="314">
        <v>31.9963354405559</v>
      </c>
      <c r="D8649" s="313" t="s">
        <v>167</v>
      </c>
    </row>
    <row r="8650" spans="1:4" ht="14.5" customHeight="1" x14ac:dyDescent="0.35">
      <c r="A8650" s="319"/>
      <c r="B8650" s="315">
        <v>44415.001388908451</v>
      </c>
      <c r="C8650" s="314">
        <v>32.292952587199395</v>
      </c>
      <c r="D8650" s="313" t="s">
        <v>167</v>
      </c>
    </row>
    <row r="8651" spans="1:4" ht="14.5" customHeight="1" x14ac:dyDescent="0.35">
      <c r="A8651" s="319"/>
      <c r="B8651" s="315">
        <v>44415.002083352898</v>
      </c>
      <c r="C8651" s="314">
        <v>34.973007620808978</v>
      </c>
      <c r="D8651" s="313" t="s">
        <v>167</v>
      </c>
    </row>
    <row r="8652" spans="1:4" ht="14.5" customHeight="1" x14ac:dyDescent="0.35">
      <c r="A8652" s="319"/>
      <c r="B8652" s="315">
        <v>44415.002777797345</v>
      </c>
      <c r="C8652" s="314">
        <v>44.227643348167959</v>
      </c>
      <c r="D8652" s="313" t="s">
        <v>167</v>
      </c>
    </row>
    <row r="8653" spans="1:4" ht="14.5" customHeight="1" x14ac:dyDescent="0.35">
      <c r="A8653" s="319"/>
      <c r="B8653" s="315">
        <v>44415.003472241791</v>
      </c>
      <c r="C8653" s="314">
        <v>46.110522650422837</v>
      </c>
      <c r="D8653" s="313" t="s">
        <v>167</v>
      </c>
    </row>
    <row r="8654" spans="1:4" ht="14.5" customHeight="1" x14ac:dyDescent="0.35">
      <c r="A8654" s="319"/>
      <c r="B8654" s="315">
        <v>44415.004166686238</v>
      </c>
      <c r="C8654" s="314">
        <v>39.228439199482089</v>
      </c>
      <c r="D8654" s="313" t="s">
        <v>167</v>
      </c>
    </row>
    <row r="8655" spans="1:4" ht="14.5" customHeight="1" x14ac:dyDescent="0.35">
      <c r="A8655" s="319"/>
      <c r="B8655" s="315">
        <v>44415.004861130685</v>
      </c>
      <c r="C8655" s="314">
        <v>35.349881075633071</v>
      </c>
      <c r="D8655" s="313" t="s">
        <v>167</v>
      </c>
    </row>
    <row r="8656" spans="1:4" ht="14.5" customHeight="1" x14ac:dyDescent="0.35">
      <c r="A8656" s="319"/>
      <c r="B8656" s="315">
        <v>44415.005555575131</v>
      </c>
      <c r="C8656" s="314">
        <v>34.454145677775763</v>
      </c>
      <c r="D8656" s="313" t="s">
        <v>167</v>
      </c>
    </row>
    <row r="8657" spans="1:4" ht="14.5" customHeight="1" x14ac:dyDescent="0.35">
      <c r="A8657" s="319"/>
      <c r="B8657" s="315">
        <v>44415.006250019578</v>
      </c>
      <c r="C8657" s="314">
        <v>34.503518654343985</v>
      </c>
      <c r="D8657" s="313" t="s">
        <v>167</v>
      </c>
    </row>
    <row r="8658" spans="1:4" ht="14.5" customHeight="1" x14ac:dyDescent="0.35">
      <c r="A8658" s="319"/>
      <c r="B8658" s="315">
        <v>44415.006944464025</v>
      </c>
      <c r="C8658" s="314">
        <v>33.940535231373119</v>
      </c>
      <c r="D8658" s="313" t="s">
        <v>167</v>
      </c>
    </row>
    <row r="8659" spans="1:4" ht="14.5" customHeight="1" x14ac:dyDescent="0.35">
      <c r="A8659" s="319"/>
      <c r="B8659" s="315">
        <v>44415.007638908472</v>
      </c>
      <c r="C8659" s="314">
        <v>7.8329971166987287</v>
      </c>
      <c r="D8659" s="313" t="s">
        <v>177</v>
      </c>
    </row>
    <row r="8660" spans="1:4" ht="14.5" customHeight="1" x14ac:dyDescent="0.35">
      <c r="A8660" s="319"/>
      <c r="B8660" s="315">
        <v>44415.008333352918</v>
      </c>
      <c r="C8660" s="314">
        <v>40.571303955985542</v>
      </c>
      <c r="D8660" s="313" t="s">
        <v>167</v>
      </c>
    </row>
    <row r="8661" spans="1:4" ht="14.5" customHeight="1" x14ac:dyDescent="0.35">
      <c r="A8661" s="319"/>
      <c r="B8661" s="315">
        <v>44415.009027797365</v>
      </c>
      <c r="C8661" s="314">
        <v>47.180431801375626</v>
      </c>
      <c r="D8661" s="313" t="s">
        <v>167</v>
      </c>
    </row>
    <row r="8662" spans="1:4" ht="14.5" customHeight="1" x14ac:dyDescent="0.35">
      <c r="A8662" s="319"/>
      <c r="B8662" s="315">
        <v>44415.009722241812</v>
      </c>
      <c r="C8662" s="314">
        <v>41.410063206745932</v>
      </c>
      <c r="D8662" s="313" t="s">
        <v>167</v>
      </c>
    </row>
    <row r="8663" spans="1:4" ht="14.5" customHeight="1" x14ac:dyDescent="0.35">
      <c r="A8663" s="319"/>
      <c r="B8663" s="315">
        <v>44415.010416686258</v>
      </c>
      <c r="C8663" s="314">
        <v>36.58920071627945</v>
      </c>
      <c r="D8663" s="313" t="s">
        <v>167</v>
      </c>
    </row>
    <row r="8664" spans="1:4" ht="14.5" customHeight="1" x14ac:dyDescent="0.35">
      <c r="A8664" s="319"/>
      <c r="B8664" s="315">
        <v>44415.011111130705</v>
      </c>
      <c r="C8664" s="314">
        <v>35.570467145228761</v>
      </c>
      <c r="D8664" s="313" t="s">
        <v>167</v>
      </c>
    </row>
    <row r="8665" spans="1:4" ht="14.5" customHeight="1" x14ac:dyDescent="0.35">
      <c r="A8665" s="319"/>
      <c r="B8665" s="315">
        <v>44415.011805575152</v>
      </c>
      <c r="C8665" s="314">
        <v>35.429528317910929</v>
      </c>
      <c r="D8665" s="313" t="s">
        <v>167</v>
      </c>
    </row>
    <row r="8666" spans="1:4" ht="14.5" customHeight="1" x14ac:dyDescent="0.35">
      <c r="A8666" s="319"/>
      <c r="B8666" s="315">
        <v>44415.012500019599</v>
      </c>
      <c r="C8666" s="314">
        <v>38.775191535047874</v>
      </c>
      <c r="D8666" s="313" t="s">
        <v>167</v>
      </c>
    </row>
    <row r="8667" spans="1:4" ht="14.5" customHeight="1" x14ac:dyDescent="0.35">
      <c r="A8667" s="319"/>
      <c r="B8667" s="315">
        <v>44415.013194464045</v>
      </c>
      <c r="C8667" s="314">
        <v>44.810603184866096</v>
      </c>
      <c r="D8667" s="313" t="s">
        <v>167</v>
      </c>
    </row>
    <row r="8668" spans="1:4" ht="14.5" customHeight="1" x14ac:dyDescent="0.35">
      <c r="A8668" s="319"/>
      <c r="B8668" s="315">
        <v>44415.013888908492</v>
      </c>
      <c r="C8668" s="314">
        <v>45.781131727302757</v>
      </c>
      <c r="D8668" s="313" t="s">
        <v>167</v>
      </c>
    </row>
    <row r="8669" spans="1:4" ht="14.5" customHeight="1" x14ac:dyDescent="0.35">
      <c r="A8669" s="319"/>
      <c r="B8669" s="315">
        <v>44415.014583352939</v>
      </c>
      <c r="C8669" s="314">
        <v>46.467374589402851</v>
      </c>
      <c r="D8669" s="313" t="s">
        <v>167</v>
      </c>
    </row>
    <row r="8670" spans="1:4" ht="14.5" customHeight="1" x14ac:dyDescent="0.35">
      <c r="A8670" s="319"/>
      <c r="B8670" s="315">
        <v>44415.015277797385</v>
      </c>
      <c r="C8670" s="314">
        <v>40.754918337124401</v>
      </c>
      <c r="D8670" s="313" t="s">
        <v>167</v>
      </c>
    </row>
    <row r="8671" spans="1:4" ht="14.5" customHeight="1" x14ac:dyDescent="0.35">
      <c r="A8671" s="319"/>
      <c r="B8671" s="315">
        <v>44415.015972241832</v>
      </c>
      <c r="C8671" s="314">
        <v>38.47678653683203</v>
      </c>
      <c r="D8671" s="313" t="s">
        <v>167</v>
      </c>
    </row>
    <row r="8672" spans="1:4" ht="14.5" customHeight="1" x14ac:dyDescent="0.35">
      <c r="A8672" s="319"/>
      <c r="B8672" s="315">
        <v>44415.016666686279</v>
      </c>
      <c r="C8672" s="314">
        <v>39.193090079398829</v>
      </c>
      <c r="D8672" s="313" t="s">
        <v>167</v>
      </c>
    </row>
    <row r="8673" spans="1:4" ht="14.5" customHeight="1" x14ac:dyDescent="0.35">
      <c r="A8673" s="319"/>
      <c r="B8673" s="315">
        <v>44415.017361130725</v>
      </c>
      <c r="C8673" s="314">
        <v>39.560304949727531</v>
      </c>
      <c r="D8673" s="313" t="s">
        <v>167</v>
      </c>
    </row>
    <row r="8674" spans="1:4" ht="14.5" customHeight="1" x14ac:dyDescent="0.35">
      <c r="A8674" s="319"/>
      <c r="B8674" s="315">
        <v>44415.018055575172</v>
      </c>
      <c r="C8674" s="314">
        <v>39.367658165896621</v>
      </c>
      <c r="D8674" s="313" t="s">
        <v>167</v>
      </c>
    </row>
    <row r="8675" spans="1:4" ht="14.5" customHeight="1" x14ac:dyDescent="0.35">
      <c r="A8675" s="319"/>
      <c r="B8675" s="315">
        <v>44415.018750019619</v>
      </c>
      <c r="C8675" s="314">
        <v>39.422216272889635</v>
      </c>
      <c r="D8675" s="313" t="s">
        <v>167</v>
      </c>
    </row>
    <row r="8676" spans="1:4" ht="14.5" customHeight="1" x14ac:dyDescent="0.35">
      <c r="A8676" s="319"/>
      <c r="B8676" s="315">
        <v>44415.019444464066</v>
      </c>
      <c r="C8676" s="314">
        <v>37.338342226188011</v>
      </c>
      <c r="D8676" s="313" t="s">
        <v>167</v>
      </c>
    </row>
    <row r="8677" spans="1:4" ht="14.5" customHeight="1" x14ac:dyDescent="0.35">
      <c r="A8677" s="319"/>
      <c r="B8677" s="315">
        <v>44415.020138908512</v>
      </c>
      <c r="C8677" s="314">
        <v>33.433644553246751</v>
      </c>
      <c r="D8677" s="313" t="s">
        <v>167</v>
      </c>
    </row>
    <row r="8678" spans="1:4" ht="14.5" customHeight="1" x14ac:dyDescent="0.35">
      <c r="A8678" s="319"/>
      <c r="B8678" s="315">
        <v>44415.020833352959</v>
      </c>
      <c r="C8678" s="314">
        <v>31.625657564510281</v>
      </c>
      <c r="D8678" s="313" t="s">
        <v>167</v>
      </c>
    </row>
    <row r="8679" spans="1:4" ht="14.5" customHeight="1" x14ac:dyDescent="0.35">
      <c r="A8679" s="319"/>
      <c r="B8679" s="315">
        <v>44415.021527797406</v>
      </c>
      <c r="C8679" s="314">
        <v>33.561943034187422</v>
      </c>
      <c r="D8679" s="313" t="s">
        <v>167</v>
      </c>
    </row>
    <row r="8680" spans="1:4" ht="14.5" customHeight="1" x14ac:dyDescent="0.35">
      <c r="A8680" s="319"/>
      <c r="B8680" s="315">
        <v>44415.022222241852</v>
      </c>
      <c r="C8680" s="314">
        <v>38.343081883271225</v>
      </c>
      <c r="D8680" s="313" t="s">
        <v>167</v>
      </c>
    </row>
    <row r="8681" spans="1:4" ht="14.5" customHeight="1" x14ac:dyDescent="0.35">
      <c r="A8681" s="319"/>
      <c r="B8681" s="315">
        <v>44415.022916686299</v>
      </c>
      <c r="C8681" s="314">
        <v>42.549102216136333</v>
      </c>
      <c r="D8681" s="313" t="s">
        <v>167</v>
      </c>
    </row>
    <row r="8682" spans="1:4" ht="14.5" customHeight="1" x14ac:dyDescent="0.35">
      <c r="A8682" s="319"/>
      <c r="B8682" s="315">
        <v>44415.023611130746</v>
      </c>
      <c r="C8682" s="314">
        <v>45.20926998411305</v>
      </c>
      <c r="D8682" s="313" t="s">
        <v>167</v>
      </c>
    </row>
    <row r="8683" spans="1:4" ht="14.5" customHeight="1" x14ac:dyDescent="0.35">
      <c r="A8683" s="319"/>
      <c r="B8683" s="315">
        <v>44415.024305575193</v>
      </c>
      <c r="C8683" s="314">
        <v>47.585236701920316</v>
      </c>
      <c r="D8683" s="313" t="s">
        <v>167</v>
      </c>
    </row>
    <row r="8684" spans="1:4" ht="14.5" customHeight="1" x14ac:dyDescent="0.35">
      <c r="A8684" s="319"/>
      <c r="B8684" s="315">
        <v>44415.025000019639</v>
      </c>
      <c r="C8684" s="314">
        <v>49.640633217152207</v>
      </c>
      <c r="D8684" s="313" t="s">
        <v>167</v>
      </c>
    </row>
    <row r="8685" spans="1:4" ht="14.5" customHeight="1" x14ac:dyDescent="0.35">
      <c r="A8685" s="319"/>
      <c r="B8685" s="315">
        <v>44415.025694464086</v>
      </c>
      <c r="C8685" s="314">
        <v>50.661418818053789</v>
      </c>
      <c r="D8685" s="313" t="s">
        <v>167</v>
      </c>
    </row>
    <row r="8686" spans="1:4" ht="14.5" customHeight="1" x14ac:dyDescent="0.35">
      <c r="A8686" s="319"/>
      <c r="B8686" s="315">
        <v>44415.026388908533</v>
      </c>
      <c r="C8686" s="314">
        <v>48.503395694517529</v>
      </c>
      <c r="D8686" s="313" t="s">
        <v>167</v>
      </c>
    </row>
    <row r="8687" spans="1:4" ht="14.5" customHeight="1" x14ac:dyDescent="0.35">
      <c r="A8687" s="319"/>
      <c r="B8687" s="315">
        <v>44415.027083352979</v>
      </c>
      <c r="C8687" s="314">
        <v>49.352801667937698</v>
      </c>
      <c r="D8687" s="313" t="s">
        <v>167</v>
      </c>
    </row>
    <row r="8688" spans="1:4" ht="14.5" customHeight="1" x14ac:dyDescent="0.35">
      <c r="A8688" s="319"/>
      <c r="B8688" s="315">
        <v>44415.027777797426</v>
      </c>
      <c r="C8688" s="314">
        <v>61.267016802906682</v>
      </c>
      <c r="D8688" s="313" t="s">
        <v>167</v>
      </c>
    </row>
    <row r="8689" spans="1:4" ht="14.5" customHeight="1" x14ac:dyDescent="0.35">
      <c r="A8689" s="319"/>
      <c r="B8689" s="315">
        <v>44415.028472241873</v>
      </c>
      <c r="C8689" s="314">
        <v>74.015140022601315</v>
      </c>
      <c r="D8689" s="313" t="s">
        <v>167</v>
      </c>
    </row>
    <row r="8690" spans="1:4" ht="14.5" customHeight="1" x14ac:dyDescent="0.35">
      <c r="A8690" s="319"/>
      <c r="B8690" s="315">
        <v>44415.02916668632</v>
      </c>
      <c r="C8690" s="314">
        <v>73.872214428226769</v>
      </c>
      <c r="D8690" s="313" t="s">
        <v>167</v>
      </c>
    </row>
    <row r="8691" spans="1:4" ht="14.5" customHeight="1" x14ac:dyDescent="0.35">
      <c r="A8691" s="319"/>
      <c r="B8691" s="315">
        <v>44415.029861130766</v>
      </c>
      <c r="C8691" s="314">
        <v>73.087449562394369</v>
      </c>
      <c r="D8691" s="313" t="s">
        <v>167</v>
      </c>
    </row>
    <row r="8692" spans="1:4" ht="14.5" customHeight="1" x14ac:dyDescent="0.35">
      <c r="A8692" s="319"/>
      <c r="B8692" s="315">
        <v>44415.030555575213</v>
      </c>
      <c r="C8692" s="314">
        <v>74.91584780348154</v>
      </c>
      <c r="D8692" s="313" t="s">
        <v>167</v>
      </c>
    </row>
    <row r="8693" spans="1:4" ht="14.5" customHeight="1" x14ac:dyDescent="0.35">
      <c r="A8693" s="319"/>
      <c r="B8693" s="315">
        <v>44415.03125001966</v>
      </c>
      <c r="C8693" s="314">
        <v>79.758743825368583</v>
      </c>
      <c r="D8693" s="313" t="s">
        <v>167</v>
      </c>
    </row>
    <row r="8694" spans="1:4" ht="14.5" customHeight="1" x14ac:dyDescent="0.35">
      <c r="A8694" s="319"/>
      <c r="B8694" s="315">
        <v>44415.031944464106</v>
      </c>
      <c r="C8694" s="314">
        <v>92.796476350026211</v>
      </c>
      <c r="D8694" s="313" t="s">
        <v>167</v>
      </c>
    </row>
    <row r="8695" spans="1:4" ht="14.5" customHeight="1" x14ac:dyDescent="0.35">
      <c r="A8695" s="319"/>
      <c r="B8695" s="315">
        <v>44415.032638908553</v>
      </c>
      <c r="C8695" s="314">
        <v>106.92314831811625</v>
      </c>
      <c r="D8695" s="313" t="s">
        <v>167</v>
      </c>
    </row>
    <row r="8696" spans="1:4" ht="14.5" customHeight="1" x14ac:dyDescent="0.35">
      <c r="A8696" s="319"/>
      <c r="B8696" s="315">
        <v>44415.033333353</v>
      </c>
      <c r="C8696" s="314">
        <v>101.47215147955964</v>
      </c>
      <c r="D8696" s="313" t="s">
        <v>167</v>
      </c>
    </row>
    <row r="8697" spans="1:4" ht="14.5" customHeight="1" x14ac:dyDescent="0.35">
      <c r="A8697" s="319"/>
      <c r="B8697" s="315">
        <v>44415.034027797446</v>
      </c>
      <c r="C8697" s="314">
        <v>91.115866177746412</v>
      </c>
      <c r="D8697" s="313" t="s">
        <v>167</v>
      </c>
    </row>
    <row r="8698" spans="1:4" ht="14.5" customHeight="1" x14ac:dyDescent="0.35">
      <c r="A8698" s="319"/>
      <c r="B8698" s="315">
        <v>44415.034722241893</v>
      </c>
      <c r="C8698" s="314">
        <v>85.24814042385357</v>
      </c>
      <c r="D8698" s="313" t="s">
        <v>167</v>
      </c>
    </row>
    <row r="8699" spans="1:4" ht="14.5" customHeight="1" x14ac:dyDescent="0.35">
      <c r="A8699" s="319"/>
      <c r="B8699" s="315">
        <v>44415.03541668634</v>
      </c>
      <c r="C8699" s="314">
        <v>75.255525187076998</v>
      </c>
      <c r="D8699" s="313" t="s">
        <v>167</v>
      </c>
    </row>
    <row r="8700" spans="1:4" ht="14.5" customHeight="1" x14ac:dyDescent="0.35">
      <c r="A8700" s="319"/>
      <c r="B8700" s="315">
        <v>44415.036111130787</v>
      </c>
      <c r="C8700" s="314">
        <v>65.694351534040962</v>
      </c>
      <c r="D8700" s="313" t="s">
        <v>167</v>
      </c>
    </row>
    <row r="8701" spans="1:4" ht="14.5" customHeight="1" x14ac:dyDescent="0.35">
      <c r="A8701" s="319"/>
      <c r="B8701" s="315">
        <v>44415.036805575233</v>
      </c>
      <c r="C8701" s="314">
        <v>57.303315739946747</v>
      </c>
      <c r="D8701" s="313" t="s">
        <v>167</v>
      </c>
    </row>
    <row r="8702" spans="1:4" ht="14.5" customHeight="1" x14ac:dyDescent="0.35">
      <c r="A8702" s="319"/>
      <c r="B8702" s="315">
        <v>44415.03750001968</v>
      </c>
      <c r="C8702" s="314">
        <v>54.829279398553382</v>
      </c>
      <c r="D8702" s="313" t="s">
        <v>167</v>
      </c>
    </row>
    <row r="8703" spans="1:4" ht="14.5" customHeight="1" x14ac:dyDescent="0.35">
      <c r="A8703" s="319"/>
      <c r="B8703" s="315">
        <v>44415.038194464127</v>
      </c>
      <c r="C8703" s="314">
        <v>52.569790640054272</v>
      </c>
      <c r="D8703" s="313" t="s">
        <v>167</v>
      </c>
    </row>
    <row r="8704" spans="1:4" ht="14.5" customHeight="1" x14ac:dyDescent="0.35">
      <c r="A8704" s="319"/>
      <c r="B8704" s="315">
        <v>44415.038888908573</v>
      </c>
      <c r="C8704" s="314">
        <v>53.002372526687878</v>
      </c>
      <c r="D8704" s="313" t="s">
        <v>167</v>
      </c>
    </row>
    <row r="8705" spans="1:4" ht="14.5" customHeight="1" x14ac:dyDescent="0.35">
      <c r="A8705" s="319"/>
      <c r="B8705" s="315">
        <v>44415.03958335302</v>
      </c>
      <c r="C8705" s="314">
        <v>51.833886837462586</v>
      </c>
      <c r="D8705" s="313" t="s">
        <v>167</v>
      </c>
    </row>
    <row r="8706" spans="1:4" ht="14.5" customHeight="1" x14ac:dyDescent="0.35">
      <c r="A8706" s="319"/>
      <c r="B8706" s="315">
        <v>44415.040277797467</v>
      </c>
      <c r="C8706" s="314">
        <v>54.230986328787793</v>
      </c>
      <c r="D8706" s="313" t="s">
        <v>167</v>
      </c>
    </row>
    <row r="8707" spans="1:4" ht="14.5" customHeight="1" x14ac:dyDescent="0.35">
      <c r="A8707" s="319"/>
      <c r="B8707" s="315">
        <v>44415.040972241914</v>
      </c>
      <c r="C8707" s="314">
        <v>57.866888029764716</v>
      </c>
      <c r="D8707" s="313" t="s">
        <v>167</v>
      </c>
    </row>
    <row r="8708" spans="1:4" ht="14.5" customHeight="1" x14ac:dyDescent="0.35">
      <c r="A8708" s="319"/>
      <c r="B8708" s="315">
        <v>44415.04166668636</v>
      </c>
      <c r="C8708" s="314">
        <v>61.242173138695456</v>
      </c>
      <c r="D8708" s="313" t="s">
        <v>167</v>
      </c>
    </row>
    <row r="8709" spans="1:4" ht="14.5" customHeight="1" x14ac:dyDescent="0.35">
      <c r="A8709" s="319"/>
      <c r="B8709" s="315">
        <v>44415.042361130807</v>
      </c>
      <c r="C8709" s="314">
        <v>65.914592376506576</v>
      </c>
      <c r="D8709" s="313" t="s">
        <v>167</v>
      </c>
    </row>
    <row r="8710" spans="1:4" ht="14.5" customHeight="1" x14ac:dyDescent="0.35">
      <c r="A8710" s="319"/>
      <c r="B8710" s="315">
        <v>44415.043055575254</v>
      </c>
      <c r="C8710" s="314">
        <v>68.097258618442964</v>
      </c>
      <c r="D8710" s="313" t="s">
        <v>167</v>
      </c>
    </row>
    <row r="8711" spans="1:4" ht="14.5" customHeight="1" x14ac:dyDescent="0.35">
      <c r="A8711" s="319"/>
      <c r="B8711" s="315">
        <v>44415.0437500197</v>
      </c>
      <c r="C8711" s="314">
        <v>69.042066724086183</v>
      </c>
      <c r="D8711" s="313" t="s">
        <v>167</v>
      </c>
    </row>
    <row r="8712" spans="1:4" ht="14.5" customHeight="1" x14ac:dyDescent="0.35">
      <c r="A8712" s="319"/>
      <c r="B8712" s="315">
        <v>44415.044444464147</v>
      </c>
      <c r="C8712" s="314">
        <v>77.009884377351653</v>
      </c>
      <c r="D8712" s="313" t="s">
        <v>167</v>
      </c>
    </row>
    <row r="8713" spans="1:4" ht="14.5" customHeight="1" x14ac:dyDescent="0.35">
      <c r="A8713" s="319"/>
      <c r="B8713" s="315">
        <v>44415.045138908594</v>
      </c>
      <c r="C8713" s="314">
        <v>83.916914842029414</v>
      </c>
      <c r="D8713" s="313" t="s">
        <v>167</v>
      </c>
    </row>
    <row r="8714" spans="1:4" ht="14.5" customHeight="1" x14ac:dyDescent="0.35">
      <c r="A8714" s="319"/>
      <c r="B8714" s="315">
        <v>44415.045833353041</v>
      </c>
      <c r="C8714" s="314">
        <v>87.638517146278176</v>
      </c>
      <c r="D8714" s="313" t="s">
        <v>167</v>
      </c>
    </row>
    <row r="8715" spans="1:4" ht="14.5" customHeight="1" x14ac:dyDescent="0.35">
      <c r="A8715" s="319"/>
      <c r="B8715" s="315">
        <v>44415.046527797487</v>
      </c>
      <c r="C8715" s="314">
        <v>94.006705938372761</v>
      </c>
      <c r="D8715" s="313" t="s">
        <v>167</v>
      </c>
    </row>
    <row r="8716" spans="1:4" ht="14.5" customHeight="1" x14ac:dyDescent="0.35">
      <c r="A8716" s="319"/>
      <c r="B8716" s="315">
        <v>44415.047222241934</v>
      </c>
      <c r="C8716" s="314">
        <v>96.158029708204168</v>
      </c>
      <c r="D8716" s="313" t="s">
        <v>167</v>
      </c>
    </row>
    <row r="8717" spans="1:4" ht="14.5" customHeight="1" x14ac:dyDescent="0.35">
      <c r="A8717" s="319"/>
      <c r="B8717" s="315">
        <v>44415.047916686381</v>
      </c>
      <c r="C8717" s="314">
        <v>89.320692548342052</v>
      </c>
      <c r="D8717" s="313" t="s">
        <v>167</v>
      </c>
    </row>
    <row r="8718" spans="1:4" ht="14.5" customHeight="1" x14ac:dyDescent="0.35">
      <c r="A8718" s="319"/>
      <c r="B8718" s="315">
        <v>44415.048611130827</v>
      </c>
      <c r="C8718" s="314">
        <v>83.376529746875164</v>
      </c>
      <c r="D8718" s="313" t="s">
        <v>167</v>
      </c>
    </row>
    <row r="8719" spans="1:4" ht="14.5" customHeight="1" x14ac:dyDescent="0.35">
      <c r="A8719" s="319"/>
      <c r="B8719" s="315">
        <v>44415.049305575274</v>
      </c>
      <c r="C8719" s="314">
        <v>82.142755233279118</v>
      </c>
      <c r="D8719" s="313" t="s">
        <v>167</v>
      </c>
    </row>
    <row r="8720" spans="1:4" ht="14.5" customHeight="1" x14ac:dyDescent="0.35">
      <c r="A8720" s="319"/>
      <c r="B8720" s="315">
        <v>44415.050000019721</v>
      </c>
      <c r="C8720" s="314">
        <v>86.614830631762743</v>
      </c>
      <c r="D8720" s="313" t="s">
        <v>167</v>
      </c>
    </row>
    <row r="8721" spans="1:4" ht="14.5" customHeight="1" x14ac:dyDescent="0.35">
      <c r="A8721" s="319"/>
      <c r="B8721" s="315">
        <v>44415.050694464167</v>
      </c>
      <c r="C8721" s="314">
        <v>92.392064569921544</v>
      </c>
      <c r="D8721" s="313" t="s">
        <v>167</v>
      </c>
    </row>
    <row r="8722" spans="1:4" ht="14.5" customHeight="1" x14ac:dyDescent="0.35">
      <c r="A8722" s="319"/>
      <c r="B8722" s="315">
        <v>44415.051388908614</v>
      </c>
      <c r="C8722" s="314">
        <v>103.91402217803213</v>
      </c>
      <c r="D8722" s="313" t="s">
        <v>167</v>
      </c>
    </row>
    <row r="8723" spans="1:4" ht="14.5" customHeight="1" x14ac:dyDescent="0.35">
      <c r="A8723" s="319"/>
      <c r="B8723" s="315">
        <v>44415.052083353061</v>
      </c>
      <c r="C8723" s="314">
        <v>117.39745519145703</v>
      </c>
      <c r="D8723" s="313" t="s">
        <v>167</v>
      </c>
    </row>
    <row r="8724" spans="1:4" ht="14.5" customHeight="1" x14ac:dyDescent="0.35">
      <c r="A8724" s="319"/>
      <c r="B8724" s="315">
        <v>44415.052777797508</v>
      </c>
      <c r="C8724" s="314">
        <v>128.25865994435736</v>
      </c>
      <c r="D8724" s="313" t="s">
        <v>167</v>
      </c>
    </row>
    <row r="8725" spans="1:4" ht="14.5" customHeight="1" x14ac:dyDescent="0.35">
      <c r="A8725" s="319"/>
      <c r="B8725" s="315">
        <v>44415.053472241954</v>
      </c>
      <c r="C8725" s="314">
        <v>137.0751071637186</v>
      </c>
      <c r="D8725" s="313" t="s">
        <v>167</v>
      </c>
    </row>
    <row r="8726" spans="1:4" ht="14.5" customHeight="1" x14ac:dyDescent="0.35">
      <c r="A8726" s="319"/>
      <c r="B8726" s="315">
        <v>44415.054166686401</v>
      </c>
      <c r="C8726" s="314">
        <v>145.74862426373485</v>
      </c>
      <c r="D8726" s="313" t="s">
        <v>167</v>
      </c>
    </row>
    <row r="8727" spans="1:4" ht="14.5" customHeight="1" x14ac:dyDescent="0.35">
      <c r="A8727" s="319"/>
      <c r="B8727" s="315">
        <v>44415.054861130848</v>
      </c>
      <c r="C8727" s="314">
        <v>150.21584956329315</v>
      </c>
      <c r="D8727" s="313" t="s">
        <v>167</v>
      </c>
    </row>
    <row r="8728" spans="1:4" ht="14.5" customHeight="1" x14ac:dyDescent="0.35">
      <c r="A8728" s="319"/>
      <c r="B8728" s="315">
        <v>44415.055555575294</v>
      </c>
      <c r="C8728" s="314">
        <v>153.07168417880311</v>
      </c>
      <c r="D8728" s="313" t="s">
        <v>167</v>
      </c>
    </row>
    <row r="8729" spans="1:4" ht="14.5" customHeight="1" x14ac:dyDescent="0.35">
      <c r="A8729" s="319"/>
      <c r="B8729" s="315">
        <v>44415.056250019741</v>
      </c>
      <c r="C8729" s="314">
        <v>153.78227943275124</v>
      </c>
      <c r="D8729" s="313" t="s">
        <v>167</v>
      </c>
    </row>
    <row r="8730" spans="1:4" ht="14.5" customHeight="1" x14ac:dyDescent="0.35">
      <c r="A8730" s="319"/>
      <c r="B8730" s="315">
        <v>44415.056944464188</v>
      </c>
      <c r="C8730" s="314">
        <v>153.69800760711854</v>
      </c>
      <c r="D8730" s="313" t="s">
        <v>167</v>
      </c>
    </row>
    <row r="8731" spans="1:4" ht="14.5" customHeight="1" x14ac:dyDescent="0.35">
      <c r="A8731" s="319"/>
      <c r="B8731" s="315">
        <v>44415.057638908635</v>
      </c>
      <c r="C8731" s="314">
        <v>156.44523775881777</v>
      </c>
      <c r="D8731" s="313" t="s">
        <v>167</v>
      </c>
    </row>
    <row r="8732" spans="1:4" ht="14.5" customHeight="1" x14ac:dyDescent="0.35">
      <c r="A8732" s="319"/>
      <c r="B8732" s="315">
        <v>44415.058333353081</v>
      </c>
      <c r="C8732" s="314">
        <v>156.68014162940284</v>
      </c>
      <c r="D8732" s="313" t="s">
        <v>167</v>
      </c>
    </row>
    <row r="8733" spans="1:4" ht="14.5" customHeight="1" x14ac:dyDescent="0.35">
      <c r="A8733" s="319"/>
      <c r="B8733" s="315">
        <v>44415.059027797528</v>
      </c>
      <c r="C8733" s="314">
        <v>149.08313505640254</v>
      </c>
      <c r="D8733" s="313" t="s">
        <v>167</v>
      </c>
    </row>
    <row r="8734" spans="1:4" ht="14.5" customHeight="1" x14ac:dyDescent="0.35">
      <c r="A8734" s="319"/>
      <c r="B8734" s="315">
        <v>44415.059722241975</v>
      </c>
      <c r="C8734" s="314">
        <v>141.75519137112423</v>
      </c>
      <c r="D8734" s="313" t="s">
        <v>167</v>
      </c>
    </row>
    <row r="8735" spans="1:4" ht="14.5" customHeight="1" x14ac:dyDescent="0.35">
      <c r="A8735" s="319"/>
      <c r="B8735" s="315">
        <v>44415.060416686421</v>
      </c>
      <c r="C8735" s="314">
        <v>140.56415192224085</v>
      </c>
      <c r="D8735" s="313" t="s">
        <v>167</v>
      </c>
    </row>
    <row r="8736" spans="1:4" ht="14.5" customHeight="1" x14ac:dyDescent="0.35">
      <c r="A8736" s="319"/>
      <c r="B8736" s="315">
        <v>44415.061111130868</v>
      </c>
      <c r="C8736" s="314">
        <v>142.29629909781119</v>
      </c>
      <c r="D8736" s="313" t="s">
        <v>167</v>
      </c>
    </row>
    <row r="8737" spans="1:4" ht="14.5" customHeight="1" x14ac:dyDescent="0.35">
      <c r="A8737" s="319"/>
      <c r="B8737" s="315">
        <v>44415.061805575315</v>
      </c>
      <c r="C8737" s="314">
        <v>143.56534771422545</v>
      </c>
      <c r="D8737" s="313" t="s">
        <v>167</v>
      </c>
    </row>
    <row r="8738" spans="1:4" ht="14.5" customHeight="1" x14ac:dyDescent="0.35">
      <c r="A8738" s="319"/>
      <c r="B8738" s="315">
        <v>44415.062500019762</v>
      </c>
      <c r="C8738" s="314">
        <v>152.2039348539586</v>
      </c>
      <c r="D8738" s="313" t="s">
        <v>167</v>
      </c>
    </row>
    <row r="8739" spans="1:4" ht="14.5" customHeight="1" x14ac:dyDescent="0.35">
      <c r="A8739" s="319"/>
      <c r="B8739" s="315">
        <v>44415.063194464208</v>
      </c>
      <c r="C8739" s="314">
        <v>155.12431446484601</v>
      </c>
      <c r="D8739" s="313" t="s">
        <v>167</v>
      </c>
    </row>
    <row r="8740" spans="1:4" ht="14.5" customHeight="1" x14ac:dyDescent="0.35">
      <c r="A8740" s="319"/>
      <c r="B8740" s="315">
        <v>44415.063888908655</v>
      </c>
      <c r="C8740" s="314">
        <v>151.0416888926799</v>
      </c>
      <c r="D8740" s="313" t="s">
        <v>167</v>
      </c>
    </row>
    <row r="8741" spans="1:4" ht="14.5" customHeight="1" x14ac:dyDescent="0.35">
      <c r="A8741" s="319"/>
      <c r="B8741" s="315">
        <v>44415.064583353102</v>
      </c>
      <c r="C8741" s="314">
        <v>144.36520537463949</v>
      </c>
      <c r="D8741" s="313" t="s">
        <v>167</v>
      </c>
    </row>
    <row r="8742" spans="1:4" ht="14.5" customHeight="1" x14ac:dyDescent="0.35">
      <c r="A8742" s="319"/>
      <c r="B8742" s="315">
        <v>44415.065277797548</v>
      </c>
      <c r="C8742" s="314">
        <v>131.43468029721018</v>
      </c>
      <c r="D8742" s="313" t="s">
        <v>167</v>
      </c>
    </row>
    <row r="8743" spans="1:4" ht="14.5" customHeight="1" x14ac:dyDescent="0.35">
      <c r="A8743" s="319"/>
      <c r="B8743" s="315">
        <v>44415.065972241995</v>
      </c>
      <c r="C8743" s="314">
        <v>119.5421911198801</v>
      </c>
      <c r="D8743" s="313" t="s">
        <v>167</v>
      </c>
    </row>
    <row r="8744" spans="1:4" ht="14.5" customHeight="1" x14ac:dyDescent="0.35">
      <c r="A8744" s="319"/>
      <c r="B8744" s="315">
        <v>44415.066666686442</v>
      </c>
      <c r="C8744" s="314">
        <v>113.15609625186771</v>
      </c>
      <c r="D8744" s="313" t="s">
        <v>167</v>
      </c>
    </row>
    <row r="8745" spans="1:4" ht="14.5" customHeight="1" x14ac:dyDescent="0.35">
      <c r="A8745" s="319"/>
      <c r="B8745" s="315">
        <v>44415.067361130888</v>
      </c>
      <c r="C8745" s="314">
        <v>113.42625991868165</v>
      </c>
      <c r="D8745" s="313" t="s">
        <v>167</v>
      </c>
    </row>
    <row r="8746" spans="1:4" ht="14.5" customHeight="1" x14ac:dyDescent="0.35">
      <c r="A8746" s="319"/>
      <c r="B8746" s="315">
        <v>44415.068055575335</v>
      </c>
      <c r="C8746" s="314">
        <v>117.69040483102823</v>
      </c>
      <c r="D8746" s="313" t="s">
        <v>167</v>
      </c>
    </row>
    <row r="8747" spans="1:4" ht="14.5" customHeight="1" x14ac:dyDescent="0.35">
      <c r="A8747" s="319"/>
      <c r="B8747" s="315">
        <v>44415.068750019782</v>
      </c>
      <c r="C8747" s="314">
        <v>121.39738278803415</v>
      </c>
      <c r="D8747" s="313" t="s">
        <v>167</v>
      </c>
    </row>
    <row r="8748" spans="1:4" ht="14.5" customHeight="1" x14ac:dyDescent="0.35">
      <c r="A8748" s="319"/>
      <c r="B8748" s="315">
        <v>44415.069444464229</v>
      </c>
      <c r="C8748" s="314">
        <v>130.4294519450826</v>
      </c>
      <c r="D8748" s="313" t="s">
        <v>167</v>
      </c>
    </row>
    <row r="8749" spans="1:4" ht="14.5" customHeight="1" x14ac:dyDescent="0.35">
      <c r="A8749" s="319"/>
      <c r="B8749" s="315">
        <v>44415.070138908675</v>
      </c>
      <c r="C8749" s="314">
        <v>135.17235131319612</v>
      </c>
      <c r="D8749" s="313" t="s">
        <v>167</v>
      </c>
    </row>
    <row r="8750" spans="1:4" ht="14.5" customHeight="1" x14ac:dyDescent="0.35">
      <c r="A8750" s="319"/>
      <c r="B8750" s="315">
        <v>44415.070833353122</v>
      </c>
      <c r="C8750" s="314">
        <v>137.0089887453243</v>
      </c>
      <c r="D8750" s="313" t="s">
        <v>167</v>
      </c>
    </row>
    <row r="8751" spans="1:4" ht="14.5" customHeight="1" x14ac:dyDescent="0.35">
      <c r="A8751" s="319"/>
      <c r="B8751" s="315">
        <v>44415.071527797569</v>
      </c>
      <c r="C8751" s="314">
        <v>132.22522078653176</v>
      </c>
      <c r="D8751" s="313" t="s">
        <v>167</v>
      </c>
    </row>
    <row r="8752" spans="1:4" ht="14.5" customHeight="1" x14ac:dyDescent="0.35">
      <c r="A8752" s="319"/>
      <c r="B8752" s="315">
        <v>44415.072222242015</v>
      </c>
      <c r="C8752" s="314">
        <v>121.57735617101814</v>
      </c>
      <c r="D8752" s="313" t="s">
        <v>167</v>
      </c>
    </row>
    <row r="8753" spans="1:4" ht="14.5" customHeight="1" x14ac:dyDescent="0.35">
      <c r="A8753" s="319"/>
      <c r="B8753" s="315">
        <v>44415.072916686462</v>
      </c>
      <c r="C8753" s="314">
        <v>115.91856188170301</v>
      </c>
      <c r="D8753" s="313" t="s">
        <v>167</v>
      </c>
    </row>
    <row r="8754" spans="1:4" ht="14.5" customHeight="1" x14ac:dyDescent="0.35">
      <c r="A8754" s="319"/>
      <c r="B8754" s="315">
        <v>44415.073611130909</v>
      </c>
      <c r="C8754" s="314">
        <v>114.32984522309465</v>
      </c>
      <c r="D8754" s="313" t="s">
        <v>167</v>
      </c>
    </row>
    <row r="8755" spans="1:4" ht="14.5" customHeight="1" x14ac:dyDescent="0.35">
      <c r="A8755" s="319"/>
      <c r="B8755" s="315">
        <v>44415.074305575356</v>
      </c>
      <c r="C8755" s="314">
        <v>115.54389141777841</v>
      </c>
      <c r="D8755" s="313" t="s">
        <v>167</v>
      </c>
    </row>
    <row r="8756" spans="1:4" ht="14.5" customHeight="1" x14ac:dyDescent="0.35">
      <c r="A8756" s="319"/>
      <c r="B8756" s="315">
        <v>44415.075000019802</v>
      </c>
      <c r="C8756" s="314">
        <v>116.16661101191615</v>
      </c>
      <c r="D8756" s="313" t="s">
        <v>167</v>
      </c>
    </row>
    <row r="8757" spans="1:4" ht="14.5" customHeight="1" x14ac:dyDescent="0.35">
      <c r="A8757" s="319"/>
      <c r="B8757" s="315">
        <v>44415.075694464249</v>
      </c>
      <c r="C8757" s="314">
        <v>122.50710000571173</v>
      </c>
      <c r="D8757" s="313" t="s">
        <v>167</v>
      </c>
    </row>
    <row r="8758" spans="1:4" ht="14.5" customHeight="1" x14ac:dyDescent="0.35">
      <c r="A8758" s="319"/>
      <c r="B8758" s="315">
        <v>44415.076388908696</v>
      </c>
      <c r="C8758" s="314">
        <v>131.58715914071848</v>
      </c>
      <c r="D8758" s="313" t="s">
        <v>167</v>
      </c>
    </row>
    <row r="8759" spans="1:4" ht="14.5" customHeight="1" x14ac:dyDescent="0.35">
      <c r="A8759" s="319"/>
      <c r="B8759" s="315">
        <v>44415.077083353142</v>
      </c>
      <c r="C8759" s="314">
        <v>132.56107542505487</v>
      </c>
      <c r="D8759" s="313" t="s">
        <v>167</v>
      </c>
    </row>
    <row r="8760" spans="1:4" ht="14.5" customHeight="1" x14ac:dyDescent="0.35">
      <c r="A8760" s="319"/>
      <c r="B8760" s="315">
        <v>44415.077777797589</v>
      </c>
      <c r="C8760" s="314">
        <v>127.18542429128041</v>
      </c>
      <c r="D8760" s="313" t="s">
        <v>167</v>
      </c>
    </row>
    <row r="8761" spans="1:4" ht="14.5" customHeight="1" x14ac:dyDescent="0.35">
      <c r="A8761" s="319"/>
      <c r="B8761" s="315">
        <v>44415.078472242036</v>
      </c>
      <c r="C8761" s="314">
        <v>114.92908508397328</v>
      </c>
      <c r="D8761" s="313" t="s">
        <v>167</v>
      </c>
    </row>
    <row r="8762" spans="1:4" ht="14.5" customHeight="1" x14ac:dyDescent="0.35">
      <c r="A8762" s="319"/>
      <c r="B8762" s="315">
        <v>44415.079166686482</v>
      </c>
      <c r="C8762" s="314">
        <v>105.31227549137547</v>
      </c>
      <c r="D8762" s="313" t="s">
        <v>167</v>
      </c>
    </row>
    <row r="8763" spans="1:4" ht="14.5" customHeight="1" x14ac:dyDescent="0.35">
      <c r="A8763" s="319"/>
      <c r="B8763" s="315">
        <v>44415.079861130929</v>
      </c>
      <c r="C8763" s="314">
        <v>101.31806904142722</v>
      </c>
      <c r="D8763" s="313" t="s">
        <v>167</v>
      </c>
    </row>
    <row r="8764" spans="1:4" ht="14.5" customHeight="1" x14ac:dyDescent="0.35">
      <c r="A8764" s="319"/>
      <c r="B8764" s="315">
        <v>44415.080555575376</v>
      </c>
      <c r="C8764" s="314">
        <v>97.532279307426265</v>
      </c>
      <c r="D8764" s="313" t="s">
        <v>167</v>
      </c>
    </row>
    <row r="8765" spans="1:4" ht="14.5" customHeight="1" x14ac:dyDescent="0.35">
      <c r="A8765" s="319"/>
      <c r="B8765" s="315">
        <v>44415.081250019823</v>
      </c>
      <c r="C8765" s="314">
        <v>97.697125873978564</v>
      </c>
      <c r="D8765" s="313" t="s">
        <v>167</v>
      </c>
    </row>
    <row r="8766" spans="1:4" ht="14.5" customHeight="1" x14ac:dyDescent="0.35">
      <c r="A8766" s="319"/>
      <c r="B8766" s="315">
        <v>44415.081944464269</v>
      </c>
      <c r="C8766" s="314">
        <v>98.935439119829482</v>
      </c>
      <c r="D8766" s="313" t="s">
        <v>167</v>
      </c>
    </row>
    <row r="8767" spans="1:4" ht="14.5" customHeight="1" x14ac:dyDescent="0.35">
      <c r="A8767" s="319"/>
      <c r="B8767" s="315">
        <v>44415.082638908716</v>
      </c>
      <c r="C8767" s="314">
        <v>96.216912640926111</v>
      </c>
      <c r="D8767" s="313" t="s">
        <v>167</v>
      </c>
    </row>
    <row r="8768" spans="1:4" ht="14.5" customHeight="1" x14ac:dyDescent="0.35">
      <c r="A8768" s="319"/>
      <c r="B8768" s="315">
        <v>44415.083333353163</v>
      </c>
      <c r="C8768" s="314">
        <v>90.548140485181165</v>
      </c>
      <c r="D8768" s="313" t="s">
        <v>167</v>
      </c>
    </row>
    <row r="8769" spans="1:4" ht="14.5" customHeight="1" x14ac:dyDescent="0.35">
      <c r="A8769" s="319"/>
      <c r="B8769" s="315">
        <v>44415.084027797609</v>
      </c>
      <c r="C8769" s="314">
        <v>80.921016794831175</v>
      </c>
      <c r="D8769" s="313" t="s">
        <v>167</v>
      </c>
    </row>
    <row r="8770" spans="1:4" ht="14.5" customHeight="1" x14ac:dyDescent="0.35">
      <c r="A8770" s="319"/>
      <c r="B8770" s="315">
        <v>44415.084722242056</v>
      </c>
      <c r="C8770" s="314">
        <v>71.284377586624274</v>
      </c>
      <c r="D8770" s="313" t="s">
        <v>167</v>
      </c>
    </row>
    <row r="8771" spans="1:4" ht="14.5" customHeight="1" x14ac:dyDescent="0.35">
      <c r="A8771" s="319"/>
      <c r="B8771" s="315">
        <v>44415.085416686503</v>
      </c>
      <c r="C8771" s="314">
        <v>66.147335345802517</v>
      </c>
      <c r="D8771" s="313" t="s">
        <v>167</v>
      </c>
    </row>
    <row r="8772" spans="1:4" ht="14.5" customHeight="1" x14ac:dyDescent="0.35">
      <c r="A8772" s="319"/>
      <c r="B8772" s="315">
        <v>44415.08611113095</v>
      </c>
      <c r="C8772" s="314">
        <v>62.127332573081368</v>
      </c>
      <c r="D8772" s="313" t="s">
        <v>167</v>
      </c>
    </row>
    <row r="8773" spans="1:4" ht="14.5" customHeight="1" x14ac:dyDescent="0.35">
      <c r="A8773" s="319"/>
      <c r="B8773" s="315">
        <v>44415.086805575396</v>
      </c>
      <c r="C8773" s="314">
        <v>61.545053269822773</v>
      </c>
      <c r="D8773" s="313" t="s">
        <v>167</v>
      </c>
    </row>
    <row r="8774" spans="1:4" ht="14.5" customHeight="1" x14ac:dyDescent="0.35">
      <c r="A8774" s="319"/>
      <c r="B8774" s="315">
        <v>44415.087500019843</v>
      </c>
      <c r="C8774" s="314">
        <v>67.183585265340909</v>
      </c>
      <c r="D8774" s="313" t="s">
        <v>167</v>
      </c>
    </row>
    <row r="8775" spans="1:4" ht="14.5" customHeight="1" x14ac:dyDescent="0.35">
      <c r="A8775" s="319"/>
      <c r="B8775" s="315">
        <v>44415.08819446429</v>
      </c>
      <c r="C8775" s="314">
        <v>66.865563293453306</v>
      </c>
      <c r="D8775" s="313" t="s">
        <v>167</v>
      </c>
    </row>
    <row r="8776" spans="1:4" ht="14.5" customHeight="1" x14ac:dyDescent="0.35">
      <c r="A8776" s="319"/>
      <c r="B8776" s="315">
        <v>44415.088888908736</v>
      </c>
      <c r="C8776" s="314">
        <v>65.131853716308257</v>
      </c>
      <c r="D8776" s="313" t="s">
        <v>167</v>
      </c>
    </row>
    <row r="8777" spans="1:4" ht="14.5" customHeight="1" x14ac:dyDescent="0.35">
      <c r="A8777" s="319"/>
      <c r="B8777" s="315">
        <v>44415.089583353183</v>
      </c>
      <c r="C8777" s="314">
        <v>66.3733065987782</v>
      </c>
      <c r="D8777" s="313" t="s">
        <v>167</v>
      </c>
    </row>
    <row r="8778" spans="1:4" ht="14.5" customHeight="1" x14ac:dyDescent="0.35">
      <c r="A8778" s="319"/>
      <c r="B8778" s="315">
        <v>44415.09027779763</v>
      </c>
      <c r="C8778" s="314">
        <v>66.138833484007051</v>
      </c>
      <c r="D8778" s="313" t="s">
        <v>167</v>
      </c>
    </row>
    <row r="8779" spans="1:4" ht="14.5" customHeight="1" x14ac:dyDescent="0.35">
      <c r="A8779" s="319"/>
      <c r="B8779" s="315">
        <v>44415.090972242077</v>
      </c>
      <c r="C8779" s="314">
        <v>65.54817585676598</v>
      </c>
      <c r="D8779" s="313" t="s">
        <v>167</v>
      </c>
    </row>
    <row r="8780" spans="1:4" ht="14.5" customHeight="1" x14ac:dyDescent="0.35">
      <c r="A8780" s="319"/>
      <c r="B8780" s="315">
        <v>44415.091666686523</v>
      </c>
      <c r="C8780" s="314">
        <v>63.550636634587619</v>
      </c>
      <c r="D8780" s="313" t="s">
        <v>167</v>
      </c>
    </row>
    <row r="8781" spans="1:4" ht="14.5" customHeight="1" x14ac:dyDescent="0.35">
      <c r="A8781" s="319"/>
      <c r="B8781" s="315">
        <v>44415.09236113097</v>
      </c>
      <c r="C8781" s="314">
        <v>58.484810729169595</v>
      </c>
      <c r="D8781" s="313" t="s">
        <v>167</v>
      </c>
    </row>
    <row r="8782" spans="1:4" ht="14.5" customHeight="1" x14ac:dyDescent="0.35">
      <c r="A8782" s="319"/>
      <c r="B8782" s="315">
        <v>44415.093055575417</v>
      </c>
      <c r="C8782" s="314">
        <v>51.546683427008489</v>
      </c>
      <c r="D8782" s="313" t="s">
        <v>167</v>
      </c>
    </row>
    <row r="8783" spans="1:4" ht="14.5" customHeight="1" x14ac:dyDescent="0.35">
      <c r="A8783" s="319"/>
      <c r="B8783" s="315">
        <v>44415.093750019863</v>
      </c>
      <c r="C8783" s="314">
        <v>48.347750299369608</v>
      </c>
      <c r="D8783" s="313" t="s">
        <v>167</v>
      </c>
    </row>
    <row r="8784" spans="1:4" ht="14.5" customHeight="1" x14ac:dyDescent="0.35">
      <c r="A8784" s="319"/>
      <c r="B8784" s="315">
        <v>44415.09444446431</v>
      </c>
      <c r="C8784" s="314">
        <v>47.098043203431494</v>
      </c>
      <c r="D8784" s="313" t="s">
        <v>167</v>
      </c>
    </row>
    <row r="8785" spans="1:4" ht="14.5" customHeight="1" x14ac:dyDescent="0.35">
      <c r="A8785" s="319"/>
      <c r="B8785" s="315">
        <v>44415.095138908757</v>
      </c>
      <c r="C8785" s="314">
        <v>46.599093288594545</v>
      </c>
      <c r="D8785" s="313" t="s">
        <v>167</v>
      </c>
    </row>
    <row r="8786" spans="1:4" ht="14.5" customHeight="1" x14ac:dyDescent="0.35">
      <c r="A8786" s="319"/>
      <c r="B8786" s="315">
        <v>44415.095833353203</v>
      </c>
      <c r="C8786" s="314">
        <v>53.075145565058726</v>
      </c>
      <c r="D8786" s="313" t="s">
        <v>167</v>
      </c>
    </row>
    <row r="8787" spans="1:4" ht="14.5" customHeight="1" x14ac:dyDescent="0.35">
      <c r="A8787" s="319"/>
      <c r="B8787" s="315">
        <v>44415.09652779765</v>
      </c>
      <c r="C8787" s="314">
        <v>63.133412527269684</v>
      </c>
      <c r="D8787" s="313" t="s">
        <v>167</v>
      </c>
    </row>
    <row r="8788" spans="1:4" ht="14.5" customHeight="1" x14ac:dyDescent="0.35">
      <c r="A8788" s="319"/>
      <c r="B8788" s="315">
        <v>44415.097222242097</v>
      </c>
      <c r="C8788" s="314">
        <v>64.101495003079378</v>
      </c>
      <c r="D8788" s="313" t="s">
        <v>167</v>
      </c>
    </row>
    <row r="8789" spans="1:4" ht="14.5" customHeight="1" x14ac:dyDescent="0.35">
      <c r="A8789" s="319"/>
      <c r="B8789" s="315">
        <v>44415.097916686544</v>
      </c>
      <c r="C8789" s="314">
        <v>56.219576096107872</v>
      </c>
      <c r="D8789" s="313" t="s">
        <v>167</v>
      </c>
    </row>
    <row r="8790" spans="1:4" ht="14.5" customHeight="1" x14ac:dyDescent="0.35">
      <c r="A8790" s="319"/>
      <c r="B8790" s="315">
        <v>44415.09861113099</v>
      </c>
      <c r="C8790" s="314">
        <v>50.702238552737981</v>
      </c>
      <c r="D8790" s="313" t="s">
        <v>167</v>
      </c>
    </row>
    <row r="8791" spans="1:4" ht="14.5" customHeight="1" x14ac:dyDescent="0.35">
      <c r="A8791" s="319"/>
      <c r="B8791" s="315">
        <v>44415.099305575437</v>
      </c>
      <c r="C8791" s="314">
        <v>49.58167914413692</v>
      </c>
      <c r="D8791" s="313" t="s">
        <v>167</v>
      </c>
    </row>
    <row r="8792" spans="1:4" ht="14.5" customHeight="1" x14ac:dyDescent="0.35">
      <c r="A8792" s="319"/>
      <c r="B8792" s="315">
        <v>44415.100000019884</v>
      </c>
      <c r="C8792" s="314">
        <v>49.592815255265059</v>
      </c>
      <c r="D8792" s="313" t="s">
        <v>167</v>
      </c>
    </row>
    <row r="8793" spans="1:4" ht="14.5" customHeight="1" x14ac:dyDescent="0.35">
      <c r="A8793" s="319"/>
      <c r="B8793" s="315">
        <v>44415.10069446433</v>
      </c>
      <c r="C8793" s="314">
        <v>49.663461028761233</v>
      </c>
      <c r="D8793" s="313" t="s">
        <v>167</v>
      </c>
    </row>
    <row r="8794" spans="1:4" ht="14.5" customHeight="1" x14ac:dyDescent="0.35">
      <c r="A8794" s="319"/>
      <c r="B8794" s="315">
        <v>44415.101388908777</v>
      </c>
      <c r="C8794" s="314">
        <v>50.817531496922797</v>
      </c>
      <c r="D8794" s="313" t="s">
        <v>167</v>
      </c>
    </row>
    <row r="8795" spans="1:4" ht="14.5" customHeight="1" x14ac:dyDescent="0.35">
      <c r="A8795" s="319"/>
      <c r="B8795" s="315">
        <v>44415.102083353224</v>
      </c>
      <c r="C8795" s="314">
        <v>59.074311958268908</v>
      </c>
      <c r="D8795" s="313" t="s">
        <v>167</v>
      </c>
    </row>
    <row r="8796" spans="1:4" ht="14.5" customHeight="1" x14ac:dyDescent="0.35">
      <c r="A8796" s="319"/>
      <c r="B8796" s="315">
        <v>44415.102777797671</v>
      </c>
      <c r="C8796" s="314">
        <v>63.592619445415522</v>
      </c>
      <c r="D8796" s="313" t="s">
        <v>167</v>
      </c>
    </row>
    <row r="8797" spans="1:4" ht="14.5" customHeight="1" x14ac:dyDescent="0.35">
      <c r="A8797" s="319"/>
      <c r="B8797" s="315">
        <v>44415.103472242117</v>
      </c>
      <c r="C8797" s="314">
        <v>57.542756533397672</v>
      </c>
      <c r="D8797" s="313" t="s">
        <v>167</v>
      </c>
    </row>
    <row r="8798" spans="1:4" ht="14.5" customHeight="1" x14ac:dyDescent="0.35">
      <c r="A8798" s="319"/>
      <c r="B8798" s="315">
        <v>44415.104166686564</v>
      </c>
      <c r="C8798" s="314">
        <v>52.662561875643831</v>
      </c>
      <c r="D8798" s="313" t="s">
        <v>167</v>
      </c>
    </row>
    <row r="8799" spans="1:4" ht="14.5" customHeight="1" x14ac:dyDescent="0.35">
      <c r="A8799" s="319"/>
      <c r="B8799" s="315">
        <v>44415.104861131011</v>
      </c>
      <c r="C8799" s="314">
        <v>51.023722682450895</v>
      </c>
      <c r="D8799" s="313" t="s">
        <v>167</v>
      </c>
    </row>
    <row r="8800" spans="1:4" ht="14.5" customHeight="1" x14ac:dyDescent="0.35">
      <c r="A8800" s="319"/>
      <c r="B8800" s="315">
        <v>44415.105555575457</v>
      </c>
      <c r="C8800" s="314">
        <v>50.204415470144404</v>
      </c>
      <c r="D8800" s="313" t="s">
        <v>167</v>
      </c>
    </row>
    <row r="8801" spans="1:4" ht="14.5" customHeight="1" x14ac:dyDescent="0.35">
      <c r="A8801" s="319"/>
      <c r="B8801" s="315">
        <v>44415.106250019904</v>
      </c>
      <c r="C8801" s="314">
        <v>49.615522310122223</v>
      </c>
      <c r="D8801" s="313" t="s">
        <v>167</v>
      </c>
    </row>
    <row r="8802" spans="1:4" ht="14.5" customHeight="1" x14ac:dyDescent="0.35">
      <c r="A8802" s="319"/>
      <c r="B8802" s="315">
        <v>44415.106944464351</v>
      </c>
      <c r="C8802" s="314">
        <v>48.6993323917035</v>
      </c>
      <c r="D8802" s="313" t="s">
        <v>167</v>
      </c>
    </row>
    <row r="8803" spans="1:4" ht="14.5" customHeight="1" x14ac:dyDescent="0.35">
      <c r="A8803" s="319"/>
      <c r="B8803" s="315">
        <v>44415.107638908798</v>
      </c>
      <c r="C8803" s="314">
        <v>50.344633264459361</v>
      </c>
      <c r="D8803" s="313" t="s">
        <v>167</v>
      </c>
    </row>
    <row r="8804" spans="1:4" ht="14.5" customHeight="1" x14ac:dyDescent="0.35">
      <c r="A8804" s="319"/>
      <c r="B8804" s="315">
        <v>44415.108333353244</v>
      </c>
      <c r="C8804" s="314">
        <v>58.885229274483088</v>
      </c>
      <c r="D8804" s="313" t="s">
        <v>167</v>
      </c>
    </row>
    <row r="8805" spans="1:4" ht="14.5" customHeight="1" x14ac:dyDescent="0.35">
      <c r="A8805" s="319"/>
      <c r="B8805" s="315">
        <v>44415.109027797691</v>
      </c>
      <c r="C8805" s="314">
        <v>61.453760619779736</v>
      </c>
      <c r="D8805" s="313" t="s">
        <v>167</v>
      </c>
    </row>
    <row r="8806" spans="1:4" ht="14.5" customHeight="1" x14ac:dyDescent="0.35">
      <c r="A8806" s="319"/>
      <c r="B8806" s="315">
        <v>44415.109722242138</v>
      </c>
      <c r="C8806" s="314">
        <v>54.0508912401041</v>
      </c>
      <c r="D8806" s="313" t="s">
        <v>167</v>
      </c>
    </row>
    <row r="8807" spans="1:4" ht="14.5" customHeight="1" x14ac:dyDescent="0.35">
      <c r="A8807" s="319"/>
      <c r="B8807" s="315">
        <v>44415.110416686584</v>
      </c>
      <c r="C8807" s="314">
        <v>49.266582194397536</v>
      </c>
      <c r="D8807" s="313" t="s">
        <v>167</v>
      </c>
    </row>
    <row r="8808" spans="1:4" ht="14.5" customHeight="1" x14ac:dyDescent="0.35">
      <c r="A8808" s="319"/>
      <c r="B8808" s="315">
        <v>44415.111111131031</v>
      </c>
      <c r="C8808" s="314">
        <v>47.808892034661646</v>
      </c>
      <c r="D8808" s="313" t="s">
        <v>167</v>
      </c>
    </row>
    <row r="8809" spans="1:4" ht="14.5" customHeight="1" x14ac:dyDescent="0.35">
      <c r="A8809" s="319"/>
      <c r="B8809" s="315">
        <v>44415.111805575478</v>
      </c>
      <c r="C8809" s="314">
        <v>47.070286063376507</v>
      </c>
      <c r="D8809" s="313" t="s">
        <v>167</v>
      </c>
    </row>
    <row r="8810" spans="1:4" ht="14.5" customHeight="1" x14ac:dyDescent="0.35">
      <c r="A8810" s="319"/>
      <c r="B8810" s="315">
        <v>44415.112500019924</v>
      </c>
      <c r="C8810" s="314">
        <v>46.713914330730525</v>
      </c>
      <c r="D8810" s="313" t="s">
        <v>167</v>
      </c>
    </row>
    <row r="8811" spans="1:4" ht="14.5" customHeight="1" x14ac:dyDescent="0.35">
      <c r="A8811" s="319"/>
      <c r="B8811" s="315">
        <v>44415.113194464371</v>
      </c>
      <c r="C8811" s="314">
        <v>46.321961137442848</v>
      </c>
      <c r="D8811" s="313" t="s">
        <v>167</v>
      </c>
    </row>
    <row r="8812" spans="1:4" ht="14.5" customHeight="1" x14ac:dyDescent="0.35">
      <c r="A8812" s="319"/>
      <c r="B8812" s="315">
        <v>44415.113888908818</v>
      </c>
      <c r="C8812" s="314">
        <v>48.468168917585473</v>
      </c>
      <c r="D8812" s="313" t="s">
        <v>167</v>
      </c>
    </row>
    <row r="8813" spans="1:4" ht="14.5" customHeight="1" x14ac:dyDescent="0.35">
      <c r="A8813" s="319"/>
      <c r="B8813" s="315">
        <v>44415.114583353265</v>
      </c>
      <c r="C8813" s="314">
        <v>58.222035542898809</v>
      </c>
      <c r="D8813" s="313" t="s">
        <v>167</v>
      </c>
    </row>
    <row r="8814" spans="1:4" ht="14.5" customHeight="1" x14ac:dyDescent="0.35">
      <c r="A8814" s="319"/>
      <c r="B8814" s="315">
        <v>44415.115277797711</v>
      </c>
      <c r="C8814" s="314">
        <v>59.289264018647373</v>
      </c>
      <c r="D8814" s="313" t="s">
        <v>167</v>
      </c>
    </row>
    <row r="8815" spans="1:4" ht="14.5" customHeight="1" x14ac:dyDescent="0.35">
      <c r="A8815" s="319"/>
      <c r="B8815" s="315">
        <v>44415.115972242158</v>
      </c>
      <c r="C8815" s="314">
        <v>52.314248944842255</v>
      </c>
      <c r="D8815" s="313" t="s">
        <v>167</v>
      </c>
    </row>
    <row r="8816" spans="1:4" ht="14.5" customHeight="1" x14ac:dyDescent="0.35">
      <c r="A8816" s="319"/>
      <c r="B8816" s="315">
        <v>44415.116666686605</v>
      </c>
      <c r="C8816" s="314">
        <v>48.445627278073999</v>
      </c>
      <c r="D8816" s="313" t="s">
        <v>167</v>
      </c>
    </row>
    <row r="8817" spans="1:4" ht="14.5" customHeight="1" x14ac:dyDescent="0.35">
      <c r="A8817" s="319"/>
      <c r="B8817" s="315">
        <v>44415.117361131051</v>
      </c>
      <c r="C8817" s="314">
        <v>47.56487128006605</v>
      </c>
      <c r="D8817" s="313" t="s">
        <v>167</v>
      </c>
    </row>
    <row r="8818" spans="1:4" ht="14.5" customHeight="1" x14ac:dyDescent="0.35">
      <c r="A8818" s="319"/>
      <c r="B8818" s="315">
        <v>44415.118055575498</v>
      </c>
      <c r="C8818" s="314">
        <v>47.315192165543948</v>
      </c>
      <c r="D8818" s="313" t="s">
        <v>167</v>
      </c>
    </row>
    <row r="8819" spans="1:4" ht="14.5" customHeight="1" x14ac:dyDescent="0.35">
      <c r="A8819" s="319"/>
      <c r="B8819" s="315">
        <v>44415.118750019945</v>
      </c>
      <c r="C8819" s="314">
        <v>47.384211016151433</v>
      </c>
      <c r="D8819" s="313" t="s">
        <v>167</v>
      </c>
    </row>
    <row r="8820" spans="1:4" ht="14.5" customHeight="1" x14ac:dyDescent="0.35">
      <c r="A8820" s="319"/>
      <c r="B8820" s="315">
        <v>44415.119444464392</v>
      </c>
      <c r="C8820" s="314">
        <v>47.660972078423946</v>
      </c>
      <c r="D8820" s="313" t="s">
        <v>167</v>
      </c>
    </row>
    <row r="8821" spans="1:4" ht="14.5" customHeight="1" x14ac:dyDescent="0.35">
      <c r="A8821" s="319"/>
      <c r="B8821" s="315">
        <v>44415.120138908838</v>
      </c>
      <c r="C8821" s="314">
        <v>54.546575174294411</v>
      </c>
      <c r="D8821" s="313" t="s">
        <v>167</v>
      </c>
    </row>
    <row r="8822" spans="1:4" ht="14.5" customHeight="1" x14ac:dyDescent="0.35">
      <c r="A8822" s="319"/>
      <c r="B8822" s="315">
        <v>44415.120833353285</v>
      </c>
      <c r="C8822" s="314">
        <v>61.392793564956328</v>
      </c>
      <c r="D8822" s="313" t="s">
        <v>167</v>
      </c>
    </row>
    <row r="8823" spans="1:4" ht="14.5" customHeight="1" x14ac:dyDescent="0.35">
      <c r="A8823" s="319"/>
      <c r="B8823" s="315">
        <v>44415.121527797732</v>
      </c>
      <c r="C8823" s="314">
        <v>56.054861937657307</v>
      </c>
      <c r="D8823" s="313" t="s">
        <v>167</v>
      </c>
    </row>
    <row r="8824" spans="1:4" ht="14.5" customHeight="1" x14ac:dyDescent="0.35">
      <c r="A8824" s="319"/>
      <c r="B8824" s="315">
        <v>44415.122222242178</v>
      </c>
      <c r="C8824" s="314">
        <v>51.849368603636201</v>
      </c>
      <c r="D8824" s="313" t="s">
        <v>167</v>
      </c>
    </row>
    <row r="8825" spans="1:4" ht="14.5" customHeight="1" x14ac:dyDescent="0.35">
      <c r="A8825" s="319"/>
      <c r="B8825" s="315">
        <v>44415.122916686625</v>
      </c>
      <c r="C8825" s="314">
        <v>51.214690580071569</v>
      </c>
      <c r="D8825" s="313" t="s">
        <v>167</v>
      </c>
    </row>
    <row r="8826" spans="1:4" ht="14.5" customHeight="1" x14ac:dyDescent="0.35">
      <c r="A8826" s="319"/>
      <c r="B8826" s="315">
        <v>44415.123611131072</v>
      </c>
      <c r="C8826" s="314">
        <v>51.231420537883729</v>
      </c>
      <c r="D8826" s="313" t="s">
        <v>167</v>
      </c>
    </row>
    <row r="8827" spans="1:4" ht="14.5" customHeight="1" x14ac:dyDescent="0.35">
      <c r="A8827" s="319"/>
      <c r="B8827" s="315">
        <v>44415.124305575519</v>
      </c>
      <c r="C8827" s="314">
        <v>51.490651357212727</v>
      </c>
      <c r="D8827" s="313" t="s">
        <v>167</v>
      </c>
    </row>
    <row r="8828" spans="1:4" ht="14.5" customHeight="1" x14ac:dyDescent="0.35">
      <c r="A8828" s="319"/>
      <c r="B8828" s="315">
        <v>44415.125000019965</v>
      </c>
      <c r="C8828" s="314">
        <v>52.142233180929907</v>
      </c>
      <c r="D8828" s="313" t="s">
        <v>167</v>
      </c>
    </row>
    <row r="8829" spans="1:4" ht="14.5" customHeight="1" x14ac:dyDescent="0.35">
      <c r="A8829" s="319"/>
      <c r="B8829" s="315">
        <v>44415.125694464412</v>
      </c>
      <c r="C8829" s="314">
        <v>53.24438359563549</v>
      </c>
      <c r="D8829" s="313" t="s">
        <v>167</v>
      </c>
    </row>
    <row r="8830" spans="1:4" ht="14.5" customHeight="1" x14ac:dyDescent="0.35">
      <c r="A8830" s="319"/>
      <c r="B8830" s="315">
        <v>44415.126388908859</v>
      </c>
      <c r="C8830" s="314">
        <v>56.696422957372853</v>
      </c>
      <c r="D8830" s="313" t="s">
        <v>167</v>
      </c>
    </row>
    <row r="8831" spans="1:4" ht="14.5" customHeight="1" x14ac:dyDescent="0.35">
      <c r="A8831" s="319"/>
      <c r="B8831" s="315">
        <v>44415.127083353305</v>
      </c>
      <c r="C8831" s="314">
        <v>56.275951653004931</v>
      </c>
      <c r="D8831" s="313" t="s">
        <v>167</v>
      </c>
    </row>
    <row r="8832" spans="1:4" ht="14.5" customHeight="1" x14ac:dyDescent="0.35">
      <c r="A8832" s="319"/>
      <c r="B8832" s="315">
        <v>44415.127777797752</v>
      </c>
      <c r="C8832" s="314">
        <v>55.067362815615098</v>
      </c>
      <c r="D8832" s="313" t="s">
        <v>167</v>
      </c>
    </row>
    <row r="8833" spans="1:4" ht="14.5" customHeight="1" x14ac:dyDescent="0.35">
      <c r="A8833" s="319"/>
      <c r="B8833" s="315">
        <v>44415.128472242199</v>
      </c>
      <c r="C8833" s="314">
        <v>55.393737412554522</v>
      </c>
      <c r="D8833" s="313" t="s">
        <v>167</v>
      </c>
    </row>
    <row r="8834" spans="1:4" ht="14.5" customHeight="1" x14ac:dyDescent="0.35">
      <c r="A8834" s="319"/>
      <c r="B8834" s="315">
        <v>44415.129166686645</v>
      </c>
      <c r="C8834" s="314">
        <v>56.207937010230189</v>
      </c>
      <c r="D8834" s="313" t="s">
        <v>167</v>
      </c>
    </row>
    <row r="8835" spans="1:4" ht="14.5" customHeight="1" x14ac:dyDescent="0.35">
      <c r="A8835" s="319"/>
      <c r="B8835" s="315">
        <v>44415.129861131092</v>
      </c>
      <c r="C8835" s="314">
        <v>57.474993362277743</v>
      </c>
      <c r="D8835" s="313" t="s">
        <v>167</v>
      </c>
    </row>
    <row r="8836" spans="1:4" ht="14.5" customHeight="1" x14ac:dyDescent="0.35">
      <c r="A8836" s="319"/>
      <c r="B8836" s="315">
        <v>44415.130555575539</v>
      </c>
      <c r="C8836" s="314">
        <v>58.611669754943186</v>
      </c>
      <c r="D8836" s="313" t="s">
        <v>167</v>
      </c>
    </row>
    <row r="8837" spans="1:4" ht="14.5" customHeight="1" x14ac:dyDescent="0.35">
      <c r="A8837" s="319"/>
      <c r="B8837" s="315">
        <v>44415.131250019986</v>
      </c>
      <c r="C8837" s="314">
        <v>64.818760244129223</v>
      </c>
      <c r="D8837" s="313" t="s">
        <v>167</v>
      </c>
    </row>
    <row r="8838" spans="1:4" ht="14.5" customHeight="1" x14ac:dyDescent="0.35">
      <c r="A8838" s="319"/>
      <c r="B8838" s="315">
        <v>44415.131944464432</v>
      </c>
      <c r="C8838" s="314">
        <v>78.186877480739113</v>
      </c>
      <c r="D8838" s="313" t="s">
        <v>167</v>
      </c>
    </row>
    <row r="8839" spans="1:4" ht="14.5" customHeight="1" x14ac:dyDescent="0.35">
      <c r="A8839" s="319"/>
      <c r="B8839" s="315">
        <v>44415.132638908879</v>
      </c>
      <c r="C8839" s="314">
        <v>83.953474568311748</v>
      </c>
      <c r="D8839" s="313" t="s">
        <v>167</v>
      </c>
    </row>
    <row r="8840" spans="1:4" ht="14.5" customHeight="1" x14ac:dyDescent="0.35">
      <c r="A8840" s="319"/>
      <c r="B8840" s="315">
        <v>44415.133333353326</v>
      </c>
      <c r="C8840" s="314">
        <v>74.622011960297826</v>
      </c>
      <c r="D8840" s="313" t="s">
        <v>167</v>
      </c>
    </row>
    <row r="8841" spans="1:4" ht="14.5" customHeight="1" x14ac:dyDescent="0.35">
      <c r="A8841" s="319"/>
      <c r="B8841" s="315">
        <v>44415.134027797772</v>
      </c>
      <c r="C8841" s="314">
        <v>68.406662677694115</v>
      </c>
      <c r="D8841" s="313" t="s">
        <v>167</v>
      </c>
    </row>
    <row r="8842" spans="1:4" ht="14.5" customHeight="1" x14ac:dyDescent="0.35">
      <c r="A8842" s="319"/>
      <c r="B8842" s="315">
        <v>44415.134722242219</v>
      </c>
      <c r="C8842" s="314">
        <v>66.590327174247548</v>
      </c>
      <c r="D8842" s="313" t="s">
        <v>167</v>
      </c>
    </row>
    <row r="8843" spans="1:4" ht="14.5" customHeight="1" x14ac:dyDescent="0.35">
      <c r="A8843" s="319"/>
      <c r="B8843" s="315">
        <v>44415.135416686666</v>
      </c>
      <c r="C8843" s="314">
        <v>66.116503797036913</v>
      </c>
      <c r="D8843" s="313" t="s">
        <v>167</v>
      </c>
    </row>
    <row r="8844" spans="1:4" ht="14.5" customHeight="1" x14ac:dyDescent="0.35">
      <c r="A8844" s="319"/>
      <c r="B8844" s="315">
        <v>44415.136111131113</v>
      </c>
      <c r="C8844" s="314">
        <v>65.557248036796224</v>
      </c>
      <c r="D8844" s="313" t="s">
        <v>167</v>
      </c>
    </row>
    <row r="8845" spans="1:4" ht="14.5" customHeight="1" x14ac:dyDescent="0.35">
      <c r="A8845" s="319"/>
      <c r="B8845" s="315">
        <v>44415.136805575559</v>
      </c>
      <c r="C8845" s="314">
        <v>64.938342834388223</v>
      </c>
      <c r="D8845" s="313" t="s">
        <v>167</v>
      </c>
    </row>
    <row r="8846" spans="1:4" ht="14.5" customHeight="1" x14ac:dyDescent="0.35">
      <c r="A8846" s="319"/>
      <c r="B8846" s="315">
        <v>44415.137500020006</v>
      </c>
      <c r="C8846" s="314">
        <v>69.365876389605305</v>
      </c>
      <c r="D8846" s="313" t="s">
        <v>167</v>
      </c>
    </row>
    <row r="8847" spans="1:4" ht="14.5" customHeight="1" x14ac:dyDescent="0.35">
      <c r="A8847" s="319"/>
      <c r="B8847" s="315">
        <v>44415.138194464453</v>
      </c>
      <c r="C8847" s="314">
        <v>80.400689206862197</v>
      </c>
      <c r="D8847" s="313" t="s">
        <v>167</v>
      </c>
    </row>
    <row r="8848" spans="1:4" ht="14.5" customHeight="1" x14ac:dyDescent="0.35">
      <c r="A8848" s="319"/>
      <c r="B8848" s="315">
        <v>44415.138888908899</v>
      </c>
      <c r="C8848" s="314">
        <v>81.400838115764785</v>
      </c>
      <c r="D8848" s="313" t="s">
        <v>167</v>
      </c>
    </row>
    <row r="8849" spans="1:4" ht="14.5" customHeight="1" x14ac:dyDescent="0.35">
      <c r="A8849" s="319"/>
      <c r="B8849" s="315">
        <v>44415.139583353346</v>
      </c>
      <c r="C8849" s="314">
        <v>71.837432610848921</v>
      </c>
      <c r="D8849" s="313" t="s">
        <v>167</v>
      </c>
    </row>
    <row r="8850" spans="1:4" ht="14.5" customHeight="1" x14ac:dyDescent="0.35">
      <c r="A8850" s="319"/>
      <c r="B8850" s="315">
        <v>44415.140277797793</v>
      </c>
      <c r="C8850" s="314">
        <v>67.264085945750892</v>
      </c>
      <c r="D8850" s="313" t="s">
        <v>167</v>
      </c>
    </row>
    <row r="8851" spans="1:4" ht="14.5" customHeight="1" x14ac:dyDescent="0.35">
      <c r="A8851" s="319"/>
      <c r="B8851" s="315">
        <v>44415.14097224224</v>
      </c>
      <c r="C8851" s="314">
        <v>69.459598381491375</v>
      </c>
      <c r="D8851" s="313" t="s">
        <v>167</v>
      </c>
    </row>
    <row r="8852" spans="1:4" ht="14.5" customHeight="1" x14ac:dyDescent="0.35">
      <c r="A8852" s="319"/>
      <c r="B8852" s="315">
        <v>44415.141666686686</v>
      </c>
      <c r="C8852" s="314">
        <v>68.011283794573202</v>
      </c>
      <c r="D8852" s="313" t="s">
        <v>167</v>
      </c>
    </row>
    <row r="8853" spans="1:4" ht="14.5" customHeight="1" x14ac:dyDescent="0.35">
      <c r="A8853" s="319"/>
      <c r="B8853" s="315">
        <v>44415.142361131133</v>
      </c>
      <c r="C8853" s="314">
        <v>70.012609363378331</v>
      </c>
      <c r="D8853" s="313" t="s">
        <v>167</v>
      </c>
    </row>
    <row r="8854" spans="1:4" ht="14.5" customHeight="1" x14ac:dyDescent="0.35">
      <c r="A8854" s="319"/>
      <c r="B8854" s="315">
        <v>44415.14305557558</v>
      </c>
      <c r="C8854" s="314">
        <v>74.141447261410448</v>
      </c>
      <c r="D8854" s="313" t="s">
        <v>167</v>
      </c>
    </row>
    <row r="8855" spans="1:4" ht="14.5" customHeight="1" x14ac:dyDescent="0.35">
      <c r="A8855" s="319"/>
      <c r="B8855" s="315">
        <v>44415.143750020026</v>
      </c>
      <c r="C8855" s="314">
        <v>70.7164247965285</v>
      </c>
      <c r="D8855" s="313" t="s">
        <v>167</v>
      </c>
    </row>
    <row r="8856" spans="1:4" ht="14.5" customHeight="1" x14ac:dyDescent="0.35">
      <c r="A8856" s="319"/>
      <c r="B8856" s="315">
        <v>44415.144444464473</v>
      </c>
      <c r="C8856" s="314">
        <v>67.845724464083716</v>
      </c>
      <c r="D8856" s="313" t="s">
        <v>167</v>
      </c>
    </row>
    <row r="8857" spans="1:4" ht="14.5" customHeight="1" x14ac:dyDescent="0.35">
      <c r="A8857" s="319"/>
      <c r="B8857" s="315">
        <v>44415.14513890892</v>
      </c>
      <c r="C8857" s="314">
        <v>67.172332908275223</v>
      </c>
      <c r="D8857" s="313" t="s">
        <v>167</v>
      </c>
    </row>
    <row r="8858" spans="1:4" ht="14.5" customHeight="1" x14ac:dyDescent="0.35">
      <c r="A8858" s="319"/>
      <c r="B8858" s="315">
        <v>44415.145833353366</v>
      </c>
      <c r="C8858" s="314">
        <v>67.038995004522931</v>
      </c>
      <c r="D8858" s="313" t="s">
        <v>167</v>
      </c>
    </row>
    <row r="8859" spans="1:4" ht="14.5" customHeight="1" x14ac:dyDescent="0.35">
      <c r="A8859" s="319"/>
      <c r="B8859" s="315">
        <v>44415.146527797813</v>
      </c>
      <c r="C8859" s="314">
        <v>66.561731456546113</v>
      </c>
      <c r="D8859" s="313" t="s">
        <v>167</v>
      </c>
    </row>
    <row r="8860" spans="1:4" ht="14.5" customHeight="1" x14ac:dyDescent="0.35">
      <c r="A8860" s="319"/>
      <c r="B8860" s="315">
        <v>44415.14722224226</v>
      </c>
      <c r="C8860" s="314">
        <v>61.893928859972704</v>
      </c>
      <c r="D8860" s="313" t="s">
        <v>167</v>
      </c>
    </row>
    <row r="8861" spans="1:4" ht="14.5" customHeight="1" x14ac:dyDescent="0.35">
      <c r="A8861" s="319"/>
      <c r="B8861" s="315">
        <v>44415.147916686707</v>
      </c>
      <c r="C8861" s="314">
        <v>55.794329651026054</v>
      </c>
      <c r="D8861" s="313" t="s">
        <v>167</v>
      </c>
    </row>
    <row r="8862" spans="1:4" ht="14.5" customHeight="1" x14ac:dyDescent="0.35">
      <c r="A8862" s="319"/>
      <c r="B8862" s="315">
        <v>44415.148611131153</v>
      </c>
      <c r="C8862" s="314">
        <v>53.000733809320565</v>
      </c>
      <c r="D8862" s="313" t="s">
        <v>167</v>
      </c>
    </row>
    <row r="8863" spans="1:4" ht="14.5" customHeight="1" x14ac:dyDescent="0.35">
      <c r="A8863" s="319"/>
      <c r="B8863" s="315">
        <v>44415.1493055756</v>
      </c>
      <c r="C8863" s="314">
        <v>54.751302128300694</v>
      </c>
      <c r="D8863" s="313" t="s">
        <v>167</v>
      </c>
    </row>
    <row r="8864" spans="1:4" ht="14.5" customHeight="1" x14ac:dyDescent="0.35">
      <c r="A8864" s="319"/>
      <c r="B8864" s="315">
        <v>44415.150000020047</v>
      </c>
      <c r="C8864" s="314">
        <v>56.729501055631168</v>
      </c>
      <c r="D8864" s="313" t="s">
        <v>167</v>
      </c>
    </row>
    <row r="8865" spans="1:4" ht="14.5" customHeight="1" x14ac:dyDescent="0.35">
      <c r="A8865" s="319"/>
      <c r="B8865" s="315">
        <v>44415.150694464493</v>
      </c>
      <c r="C8865" s="314">
        <v>57.360756925051099</v>
      </c>
      <c r="D8865" s="313" t="s">
        <v>167</v>
      </c>
    </row>
    <row r="8866" spans="1:4" ht="14.5" customHeight="1" x14ac:dyDescent="0.35">
      <c r="A8866" s="319"/>
      <c r="B8866" s="315">
        <v>44415.15138890894</v>
      </c>
      <c r="C8866" s="314">
        <v>58.00961086814447</v>
      </c>
      <c r="D8866" s="313" t="s">
        <v>167</v>
      </c>
    </row>
    <row r="8867" spans="1:4" ht="14.5" customHeight="1" x14ac:dyDescent="0.35">
      <c r="A8867" s="319"/>
      <c r="B8867" s="315">
        <v>44415.152083353387</v>
      </c>
      <c r="C8867" s="314">
        <v>60.461214796826241</v>
      </c>
      <c r="D8867" s="313" t="s">
        <v>167</v>
      </c>
    </row>
    <row r="8868" spans="1:4" ht="14.5" customHeight="1" x14ac:dyDescent="0.35">
      <c r="A8868" s="319"/>
      <c r="B8868" s="315">
        <v>44415.152777797834</v>
      </c>
      <c r="C8868" s="314">
        <v>63.556133434556735</v>
      </c>
      <c r="D8868" s="313" t="s">
        <v>167</v>
      </c>
    </row>
    <row r="8869" spans="1:4" ht="14.5" customHeight="1" x14ac:dyDescent="0.35">
      <c r="A8869" s="319"/>
      <c r="B8869" s="315">
        <v>44415.15347224228</v>
      </c>
      <c r="C8869" s="314">
        <v>64.210800825788951</v>
      </c>
      <c r="D8869" s="313" t="s">
        <v>167</v>
      </c>
    </row>
    <row r="8870" spans="1:4" ht="14.5" customHeight="1" x14ac:dyDescent="0.35">
      <c r="A8870" s="319"/>
      <c r="B8870" s="315">
        <v>44415.154166686727</v>
      </c>
      <c r="C8870" s="314">
        <v>64.4295457948853</v>
      </c>
      <c r="D8870" s="313" t="s">
        <v>167</v>
      </c>
    </row>
    <row r="8871" spans="1:4" ht="14.5" customHeight="1" x14ac:dyDescent="0.35">
      <c r="A8871" s="319"/>
      <c r="B8871" s="315">
        <v>44415.154861131174</v>
      </c>
      <c r="C8871" s="314">
        <v>59.854615959121539</v>
      </c>
      <c r="D8871" s="313" t="s">
        <v>167</v>
      </c>
    </row>
    <row r="8872" spans="1:4" ht="14.5" customHeight="1" x14ac:dyDescent="0.35">
      <c r="A8872" s="319"/>
      <c r="B8872" s="315">
        <v>44415.15555557562</v>
      </c>
      <c r="C8872" s="314">
        <v>56.980052604526279</v>
      </c>
      <c r="D8872" s="313" t="s">
        <v>167</v>
      </c>
    </row>
    <row r="8873" spans="1:4" ht="14.5" customHeight="1" x14ac:dyDescent="0.35">
      <c r="A8873" s="319"/>
      <c r="B8873" s="315">
        <v>44415.156250020067</v>
      </c>
      <c r="C8873" s="314">
        <v>59.826544571450604</v>
      </c>
      <c r="D8873" s="313" t="s">
        <v>167</v>
      </c>
    </row>
    <row r="8874" spans="1:4" ht="14.5" customHeight="1" x14ac:dyDescent="0.35">
      <c r="A8874" s="319"/>
      <c r="B8874" s="315">
        <v>44415.156944464514</v>
      </c>
      <c r="C8874" s="314">
        <v>63.386598125573556</v>
      </c>
      <c r="D8874" s="313" t="s">
        <v>167</v>
      </c>
    </row>
    <row r="8875" spans="1:4" ht="14.5" customHeight="1" x14ac:dyDescent="0.35">
      <c r="A8875" s="319"/>
      <c r="B8875" s="315">
        <v>44415.157638908961</v>
      </c>
      <c r="C8875" s="314">
        <v>64.75861217003937</v>
      </c>
      <c r="D8875" s="313" t="s">
        <v>167</v>
      </c>
    </row>
    <row r="8876" spans="1:4" ht="14.5" customHeight="1" x14ac:dyDescent="0.35">
      <c r="A8876" s="319"/>
      <c r="B8876" s="315">
        <v>44415.158333353407</v>
      </c>
      <c r="C8876" s="314">
        <v>65.772413993223253</v>
      </c>
      <c r="D8876" s="313" t="s">
        <v>167</v>
      </c>
    </row>
    <row r="8877" spans="1:4" ht="14.5" customHeight="1" x14ac:dyDescent="0.35">
      <c r="A8877" s="319"/>
      <c r="B8877" s="315">
        <v>44415.159027797854</v>
      </c>
      <c r="C8877" s="314">
        <v>73.387316791371759</v>
      </c>
      <c r="D8877" s="313" t="s">
        <v>167</v>
      </c>
    </row>
    <row r="8878" spans="1:4" ht="14.5" customHeight="1" x14ac:dyDescent="0.35">
      <c r="A8878" s="319"/>
      <c r="B8878" s="315">
        <v>44415.159722242301</v>
      </c>
      <c r="C8878" s="314">
        <v>81.098138413516182</v>
      </c>
      <c r="D8878" s="313" t="s">
        <v>167</v>
      </c>
    </row>
    <row r="8879" spans="1:4" ht="14.5" customHeight="1" x14ac:dyDescent="0.35">
      <c r="A8879" s="319"/>
      <c r="B8879" s="315">
        <v>44415.160416686747</v>
      </c>
      <c r="C8879" s="314">
        <v>86.471219248759255</v>
      </c>
      <c r="D8879" s="313" t="s">
        <v>167</v>
      </c>
    </row>
    <row r="8880" spans="1:4" ht="14.5" customHeight="1" x14ac:dyDescent="0.35">
      <c r="A8880" s="319"/>
      <c r="B8880" s="315">
        <v>44415.161111131194</v>
      </c>
      <c r="C8880" s="314">
        <v>88.937123571429396</v>
      </c>
      <c r="D8880" s="313" t="s">
        <v>167</v>
      </c>
    </row>
    <row r="8881" spans="1:4" ht="14.5" customHeight="1" x14ac:dyDescent="0.35">
      <c r="A8881" s="319"/>
      <c r="B8881" s="315">
        <v>44415.161805575641</v>
      </c>
      <c r="C8881" s="314">
        <v>86.725513039063657</v>
      </c>
      <c r="D8881" s="313" t="s">
        <v>167</v>
      </c>
    </row>
    <row r="8882" spans="1:4" ht="14.5" customHeight="1" x14ac:dyDescent="0.35">
      <c r="A8882" s="319"/>
      <c r="B8882" s="315">
        <v>44415.162500020087</v>
      </c>
      <c r="C8882" s="314">
        <v>86.633077888439104</v>
      </c>
      <c r="D8882" s="313" t="s">
        <v>167</v>
      </c>
    </row>
    <row r="8883" spans="1:4" ht="14.5" customHeight="1" x14ac:dyDescent="0.35">
      <c r="A8883" s="319"/>
      <c r="B8883" s="315">
        <v>44415.163194464534</v>
      </c>
      <c r="C8883" s="314">
        <v>88.98667443262724</v>
      </c>
      <c r="D8883" s="313" t="s">
        <v>167</v>
      </c>
    </row>
    <row r="8884" spans="1:4" ht="14.5" customHeight="1" x14ac:dyDescent="0.35">
      <c r="A8884" s="319"/>
      <c r="B8884" s="315">
        <v>44415.163888908981</v>
      </c>
      <c r="C8884" s="314">
        <v>94.552636932178089</v>
      </c>
      <c r="D8884" s="313" t="s">
        <v>167</v>
      </c>
    </row>
    <row r="8885" spans="1:4" ht="14.5" customHeight="1" x14ac:dyDescent="0.35">
      <c r="A8885" s="319"/>
      <c r="B8885" s="315">
        <v>44415.164583353428</v>
      </c>
      <c r="C8885" s="314">
        <v>106.54798529522184</v>
      </c>
      <c r="D8885" s="313" t="s">
        <v>167</v>
      </c>
    </row>
    <row r="8886" spans="1:4" ht="14.5" customHeight="1" x14ac:dyDescent="0.35">
      <c r="A8886" s="319"/>
      <c r="B8886" s="315">
        <v>44415.165277797874</v>
      </c>
      <c r="C8886" s="314">
        <v>117.67286788509227</v>
      </c>
      <c r="D8886" s="313" t="s">
        <v>167</v>
      </c>
    </row>
    <row r="8887" spans="1:4" ht="14.5" customHeight="1" x14ac:dyDescent="0.35">
      <c r="A8887" s="319"/>
      <c r="B8887" s="315">
        <v>44415.165972242321</v>
      </c>
      <c r="C8887" s="314">
        <v>129.75445818297254</v>
      </c>
      <c r="D8887" s="313" t="s">
        <v>167</v>
      </c>
    </row>
    <row r="8888" spans="1:4" ht="14.5" customHeight="1" x14ac:dyDescent="0.35">
      <c r="A8888" s="319"/>
      <c r="B8888" s="315">
        <v>44415.166666686768</v>
      </c>
      <c r="C8888" s="314">
        <v>141.71244306263205</v>
      </c>
      <c r="D8888" s="313" t="s">
        <v>167</v>
      </c>
    </row>
    <row r="8889" spans="1:4" ht="14.5" customHeight="1" x14ac:dyDescent="0.35">
      <c r="A8889" s="319"/>
      <c r="B8889" s="315">
        <v>44415.167361131214</v>
      </c>
      <c r="C8889" s="314">
        <v>143.22536986342942</v>
      </c>
      <c r="D8889" s="313" t="s">
        <v>167</v>
      </c>
    </row>
    <row r="8890" spans="1:4" ht="14.5" customHeight="1" x14ac:dyDescent="0.35">
      <c r="A8890" s="319"/>
      <c r="B8890" s="315">
        <v>44415.168055575661</v>
      </c>
      <c r="C8890" s="314">
        <v>135.41211620212223</v>
      </c>
      <c r="D8890" s="313" t="s">
        <v>167</v>
      </c>
    </row>
    <row r="8891" spans="1:4" ht="14.5" customHeight="1" x14ac:dyDescent="0.35">
      <c r="A8891" s="319"/>
      <c r="B8891" s="315">
        <v>44415.168750020108</v>
      </c>
      <c r="C8891" s="314">
        <v>127.77950089603353</v>
      </c>
      <c r="D8891" s="313" t="s">
        <v>167</v>
      </c>
    </row>
    <row r="8892" spans="1:4" ht="14.5" customHeight="1" x14ac:dyDescent="0.35">
      <c r="A8892" s="319"/>
      <c r="B8892" s="315">
        <v>44415.169444464555</v>
      </c>
      <c r="C8892" s="314">
        <v>123.61188299840627</v>
      </c>
      <c r="D8892" s="313" t="s">
        <v>167</v>
      </c>
    </row>
    <row r="8893" spans="1:4" ht="14.5" customHeight="1" x14ac:dyDescent="0.35">
      <c r="A8893" s="319"/>
      <c r="B8893" s="315">
        <v>44415.170138909001</v>
      </c>
      <c r="C8893" s="314">
        <v>115.25855856745814</v>
      </c>
      <c r="D8893" s="313" t="s">
        <v>167</v>
      </c>
    </row>
    <row r="8894" spans="1:4" ht="14.5" customHeight="1" x14ac:dyDescent="0.35">
      <c r="A8894" s="319"/>
      <c r="B8894" s="315">
        <v>44415.170833353448</v>
      </c>
      <c r="C8894" s="314">
        <v>101.2065246809274</v>
      </c>
      <c r="D8894" s="313" t="s">
        <v>167</v>
      </c>
    </row>
    <row r="8895" spans="1:4" ht="14.5" customHeight="1" x14ac:dyDescent="0.35">
      <c r="A8895" s="319"/>
      <c r="B8895" s="315">
        <v>44415.171527797895</v>
      </c>
      <c r="C8895" s="314">
        <v>92.510037558417153</v>
      </c>
      <c r="D8895" s="313" t="s">
        <v>167</v>
      </c>
    </row>
    <row r="8896" spans="1:4" ht="14.5" customHeight="1" x14ac:dyDescent="0.35">
      <c r="A8896" s="319"/>
      <c r="B8896" s="315">
        <v>44415.172222242341</v>
      </c>
      <c r="C8896" s="314">
        <v>92.977831054494402</v>
      </c>
      <c r="D8896" s="313" t="s">
        <v>167</v>
      </c>
    </row>
    <row r="8897" spans="1:4" ht="14.5" customHeight="1" x14ac:dyDescent="0.35">
      <c r="A8897" s="319"/>
      <c r="B8897" s="315">
        <v>44415.172916686788</v>
      </c>
      <c r="C8897" s="314">
        <v>88.789537829998878</v>
      </c>
      <c r="D8897" s="313" t="s">
        <v>167</v>
      </c>
    </row>
    <row r="8898" spans="1:4" ht="14.5" customHeight="1" x14ac:dyDescent="0.35">
      <c r="A8898" s="319"/>
      <c r="B8898" s="315">
        <v>44415.173611131235</v>
      </c>
      <c r="C8898" s="314">
        <v>79.414949340287905</v>
      </c>
      <c r="D8898" s="313" t="s">
        <v>167</v>
      </c>
    </row>
    <row r="8899" spans="1:4" ht="14.5" customHeight="1" x14ac:dyDescent="0.35">
      <c r="A8899" s="319"/>
      <c r="B8899" s="315">
        <v>44415.174305575682</v>
      </c>
      <c r="C8899" s="314">
        <v>20.773564717879829</v>
      </c>
      <c r="D8899" s="313" t="s">
        <v>177</v>
      </c>
    </row>
    <row r="8900" spans="1:4" ht="14.5" customHeight="1" x14ac:dyDescent="0.35">
      <c r="A8900" s="319"/>
      <c r="B8900" s="315">
        <v>44415.175000020128</v>
      </c>
      <c r="C8900" s="314">
        <v>62.536152269178999</v>
      </c>
      <c r="D8900" s="313" t="s">
        <v>167</v>
      </c>
    </row>
    <row r="8901" spans="1:4" ht="14.5" customHeight="1" x14ac:dyDescent="0.35">
      <c r="A8901" s="319"/>
      <c r="B8901" s="315">
        <v>44415.175694464575</v>
      </c>
      <c r="C8901" s="314">
        <v>61.872847097522268</v>
      </c>
      <c r="D8901" s="313" t="s">
        <v>167</v>
      </c>
    </row>
    <row r="8902" spans="1:4" ht="14.5" customHeight="1" x14ac:dyDescent="0.35">
      <c r="A8902" s="319"/>
      <c r="B8902" s="315">
        <v>44415.176388909022</v>
      </c>
      <c r="C8902" s="314">
        <v>62.443790925752062</v>
      </c>
      <c r="D8902" s="313" t="s">
        <v>167</v>
      </c>
    </row>
    <row r="8903" spans="1:4" ht="14.5" customHeight="1" x14ac:dyDescent="0.35">
      <c r="A8903" s="319"/>
      <c r="B8903" s="315">
        <v>44415.177083353468</v>
      </c>
      <c r="C8903" s="314">
        <v>61.730823055049406</v>
      </c>
      <c r="D8903" s="313" t="s">
        <v>167</v>
      </c>
    </row>
    <row r="8904" spans="1:4" ht="14.5" customHeight="1" x14ac:dyDescent="0.35">
      <c r="A8904" s="319"/>
      <c r="B8904" s="315">
        <v>44415.177777797915</v>
      </c>
      <c r="C8904" s="314">
        <v>62.4153888342126</v>
      </c>
      <c r="D8904" s="313" t="s">
        <v>167</v>
      </c>
    </row>
    <row r="8905" spans="1:4" ht="14.5" customHeight="1" x14ac:dyDescent="0.35">
      <c r="A8905" s="319"/>
      <c r="B8905" s="315">
        <v>44415.178472242362</v>
      </c>
      <c r="C8905" s="314">
        <v>62.16382497798962</v>
      </c>
      <c r="D8905" s="313" t="s">
        <v>167</v>
      </c>
    </row>
    <row r="8906" spans="1:4" ht="14.5" customHeight="1" x14ac:dyDescent="0.35">
      <c r="A8906" s="319"/>
      <c r="B8906" s="315">
        <v>44415.179166686808</v>
      </c>
      <c r="C8906" s="314">
        <v>63.727733726884857</v>
      </c>
      <c r="D8906" s="313" t="s">
        <v>167</v>
      </c>
    </row>
    <row r="8907" spans="1:4" ht="14.5" customHeight="1" x14ac:dyDescent="0.35">
      <c r="A8907" s="319"/>
      <c r="B8907" s="315">
        <v>44415.179861131255</v>
      </c>
      <c r="C8907" s="314">
        <v>64.747172781033441</v>
      </c>
      <c r="D8907" s="313" t="s">
        <v>167</v>
      </c>
    </row>
    <row r="8908" spans="1:4" ht="14.5" customHeight="1" x14ac:dyDescent="0.35">
      <c r="A8908" s="319"/>
      <c r="B8908" s="315">
        <v>44415.180555575702</v>
      </c>
      <c r="C8908" s="314">
        <v>64.762310650416964</v>
      </c>
      <c r="D8908" s="313" t="s">
        <v>167</v>
      </c>
    </row>
    <row r="8909" spans="1:4" ht="14.5" customHeight="1" x14ac:dyDescent="0.35">
      <c r="A8909" s="319"/>
      <c r="B8909" s="315">
        <v>44415.181250020149</v>
      </c>
      <c r="C8909" s="314">
        <v>64.992284613071632</v>
      </c>
      <c r="D8909" s="313" t="s">
        <v>167</v>
      </c>
    </row>
    <row r="8910" spans="1:4" ht="14.5" customHeight="1" x14ac:dyDescent="0.35">
      <c r="A8910" s="319"/>
      <c r="B8910" s="315">
        <v>44415.181944464595</v>
      </c>
      <c r="C8910" s="314">
        <v>65.484204246274501</v>
      </c>
      <c r="D8910" s="313" t="s">
        <v>167</v>
      </c>
    </row>
    <row r="8911" spans="1:4" ht="14.5" customHeight="1" x14ac:dyDescent="0.35">
      <c r="A8911" s="319"/>
      <c r="B8911" s="315">
        <v>44415.182638909042</v>
      </c>
      <c r="C8911" s="314">
        <v>65.786591795071345</v>
      </c>
      <c r="D8911" s="313" t="s">
        <v>167</v>
      </c>
    </row>
    <row r="8912" spans="1:4" ht="14.5" customHeight="1" x14ac:dyDescent="0.35">
      <c r="A8912" s="319"/>
      <c r="B8912" s="315">
        <v>44415.183333353489</v>
      </c>
      <c r="C8912" s="314">
        <v>66.879162828639764</v>
      </c>
      <c r="D8912" s="313" t="s">
        <v>167</v>
      </c>
    </row>
    <row r="8913" spans="1:4" ht="14.5" customHeight="1" x14ac:dyDescent="0.35">
      <c r="A8913" s="319"/>
      <c r="B8913" s="315">
        <v>44415.184027797935</v>
      </c>
      <c r="C8913" s="314">
        <v>73.049641585055113</v>
      </c>
      <c r="D8913" s="313" t="s">
        <v>167</v>
      </c>
    </row>
    <row r="8914" spans="1:4" ht="14.5" customHeight="1" x14ac:dyDescent="0.35">
      <c r="A8914" s="319"/>
      <c r="B8914" s="315">
        <v>44415.184722242382</v>
      </c>
      <c r="C8914" s="314">
        <v>74.682387594940764</v>
      </c>
      <c r="D8914" s="313" t="s">
        <v>167</v>
      </c>
    </row>
    <row r="8915" spans="1:4" ht="14.5" customHeight="1" x14ac:dyDescent="0.35">
      <c r="A8915" s="319"/>
      <c r="B8915" s="315">
        <v>44415.185416686829</v>
      </c>
      <c r="C8915" s="314">
        <v>74.44867381430231</v>
      </c>
      <c r="D8915" s="313" t="s">
        <v>167</v>
      </c>
    </row>
    <row r="8916" spans="1:4" ht="14.5" customHeight="1" x14ac:dyDescent="0.35">
      <c r="A8916" s="319"/>
      <c r="B8916" s="315">
        <v>44415.186111131276</v>
      </c>
      <c r="C8916" s="314">
        <v>69.997474138174823</v>
      </c>
      <c r="D8916" s="313" t="s">
        <v>167</v>
      </c>
    </row>
    <row r="8917" spans="1:4" ht="14.5" customHeight="1" x14ac:dyDescent="0.35">
      <c r="A8917" s="319"/>
      <c r="B8917" s="315">
        <v>44415.186805575722</v>
      </c>
      <c r="C8917" s="314">
        <v>65.096004091893946</v>
      </c>
      <c r="D8917" s="313" t="s">
        <v>167</v>
      </c>
    </row>
    <row r="8918" spans="1:4" ht="14.5" customHeight="1" x14ac:dyDescent="0.35">
      <c r="A8918" s="319"/>
      <c r="B8918" s="315">
        <v>44415.187500020169</v>
      </c>
      <c r="C8918" s="314">
        <v>64.322747341939248</v>
      </c>
      <c r="D8918" s="313" t="s">
        <v>167</v>
      </c>
    </row>
    <row r="8919" spans="1:4" ht="14.5" customHeight="1" x14ac:dyDescent="0.35">
      <c r="A8919" s="319"/>
      <c r="B8919" s="315">
        <v>44415.188194464616</v>
      </c>
      <c r="C8919" s="314">
        <v>67.444269868964327</v>
      </c>
      <c r="D8919" s="313" t="s">
        <v>167</v>
      </c>
    </row>
    <row r="8920" spans="1:4" ht="14.5" customHeight="1" x14ac:dyDescent="0.35">
      <c r="A8920" s="319"/>
      <c r="B8920" s="315">
        <v>44415.188888909062</v>
      </c>
      <c r="C8920" s="314">
        <v>69.946188149508089</v>
      </c>
      <c r="D8920" s="313" t="s">
        <v>167</v>
      </c>
    </row>
    <row r="8921" spans="1:4" ht="14.5" customHeight="1" x14ac:dyDescent="0.35">
      <c r="A8921" s="319"/>
      <c r="B8921" s="315">
        <v>44415.189583353509</v>
      </c>
      <c r="C8921" s="314">
        <v>75.622692516678939</v>
      </c>
      <c r="D8921" s="313" t="s">
        <v>167</v>
      </c>
    </row>
    <row r="8922" spans="1:4" ht="14.5" customHeight="1" x14ac:dyDescent="0.35">
      <c r="A8922" s="319"/>
      <c r="B8922" s="315">
        <v>44415.190277797956</v>
      </c>
      <c r="C8922" s="314">
        <v>83.957431758381432</v>
      </c>
      <c r="D8922" s="313" t="s">
        <v>167</v>
      </c>
    </row>
    <row r="8923" spans="1:4" ht="14.5" customHeight="1" x14ac:dyDescent="0.35">
      <c r="A8923" s="319"/>
      <c r="B8923" s="315">
        <v>44415.190972242402</v>
      </c>
      <c r="C8923" s="314">
        <v>87.132433259875199</v>
      </c>
      <c r="D8923" s="313" t="s">
        <v>167</v>
      </c>
    </row>
    <row r="8924" spans="1:4" ht="14.5" customHeight="1" x14ac:dyDescent="0.35">
      <c r="A8924" s="319"/>
      <c r="B8924" s="315">
        <v>44415.191666686849</v>
      </c>
      <c r="C8924" s="314">
        <v>84.928797577787194</v>
      </c>
      <c r="D8924" s="313" t="s">
        <v>167</v>
      </c>
    </row>
    <row r="8925" spans="1:4" ht="14.5" customHeight="1" x14ac:dyDescent="0.35">
      <c r="A8925" s="319"/>
      <c r="B8925" s="315">
        <v>44415.192361131296</v>
      </c>
      <c r="C8925" s="314">
        <v>80.163297830242669</v>
      </c>
      <c r="D8925" s="313" t="s">
        <v>167</v>
      </c>
    </row>
    <row r="8926" spans="1:4" ht="14.5" customHeight="1" x14ac:dyDescent="0.35">
      <c r="A8926" s="319"/>
      <c r="B8926" s="315">
        <v>44415.193055575743</v>
      </c>
      <c r="C8926" s="314">
        <v>78.487885543735075</v>
      </c>
      <c r="D8926" s="313" t="s">
        <v>167</v>
      </c>
    </row>
    <row r="8927" spans="1:4" ht="14.5" customHeight="1" x14ac:dyDescent="0.35">
      <c r="A8927" s="319"/>
      <c r="B8927" s="315">
        <v>44415.193750020189</v>
      </c>
      <c r="C8927" s="314">
        <v>79.772384332523998</v>
      </c>
      <c r="D8927" s="313" t="s">
        <v>167</v>
      </c>
    </row>
    <row r="8928" spans="1:4" ht="14.5" customHeight="1" x14ac:dyDescent="0.35">
      <c r="A8928" s="319"/>
      <c r="B8928" s="315">
        <v>44415.194444464636</v>
      </c>
      <c r="C8928" s="314">
        <v>80.115747951188439</v>
      </c>
      <c r="D8928" s="313" t="s">
        <v>167</v>
      </c>
    </row>
    <row r="8929" spans="1:4" ht="14.5" customHeight="1" x14ac:dyDescent="0.35">
      <c r="A8929" s="319"/>
      <c r="B8929" s="315">
        <v>44415.195138909083</v>
      </c>
      <c r="C8929" s="314">
        <v>78.442706659296533</v>
      </c>
      <c r="D8929" s="313" t="s">
        <v>167</v>
      </c>
    </row>
    <row r="8930" spans="1:4" ht="14.5" customHeight="1" x14ac:dyDescent="0.35">
      <c r="A8930" s="319"/>
      <c r="B8930" s="315">
        <v>44415.195833353529</v>
      </c>
      <c r="C8930" s="314">
        <v>83.649133439160266</v>
      </c>
      <c r="D8930" s="313" t="s">
        <v>167</v>
      </c>
    </row>
    <row r="8931" spans="1:4" ht="14.5" customHeight="1" x14ac:dyDescent="0.35">
      <c r="A8931" s="319"/>
      <c r="B8931" s="315">
        <v>44415.196527797976</v>
      </c>
      <c r="C8931" s="314">
        <v>85.084894819526625</v>
      </c>
      <c r="D8931" s="313" t="s">
        <v>167</v>
      </c>
    </row>
    <row r="8932" spans="1:4" ht="14.5" customHeight="1" x14ac:dyDescent="0.35">
      <c r="A8932" s="319"/>
      <c r="B8932" s="315">
        <v>44415.197222242423</v>
      </c>
      <c r="C8932" s="314">
        <v>82.943519758883241</v>
      </c>
      <c r="D8932" s="313" t="s">
        <v>167</v>
      </c>
    </row>
    <row r="8933" spans="1:4" ht="14.5" customHeight="1" x14ac:dyDescent="0.35">
      <c r="A8933" s="319"/>
      <c r="B8933" s="315">
        <v>44415.19791668687</v>
      </c>
      <c r="C8933" s="314">
        <v>78.366391439565149</v>
      </c>
      <c r="D8933" s="313" t="s">
        <v>167</v>
      </c>
    </row>
    <row r="8934" spans="1:4" ht="14.5" customHeight="1" x14ac:dyDescent="0.35">
      <c r="A8934" s="319"/>
      <c r="B8934" s="315">
        <v>44415.198611131316</v>
      </c>
      <c r="C8934" s="314">
        <v>69.729672445915639</v>
      </c>
      <c r="D8934" s="313" t="s">
        <v>167</v>
      </c>
    </row>
    <row r="8935" spans="1:4" ht="14.5" customHeight="1" x14ac:dyDescent="0.35">
      <c r="A8935" s="319"/>
      <c r="B8935" s="315">
        <v>44415.199305575763</v>
      </c>
      <c r="C8935" s="314">
        <v>61.983742177470894</v>
      </c>
      <c r="D8935" s="313" t="s">
        <v>167</v>
      </c>
    </row>
    <row r="8936" spans="1:4" ht="14.5" customHeight="1" x14ac:dyDescent="0.35">
      <c r="A8936" s="319"/>
      <c r="B8936" s="315">
        <v>44415.20000002021</v>
      </c>
      <c r="C8936" s="314">
        <v>58.01317354104637</v>
      </c>
      <c r="D8936" s="313" t="s">
        <v>167</v>
      </c>
    </row>
    <row r="8937" spans="1:4" ht="14.5" customHeight="1" x14ac:dyDescent="0.35">
      <c r="A8937" s="319"/>
      <c r="B8937" s="315">
        <v>44415.200694464656</v>
      </c>
      <c r="C8937" s="314">
        <v>57.048849216188927</v>
      </c>
      <c r="D8937" s="313" t="s">
        <v>167</v>
      </c>
    </row>
    <row r="8938" spans="1:4" ht="14.5" customHeight="1" x14ac:dyDescent="0.35">
      <c r="A8938" s="319"/>
      <c r="B8938" s="315">
        <v>44415.201388909103</v>
      </c>
      <c r="C8938" s="314">
        <v>56.706420519854873</v>
      </c>
      <c r="D8938" s="313" t="s">
        <v>167</v>
      </c>
    </row>
    <row r="8939" spans="1:4" ht="14.5" customHeight="1" x14ac:dyDescent="0.35">
      <c r="A8939" s="319"/>
      <c r="B8939" s="315">
        <v>44415.20208335355</v>
      </c>
      <c r="C8939" s="314">
        <v>59.513883613725191</v>
      </c>
      <c r="D8939" s="313" t="s">
        <v>167</v>
      </c>
    </row>
    <row r="8940" spans="1:4" ht="14.5" customHeight="1" x14ac:dyDescent="0.35">
      <c r="A8940" s="319"/>
      <c r="B8940" s="315">
        <v>44415.202777797997</v>
      </c>
      <c r="C8940" s="314">
        <v>64.733741359342815</v>
      </c>
      <c r="D8940" s="313" t="s">
        <v>167</v>
      </c>
    </row>
    <row r="8941" spans="1:4" ht="14.5" customHeight="1" x14ac:dyDescent="0.35">
      <c r="A8941" s="319"/>
      <c r="B8941" s="315">
        <v>44415.203472242443</v>
      </c>
      <c r="C8941" s="314">
        <v>68.747321661328897</v>
      </c>
      <c r="D8941" s="313" t="s">
        <v>167</v>
      </c>
    </row>
    <row r="8942" spans="1:4" ht="14.5" customHeight="1" x14ac:dyDescent="0.35">
      <c r="A8942" s="319"/>
      <c r="B8942" s="315">
        <v>44415.20416668689</v>
      </c>
      <c r="C8942" s="314">
        <v>70.758032643251738</v>
      </c>
      <c r="D8942" s="313" t="s">
        <v>167</v>
      </c>
    </row>
    <row r="8943" spans="1:4" ht="14.5" customHeight="1" x14ac:dyDescent="0.35">
      <c r="A8943" s="319"/>
      <c r="B8943" s="315">
        <v>44415.204861131337</v>
      </c>
      <c r="C8943" s="314">
        <v>68.711249673894301</v>
      </c>
      <c r="D8943" s="313" t="s">
        <v>167</v>
      </c>
    </row>
    <row r="8944" spans="1:4" ht="14.5" customHeight="1" x14ac:dyDescent="0.35">
      <c r="A8944" s="319"/>
      <c r="B8944" s="315">
        <v>44415.205555575783</v>
      </c>
      <c r="C8944" s="314">
        <v>66.457634075048063</v>
      </c>
      <c r="D8944" s="313" t="s">
        <v>167</v>
      </c>
    </row>
    <row r="8945" spans="1:4" ht="14.5" customHeight="1" x14ac:dyDescent="0.35">
      <c r="A8945" s="319"/>
      <c r="B8945" s="315">
        <v>44415.20625002023</v>
      </c>
      <c r="C8945" s="314">
        <v>66.079894911761713</v>
      </c>
      <c r="D8945" s="313" t="s">
        <v>167</v>
      </c>
    </row>
    <row r="8946" spans="1:4" ht="14.5" customHeight="1" x14ac:dyDescent="0.35">
      <c r="A8946" s="319"/>
      <c r="B8946" s="315">
        <v>44415.206944464677</v>
      </c>
      <c r="C8946" s="314">
        <v>69.206936786773923</v>
      </c>
      <c r="D8946" s="313" t="s">
        <v>167</v>
      </c>
    </row>
    <row r="8947" spans="1:4" ht="14.5" customHeight="1" x14ac:dyDescent="0.35">
      <c r="A8947" s="319"/>
      <c r="B8947" s="315">
        <v>44415.207638909123</v>
      </c>
      <c r="C8947" s="314">
        <v>72.61027151585246</v>
      </c>
      <c r="D8947" s="313" t="s">
        <v>167</v>
      </c>
    </row>
    <row r="8948" spans="1:4" ht="14.5" customHeight="1" x14ac:dyDescent="0.35">
      <c r="A8948" s="319"/>
      <c r="B8948" s="315">
        <v>44415.20833335357</v>
      </c>
      <c r="C8948" s="314">
        <v>76.891354064752036</v>
      </c>
      <c r="D8948" s="313" t="s">
        <v>167</v>
      </c>
    </row>
    <row r="8949" spans="1:4" ht="14.5" customHeight="1" x14ac:dyDescent="0.35">
      <c r="A8949" s="319"/>
      <c r="B8949" s="315">
        <v>44415.209027798017</v>
      </c>
      <c r="C8949" s="314">
        <v>83.564284948570034</v>
      </c>
      <c r="D8949" s="313" t="s">
        <v>167</v>
      </c>
    </row>
    <row r="8950" spans="1:4" ht="14.5" customHeight="1" x14ac:dyDescent="0.35">
      <c r="A8950" s="319"/>
      <c r="B8950" s="315">
        <v>44415.209722242464</v>
      </c>
      <c r="C8950" s="314">
        <v>83.742028190754354</v>
      </c>
      <c r="D8950" s="313" t="s">
        <v>167</v>
      </c>
    </row>
    <row r="8951" spans="1:4" ht="14.5" customHeight="1" x14ac:dyDescent="0.35">
      <c r="A8951" s="319"/>
      <c r="B8951" s="315">
        <v>44415.21041668691</v>
      </c>
      <c r="C8951" s="314">
        <v>83.466201264597473</v>
      </c>
      <c r="D8951" s="313" t="s">
        <v>167</v>
      </c>
    </row>
    <row r="8952" spans="1:4" ht="14.5" customHeight="1" x14ac:dyDescent="0.35">
      <c r="A8952" s="319"/>
      <c r="B8952" s="315">
        <v>44415.211111131357</v>
      </c>
      <c r="C8952" s="314">
        <v>78.65010306715655</v>
      </c>
      <c r="D8952" s="313" t="s">
        <v>167</v>
      </c>
    </row>
    <row r="8953" spans="1:4" ht="14.5" customHeight="1" x14ac:dyDescent="0.35">
      <c r="A8953" s="319"/>
      <c r="B8953" s="315">
        <v>44415.211805575804</v>
      </c>
      <c r="C8953" s="314">
        <v>70.171877080279714</v>
      </c>
      <c r="D8953" s="313" t="s">
        <v>167</v>
      </c>
    </row>
    <row r="8954" spans="1:4" ht="14.5" customHeight="1" x14ac:dyDescent="0.35">
      <c r="A8954" s="319"/>
      <c r="B8954" s="315">
        <v>44415.21250002025</v>
      </c>
      <c r="C8954" s="314">
        <v>63.796349505451509</v>
      </c>
      <c r="D8954" s="313" t="s">
        <v>167</v>
      </c>
    </row>
    <row r="8955" spans="1:4" ht="14.5" customHeight="1" x14ac:dyDescent="0.35">
      <c r="A8955" s="319"/>
      <c r="B8955" s="315">
        <v>44415.213194464697</v>
      </c>
      <c r="C8955" s="314">
        <v>62.313801053026694</v>
      </c>
      <c r="D8955" s="313" t="s">
        <v>167</v>
      </c>
    </row>
    <row r="8956" spans="1:4" ht="14.5" customHeight="1" x14ac:dyDescent="0.35">
      <c r="A8956" s="319"/>
      <c r="B8956" s="315">
        <v>44415.213888909144</v>
      </c>
      <c r="C8956" s="314">
        <v>61.821027996328972</v>
      </c>
      <c r="D8956" s="313" t="s">
        <v>167</v>
      </c>
    </row>
    <row r="8957" spans="1:4" ht="14.5" customHeight="1" x14ac:dyDescent="0.35">
      <c r="A8957" s="319"/>
      <c r="B8957" s="315">
        <v>44415.214583353591</v>
      </c>
      <c r="C8957" s="314">
        <v>59.214273906056768</v>
      </c>
      <c r="D8957" s="313" t="s">
        <v>167</v>
      </c>
    </row>
    <row r="8958" spans="1:4" ht="14.5" customHeight="1" x14ac:dyDescent="0.35">
      <c r="A8958" s="319"/>
      <c r="B8958" s="315">
        <v>44415.215277798037</v>
      </c>
      <c r="C8958" s="314">
        <v>57.78916042611624</v>
      </c>
      <c r="D8958" s="313" t="s">
        <v>167</v>
      </c>
    </row>
    <row r="8959" spans="1:4" ht="14.5" customHeight="1" x14ac:dyDescent="0.35">
      <c r="A8959" s="319"/>
      <c r="B8959" s="315">
        <v>44415.215972242484</v>
      </c>
      <c r="C8959" s="314">
        <v>56.59549037030277</v>
      </c>
      <c r="D8959" s="313" t="s">
        <v>167</v>
      </c>
    </row>
    <row r="8960" spans="1:4" ht="14.5" customHeight="1" x14ac:dyDescent="0.35">
      <c r="A8960" s="319"/>
      <c r="B8960" s="315">
        <v>44415.216666686931</v>
      </c>
      <c r="C8960" s="314">
        <v>54.539927938262309</v>
      </c>
      <c r="D8960" s="313" t="s">
        <v>167</v>
      </c>
    </row>
    <row r="8961" spans="1:4" ht="14.5" customHeight="1" x14ac:dyDescent="0.35">
      <c r="A8961" s="319"/>
      <c r="B8961" s="315">
        <v>44415.217361131377</v>
      </c>
      <c r="C8961" s="314">
        <v>49.181020287758052</v>
      </c>
      <c r="D8961" s="313" t="s">
        <v>167</v>
      </c>
    </row>
    <row r="8962" spans="1:4" ht="14.5" customHeight="1" x14ac:dyDescent="0.35">
      <c r="A8962" s="319"/>
      <c r="B8962" s="315">
        <v>44415.218055575824</v>
      </c>
      <c r="C8962" s="314">
        <v>43.218564876968351</v>
      </c>
      <c r="D8962" s="313" t="s">
        <v>167</v>
      </c>
    </row>
    <row r="8963" spans="1:4" ht="14.5" customHeight="1" x14ac:dyDescent="0.35">
      <c r="A8963" s="319"/>
      <c r="B8963" s="315">
        <v>44415.218750020271</v>
      </c>
      <c r="C8963" s="314">
        <v>40.828681423786719</v>
      </c>
      <c r="D8963" s="313" t="s">
        <v>167</v>
      </c>
    </row>
    <row r="8964" spans="1:4" ht="14.5" customHeight="1" x14ac:dyDescent="0.35">
      <c r="A8964" s="319"/>
      <c r="B8964" s="315">
        <v>44415.219444464718</v>
      </c>
      <c r="C8964" s="314">
        <v>41.411328294624887</v>
      </c>
      <c r="D8964" s="313" t="s">
        <v>167</v>
      </c>
    </row>
    <row r="8965" spans="1:4" ht="14.5" customHeight="1" x14ac:dyDescent="0.35">
      <c r="A8965" s="319"/>
      <c r="B8965" s="315">
        <v>44415.220138909164</v>
      </c>
      <c r="C8965" s="314">
        <v>40.355553623459613</v>
      </c>
      <c r="D8965" s="313" t="s">
        <v>167</v>
      </c>
    </row>
    <row r="8966" spans="1:4" ht="14.5" customHeight="1" x14ac:dyDescent="0.35">
      <c r="A8966" s="319"/>
      <c r="B8966" s="315">
        <v>44415.220833353611</v>
      </c>
      <c r="C8966" s="314">
        <v>40.646300563782766</v>
      </c>
      <c r="D8966" s="313" t="s">
        <v>167</v>
      </c>
    </row>
    <row r="8967" spans="1:4" ht="14.5" customHeight="1" x14ac:dyDescent="0.35">
      <c r="A8967" s="319"/>
      <c r="B8967" s="315">
        <v>44415.221527798058</v>
      </c>
      <c r="C8967" s="314">
        <v>41.960151011054407</v>
      </c>
      <c r="D8967" s="313" t="s">
        <v>167</v>
      </c>
    </row>
    <row r="8968" spans="1:4" ht="14.5" customHeight="1" x14ac:dyDescent="0.35">
      <c r="A8968" s="319"/>
      <c r="B8968" s="315">
        <v>44415.222222242504</v>
      </c>
      <c r="C8968" s="314">
        <v>41.609853689620891</v>
      </c>
      <c r="D8968" s="313" t="s">
        <v>167</v>
      </c>
    </row>
    <row r="8969" spans="1:4" ht="14.5" customHeight="1" x14ac:dyDescent="0.35">
      <c r="A8969" s="319"/>
      <c r="B8969" s="315">
        <v>44415.222916686951</v>
      </c>
      <c r="C8969" s="314">
        <v>35.999644955204957</v>
      </c>
      <c r="D8969" s="313" t="s">
        <v>167</v>
      </c>
    </row>
    <row r="8970" spans="1:4" ht="14.5" customHeight="1" x14ac:dyDescent="0.35">
      <c r="A8970" s="319"/>
      <c r="B8970" s="315">
        <v>44415.223611131398</v>
      </c>
      <c r="C8970" s="314">
        <v>28.432276927086058</v>
      </c>
      <c r="D8970" s="313" t="s">
        <v>167</v>
      </c>
    </row>
    <row r="8971" spans="1:4" ht="14.5" customHeight="1" x14ac:dyDescent="0.35">
      <c r="A8971" s="319"/>
      <c r="B8971" s="315">
        <v>44415.224305575844</v>
      </c>
      <c r="C8971" s="314">
        <v>24.462862593280928</v>
      </c>
      <c r="D8971" s="313" t="s">
        <v>167</v>
      </c>
    </row>
    <row r="8972" spans="1:4" ht="14.5" customHeight="1" x14ac:dyDescent="0.35">
      <c r="A8972" s="319"/>
      <c r="B8972" s="315">
        <v>44415.225000020291</v>
      </c>
      <c r="C8972" s="314">
        <v>23.231673832447267</v>
      </c>
      <c r="D8972" s="313" t="s">
        <v>167</v>
      </c>
    </row>
    <row r="8973" spans="1:4" ht="14.5" customHeight="1" x14ac:dyDescent="0.35">
      <c r="A8973" s="319"/>
      <c r="B8973" s="315">
        <v>44415.225694464738</v>
      </c>
      <c r="C8973" s="314">
        <v>22.555048879849103</v>
      </c>
      <c r="D8973" s="313" t="s">
        <v>167</v>
      </c>
    </row>
    <row r="8974" spans="1:4" ht="14.5" customHeight="1" x14ac:dyDescent="0.35">
      <c r="A8974" s="319"/>
      <c r="B8974" s="315">
        <v>44415.226388909185</v>
      </c>
      <c r="C8974" s="314">
        <v>27.28452164173747</v>
      </c>
      <c r="D8974" s="313" t="s">
        <v>167</v>
      </c>
    </row>
    <row r="8975" spans="1:4" ht="14.5" customHeight="1" x14ac:dyDescent="0.35">
      <c r="A8975" s="319"/>
      <c r="B8975" s="315">
        <v>44415.227083353631</v>
      </c>
      <c r="C8975" s="314">
        <v>33.842316200688948</v>
      </c>
      <c r="D8975" s="313" t="s">
        <v>167</v>
      </c>
    </row>
    <row r="8976" spans="1:4" ht="14.5" customHeight="1" x14ac:dyDescent="0.35">
      <c r="A8976" s="319"/>
      <c r="B8976" s="315">
        <v>44415.227777798078</v>
      </c>
      <c r="C8976" s="314">
        <v>37.231133902492004</v>
      </c>
      <c r="D8976" s="313" t="s">
        <v>167</v>
      </c>
    </row>
    <row r="8977" spans="1:4" ht="14.5" customHeight="1" x14ac:dyDescent="0.35">
      <c r="A8977" s="319"/>
      <c r="B8977" s="315">
        <v>44415.228472242525</v>
      </c>
      <c r="C8977" s="314">
        <v>37.497993324526277</v>
      </c>
      <c r="D8977" s="313" t="s">
        <v>167</v>
      </c>
    </row>
    <row r="8978" spans="1:4" ht="14.5" customHeight="1" x14ac:dyDescent="0.35">
      <c r="A8978" s="319"/>
      <c r="B8978" s="315">
        <v>44415.229166686971</v>
      </c>
      <c r="C8978" s="314">
        <v>38.544071581424213</v>
      </c>
      <c r="D8978" s="313" t="s">
        <v>167</v>
      </c>
    </row>
    <row r="8979" spans="1:4" ht="14.5" customHeight="1" x14ac:dyDescent="0.35">
      <c r="A8979" s="319"/>
      <c r="B8979" s="315">
        <v>44415.229861131418</v>
      </c>
      <c r="C8979" s="314">
        <v>33.659937385508478</v>
      </c>
      <c r="D8979" s="313" t="s">
        <v>167</v>
      </c>
    </row>
    <row r="8980" spans="1:4" ht="14.5" customHeight="1" x14ac:dyDescent="0.35">
      <c r="A8980" s="319"/>
      <c r="B8980" s="315">
        <v>44415.230555575865</v>
      </c>
      <c r="C8980" s="314">
        <v>27.417674990576536</v>
      </c>
      <c r="D8980" s="313" t="s">
        <v>167</v>
      </c>
    </row>
    <row r="8981" spans="1:4" ht="14.5" customHeight="1" x14ac:dyDescent="0.35">
      <c r="A8981" s="319"/>
      <c r="B8981" s="315">
        <v>44415.231250020312</v>
      </c>
      <c r="C8981" s="314">
        <v>24.731385711743496</v>
      </c>
      <c r="D8981" s="313" t="s">
        <v>167</v>
      </c>
    </row>
    <row r="8982" spans="1:4" ht="14.5" customHeight="1" x14ac:dyDescent="0.35">
      <c r="A8982" s="319"/>
      <c r="B8982" s="315">
        <v>44415.231944464758</v>
      </c>
      <c r="C8982" s="314">
        <v>24.296736060304102</v>
      </c>
      <c r="D8982" s="313" t="s">
        <v>167</v>
      </c>
    </row>
    <row r="8983" spans="1:4" ht="14.5" customHeight="1" x14ac:dyDescent="0.35">
      <c r="A8983" s="319"/>
      <c r="B8983" s="315">
        <v>44415.232638909205</v>
      </c>
      <c r="C8983" s="314">
        <v>25.806909229711163</v>
      </c>
      <c r="D8983" s="313" t="s">
        <v>167</v>
      </c>
    </row>
    <row r="8984" spans="1:4" ht="14.5" customHeight="1" x14ac:dyDescent="0.35">
      <c r="A8984" s="319"/>
      <c r="B8984" s="315">
        <v>44415.233333353652</v>
      </c>
      <c r="C8984" s="314">
        <v>26.786605583981146</v>
      </c>
      <c r="D8984" s="313" t="s">
        <v>167</v>
      </c>
    </row>
    <row r="8985" spans="1:4" ht="14.5" customHeight="1" x14ac:dyDescent="0.35">
      <c r="A8985" s="319"/>
      <c r="B8985" s="315">
        <v>44415.234027798098</v>
      </c>
      <c r="C8985" s="314">
        <v>29.310456225819266</v>
      </c>
      <c r="D8985" s="313" t="s">
        <v>167</v>
      </c>
    </row>
    <row r="8986" spans="1:4" ht="14.5" customHeight="1" x14ac:dyDescent="0.35">
      <c r="A8986" s="319"/>
      <c r="B8986" s="315">
        <v>44415.234722242545</v>
      </c>
      <c r="C8986" s="314">
        <v>37.639005433806837</v>
      </c>
      <c r="D8986" s="313" t="s">
        <v>167</v>
      </c>
    </row>
    <row r="8987" spans="1:4" ht="14.5" customHeight="1" x14ac:dyDescent="0.35">
      <c r="A8987" s="319"/>
      <c r="B8987" s="315">
        <v>44415.235416686992</v>
      </c>
      <c r="C8987" s="314">
        <v>43.090966889588159</v>
      </c>
      <c r="D8987" s="313" t="s">
        <v>167</v>
      </c>
    </row>
    <row r="8988" spans="1:4" ht="14.5" customHeight="1" x14ac:dyDescent="0.35">
      <c r="A8988" s="319"/>
      <c r="B8988" s="315">
        <v>44415.236111131439</v>
      </c>
      <c r="C8988" s="314">
        <v>41.232323002070189</v>
      </c>
      <c r="D8988" s="313" t="s">
        <v>167</v>
      </c>
    </row>
    <row r="8989" spans="1:4" ht="14.5" customHeight="1" x14ac:dyDescent="0.35">
      <c r="A8989" s="319"/>
      <c r="B8989" s="315">
        <v>44415.236805575885</v>
      </c>
      <c r="C8989" s="314">
        <v>34.116401148959994</v>
      </c>
      <c r="D8989" s="313" t="s">
        <v>167</v>
      </c>
    </row>
    <row r="8990" spans="1:4" ht="14.5" customHeight="1" x14ac:dyDescent="0.35">
      <c r="A8990" s="319"/>
      <c r="B8990" s="315">
        <v>44415.237500020332</v>
      </c>
      <c r="C8990" s="314">
        <v>31.502712511554517</v>
      </c>
      <c r="D8990" s="313" t="s">
        <v>167</v>
      </c>
    </row>
    <row r="8991" spans="1:4" ht="14.5" customHeight="1" x14ac:dyDescent="0.35">
      <c r="A8991" s="319"/>
      <c r="B8991" s="315">
        <v>44415.238194464779</v>
      </c>
      <c r="C8991" s="314">
        <v>31.302214765443932</v>
      </c>
      <c r="D8991" s="313" t="s">
        <v>167</v>
      </c>
    </row>
    <row r="8992" spans="1:4" ht="14.5" customHeight="1" x14ac:dyDescent="0.35">
      <c r="A8992" s="319"/>
      <c r="B8992" s="315">
        <v>44415.238888909225</v>
      </c>
      <c r="C8992" s="314">
        <v>32.83464898832608</v>
      </c>
      <c r="D8992" s="313" t="s">
        <v>167</v>
      </c>
    </row>
    <row r="8993" spans="1:4" ht="14.5" customHeight="1" x14ac:dyDescent="0.35">
      <c r="A8993" s="319"/>
      <c r="B8993" s="315">
        <v>44415.239583353672</v>
      </c>
      <c r="C8993" s="314">
        <v>34.53143029185788</v>
      </c>
      <c r="D8993" s="313" t="s">
        <v>167</v>
      </c>
    </row>
    <row r="8994" spans="1:4" ht="14.5" customHeight="1" x14ac:dyDescent="0.35">
      <c r="A8994" s="319"/>
      <c r="B8994" s="315">
        <v>44415.240277798119</v>
      </c>
      <c r="C8994" s="314">
        <v>36.690116662702835</v>
      </c>
      <c r="D8994" s="313" t="s">
        <v>167</v>
      </c>
    </row>
    <row r="8995" spans="1:4" ht="14.5" customHeight="1" x14ac:dyDescent="0.35">
      <c r="A8995" s="319"/>
      <c r="B8995" s="315">
        <v>44415.240972242565</v>
      </c>
      <c r="C8995" s="314">
        <v>43.308029235495873</v>
      </c>
      <c r="D8995" s="313" t="s">
        <v>167</v>
      </c>
    </row>
    <row r="8996" spans="1:4" ht="14.5" customHeight="1" x14ac:dyDescent="0.35">
      <c r="A8996" s="319"/>
      <c r="B8996" s="315">
        <v>44415.241666687012</v>
      </c>
      <c r="C8996" s="314">
        <v>43.506811838356469</v>
      </c>
      <c r="D8996" s="313" t="s">
        <v>167</v>
      </c>
    </row>
    <row r="8997" spans="1:4" ht="14.5" customHeight="1" x14ac:dyDescent="0.35">
      <c r="A8997" s="319"/>
      <c r="B8997" s="315">
        <v>44415.242361131459</v>
      </c>
      <c r="C8997" s="314">
        <v>37.687502837996</v>
      </c>
      <c r="D8997" s="313" t="s">
        <v>167</v>
      </c>
    </row>
    <row r="8998" spans="1:4" ht="14.5" customHeight="1" x14ac:dyDescent="0.35">
      <c r="A8998" s="319"/>
      <c r="B8998" s="315">
        <v>44415.243055575906</v>
      </c>
      <c r="C8998" s="314">
        <v>35.547935321492453</v>
      </c>
      <c r="D8998" s="313" t="s">
        <v>167</v>
      </c>
    </row>
    <row r="8999" spans="1:4" ht="14.5" customHeight="1" x14ac:dyDescent="0.35">
      <c r="A8999" s="319"/>
      <c r="B8999" s="315">
        <v>44415.243750020352</v>
      </c>
      <c r="C8999" s="314">
        <v>34.947801009456938</v>
      </c>
      <c r="D8999" s="313" t="s">
        <v>167</v>
      </c>
    </row>
    <row r="9000" spans="1:4" ht="14.5" customHeight="1" x14ac:dyDescent="0.35">
      <c r="A9000" s="319"/>
      <c r="B9000" s="315">
        <v>44415.244444464799</v>
      </c>
      <c r="C9000" s="314">
        <v>36.172173957441309</v>
      </c>
      <c r="D9000" s="313" t="s">
        <v>167</v>
      </c>
    </row>
    <row r="9001" spans="1:4" ht="14.5" customHeight="1" x14ac:dyDescent="0.35">
      <c r="A9001" s="319"/>
      <c r="B9001" s="315">
        <v>44415.245138909246</v>
      </c>
      <c r="C9001" s="314">
        <v>37.871827413553063</v>
      </c>
      <c r="D9001" s="313" t="s">
        <v>167</v>
      </c>
    </row>
    <row r="9002" spans="1:4" ht="14.5" customHeight="1" x14ac:dyDescent="0.35">
      <c r="A9002" s="319"/>
      <c r="B9002" s="315">
        <v>44415.245833353692</v>
      </c>
      <c r="C9002" s="314">
        <v>39.446566991694269</v>
      </c>
      <c r="D9002" s="313" t="s">
        <v>167</v>
      </c>
    </row>
    <row r="9003" spans="1:4" ht="14.5" customHeight="1" x14ac:dyDescent="0.35">
      <c r="A9003" s="319"/>
      <c r="B9003" s="315">
        <v>44415.246527798139</v>
      </c>
      <c r="C9003" s="314">
        <v>46.181008900383794</v>
      </c>
      <c r="D9003" s="313" t="s">
        <v>167</v>
      </c>
    </row>
    <row r="9004" spans="1:4" ht="14.5" customHeight="1" x14ac:dyDescent="0.35">
      <c r="A9004" s="319"/>
      <c r="B9004" s="315">
        <v>44415.247222242586</v>
      </c>
      <c r="C9004" s="314">
        <v>53.421446443566431</v>
      </c>
      <c r="D9004" s="313" t="s">
        <v>167</v>
      </c>
    </row>
    <row r="9005" spans="1:4" ht="14.5" customHeight="1" x14ac:dyDescent="0.35">
      <c r="A9005" s="319"/>
      <c r="B9005" s="315">
        <v>44415.247916687033</v>
      </c>
      <c r="C9005" s="314">
        <v>48.398752816308601</v>
      </c>
      <c r="D9005" s="313" t="s">
        <v>167</v>
      </c>
    </row>
    <row r="9006" spans="1:4" ht="14.5" customHeight="1" x14ac:dyDescent="0.35">
      <c r="A9006" s="319"/>
      <c r="B9006" s="315">
        <v>44415.248611131479</v>
      </c>
      <c r="C9006" s="314">
        <v>41.928131397076264</v>
      </c>
      <c r="D9006" s="313" t="s">
        <v>167</v>
      </c>
    </row>
    <row r="9007" spans="1:4" ht="14.5" customHeight="1" x14ac:dyDescent="0.35">
      <c r="A9007" s="319"/>
      <c r="B9007" s="315">
        <v>44415.249305575926</v>
      </c>
      <c r="C9007" s="314">
        <v>39.504768425994556</v>
      </c>
      <c r="D9007" s="313" t="s">
        <v>167</v>
      </c>
    </row>
    <row r="9008" spans="1:4" ht="14.5" customHeight="1" x14ac:dyDescent="0.35">
      <c r="A9008" s="319"/>
      <c r="B9008" s="315">
        <v>44415.250000020373</v>
      </c>
      <c r="C9008" s="314">
        <v>38.817491379550965</v>
      </c>
      <c r="D9008" s="313" t="s">
        <v>167</v>
      </c>
    </row>
    <row r="9009" spans="1:4" ht="14.5" customHeight="1" x14ac:dyDescent="0.35">
      <c r="A9009" s="319"/>
      <c r="B9009" s="315">
        <v>44415.250694464819</v>
      </c>
      <c r="C9009" s="314">
        <v>39.121543531220716</v>
      </c>
      <c r="D9009" s="313" t="s">
        <v>167</v>
      </c>
    </row>
    <row r="9010" spans="1:4" ht="14.5" customHeight="1" x14ac:dyDescent="0.35">
      <c r="A9010" s="319"/>
      <c r="B9010" s="315">
        <v>44415.251388909266</v>
      </c>
      <c r="C9010" s="314">
        <v>41.217526389883524</v>
      </c>
      <c r="D9010" s="313" t="s">
        <v>167</v>
      </c>
    </row>
    <row r="9011" spans="1:4" ht="14.5" customHeight="1" x14ac:dyDescent="0.35">
      <c r="A9011" s="319"/>
      <c r="B9011" s="315">
        <v>44415.252083353713</v>
      </c>
      <c r="C9011" s="314">
        <v>42.539985076951176</v>
      </c>
      <c r="D9011" s="313" t="s">
        <v>167</v>
      </c>
    </row>
    <row r="9012" spans="1:4" ht="14.5" customHeight="1" x14ac:dyDescent="0.35">
      <c r="A9012" s="319"/>
      <c r="B9012" s="315">
        <v>44415.25277779816</v>
      </c>
      <c r="C9012" s="314">
        <v>47.380648476987453</v>
      </c>
      <c r="D9012" s="313" t="s">
        <v>167</v>
      </c>
    </row>
    <row r="9013" spans="1:4" ht="14.5" customHeight="1" x14ac:dyDescent="0.35">
      <c r="A9013" s="319"/>
      <c r="B9013" s="315">
        <v>44415.253472242606</v>
      </c>
      <c r="C9013" s="314">
        <v>53.605266103777105</v>
      </c>
      <c r="D9013" s="313" t="s">
        <v>167</v>
      </c>
    </row>
    <row r="9014" spans="1:4" ht="14.5" customHeight="1" x14ac:dyDescent="0.35">
      <c r="A9014" s="319"/>
      <c r="B9014" s="315">
        <v>44415.254166687053</v>
      </c>
      <c r="C9014" s="314">
        <v>47.251774101401679</v>
      </c>
      <c r="D9014" s="313" t="s">
        <v>167</v>
      </c>
    </row>
    <row r="9015" spans="1:4" ht="14.5" customHeight="1" x14ac:dyDescent="0.35">
      <c r="A9015" s="319"/>
      <c r="B9015" s="315">
        <v>44415.2548611315</v>
      </c>
      <c r="C9015" s="314">
        <v>41.2870368789183</v>
      </c>
      <c r="D9015" s="313" t="s">
        <v>167</v>
      </c>
    </row>
    <row r="9016" spans="1:4" ht="14.5" customHeight="1" x14ac:dyDescent="0.35">
      <c r="A9016" s="319"/>
      <c r="B9016" s="315">
        <v>44415.255555575946</v>
      </c>
      <c r="C9016" s="314">
        <v>38.755680727205863</v>
      </c>
      <c r="D9016" s="313" t="s">
        <v>167</v>
      </c>
    </row>
    <row r="9017" spans="1:4" ht="14.5" customHeight="1" x14ac:dyDescent="0.35">
      <c r="A9017" s="319"/>
      <c r="B9017" s="315">
        <v>44415.256250020393</v>
      </c>
      <c r="C9017" s="314">
        <v>38.571224256309989</v>
      </c>
      <c r="D9017" s="313" t="s">
        <v>167</v>
      </c>
    </row>
    <row r="9018" spans="1:4" ht="14.5" customHeight="1" x14ac:dyDescent="0.35">
      <c r="A9018" s="319"/>
      <c r="B9018" s="315">
        <v>44415.25694446484</v>
      </c>
      <c r="C9018" s="314">
        <v>40.773609829073152</v>
      </c>
      <c r="D9018" s="313" t="s">
        <v>167</v>
      </c>
    </row>
    <row r="9019" spans="1:4" ht="14.5" customHeight="1" x14ac:dyDescent="0.35">
      <c r="A9019" s="319"/>
      <c r="B9019" s="315">
        <v>44415.257638909286</v>
      </c>
      <c r="C9019" s="314">
        <v>41.965298788001142</v>
      </c>
      <c r="D9019" s="313" t="s">
        <v>167</v>
      </c>
    </row>
    <row r="9020" spans="1:4" ht="14.5" customHeight="1" x14ac:dyDescent="0.35">
      <c r="A9020" s="319"/>
      <c r="B9020" s="315">
        <v>44415.258333353733</v>
      </c>
      <c r="C9020" s="314">
        <v>45.798348619525008</v>
      </c>
      <c r="D9020" s="313" t="s">
        <v>167</v>
      </c>
    </row>
    <row r="9021" spans="1:4" ht="14.5" customHeight="1" x14ac:dyDescent="0.35">
      <c r="A9021" s="319"/>
      <c r="B9021" s="315">
        <v>44415.25902779818</v>
      </c>
      <c r="C9021" s="314">
        <v>53.726159243557291</v>
      </c>
      <c r="D9021" s="313" t="s">
        <v>167</v>
      </c>
    </row>
    <row r="9022" spans="1:4" ht="14.5" customHeight="1" x14ac:dyDescent="0.35">
      <c r="A9022" s="319"/>
      <c r="B9022" s="315">
        <v>44415.259722242627</v>
      </c>
      <c r="C9022" s="314">
        <v>57.083005064663787</v>
      </c>
      <c r="D9022" s="313" t="s">
        <v>167</v>
      </c>
    </row>
    <row r="9023" spans="1:4" ht="14.5" customHeight="1" x14ac:dyDescent="0.35">
      <c r="A9023" s="319"/>
      <c r="B9023" s="315">
        <v>44415.260416687073</v>
      </c>
      <c r="C9023" s="314">
        <v>49.200483373443909</v>
      </c>
      <c r="D9023" s="313" t="s">
        <v>167</v>
      </c>
    </row>
    <row r="9024" spans="1:4" ht="14.5" customHeight="1" x14ac:dyDescent="0.35">
      <c r="A9024" s="319"/>
      <c r="B9024" s="315">
        <v>44415.26111113152</v>
      </c>
      <c r="C9024" s="314">
        <v>42.29037578544424</v>
      </c>
      <c r="D9024" s="313" t="s">
        <v>167</v>
      </c>
    </row>
    <row r="9025" spans="1:4" ht="14.5" customHeight="1" x14ac:dyDescent="0.35">
      <c r="A9025" s="319"/>
      <c r="B9025" s="315">
        <v>44415.261805575967</v>
      </c>
      <c r="C9025" s="314">
        <v>40.254071501968426</v>
      </c>
      <c r="D9025" s="313" t="s">
        <v>167</v>
      </c>
    </row>
    <row r="9026" spans="1:4" ht="14.5" customHeight="1" x14ac:dyDescent="0.35">
      <c r="A9026" s="319"/>
      <c r="B9026" s="315">
        <v>44415.262500020413</v>
      </c>
      <c r="C9026" s="314">
        <v>39.46269915300266</v>
      </c>
      <c r="D9026" s="313" t="s">
        <v>167</v>
      </c>
    </row>
    <row r="9027" spans="1:4" ht="14.5" customHeight="1" x14ac:dyDescent="0.35">
      <c r="A9027" s="319"/>
      <c r="B9027" s="315">
        <v>44415.26319446486</v>
      </c>
      <c r="C9027" s="314">
        <v>39.485913140792398</v>
      </c>
      <c r="D9027" s="313" t="s">
        <v>167</v>
      </c>
    </row>
    <row r="9028" spans="1:4" ht="14.5" customHeight="1" x14ac:dyDescent="0.35">
      <c r="A9028" s="319"/>
      <c r="B9028" s="315">
        <v>44415.263888909307</v>
      </c>
      <c r="C9028" s="314">
        <v>41.073080094670878</v>
      </c>
      <c r="D9028" s="313" t="s">
        <v>167</v>
      </c>
    </row>
    <row r="9029" spans="1:4" ht="14.5" customHeight="1" x14ac:dyDescent="0.35">
      <c r="A9029" s="319"/>
      <c r="B9029" s="315">
        <v>44415.264583353754</v>
      </c>
      <c r="C9029" s="314">
        <v>41.57961447534035</v>
      </c>
      <c r="D9029" s="313" t="s">
        <v>167</v>
      </c>
    </row>
    <row r="9030" spans="1:4" ht="14.5" customHeight="1" x14ac:dyDescent="0.35">
      <c r="A9030" s="319"/>
      <c r="B9030" s="315">
        <v>44415.2652777982</v>
      </c>
      <c r="C9030" s="314">
        <v>46.25898227119275</v>
      </c>
      <c r="D9030" s="313" t="s">
        <v>167</v>
      </c>
    </row>
    <row r="9031" spans="1:4" ht="14.5" customHeight="1" x14ac:dyDescent="0.35">
      <c r="A9031" s="319"/>
      <c r="B9031" s="315">
        <v>44415.265972242647</v>
      </c>
      <c r="C9031" s="314">
        <v>48.620608484744054</v>
      </c>
      <c r="D9031" s="313" t="s">
        <v>167</v>
      </c>
    </row>
    <row r="9032" spans="1:4" ht="14.5" customHeight="1" x14ac:dyDescent="0.35">
      <c r="A9032" s="319"/>
      <c r="B9032" s="315">
        <v>44415.266666687094</v>
      </c>
      <c r="C9032" s="314">
        <v>42.768712852296694</v>
      </c>
      <c r="D9032" s="313" t="s">
        <v>167</v>
      </c>
    </row>
    <row r="9033" spans="1:4" ht="14.5" customHeight="1" x14ac:dyDescent="0.35">
      <c r="A9033" s="319"/>
      <c r="B9033" s="315">
        <v>44415.26736113154</v>
      </c>
      <c r="C9033" s="314">
        <v>39.235373741526082</v>
      </c>
      <c r="D9033" s="313" t="s">
        <v>167</v>
      </c>
    </row>
    <row r="9034" spans="1:4" ht="14.5" customHeight="1" x14ac:dyDescent="0.35">
      <c r="A9034" s="319"/>
      <c r="B9034" s="315">
        <v>44415.268055575987</v>
      </c>
      <c r="C9034" s="314">
        <v>41.943742924169058</v>
      </c>
      <c r="D9034" s="313" t="s">
        <v>167</v>
      </c>
    </row>
    <row r="9035" spans="1:4" ht="14.5" customHeight="1" x14ac:dyDescent="0.35">
      <c r="A9035" s="319"/>
      <c r="B9035" s="315">
        <v>44415.268750020434</v>
      </c>
      <c r="C9035" s="314">
        <v>60.242170569996233</v>
      </c>
      <c r="D9035" s="313" t="s">
        <v>167</v>
      </c>
    </row>
    <row r="9036" spans="1:4" ht="14.5" customHeight="1" x14ac:dyDescent="0.35">
      <c r="A9036" s="319"/>
      <c r="B9036" s="315">
        <v>44415.269444464881</v>
      </c>
      <c r="C9036" s="314">
        <v>64.819401986958113</v>
      </c>
      <c r="D9036" s="313" t="s">
        <v>167</v>
      </c>
    </row>
    <row r="9037" spans="1:4" ht="14.5" customHeight="1" x14ac:dyDescent="0.35">
      <c r="A9037" s="319"/>
      <c r="B9037" s="315">
        <v>44415.270138909327</v>
      </c>
      <c r="C9037" s="314">
        <v>61.351304671685405</v>
      </c>
      <c r="D9037" s="313" t="s">
        <v>167</v>
      </c>
    </row>
    <row r="9038" spans="1:4" ht="14.5" customHeight="1" x14ac:dyDescent="0.35">
      <c r="A9038" s="319"/>
      <c r="B9038" s="315">
        <v>44415.270833353774</v>
      </c>
      <c r="C9038" s="314">
        <v>52.17407968901292</v>
      </c>
      <c r="D9038" s="313" t="s">
        <v>167</v>
      </c>
    </row>
    <row r="9039" spans="1:4" ht="14.5" customHeight="1" x14ac:dyDescent="0.35">
      <c r="A9039" s="319"/>
      <c r="B9039" s="315">
        <v>44415.271527798221</v>
      </c>
      <c r="C9039" s="314">
        <v>47.61123397341192</v>
      </c>
      <c r="D9039" s="313" t="s">
        <v>167</v>
      </c>
    </row>
    <row r="9040" spans="1:4" ht="14.5" customHeight="1" x14ac:dyDescent="0.35">
      <c r="A9040" s="319"/>
      <c r="B9040" s="315">
        <v>44415.272222242667</v>
      </c>
      <c r="C9040" s="314">
        <v>48.369726665519799</v>
      </c>
      <c r="D9040" s="313" t="s">
        <v>167</v>
      </c>
    </row>
    <row r="9041" spans="1:4" ht="14.5" customHeight="1" x14ac:dyDescent="0.35">
      <c r="A9041" s="319"/>
      <c r="B9041" s="315">
        <v>44415.272916687114</v>
      </c>
      <c r="C9041" s="314">
        <v>52.463895554499082</v>
      </c>
      <c r="D9041" s="313" t="s">
        <v>167</v>
      </c>
    </row>
    <row r="9042" spans="1:4" ht="14.5" customHeight="1" x14ac:dyDescent="0.35">
      <c r="A9042" s="319"/>
      <c r="B9042" s="315">
        <v>44415.273611131561</v>
      </c>
      <c r="C9042" s="314">
        <v>56.050769892622093</v>
      </c>
      <c r="D9042" s="313" t="s">
        <v>167</v>
      </c>
    </row>
    <row r="9043" spans="1:4" ht="14.5" customHeight="1" x14ac:dyDescent="0.35">
      <c r="A9043" s="319"/>
      <c r="B9043" s="315">
        <v>44415.274305576007</v>
      </c>
      <c r="C9043" s="314">
        <v>58.50272472707244</v>
      </c>
      <c r="D9043" s="313" t="s">
        <v>167</v>
      </c>
    </row>
    <row r="9044" spans="1:4" ht="14.5" customHeight="1" x14ac:dyDescent="0.35">
      <c r="A9044" s="319"/>
      <c r="B9044" s="315">
        <v>44415.275000020454</v>
      </c>
      <c r="C9044" s="314">
        <v>60.663531021261591</v>
      </c>
      <c r="D9044" s="313" t="s">
        <v>167</v>
      </c>
    </row>
    <row r="9045" spans="1:4" ht="14.5" customHeight="1" x14ac:dyDescent="0.35">
      <c r="A9045" s="319"/>
      <c r="B9045" s="315">
        <v>44415.275694464901</v>
      </c>
      <c r="C9045" s="314">
        <v>60.414932819207507</v>
      </c>
      <c r="D9045" s="313" t="s">
        <v>167</v>
      </c>
    </row>
    <row r="9046" spans="1:4" ht="14.5" customHeight="1" x14ac:dyDescent="0.35">
      <c r="A9046" s="319"/>
      <c r="B9046" s="315">
        <v>44415.276388909348</v>
      </c>
      <c r="C9046" s="314">
        <v>52.59861889110568</v>
      </c>
      <c r="D9046" s="313" t="s">
        <v>167</v>
      </c>
    </row>
    <row r="9047" spans="1:4" ht="14.5" customHeight="1" x14ac:dyDescent="0.35">
      <c r="A9047" s="319"/>
      <c r="B9047" s="315">
        <v>44415.277083353794</v>
      </c>
      <c r="C9047" s="314">
        <v>49.194330144432996</v>
      </c>
      <c r="D9047" s="313" t="s">
        <v>167</v>
      </c>
    </row>
    <row r="9048" spans="1:4" ht="14.5" customHeight="1" x14ac:dyDescent="0.35">
      <c r="A9048" s="319"/>
      <c r="B9048" s="315">
        <v>44415.277777798241</v>
      </c>
      <c r="C9048" s="314">
        <v>55.906529615920348</v>
      </c>
      <c r="D9048" s="313" t="s">
        <v>167</v>
      </c>
    </row>
    <row r="9049" spans="1:4" ht="14.5" customHeight="1" x14ac:dyDescent="0.35">
      <c r="A9049" s="319"/>
      <c r="B9049" s="315">
        <v>44415.278472242688</v>
      </c>
      <c r="C9049" s="314">
        <v>62.919722001665896</v>
      </c>
      <c r="D9049" s="313" t="s">
        <v>167</v>
      </c>
    </row>
    <row r="9050" spans="1:4" ht="14.5" customHeight="1" x14ac:dyDescent="0.35">
      <c r="A9050" s="319"/>
      <c r="B9050" s="315">
        <v>44415.279166687134</v>
      </c>
      <c r="C9050" s="314">
        <v>64.648423691932109</v>
      </c>
      <c r="D9050" s="313" t="s">
        <v>167</v>
      </c>
    </row>
    <row r="9051" spans="1:4" ht="14.5" customHeight="1" x14ac:dyDescent="0.35">
      <c r="A9051" s="319"/>
      <c r="B9051" s="315">
        <v>44415.279861131581</v>
      </c>
      <c r="C9051" s="314">
        <v>66.058422898501163</v>
      </c>
      <c r="D9051" s="313" t="s">
        <v>167</v>
      </c>
    </row>
    <row r="9052" spans="1:4" ht="14.5" customHeight="1" x14ac:dyDescent="0.35">
      <c r="A9052" s="319"/>
      <c r="B9052" s="315">
        <v>44415.280555576028</v>
      </c>
      <c r="C9052" s="314">
        <v>65.291452420890948</v>
      </c>
      <c r="D9052" s="313" t="s">
        <v>167</v>
      </c>
    </row>
    <row r="9053" spans="1:4" ht="14.5" customHeight="1" x14ac:dyDescent="0.35">
      <c r="A9053" s="319"/>
      <c r="B9053" s="315">
        <v>44415.281250020475</v>
      </c>
      <c r="C9053" s="314">
        <v>64.774453832954165</v>
      </c>
      <c r="D9053" s="313" t="s">
        <v>167</v>
      </c>
    </row>
    <row r="9054" spans="1:4" ht="14.5" customHeight="1" x14ac:dyDescent="0.35">
      <c r="A9054" s="319"/>
      <c r="B9054" s="315">
        <v>44415.281944464921</v>
      </c>
      <c r="C9054" s="314">
        <v>66.686137201264501</v>
      </c>
      <c r="D9054" s="313" t="s">
        <v>167</v>
      </c>
    </row>
    <row r="9055" spans="1:4" ht="14.5" customHeight="1" x14ac:dyDescent="0.35">
      <c r="A9055" s="319"/>
      <c r="B9055" s="315">
        <v>44415.282638909368</v>
      </c>
      <c r="C9055" s="314">
        <v>74.534641698002815</v>
      </c>
      <c r="D9055" s="313" t="s">
        <v>167</v>
      </c>
    </row>
    <row r="9056" spans="1:4" ht="14.5" customHeight="1" x14ac:dyDescent="0.35">
      <c r="A9056" s="319"/>
      <c r="B9056" s="315">
        <v>44415.283333353815</v>
      </c>
      <c r="C9056" s="314">
        <v>73.378188956590989</v>
      </c>
      <c r="D9056" s="313" t="s">
        <v>167</v>
      </c>
    </row>
    <row r="9057" spans="1:4" ht="14.5" customHeight="1" x14ac:dyDescent="0.35">
      <c r="A9057" s="319"/>
      <c r="B9057" s="315">
        <v>44415.284027798261</v>
      </c>
      <c r="C9057" s="314">
        <v>71.013359282972914</v>
      </c>
      <c r="D9057" s="313" t="s">
        <v>167</v>
      </c>
    </row>
    <row r="9058" spans="1:4" ht="14.5" customHeight="1" x14ac:dyDescent="0.35">
      <c r="A9058" s="319"/>
      <c r="B9058" s="315">
        <v>44415.284722242708</v>
      </c>
      <c r="C9058" s="314">
        <v>70.181856611914313</v>
      </c>
      <c r="D9058" s="313" t="s">
        <v>167</v>
      </c>
    </row>
    <row r="9059" spans="1:4" ht="14.5" customHeight="1" x14ac:dyDescent="0.35">
      <c r="A9059" s="319"/>
      <c r="B9059" s="315">
        <v>44415.285416687155</v>
      </c>
      <c r="C9059" s="314">
        <v>71.858420363037538</v>
      </c>
      <c r="D9059" s="313" t="s">
        <v>167</v>
      </c>
    </row>
    <row r="9060" spans="1:4" ht="14.5" customHeight="1" x14ac:dyDescent="0.35">
      <c r="A9060" s="319"/>
      <c r="B9060" s="315">
        <v>44415.286111131602</v>
      </c>
      <c r="C9060" s="314">
        <v>80.105917733255779</v>
      </c>
      <c r="D9060" s="313" t="s">
        <v>167</v>
      </c>
    </row>
    <row r="9061" spans="1:4" ht="14.5" customHeight="1" x14ac:dyDescent="0.35">
      <c r="A9061" s="319"/>
      <c r="B9061" s="315">
        <v>44415.286805576048</v>
      </c>
      <c r="C9061" s="314">
        <v>78.435012486856436</v>
      </c>
      <c r="D9061" s="313" t="s">
        <v>167</v>
      </c>
    </row>
    <row r="9062" spans="1:4" ht="14.5" customHeight="1" x14ac:dyDescent="0.35">
      <c r="A9062" s="319"/>
      <c r="B9062" s="315">
        <v>44415.287500020495</v>
      </c>
      <c r="C9062" s="314">
        <v>75.109884719659263</v>
      </c>
      <c r="D9062" s="313" t="s">
        <v>167</v>
      </c>
    </row>
    <row r="9063" spans="1:4" ht="14.5" customHeight="1" x14ac:dyDescent="0.35">
      <c r="A9063" s="319"/>
      <c r="B9063" s="315">
        <v>44415.288194464942</v>
      </c>
      <c r="C9063" s="314">
        <v>74.296619806919864</v>
      </c>
      <c r="D9063" s="313" t="s">
        <v>167</v>
      </c>
    </row>
    <row r="9064" spans="1:4" ht="14.5" customHeight="1" x14ac:dyDescent="0.35">
      <c r="A9064" s="319"/>
      <c r="B9064" s="315">
        <v>44415.288888909388</v>
      </c>
      <c r="C9064" s="314">
        <v>76.525327825980881</v>
      </c>
      <c r="D9064" s="313" t="s">
        <v>167</v>
      </c>
    </row>
    <row r="9065" spans="1:4" ht="14.5" customHeight="1" x14ac:dyDescent="0.35">
      <c r="A9065" s="319"/>
      <c r="B9065" s="315">
        <v>44415.289583353835</v>
      </c>
      <c r="C9065" s="314">
        <v>85.289933557373786</v>
      </c>
      <c r="D9065" s="313" t="s">
        <v>167</v>
      </c>
    </row>
    <row r="9066" spans="1:4" ht="14.5" customHeight="1" x14ac:dyDescent="0.35">
      <c r="A9066" s="319"/>
      <c r="B9066" s="315">
        <v>44415.290277798282</v>
      </c>
      <c r="C9066" s="314">
        <v>100.56212032812958</v>
      </c>
      <c r="D9066" s="313" t="s">
        <v>167</v>
      </c>
    </row>
    <row r="9067" spans="1:4" ht="14.5" customHeight="1" x14ac:dyDescent="0.35">
      <c r="A9067" s="319"/>
      <c r="B9067" s="315">
        <v>44415.290972242728</v>
      </c>
      <c r="C9067" s="314">
        <v>112.4566438394133</v>
      </c>
      <c r="D9067" s="313" t="s">
        <v>167</v>
      </c>
    </row>
    <row r="9068" spans="1:4" ht="14.5" customHeight="1" x14ac:dyDescent="0.35">
      <c r="A9068" s="319"/>
      <c r="B9068" s="315">
        <v>44415.291666687175</v>
      </c>
      <c r="C9068" s="314">
        <v>121.79666250264272</v>
      </c>
      <c r="D9068" s="313" t="s">
        <v>167</v>
      </c>
    </row>
    <row r="9069" spans="1:4" ht="14.5" customHeight="1" x14ac:dyDescent="0.35">
      <c r="A9069" s="319"/>
      <c r="B9069" s="315">
        <v>44415.292361131622</v>
      </c>
      <c r="C9069" s="314">
        <v>128.18229467570782</v>
      </c>
      <c r="D9069" s="313" t="s">
        <v>167</v>
      </c>
    </row>
    <row r="9070" spans="1:4" ht="14.5" customHeight="1" x14ac:dyDescent="0.35">
      <c r="A9070" s="319"/>
      <c r="B9070" s="315">
        <v>44415.293055576069</v>
      </c>
      <c r="C9070" s="314">
        <v>133.48190024706224</v>
      </c>
      <c r="D9070" s="313" t="s">
        <v>167</v>
      </c>
    </row>
    <row r="9071" spans="1:4" ht="14.5" customHeight="1" x14ac:dyDescent="0.35">
      <c r="A9071" s="319"/>
      <c r="B9071" s="315">
        <v>44415.293750020515</v>
      </c>
      <c r="C9071" s="314">
        <v>130.28784523682359</v>
      </c>
      <c r="D9071" s="313" t="s">
        <v>167</v>
      </c>
    </row>
    <row r="9072" spans="1:4" ht="14.5" customHeight="1" x14ac:dyDescent="0.35">
      <c r="A9072" s="319"/>
      <c r="B9072" s="315">
        <v>44415.294444464962</v>
      </c>
      <c r="C9072" s="314">
        <v>111.86572109726258</v>
      </c>
      <c r="D9072" s="313" t="s">
        <v>167</v>
      </c>
    </row>
    <row r="9073" spans="1:4" ht="14.5" customHeight="1" x14ac:dyDescent="0.35">
      <c r="A9073" s="319"/>
      <c r="B9073" s="315">
        <v>44415.295138909409</v>
      </c>
      <c r="C9073" s="314">
        <v>98.284292721360302</v>
      </c>
      <c r="D9073" s="313" t="s">
        <v>167</v>
      </c>
    </row>
    <row r="9074" spans="1:4" ht="14.5" customHeight="1" x14ac:dyDescent="0.35">
      <c r="A9074" s="319"/>
      <c r="B9074" s="315">
        <v>44415.295833353855</v>
      </c>
      <c r="C9074" s="314">
        <v>97.126912490557885</v>
      </c>
      <c r="D9074" s="313" t="s">
        <v>167</v>
      </c>
    </row>
    <row r="9075" spans="1:4" ht="14.5" customHeight="1" x14ac:dyDescent="0.35">
      <c r="A9075" s="319"/>
      <c r="B9075" s="315">
        <v>44415.296527798302</v>
      </c>
      <c r="C9075" s="314">
        <v>104.01082741090407</v>
      </c>
      <c r="D9075" s="313" t="s">
        <v>167</v>
      </c>
    </row>
    <row r="9076" spans="1:4" ht="14.5" customHeight="1" x14ac:dyDescent="0.35">
      <c r="A9076" s="319"/>
      <c r="B9076" s="315">
        <v>44415.297222242749</v>
      </c>
      <c r="C9076" s="314">
        <v>113.85593840928438</v>
      </c>
      <c r="D9076" s="313" t="s">
        <v>167</v>
      </c>
    </row>
    <row r="9077" spans="1:4" ht="14.5" customHeight="1" x14ac:dyDescent="0.35">
      <c r="A9077" s="319"/>
      <c r="B9077" s="315">
        <v>44415.297916687196</v>
      </c>
      <c r="C9077" s="314">
        <v>120.73469918066014</v>
      </c>
      <c r="D9077" s="313" t="s">
        <v>167</v>
      </c>
    </row>
    <row r="9078" spans="1:4" ht="14.5" customHeight="1" x14ac:dyDescent="0.35">
      <c r="A9078" s="319"/>
      <c r="B9078" s="315">
        <v>44415.298611131642</v>
      </c>
      <c r="C9078" s="314">
        <v>126.22087789041301</v>
      </c>
      <c r="D9078" s="313" t="s">
        <v>167</v>
      </c>
    </row>
    <row r="9079" spans="1:4" ht="14.5" customHeight="1" x14ac:dyDescent="0.35">
      <c r="A9079" s="319"/>
      <c r="B9079" s="315">
        <v>44415.299305576089</v>
      </c>
      <c r="C9079" s="314">
        <v>131.00905773906658</v>
      </c>
      <c r="D9079" s="313" t="s">
        <v>167</v>
      </c>
    </row>
    <row r="9080" spans="1:4" ht="14.5" customHeight="1" x14ac:dyDescent="0.35">
      <c r="A9080" s="319"/>
      <c r="B9080" s="315">
        <v>44415.300000020536</v>
      </c>
      <c r="C9080" s="314">
        <v>136.44150048696125</v>
      </c>
      <c r="D9080" s="313" t="s">
        <v>167</v>
      </c>
    </row>
    <row r="9081" spans="1:4" ht="14.5" customHeight="1" x14ac:dyDescent="0.35">
      <c r="A9081" s="319"/>
      <c r="B9081" s="315">
        <v>44415.300694464982</v>
      </c>
      <c r="C9081" s="314">
        <v>146.13792398512985</v>
      </c>
      <c r="D9081" s="313" t="s">
        <v>167</v>
      </c>
    </row>
    <row r="9082" spans="1:4" ht="14.5" customHeight="1" x14ac:dyDescent="0.35">
      <c r="A9082" s="319"/>
      <c r="B9082" s="315">
        <v>44415.301388909429</v>
      </c>
      <c r="C9082" s="314">
        <v>156.20525839369122</v>
      </c>
      <c r="D9082" s="313" t="s">
        <v>167</v>
      </c>
    </row>
    <row r="9083" spans="1:4" ht="14.5" customHeight="1" x14ac:dyDescent="0.35">
      <c r="A9083" s="319"/>
      <c r="B9083" s="315">
        <v>44415.302083353876</v>
      </c>
      <c r="C9083" s="314">
        <v>171.45573992359763</v>
      </c>
      <c r="D9083" s="313" t="s">
        <v>167</v>
      </c>
    </row>
    <row r="9084" spans="1:4" ht="14.5" customHeight="1" x14ac:dyDescent="0.35">
      <c r="A9084" s="319"/>
      <c r="B9084" s="315">
        <v>44415.302777798322</v>
      </c>
      <c r="C9084" s="314">
        <v>191.48110729577019</v>
      </c>
      <c r="D9084" s="313" t="s">
        <v>167</v>
      </c>
    </row>
    <row r="9085" spans="1:4" ht="14.5" customHeight="1" x14ac:dyDescent="0.35">
      <c r="A9085" s="319"/>
      <c r="B9085" s="315">
        <v>44415.303472242769</v>
      </c>
      <c r="C9085" s="314">
        <v>204.59311959225064</v>
      </c>
      <c r="D9085" s="313" t="s">
        <v>167</v>
      </c>
    </row>
    <row r="9086" spans="1:4" ht="14.5" customHeight="1" x14ac:dyDescent="0.35">
      <c r="A9086" s="319"/>
      <c r="B9086" s="315">
        <v>44415.304166687216</v>
      </c>
      <c r="C9086" s="314">
        <v>204.2748199069562</v>
      </c>
      <c r="D9086" s="313" t="s">
        <v>167</v>
      </c>
    </row>
    <row r="9087" spans="1:4" ht="14.5" customHeight="1" x14ac:dyDescent="0.35">
      <c r="A9087" s="319"/>
      <c r="B9087" s="315">
        <v>44415.304861131663</v>
      </c>
      <c r="C9087" s="314">
        <v>206.0275399818706</v>
      </c>
      <c r="D9087" s="313" t="s">
        <v>167</v>
      </c>
    </row>
    <row r="9088" spans="1:4" ht="14.5" customHeight="1" x14ac:dyDescent="0.35">
      <c r="A9088" s="319"/>
      <c r="B9088" s="315">
        <v>44415.305555576109</v>
      </c>
      <c r="C9088" s="314">
        <v>203.75602514206741</v>
      </c>
      <c r="D9088" s="313" t="s">
        <v>167</v>
      </c>
    </row>
    <row r="9089" spans="1:4" ht="14.5" customHeight="1" x14ac:dyDescent="0.35">
      <c r="A9089" s="319"/>
      <c r="B9089" s="315">
        <v>44415.306250020556</v>
      </c>
      <c r="C9089" s="314">
        <v>204.66023252860953</v>
      </c>
      <c r="D9089" s="313" t="s">
        <v>167</v>
      </c>
    </row>
    <row r="9090" spans="1:4" ht="14.5" customHeight="1" x14ac:dyDescent="0.35">
      <c r="A9090" s="319"/>
      <c r="B9090" s="315">
        <v>44415.306944465003</v>
      </c>
      <c r="C9090" s="314">
        <v>211.25849349685012</v>
      </c>
      <c r="D9090" s="313" t="s">
        <v>167</v>
      </c>
    </row>
    <row r="9091" spans="1:4" ht="14.5" customHeight="1" x14ac:dyDescent="0.35">
      <c r="A9091" s="319"/>
      <c r="B9091" s="315">
        <v>44415.307638909449</v>
      </c>
      <c r="C9091" s="314">
        <v>215.73506390843539</v>
      </c>
      <c r="D9091" s="313" t="s">
        <v>167</v>
      </c>
    </row>
    <row r="9092" spans="1:4" ht="14.5" customHeight="1" x14ac:dyDescent="0.35">
      <c r="A9092" s="319"/>
      <c r="B9092" s="315">
        <v>44415.308333353896</v>
      </c>
      <c r="C9092" s="314">
        <v>229.42275041397662</v>
      </c>
      <c r="D9092" s="313" t="s">
        <v>167</v>
      </c>
    </row>
    <row r="9093" spans="1:4" ht="14.5" customHeight="1" x14ac:dyDescent="0.35">
      <c r="A9093" s="319"/>
      <c r="B9093" s="315">
        <v>44415.309027798343</v>
      </c>
      <c r="C9093" s="314">
        <v>231.65762209432822</v>
      </c>
      <c r="D9093" s="313" t="s">
        <v>167</v>
      </c>
    </row>
    <row r="9094" spans="1:4" ht="14.5" customHeight="1" x14ac:dyDescent="0.35">
      <c r="A9094" s="319"/>
      <c r="B9094" s="315">
        <v>44415.30972224279</v>
      </c>
      <c r="C9094" s="314">
        <v>228.53234319624801</v>
      </c>
      <c r="D9094" s="313" t="s">
        <v>167</v>
      </c>
    </row>
    <row r="9095" spans="1:4" ht="14.5" customHeight="1" x14ac:dyDescent="0.35">
      <c r="A9095" s="319"/>
      <c r="B9095" s="315">
        <v>44415.310416687236</v>
      </c>
      <c r="C9095" s="314">
        <v>222.55812938474119</v>
      </c>
      <c r="D9095" s="313" t="s">
        <v>167</v>
      </c>
    </row>
    <row r="9096" spans="1:4" ht="14.5" customHeight="1" x14ac:dyDescent="0.35">
      <c r="A9096" s="319"/>
      <c r="B9096" s="315">
        <v>44415.311111131683</v>
      </c>
      <c r="C9096" s="314">
        <v>212.06783245736733</v>
      </c>
      <c r="D9096" s="313" t="s">
        <v>167</v>
      </c>
    </row>
    <row r="9097" spans="1:4" ht="14.5" customHeight="1" x14ac:dyDescent="0.35">
      <c r="A9097" s="319"/>
      <c r="B9097" s="315">
        <v>44415.31180557613</v>
      </c>
      <c r="C9097" s="314">
        <v>195.96147003651907</v>
      </c>
      <c r="D9097" s="313" t="s">
        <v>167</v>
      </c>
    </row>
    <row r="9098" spans="1:4" ht="14.5" customHeight="1" x14ac:dyDescent="0.35">
      <c r="A9098" s="319"/>
      <c r="B9098" s="315">
        <v>44415.312500020576</v>
      </c>
      <c r="C9098" s="314">
        <v>184.37910620057954</v>
      </c>
      <c r="D9098" s="313" t="s">
        <v>167</v>
      </c>
    </row>
    <row r="9099" spans="1:4" ht="14.5" customHeight="1" x14ac:dyDescent="0.35">
      <c r="A9099" s="319"/>
      <c r="B9099" s="315">
        <v>44415.313194465023</v>
      </c>
      <c r="C9099" s="314">
        <v>183.27478830302135</v>
      </c>
      <c r="D9099" s="313" t="s">
        <v>167</v>
      </c>
    </row>
    <row r="9100" spans="1:4" ht="14.5" customHeight="1" x14ac:dyDescent="0.35">
      <c r="A9100" s="319"/>
      <c r="B9100" s="315">
        <v>44415.31388890947</v>
      </c>
      <c r="C9100" s="314">
        <v>193.91544422367588</v>
      </c>
      <c r="D9100" s="313" t="s">
        <v>167</v>
      </c>
    </row>
    <row r="9101" spans="1:4" ht="14.5" customHeight="1" x14ac:dyDescent="0.35">
      <c r="A9101" s="319"/>
      <c r="B9101" s="315">
        <v>44415.314583353917</v>
      </c>
      <c r="C9101" s="314">
        <v>208.37137586483732</v>
      </c>
      <c r="D9101" s="313" t="s">
        <v>167</v>
      </c>
    </row>
    <row r="9102" spans="1:4" ht="14.5" customHeight="1" x14ac:dyDescent="0.35">
      <c r="A9102" s="319"/>
      <c r="B9102" s="315">
        <v>44415.315277798363</v>
      </c>
      <c r="C9102" s="314">
        <v>223.19539870737742</v>
      </c>
      <c r="D9102" s="313" t="s">
        <v>167</v>
      </c>
    </row>
    <row r="9103" spans="1:4" ht="14.5" customHeight="1" x14ac:dyDescent="0.35">
      <c r="A9103" s="319"/>
      <c r="B9103" s="315">
        <v>44415.31597224281</v>
      </c>
      <c r="C9103" s="314">
        <v>224.19953687464198</v>
      </c>
      <c r="D9103" s="313" t="s">
        <v>167</v>
      </c>
    </row>
    <row r="9104" spans="1:4" ht="14.5" customHeight="1" x14ac:dyDescent="0.35">
      <c r="A9104" s="319"/>
      <c r="B9104" s="315">
        <v>44415.316666687257</v>
      </c>
      <c r="C9104" s="314">
        <v>221.10511830070365</v>
      </c>
      <c r="D9104" s="313" t="s">
        <v>167</v>
      </c>
    </row>
    <row r="9105" spans="1:4" ht="14.5" customHeight="1" x14ac:dyDescent="0.35">
      <c r="A9105" s="319"/>
      <c r="B9105" s="315">
        <v>44415.317361131703</v>
      </c>
      <c r="C9105" s="314">
        <v>211.27635518967483</v>
      </c>
      <c r="D9105" s="313" t="s">
        <v>167</v>
      </c>
    </row>
    <row r="9106" spans="1:4" ht="14.5" customHeight="1" x14ac:dyDescent="0.35">
      <c r="A9106" s="319"/>
      <c r="B9106" s="315">
        <v>44415.31805557615</v>
      </c>
      <c r="C9106" s="314">
        <v>193.99836390561734</v>
      </c>
      <c r="D9106" s="313" t="s">
        <v>167</v>
      </c>
    </row>
    <row r="9107" spans="1:4" ht="14.5" customHeight="1" x14ac:dyDescent="0.35">
      <c r="A9107" s="319"/>
      <c r="B9107" s="315">
        <v>44415.318750020597</v>
      </c>
      <c r="C9107" s="314">
        <v>180.02214694808546</v>
      </c>
      <c r="D9107" s="313" t="s">
        <v>167</v>
      </c>
    </row>
    <row r="9108" spans="1:4" ht="14.5" customHeight="1" x14ac:dyDescent="0.35">
      <c r="A9108" s="319"/>
      <c r="B9108" s="315">
        <v>44415.319444465043</v>
      </c>
      <c r="C9108" s="314">
        <v>172.83737904482211</v>
      </c>
      <c r="D9108" s="313" t="s">
        <v>167</v>
      </c>
    </row>
    <row r="9109" spans="1:4" ht="14.5" customHeight="1" x14ac:dyDescent="0.35">
      <c r="A9109" s="319"/>
      <c r="B9109" s="315">
        <v>44415.32013890949</v>
      </c>
      <c r="C9109" s="314">
        <v>167.64587496969227</v>
      </c>
      <c r="D9109" s="313" t="s">
        <v>167</v>
      </c>
    </row>
    <row r="9110" spans="1:4" ht="14.5" customHeight="1" x14ac:dyDescent="0.35">
      <c r="A9110" s="319"/>
      <c r="B9110" s="315">
        <v>44415.320833353937</v>
      </c>
      <c r="C9110" s="314">
        <v>169.9269340361779</v>
      </c>
      <c r="D9110" s="313" t="s">
        <v>167</v>
      </c>
    </row>
    <row r="9111" spans="1:4" ht="14.5" customHeight="1" x14ac:dyDescent="0.35">
      <c r="A9111" s="319"/>
      <c r="B9111" s="315">
        <v>44415.321527798384</v>
      </c>
      <c r="C9111" s="314">
        <v>185.22703725754593</v>
      </c>
      <c r="D9111" s="313" t="s">
        <v>167</v>
      </c>
    </row>
    <row r="9112" spans="1:4" ht="14.5" customHeight="1" x14ac:dyDescent="0.35">
      <c r="A9112" s="319"/>
      <c r="B9112" s="315">
        <v>44415.32222224283</v>
      </c>
      <c r="C9112" s="314">
        <v>178.21128068932643</v>
      </c>
      <c r="D9112" s="313" t="s">
        <v>167</v>
      </c>
    </row>
    <row r="9113" spans="1:4" ht="14.5" customHeight="1" x14ac:dyDescent="0.35">
      <c r="A9113" s="319"/>
      <c r="B9113" s="315">
        <v>44415.322916687277</v>
      </c>
      <c r="C9113" s="314">
        <v>152.29140782098597</v>
      </c>
      <c r="D9113" s="313" t="s">
        <v>167</v>
      </c>
    </row>
    <row r="9114" spans="1:4" ht="14.5" customHeight="1" x14ac:dyDescent="0.35">
      <c r="A9114" s="319"/>
      <c r="B9114" s="315">
        <v>44415.323611131724</v>
      </c>
      <c r="C9114" s="314">
        <v>132.53927735000227</v>
      </c>
      <c r="D9114" s="313" t="s">
        <v>167</v>
      </c>
    </row>
    <row r="9115" spans="1:4" ht="14.5" customHeight="1" x14ac:dyDescent="0.35">
      <c r="A9115" s="319"/>
      <c r="B9115" s="315">
        <v>44415.32430557617</v>
      </c>
      <c r="C9115" s="314">
        <v>115.87231460139155</v>
      </c>
      <c r="D9115" s="313" t="s">
        <v>167</v>
      </c>
    </row>
    <row r="9116" spans="1:4" ht="14.5" customHeight="1" x14ac:dyDescent="0.35">
      <c r="A9116" s="319"/>
      <c r="B9116" s="315">
        <v>44415.325000020617</v>
      </c>
      <c r="C9116" s="314">
        <v>108.9649390593792</v>
      </c>
      <c r="D9116" s="313" t="s">
        <v>167</v>
      </c>
    </row>
    <row r="9117" spans="1:4" ht="14.5" customHeight="1" x14ac:dyDescent="0.35">
      <c r="A9117" s="319"/>
      <c r="B9117" s="315">
        <v>44415.325694465064</v>
      </c>
      <c r="C9117" s="314">
        <v>101.28126725596375</v>
      </c>
      <c r="D9117" s="313" t="s">
        <v>167</v>
      </c>
    </row>
    <row r="9118" spans="1:4" ht="14.5" customHeight="1" x14ac:dyDescent="0.35">
      <c r="A9118" s="319"/>
      <c r="B9118" s="315">
        <v>44415.326388909511</v>
      </c>
      <c r="C9118" s="314">
        <v>97.66108757892313</v>
      </c>
      <c r="D9118" s="313" t="s">
        <v>167</v>
      </c>
    </row>
    <row r="9119" spans="1:4" ht="14.5" customHeight="1" x14ac:dyDescent="0.35">
      <c r="A9119" s="319"/>
      <c r="B9119" s="315">
        <v>44415.327083353957</v>
      </c>
      <c r="C9119" s="314">
        <v>96.327537535767377</v>
      </c>
      <c r="D9119" s="313" t="s">
        <v>167</v>
      </c>
    </row>
    <row r="9120" spans="1:4" ht="14.5" customHeight="1" x14ac:dyDescent="0.35">
      <c r="A9120" s="319"/>
      <c r="B9120" s="315">
        <v>44415.327777798404</v>
      </c>
      <c r="C9120" s="314">
        <v>98.996402912705278</v>
      </c>
      <c r="D9120" s="313" t="s">
        <v>167</v>
      </c>
    </row>
    <row r="9121" spans="1:4" ht="14.5" customHeight="1" x14ac:dyDescent="0.35">
      <c r="A9121" s="319"/>
      <c r="B9121" s="315">
        <v>44415.328472242851</v>
      </c>
      <c r="C9121" s="314">
        <v>110.72172080217085</v>
      </c>
      <c r="D9121" s="313" t="s">
        <v>167</v>
      </c>
    </row>
    <row r="9122" spans="1:4" ht="14.5" customHeight="1" x14ac:dyDescent="0.35">
      <c r="A9122" s="319"/>
      <c r="B9122" s="315">
        <v>44415.329166687297</v>
      </c>
      <c r="C9122" s="314">
        <v>122.04857822280805</v>
      </c>
      <c r="D9122" s="313" t="s">
        <v>167</v>
      </c>
    </row>
    <row r="9123" spans="1:4" ht="14.5" customHeight="1" x14ac:dyDescent="0.35">
      <c r="A9123" s="319"/>
      <c r="B9123" s="315">
        <v>44415.329861131744</v>
      </c>
      <c r="C9123" s="314">
        <v>129.93652132314747</v>
      </c>
      <c r="D9123" s="313" t="s">
        <v>167</v>
      </c>
    </row>
    <row r="9124" spans="1:4" ht="14.5" customHeight="1" x14ac:dyDescent="0.35">
      <c r="A9124" s="319"/>
      <c r="B9124" s="315">
        <v>44415.330555576191</v>
      </c>
      <c r="C9124" s="314">
        <v>131.12079108221613</v>
      </c>
      <c r="D9124" s="313" t="s">
        <v>167</v>
      </c>
    </row>
    <row r="9125" spans="1:4" ht="14.5" customHeight="1" x14ac:dyDescent="0.35">
      <c r="A9125" s="319"/>
      <c r="B9125" s="315">
        <v>44415.331250020638</v>
      </c>
      <c r="C9125" s="314">
        <v>127.73837285621558</v>
      </c>
      <c r="D9125" s="313" t="s">
        <v>167</v>
      </c>
    </row>
    <row r="9126" spans="1:4" ht="14.5" customHeight="1" x14ac:dyDescent="0.35">
      <c r="A9126" s="319"/>
      <c r="B9126" s="315">
        <v>44415.331944465084</v>
      </c>
      <c r="C9126" s="314">
        <v>126.72065680377418</v>
      </c>
      <c r="D9126" s="313" t="s">
        <v>167</v>
      </c>
    </row>
    <row r="9127" spans="1:4" ht="14.5" customHeight="1" x14ac:dyDescent="0.35">
      <c r="A9127" s="319"/>
      <c r="B9127" s="315">
        <v>44415.332638909531</v>
      </c>
      <c r="C9127" s="314">
        <v>128.99980312798482</v>
      </c>
      <c r="D9127" s="313" t="s">
        <v>167</v>
      </c>
    </row>
    <row r="9128" spans="1:4" ht="14.5" customHeight="1" x14ac:dyDescent="0.35">
      <c r="A9128" s="319"/>
      <c r="B9128" s="315">
        <v>44415.333333353978</v>
      </c>
      <c r="C9128" s="314">
        <v>132.64167379707021</v>
      </c>
      <c r="D9128" s="313" t="s">
        <v>167</v>
      </c>
    </row>
    <row r="9129" spans="1:4" ht="14.5" customHeight="1" x14ac:dyDescent="0.35">
      <c r="A9129" s="319"/>
      <c r="B9129" s="315">
        <v>44415.334027798424</v>
      </c>
      <c r="C9129" s="314">
        <v>143.81258827342728</v>
      </c>
      <c r="D9129" s="313" t="s">
        <v>167</v>
      </c>
    </row>
    <row r="9130" spans="1:4" ht="14.5" customHeight="1" x14ac:dyDescent="0.35">
      <c r="A9130" s="319"/>
      <c r="B9130" s="315">
        <v>44415.334722242871</v>
      </c>
      <c r="C9130" s="314">
        <v>150.55214797587445</v>
      </c>
      <c r="D9130" s="313" t="s">
        <v>167</v>
      </c>
    </row>
    <row r="9131" spans="1:4" ht="14.5" customHeight="1" x14ac:dyDescent="0.35">
      <c r="A9131" s="319"/>
      <c r="B9131" s="315">
        <v>44415.335416687318</v>
      </c>
      <c r="C9131" s="314">
        <v>150.31040020252888</v>
      </c>
      <c r="D9131" s="313" t="s">
        <v>167</v>
      </c>
    </row>
    <row r="9132" spans="1:4" ht="14.5" customHeight="1" x14ac:dyDescent="0.35">
      <c r="A9132" s="319"/>
      <c r="B9132" s="315">
        <v>44415.336111131764</v>
      </c>
      <c r="C9132" s="314">
        <v>145.84893995656941</v>
      </c>
      <c r="D9132" s="313" t="s">
        <v>167</v>
      </c>
    </row>
    <row r="9133" spans="1:4" ht="14.5" customHeight="1" x14ac:dyDescent="0.35">
      <c r="A9133" s="319"/>
      <c r="B9133" s="315">
        <v>44415.336805576211</v>
      </c>
      <c r="C9133" s="314">
        <v>136.52091992168377</v>
      </c>
      <c r="D9133" s="313" t="s">
        <v>167</v>
      </c>
    </row>
    <row r="9134" spans="1:4" ht="14.5" customHeight="1" x14ac:dyDescent="0.35">
      <c r="A9134" s="319"/>
      <c r="B9134" s="315">
        <v>44415.337500020658</v>
      </c>
      <c r="C9134" s="314">
        <v>126.3691543809604</v>
      </c>
      <c r="D9134" s="313" t="s">
        <v>167</v>
      </c>
    </row>
    <row r="9135" spans="1:4" ht="14.5" customHeight="1" x14ac:dyDescent="0.35">
      <c r="A9135" s="319"/>
      <c r="B9135" s="315">
        <v>44415.338194465105</v>
      </c>
      <c r="C9135" s="314">
        <v>120.49592273112697</v>
      </c>
      <c r="D9135" s="313" t="s">
        <v>167</v>
      </c>
    </row>
    <row r="9136" spans="1:4" ht="14.5" customHeight="1" x14ac:dyDescent="0.35">
      <c r="A9136" s="319"/>
      <c r="B9136" s="315">
        <v>44415.338888909551</v>
      </c>
      <c r="C9136" s="314">
        <v>115.60848694519761</v>
      </c>
      <c r="D9136" s="313" t="s">
        <v>167</v>
      </c>
    </row>
    <row r="9137" spans="1:4" ht="14.5" customHeight="1" x14ac:dyDescent="0.35">
      <c r="A9137" s="319"/>
      <c r="B9137" s="315">
        <v>44415.339583353998</v>
      </c>
      <c r="C9137" s="314">
        <v>114.20928601245396</v>
      </c>
      <c r="D9137" s="313" t="s">
        <v>167</v>
      </c>
    </row>
    <row r="9138" spans="1:4" ht="14.5" customHeight="1" x14ac:dyDescent="0.35">
      <c r="A9138" s="319"/>
      <c r="B9138" s="315">
        <v>44415.340277798445</v>
      </c>
      <c r="C9138" s="314">
        <v>104.27488086967496</v>
      </c>
      <c r="D9138" s="313" t="s">
        <v>167</v>
      </c>
    </row>
    <row r="9139" spans="1:4" ht="14.5" customHeight="1" x14ac:dyDescent="0.35">
      <c r="A9139" s="319"/>
      <c r="B9139" s="315">
        <v>44415.340972242891</v>
      </c>
      <c r="C9139" s="314">
        <v>40.566788023395929</v>
      </c>
      <c r="D9139" s="313" t="s">
        <v>177</v>
      </c>
    </row>
    <row r="9140" spans="1:4" ht="14.5" customHeight="1" x14ac:dyDescent="0.35">
      <c r="A9140" s="319"/>
      <c r="B9140" s="315">
        <v>44415.341666687338</v>
      </c>
      <c r="C9140" s="314">
        <v>120.79401542376726</v>
      </c>
      <c r="D9140" s="313" t="s">
        <v>167</v>
      </c>
    </row>
    <row r="9141" spans="1:4" ht="14.5" customHeight="1" x14ac:dyDescent="0.35">
      <c r="A9141" s="319"/>
      <c r="B9141" s="315">
        <v>44415.342361131785</v>
      </c>
      <c r="C9141" s="314">
        <v>121.94345081785383</v>
      </c>
      <c r="D9141" s="313" t="s">
        <v>167</v>
      </c>
    </row>
    <row r="9142" spans="1:4" ht="14.5" customHeight="1" x14ac:dyDescent="0.35">
      <c r="A9142" s="319"/>
      <c r="B9142" s="315">
        <v>44415.343055576232</v>
      </c>
      <c r="C9142" s="314">
        <v>118.12946773072083</v>
      </c>
      <c r="D9142" s="313" t="s">
        <v>167</v>
      </c>
    </row>
    <row r="9143" spans="1:4" ht="14.5" customHeight="1" x14ac:dyDescent="0.35">
      <c r="A9143" s="319"/>
      <c r="B9143" s="315">
        <v>44415.343750020678</v>
      </c>
      <c r="C9143" s="314">
        <v>111.19302034918219</v>
      </c>
      <c r="D9143" s="313" t="s">
        <v>167</v>
      </c>
    </row>
    <row r="9144" spans="1:4" ht="14.5" customHeight="1" x14ac:dyDescent="0.35">
      <c r="A9144" s="319"/>
      <c r="B9144" s="315">
        <v>44415.344444465125</v>
      </c>
      <c r="C9144" s="314">
        <v>108.48045761971734</v>
      </c>
      <c r="D9144" s="313" t="s">
        <v>167</v>
      </c>
    </row>
    <row r="9145" spans="1:4" ht="14.5" customHeight="1" x14ac:dyDescent="0.35">
      <c r="A9145" s="319"/>
      <c r="B9145" s="315">
        <v>44415.345138909572</v>
      </c>
      <c r="C9145" s="314">
        <v>108.65713922609575</v>
      </c>
      <c r="D9145" s="313" t="s">
        <v>167</v>
      </c>
    </row>
    <row r="9146" spans="1:4" ht="14.5" customHeight="1" x14ac:dyDescent="0.35">
      <c r="A9146" s="319"/>
      <c r="B9146" s="315">
        <v>44415.345833354018</v>
      </c>
      <c r="C9146" s="314">
        <v>112.00681309970096</v>
      </c>
      <c r="D9146" s="313" t="s">
        <v>167</v>
      </c>
    </row>
    <row r="9147" spans="1:4" ht="14.5" customHeight="1" x14ac:dyDescent="0.35">
      <c r="A9147" s="319"/>
      <c r="B9147" s="315">
        <v>44415.346527798465</v>
      </c>
      <c r="C9147" s="314">
        <v>118.95459271652314</v>
      </c>
      <c r="D9147" s="313" t="s">
        <v>167</v>
      </c>
    </row>
    <row r="9148" spans="1:4" ht="14.5" customHeight="1" x14ac:dyDescent="0.35">
      <c r="A9148" s="319"/>
      <c r="B9148" s="315">
        <v>44415.347222242912</v>
      </c>
      <c r="C9148" s="314">
        <v>120.36808234976294</v>
      </c>
      <c r="D9148" s="313" t="s">
        <v>167</v>
      </c>
    </row>
    <row r="9149" spans="1:4" ht="14.5" customHeight="1" x14ac:dyDescent="0.35">
      <c r="A9149" s="319"/>
      <c r="B9149" s="315">
        <v>44415.347916687359</v>
      </c>
      <c r="C9149" s="314">
        <v>116.67414482403547</v>
      </c>
      <c r="D9149" s="313" t="s">
        <v>167</v>
      </c>
    </row>
    <row r="9150" spans="1:4" ht="14.5" customHeight="1" x14ac:dyDescent="0.35">
      <c r="A9150" s="319"/>
      <c r="B9150" s="315">
        <v>44415.348611131805</v>
      </c>
      <c r="C9150" s="314">
        <v>107.35380181895259</v>
      </c>
      <c r="D9150" s="313" t="s">
        <v>167</v>
      </c>
    </row>
    <row r="9151" spans="1:4" ht="14.5" customHeight="1" x14ac:dyDescent="0.35">
      <c r="A9151" s="319"/>
      <c r="B9151" s="315">
        <v>44415.349305576252</v>
      </c>
      <c r="C9151" s="314">
        <v>96.585885236924511</v>
      </c>
      <c r="D9151" s="313" t="s">
        <v>167</v>
      </c>
    </row>
    <row r="9152" spans="1:4" ht="14.5" customHeight="1" x14ac:dyDescent="0.35">
      <c r="A9152" s="319"/>
      <c r="B9152" s="315">
        <v>44415.350000020699</v>
      </c>
      <c r="C9152" s="314">
        <v>89.652174614199126</v>
      </c>
      <c r="D9152" s="313" t="s">
        <v>167</v>
      </c>
    </row>
    <row r="9153" spans="1:4" ht="14.5" customHeight="1" x14ac:dyDescent="0.35">
      <c r="A9153" s="319"/>
      <c r="B9153" s="315">
        <v>44415.350694465145</v>
      </c>
      <c r="C9153" s="314">
        <v>85.63224334417221</v>
      </c>
      <c r="D9153" s="313" t="s">
        <v>167</v>
      </c>
    </row>
    <row r="9154" spans="1:4" ht="14.5" customHeight="1" x14ac:dyDescent="0.35">
      <c r="A9154" s="319"/>
      <c r="B9154" s="315">
        <v>44415.351388909592</v>
      </c>
      <c r="C9154" s="314">
        <v>81.341774771641937</v>
      </c>
      <c r="D9154" s="313" t="s">
        <v>167</v>
      </c>
    </row>
    <row r="9155" spans="1:4" ht="14.5" customHeight="1" x14ac:dyDescent="0.35">
      <c r="A9155" s="319"/>
      <c r="B9155" s="315">
        <v>44415.352083354039</v>
      </c>
      <c r="C9155" s="314">
        <v>79.013480541016904</v>
      </c>
      <c r="D9155" s="313" t="s">
        <v>167</v>
      </c>
    </row>
    <row r="9156" spans="1:4" ht="14.5" customHeight="1" x14ac:dyDescent="0.35">
      <c r="A9156" s="319"/>
      <c r="B9156" s="315">
        <v>44415.352777798485</v>
      </c>
      <c r="C9156" s="314">
        <v>80.878242966361967</v>
      </c>
      <c r="D9156" s="313" t="s">
        <v>167</v>
      </c>
    </row>
    <row r="9157" spans="1:4" ht="14.5" customHeight="1" x14ac:dyDescent="0.35">
      <c r="A9157" s="319"/>
      <c r="B9157" s="315">
        <v>44415.353472242932</v>
      </c>
      <c r="C9157" s="314">
        <v>79.872097829092908</v>
      </c>
      <c r="D9157" s="313" t="s">
        <v>167</v>
      </c>
    </row>
    <row r="9158" spans="1:4" ht="14.5" customHeight="1" x14ac:dyDescent="0.35">
      <c r="A9158" s="319"/>
      <c r="B9158" s="315">
        <v>44415.354166687379</v>
      </c>
      <c r="C9158" s="314">
        <v>76.124465492693702</v>
      </c>
      <c r="D9158" s="313" t="s">
        <v>167</v>
      </c>
    </row>
    <row r="9159" spans="1:4" ht="14.5" customHeight="1" x14ac:dyDescent="0.35">
      <c r="A9159" s="319"/>
      <c r="B9159" s="315">
        <v>44415.354861131826</v>
      </c>
      <c r="C9159" s="314">
        <v>68.377804263844155</v>
      </c>
      <c r="D9159" s="313" t="s">
        <v>167</v>
      </c>
    </row>
    <row r="9160" spans="1:4" ht="14.5" customHeight="1" x14ac:dyDescent="0.35">
      <c r="A9160" s="319"/>
      <c r="B9160" s="315">
        <v>44415.355555576272</v>
      </c>
      <c r="C9160" s="314">
        <v>60.897530679715175</v>
      </c>
      <c r="D9160" s="313" t="s">
        <v>167</v>
      </c>
    </row>
    <row r="9161" spans="1:4" ht="14.5" customHeight="1" x14ac:dyDescent="0.35">
      <c r="A9161" s="319"/>
      <c r="B9161" s="315">
        <v>44415.356250020719</v>
      </c>
      <c r="C9161" s="314">
        <v>57.318329927503754</v>
      </c>
      <c r="D9161" s="313" t="s">
        <v>167</v>
      </c>
    </row>
    <row r="9162" spans="1:4" ht="14.5" customHeight="1" x14ac:dyDescent="0.35">
      <c r="A9162" s="319"/>
      <c r="B9162" s="315">
        <v>44415.356944465166</v>
      </c>
      <c r="C9162" s="314">
        <v>54.441001120652075</v>
      </c>
      <c r="D9162" s="313" t="s">
        <v>167</v>
      </c>
    </row>
    <row r="9163" spans="1:4" ht="14.5" customHeight="1" x14ac:dyDescent="0.35">
      <c r="A9163" s="319"/>
      <c r="B9163" s="315">
        <v>44415.357638909612</v>
      </c>
      <c r="C9163" s="314">
        <v>51.997785976203161</v>
      </c>
      <c r="D9163" s="313" t="s">
        <v>167</v>
      </c>
    </row>
    <row r="9164" spans="1:4" ht="14.5" customHeight="1" x14ac:dyDescent="0.35">
      <c r="A9164" s="319"/>
      <c r="B9164" s="315">
        <v>44415.358333354059</v>
      </c>
      <c r="C9164" s="314">
        <v>53.090576824018108</v>
      </c>
      <c r="D9164" s="313" t="s">
        <v>167</v>
      </c>
    </row>
    <row r="9165" spans="1:4" ht="14.5" customHeight="1" x14ac:dyDescent="0.35">
      <c r="A9165" s="319"/>
      <c r="B9165" s="315">
        <v>44415.359027798506</v>
      </c>
      <c r="C9165" s="314">
        <v>52.978901602979747</v>
      </c>
      <c r="D9165" s="313" t="s">
        <v>167</v>
      </c>
    </row>
    <row r="9166" spans="1:4" ht="14.5" customHeight="1" x14ac:dyDescent="0.35">
      <c r="A9166" s="319"/>
      <c r="B9166" s="315">
        <v>44415.359722242953</v>
      </c>
      <c r="C9166" s="314">
        <v>52.071119606060286</v>
      </c>
      <c r="D9166" s="313" t="s">
        <v>167</v>
      </c>
    </row>
    <row r="9167" spans="1:4" ht="14.5" customHeight="1" x14ac:dyDescent="0.35">
      <c r="A9167" s="319"/>
      <c r="B9167" s="315">
        <v>44415.360416687399</v>
      </c>
      <c r="C9167" s="314">
        <v>46.805780331355827</v>
      </c>
      <c r="D9167" s="313" t="s">
        <v>167</v>
      </c>
    </row>
    <row r="9168" spans="1:4" ht="14.5" customHeight="1" x14ac:dyDescent="0.35">
      <c r="A9168" s="319"/>
      <c r="B9168" s="315">
        <v>44415.361111131846</v>
      </c>
      <c r="C9168" s="314">
        <v>40.537905477460782</v>
      </c>
      <c r="D9168" s="313" t="s">
        <v>167</v>
      </c>
    </row>
    <row r="9169" spans="1:4" ht="14.5" customHeight="1" x14ac:dyDescent="0.35">
      <c r="A9169" s="319"/>
      <c r="B9169" s="315">
        <v>44415.361805576293</v>
      </c>
      <c r="C9169" s="314">
        <v>38.633336476306432</v>
      </c>
      <c r="D9169" s="313" t="s">
        <v>167</v>
      </c>
    </row>
    <row r="9170" spans="1:4" ht="14.5" customHeight="1" x14ac:dyDescent="0.35">
      <c r="A9170" s="319"/>
      <c r="B9170" s="315">
        <v>44415.362500020739</v>
      </c>
      <c r="C9170" s="314">
        <v>41.24720854375046</v>
      </c>
      <c r="D9170" s="313" t="s">
        <v>167</v>
      </c>
    </row>
    <row r="9171" spans="1:4" ht="14.5" customHeight="1" x14ac:dyDescent="0.35">
      <c r="A9171" s="319"/>
      <c r="B9171" s="315">
        <v>44415.363194465186</v>
      </c>
      <c r="C9171" s="314">
        <v>45.708114658715203</v>
      </c>
      <c r="D9171" s="313" t="s">
        <v>167</v>
      </c>
    </row>
    <row r="9172" spans="1:4" ht="14.5" customHeight="1" x14ac:dyDescent="0.35">
      <c r="A9172" s="319"/>
      <c r="B9172" s="315">
        <v>44415.363888909633</v>
      </c>
      <c r="C9172" s="314">
        <v>47.500576902856118</v>
      </c>
      <c r="D9172" s="313" t="s">
        <v>167</v>
      </c>
    </row>
    <row r="9173" spans="1:4" ht="14.5" customHeight="1" x14ac:dyDescent="0.35">
      <c r="A9173" s="319"/>
      <c r="B9173" s="315">
        <v>44415.36458335408</v>
      </c>
      <c r="C9173" s="314">
        <v>45.849839052495859</v>
      </c>
      <c r="D9173" s="313" t="s">
        <v>167</v>
      </c>
    </row>
    <row r="9174" spans="1:4" ht="14.5" customHeight="1" x14ac:dyDescent="0.35">
      <c r="A9174" s="319"/>
      <c r="B9174" s="315">
        <v>44415.365277798526</v>
      </c>
      <c r="C9174" s="314">
        <v>39.270339775419174</v>
      </c>
      <c r="D9174" s="313" t="s">
        <v>167</v>
      </c>
    </row>
    <row r="9175" spans="1:4" ht="14.5" customHeight="1" x14ac:dyDescent="0.35">
      <c r="A9175" s="319"/>
      <c r="B9175" s="315">
        <v>44415.365972242973</v>
      </c>
      <c r="C9175" s="314">
        <v>35.650564258359374</v>
      </c>
      <c r="D9175" s="313" t="s">
        <v>167</v>
      </c>
    </row>
    <row r="9176" spans="1:4" ht="14.5" customHeight="1" x14ac:dyDescent="0.35">
      <c r="A9176" s="319"/>
      <c r="B9176" s="315">
        <v>44415.36666668742</v>
      </c>
      <c r="C9176" s="314">
        <v>34.881853513466197</v>
      </c>
      <c r="D9176" s="313" t="s">
        <v>167</v>
      </c>
    </row>
    <row r="9177" spans="1:4" ht="14.5" customHeight="1" x14ac:dyDescent="0.35">
      <c r="A9177" s="319"/>
      <c r="B9177" s="315">
        <v>44415.367361131866</v>
      </c>
      <c r="C9177" s="314">
        <v>34.858609999320471</v>
      </c>
      <c r="D9177" s="313" t="s">
        <v>167</v>
      </c>
    </row>
    <row r="9178" spans="1:4" ht="14.5" customHeight="1" x14ac:dyDescent="0.35">
      <c r="A9178" s="319"/>
      <c r="B9178" s="315">
        <v>44415.368055576313</v>
      </c>
      <c r="C9178" s="314">
        <v>35.942159240048689</v>
      </c>
      <c r="D9178" s="313" t="s">
        <v>167</v>
      </c>
    </row>
    <row r="9179" spans="1:4" ht="14.5" customHeight="1" x14ac:dyDescent="0.35">
      <c r="A9179" s="319"/>
      <c r="B9179" s="315">
        <v>44415.36875002076</v>
      </c>
      <c r="C9179" s="314">
        <v>43.864711067390935</v>
      </c>
      <c r="D9179" s="313" t="s">
        <v>167</v>
      </c>
    </row>
    <row r="9180" spans="1:4" ht="14.5" customHeight="1" x14ac:dyDescent="0.35">
      <c r="A9180" s="319"/>
      <c r="B9180" s="315">
        <v>44415.369444465206</v>
      </c>
      <c r="C9180" s="314">
        <v>46.712071335602865</v>
      </c>
      <c r="D9180" s="313" t="s">
        <v>167</v>
      </c>
    </row>
    <row r="9181" spans="1:4" ht="14.5" customHeight="1" x14ac:dyDescent="0.35">
      <c r="A9181" s="319"/>
      <c r="B9181" s="315">
        <v>44415.370138909653</v>
      </c>
      <c r="C9181" s="314">
        <v>41.287424338671066</v>
      </c>
      <c r="D9181" s="313" t="s">
        <v>167</v>
      </c>
    </row>
    <row r="9182" spans="1:4" ht="14.5" customHeight="1" x14ac:dyDescent="0.35">
      <c r="A9182" s="319"/>
      <c r="B9182" s="315">
        <v>44415.3708333541</v>
      </c>
      <c r="C9182" s="314">
        <v>38.199623988840422</v>
      </c>
      <c r="D9182" s="313" t="s">
        <v>167</v>
      </c>
    </row>
    <row r="9183" spans="1:4" ht="14.5" customHeight="1" x14ac:dyDescent="0.35">
      <c r="A9183" s="319"/>
      <c r="B9183" s="315">
        <v>44415.371527798547</v>
      </c>
      <c r="C9183" s="314">
        <v>37.893613160719788</v>
      </c>
      <c r="D9183" s="313" t="s">
        <v>167</v>
      </c>
    </row>
    <row r="9184" spans="1:4" ht="14.5" customHeight="1" x14ac:dyDescent="0.35">
      <c r="A9184" s="319"/>
      <c r="B9184" s="315">
        <v>44415.372222242993</v>
      </c>
      <c r="C9184" s="314">
        <v>38.343862762744536</v>
      </c>
      <c r="D9184" s="313" t="s">
        <v>167</v>
      </c>
    </row>
    <row r="9185" spans="1:4" ht="14.5" customHeight="1" x14ac:dyDescent="0.35">
      <c r="A9185" s="319"/>
      <c r="B9185" s="315">
        <v>44415.37291668744</v>
      </c>
      <c r="C9185" s="314">
        <v>39.011115603032522</v>
      </c>
      <c r="D9185" s="313" t="s">
        <v>167</v>
      </c>
    </row>
    <row r="9186" spans="1:4" ht="14.5" customHeight="1" x14ac:dyDescent="0.35">
      <c r="A9186" s="319"/>
      <c r="B9186" s="315">
        <v>44415.373611131887</v>
      </c>
      <c r="C9186" s="314">
        <v>39.201651981232381</v>
      </c>
      <c r="D9186" s="313" t="s">
        <v>167</v>
      </c>
    </row>
    <row r="9187" spans="1:4" ht="14.5" customHeight="1" x14ac:dyDescent="0.35">
      <c r="A9187" s="319"/>
      <c r="B9187" s="315">
        <v>44415.374305576333</v>
      </c>
      <c r="C9187" s="314">
        <v>41.467602252114254</v>
      </c>
      <c r="D9187" s="313" t="s">
        <v>167</v>
      </c>
    </row>
    <row r="9188" spans="1:4" ht="14.5" customHeight="1" x14ac:dyDescent="0.35">
      <c r="A9188" s="319"/>
      <c r="B9188" s="315">
        <v>44415.37500002078</v>
      </c>
      <c r="C9188" s="314">
        <v>46.181886390022314</v>
      </c>
      <c r="D9188" s="313" t="s">
        <v>167</v>
      </c>
    </row>
    <row r="9189" spans="1:4" ht="14.5" customHeight="1" x14ac:dyDescent="0.35">
      <c r="A9189" s="319"/>
      <c r="B9189" s="315">
        <v>44415.375694465227</v>
      </c>
      <c r="C9189" s="314">
        <v>33.076880048232368</v>
      </c>
      <c r="D9189" s="313" t="s">
        <v>178</v>
      </c>
    </row>
    <row r="9190" spans="1:4" ht="14.5" customHeight="1" x14ac:dyDescent="0.35">
      <c r="A9190" s="319"/>
      <c r="B9190" s="315">
        <v>44415.376388909674</v>
      </c>
      <c r="C9190" s="314">
        <v>0</v>
      </c>
      <c r="D9190" s="313" t="s">
        <v>178</v>
      </c>
    </row>
    <row r="9191" spans="1:4" ht="14.5" customHeight="1" x14ac:dyDescent="0.35">
      <c r="A9191" s="319"/>
      <c r="B9191" s="315">
        <v>44415.37708335412</v>
      </c>
      <c r="C9191" s="314">
        <v>0</v>
      </c>
      <c r="D9191" s="313" t="s">
        <v>178</v>
      </c>
    </row>
    <row r="9192" spans="1:4" ht="14.5" customHeight="1" x14ac:dyDescent="0.35">
      <c r="A9192" s="319"/>
      <c r="B9192" s="315">
        <v>44415.377777798567</v>
      </c>
      <c r="C9192" s="314">
        <v>0</v>
      </c>
      <c r="D9192" s="313" t="s">
        <v>178</v>
      </c>
    </row>
    <row r="9193" spans="1:4" ht="14.5" customHeight="1" x14ac:dyDescent="0.35">
      <c r="A9193" s="319"/>
      <c r="B9193" s="315">
        <v>44415.378472243014</v>
      </c>
      <c r="C9193" s="314">
        <v>0</v>
      </c>
      <c r="D9193" s="313" t="s">
        <v>178</v>
      </c>
    </row>
    <row r="9194" spans="1:4" ht="14.5" customHeight="1" x14ac:dyDescent="0.35">
      <c r="A9194" s="319"/>
      <c r="B9194" s="315">
        <v>44415.37916668746</v>
      </c>
      <c r="C9194" s="314">
        <v>8.3792892349360049</v>
      </c>
      <c r="D9194" s="313" t="s">
        <v>179</v>
      </c>
    </row>
    <row r="9195" spans="1:4" ht="14.5" customHeight="1" x14ac:dyDescent="0.35">
      <c r="A9195" s="319"/>
      <c r="B9195" s="315">
        <v>44415.379861131907</v>
      </c>
      <c r="C9195" s="314">
        <v>45.738389425554004</v>
      </c>
      <c r="D9195" s="313" t="s">
        <v>179</v>
      </c>
    </row>
    <row r="9196" spans="1:4" ht="14.5" customHeight="1" x14ac:dyDescent="0.35">
      <c r="A9196" s="319"/>
      <c r="B9196" s="315">
        <v>44415.380555576354</v>
      </c>
      <c r="C9196" s="314">
        <v>51.221034558474393</v>
      </c>
      <c r="D9196" s="313" t="s">
        <v>179</v>
      </c>
    </row>
    <row r="9197" spans="1:4" ht="14.5" customHeight="1" x14ac:dyDescent="0.35">
      <c r="A9197" s="319"/>
      <c r="B9197" s="315">
        <v>44415.381250020801</v>
      </c>
      <c r="C9197" s="314">
        <v>400.3368117063772</v>
      </c>
      <c r="D9197" s="313" t="s">
        <v>179</v>
      </c>
    </row>
    <row r="9198" spans="1:4" ht="14.5" customHeight="1" x14ac:dyDescent="0.35">
      <c r="A9198" s="319"/>
      <c r="B9198" s="315">
        <v>44415.381944465247</v>
      </c>
      <c r="C9198" s="314">
        <v>897.03174539146323</v>
      </c>
      <c r="D9198" s="313" t="s">
        <v>179</v>
      </c>
    </row>
    <row r="9199" spans="1:4" ht="14.5" customHeight="1" x14ac:dyDescent="0.35">
      <c r="A9199" s="319"/>
      <c r="B9199" s="315">
        <v>44415.382638909694</v>
      </c>
      <c r="C9199" s="314">
        <v>905.01265868941948</v>
      </c>
      <c r="D9199" s="313" t="s">
        <v>179</v>
      </c>
    </row>
    <row r="9200" spans="1:4" ht="14.5" customHeight="1" x14ac:dyDescent="0.35">
      <c r="A9200" s="319"/>
      <c r="B9200" s="315">
        <v>44415.383333354141</v>
      </c>
      <c r="C9200" s="314">
        <v>907.76945991764467</v>
      </c>
      <c r="D9200" s="313" t="s">
        <v>179</v>
      </c>
    </row>
    <row r="9201" spans="1:4" ht="14.5" customHeight="1" x14ac:dyDescent="0.35">
      <c r="A9201" s="319"/>
      <c r="B9201" s="315">
        <v>44415.384027798587</v>
      </c>
      <c r="C9201" s="314">
        <v>909.3611213875314</v>
      </c>
      <c r="D9201" s="313" t="s">
        <v>179</v>
      </c>
    </row>
    <row r="9202" spans="1:4" ht="14.5" customHeight="1" x14ac:dyDescent="0.35">
      <c r="A9202" s="319"/>
      <c r="B9202" s="315">
        <v>44415.384722243034</v>
      </c>
      <c r="C9202" s="314">
        <v>658.38574502014865</v>
      </c>
      <c r="D9202" s="313" t="s">
        <v>179</v>
      </c>
    </row>
    <row r="9203" spans="1:4" ht="14.5" customHeight="1" x14ac:dyDescent="0.35">
      <c r="A9203" s="319"/>
      <c r="B9203" s="315">
        <v>44415.385416687481</v>
      </c>
      <c r="C9203" s="314">
        <v>61.603357144383089</v>
      </c>
      <c r="D9203" s="313" t="s">
        <v>167</v>
      </c>
    </row>
    <row r="9204" spans="1:4" ht="14.5" customHeight="1" x14ac:dyDescent="0.35">
      <c r="A9204" s="319"/>
      <c r="B9204" s="315">
        <v>44415.386111131927</v>
      </c>
      <c r="C9204" s="314">
        <v>54.6284090540139</v>
      </c>
      <c r="D9204" s="313" t="s">
        <v>167</v>
      </c>
    </row>
    <row r="9205" spans="1:4" ht="14.5" customHeight="1" x14ac:dyDescent="0.35">
      <c r="A9205" s="319"/>
      <c r="B9205" s="315">
        <v>44415.386805576374</v>
      </c>
      <c r="C9205" s="314">
        <v>55.198703980073333</v>
      </c>
      <c r="D9205" s="313" t="s">
        <v>167</v>
      </c>
    </row>
    <row r="9206" spans="1:4" ht="14.5" customHeight="1" x14ac:dyDescent="0.35">
      <c r="A9206" s="319"/>
      <c r="B9206" s="315">
        <v>44415.387500020821</v>
      </c>
      <c r="C9206" s="314">
        <v>50.260323687906684</v>
      </c>
      <c r="D9206" s="313" t="s">
        <v>167</v>
      </c>
    </row>
    <row r="9207" spans="1:4" ht="14.5" customHeight="1" x14ac:dyDescent="0.35">
      <c r="A9207" s="319"/>
      <c r="B9207" s="315">
        <v>44415.388194465268</v>
      </c>
      <c r="C9207" s="314">
        <v>43.286787944620784</v>
      </c>
      <c r="D9207" s="313" t="s">
        <v>167</v>
      </c>
    </row>
    <row r="9208" spans="1:4" ht="14.5" customHeight="1" x14ac:dyDescent="0.35">
      <c r="A9208" s="319"/>
      <c r="B9208" s="315">
        <v>44415.388888909714</v>
      </c>
      <c r="C9208" s="314">
        <v>40.267046571794587</v>
      </c>
      <c r="D9208" s="313" t="s">
        <v>167</v>
      </c>
    </row>
    <row r="9209" spans="1:4" ht="14.5" customHeight="1" x14ac:dyDescent="0.35">
      <c r="A9209" s="319"/>
      <c r="B9209" s="315">
        <v>44415.389583354161</v>
      </c>
      <c r="C9209" s="314">
        <v>39.183094515480725</v>
      </c>
      <c r="D9209" s="313" t="s">
        <v>167</v>
      </c>
    </row>
    <row r="9210" spans="1:4" ht="14.5" customHeight="1" x14ac:dyDescent="0.35">
      <c r="A9210" s="319"/>
      <c r="B9210" s="315">
        <v>44415.390277798608</v>
      </c>
      <c r="C9210" s="314">
        <v>38.723792217128597</v>
      </c>
      <c r="D9210" s="313" t="s">
        <v>167</v>
      </c>
    </row>
    <row r="9211" spans="1:4" ht="14.5" customHeight="1" x14ac:dyDescent="0.35">
      <c r="A9211" s="319"/>
      <c r="B9211" s="315">
        <v>44415.390972243054</v>
      </c>
      <c r="C9211" s="314">
        <v>38.718571786613516</v>
      </c>
      <c r="D9211" s="313" t="s">
        <v>167</v>
      </c>
    </row>
    <row r="9212" spans="1:4" ht="14.5" customHeight="1" x14ac:dyDescent="0.35">
      <c r="A9212" s="319"/>
      <c r="B9212" s="315">
        <v>44415.391666687501</v>
      </c>
      <c r="C9212" s="314">
        <v>41.630768262315542</v>
      </c>
      <c r="D9212" s="313" t="s">
        <v>167</v>
      </c>
    </row>
    <row r="9213" spans="1:4" ht="14.5" customHeight="1" x14ac:dyDescent="0.35">
      <c r="A9213" s="319"/>
      <c r="B9213" s="315">
        <v>44415.392361131948</v>
      </c>
      <c r="C9213" s="314">
        <v>47.956095616946307</v>
      </c>
      <c r="D9213" s="313" t="s">
        <v>167</v>
      </c>
    </row>
    <row r="9214" spans="1:4" ht="14.5" customHeight="1" x14ac:dyDescent="0.35">
      <c r="A9214" s="319"/>
      <c r="B9214" s="315">
        <v>44415.393055576395</v>
      </c>
      <c r="C9214" s="314">
        <v>50.085952789258833</v>
      </c>
      <c r="D9214" s="313" t="s">
        <v>167</v>
      </c>
    </row>
    <row r="9215" spans="1:4" ht="14.5" customHeight="1" x14ac:dyDescent="0.35">
      <c r="A9215" s="319"/>
      <c r="B9215" s="315">
        <v>44415.393750020841</v>
      </c>
      <c r="C9215" s="314">
        <v>43.525485654540049</v>
      </c>
      <c r="D9215" s="313" t="s">
        <v>167</v>
      </c>
    </row>
    <row r="9216" spans="1:4" ht="14.5" customHeight="1" x14ac:dyDescent="0.35">
      <c r="A9216" s="319"/>
      <c r="B9216" s="315">
        <v>44415.394444465288</v>
      </c>
      <c r="C9216" s="314">
        <v>38.566654336452487</v>
      </c>
      <c r="D9216" s="313" t="s">
        <v>167</v>
      </c>
    </row>
    <row r="9217" spans="1:4" ht="14.5" customHeight="1" x14ac:dyDescent="0.35">
      <c r="A9217" s="319"/>
      <c r="B9217" s="315">
        <v>44415.395138909735</v>
      </c>
      <c r="C9217" s="314">
        <v>37.053366677098289</v>
      </c>
      <c r="D9217" s="313" t="s">
        <v>167</v>
      </c>
    </row>
    <row r="9218" spans="1:4" ht="14.5" customHeight="1" x14ac:dyDescent="0.35">
      <c r="A9218" s="319"/>
      <c r="B9218" s="315">
        <v>44415.395833354181</v>
      </c>
      <c r="C9218" s="314">
        <v>36.416703973788145</v>
      </c>
      <c r="D9218" s="313" t="s">
        <v>167</v>
      </c>
    </row>
    <row r="9219" spans="1:4" ht="14.5" customHeight="1" x14ac:dyDescent="0.35">
      <c r="A9219" s="319"/>
      <c r="B9219" s="315">
        <v>44415.396527798628</v>
      </c>
      <c r="C9219" s="314">
        <v>36.372505027862886</v>
      </c>
      <c r="D9219" s="313" t="s">
        <v>167</v>
      </c>
    </row>
    <row r="9220" spans="1:4" ht="14.5" customHeight="1" x14ac:dyDescent="0.35">
      <c r="A9220" s="319"/>
      <c r="B9220" s="315">
        <v>44415.397222243075</v>
      </c>
      <c r="C9220" s="314">
        <v>36.686634421107982</v>
      </c>
      <c r="D9220" s="313" t="s">
        <v>167</v>
      </c>
    </row>
    <row r="9221" spans="1:4" ht="14.5" customHeight="1" x14ac:dyDescent="0.35">
      <c r="A9221" s="319"/>
      <c r="B9221" s="315">
        <v>44415.397916687522</v>
      </c>
      <c r="C9221" s="314">
        <v>35.666118123700535</v>
      </c>
      <c r="D9221" s="313" t="s">
        <v>167</v>
      </c>
    </row>
    <row r="9222" spans="1:4" ht="14.5" customHeight="1" x14ac:dyDescent="0.35">
      <c r="A9222" s="319"/>
      <c r="B9222" s="315">
        <v>44415.398611131968</v>
      </c>
      <c r="C9222" s="314">
        <v>34.929350215600181</v>
      </c>
      <c r="D9222" s="313" t="s">
        <v>167</v>
      </c>
    </row>
    <row r="9223" spans="1:4" ht="14.5" customHeight="1" x14ac:dyDescent="0.35">
      <c r="A9223" s="319"/>
      <c r="B9223" s="315">
        <v>44415.399305576415</v>
      </c>
      <c r="C9223" s="314">
        <v>33.668914732926837</v>
      </c>
      <c r="D9223" s="313" t="s">
        <v>167</v>
      </c>
    </row>
    <row r="9224" spans="1:4" ht="14.5" customHeight="1" x14ac:dyDescent="0.35">
      <c r="A9224" s="319"/>
      <c r="B9224" s="315">
        <v>44415.400000020862</v>
      </c>
      <c r="C9224" s="314">
        <v>32.51696225273578</v>
      </c>
      <c r="D9224" s="313" t="s">
        <v>167</v>
      </c>
    </row>
    <row r="9225" spans="1:4" ht="14.5" customHeight="1" x14ac:dyDescent="0.35">
      <c r="A9225" s="319"/>
      <c r="B9225" s="315">
        <v>44415.400694465308</v>
      </c>
      <c r="C9225" s="314">
        <v>31.576435909365923</v>
      </c>
      <c r="D9225" s="313" t="s">
        <v>167</v>
      </c>
    </row>
    <row r="9226" spans="1:4" ht="14.5" customHeight="1" x14ac:dyDescent="0.35">
      <c r="A9226" s="319"/>
      <c r="B9226" s="315">
        <v>44415.401388909755</v>
      </c>
      <c r="C9226" s="314">
        <v>31.819761917235642</v>
      </c>
      <c r="D9226" s="313" t="s">
        <v>167</v>
      </c>
    </row>
    <row r="9227" spans="1:4" ht="14.5" customHeight="1" x14ac:dyDescent="0.35">
      <c r="A9227" s="319"/>
      <c r="B9227" s="315">
        <v>44415.402083354202</v>
      </c>
      <c r="C9227" s="314">
        <v>31.534701303563391</v>
      </c>
      <c r="D9227" s="313" t="s">
        <v>167</v>
      </c>
    </row>
    <row r="9228" spans="1:4" ht="14.5" customHeight="1" x14ac:dyDescent="0.35">
      <c r="A9228" s="319"/>
      <c r="B9228" s="315">
        <v>44415.402777798648</v>
      </c>
      <c r="C9228" s="314">
        <v>31.739456143649296</v>
      </c>
      <c r="D9228" s="313" t="s">
        <v>167</v>
      </c>
    </row>
    <row r="9229" spans="1:4" ht="14.5" customHeight="1" x14ac:dyDescent="0.35">
      <c r="A9229" s="319"/>
      <c r="B9229" s="315">
        <v>44415.403472243095</v>
      </c>
      <c r="C9229" s="314">
        <v>40.347678831041172</v>
      </c>
      <c r="D9229" s="313" t="s">
        <v>167</v>
      </c>
    </row>
    <row r="9230" spans="1:4" ht="14.5" customHeight="1" x14ac:dyDescent="0.35">
      <c r="A9230" s="319"/>
      <c r="B9230" s="315">
        <v>44415.404166687542</v>
      </c>
      <c r="C9230" s="314">
        <v>46.790406196308325</v>
      </c>
      <c r="D9230" s="313" t="s">
        <v>167</v>
      </c>
    </row>
    <row r="9231" spans="1:4" ht="14.5" customHeight="1" x14ac:dyDescent="0.35">
      <c r="A9231" s="319"/>
      <c r="B9231" s="315">
        <v>44415.404861131989</v>
      </c>
      <c r="C9231" s="314">
        <v>49.480072280935325</v>
      </c>
      <c r="D9231" s="313" t="s">
        <v>167</v>
      </c>
    </row>
    <row r="9232" spans="1:4" ht="14.5" customHeight="1" x14ac:dyDescent="0.35">
      <c r="A9232" s="319"/>
      <c r="B9232" s="315">
        <v>44415.405555576435</v>
      </c>
      <c r="C9232" s="314">
        <v>45.314454386096138</v>
      </c>
      <c r="D9232" s="313" t="s">
        <v>167</v>
      </c>
    </row>
    <row r="9233" spans="1:4" ht="14.5" customHeight="1" x14ac:dyDescent="0.35">
      <c r="A9233" s="319"/>
      <c r="B9233" s="315">
        <v>44415.406250020882</v>
      </c>
      <c r="C9233" s="314">
        <v>37.356554667348973</v>
      </c>
      <c r="D9233" s="313" t="s">
        <v>167</v>
      </c>
    </row>
    <row r="9234" spans="1:4" ht="14.5" customHeight="1" x14ac:dyDescent="0.35">
      <c r="A9234" s="319"/>
      <c r="B9234" s="315">
        <v>44415.406944465329</v>
      </c>
      <c r="C9234" s="314">
        <v>35.884537573096651</v>
      </c>
      <c r="D9234" s="313" t="s">
        <v>167</v>
      </c>
    </row>
    <row r="9235" spans="1:4" ht="14.5" customHeight="1" x14ac:dyDescent="0.35">
      <c r="A9235" s="319"/>
      <c r="B9235" s="315">
        <v>44415.407638909775</v>
      </c>
      <c r="C9235" s="314">
        <v>37.808111340785402</v>
      </c>
      <c r="D9235" s="313" t="s">
        <v>167</v>
      </c>
    </row>
    <row r="9236" spans="1:4" ht="14.5" customHeight="1" x14ac:dyDescent="0.35">
      <c r="A9236" s="319"/>
      <c r="B9236" s="315">
        <v>44415.408333354222</v>
      </c>
      <c r="C9236" s="314">
        <v>39.635124894681695</v>
      </c>
      <c r="D9236" s="313" t="s">
        <v>167</v>
      </c>
    </row>
    <row r="9237" spans="1:4" ht="14.5" customHeight="1" x14ac:dyDescent="0.35">
      <c r="A9237" s="319"/>
      <c r="B9237" s="315">
        <v>44415.409027798669</v>
      </c>
      <c r="C9237" s="314">
        <v>41.441657308077751</v>
      </c>
      <c r="D9237" s="313" t="s">
        <v>167</v>
      </c>
    </row>
    <row r="9238" spans="1:4" ht="14.5" customHeight="1" x14ac:dyDescent="0.35">
      <c r="A9238" s="319"/>
      <c r="B9238" s="315">
        <v>44415.409722243116</v>
      </c>
      <c r="C9238" s="314">
        <v>43.425074912219621</v>
      </c>
      <c r="D9238" s="313" t="s">
        <v>167</v>
      </c>
    </row>
    <row r="9239" spans="1:4" ht="14.5" customHeight="1" x14ac:dyDescent="0.35">
      <c r="A9239" s="319"/>
      <c r="B9239" s="315">
        <v>44415.410416687562</v>
      </c>
      <c r="C9239" s="314">
        <v>44.142179088612707</v>
      </c>
      <c r="D9239" s="313" t="s">
        <v>167</v>
      </c>
    </row>
    <row r="9240" spans="1:4" ht="14.5" customHeight="1" x14ac:dyDescent="0.35">
      <c r="A9240" s="319"/>
      <c r="B9240" s="315">
        <v>44415.411111132009</v>
      </c>
      <c r="C9240" s="314">
        <v>43.976483114273286</v>
      </c>
      <c r="D9240" s="313" t="s">
        <v>167</v>
      </c>
    </row>
    <row r="9241" spans="1:4" ht="14.5" customHeight="1" x14ac:dyDescent="0.35">
      <c r="A9241" s="319"/>
      <c r="B9241" s="315">
        <v>44415.411805576456</v>
      </c>
      <c r="C9241" s="314">
        <v>43.651921143538011</v>
      </c>
      <c r="D9241" s="313" t="s">
        <v>167</v>
      </c>
    </row>
    <row r="9242" spans="1:4" ht="14.5" customHeight="1" x14ac:dyDescent="0.35">
      <c r="A9242" s="319"/>
      <c r="B9242" s="315">
        <v>44415.412500020902</v>
      </c>
      <c r="C9242" s="314">
        <v>41.936691325398471</v>
      </c>
      <c r="D9242" s="313" t="s">
        <v>167</v>
      </c>
    </row>
    <row r="9243" spans="1:4" ht="14.5" customHeight="1" x14ac:dyDescent="0.35">
      <c r="A9243" s="319"/>
      <c r="B9243" s="315">
        <v>44415.413194465349</v>
      </c>
      <c r="C9243" s="314">
        <v>42.344947330979629</v>
      </c>
      <c r="D9243" s="313" t="s">
        <v>167</v>
      </c>
    </row>
    <row r="9244" spans="1:4" ht="14.5" customHeight="1" x14ac:dyDescent="0.35">
      <c r="A9244" s="319"/>
      <c r="B9244" s="315">
        <v>44415.413888909796</v>
      </c>
      <c r="C9244" s="314">
        <v>48.232861247852753</v>
      </c>
      <c r="D9244" s="313" t="s">
        <v>167</v>
      </c>
    </row>
    <row r="9245" spans="1:4" ht="14.5" customHeight="1" x14ac:dyDescent="0.35">
      <c r="A9245" s="319"/>
      <c r="B9245" s="315">
        <v>44415.414583354242</v>
      </c>
      <c r="C9245" s="314">
        <v>49.350310825556519</v>
      </c>
      <c r="D9245" s="313" t="s">
        <v>167</v>
      </c>
    </row>
    <row r="9246" spans="1:4" ht="14.5" customHeight="1" x14ac:dyDescent="0.35">
      <c r="A9246" s="319"/>
      <c r="B9246" s="315">
        <v>44415.415277798689</v>
      </c>
      <c r="C9246" s="314">
        <v>49.367677863501015</v>
      </c>
      <c r="D9246" s="313" t="s">
        <v>167</v>
      </c>
    </row>
    <row r="9247" spans="1:4" ht="14.5" customHeight="1" x14ac:dyDescent="0.35">
      <c r="A9247" s="319"/>
      <c r="B9247" s="315">
        <v>44415.415972243136</v>
      </c>
      <c r="C9247" s="314">
        <v>49.400884573409954</v>
      </c>
      <c r="D9247" s="313" t="s">
        <v>167</v>
      </c>
    </row>
    <row r="9248" spans="1:4" ht="14.5" customHeight="1" x14ac:dyDescent="0.35">
      <c r="A9248" s="319"/>
      <c r="B9248" s="315">
        <v>44415.416666687583</v>
      </c>
      <c r="C9248" s="314">
        <v>53.639339389388141</v>
      </c>
      <c r="D9248" s="313" t="s">
        <v>167</v>
      </c>
    </row>
    <row r="9249" spans="1:4" ht="14.5" customHeight="1" x14ac:dyDescent="0.35">
      <c r="A9249" s="319"/>
      <c r="B9249" s="315">
        <v>44415.417361132029</v>
      </c>
      <c r="C9249" s="314">
        <v>52.436155785371859</v>
      </c>
      <c r="D9249" s="313" t="s">
        <v>167</v>
      </c>
    </row>
    <row r="9250" spans="1:4" ht="14.5" customHeight="1" x14ac:dyDescent="0.35">
      <c r="A9250" s="319"/>
      <c r="B9250" s="315">
        <v>44415.418055576476</v>
      </c>
      <c r="C9250" s="314">
        <v>50.254807645881861</v>
      </c>
      <c r="D9250" s="313" t="s">
        <v>167</v>
      </c>
    </row>
    <row r="9251" spans="1:4" ht="14.5" customHeight="1" x14ac:dyDescent="0.35">
      <c r="A9251" s="319"/>
      <c r="B9251" s="315">
        <v>44415.418750020923</v>
      </c>
      <c r="C9251" s="314">
        <v>50.788198931142688</v>
      </c>
      <c r="D9251" s="313" t="s">
        <v>167</v>
      </c>
    </row>
    <row r="9252" spans="1:4" ht="14.5" customHeight="1" x14ac:dyDescent="0.35">
      <c r="A9252" s="319"/>
      <c r="B9252" s="315">
        <v>44415.419444465369</v>
      </c>
      <c r="C9252" s="314">
        <v>52.836630943052782</v>
      </c>
      <c r="D9252" s="313" t="s">
        <v>167</v>
      </c>
    </row>
    <row r="9253" spans="1:4" ht="14.5" customHeight="1" x14ac:dyDescent="0.35">
      <c r="A9253" s="319"/>
      <c r="B9253" s="315">
        <v>44415.420138909816</v>
      </c>
      <c r="C9253" s="314">
        <v>61.561103400945044</v>
      </c>
      <c r="D9253" s="313" t="s">
        <v>167</v>
      </c>
    </row>
    <row r="9254" spans="1:4" ht="14.5" customHeight="1" x14ac:dyDescent="0.35">
      <c r="A9254" s="319"/>
      <c r="B9254" s="315">
        <v>44415.420833354263</v>
      </c>
      <c r="C9254" s="314">
        <v>66.827037230491015</v>
      </c>
      <c r="D9254" s="313" t="s">
        <v>167</v>
      </c>
    </row>
    <row r="9255" spans="1:4" ht="14.5" customHeight="1" x14ac:dyDescent="0.35">
      <c r="A9255" s="319"/>
      <c r="B9255" s="315">
        <v>44415.42152779871</v>
      </c>
      <c r="C9255" s="314">
        <v>56.639464636115981</v>
      </c>
      <c r="D9255" s="313" t="s">
        <v>167</v>
      </c>
    </row>
    <row r="9256" spans="1:4" ht="14.5" customHeight="1" x14ac:dyDescent="0.35">
      <c r="A9256" s="319"/>
      <c r="B9256" s="315">
        <v>44415.422222243156</v>
      </c>
      <c r="C9256" s="314">
        <v>52.756545477717495</v>
      </c>
      <c r="D9256" s="313" t="s">
        <v>167</v>
      </c>
    </row>
    <row r="9257" spans="1:4" ht="14.5" customHeight="1" x14ac:dyDescent="0.35">
      <c r="A9257" s="319"/>
      <c r="B9257" s="315">
        <v>44415.422916687603</v>
      </c>
      <c r="C9257" s="314">
        <v>54.775246247206816</v>
      </c>
      <c r="D9257" s="313" t="s">
        <v>167</v>
      </c>
    </row>
    <row r="9258" spans="1:4" ht="14.5" customHeight="1" x14ac:dyDescent="0.35">
      <c r="A9258" s="319"/>
      <c r="B9258" s="315">
        <v>44415.42361113205</v>
      </c>
      <c r="C9258" s="314">
        <v>51.323867091823679</v>
      </c>
      <c r="D9258" s="313" t="s">
        <v>167</v>
      </c>
    </row>
    <row r="9259" spans="1:4" ht="14.5" customHeight="1" x14ac:dyDescent="0.35">
      <c r="A9259" s="319"/>
      <c r="B9259" s="315">
        <v>44415.424305576496</v>
      </c>
      <c r="C9259" s="314">
        <v>52.033177499255785</v>
      </c>
      <c r="D9259" s="313" t="s">
        <v>167</v>
      </c>
    </row>
    <row r="9260" spans="1:4" ht="14.5" customHeight="1" x14ac:dyDescent="0.35">
      <c r="A9260" s="319"/>
      <c r="B9260" s="315">
        <v>44415.425000020943</v>
      </c>
      <c r="C9260" s="314">
        <v>61.46618368218963</v>
      </c>
      <c r="D9260" s="313" t="s">
        <v>167</v>
      </c>
    </row>
    <row r="9261" spans="1:4" ht="14.5" customHeight="1" x14ac:dyDescent="0.35">
      <c r="A9261" s="319"/>
      <c r="B9261" s="315">
        <v>44415.42569446539</v>
      </c>
      <c r="C9261" s="314">
        <v>67.118400192819536</v>
      </c>
      <c r="D9261" s="313" t="s">
        <v>167</v>
      </c>
    </row>
    <row r="9262" spans="1:4" ht="14.5" customHeight="1" x14ac:dyDescent="0.35">
      <c r="A9262" s="319"/>
      <c r="B9262" s="315">
        <v>44415.426388909837</v>
      </c>
      <c r="C9262" s="314">
        <v>75.043963633322463</v>
      </c>
      <c r="D9262" s="313" t="s">
        <v>167</v>
      </c>
    </row>
    <row r="9263" spans="1:4" ht="14.5" customHeight="1" x14ac:dyDescent="0.35">
      <c r="A9263" s="319"/>
      <c r="B9263" s="315">
        <v>44415.427083354283</v>
      </c>
      <c r="C9263" s="314">
        <v>76.157976617198443</v>
      </c>
      <c r="D9263" s="313" t="s">
        <v>167</v>
      </c>
    </row>
    <row r="9264" spans="1:4" ht="14.5" customHeight="1" x14ac:dyDescent="0.35">
      <c r="A9264" s="319"/>
      <c r="B9264" s="315">
        <v>44415.42777779873</v>
      </c>
      <c r="C9264" s="314">
        <v>77.717106516147027</v>
      </c>
      <c r="D9264" s="313" t="s">
        <v>167</v>
      </c>
    </row>
    <row r="9265" spans="1:4" ht="14.5" customHeight="1" x14ac:dyDescent="0.35">
      <c r="A9265" s="319"/>
      <c r="B9265" s="315">
        <v>44415.428472243177</v>
      </c>
      <c r="C9265" s="314">
        <v>80.490451761692142</v>
      </c>
      <c r="D9265" s="313" t="s">
        <v>167</v>
      </c>
    </row>
    <row r="9266" spans="1:4" ht="14.5" customHeight="1" x14ac:dyDescent="0.35">
      <c r="A9266" s="319"/>
      <c r="B9266" s="315">
        <v>44415.429166687623</v>
      </c>
      <c r="C9266" s="314">
        <v>80.48054432389327</v>
      </c>
      <c r="D9266" s="313" t="s">
        <v>167</v>
      </c>
    </row>
    <row r="9267" spans="1:4" ht="14.5" customHeight="1" x14ac:dyDescent="0.35">
      <c r="A9267" s="319"/>
      <c r="B9267" s="315">
        <v>44415.42986113207</v>
      </c>
      <c r="C9267" s="314">
        <v>76.32377145077723</v>
      </c>
      <c r="D9267" s="313" t="s">
        <v>167</v>
      </c>
    </row>
    <row r="9268" spans="1:4" ht="14.5" customHeight="1" x14ac:dyDescent="0.35">
      <c r="A9268" s="319"/>
      <c r="B9268" s="315">
        <v>44415.430555576517</v>
      </c>
      <c r="C9268" s="314">
        <v>66.95169410783177</v>
      </c>
      <c r="D9268" s="313" t="s">
        <v>167</v>
      </c>
    </row>
    <row r="9269" spans="1:4" ht="14.5" customHeight="1" x14ac:dyDescent="0.35">
      <c r="A9269" s="319"/>
      <c r="B9269" s="315">
        <v>44415.431250020963</v>
      </c>
      <c r="C9269" s="314">
        <v>68.951634706712014</v>
      </c>
      <c r="D9269" s="313" t="s">
        <v>167</v>
      </c>
    </row>
    <row r="9270" spans="1:4" ht="14.5" customHeight="1" x14ac:dyDescent="0.35">
      <c r="A9270" s="319"/>
      <c r="B9270" s="315">
        <v>44415.43194446541</v>
      </c>
      <c r="C9270" s="314">
        <v>88.673291654077673</v>
      </c>
      <c r="D9270" s="313" t="s">
        <v>167</v>
      </c>
    </row>
    <row r="9271" spans="1:4" ht="14.5" customHeight="1" x14ac:dyDescent="0.35">
      <c r="A9271" s="319"/>
      <c r="B9271" s="315">
        <v>44415.432638909857</v>
      </c>
      <c r="C9271" s="314">
        <v>100.4989715023432</v>
      </c>
      <c r="D9271" s="313" t="s">
        <v>167</v>
      </c>
    </row>
    <row r="9272" spans="1:4" ht="14.5" customHeight="1" x14ac:dyDescent="0.35">
      <c r="A9272" s="319"/>
      <c r="B9272" s="315">
        <v>44415.433333354304</v>
      </c>
      <c r="C9272" s="314">
        <v>100.00993822541399</v>
      </c>
      <c r="D9272" s="313" t="s">
        <v>167</v>
      </c>
    </row>
    <row r="9273" spans="1:4" ht="14.5" customHeight="1" x14ac:dyDescent="0.35">
      <c r="A9273" s="319"/>
      <c r="B9273" s="315">
        <v>44415.43402779875</v>
      </c>
      <c r="C9273" s="314">
        <v>94.855380616383627</v>
      </c>
      <c r="D9273" s="313" t="s">
        <v>167</v>
      </c>
    </row>
    <row r="9274" spans="1:4" ht="14.5" customHeight="1" x14ac:dyDescent="0.35">
      <c r="A9274" s="319"/>
      <c r="B9274" s="315">
        <v>44415.434722243197</v>
      </c>
      <c r="C9274" s="314">
        <v>92.122010090279701</v>
      </c>
      <c r="D9274" s="313" t="s">
        <v>167</v>
      </c>
    </row>
    <row r="9275" spans="1:4" ht="14.5" customHeight="1" x14ac:dyDescent="0.35">
      <c r="A9275" s="319"/>
      <c r="B9275" s="315">
        <v>44415.435416687644</v>
      </c>
      <c r="C9275" s="314">
        <v>87.997645886211345</v>
      </c>
      <c r="D9275" s="313" t="s">
        <v>167</v>
      </c>
    </row>
    <row r="9276" spans="1:4" ht="14.5" customHeight="1" x14ac:dyDescent="0.35">
      <c r="A9276" s="319"/>
      <c r="B9276" s="315">
        <v>44415.43611113209</v>
      </c>
      <c r="C9276" s="314">
        <v>87.391386781710509</v>
      </c>
      <c r="D9276" s="313" t="s">
        <v>167</v>
      </c>
    </row>
    <row r="9277" spans="1:4" ht="14.5" customHeight="1" x14ac:dyDescent="0.35">
      <c r="A9277" s="319"/>
      <c r="B9277" s="315">
        <v>44415.436805576537</v>
      </c>
      <c r="C9277" s="314">
        <v>102.79474057449649</v>
      </c>
      <c r="D9277" s="313" t="s">
        <v>167</v>
      </c>
    </row>
    <row r="9278" spans="1:4" ht="14.5" customHeight="1" x14ac:dyDescent="0.35">
      <c r="A9278" s="319"/>
      <c r="B9278" s="315">
        <v>44415.437500020984</v>
      </c>
      <c r="C9278" s="314">
        <v>118.14170402286885</v>
      </c>
      <c r="D9278" s="313" t="s">
        <v>167</v>
      </c>
    </row>
    <row r="9279" spans="1:4" ht="14.5" customHeight="1" x14ac:dyDescent="0.35">
      <c r="A9279" s="319"/>
      <c r="B9279" s="315">
        <v>44415.438194465431</v>
      </c>
      <c r="C9279" s="314">
        <v>128.77559757830264</v>
      </c>
      <c r="D9279" s="313" t="s">
        <v>167</v>
      </c>
    </row>
    <row r="9280" spans="1:4" ht="14.5" customHeight="1" x14ac:dyDescent="0.35">
      <c r="A9280" s="319"/>
      <c r="B9280" s="315">
        <v>44415.438888909877</v>
      </c>
      <c r="C9280" s="314">
        <v>136.10665563046933</v>
      </c>
      <c r="D9280" s="313" t="s">
        <v>167</v>
      </c>
    </row>
    <row r="9281" spans="1:4" ht="14.5" customHeight="1" x14ac:dyDescent="0.35">
      <c r="A9281" s="319"/>
      <c r="B9281" s="315">
        <v>44415.439583354324</v>
      </c>
      <c r="C9281" s="314">
        <v>132.77522349037852</v>
      </c>
      <c r="D9281" s="313" t="s">
        <v>167</v>
      </c>
    </row>
    <row r="9282" spans="1:4" ht="14.5" customHeight="1" x14ac:dyDescent="0.35">
      <c r="A9282" s="319"/>
      <c r="B9282" s="315">
        <v>44415.440277798771</v>
      </c>
      <c r="C9282" s="314">
        <v>137.53464687609423</v>
      </c>
      <c r="D9282" s="313" t="s">
        <v>167</v>
      </c>
    </row>
    <row r="9283" spans="1:4" ht="14.5" customHeight="1" x14ac:dyDescent="0.35">
      <c r="A9283" s="319"/>
      <c r="B9283" s="315">
        <v>44415.440972243217</v>
      </c>
      <c r="C9283" s="314">
        <v>144.97853262176116</v>
      </c>
      <c r="D9283" s="313" t="s">
        <v>167</v>
      </c>
    </row>
    <row r="9284" spans="1:4" ht="14.5" customHeight="1" x14ac:dyDescent="0.35">
      <c r="A9284" s="319"/>
      <c r="B9284" s="315">
        <v>44415.441666687664</v>
      </c>
      <c r="C9284" s="314">
        <v>146.69887680724884</v>
      </c>
      <c r="D9284" s="313" t="s">
        <v>167</v>
      </c>
    </row>
    <row r="9285" spans="1:4" ht="14.5" customHeight="1" x14ac:dyDescent="0.35">
      <c r="A9285" s="319"/>
      <c r="B9285" s="315">
        <v>44415.442361132111</v>
      </c>
      <c r="C9285" s="314">
        <v>143.52070285823817</v>
      </c>
      <c r="D9285" s="313" t="s">
        <v>167</v>
      </c>
    </row>
    <row r="9286" spans="1:4" ht="14.5" customHeight="1" x14ac:dyDescent="0.35">
      <c r="A9286" s="319"/>
      <c r="B9286" s="315">
        <v>44415.443055576558</v>
      </c>
      <c r="C9286" s="314">
        <v>137.25701812937234</v>
      </c>
      <c r="D9286" s="313" t="s">
        <v>167</v>
      </c>
    </row>
    <row r="9287" spans="1:4" ht="14.5" customHeight="1" x14ac:dyDescent="0.35">
      <c r="A9287" s="319"/>
      <c r="B9287" s="315">
        <v>44415.443750021004</v>
      </c>
      <c r="C9287" s="314">
        <v>137.0905317217422</v>
      </c>
      <c r="D9287" s="313" t="s">
        <v>167</v>
      </c>
    </row>
    <row r="9288" spans="1:4" ht="14.5" customHeight="1" x14ac:dyDescent="0.35">
      <c r="A9288" s="319"/>
      <c r="B9288" s="315">
        <v>44415.444444465451</v>
      </c>
      <c r="C9288" s="314">
        <v>151.95820751264691</v>
      </c>
      <c r="D9288" s="313" t="s">
        <v>167</v>
      </c>
    </row>
    <row r="9289" spans="1:4" ht="14.5" customHeight="1" x14ac:dyDescent="0.35">
      <c r="A9289" s="319"/>
      <c r="B9289" s="315">
        <v>44415.445138909898</v>
      </c>
      <c r="C9289" s="314">
        <v>156.03571790009738</v>
      </c>
      <c r="D9289" s="313" t="s">
        <v>167</v>
      </c>
    </row>
    <row r="9290" spans="1:4" ht="14.5" customHeight="1" x14ac:dyDescent="0.35">
      <c r="A9290" s="319"/>
      <c r="B9290" s="315">
        <v>44415.445833354344</v>
      </c>
      <c r="C9290" s="314">
        <v>141.97390683731064</v>
      </c>
      <c r="D9290" s="313" t="s">
        <v>167</v>
      </c>
    </row>
    <row r="9291" spans="1:4" ht="14.5" customHeight="1" x14ac:dyDescent="0.35">
      <c r="A9291" s="319"/>
      <c r="B9291" s="315">
        <v>44415.446527798791</v>
      </c>
      <c r="C9291" s="314">
        <v>143.24659541196499</v>
      </c>
      <c r="D9291" s="313" t="s">
        <v>167</v>
      </c>
    </row>
    <row r="9292" spans="1:4" ht="14.5" customHeight="1" x14ac:dyDescent="0.35">
      <c r="A9292" s="319"/>
      <c r="B9292" s="315">
        <v>44415.447222243238</v>
      </c>
      <c r="C9292" s="314">
        <v>146.81609359836827</v>
      </c>
      <c r="D9292" s="313" t="s">
        <v>167</v>
      </c>
    </row>
    <row r="9293" spans="1:4" ht="14.5" customHeight="1" x14ac:dyDescent="0.35">
      <c r="A9293" s="319"/>
      <c r="B9293" s="315">
        <v>44415.447916687684</v>
      </c>
      <c r="C9293" s="314">
        <v>150.74726994832358</v>
      </c>
      <c r="D9293" s="313" t="s">
        <v>167</v>
      </c>
    </row>
    <row r="9294" spans="1:4" ht="14.5" customHeight="1" x14ac:dyDescent="0.35">
      <c r="A9294" s="319"/>
      <c r="B9294" s="315">
        <v>44415.448611132131</v>
      </c>
      <c r="C9294" s="314">
        <v>161.71532527422534</v>
      </c>
      <c r="D9294" s="313" t="s">
        <v>167</v>
      </c>
    </row>
    <row r="9295" spans="1:4" ht="14.5" customHeight="1" x14ac:dyDescent="0.35">
      <c r="A9295" s="319"/>
      <c r="B9295" s="315">
        <v>44415.449305576578</v>
      </c>
      <c r="C9295" s="314">
        <v>184.55254477349419</v>
      </c>
      <c r="D9295" s="313" t="s">
        <v>167</v>
      </c>
    </row>
    <row r="9296" spans="1:4" ht="14.5" customHeight="1" x14ac:dyDescent="0.35">
      <c r="A9296" s="319"/>
      <c r="B9296" s="315">
        <v>44415.450000021025</v>
      </c>
      <c r="C9296" s="314">
        <v>202.35691208268204</v>
      </c>
      <c r="D9296" s="313" t="s">
        <v>167</v>
      </c>
    </row>
    <row r="9297" spans="1:4" ht="14.5" customHeight="1" x14ac:dyDescent="0.35">
      <c r="A9297" s="319"/>
      <c r="B9297" s="315">
        <v>44415.450694465471</v>
      </c>
      <c r="C9297" s="314">
        <v>219.02051234502966</v>
      </c>
      <c r="D9297" s="313" t="s">
        <v>167</v>
      </c>
    </row>
    <row r="9298" spans="1:4" ht="14.5" customHeight="1" x14ac:dyDescent="0.35">
      <c r="A9298" s="319"/>
      <c r="B9298" s="315">
        <v>44415.451388909918</v>
      </c>
      <c r="C9298" s="314">
        <v>233.10229752644275</v>
      </c>
      <c r="D9298" s="313" t="s">
        <v>167</v>
      </c>
    </row>
    <row r="9299" spans="1:4" ht="14.5" customHeight="1" x14ac:dyDescent="0.35">
      <c r="A9299" s="319"/>
      <c r="B9299" s="315">
        <v>44415.452083354365</v>
      </c>
      <c r="C9299" s="314">
        <v>236.95838042159255</v>
      </c>
      <c r="D9299" s="313" t="s">
        <v>167</v>
      </c>
    </row>
    <row r="9300" spans="1:4" ht="14.5" customHeight="1" x14ac:dyDescent="0.35">
      <c r="A9300" s="319"/>
      <c r="B9300" s="315">
        <v>44415.452777798811</v>
      </c>
      <c r="C9300" s="314">
        <v>238.37691370258108</v>
      </c>
      <c r="D9300" s="313" t="s">
        <v>167</v>
      </c>
    </row>
    <row r="9301" spans="1:4" ht="14.5" customHeight="1" x14ac:dyDescent="0.35">
      <c r="A9301" s="319"/>
      <c r="B9301" s="315">
        <v>44415.453472243258</v>
      </c>
      <c r="C9301" s="314">
        <v>227.86139429730054</v>
      </c>
      <c r="D9301" s="313" t="s">
        <v>167</v>
      </c>
    </row>
    <row r="9302" spans="1:4" ht="14.5" customHeight="1" x14ac:dyDescent="0.35">
      <c r="A9302" s="319"/>
      <c r="B9302" s="315">
        <v>44415.454166687705</v>
      </c>
      <c r="C9302" s="314">
        <v>215.38096733909723</v>
      </c>
      <c r="D9302" s="313" t="s">
        <v>167</v>
      </c>
    </row>
    <row r="9303" spans="1:4" ht="14.5" customHeight="1" x14ac:dyDescent="0.35">
      <c r="A9303" s="319"/>
      <c r="B9303" s="315">
        <v>44415.454861132152</v>
      </c>
      <c r="C9303" s="314">
        <v>208.42978332517669</v>
      </c>
      <c r="D9303" s="313" t="s">
        <v>167</v>
      </c>
    </row>
    <row r="9304" spans="1:4" ht="14.5" customHeight="1" x14ac:dyDescent="0.35">
      <c r="A9304" s="319"/>
      <c r="B9304" s="315">
        <v>44415.455555576598</v>
      </c>
      <c r="C9304" s="314">
        <v>203.71714290309077</v>
      </c>
      <c r="D9304" s="313" t="s">
        <v>167</v>
      </c>
    </row>
    <row r="9305" spans="1:4" ht="14.5" customHeight="1" x14ac:dyDescent="0.35">
      <c r="A9305" s="319"/>
      <c r="B9305" s="315">
        <v>44415.456250021045</v>
      </c>
      <c r="C9305" s="314">
        <v>203.46263440977782</v>
      </c>
      <c r="D9305" s="313" t="s">
        <v>167</v>
      </c>
    </row>
    <row r="9306" spans="1:4" ht="14.5" customHeight="1" x14ac:dyDescent="0.35">
      <c r="A9306" s="319"/>
      <c r="B9306" s="315">
        <v>44415.456944465492</v>
      </c>
      <c r="C9306" s="314">
        <v>211.23887611435106</v>
      </c>
      <c r="D9306" s="313" t="s">
        <v>167</v>
      </c>
    </row>
    <row r="9307" spans="1:4" ht="14.5" customHeight="1" x14ac:dyDescent="0.35">
      <c r="A9307" s="319"/>
      <c r="B9307" s="315">
        <v>44415.457638909938</v>
      </c>
      <c r="C9307" s="314">
        <v>216.58906322360659</v>
      </c>
      <c r="D9307" s="313" t="s">
        <v>167</v>
      </c>
    </row>
    <row r="9308" spans="1:4" ht="14.5" customHeight="1" x14ac:dyDescent="0.35">
      <c r="A9308" s="319"/>
      <c r="B9308" s="315">
        <v>44415.458333354385</v>
      </c>
      <c r="C9308" s="314">
        <v>219.56029442359383</v>
      </c>
      <c r="D9308" s="313" t="s">
        <v>167</v>
      </c>
    </row>
    <row r="9309" spans="1:4" ht="14.5" customHeight="1" x14ac:dyDescent="0.35">
      <c r="A9309" s="319"/>
      <c r="B9309" s="315">
        <v>44415.459027798832</v>
      </c>
      <c r="C9309" s="314">
        <v>223.52653210240726</v>
      </c>
      <c r="D9309" s="313" t="s">
        <v>167</v>
      </c>
    </row>
    <row r="9310" spans="1:4" ht="14.5" customHeight="1" x14ac:dyDescent="0.35">
      <c r="A9310" s="319"/>
      <c r="B9310" s="315">
        <v>44415.459722243279</v>
      </c>
      <c r="C9310" s="314">
        <v>232.82740443196769</v>
      </c>
      <c r="D9310" s="313" t="s">
        <v>167</v>
      </c>
    </row>
    <row r="9311" spans="1:4" ht="14.5" customHeight="1" x14ac:dyDescent="0.35">
      <c r="A9311" s="319"/>
      <c r="B9311" s="315">
        <v>44415.460416687725</v>
      </c>
      <c r="C9311" s="314">
        <v>232.67239134879782</v>
      </c>
      <c r="D9311" s="313" t="s">
        <v>167</v>
      </c>
    </row>
    <row r="9312" spans="1:4" ht="14.5" customHeight="1" x14ac:dyDescent="0.35">
      <c r="A9312" s="319"/>
      <c r="B9312" s="315">
        <v>44415.461111132172</v>
      </c>
      <c r="C9312" s="314">
        <v>230.42626295654725</v>
      </c>
      <c r="D9312" s="313" t="s">
        <v>167</v>
      </c>
    </row>
    <row r="9313" spans="1:4" ht="14.5" customHeight="1" x14ac:dyDescent="0.35">
      <c r="A9313" s="319"/>
      <c r="B9313" s="315">
        <v>44415.461805576619</v>
      </c>
      <c r="C9313" s="314">
        <v>237.17781397501628</v>
      </c>
      <c r="D9313" s="313" t="s">
        <v>167</v>
      </c>
    </row>
    <row r="9314" spans="1:4" ht="14.5" customHeight="1" x14ac:dyDescent="0.35">
      <c r="A9314" s="319"/>
      <c r="B9314" s="315">
        <v>44415.462500021065</v>
      </c>
      <c r="C9314" s="314">
        <v>242.44624976295356</v>
      </c>
      <c r="D9314" s="313" t="s">
        <v>167</v>
      </c>
    </row>
    <row r="9315" spans="1:4" ht="14.5" customHeight="1" x14ac:dyDescent="0.35">
      <c r="A9315" s="319"/>
      <c r="B9315" s="315">
        <v>44415.463194465512</v>
      </c>
      <c r="C9315" s="314">
        <v>205.79751203044628</v>
      </c>
      <c r="D9315" s="313" t="s">
        <v>167</v>
      </c>
    </row>
    <row r="9316" spans="1:4" ht="14.5" customHeight="1" x14ac:dyDescent="0.35">
      <c r="A9316" s="319"/>
      <c r="B9316" s="315">
        <v>44415.463888909959</v>
      </c>
      <c r="C9316" s="314">
        <v>159.65888477923968</v>
      </c>
      <c r="D9316" s="313" t="s">
        <v>167</v>
      </c>
    </row>
    <row r="9317" spans="1:4" ht="14.5" customHeight="1" x14ac:dyDescent="0.35">
      <c r="A9317" s="319"/>
      <c r="B9317" s="315">
        <v>44415.464583354405</v>
      </c>
      <c r="C9317" s="314">
        <v>139.47783402353525</v>
      </c>
      <c r="D9317" s="313" t="s">
        <v>167</v>
      </c>
    </row>
    <row r="9318" spans="1:4" ht="14.5" customHeight="1" x14ac:dyDescent="0.35">
      <c r="A9318" s="319"/>
      <c r="B9318" s="315">
        <v>44415.465277798852</v>
      </c>
      <c r="C9318" s="314">
        <v>133.81412605528411</v>
      </c>
      <c r="D9318" s="313" t="s">
        <v>167</v>
      </c>
    </row>
    <row r="9319" spans="1:4" ht="14.5" customHeight="1" x14ac:dyDescent="0.35">
      <c r="A9319" s="319"/>
      <c r="B9319" s="315">
        <v>44415.465972243299</v>
      </c>
      <c r="C9319" s="314">
        <v>140.31232253452762</v>
      </c>
      <c r="D9319" s="313" t="s">
        <v>167</v>
      </c>
    </row>
    <row r="9320" spans="1:4" ht="14.5" customHeight="1" x14ac:dyDescent="0.35">
      <c r="A9320" s="319"/>
      <c r="B9320" s="315">
        <v>44415.466666687746</v>
      </c>
      <c r="C9320" s="314">
        <v>137.03409686585266</v>
      </c>
      <c r="D9320" s="313" t="s">
        <v>167</v>
      </c>
    </row>
    <row r="9321" spans="1:4" ht="14.5" customHeight="1" x14ac:dyDescent="0.35">
      <c r="A9321" s="319"/>
      <c r="B9321" s="315">
        <v>44415.467361132192</v>
      </c>
      <c r="C9321" s="314">
        <v>125.0967786815328</v>
      </c>
      <c r="D9321" s="313" t="s">
        <v>167</v>
      </c>
    </row>
    <row r="9322" spans="1:4" ht="14.5" customHeight="1" x14ac:dyDescent="0.35">
      <c r="A9322" s="319"/>
      <c r="B9322" s="315">
        <v>44415.468055576639</v>
      </c>
      <c r="C9322" s="314">
        <v>115.73474280014634</v>
      </c>
      <c r="D9322" s="313" t="s">
        <v>167</v>
      </c>
    </row>
    <row r="9323" spans="1:4" ht="14.5" customHeight="1" x14ac:dyDescent="0.35">
      <c r="A9323" s="319"/>
      <c r="B9323" s="315">
        <v>44415.468750021086</v>
      </c>
      <c r="C9323" s="314">
        <v>115.63593985359185</v>
      </c>
      <c r="D9323" s="313" t="s">
        <v>167</v>
      </c>
    </row>
    <row r="9324" spans="1:4" ht="14.5" customHeight="1" x14ac:dyDescent="0.35">
      <c r="A9324" s="319"/>
      <c r="B9324" s="315">
        <v>44415.469444465532</v>
      </c>
      <c r="C9324" s="314">
        <v>126.83617895306088</v>
      </c>
      <c r="D9324" s="313" t="s">
        <v>167</v>
      </c>
    </row>
    <row r="9325" spans="1:4" ht="14.5" customHeight="1" x14ac:dyDescent="0.35">
      <c r="A9325" s="319"/>
      <c r="B9325" s="315">
        <v>44415.470138909979</v>
      </c>
      <c r="C9325" s="314">
        <v>136.83312504896895</v>
      </c>
      <c r="D9325" s="313" t="s">
        <v>167</v>
      </c>
    </row>
    <row r="9326" spans="1:4" ht="14.5" customHeight="1" x14ac:dyDescent="0.35">
      <c r="A9326" s="319"/>
      <c r="B9326" s="315">
        <v>44415.470833354426</v>
      </c>
      <c r="C9326" s="314">
        <v>150.21495023810616</v>
      </c>
      <c r="D9326" s="313" t="s">
        <v>167</v>
      </c>
    </row>
    <row r="9327" spans="1:4" ht="14.5" customHeight="1" x14ac:dyDescent="0.35">
      <c r="A9327" s="319"/>
      <c r="B9327" s="315">
        <v>44415.471527798873</v>
      </c>
      <c r="C9327" s="314">
        <v>159.74740032553672</v>
      </c>
      <c r="D9327" s="313" t="s">
        <v>167</v>
      </c>
    </row>
    <row r="9328" spans="1:4" ht="14.5" customHeight="1" x14ac:dyDescent="0.35">
      <c r="A9328" s="319"/>
      <c r="B9328" s="315">
        <v>44415.472222243319</v>
      </c>
      <c r="C9328" s="314">
        <v>162.54366263048723</v>
      </c>
      <c r="D9328" s="313" t="s">
        <v>167</v>
      </c>
    </row>
    <row r="9329" spans="1:4" ht="14.5" customHeight="1" x14ac:dyDescent="0.35">
      <c r="A9329" s="319"/>
      <c r="B9329" s="315">
        <v>44415.472916687766</v>
      </c>
      <c r="C9329" s="314">
        <v>171.63778451019897</v>
      </c>
      <c r="D9329" s="313" t="s">
        <v>167</v>
      </c>
    </row>
    <row r="9330" spans="1:4" ht="14.5" customHeight="1" x14ac:dyDescent="0.35">
      <c r="A9330" s="319"/>
      <c r="B9330" s="315">
        <v>44415.473611132213</v>
      </c>
      <c r="C9330" s="314">
        <v>170.96231352991114</v>
      </c>
      <c r="D9330" s="313" t="s">
        <v>167</v>
      </c>
    </row>
    <row r="9331" spans="1:4" ht="14.5" customHeight="1" x14ac:dyDescent="0.35">
      <c r="A9331" s="319"/>
      <c r="B9331" s="315">
        <v>44415.474305576659</v>
      </c>
      <c r="C9331" s="314">
        <v>162.76487454588835</v>
      </c>
      <c r="D9331" s="313" t="s">
        <v>167</v>
      </c>
    </row>
    <row r="9332" spans="1:4" ht="14.5" customHeight="1" x14ac:dyDescent="0.35">
      <c r="A9332" s="319"/>
      <c r="B9332" s="315">
        <v>44415.475000021106</v>
      </c>
      <c r="C9332" s="314">
        <v>151.63913557330767</v>
      </c>
      <c r="D9332" s="313" t="s">
        <v>167</v>
      </c>
    </row>
    <row r="9333" spans="1:4" ht="14.5" customHeight="1" x14ac:dyDescent="0.35">
      <c r="A9333" s="319"/>
      <c r="B9333" s="315">
        <v>44415.475694465553</v>
      </c>
      <c r="C9333" s="314">
        <v>144.65982309877873</v>
      </c>
      <c r="D9333" s="313" t="s">
        <v>167</v>
      </c>
    </row>
    <row r="9334" spans="1:4" ht="14.5" customHeight="1" x14ac:dyDescent="0.35">
      <c r="A9334" s="319"/>
      <c r="B9334" s="315">
        <v>44415.47638891</v>
      </c>
      <c r="C9334" s="314">
        <v>147.92919027556977</v>
      </c>
      <c r="D9334" s="313" t="s">
        <v>167</v>
      </c>
    </row>
    <row r="9335" spans="1:4" ht="14.5" customHeight="1" x14ac:dyDescent="0.35">
      <c r="A9335" s="319"/>
      <c r="B9335" s="315">
        <v>44415.477083354446</v>
      </c>
      <c r="C9335" s="314">
        <v>154.08361841936906</v>
      </c>
      <c r="D9335" s="313" t="s">
        <v>167</v>
      </c>
    </row>
    <row r="9336" spans="1:4" ht="14.5" customHeight="1" x14ac:dyDescent="0.35">
      <c r="A9336" s="319"/>
      <c r="B9336" s="315">
        <v>44415.477777798893</v>
      </c>
      <c r="C9336" s="314">
        <v>157.64759194999934</v>
      </c>
      <c r="D9336" s="313" t="s">
        <v>167</v>
      </c>
    </row>
    <row r="9337" spans="1:4" ht="14.5" customHeight="1" x14ac:dyDescent="0.35">
      <c r="A9337" s="319"/>
      <c r="B9337" s="315">
        <v>44415.47847224334</v>
      </c>
      <c r="C9337" s="314">
        <v>155.75866655843953</v>
      </c>
      <c r="D9337" s="313" t="s">
        <v>167</v>
      </c>
    </row>
    <row r="9338" spans="1:4" ht="14.5" customHeight="1" x14ac:dyDescent="0.35">
      <c r="A9338" s="319"/>
      <c r="B9338" s="315">
        <v>44415.479166687786</v>
      </c>
      <c r="C9338" s="314">
        <v>152.18732488378882</v>
      </c>
      <c r="D9338" s="313" t="s">
        <v>167</v>
      </c>
    </row>
    <row r="9339" spans="1:4" ht="14.5" customHeight="1" x14ac:dyDescent="0.35">
      <c r="A9339" s="319"/>
      <c r="B9339" s="315">
        <v>44415.479861132233</v>
      </c>
      <c r="C9339" s="314">
        <v>149.85606894536565</v>
      </c>
      <c r="D9339" s="313" t="s">
        <v>167</v>
      </c>
    </row>
    <row r="9340" spans="1:4" ht="14.5" customHeight="1" x14ac:dyDescent="0.35">
      <c r="A9340" s="319"/>
      <c r="B9340" s="315">
        <v>44415.48055557668</v>
      </c>
      <c r="C9340" s="314">
        <v>142.60997078949586</v>
      </c>
      <c r="D9340" s="313" t="s">
        <v>167</v>
      </c>
    </row>
    <row r="9341" spans="1:4" ht="14.5" customHeight="1" x14ac:dyDescent="0.35">
      <c r="A9341" s="319"/>
      <c r="B9341" s="315">
        <v>44415.481250021126</v>
      </c>
      <c r="C9341" s="314">
        <v>141.59618891878054</v>
      </c>
      <c r="D9341" s="313" t="s">
        <v>167</v>
      </c>
    </row>
    <row r="9342" spans="1:4" ht="14.5" customHeight="1" x14ac:dyDescent="0.35">
      <c r="A9342" s="319"/>
      <c r="B9342" s="315">
        <v>44415.481944465573</v>
      </c>
      <c r="C9342" s="314">
        <v>151.08542799465357</v>
      </c>
      <c r="D9342" s="313" t="s">
        <v>167</v>
      </c>
    </row>
    <row r="9343" spans="1:4" ht="14.5" customHeight="1" x14ac:dyDescent="0.35">
      <c r="A9343" s="319"/>
      <c r="B9343" s="315">
        <v>44415.48263891002</v>
      </c>
      <c r="C9343" s="314">
        <v>145.81382843013853</v>
      </c>
      <c r="D9343" s="313" t="s">
        <v>167</v>
      </c>
    </row>
    <row r="9344" spans="1:4" ht="14.5" customHeight="1" x14ac:dyDescent="0.35">
      <c r="A9344" s="319"/>
      <c r="B9344" s="315">
        <v>44415.483333354467</v>
      </c>
      <c r="C9344" s="314">
        <v>127.36637710380988</v>
      </c>
      <c r="D9344" s="313" t="s">
        <v>167</v>
      </c>
    </row>
    <row r="9345" spans="1:4" ht="14.5" customHeight="1" x14ac:dyDescent="0.35">
      <c r="A9345" s="319"/>
      <c r="B9345" s="315">
        <v>44415.484027798913</v>
      </c>
      <c r="C9345" s="314">
        <v>116.96960440486049</v>
      </c>
      <c r="D9345" s="313" t="s">
        <v>167</v>
      </c>
    </row>
    <row r="9346" spans="1:4" ht="14.5" customHeight="1" x14ac:dyDescent="0.35">
      <c r="A9346" s="319"/>
      <c r="B9346" s="315">
        <v>44415.48472224336</v>
      </c>
      <c r="C9346" s="314">
        <v>104.89048305582256</v>
      </c>
      <c r="D9346" s="313" t="s">
        <v>167</v>
      </c>
    </row>
    <row r="9347" spans="1:4" ht="14.5" customHeight="1" x14ac:dyDescent="0.35">
      <c r="A9347" s="319"/>
      <c r="B9347" s="315">
        <v>44415.485416687807</v>
      </c>
      <c r="C9347" s="314">
        <v>107.96239878769653</v>
      </c>
      <c r="D9347" s="313" t="s">
        <v>167</v>
      </c>
    </row>
    <row r="9348" spans="1:4" ht="14.5" customHeight="1" x14ac:dyDescent="0.35">
      <c r="A9348" s="319"/>
      <c r="B9348" s="315">
        <v>44415.486111132253</v>
      </c>
      <c r="C9348" s="314">
        <v>105.10370624853918</v>
      </c>
      <c r="D9348" s="313" t="s">
        <v>167</v>
      </c>
    </row>
    <row r="9349" spans="1:4" ht="14.5" customHeight="1" x14ac:dyDescent="0.35">
      <c r="A9349" s="319"/>
      <c r="B9349" s="315">
        <v>44415.4868055767</v>
      </c>
      <c r="C9349" s="314">
        <v>96.881231964984906</v>
      </c>
      <c r="D9349" s="313" t="s">
        <v>167</v>
      </c>
    </row>
    <row r="9350" spans="1:4" ht="14.5" customHeight="1" x14ac:dyDescent="0.35">
      <c r="A9350" s="319"/>
      <c r="B9350" s="315">
        <v>44415.487500021147</v>
      </c>
      <c r="C9350" s="314">
        <v>93.448578560305762</v>
      </c>
      <c r="D9350" s="313" t="s">
        <v>167</v>
      </c>
    </row>
    <row r="9351" spans="1:4" ht="14.5" customHeight="1" x14ac:dyDescent="0.35">
      <c r="A9351" s="319"/>
      <c r="B9351" s="315">
        <v>44415.488194465594</v>
      </c>
      <c r="C9351" s="314">
        <v>94.58866838716591</v>
      </c>
      <c r="D9351" s="313" t="s">
        <v>167</v>
      </c>
    </row>
    <row r="9352" spans="1:4" ht="14.5" customHeight="1" x14ac:dyDescent="0.35">
      <c r="A9352" s="319"/>
      <c r="B9352" s="315">
        <v>44415.48888891004</v>
      </c>
      <c r="C9352" s="314">
        <v>95.518049406989789</v>
      </c>
      <c r="D9352" s="313" t="s">
        <v>167</v>
      </c>
    </row>
    <row r="9353" spans="1:4" ht="14.5" customHeight="1" x14ac:dyDescent="0.35">
      <c r="A9353" s="319"/>
      <c r="B9353" s="315">
        <v>44415.489583354487</v>
      </c>
      <c r="C9353" s="314">
        <v>99.59027883508243</v>
      </c>
      <c r="D9353" s="313" t="s">
        <v>167</v>
      </c>
    </row>
    <row r="9354" spans="1:4" ht="14.5" customHeight="1" x14ac:dyDescent="0.35">
      <c r="A9354" s="319"/>
      <c r="B9354" s="315">
        <v>44415.490277798934</v>
      </c>
      <c r="C9354" s="314">
        <v>103.69052309047741</v>
      </c>
      <c r="D9354" s="313" t="s">
        <v>167</v>
      </c>
    </row>
    <row r="9355" spans="1:4" ht="14.5" customHeight="1" x14ac:dyDescent="0.35">
      <c r="A9355" s="319"/>
      <c r="B9355" s="315">
        <v>44415.49097224338</v>
      </c>
      <c r="C9355" s="314">
        <v>113.67996509624645</v>
      </c>
      <c r="D9355" s="313" t="s">
        <v>167</v>
      </c>
    </row>
    <row r="9356" spans="1:4" ht="14.5" customHeight="1" x14ac:dyDescent="0.35">
      <c r="A9356" s="319"/>
      <c r="B9356" s="315">
        <v>44415.491666687827</v>
      </c>
      <c r="C9356" s="314">
        <v>122.49109476388743</v>
      </c>
      <c r="D9356" s="313" t="s">
        <v>167</v>
      </c>
    </row>
    <row r="9357" spans="1:4" ht="14.5" customHeight="1" x14ac:dyDescent="0.35">
      <c r="A9357" s="319"/>
      <c r="B9357" s="315">
        <v>44415.492361132274</v>
      </c>
      <c r="C9357" s="314">
        <v>130.15551525331102</v>
      </c>
      <c r="D9357" s="313" t="s">
        <v>167</v>
      </c>
    </row>
    <row r="9358" spans="1:4" ht="14.5" customHeight="1" x14ac:dyDescent="0.35">
      <c r="A9358" s="319"/>
      <c r="B9358" s="315">
        <v>44415.493055576721</v>
      </c>
      <c r="C9358" s="314">
        <v>132.8395230985557</v>
      </c>
      <c r="D9358" s="313" t="s">
        <v>167</v>
      </c>
    </row>
    <row r="9359" spans="1:4" ht="14.5" customHeight="1" x14ac:dyDescent="0.35">
      <c r="A9359" s="319"/>
      <c r="B9359" s="315">
        <v>44415.493750021167</v>
      </c>
      <c r="C9359" s="314">
        <v>130.03554583185664</v>
      </c>
      <c r="D9359" s="313" t="s">
        <v>167</v>
      </c>
    </row>
    <row r="9360" spans="1:4" ht="14.5" customHeight="1" x14ac:dyDescent="0.35">
      <c r="A9360" s="319"/>
      <c r="B9360" s="315">
        <v>44415.494444465614</v>
      </c>
      <c r="C9360" s="314">
        <v>130.6747958997575</v>
      </c>
      <c r="D9360" s="313" t="s">
        <v>167</v>
      </c>
    </row>
    <row r="9361" spans="1:4" ht="14.5" customHeight="1" x14ac:dyDescent="0.35">
      <c r="A9361" s="319"/>
      <c r="B9361" s="315">
        <v>44415.495138910061</v>
      </c>
      <c r="C9361" s="314">
        <v>130.88491498070459</v>
      </c>
      <c r="D9361" s="313" t="s">
        <v>167</v>
      </c>
    </row>
    <row r="9362" spans="1:4" ht="14.5" customHeight="1" x14ac:dyDescent="0.35">
      <c r="A9362" s="319"/>
      <c r="B9362" s="315">
        <v>44415.495833354507</v>
      </c>
      <c r="C9362" s="314">
        <v>131.24545535488676</v>
      </c>
      <c r="D9362" s="313" t="s">
        <v>167</v>
      </c>
    </row>
    <row r="9363" spans="1:4" ht="14.5" customHeight="1" x14ac:dyDescent="0.35">
      <c r="A9363" s="319"/>
      <c r="B9363" s="315">
        <v>44415.496527798954</v>
      </c>
      <c r="C9363" s="314">
        <v>134.65125030521304</v>
      </c>
      <c r="D9363" s="313" t="s">
        <v>167</v>
      </c>
    </row>
    <row r="9364" spans="1:4" ht="14.5" customHeight="1" x14ac:dyDescent="0.35">
      <c r="A9364" s="319"/>
      <c r="B9364" s="315">
        <v>44415.497222243401</v>
      </c>
      <c r="C9364" s="314">
        <v>136.61530968813847</v>
      </c>
      <c r="D9364" s="313" t="s">
        <v>167</v>
      </c>
    </row>
    <row r="9365" spans="1:4" ht="14.5" customHeight="1" x14ac:dyDescent="0.35">
      <c r="A9365" s="319"/>
      <c r="B9365" s="315">
        <v>44415.497916687847</v>
      </c>
      <c r="C9365" s="314">
        <v>141.1983250273702</v>
      </c>
      <c r="D9365" s="313" t="s">
        <v>167</v>
      </c>
    </row>
    <row r="9366" spans="1:4" ht="14.5" customHeight="1" x14ac:dyDescent="0.35">
      <c r="A9366" s="319"/>
      <c r="B9366" s="315">
        <v>44415.498611132294</v>
      </c>
      <c r="C9366" s="314">
        <v>142.29185707522555</v>
      </c>
      <c r="D9366" s="313" t="s">
        <v>167</v>
      </c>
    </row>
    <row r="9367" spans="1:4" ht="14.5" customHeight="1" x14ac:dyDescent="0.35">
      <c r="A9367" s="319"/>
      <c r="B9367" s="315">
        <v>44415.499305576741</v>
      </c>
      <c r="C9367" s="314">
        <v>140.19559795356665</v>
      </c>
      <c r="D9367" s="313" t="s">
        <v>167</v>
      </c>
    </row>
    <row r="9368" spans="1:4" ht="14.5" customHeight="1" x14ac:dyDescent="0.35">
      <c r="A9368" s="319"/>
      <c r="B9368" s="315">
        <v>44415.500000021188</v>
      </c>
      <c r="C9368" s="314">
        <v>131.42776112731858</v>
      </c>
      <c r="D9368" s="313" t="s">
        <v>167</v>
      </c>
    </row>
    <row r="9369" spans="1:4" ht="14.5" customHeight="1" x14ac:dyDescent="0.35">
      <c r="A9369" s="319"/>
      <c r="B9369" s="315">
        <v>44415.500694465634</v>
      </c>
      <c r="C9369" s="314">
        <v>117.46411347251075</v>
      </c>
      <c r="D9369" s="313" t="s">
        <v>167</v>
      </c>
    </row>
    <row r="9370" spans="1:4" ht="14.5" customHeight="1" x14ac:dyDescent="0.35">
      <c r="A9370" s="319"/>
      <c r="B9370" s="315">
        <v>44415.501388910081</v>
      </c>
      <c r="C9370" s="314">
        <v>109.87033734063928</v>
      </c>
      <c r="D9370" s="313" t="s">
        <v>167</v>
      </c>
    </row>
    <row r="9371" spans="1:4" ht="14.5" customHeight="1" x14ac:dyDescent="0.35">
      <c r="A9371" s="319"/>
      <c r="B9371" s="315">
        <v>44415.502083354528</v>
      </c>
      <c r="C9371" s="314">
        <v>111.43962536744463</v>
      </c>
      <c r="D9371" s="313" t="s">
        <v>167</v>
      </c>
    </row>
    <row r="9372" spans="1:4" ht="14.5" customHeight="1" x14ac:dyDescent="0.35">
      <c r="A9372" s="319"/>
      <c r="B9372" s="315">
        <v>44415.502777798974</v>
      </c>
      <c r="C9372" s="314">
        <v>114.05987357998578</v>
      </c>
      <c r="D9372" s="313" t="s">
        <v>167</v>
      </c>
    </row>
    <row r="9373" spans="1:4" ht="14.5" customHeight="1" x14ac:dyDescent="0.35">
      <c r="A9373" s="319"/>
      <c r="B9373" s="315">
        <v>44415.503472243421</v>
      </c>
      <c r="C9373" s="314">
        <v>126.72776333981504</v>
      </c>
      <c r="D9373" s="313" t="s">
        <v>167</v>
      </c>
    </row>
    <row r="9374" spans="1:4" ht="14.5" customHeight="1" x14ac:dyDescent="0.35">
      <c r="A9374" s="319"/>
      <c r="B9374" s="315">
        <v>44415.504166687868</v>
      </c>
      <c r="C9374" s="314">
        <v>138.51865120173122</v>
      </c>
      <c r="D9374" s="313" t="s">
        <v>167</v>
      </c>
    </row>
    <row r="9375" spans="1:4" ht="14.5" customHeight="1" x14ac:dyDescent="0.35">
      <c r="A9375" s="319"/>
      <c r="B9375" s="315">
        <v>44415.504861132315</v>
      </c>
      <c r="C9375" s="314">
        <v>145.98001243642841</v>
      </c>
      <c r="D9375" s="313" t="s">
        <v>167</v>
      </c>
    </row>
    <row r="9376" spans="1:4" ht="14.5" customHeight="1" x14ac:dyDescent="0.35">
      <c r="A9376" s="319"/>
      <c r="B9376" s="315">
        <v>44415.505555576761</v>
      </c>
      <c r="C9376" s="314">
        <v>151.51513774078339</v>
      </c>
      <c r="D9376" s="313" t="s">
        <v>167</v>
      </c>
    </row>
    <row r="9377" spans="1:4" ht="14.5" customHeight="1" x14ac:dyDescent="0.35">
      <c r="A9377" s="319"/>
      <c r="B9377" s="315">
        <v>44415.506250021208</v>
      </c>
      <c r="C9377" s="314">
        <v>147.84691741752127</v>
      </c>
      <c r="D9377" s="313" t="s">
        <v>167</v>
      </c>
    </row>
    <row r="9378" spans="1:4" ht="14.5" customHeight="1" x14ac:dyDescent="0.35">
      <c r="A9378" s="319"/>
      <c r="B9378" s="315">
        <v>44415.506944465655</v>
      </c>
      <c r="C9378" s="314">
        <v>133.20695205606364</v>
      </c>
      <c r="D9378" s="313" t="s">
        <v>167</v>
      </c>
    </row>
    <row r="9379" spans="1:4" ht="14.5" customHeight="1" x14ac:dyDescent="0.35">
      <c r="A9379" s="319"/>
      <c r="B9379" s="315">
        <v>44415.507638910101</v>
      </c>
      <c r="C9379" s="314">
        <v>36.846336539563104</v>
      </c>
      <c r="D9379" s="313" t="s">
        <v>177</v>
      </c>
    </row>
    <row r="9380" spans="1:4" ht="14.5" customHeight="1" x14ac:dyDescent="0.35">
      <c r="A9380" s="319"/>
      <c r="B9380" s="315">
        <v>44415.508333354548</v>
      </c>
      <c r="C9380" s="314">
        <v>120.73572661057115</v>
      </c>
      <c r="D9380" s="313" t="s">
        <v>167</v>
      </c>
    </row>
    <row r="9381" spans="1:4" ht="14.5" customHeight="1" x14ac:dyDescent="0.35">
      <c r="A9381" s="319"/>
      <c r="B9381" s="315">
        <v>44415.509027798995</v>
      </c>
      <c r="C9381" s="314">
        <v>121.57869295564791</v>
      </c>
      <c r="D9381" s="313" t="s">
        <v>167</v>
      </c>
    </row>
    <row r="9382" spans="1:4" ht="14.5" customHeight="1" x14ac:dyDescent="0.35">
      <c r="A9382" s="319"/>
      <c r="B9382" s="315">
        <v>44415.509722243442</v>
      </c>
      <c r="C9382" s="314">
        <v>119.59824144472368</v>
      </c>
      <c r="D9382" s="313" t="s">
        <v>167</v>
      </c>
    </row>
    <row r="9383" spans="1:4" ht="14.5" customHeight="1" x14ac:dyDescent="0.35">
      <c r="A9383" s="319"/>
      <c r="B9383" s="315">
        <v>44415.510416687888</v>
      </c>
      <c r="C9383" s="314">
        <v>114.14495540067243</v>
      </c>
      <c r="D9383" s="313" t="s">
        <v>167</v>
      </c>
    </row>
    <row r="9384" spans="1:4" ht="14.5" customHeight="1" x14ac:dyDescent="0.35">
      <c r="A9384" s="319"/>
      <c r="B9384" s="315">
        <v>44415.511111132335</v>
      </c>
      <c r="C9384" s="314">
        <v>108.48837858138917</v>
      </c>
      <c r="D9384" s="313" t="s">
        <v>167</v>
      </c>
    </row>
    <row r="9385" spans="1:4" ht="14.5" customHeight="1" x14ac:dyDescent="0.35">
      <c r="A9385" s="319"/>
      <c r="B9385" s="315">
        <v>44415.511805576782</v>
      </c>
      <c r="C9385" s="314">
        <v>97.819421285949645</v>
      </c>
      <c r="D9385" s="313" t="s">
        <v>167</v>
      </c>
    </row>
    <row r="9386" spans="1:4" ht="14.5" customHeight="1" x14ac:dyDescent="0.35">
      <c r="A9386" s="319"/>
      <c r="B9386" s="315">
        <v>44415.512500021228</v>
      </c>
      <c r="C9386" s="314">
        <v>96.827028450633705</v>
      </c>
      <c r="D9386" s="313" t="s">
        <v>167</v>
      </c>
    </row>
    <row r="9387" spans="1:4" ht="14.5" customHeight="1" x14ac:dyDescent="0.35">
      <c r="A9387" s="319"/>
      <c r="B9387" s="315">
        <v>44415.513194465675</v>
      </c>
      <c r="C9387" s="314">
        <v>100.40114407703901</v>
      </c>
      <c r="D9387" s="313" t="s">
        <v>167</v>
      </c>
    </row>
    <row r="9388" spans="1:4" ht="14.5" customHeight="1" x14ac:dyDescent="0.35">
      <c r="A9388" s="319"/>
      <c r="B9388" s="315">
        <v>44415.513888910122</v>
      </c>
      <c r="C9388" s="314">
        <v>95.545458338704577</v>
      </c>
      <c r="D9388" s="313" t="s">
        <v>167</v>
      </c>
    </row>
    <row r="9389" spans="1:4" ht="14.5" customHeight="1" x14ac:dyDescent="0.35">
      <c r="A9389" s="319"/>
      <c r="B9389" s="315">
        <v>44415.514583354568</v>
      </c>
      <c r="C9389" s="314">
        <v>89.854441060389703</v>
      </c>
      <c r="D9389" s="313" t="s">
        <v>167</v>
      </c>
    </row>
    <row r="9390" spans="1:4" ht="14.5" customHeight="1" x14ac:dyDescent="0.35">
      <c r="A9390" s="319"/>
      <c r="B9390" s="315">
        <v>44415.515277799015</v>
      </c>
      <c r="C9390" s="314">
        <v>90.597570511636633</v>
      </c>
      <c r="D9390" s="313" t="s">
        <v>167</v>
      </c>
    </row>
    <row r="9391" spans="1:4" ht="14.5" customHeight="1" x14ac:dyDescent="0.35">
      <c r="A9391" s="319"/>
      <c r="B9391" s="315">
        <v>44415.515972243462</v>
      </c>
      <c r="C9391" s="314">
        <v>96.345186530829722</v>
      </c>
      <c r="D9391" s="313" t="s">
        <v>167</v>
      </c>
    </row>
    <row r="9392" spans="1:4" ht="14.5" customHeight="1" x14ac:dyDescent="0.35">
      <c r="A9392" s="319"/>
      <c r="B9392" s="315">
        <v>44415.516666687909</v>
      </c>
      <c r="C9392" s="314">
        <v>105.33160195884605</v>
      </c>
      <c r="D9392" s="313" t="s">
        <v>167</v>
      </c>
    </row>
    <row r="9393" spans="1:4" ht="14.5" customHeight="1" x14ac:dyDescent="0.35">
      <c r="A9393" s="319"/>
      <c r="B9393" s="315">
        <v>44415.517361132355</v>
      </c>
      <c r="C9393" s="314">
        <v>117.24555818522349</v>
      </c>
      <c r="D9393" s="313" t="s">
        <v>167</v>
      </c>
    </row>
    <row r="9394" spans="1:4" ht="14.5" customHeight="1" x14ac:dyDescent="0.35">
      <c r="A9394" s="319"/>
      <c r="B9394" s="315">
        <v>44415.518055576802</v>
      </c>
      <c r="C9394" s="314">
        <v>123.51452685181673</v>
      </c>
      <c r="D9394" s="313" t="s">
        <v>167</v>
      </c>
    </row>
    <row r="9395" spans="1:4" ht="14.5" customHeight="1" x14ac:dyDescent="0.35">
      <c r="A9395" s="319"/>
      <c r="B9395" s="315">
        <v>44415.518750021249</v>
      </c>
      <c r="C9395" s="314">
        <v>124.21943341332177</v>
      </c>
      <c r="D9395" s="313" t="s">
        <v>167</v>
      </c>
    </row>
    <row r="9396" spans="1:4" ht="14.5" customHeight="1" x14ac:dyDescent="0.35">
      <c r="A9396" s="319"/>
      <c r="B9396" s="315">
        <v>44415.519444465695</v>
      </c>
      <c r="C9396" s="314">
        <v>121.22300495749029</v>
      </c>
      <c r="D9396" s="313" t="s">
        <v>167</v>
      </c>
    </row>
    <row r="9397" spans="1:4" ht="14.5" customHeight="1" x14ac:dyDescent="0.35">
      <c r="A9397" s="319"/>
      <c r="B9397" s="315">
        <v>44415.520138910142</v>
      </c>
      <c r="C9397" s="314">
        <v>112.84139901357703</v>
      </c>
      <c r="D9397" s="313" t="s">
        <v>167</v>
      </c>
    </row>
    <row r="9398" spans="1:4" ht="14.5" customHeight="1" x14ac:dyDescent="0.35">
      <c r="A9398" s="319"/>
      <c r="B9398" s="315">
        <v>44415.520833354589</v>
      </c>
      <c r="C9398" s="314">
        <v>106.26623492259532</v>
      </c>
      <c r="D9398" s="313" t="s">
        <v>167</v>
      </c>
    </row>
    <row r="9399" spans="1:4" ht="14.5" customHeight="1" x14ac:dyDescent="0.35">
      <c r="A9399" s="319"/>
      <c r="B9399" s="315">
        <v>44415.521527799036</v>
      </c>
      <c r="C9399" s="314">
        <v>103.66570543061631</v>
      </c>
      <c r="D9399" s="313" t="s">
        <v>167</v>
      </c>
    </row>
    <row r="9400" spans="1:4" ht="14.5" customHeight="1" x14ac:dyDescent="0.35">
      <c r="A9400" s="319"/>
      <c r="B9400" s="315">
        <v>44415.522222243482</v>
      </c>
      <c r="C9400" s="314">
        <v>104.31065215536704</v>
      </c>
      <c r="D9400" s="313" t="s">
        <v>167</v>
      </c>
    </row>
    <row r="9401" spans="1:4" ht="14.5" customHeight="1" x14ac:dyDescent="0.35">
      <c r="A9401" s="319"/>
      <c r="B9401" s="315">
        <v>44415.522916687929</v>
      </c>
      <c r="C9401" s="314">
        <v>103.93936168309301</v>
      </c>
      <c r="D9401" s="313" t="s">
        <v>167</v>
      </c>
    </row>
    <row r="9402" spans="1:4" ht="14.5" customHeight="1" x14ac:dyDescent="0.35">
      <c r="A9402" s="319"/>
      <c r="B9402" s="315">
        <v>44415.523611132376</v>
      </c>
      <c r="C9402" s="314">
        <v>104.81940136364041</v>
      </c>
      <c r="D9402" s="313" t="s">
        <v>167</v>
      </c>
    </row>
    <row r="9403" spans="1:4" ht="14.5" customHeight="1" x14ac:dyDescent="0.35">
      <c r="A9403" s="319"/>
      <c r="B9403" s="315">
        <v>44415.524305576822</v>
      </c>
      <c r="C9403" s="314">
        <v>110.42910663198369</v>
      </c>
      <c r="D9403" s="313" t="s">
        <v>167</v>
      </c>
    </row>
    <row r="9404" spans="1:4" ht="14.5" customHeight="1" x14ac:dyDescent="0.35">
      <c r="A9404" s="319"/>
      <c r="B9404" s="315">
        <v>44415.525000021269</v>
      </c>
      <c r="C9404" s="314">
        <v>111.32369740804036</v>
      </c>
      <c r="D9404" s="313" t="s">
        <v>167</v>
      </c>
    </row>
    <row r="9405" spans="1:4" ht="14.5" customHeight="1" x14ac:dyDescent="0.35">
      <c r="A9405" s="319"/>
      <c r="B9405" s="315">
        <v>44415.525694465716</v>
      </c>
      <c r="C9405" s="314">
        <v>112.52577426166584</v>
      </c>
      <c r="D9405" s="313" t="s">
        <v>167</v>
      </c>
    </row>
    <row r="9406" spans="1:4" ht="14.5" customHeight="1" x14ac:dyDescent="0.35">
      <c r="A9406" s="319"/>
      <c r="B9406" s="315">
        <v>44415.526388910162</v>
      </c>
      <c r="C9406" s="314">
        <v>111.80358343878761</v>
      </c>
      <c r="D9406" s="313" t="s">
        <v>167</v>
      </c>
    </row>
    <row r="9407" spans="1:4" ht="14.5" customHeight="1" x14ac:dyDescent="0.35">
      <c r="A9407" s="319"/>
      <c r="B9407" s="315">
        <v>44415.527083354609</v>
      </c>
      <c r="C9407" s="314">
        <v>107.26319220056757</v>
      </c>
      <c r="D9407" s="313" t="s">
        <v>167</v>
      </c>
    </row>
    <row r="9408" spans="1:4" ht="14.5" customHeight="1" x14ac:dyDescent="0.35">
      <c r="A9408" s="319"/>
      <c r="B9408" s="315">
        <v>44415.527777799056</v>
      </c>
      <c r="C9408" s="314">
        <v>107.10402969553446</v>
      </c>
      <c r="D9408" s="313" t="s">
        <v>167</v>
      </c>
    </row>
    <row r="9409" spans="1:4" ht="14.5" customHeight="1" x14ac:dyDescent="0.35">
      <c r="A9409" s="319"/>
      <c r="B9409" s="315">
        <v>44415.528472243503</v>
      </c>
      <c r="C9409" s="314">
        <v>106.85071161280696</v>
      </c>
      <c r="D9409" s="313" t="s">
        <v>167</v>
      </c>
    </row>
    <row r="9410" spans="1:4" ht="14.5" customHeight="1" x14ac:dyDescent="0.35">
      <c r="A9410" s="319"/>
      <c r="B9410" s="315">
        <v>44415.529166687949</v>
      </c>
      <c r="C9410" s="314">
        <v>109.12547061609415</v>
      </c>
      <c r="D9410" s="313" t="s">
        <v>167</v>
      </c>
    </row>
    <row r="9411" spans="1:4" ht="14.5" customHeight="1" x14ac:dyDescent="0.35">
      <c r="A9411" s="319"/>
      <c r="B9411" s="315">
        <v>44415.529861132396</v>
      </c>
      <c r="C9411" s="314">
        <v>109.47280168640427</v>
      </c>
      <c r="D9411" s="313" t="s">
        <v>167</v>
      </c>
    </row>
    <row r="9412" spans="1:4" ht="14.5" customHeight="1" x14ac:dyDescent="0.35">
      <c r="A9412" s="319"/>
      <c r="B9412" s="315">
        <v>44415.530555576843</v>
      </c>
      <c r="C9412" s="314">
        <v>110.87572912924612</v>
      </c>
      <c r="D9412" s="313" t="s">
        <v>167</v>
      </c>
    </row>
    <row r="9413" spans="1:4" ht="14.5" customHeight="1" x14ac:dyDescent="0.35">
      <c r="A9413" s="319"/>
      <c r="B9413" s="315">
        <v>44415.531250021289</v>
      </c>
      <c r="C9413" s="314">
        <v>113.31970887045996</v>
      </c>
      <c r="D9413" s="313" t="s">
        <v>167</v>
      </c>
    </row>
    <row r="9414" spans="1:4" ht="14.5" customHeight="1" x14ac:dyDescent="0.35">
      <c r="A9414" s="319"/>
      <c r="B9414" s="315">
        <v>44415.531944465736</v>
      </c>
      <c r="C9414" s="314">
        <v>110.75959573709406</v>
      </c>
      <c r="D9414" s="313" t="s">
        <v>167</v>
      </c>
    </row>
    <row r="9415" spans="1:4" ht="14.5" customHeight="1" x14ac:dyDescent="0.35">
      <c r="A9415" s="319"/>
      <c r="B9415" s="315">
        <v>44415.532638910183</v>
      </c>
      <c r="C9415" s="314">
        <v>101.1356676733587</v>
      </c>
      <c r="D9415" s="313" t="s">
        <v>167</v>
      </c>
    </row>
    <row r="9416" spans="1:4" ht="14.5" customHeight="1" x14ac:dyDescent="0.35">
      <c r="A9416" s="319"/>
      <c r="B9416" s="315">
        <v>44415.53333335463</v>
      </c>
      <c r="C9416" s="314">
        <v>90.970814343728122</v>
      </c>
      <c r="D9416" s="313" t="s">
        <v>167</v>
      </c>
    </row>
    <row r="9417" spans="1:4" ht="14.5" customHeight="1" x14ac:dyDescent="0.35">
      <c r="A9417" s="319"/>
      <c r="B9417" s="315">
        <v>44415.534027799076</v>
      </c>
      <c r="C9417" s="314">
        <v>84.538529198601225</v>
      </c>
      <c r="D9417" s="313" t="s">
        <v>167</v>
      </c>
    </row>
    <row r="9418" spans="1:4" ht="14.5" customHeight="1" x14ac:dyDescent="0.35">
      <c r="A9418" s="319"/>
      <c r="B9418" s="315">
        <v>44415.534722243523</v>
      </c>
      <c r="C9418" s="314">
        <v>81.600556811255714</v>
      </c>
      <c r="D9418" s="313" t="s">
        <v>167</v>
      </c>
    </row>
    <row r="9419" spans="1:4" ht="14.5" customHeight="1" x14ac:dyDescent="0.35">
      <c r="A9419" s="319"/>
      <c r="B9419" s="315">
        <v>44415.53541668797</v>
      </c>
      <c r="C9419" s="314">
        <v>78.193694515402115</v>
      </c>
      <c r="D9419" s="313" t="s">
        <v>167</v>
      </c>
    </row>
    <row r="9420" spans="1:4" ht="14.5" customHeight="1" x14ac:dyDescent="0.35">
      <c r="A9420" s="319"/>
      <c r="B9420" s="315">
        <v>44415.536111132416</v>
      </c>
      <c r="C9420" s="314">
        <v>75.77106629723373</v>
      </c>
      <c r="D9420" s="313" t="s">
        <v>167</v>
      </c>
    </row>
    <row r="9421" spans="1:4" ht="14.5" customHeight="1" x14ac:dyDescent="0.35">
      <c r="A9421" s="319"/>
      <c r="B9421" s="315">
        <v>44415.536805576863</v>
      </c>
      <c r="C9421" s="314">
        <v>78.636317587224767</v>
      </c>
      <c r="D9421" s="313" t="s">
        <v>167</v>
      </c>
    </row>
    <row r="9422" spans="1:4" ht="14.5" customHeight="1" x14ac:dyDescent="0.35">
      <c r="A9422" s="319"/>
      <c r="B9422" s="315">
        <v>44415.53750002131</v>
      </c>
      <c r="C9422" s="314">
        <v>78.763195585800958</v>
      </c>
      <c r="D9422" s="313" t="s">
        <v>167</v>
      </c>
    </row>
    <row r="9423" spans="1:4" ht="14.5" customHeight="1" x14ac:dyDescent="0.35">
      <c r="A9423" s="319"/>
      <c r="B9423" s="315">
        <v>44415.538194465757</v>
      </c>
      <c r="C9423" s="314">
        <v>74.520976284487787</v>
      </c>
      <c r="D9423" s="313" t="s">
        <v>167</v>
      </c>
    </row>
    <row r="9424" spans="1:4" ht="14.5" customHeight="1" x14ac:dyDescent="0.35">
      <c r="A9424" s="319"/>
      <c r="B9424" s="315">
        <v>44415.538888910203</v>
      </c>
      <c r="C9424" s="314">
        <v>68.978699614231786</v>
      </c>
      <c r="D9424" s="313" t="s">
        <v>167</v>
      </c>
    </row>
    <row r="9425" spans="1:4" ht="14.5" customHeight="1" x14ac:dyDescent="0.35">
      <c r="A9425" s="319"/>
      <c r="B9425" s="315">
        <v>44415.53958335465</v>
      </c>
      <c r="C9425" s="314">
        <v>60.249411413709943</v>
      </c>
      <c r="D9425" s="313" t="s">
        <v>167</v>
      </c>
    </row>
    <row r="9426" spans="1:4" ht="14.5" customHeight="1" x14ac:dyDescent="0.35">
      <c r="A9426" s="319"/>
      <c r="B9426" s="315">
        <v>44415.540277799097</v>
      </c>
      <c r="C9426" s="314">
        <v>51.81315534176926</v>
      </c>
      <c r="D9426" s="313" t="s">
        <v>167</v>
      </c>
    </row>
    <row r="9427" spans="1:4" ht="14.5" customHeight="1" x14ac:dyDescent="0.35">
      <c r="A9427" s="319"/>
      <c r="B9427" s="315">
        <v>44415.540972243543</v>
      </c>
      <c r="C9427" s="314">
        <v>46.4993323907877</v>
      </c>
      <c r="D9427" s="313" t="s">
        <v>167</v>
      </c>
    </row>
    <row r="9428" spans="1:4" ht="14.5" customHeight="1" x14ac:dyDescent="0.35">
      <c r="A9428" s="319"/>
      <c r="B9428" s="315">
        <v>44415.54166668799</v>
      </c>
      <c r="C9428" s="314">
        <v>43.387216389978612</v>
      </c>
      <c r="D9428" s="313" t="s">
        <v>167</v>
      </c>
    </row>
    <row r="9429" spans="1:4" ht="14.5" customHeight="1" x14ac:dyDescent="0.35">
      <c r="A9429" s="319"/>
      <c r="B9429" s="315">
        <v>44415.542361132437</v>
      </c>
      <c r="C9429" s="314">
        <v>40.690737098020811</v>
      </c>
      <c r="D9429" s="313" t="s">
        <v>167</v>
      </c>
    </row>
    <row r="9430" spans="1:4" ht="14.5" customHeight="1" x14ac:dyDescent="0.35">
      <c r="A9430" s="319"/>
      <c r="B9430" s="315">
        <v>44415.543055576883</v>
      </c>
      <c r="C9430" s="314">
        <v>38.873244311443223</v>
      </c>
      <c r="D9430" s="313" t="s">
        <v>167</v>
      </c>
    </row>
    <row r="9431" spans="1:4" ht="14.5" customHeight="1" x14ac:dyDescent="0.35">
      <c r="A9431" s="319"/>
      <c r="B9431" s="315">
        <v>44415.54375002133</v>
      </c>
      <c r="C9431" s="314">
        <v>38.142661923348591</v>
      </c>
      <c r="D9431" s="313" t="s">
        <v>167</v>
      </c>
    </row>
    <row r="9432" spans="1:4" ht="14.5" customHeight="1" x14ac:dyDescent="0.35">
      <c r="A9432" s="319"/>
      <c r="B9432" s="315">
        <v>44415.544444465777</v>
      </c>
      <c r="C9432" s="314">
        <v>34.299210957049702</v>
      </c>
      <c r="D9432" s="313" t="s">
        <v>167</v>
      </c>
    </row>
    <row r="9433" spans="1:4" ht="14.5" customHeight="1" x14ac:dyDescent="0.35">
      <c r="A9433" s="319"/>
      <c r="B9433" s="315">
        <v>44415.545138910224</v>
      </c>
      <c r="C9433" s="314">
        <v>29.052550294192041</v>
      </c>
      <c r="D9433" s="313" t="s">
        <v>167</v>
      </c>
    </row>
    <row r="9434" spans="1:4" ht="14.5" customHeight="1" x14ac:dyDescent="0.35">
      <c r="A9434" s="319"/>
      <c r="B9434" s="315">
        <v>44415.54583335467</v>
      </c>
      <c r="C9434" s="314">
        <v>25.500897128581226</v>
      </c>
      <c r="D9434" s="313" t="s">
        <v>167</v>
      </c>
    </row>
    <row r="9435" spans="1:4" ht="14.5" customHeight="1" x14ac:dyDescent="0.35">
      <c r="A9435" s="319"/>
      <c r="B9435" s="315">
        <v>44415.546527799117</v>
      </c>
      <c r="C9435" s="314">
        <v>24.49564879576986</v>
      </c>
      <c r="D9435" s="313" t="s">
        <v>167</v>
      </c>
    </row>
    <row r="9436" spans="1:4" ht="14.5" customHeight="1" x14ac:dyDescent="0.35">
      <c r="A9436" s="319"/>
      <c r="B9436" s="315">
        <v>44415.547222243564</v>
      </c>
      <c r="C9436" s="314">
        <v>23.340943824239851</v>
      </c>
      <c r="D9436" s="313" t="s">
        <v>167</v>
      </c>
    </row>
    <row r="9437" spans="1:4" ht="14.5" customHeight="1" x14ac:dyDescent="0.35">
      <c r="A9437" s="319"/>
      <c r="B9437" s="315">
        <v>44415.54791668801</v>
      </c>
      <c r="C9437" s="314">
        <v>23.629248976078816</v>
      </c>
      <c r="D9437" s="313" t="s">
        <v>167</v>
      </c>
    </row>
    <row r="9438" spans="1:4" ht="14.5" customHeight="1" x14ac:dyDescent="0.35">
      <c r="A9438" s="319"/>
      <c r="B9438" s="315">
        <v>44415.548611132457</v>
      </c>
      <c r="C9438" s="314">
        <v>27.613752907013986</v>
      </c>
      <c r="D9438" s="313" t="s">
        <v>167</v>
      </c>
    </row>
    <row r="9439" spans="1:4" ht="14.5" customHeight="1" x14ac:dyDescent="0.35">
      <c r="A9439" s="319"/>
      <c r="B9439" s="315">
        <v>44415.549305576904</v>
      </c>
      <c r="C9439" s="314">
        <v>29.358231768004284</v>
      </c>
      <c r="D9439" s="313" t="s">
        <v>167</v>
      </c>
    </row>
    <row r="9440" spans="1:4" ht="14.5" customHeight="1" x14ac:dyDescent="0.35">
      <c r="A9440" s="319"/>
      <c r="B9440" s="315">
        <v>44415.550000021351</v>
      </c>
      <c r="C9440" s="314">
        <v>29.418440735530265</v>
      </c>
      <c r="D9440" s="313" t="s">
        <v>167</v>
      </c>
    </row>
    <row r="9441" spans="1:4" ht="14.5" customHeight="1" x14ac:dyDescent="0.35">
      <c r="A9441" s="319"/>
      <c r="B9441" s="315">
        <v>44415.550694465797</v>
      </c>
      <c r="C9441" s="314">
        <v>26.944349642342424</v>
      </c>
      <c r="D9441" s="313" t="s">
        <v>167</v>
      </c>
    </row>
    <row r="9442" spans="1:4" ht="14.5" customHeight="1" x14ac:dyDescent="0.35">
      <c r="A9442" s="319"/>
      <c r="B9442" s="315">
        <v>44415.551388910244</v>
      </c>
      <c r="C9442" s="314">
        <v>23.595003552226505</v>
      </c>
      <c r="D9442" s="313" t="s">
        <v>167</v>
      </c>
    </row>
    <row r="9443" spans="1:4" ht="14.5" customHeight="1" x14ac:dyDescent="0.35">
      <c r="A9443" s="319"/>
      <c r="B9443" s="315">
        <v>44415.552083354691</v>
      </c>
      <c r="C9443" s="314">
        <v>23.640804834186564</v>
      </c>
      <c r="D9443" s="313" t="s">
        <v>167</v>
      </c>
    </row>
    <row r="9444" spans="1:4" ht="14.5" customHeight="1" x14ac:dyDescent="0.35">
      <c r="A9444" s="319"/>
      <c r="B9444" s="315">
        <v>44415.552777799137</v>
      </c>
      <c r="C9444" s="314">
        <v>25.209789251194646</v>
      </c>
      <c r="D9444" s="313" t="s">
        <v>167</v>
      </c>
    </row>
    <row r="9445" spans="1:4" ht="14.5" customHeight="1" x14ac:dyDescent="0.35">
      <c r="A9445" s="319"/>
      <c r="B9445" s="315">
        <v>44415.553472243584</v>
      </c>
      <c r="C9445" s="314">
        <v>27.166535277718989</v>
      </c>
      <c r="D9445" s="313" t="s">
        <v>167</v>
      </c>
    </row>
    <row r="9446" spans="1:4" ht="14.5" customHeight="1" x14ac:dyDescent="0.35">
      <c r="A9446" s="319"/>
      <c r="B9446" s="315">
        <v>44415.554166688031</v>
      </c>
      <c r="C9446" s="314">
        <v>28.351049545457741</v>
      </c>
      <c r="D9446" s="313" t="s">
        <v>167</v>
      </c>
    </row>
    <row r="9447" spans="1:4" ht="14.5" customHeight="1" x14ac:dyDescent="0.35">
      <c r="A9447" s="319"/>
      <c r="B9447" s="315">
        <v>44415.554861132478</v>
      </c>
      <c r="C9447" s="314">
        <v>28.556453639839312</v>
      </c>
      <c r="D9447" s="313" t="s">
        <v>167</v>
      </c>
    </row>
    <row r="9448" spans="1:4" ht="14.5" customHeight="1" x14ac:dyDescent="0.35">
      <c r="A9448" s="319"/>
      <c r="B9448" s="315">
        <v>44415.555555576924</v>
      </c>
      <c r="C9448" s="314">
        <v>28.252927050778332</v>
      </c>
      <c r="D9448" s="313" t="s">
        <v>167</v>
      </c>
    </row>
    <row r="9449" spans="1:4" ht="14.5" customHeight="1" x14ac:dyDescent="0.35">
      <c r="A9449" s="319"/>
      <c r="B9449" s="315">
        <v>44415.556250021371</v>
      </c>
      <c r="C9449" s="314">
        <v>27.87629761689653</v>
      </c>
      <c r="D9449" s="313" t="s">
        <v>167</v>
      </c>
    </row>
    <row r="9450" spans="1:4" ht="14.5" customHeight="1" x14ac:dyDescent="0.35">
      <c r="A9450" s="319"/>
      <c r="B9450" s="315">
        <v>44415.556944465818</v>
      </c>
      <c r="C9450" s="314">
        <v>27.190540631084392</v>
      </c>
      <c r="D9450" s="313" t="s">
        <v>167</v>
      </c>
    </row>
    <row r="9451" spans="1:4" ht="14.5" customHeight="1" x14ac:dyDescent="0.35">
      <c r="A9451" s="319"/>
      <c r="B9451" s="315">
        <v>44415.557638910264</v>
      </c>
      <c r="C9451" s="314">
        <v>26.657266774641659</v>
      </c>
      <c r="D9451" s="313" t="s">
        <v>167</v>
      </c>
    </row>
    <row r="9452" spans="1:4" ht="14.5" customHeight="1" x14ac:dyDescent="0.35">
      <c r="A9452" s="319"/>
      <c r="B9452" s="315">
        <v>44415.558333354711</v>
      </c>
      <c r="C9452" s="314">
        <v>25.94617940489746</v>
      </c>
      <c r="D9452" s="313" t="s">
        <v>167</v>
      </c>
    </row>
    <row r="9453" spans="1:4" ht="14.5" customHeight="1" x14ac:dyDescent="0.35">
      <c r="A9453" s="319"/>
      <c r="B9453" s="315">
        <v>44415.559027799158</v>
      </c>
      <c r="C9453" s="314">
        <v>25.902112176335262</v>
      </c>
      <c r="D9453" s="313" t="s">
        <v>167</v>
      </c>
    </row>
    <row r="9454" spans="1:4" ht="14.5" customHeight="1" x14ac:dyDescent="0.35">
      <c r="A9454" s="319"/>
      <c r="B9454" s="315">
        <v>44415.559722243604</v>
      </c>
      <c r="C9454" s="314">
        <v>29.089806898105113</v>
      </c>
      <c r="D9454" s="313" t="s">
        <v>167</v>
      </c>
    </row>
    <row r="9455" spans="1:4" ht="14.5" customHeight="1" x14ac:dyDescent="0.35">
      <c r="A9455" s="319"/>
      <c r="B9455" s="315">
        <v>44415.560416688051</v>
      </c>
      <c r="C9455" s="314">
        <v>30.562296917270093</v>
      </c>
      <c r="D9455" s="313" t="s">
        <v>167</v>
      </c>
    </row>
    <row r="9456" spans="1:4" ht="14.5" customHeight="1" x14ac:dyDescent="0.35">
      <c r="A9456" s="319"/>
      <c r="B9456" s="315">
        <v>44415.561111132498</v>
      </c>
      <c r="C9456" s="314">
        <v>28.838069329414672</v>
      </c>
      <c r="D9456" s="313" t="s">
        <v>167</v>
      </c>
    </row>
    <row r="9457" spans="1:4" ht="14.5" customHeight="1" x14ac:dyDescent="0.35">
      <c r="A9457" s="319"/>
      <c r="B9457" s="315">
        <v>44415.561805576945</v>
      </c>
      <c r="C9457" s="314">
        <v>25.807831342561016</v>
      </c>
      <c r="D9457" s="313" t="s">
        <v>167</v>
      </c>
    </row>
    <row r="9458" spans="1:4" ht="14.5" customHeight="1" x14ac:dyDescent="0.35">
      <c r="A9458" s="319"/>
      <c r="B9458" s="315">
        <v>44415.562500021391</v>
      </c>
      <c r="C9458" s="314">
        <v>23.078101584815887</v>
      </c>
      <c r="D9458" s="313" t="s">
        <v>167</v>
      </c>
    </row>
    <row r="9459" spans="1:4" ht="14.5" customHeight="1" x14ac:dyDescent="0.35">
      <c r="A9459" s="319"/>
      <c r="B9459" s="315">
        <v>44415.563194465838</v>
      </c>
      <c r="C9459" s="314">
        <v>22.067220848992779</v>
      </c>
      <c r="D9459" s="313" t="s">
        <v>167</v>
      </c>
    </row>
    <row r="9460" spans="1:4" ht="14.5" customHeight="1" x14ac:dyDescent="0.35">
      <c r="A9460" s="319"/>
      <c r="B9460" s="315">
        <v>44415.563888910285</v>
      </c>
      <c r="C9460" s="314">
        <v>21.423343868305285</v>
      </c>
      <c r="D9460" s="313" t="s">
        <v>167</v>
      </c>
    </row>
    <row r="9461" spans="1:4" ht="14.5" customHeight="1" x14ac:dyDescent="0.35">
      <c r="A9461" s="319"/>
      <c r="B9461" s="315">
        <v>44415.564583354731</v>
      </c>
      <c r="C9461" s="314">
        <v>26.464739436625191</v>
      </c>
      <c r="D9461" s="313" t="s">
        <v>167</v>
      </c>
    </row>
    <row r="9462" spans="1:4" ht="14.5" customHeight="1" x14ac:dyDescent="0.35">
      <c r="A9462" s="319"/>
      <c r="B9462" s="315">
        <v>44415.565277799178</v>
      </c>
      <c r="C9462" s="314">
        <v>31.740940039942508</v>
      </c>
      <c r="D9462" s="313" t="s">
        <v>167</v>
      </c>
    </row>
    <row r="9463" spans="1:4" ht="14.5" customHeight="1" x14ac:dyDescent="0.35">
      <c r="A9463" s="319"/>
      <c r="B9463" s="315">
        <v>44415.565972243625</v>
      </c>
      <c r="C9463" s="314">
        <v>32.854353241055897</v>
      </c>
      <c r="D9463" s="313" t="s">
        <v>167</v>
      </c>
    </row>
    <row r="9464" spans="1:4" ht="14.5" customHeight="1" x14ac:dyDescent="0.35">
      <c r="A9464" s="319"/>
      <c r="B9464" s="315">
        <v>44415.566666688072</v>
      </c>
      <c r="C9464" s="314">
        <v>32.261309162977462</v>
      </c>
      <c r="D9464" s="313" t="s">
        <v>167</v>
      </c>
    </row>
    <row r="9465" spans="1:4" ht="14.5" customHeight="1" x14ac:dyDescent="0.35">
      <c r="A9465" s="319"/>
      <c r="B9465" s="315">
        <v>44415.567361132518</v>
      </c>
      <c r="C9465" s="314">
        <v>31.734789538406766</v>
      </c>
      <c r="D9465" s="313" t="s">
        <v>167</v>
      </c>
    </row>
    <row r="9466" spans="1:4" ht="14.5" customHeight="1" x14ac:dyDescent="0.35">
      <c r="A9466" s="319"/>
      <c r="B9466" s="315">
        <v>44415.568055576965</v>
      </c>
      <c r="C9466" s="314">
        <v>30.278640716002943</v>
      </c>
      <c r="D9466" s="313" t="s">
        <v>167</v>
      </c>
    </row>
    <row r="9467" spans="1:4" ht="14.5" customHeight="1" x14ac:dyDescent="0.35">
      <c r="A9467" s="319"/>
      <c r="B9467" s="315">
        <v>44415.568750021412</v>
      </c>
      <c r="C9467" s="314">
        <v>28.519347349678476</v>
      </c>
      <c r="D9467" s="313" t="s">
        <v>167</v>
      </c>
    </row>
    <row r="9468" spans="1:4" ht="14.5" customHeight="1" x14ac:dyDescent="0.35">
      <c r="A9468" s="319"/>
      <c r="B9468" s="315">
        <v>44415.569444465858</v>
      </c>
      <c r="C9468" s="314">
        <v>25.830973492915899</v>
      </c>
      <c r="D9468" s="313" t="s">
        <v>167</v>
      </c>
    </row>
    <row r="9469" spans="1:4" ht="14.5" customHeight="1" x14ac:dyDescent="0.35">
      <c r="A9469" s="319"/>
      <c r="B9469" s="315">
        <v>44415.570138910305</v>
      </c>
      <c r="C9469" s="314">
        <v>22.419631770369598</v>
      </c>
      <c r="D9469" s="313" t="s">
        <v>167</v>
      </c>
    </row>
    <row r="9470" spans="1:4" ht="14.5" customHeight="1" x14ac:dyDescent="0.35">
      <c r="A9470" s="319"/>
      <c r="B9470" s="315">
        <v>44415.570833354752</v>
      </c>
      <c r="C9470" s="314">
        <v>18.511100429750513</v>
      </c>
      <c r="D9470" s="313" t="s">
        <v>167</v>
      </c>
    </row>
    <row r="9471" spans="1:4" ht="14.5" customHeight="1" x14ac:dyDescent="0.35">
      <c r="A9471" s="319"/>
      <c r="B9471" s="315">
        <v>44415.571527799199</v>
      </c>
      <c r="C9471" s="314">
        <v>16.632617454867191</v>
      </c>
      <c r="D9471" s="313" t="s">
        <v>167</v>
      </c>
    </row>
    <row r="9472" spans="1:4" ht="14.5" customHeight="1" x14ac:dyDescent="0.35">
      <c r="A9472" s="319"/>
      <c r="B9472" s="315">
        <v>44415.572222243645</v>
      </c>
      <c r="C9472" s="314">
        <v>15.838167191871131</v>
      </c>
      <c r="D9472" s="313" t="s">
        <v>167</v>
      </c>
    </row>
    <row r="9473" spans="1:4" ht="14.5" customHeight="1" x14ac:dyDescent="0.35">
      <c r="A9473" s="319"/>
      <c r="B9473" s="315">
        <v>44415.572916688092</v>
      </c>
      <c r="C9473" s="314">
        <v>15.176802481031821</v>
      </c>
      <c r="D9473" s="313" t="s">
        <v>167</v>
      </c>
    </row>
    <row r="9474" spans="1:4" ht="14.5" customHeight="1" x14ac:dyDescent="0.35">
      <c r="A9474" s="319"/>
      <c r="B9474" s="315">
        <v>44415.573611132539</v>
      </c>
      <c r="C9474" s="314">
        <v>17.108217415073888</v>
      </c>
      <c r="D9474" s="313" t="s">
        <v>167</v>
      </c>
    </row>
    <row r="9475" spans="1:4" ht="14.5" customHeight="1" x14ac:dyDescent="0.35">
      <c r="A9475" s="319"/>
      <c r="B9475" s="315">
        <v>44415.574305576985</v>
      </c>
      <c r="C9475" s="314">
        <v>20.427540554909502</v>
      </c>
      <c r="D9475" s="313" t="s">
        <v>167</v>
      </c>
    </row>
    <row r="9476" spans="1:4" ht="14.5" customHeight="1" x14ac:dyDescent="0.35">
      <c r="A9476" s="319"/>
      <c r="B9476" s="315">
        <v>44415.575000021432</v>
      </c>
      <c r="C9476" s="314">
        <v>20.789175599274071</v>
      </c>
      <c r="D9476" s="313" t="s">
        <v>167</v>
      </c>
    </row>
    <row r="9477" spans="1:4" ht="14.5" customHeight="1" x14ac:dyDescent="0.35">
      <c r="A9477" s="319"/>
      <c r="B9477" s="315">
        <v>44415.575694465879</v>
      </c>
      <c r="C9477" s="314">
        <v>16.6218320828164</v>
      </c>
      <c r="D9477" s="313" t="s">
        <v>167</v>
      </c>
    </row>
    <row r="9478" spans="1:4" ht="14.5" customHeight="1" x14ac:dyDescent="0.35">
      <c r="A9478" s="319"/>
      <c r="B9478" s="315">
        <v>44415.576388910325</v>
      </c>
      <c r="C9478" s="314">
        <v>13.29686686952676</v>
      </c>
      <c r="D9478" s="313" t="s">
        <v>167</v>
      </c>
    </row>
    <row r="9479" spans="1:4" ht="14.5" customHeight="1" x14ac:dyDescent="0.35">
      <c r="A9479" s="319"/>
      <c r="B9479" s="315">
        <v>44415.577083354772</v>
      </c>
      <c r="C9479" s="314">
        <v>12.95514992721146</v>
      </c>
      <c r="D9479" s="313" t="s">
        <v>167</v>
      </c>
    </row>
    <row r="9480" spans="1:4" ht="14.5" customHeight="1" x14ac:dyDescent="0.35">
      <c r="A9480" s="319"/>
      <c r="B9480" s="315">
        <v>44415.577777799219</v>
      </c>
      <c r="C9480" s="314">
        <v>12.51512248046347</v>
      </c>
      <c r="D9480" s="313" t="s">
        <v>167</v>
      </c>
    </row>
    <row r="9481" spans="1:4" ht="14.5" customHeight="1" x14ac:dyDescent="0.35">
      <c r="A9481" s="319"/>
      <c r="B9481" s="315">
        <v>44415.578472243666</v>
      </c>
      <c r="C9481" s="314">
        <v>12.160751395567786</v>
      </c>
      <c r="D9481" s="313" t="s">
        <v>167</v>
      </c>
    </row>
    <row r="9482" spans="1:4" ht="14.5" customHeight="1" x14ac:dyDescent="0.35">
      <c r="A9482" s="319"/>
      <c r="B9482" s="315">
        <v>44415.579166688112</v>
      </c>
      <c r="C9482" s="314">
        <v>12.699699174880516</v>
      </c>
      <c r="D9482" s="313" t="s">
        <v>167</v>
      </c>
    </row>
    <row r="9483" spans="1:4" ht="14.5" customHeight="1" x14ac:dyDescent="0.35">
      <c r="A9483" s="319"/>
      <c r="B9483" s="315">
        <v>44415.579861132559</v>
      </c>
      <c r="C9483" s="314">
        <v>14.707907867848796</v>
      </c>
      <c r="D9483" s="313" t="s">
        <v>167</v>
      </c>
    </row>
    <row r="9484" spans="1:4" ht="14.5" customHeight="1" x14ac:dyDescent="0.35">
      <c r="A9484" s="319"/>
      <c r="B9484" s="315">
        <v>44415.580555577006</v>
      </c>
      <c r="C9484" s="314">
        <v>17.43281748679777</v>
      </c>
      <c r="D9484" s="313" t="s">
        <v>167</v>
      </c>
    </row>
    <row r="9485" spans="1:4" ht="14.5" customHeight="1" x14ac:dyDescent="0.35">
      <c r="A9485" s="319"/>
      <c r="B9485" s="315">
        <v>44415.581250021452</v>
      </c>
      <c r="C9485" s="314">
        <v>20.003515337745192</v>
      </c>
      <c r="D9485" s="313" t="s">
        <v>167</v>
      </c>
    </row>
    <row r="9486" spans="1:4" ht="14.5" customHeight="1" x14ac:dyDescent="0.35">
      <c r="A9486" s="319"/>
      <c r="B9486" s="315">
        <v>44415.581944465899</v>
      </c>
      <c r="C9486" s="314">
        <v>25.45197305844631</v>
      </c>
      <c r="D9486" s="313" t="s">
        <v>167</v>
      </c>
    </row>
    <row r="9487" spans="1:4" ht="14.5" customHeight="1" x14ac:dyDescent="0.35">
      <c r="A9487" s="319"/>
      <c r="B9487" s="315">
        <v>44415.582638910346</v>
      </c>
      <c r="C9487" s="314">
        <v>30.56053220334385</v>
      </c>
      <c r="D9487" s="313" t="s">
        <v>167</v>
      </c>
    </row>
    <row r="9488" spans="1:4" ht="14.5" customHeight="1" x14ac:dyDescent="0.35">
      <c r="A9488" s="319"/>
      <c r="B9488" s="315">
        <v>44415.583333354793</v>
      </c>
      <c r="C9488" s="314">
        <v>36.363043017157665</v>
      </c>
      <c r="D9488" s="313" t="s">
        <v>167</v>
      </c>
    </row>
    <row r="9489" spans="1:4" ht="14.5" customHeight="1" x14ac:dyDescent="0.35">
      <c r="A9489" s="319"/>
      <c r="B9489" s="315">
        <v>44415.584027799239</v>
      </c>
      <c r="C9489" s="314">
        <v>41.220108772139064</v>
      </c>
      <c r="D9489" s="313" t="s">
        <v>167</v>
      </c>
    </row>
    <row r="9490" spans="1:4" ht="14.5" customHeight="1" x14ac:dyDescent="0.35">
      <c r="A9490" s="319"/>
      <c r="B9490" s="315">
        <v>44415.584722243686</v>
      </c>
      <c r="C9490" s="314">
        <v>42.868972091485439</v>
      </c>
      <c r="D9490" s="313" t="s">
        <v>167</v>
      </c>
    </row>
    <row r="9491" spans="1:4" ht="14.5" customHeight="1" x14ac:dyDescent="0.35">
      <c r="A9491" s="319"/>
      <c r="B9491" s="315">
        <v>44415.585416688133</v>
      </c>
      <c r="C9491" s="314">
        <v>41.185081819018038</v>
      </c>
      <c r="D9491" s="313" t="s">
        <v>167</v>
      </c>
    </row>
    <row r="9492" spans="1:4" ht="14.5" customHeight="1" x14ac:dyDescent="0.35">
      <c r="A9492" s="319"/>
      <c r="B9492" s="315">
        <v>44415.586111132579</v>
      </c>
      <c r="C9492" s="314">
        <v>37.870378351607357</v>
      </c>
      <c r="D9492" s="313" t="s">
        <v>167</v>
      </c>
    </row>
    <row r="9493" spans="1:4" ht="14.5" customHeight="1" x14ac:dyDescent="0.35">
      <c r="A9493" s="319"/>
      <c r="B9493" s="315">
        <v>44415.586805577026</v>
      </c>
      <c r="C9493" s="314">
        <v>37.106546000538707</v>
      </c>
      <c r="D9493" s="313" t="s">
        <v>167</v>
      </c>
    </row>
    <row r="9494" spans="1:4" ht="14.5" customHeight="1" x14ac:dyDescent="0.35">
      <c r="A9494" s="319"/>
      <c r="B9494" s="315">
        <v>44415.587500021473</v>
      </c>
      <c r="C9494" s="314">
        <v>42.528482969896871</v>
      </c>
      <c r="D9494" s="313" t="s">
        <v>167</v>
      </c>
    </row>
    <row r="9495" spans="1:4" ht="14.5" customHeight="1" x14ac:dyDescent="0.35">
      <c r="A9495" s="319"/>
      <c r="B9495" s="315">
        <v>44415.58819446592</v>
      </c>
      <c r="C9495" s="314">
        <v>55.508477755232406</v>
      </c>
      <c r="D9495" s="313" t="s">
        <v>167</v>
      </c>
    </row>
    <row r="9496" spans="1:4" ht="14.5" customHeight="1" x14ac:dyDescent="0.35">
      <c r="A9496" s="319"/>
      <c r="B9496" s="315">
        <v>44415.588888910366</v>
      </c>
      <c r="C9496" s="314">
        <v>70.512806382961571</v>
      </c>
      <c r="D9496" s="313" t="s">
        <v>167</v>
      </c>
    </row>
    <row r="9497" spans="1:4" ht="14.5" customHeight="1" x14ac:dyDescent="0.35">
      <c r="A9497" s="319"/>
      <c r="B9497" s="315">
        <v>44415.589583354813</v>
      </c>
      <c r="C9497" s="314">
        <v>83.535541918004554</v>
      </c>
      <c r="D9497" s="313" t="s">
        <v>167</v>
      </c>
    </row>
    <row r="9498" spans="1:4" ht="14.5" customHeight="1" x14ac:dyDescent="0.35">
      <c r="A9498" s="319"/>
      <c r="B9498" s="315">
        <v>44415.59027779926</v>
      </c>
      <c r="C9498" s="314">
        <v>101.63598663760349</v>
      </c>
      <c r="D9498" s="313" t="s">
        <v>167</v>
      </c>
    </row>
    <row r="9499" spans="1:4" ht="14.5" customHeight="1" x14ac:dyDescent="0.35">
      <c r="A9499" s="319"/>
      <c r="B9499" s="315">
        <v>44415.590972243706</v>
      </c>
      <c r="C9499" s="314">
        <v>125.12354593866816</v>
      </c>
      <c r="D9499" s="313" t="s">
        <v>167</v>
      </c>
    </row>
    <row r="9500" spans="1:4" ht="14.5" customHeight="1" x14ac:dyDescent="0.35">
      <c r="A9500" s="319"/>
      <c r="B9500" s="315">
        <v>44415.591666688153</v>
      </c>
      <c r="C9500" s="314">
        <v>142.26660610747834</v>
      </c>
      <c r="D9500" s="313" t="s">
        <v>167</v>
      </c>
    </row>
    <row r="9501" spans="1:4" ht="14.5" customHeight="1" x14ac:dyDescent="0.35">
      <c r="A9501" s="319"/>
      <c r="B9501" s="315">
        <v>44415.5923611326</v>
      </c>
      <c r="C9501" s="314">
        <v>156.61410992412519</v>
      </c>
      <c r="D9501" s="313" t="s">
        <v>167</v>
      </c>
    </row>
    <row r="9502" spans="1:4" ht="14.5" customHeight="1" x14ac:dyDescent="0.35">
      <c r="A9502" s="319"/>
      <c r="B9502" s="315">
        <v>44415.593055577046</v>
      </c>
      <c r="C9502" s="314">
        <v>149.66424837413555</v>
      </c>
      <c r="D9502" s="313" t="s">
        <v>167</v>
      </c>
    </row>
    <row r="9503" spans="1:4" ht="14.5" customHeight="1" x14ac:dyDescent="0.35">
      <c r="A9503" s="319"/>
      <c r="B9503" s="315">
        <v>44415.593750021493</v>
      </c>
      <c r="C9503" s="314">
        <v>115.74941587052308</v>
      </c>
      <c r="D9503" s="313" t="s">
        <v>167</v>
      </c>
    </row>
    <row r="9504" spans="1:4" ht="14.5" customHeight="1" x14ac:dyDescent="0.35">
      <c r="A9504" s="319"/>
      <c r="B9504" s="315">
        <v>44415.59444446594</v>
      </c>
      <c r="C9504" s="314">
        <v>95.824422435058906</v>
      </c>
      <c r="D9504" s="313" t="s">
        <v>167</v>
      </c>
    </row>
    <row r="9505" spans="1:4" ht="14.5" customHeight="1" x14ac:dyDescent="0.35">
      <c r="A9505" s="319"/>
      <c r="B9505" s="315">
        <v>44415.595138910387</v>
      </c>
      <c r="C9505" s="314">
        <v>95.933564743523803</v>
      </c>
      <c r="D9505" s="313" t="s">
        <v>167</v>
      </c>
    </row>
    <row r="9506" spans="1:4" ht="14.5" customHeight="1" x14ac:dyDescent="0.35">
      <c r="A9506" s="319"/>
      <c r="B9506" s="315">
        <v>44415.595833354833</v>
      </c>
      <c r="C9506" s="314">
        <v>101.79879132819673</v>
      </c>
      <c r="D9506" s="313" t="s">
        <v>167</v>
      </c>
    </row>
    <row r="9507" spans="1:4" ht="14.5" customHeight="1" x14ac:dyDescent="0.35">
      <c r="A9507" s="319"/>
      <c r="B9507" s="315">
        <v>44415.59652779928</v>
      </c>
      <c r="C9507" s="314">
        <v>99.410369393695149</v>
      </c>
      <c r="D9507" s="313" t="s">
        <v>167</v>
      </c>
    </row>
    <row r="9508" spans="1:4" ht="14.5" customHeight="1" x14ac:dyDescent="0.35">
      <c r="A9508" s="319"/>
      <c r="B9508" s="315">
        <v>44415.597222243727</v>
      </c>
      <c r="C9508" s="314">
        <v>99.483059775487831</v>
      </c>
      <c r="D9508" s="313" t="s">
        <v>167</v>
      </c>
    </row>
    <row r="9509" spans="1:4" ht="14.5" customHeight="1" x14ac:dyDescent="0.35">
      <c r="A9509" s="319"/>
      <c r="B9509" s="315">
        <v>44415.597916688173</v>
      </c>
      <c r="C9509" s="314">
        <v>109.93360226804701</v>
      </c>
      <c r="D9509" s="313" t="s">
        <v>167</v>
      </c>
    </row>
    <row r="9510" spans="1:4" ht="14.5" customHeight="1" x14ac:dyDescent="0.35">
      <c r="A9510" s="319"/>
      <c r="B9510" s="315">
        <v>44415.59861113262</v>
      </c>
      <c r="C9510" s="314">
        <v>113.28906161279107</v>
      </c>
      <c r="D9510" s="313" t="s">
        <v>167</v>
      </c>
    </row>
    <row r="9511" spans="1:4" ht="14.5" customHeight="1" x14ac:dyDescent="0.35">
      <c r="A9511" s="319"/>
      <c r="B9511" s="315">
        <v>44415.599305577067</v>
      </c>
      <c r="C9511" s="314">
        <v>116.55748658808879</v>
      </c>
      <c r="D9511" s="313" t="s">
        <v>167</v>
      </c>
    </row>
    <row r="9512" spans="1:4" ht="14.5" customHeight="1" x14ac:dyDescent="0.35">
      <c r="A9512" s="319"/>
      <c r="B9512" s="315">
        <v>44415.600000021514</v>
      </c>
      <c r="C9512" s="314">
        <v>130.74842968873369</v>
      </c>
      <c r="D9512" s="313" t="s">
        <v>167</v>
      </c>
    </row>
    <row r="9513" spans="1:4" ht="14.5" customHeight="1" x14ac:dyDescent="0.35">
      <c r="A9513" s="319"/>
      <c r="B9513" s="315">
        <v>44415.60069446596</v>
      </c>
      <c r="C9513" s="314">
        <v>166.29440768935407</v>
      </c>
      <c r="D9513" s="313" t="s">
        <v>167</v>
      </c>
    </row>
    <row r="9514" spans="1:4" ht="14.5" customHeight="1" x14ac:dyDescent="0.35">
      <c r="A9514" s="319"/>
      <c r="B9514" s="315">
        <v>44415.601388910407</v>
      </c>
      <c r="C9514" s="314">
        <v>164.00766020764908</v>
      </c>
      <c r="D9514" s="313" t="s">
        <v>167</v>
      </c>
    </row>
    <row r="9515" spans="1:4" ht="14.5" customHeight="1" x14ac:dyDescent="0.35">
      <c r="A9515" s="319"/>
      <c r="B9515" s="315">
        <v>44415.602083354854</v>
      </c>
      <c r="C9515" s="314">
        <v>139.83475565401216</v>
      </c>
      <c r="D9515" s="313" t="s">
        <v>167</v>
      </c>
    </row>
    <row r="9516" spans="1:4" ht="14.5" customHeight="1" x14ac:dyDescent="0.35">
      <c r="A9516" s="319"/>
      <c r="B9516" s="315">
        <v>44415.6027777993</v>
      </c>
      <c r="C9516" s="314">
        <v>136.28929333956913</v>
      </c>
      <c r="D9516" s="313" t="s">
        <v>167</v>
      </c>
    </row>
    <row r="9517" spans="1:4" ht="14.5" customHeight="1" x14ac:dyDescent="0.35">
      <c r="A9517" s="319"/>
      <c r="B9517" s="315">
        <v>44415.603472243747</v>
      </c>
      <c r="C9517" s="314">
        <v>151.13781872925659</v>
      </c>
      <c r="D9517" s="313" t="s">
        <v>167</v>
      </c>
    </row>
    <row r="9518" spans="1:4" ht="14.5" customHeight="1" x14ac:dyDescent="0.35">
      <c r="A9518" s="319"/>
      <c r="B9518" s="315">
        <v>44415.604166688194</v>
      </c>
      <c r="C9518" s="314">
        <v>162.22354322038592</v>
      </c>
      <c r="D9518" s="313" t="s">
        <v>167</v>
      </c>
    </row>
    <row r="9519" spans="1:4" ht="14.5" customHeight="1" x14ac:dyDescent="0.35">
      <c r="A9519" s="319"/>
      <c r="B9519" s="315">
        <v>44415.604861132641</v>
      </c>
      <c r="C9519" s="314">
        <v>160.35847531106944</v>
      </c>
      <c r="D9519" s="313" t="s">
        <v>167</v>
      </c>
    </row>
    <row r="9520" spans="1:4" ht="14.5" customHeight="1" x14ac:dyDescent="0.35">
      <c r="A9520" s="319"/>
      <c r="B9520" s="315">
        <v>44415.605555577087</v>
      </c>
      <c r="C9520" s="314">
        <v>156.8088851880903</v>
      </c>
      <c r="D9520" s="313" t="s">
        <v>167</v>
      </c>
    </row>
    <row r="9521" spans="1:4" ht="14.5" customHeight="1" x14ac:dyDescent="0.35">
      <c r="A9521" s="319"/>
      <c r="B9521" s="315">
        <v>44415.606250021534</v>
      </c>
      <c r="C9521" s="314">
        <v>153.93353855827203</v>
      </c>
      <c r="D9521" s="313" t="s">
        <v>167</v>
      </c>
    </row>
    <row r="9522" spans="1:4" ht="14.5" customHeight="1" x14ac:dyDescent="0.35">
      <c r="A9522" s="319"/>
      <c r="B9522" s="315">
        <v>44415.606944465981</v>
      </c>
      <c r="C9522" s="314">
        <v>148.08973786262794</v>
      </c>
      <c r="D9522" s="313" t="s">
        <v>167</v>
      </c>
    </row>
    <row r="9523" spans="1:4" ht="14.5" customHeight="1" x14ac:dyDescent="0.35">
      <c r="A9523" s="319"/>
      <c r="B9523" s="315">
        <v>44415.607638910427</v>
      </c>
      <c r="C9523" s="314">
        <v>149.28479151694725</v>
      </c>
      <c r="D9523" s="313" t="s">
        <v>167</v>
      </c>
    </row>
    <row r="9524" spans="1:4" ht="14.5" customHeight="1" x14ac:dyDescent="0.35">
      <c r="A9524" s="319"/>
      <c r="B9524" s="315">
        <v>44415.608333354874</v>
      </c>
      <c r="C9524" s="314">
        <v>158.93958872190368</v>
      </c>
      <c r="D9524" s="313" t="s">
        <v>167</v>
      </c>
    </row>
    <row r="9525" spans="1:4" ht="14.5" customHeight="1" x14ac:dyDescent="0.35">
      <c r="A9525" s="319"/>
      <c r="B9525" s="315">
        <v>44415.609027799321</v>
      </c>
      <c r="C9525" s="314">
        <v>181.13376948805526</v>
      </c>
      <c r="D9525" s="313" t="s">
        <v>167</v>
      </c>
    </row>
    <row r="9526" spans="1:4" ht="14.5" customHeight="1" x14ac:dyDescent="0.35">
      <c r="A9526" s="319"/>
      <c r="B9526" s="315">
        <v>44415.609722243767</v>
      </c>
      <c r="C9526" s="314">
        <v>195.34949336408948</v>
      </c>
      <c r="D9526" s="313" t="s">
        <v>167</v>
      </c>
    </row>
    <row r="9527" spans="1:4" ht="14.5" customHeight="1" x14ac:dyDescent="0.35">
      <c r="A9527" s="319"/>
      <c r="B9527" s="315">
        <v>44415.610416688214</v>
      </c>
      <c r="C9527" s="314">
        <v>209.84241137423862</v>
      </c>
      <c r="D9527" s="313" t="s">
        <v>167</v>
      </c>
    </row>
    <row r="9528" spans="1:4" ht="14.5" customHeight="1" x14ac:dyDescent="0.35">
      <c r="A9528" s="319"/>
      <c r="B9528" s="315">
        <v>44415.611111132661</v>
      </c>
      <c r="C9528" s="314">
        <v>221.3525404962711</v>
      </c>
      <c r="D9528" s="313" t="s">
        <v>167</v>
      </c>
    </row>
    <row r="9529" spans="1:4" ht="14.5" customHeight="1" x14ac:dyDescent="0.35">
      <c r="A9529" s="319"/>
      <c r="B9529" s="315">
        <v>44415.611805577108</v>
      </c>
      <c r="C9529" s="314">
        <v>228.4026285509579</v>
      </c>
      <c r="D9529" s="313" t="s">
        <v>167</v>
      </c>
    </row>
    <row r="9530" spans="1:4" ht="14.5" customHeight="1" x14ac:dyDescent="0.35">
      <c r="A9530" s="319"/>
      <c r="B9530" s="315">
        <v>44415.612500021554</v>
      </c>
      <c r="C9530" s="314">
        <v>223.52448229618992</v>
      </c>
      <c r="D9530" s="313" t="s">
        <v>167</v>
      </c>
    </row>
    <row r="9531" spans="1:4" ht="14.5" customHeight="1" x14ac:dyDescent="0.35">
      <c r="A9531" s="319"/>
      <c r="B9531" s="315">
        <v>44415.613194466001</v>
      </c>
      <c r="C9531" s="314">
        <v>202.57925229243313</v>
      </c>
      <c r="D9531" s="313" t="s">
        <v>167</v>
      </c>
    </row>
    <row r="9532" spans="1:4" ht="14.5" customHeight="1" x14ac:dyDescent="0.35">
      <c r="A9532" s="319"/>
      <c r="B9532" s="315">
        <v>44415.613888910448</v>
      </c>
      <c r="C9532" s="314">
        <v>184.62071221983061</v>
      </c>
      <c r="D9532" s="313" t="s">
        <v>167</v>
      </c>
    </row>
    <row r="9533" spans="1:4" ht="14.5" customHeight="1" x14ac:dyDescent="0.35">
      <c r="A9533" s="319"/>
      <c r="B9533" s="315">
        <v>44415.614583354894</v>
      </c>
      <c r="C9533" s="314">
        <v>173.46394323768715</v>
      </c>
      <c r="D9533" s="313" t="s">
        <v>167</v>
      </c>
    </row>
    <row r="9534" spans="1:4" ht="14.5" customHeight="1" x14ac:dyDescent="0.35">
      <c r="A9534" s="319"/>
      <c r="B9534" s="315">
        <v>44415.615277799341</v>
      </c>
      <c r="C9534" s="314">
        <v>175.72350958672664</v>
      </c>
      <c r="D9534" s="313" t="s">
        <v>167</v>
      </c>
    </row>
    <row r="9535" spans="1:4" ht="14.5" customHeight="1" x14ac:dyDescent="0.35">
      <c r="A9535" s="319"/>
      <c r="B9535" s="315">
        <v>44415.615972243788</v>
      </c>
      <c r="C9535" s="314">
        <v>183.04185349761198</v>
      </c>
      <c r="D9535" s="313" t="s">
        <v>167</v>
      </c>
    </row>
    <row r="9536" spans="1:4" ht="14.5" customHeight="1" x14ac:dyDescent="0.35">
      <c r="A9536" s="319"/>
      <c r="B9536" s="315">
        <v>44415.616666688235</v>
      </c>
      <c r="C9536" s="314">
        <v>178.78278650340314</v>
      </c>
      <c r="D9536" s="313" t="s">
        <v>167</v>
      </c>
    </row>
    <row r="9537" spans="1:4" ht="14.5" customHeight="1" x14ac:dyDescent="0.35">
      <c r="A9537" s="319"/>
      <c r="B9537" s="315">
        <v>44415.617361132681</v>
      </c>
      <c r="C9537" s="314">
        <v>184.41138069971154</v>
      </c>
      <c r="D9537" s="313" t="s">
        <v>167</v>
      </c>
    </row>
    <row r="9538" spans="1:4" ht="14.5" customHeight="1" x14ac:dyDescent="0.35">
      <c r="A9538" s="319"/>
      <c r="B9538" s="315">
        <v>44415.618055577128</v>
      </c>
      <c r="C9538" s="314">
        <v>184.90871427043652</v>
      </c>
      <c r="D9538" s="313" t="s">
        <v>167</v>
      </c>
    </row>
    <row r="9539" spans="1:4" ht="14.5" customHeight="1" x14ac:dyDescent="0.35">
      <c r="A9539" s="319"/>
      <c r="B9539" s="315">
        <v>44415.618750021575</v>
      </c>
      <c r="C9539" s="314">
        <v>187.61771358369541</v>
      </c>
      <c r="D9539" s="313" t="s">
        <v>167</v>
      </c>
    </row>
    <row r="9540" spans="1:4" ht="14.5" customHeight="1" x14ac:dyDescent="0.35">
      <c r="A9540" s="319"/>
      <c r="B9540" s="315">
        <v>44415.619444466021</v>
      </c>
      <c r="C9540" s="314">
        <v>184.66076926368598</v>
      </c>
      <c r="D9540" s="313" t="s">
        <v>167</v>
      </c>
    </row>
    <row r="9541" spans="1:4" ht="14.5" customHeight="1" x14ac:dyDescent="0.35">
      <c r="A9541" s="319"/>
      <c r="B9541" s="315">
        <v>44415.620138910468</v>
      </c>
      <c r="C9541" s="314">
        <v>178.5057092218039</v>
      </c>
      <c r="D9541" s="313" t="s">
        <v>167</v>
      </c>
    </row>
    <row r="9542" spans="1:4" ht="14.5" customHeight="1" x14ac:dyDescent="0.35">
      <c r="A9542" s="319"/>
      <c r="B9542" s="315">
        <v>44415.620833354915</v>
      </c>
      <c r="C9542" s="314">
        <v>180.82870154424259</v>
      </c>
      <c r="D9542" s="313" t="s">
        <v>167</v>
      </c>
    </row>
    <row r="9543" spans="1:4" ht="14.5" customHeight="1" x14ac:dyDescent="0.35">
      <c r="A9543" s="319"/>
      <c r="B9543" s="315">
        <v>44415.621527799362</v>
      </c>
      <c r="C9543" s="314">
        <v>199.92358622519922</v>
      </c>
      <c r="D9543" s="313" t="s">
        <v>167</v>
      </c>
    </row>
    <row r="9544" spans="1:4" ht="14.5" customHeight="1" x14ac:dyDescent="0.35">
      <c r="A9544" s="319"/>
      <c r="B9544" s="315">
        <v>44415.622222243808</v>
      </c>
      <c r="C9544" s="314">
        <v>213.35239382091288</v>
      </c>
      <c r="D9544" s="313" t="s">
        <v>167</v>
      </c>
    </row>
    <row r="9545" spans="1:4" ht="14.5" customHeight="1" x14ac:dyDescent="0.35">
      <c r="A9545" s="319"/>
      <c r="B9545" s="315">
        <v>44415.622916688255</v>
      </c>
      <c r="C9545" s="314">
        <v>231.17994063369309</v>
      </c>
      <c r="D9545" s="313" t="s">
        <v>167</v>
      </c>
    </row>
    <row r="9546" spans="1:4" ht="14.5" customHeight="1" x14ac:dyDescent="0.35">
      <c r="A9546" s="319"/>
      <c r="B9546" s="315">
        <v>44415.623611132702</v>
      </c>
      <c r="C9546" s="314">
        <v>234.59032578763242</v>
      </c>
      <c r="D9546" s="313" t="s">
        <v>167</v>
      </c>
    </row>
    <row r="9547" spans="1:4" ht="14.5" customHeight="1" x14ac:dyDescent="0.35">
      <c r="A9547" s="319"/>
      <c r="B9547" s="315">
        <v>44415.624305577148</v>
      </c>
      <c r="C9547" s="314">
        <v>229.76568211680279</v>
      </c>
      <c r="D9547" s="313" t="s">
        <v>167</v>
      </c>
    </row>
    <row r="9548" spans="1:4" ht="14.5" customHeight="1" x14ac:dyDescent="0.35">
      <c r="A9548" s="319"/>
      <c r="B9548" s="315">
        <v>44415.625000021595</v>
      </c>
      <c r="C9548" s="314">
        <v>221.54946016228448</v>
      </c>
      <c r="D9548" s="313" t="s">
        <v>167</v>
      </c>
    </row>
    <row r="9549" spans="1:4" ht="14.5" customHeight="1" x14ac:dyDescent="0.35">
      <c r="A9549" s="319"/>
      <c r="B9549" s="315">
        <v>44415.625694466042</v>
      </c>
      <c r="C9549" s="314">
        <v>207.78184855238845</v>
      </c>
      <c r="D9549" s="313" t="s">
        <v>167</v>
      </c>
    </row>
    <row r="9550" spans="1:4" ht="14.5" customHeight="1" x14ac:dyDescent="0.35">
      <c r="A9550" s="319"/>
      <c r="B9550" s="315">
        <v>44415.626388910488</v>
      </c>
      <c r="C9550" s="314">
        <v>197.84663945902139</v>
      </c>
      <c r="D9550" s="313" t="s">
        <v>167</v>
      </c>
    </row>
    <row r="9551" spans="1:4" ht="14.5" customHeight="1" x14ac:dyDescent="0.35">
      <c r="A9551" s="319"/>
      <c r="B9551" s="315">
        <v>44415.627083354935</v>
      </c>
      <c r="C9551" s="314">
        <v>193.2056748674251</v>
      </c>
      <c r="D9551" s="313" t="s">
        <v>167</v>
      </c>
    </row>
    <row r="9552" spans="1:4" ht="14.5" customHeight="1" x14ac:dyDescent="0.35">
      <c r="A9552" s="319"/>
      <c r="B9552" s="315">
        <v>44415.627777799382</v>
      </c>
      <c r="C9552" s="314">
        <v>192.34700018639367</v>
      </c>
      <c r="D9552" s="313" t="s">
        <v>167</v>
      </c>
    </row>
    <row r="9553" spans="1:4" ht="14.5" customHeight="1" x14ac:dyDescent="0.35">
      <c r="A9553" s="319"/>
      <c r="B9553" s="315">
        <v>44415.628472243829</v>
      </c>
      <c r="C9553" s="314">
        <v>183.91776255959024</v>
      </c>
      <c r="D9553" s="313" t="s">
        <v>167</v>
      </c>
    </row>
    <row r="9554" spans="1:4" ht="14.5" customHeight="1" x14ac:dyDescent="0.35">
      <c r="A9554" s="319"/>
      <c r="B9554" s="315">
        <v>44415.629166688275</v>
      </c>
      <c r="C9554" s="314">
        <v>150.97910245498642</v>
      </c>
      <c r="D9554" s="313" t="s">
        <v>167</v>
      </c>
    </row>
    <row r="9555" spans="1:4" ht="14.5" customHeight="1" x14ac:dyDescent="0.35">
      <c r="A9555" s="319"/>
      <c r="B9555" s="315">
        <v>44415.629861132722</v>
      </c>
      <c r="C9555" s="314">
        <v>133.47307534751792</v>
      </c>
      <c r="D9555" s="313" t="s">
        <v>167</v>
      </c>
    </row>
    <row r="9556" spans="1:4" ht="14.5" customHeight="1" x14ac:dyDescent="0.35">
      <c r="A9556" s="319"/>
      <c r="B9556" s="315">
        <v>44415.630555577169</v>
      </c>
      <c r="C9556" s="314">
        <v>119.67954684516104</v>
      </c>
      <c r="D9556" s="313" t="s">
        <v>167</v>
      </c>
    </row>
    <row r="9557" spans="1:4" ht="14.5" customHeight="1" x14ac:dyDescent="0.35">
      <c r="A9557" s="319"/>
      <c r="B9557" s="315">
        <v>44415.631250021615</v>
      </c>
      <c r="C9557" s="314">
        <v>113.20489067798481</v>
      </c>
      <c r="D9557" s="313" t="s">
        <v>167</v>
      </c>
    </row>
    <row r="9558" spans="1:4" ht="14.5" customHeight="1" x14ac:dyDescent="0.35">
      <c r="A9558" s="319"/>
      <c r="B9558" s="315">
        <v>44415.631944466062</v>
      </c>
      <c r="C9558" s="314">
        <v>121.6583199818929</v>
      </c>
      <c r="D9558" s="313" t="s">
        <v>167</v>
      </c>
    </row>
    <row r="9559" spans="1:4" ht="14.5" customHeight="1" x14ac:dyDescent="0.35">
      <c r="A9559" s="319"/>
      <c r="B9559" s="315">
        <v>44415.632638910509</v>
      </c>
      <c r="C9559" s="314">
        <v>129.07517536041948</v>
      </c>
      <c r="D9559" s="313" t="s">
        <v>167</v>
      </c>
    </row>
    <row r="9560" spans="1:4" ht="14.5" customHeight="1" x14ac:dyDescent="0.35">
      <c r="A9560" s="319"/>
      <c r="B9560" s="315">
        <v>44415.633333354956</v>
      </c>
      <c r="C9560" s="314">
        <v>133.19417778638501</v>
      </c>
      <c r="D9560" s="313" t="s">
        <v>167</v>
      </c>
    </row>
    <row r="9561" spans="1:4" ht="14.5" customHeight="1" x14ac:dyDescent="0.35">
      <c r="A9561" s="319"/>
      <c r="B9561" s="315">
        <v>44415.634027799402</v>
      </c>
      <c r="C9561" s="314">
        <v>136.36665384257213</v>
      </c>
      <c r="D9561" s="313" t="s">
        <v>167</v>
      </c>
    </row>
    <row r="9562" spans="1:4" ht="14.5" customHeight="1" x14ac:dyDescent="0.35">
      <c r="A9562" s="319"/>
      <c r="B9562" s="315">
        <v>44415.634722243849</v>
      </c>
      <c r="C9562" s="314">
        <v>136.99137136976546</v>
      </c>
      <c r="D9562" s="313" t="s">
        <v>167</v>
      </c>
    </row>
    <row r="9563" spans="1:4" ht="14.5" customHeight="1" x14ac:dyDescent="0.35">
      <c r="A9563" s="319"/>
      <c r="B9563" s="315">
        <v>44415.635416688296</v>
      </c>
      <c r="C9563" s="314">
        <v>141.44129760740324</v>
      </c>
      <c r="D9563" s="313" t="s">
        <v>167</v>
      </c>
    </row>
    <row r="9564" spans="1:4" ht="14.5" customHeight="1" x14ac:dyDescent="0.35">
      <c r="A9564" s="319"/>
      <c r="B9564" s="315">
        <v>44415.636111132742</v>
      </c>
      <c r="C9564" s="314">
        <v>162.76121690571307</v>
      </c>
      <c r="D9564" s="313" t="s">
        <v>167</v>
      </c>
    </row>
    <row r="9565" spans="1:4" ht="14.5" customHeight="1" x14ac:dyDescent="0.35">
      <c r="A9565" s="319"/>
      <c r="B9565" s="315">
        <v>44415.636805577189</v>
      </c>
      <c r="C9565" s="314">
        <v>182.69319892162457</v>
      </c>
      <c r="D9565" s="313" t="s">
        <v>167</v>
      </c>
    </row>
    <row r="9566" spans="1:4" ht="14.5" customHeight="1" x14ac:dyDescent="0.35">
      <c r="A9566" s="319"/>
      <c r="B9566" s="315">
        <v>44415.637500021636</v>
      </c>
      <c r="C9566" s="314">
        <v>196.28394287784275</v>
      </c>
      <c r="D9566" s="313" t="s">
        <v>167</v>
      </c>
    </row>
    <row r="9567" spans="1:4" ht="14.5" customHeight="1" x14ac:dyDescent="0.35">
      <c r="A9567" s="319"/>
      <c r="B9567" s="315">
        <v>44415.638194466082</v>
      </c>
      <c r="C9567" s="314">
        <v>195.84680978739635</v>
      </c>
      <c r="D9567" s="313" t="s">
        <v>167</v>
      </c>
    </row>
    <row r="9568" spans="1:4" ht="14.5" customHeight="1" x14ac:dyDescent="0.35">
      <c r="A9568" s="319"/>
      <c r="B9568" s="315">
        <v>44415.638888910529</v>
      </c>
      <c r="C9568" s="314">
        <v>191.52013686749464</v>
      </c>
      <c r="D9568" s="313" t="s">
        <v>167</v>
      </c>
    </row>
    <row r="9569" spans="1:4" ht="14.5" customHeight="1" x14ac:dyDescent="0.35">
      <c r="A9569" s="319"/>
      <c r="B9569" s="315">
        <v>44415.639583354976</v>
      </c>
      <c r="C9569" s="314">
        <v>187.25309291143591</v>
      </c>
      <c r="D9569" s="313" t="s">
        <v>167</v>
      </c>
    </row>
    <row r="9570" spans="1:4" ht="14.5" customHeight="1" x14ac:dyDescent="0.35">
      <c r="A9570" s="319"/>
      <c r="B9570" s="315">
        <v>44415.640277799423</v>
      </c>
      <c r="C9570" s="314">
        <v>180.31956602657834</v>
      </c>
      <c r="D9570" s="313" t="s">
        <v>167</v>
      </c>
    </row>
    <row r="9571" spans="1:4" ht="14.5" customHeight="1" x14ac:dyDescent="0.35">
      <c r="A9571" s="319"/>
      <c r="B9571" s="315">
        <v>44415.640972243869</v>
      </c>
      <c r="C9571" s="314">
        <v>185.24651189170157</v>
      </c>
      <c r="D9571" s="313" t="s">
        <v>167</v>
      </c>
    </row>
    <row r="9572" spans="1:4" ht="14.5" customHeight="1" x14ac:dyDescent="0.35">
      <c r="A9572" s="319"/>
      <c r="B9572" s="315">
        <v>44415.641666688316</v>
      </c>
      <c r="C9572" s="314">
        <v>208.06641102818151</v>
      </c>
      <c r="D9572" s="313" t="s">
        <v>167</v>
      </c>
    </row>
    <row r="9573" spans="1:4" ht="14.5" customHeight="1" x14ac:dyDescent="0.35">
      <c r="A9573" s="319"/>
      <c r="B9573" s="315">
        <v>44415.642361132763</v>
      </c>
      <c r="C9573" s="314">
        <v>235.73233519454178</v>
      </c>
      <c r="D9573" s="313" t="s">
        <v>167</v>
      </c>
    </row>
    <row r="9574" spans="1:4" ht="14.5" customHeight="1" x14ac:dyDescent="0.35">
      <c r="A9574" s="319"/>
      <c r="B9574" s="315">
        <v>44415.643055577209</v>
      </c>
      <c r="C9574" s="314">
        <v>271.07764521284651</v>
      </c>
      <c r="D9574" s="313" t="s">
        <v>167</v>
      </c>
    </row>
    <row r="9575" spans="1:4" ht="14.5" customHeight="1" x14ac:dyDescent="0.35">
      <c r="A9575" s="319"/>
      <c r="B9575" s="315">
        <v>44415.643750021656</v>
      </c>
      <c r="C9575" s="314">
        <v>294.88203213860589</v>
      </c>
      <c r="D9575" s="313" t="s">
        <v>167</v>
      </c>
    </row>
    <row r="9576" spans="1:4" ht="14.5" customHeight="1" x14ac:dyDescent="0.35">
      <c r="A9576" s="319"/>
      <c r="B9576" s="315">
        <v>44415.644444466103</v>
      </c>
      <c r="C9576" s="314">
        <v>299.47211635851613</v>
      </c>
      <c r="D9576" s="313" t="s">
        <v>167</v>
      </c>
    </row>
    <row r="9577" spans="1:4" ht="14.5" customHeight="1" x14ac:dyDescent="0.35">
      <c r="A9577" s="319"/>
      <c r="B9577" s="315">
        <v>44415.64513891055</v>
      </c>
      <c r="C9577" s="314">
        <v>286.84835188668222</v>
      </c>
      <c r="D9577" s="313" t="s">
        <v>167</v>
      </c>
    </row>
    <row r="9578" spans="1:4" ht="14.5" customHeight="1" x14ac:dyDescent="0.35">
      <c r="A9578" s="319"/>
      <c r="B9578" s="315">
        <v>44415.645833354996</v>
      </c>
      <c r="C9578" s="314">
        <v>262.15551049001516</v>
      </c>
      <c r="D9578" s="313" t="s">
        <v>167</v>
      </c>
    </row>
    <row r="9579" spans="1:4" ht="14.5" customHeight="1" x14ac:dyDescent="0.35">
      <c r="A9579" s="319"/>
      <c r="B9579" s="315">
        <v>44415.646527799443</v>
      </c>
      <c r="C9579" s="314">
        <v>241.50277860726541</v>
      </c>
      <c r="D9579" s="313" t="s">
        <v>167</v>
      </c>
    </row>
    <row r="9580" spans="1:4" ht="14.5" customHeight="1" x14ac:dyDescent="0.35">
      <c r="A9580" s="319"/>
      <c r="B9580" s="315">
        <v>44415.64722224389</v>
      </c>
      <c r="C9580" s="314">
        <v>234.42396610571691</v>
      </c>
      <c r="D9580" s="313" t="s">
        <v>167</v>
      </c>
    </row>
    <row r="9581" spans="1:4" ht="14.5" customHeight="1" x14ac:dyDescent="0.35">
      <c r="A9581" s="319"/>
      <c r="B9581" s="315">
        <v>44415.647916688336</v>
      </c>
      <c r="C9581" s="314">
        <v>241.24399952630822</v>
      </c>
      <c r="D9581" s="313" t="s">
        <v>167</v>
      </c>
    </row>
    <row r="9582" spans="1:4" ht="14.5" customHeight="1" x14ac:dyDescent="0.35">
      <c r="A9582" s="319"/>
      <c r="B9582" s="315">
        <v>44415.648611132783</v>
      </c>
      <c r="C9582" s="314">
        <v>253.08950892413657</v>
      </c>
      <c r="D9582" s="313" t="s">
        <v>167</v>
      </c>
    </row>
    <row r="9583" spans="1:4" ht="14.5" customHeight="1" x14ac:dyDescent="0.35">
      <c r="A9583" s="319"/>
      <c r="B9583" s="315">
        <v>44415.64930557723</v>
      </c>
      <c r="C9583" s="314">
        <v>256.60909702517091</v>
      </c>
      <c r="D9583" s="313" t="s">
        <v>167</v>
      </c>
    </row>
    <row r="9584" spans="1:4" ht="14.5" customHeight="1" x14ac:dyDescent="0.35">
      <c r="A9584" s="319"/>
      <c r="B9584" s="315">
        <v>44415.650000021677</v>
      </c>
      <c r="C9584" s="314">
        <v>262.18071028037616</v>
      </c>
      <c r="D9584" s="313" t="s">
        <v>167</v>
      </c>
    </row>
    <row r="9585" spans="1:4" ht="14.5" customHeight="1" x14ac:dyDescent="0.35">
      <c r="A9585" s="319"/>
      <c r="B9585" s="315">
        <v>44415.650694466123</v>
      </c>
      <c r="C9585" s="314">
        <v>256.48601182277002</v>
      </c>
      <c r="D9585" s="313" t="s">
        <v>167</v>
      </c>
    </row>
    <row r="9586" spans="1:4" ht="14.5" customHeight="1" x14ac:dyDescent="0.35">
      <c r="A9586" s="319"/>
      <c r="B9586" s="315">
        <v>44415.65138891057</v>
      </c>
      <c r="C9586" s="314">
        <v>253.86346330555776</v>
      </c>
      <c r="D9586" s="313" t="s">
        <v>167</v>
      </c>
    </row>
    <row r="9587" spans="1:4" ht="14.5" customHeight="1" x14ac:dyDescent="0.35">
      <c r="A9587" s="319"/>
      <c r="B9587" s="315">
        <v>44415.652083355017</v>
      </c>
      <c r="C9587" s="314">
        <v>247.15852445494383</v>
      </c>
      <c r="D9587" s="313" t="s">
        <v>167</v>
      </c>
    </row>
    <row r="9588" spans="1:4" ht="14.5" customHeight="1" x14ac:dyDescent="0.35">
      <c r="A9588" s="319"/>
      <c r="B9588" s="315">
        <v>44415.652777799463</v>
      </c>
      <c r="C9588" s="314">
        <v>239.3219373124962</v>
      </c>
      <c r="D9588" s="313" t="s">
        <v>167</v>
      </c>
    </row>
    <row r="9589" spans="1:4" ht="14.5" customHeight="1" x14ac:dyDescent="0.35">
      <c r="A9589" s="319"/>
      <c r="B9589" s="315">
        <v>44415.65347224391</v>
      </c>
      <c r="C9589" s="314">
        <v>243.36859912031019</v>
      </c>
      <c r="D9589" s="313" t="s">
        <v>167</v>
      </c>
    </row>
    <row r="9590" spans="1:4" ht="14.5" customHeight="1" x14ac:dyDescent="0.35">
      <c r="A9590" s="319"/>
      <c r="B9590" s="315">
        <v>44415.654166688357</v>
      </c>
      <c r="C9590" s="314">
        <v>267.90065462027366</v>
      </c>
      <c r="D9590" s="313" t="s">
        <v>167</v>
      </c>
    </row>
    <row r="9591" spans="1:4" ht="14.5" customHeight="1" x14ac:dyDescent="0.35">
      <c r="A9591" s="319"/>
      <c r="B9591" s="315">
        <v>44415.654861132803</v>
      </c>
      <c r="C9591" s="314">
        <v>287.22131032403558</v>
      </c>
      <c r="D9591" s="313" t="s">
        <v>167</v>
      </c>
    </row>
    <row r="9592" spans="1:4" ht="14.5" customHeight="1" x14ac:dyDescent="0.35">
      <c r="A9592" s="319"/>
      <c r="B9592" s="315">
        <v>44415.65555557725</v>
      </c>
      <c r="C9592" s="314">
        <v>305.91438744409629</v>
      </c>
      <c r="D9592" s="313" t="s">
        <v>167</v>
      </c>
    </row>
    <row r="9593" spans="1:4" ht="14.5" customHeight="1" x14ac:dyDescent="0.35">
      <c r="A9593" s="319"/>
      <c r="B9593" s="315">
        <v>44415.656250021697</v>
      </c>
      <c r="C9593" s="314">
        <v>330.84046338827659</v>
      </c>
      <c r="D9593" s="313" t="s">
        <v>167</v>
      </c>
    </row>
    <row r="9594" spans="1:4" ht="14.5" customHeight="1" x14ac:dyDescent="0.35">
      <c r="A9594" s="319"/>
      <c r="B9594" s="315">
        <v>44415.656944466144</v>
      </c>
      <c r="C9594" s="314">
        <v>367.57356865269441</v>
      </c>
      <c r="D9594" s="313" t="s">
        <v>167</v>
      </c>
    </row>
    <row r="9595" spans="1:4" ht="14.5" customHeight="1" x14ac:dyDescent="0.35">
      <c r="A9595" s="319"/>
      <c r="B9595" s="315">
        <v>44415.65763891059</v>
      </c>
      <c r="C9595" s="314">
        <v>389.69569654551645</v>
      </c>
      <c r="D9595" s="313" t="s">
        <v>167</v>
      </c>
    </row>
    <row r="9596" spans="1:4" ht="14.5" customHeight="1" x14ac:dyDescent="0.35">
      <c r="A9596" s="319"/>
      <c r="B9596" s="315">
        <v>44415.658333355037</v>
      </c>
      <c r="C9596" s="314">
        <v>391.25672525074333</v>
      </c>
      <c r="D9596" s="313" t="s">
        <v>167</v>
      </c>
    </row>
    <row r="9597" spans="1:4" ht="14.5" customHeight="1" x14ac:dyDescent="0.35">
      <c r="A9597" s="319"/>
      <c r="B9597" s="315">
        <v>44415.659027799484</v>
      </c>
      <c r="C9597" s="314">
        <v>388.9253616669526</v>
      </c>
      <c r="D9597" s="313" t="s">
        <v>167</v>
      </c>
    </row>
    <row r="9598" spans="1:4" ht="14.5" customHeight="1" x14ac:dyDescent="0.35">
      <c r="A9598" s="319"/>
      <c r="B9598" s="315">
        <v>44415.65972224393</v>
      </c>
      <c r="C9598" s="314">
        <v>397.87685430652152</v>
      </c>
      <c r="D9598" s="313" t="s">
        <v>167</v>
      </c>
    </row>
    <row r="9599" spans="1:4" ht="14.5" customHeight="1" x14ac:dyDescent="0.35">
      <c r="A9599" s="319"/>
      <c r="B9599" s="315">
        <v>44415.660416688377</v>
      </c>
      <c r="C9599" s="314">
        <v>393.21659263086815</v>
      </c>
      <c r="D9599" s="313" t="s">
        <v>167</v>
      </c>
    </row>
    <row r="9600" spans="1:4" ht="14.5" customHeight="1" x14ac:dyDescent="0.35">
      <c r="A9600" s="319"/>
      <c r="B9600" s="315">
        <v>44415.661111132824</v>
      </c>
      <c r="C9600" s="314">
        <v>357.14625680216898</v>
      </c>
      <c r="D9600" s="313" t="s">
        <v>167</v>
      </c>
    </row>
    <row r="9601" spans="1:4" ht="14.5" customHeight="1" x14ac:dyDescent="0.35">
      <c r="A9601" s="319"/>
      <c r="B9601" s="315">
        <v>44415.661805577271</v>
      </c>
      <c r="C9601" s="314">
        <v>330.01724281360708</v>
      </c>
      <c r="D9601" s="313" t="s">
        <v>167</v>
      </c>
    </row>
    <row r="9602" spans="1:4" ht="14.5" customHeight="1" x14ac:dyDescent="0.35">
      <c r="A9602" s="319"/>
      <c r="B9602" s="315">
        <v>44415.662500021717</v>
      </c>
      <c r="C9602" s="314">
        <v>327.06892225922394</v>
      </c>
      <c r="D9602" s="313" t="s">
        <v>167</v>
      </c>
    </row>
    <row r="9603" spans="1:4" ht="14.5" customHeight="1" x14ac:dyDescent="0.35">
      <c r="A9603" s="319"/>
      <c r="B9603" s="315">
        <v>44415.663194466164</v>
      </c>
      <c r="C9603" s="314">
        <v>303.24870712471505</v>
      </c>
      <c r="D9603" s="313" t="s">
        <v>167</v>
      </c>
    </row>
    <row r="9604" spans="1:4" ht="14.5" customHeight="1" x14ac:dyDescent="0.35">
      <c r="A9604" s="319"/>
      <c r="B9604" s="315">
        <v>44415.663888910611</v>
      </c>
      <c r="C9604" s="314">
        <v>268.89957580277695</v>
      </c>
      <c r="D9604" s="313" t="s">
        <v>167</v>
      </c>
    </row>
    <row r="9605" spans="1:4" ht="14.5" customHeight="1" x14ac:dyDescent="0.35">
      <c r="A9605" s="319"/>
      <c r="B9605" s="315">
        <v>44415.664583355057</v>
      </c>
      <c r="C9605" s="314">
        <v>241.36302062990143</v>
      </c>
      <c r="D9605" s="313" t="s">
        <v>167</v>
      </c>
    </row>
    <row r="9606" spans="1:4" ht="14.5" customHeight="1" x14ac:dyDescent="0.35">
      <c r="A9606" s="319"/>
      <c r="B9606" s="315">
        <v>44415.665277799504</v>
      </c>
      <c r="C9606" s="314">
        <v>212.60575178709502</v>
      </c>
      <c r="D9606" s="313" t="s">
        <v>167</v>
      </c>
    </row>
    <row r="9607" spans="1:4" ht="14.5" customHeight="1" x14ac:dyDescent="0.35">
      <c r="A9607" s="319"/>
      <c r="B9607" s="315">
        <v>44415.665972243951</v>
      </c>
      <c r="C9607" s="314">
        <v>182.66483673288798</v>
      </c>
      <c r="D9607" s="313" t="s">
        <v>167</v>
      </c>
    </row>
    <row r="9608" spans="1:4" ht="14.5" customHeight="1" x14ac:dyDescent="0.35">
      <c r="A9608" s="319"/>
      <c r="B9608" s="315">
        <v>44415.666666688398</v>
      </c>
      <c r="C9608" s="314">
        <v>162.35856421034163</v>
      </c>
      <c r="D9608" s="313" t="s">
        <v>167</v>
      </c>
    </row>
    <row r="9609" spans="1:4" ht="14.5" customHeight="1" x14ac:dyDescent="0.35">
      <c r="A9609" s="319"/>
      <c r="B9609" s="315">
        <v>44415.667361132844</v>
      </c>
      <c r="C9609" s="314">
        <v>151.51818377704669</v>
      </c>
      <c r="D9609" s="313" t="s">
        <v>167</v>
      </c>
    </row>
    <row r="9610" spans="1:4" ht="14.5" customHeight="1" x14ac:dyDescent="0.35">
      <c r="A9610" s="319"/>
      <c r="B9610" s="315">
        <v>44415.668055577291</v>
      </c>
      <c r="C9610" s="314">
        <v>141.00006279613203</v>
      </c>
      <c r="D9610" s="313" t="s">
        <v>167</v>
      </c>
    </row>
    <row r="9611" spans="1:4" ht="14.5" customHeight="1" x14ac:dyDescent="0.35">
      <c r="A9611" s="319"/>
      <c r="B9611" s="315">
        <v>44415.668750021738</v>
      </c>
      <c r="C9611" s="314">
        <v>137.92350891688838</v>
      </c>
      <c r="D9611" s="313" t="s">
        <v>167</v>
      </c>
    </row>
    <row r="9612" spans="1:4" ht="14.5" customHeight="1" x14ac:dyDescent="0.35">
      <c r="A9612" s="319"/>
      <c r="B9612" s="315">
        <v>44415.669444466184</v>
      </c>
      <c r="C9612" s="314">
        <v>136.88719051433728</v>
      </c>
      <c r="D9612" s="313" t="s">
        <v>167</v>
      </c>
    </row>
    <row r="9613" spans="1:4" ht="14.5" customHeight="1" x14ac:dyDescent="0.35">
      <c r="A9613" s="319"/>
      <c r="B9613" s="315">
        <v>44415.670138910631</v>
      </c>
      <c r="C9613" s="314">
        <v>127.04675552176001</v>
      </c>
      <c r="D9613" s="313" t="s">
        <v>167</v>
      </c>
    </row>
    <row r="9614" spans="1:4" ht="14.5" customHeight="1" x14ac:dyDescent="0.35">
      <c r="A9614" s="319"/>
      <c r="B9614" s="315">
        <v>44415.670833355078</v>
      </c>
      <c r="C9614" s="314">
        <v>115.57128875013441</v>
      </c>
      <c r="D9614" s="313" t="s">
        <v>167</v>
      </c>
    </row>
    <row r="9615" spans="1:4" ht="14.5" customHeight="1" x14ac:dyDescent="0.35">
      <c r="A9615" s="319"/>
      <c r="B9615" s="315">
        <v>44415.671527799524</v>
      </c>
      <c r="C9615" s="314">
        <v>101.07111708642915</v>
      </c>
      <c r="D9615" s="313" t="s">
        <v>167</v>
      </c>
    </row>
    <row r="9616" spans="1:4" ht="14.5" customHeight="1" x14ac:dyDescent="0.35">
      <c r="A9616" s="319"/>
      <c r="B9616" s="315">
        <v>44415.672222243971</v>
      </c>
      <c r="C9616" s="314">
        <v>86.541017632838333</v>
      </c>
      <c r="D9616" s="313" t="s">
        <v>167</v>
      </c>
    </row>
    <row r="9617" spans="1:4" ht="14.5" customHeight="1" x14ac:dyDescent="0.35">
      <c r="A9617" s="319"/>
      <c r="B9617" s="315">
        <v>44415.672916688418</v>
      </c>
      <c r="C9617" s="314">
        <v>77.422132342743382</v>
      </c>
      <c r="D9617" s="313" t="s">
        <v>167</v>
      </c>
    </row>
    <row r="9618" spans="1:4" ht="14.5" customHeight="1" x14ac:dyDescent="0.35">
      <c r="A9618" s="319"/>
      <c r="B9618" s="315">
        <v>44415.673611132865</v>
      </c>
      <c r="C9618" s="314">
        <v>70.109888818169324</v>
      </c>
      <c r="D9618" s="313" t="s">
        <v>167</v>
      </c>
    </row>
    <row r="9619" spans="1:4" ht="14.5" customHeight="1" x14ac:dyDescent="0.35">
      <c r="A9619" s="319"/>
      <c r="B9619" s="315">
        <v>44415.674305577311</v>
      </c>
      <c r="C9619" s="314">
        <v>17.16308805277416</v>
      </c>
      <c r="D9619" s="313" t="s">
        <v>167</v>
      </c>
    </row>
    <row r="9620" spans="1:4" ht="14.5" customHeight="1" x14ac:dyDescent="0.35">
      <c r="A9620" s="319"/>
      <c r="B9620" s="315">
        <v>44415.675000021758</v>
      </c>
      <c r="C9620" s="314">
        <v>62.227262335876006</v>
      </c>
      <c r="D9620" s="313" t="s">
        <v>167</v>
      </c>
    </row>
    <row r="9621" spans="1:4" ht="14.5" customHeight="1" x14ac:dyDescent="0.35">
      <c r="A9621" s="319"/>
      <c r="B9621" s="315">
        <v>44415.675694466205</v>
      </c>
      <c r="C9621" s="314">
        <v>65.649379693949598</v>
      </c>
      <c r="D9621" s="313" t="s">
        <v>167</v>
      </c>
    </row>
    <row r="9622" spans="1:4" ht="14.5" customHeight="1" x14ac:dyDescent="0.35">
      <c r="A9622" s="319"/>
      <c r="B9622" s="315">
        <v>44415.676388910651</v>
      </c>
      <c r="C9622" s="314">
        <v>65.029289975382071</v>
      </c>
      <c r="D9622" s="313" t="s">
        <v>167</v>
      </c>
    </row>
    <row r="9623" spans="1:4" ht="14.5" customHeight="1" x14ac:dyDescent="0.35">
      <c r="A9623" s="319"/>
      <c r="B9623" s="315">
        <v>44415.677083355098</v>
      </c>
      <c r="C9623" s="314">
        <v>63.262352055241351</v>
      </c>
      <c r="D9623" s="313" t="s">
        <v>167</v>
      </c>
    </row>
    <row r="9624" spans="1:4" ht="14.5" customHeight="1" x14ac:dyDescent="0.35">
      <c r="A9624" s="319"/>
      <c r="B9624" s="315">
        <v>44415.677777799545</v>
      </c>
      <c r="C9624" s="314">
        <v>61.880391298785497</v>
      </c>
      <c r="D9624" s="313" t="s">
        <v>167</v>
      </c>
    </row>
    <row r="9625" spans="1:4" ht="14.5" customHeight="1" x14ac:dyDescent="0.35">
      <c r="A9625" s="319"/>
      <c r="B9625" s="315">
        <v>44415.678472243992</v>
      </c>
      <c r="C9625" s="314">
        <v>61.03124082769888</v>
      </c>
      <c r="D9625" s="313" t="s">
        <v>167</v>
      </c>
    </row>
    <row r="9626" spans="1:4" ht="14.5" customHeight="1" x14ac:dyDescent="0.35">
      <c r="A9626" s="319"/>
      <c r="B9626" s="315">
        <v>44415.679166688438</v>
      </c>
      <c r="C9626" s="314">
        <v>59.581590480396216</v>
      </c>
      <c r="D9626" s="313" t="s">
        <v>167</v>
      </c>
    </row>
    <row r="9627" spans="1:4" ht="14.5" customHeight="1" x14ac:dyDescent="0.35">
      <c r="A9627" s="319"/>
      <c r="B9627" s="315">
        <v>44415.679861132885</v>
      </c>
      <c r="C9627" s="314">
        <v>54.796982478109811</v>
      </c>
      <c r="D9627" s="313" t="s">
        <v>167</v>
      </c>
    </row>
    <row r="9628" spans="1:4" ht="14.5" customHeight="1" x14ac:dyDescent="0.35">
      <c r="A9628" s="319"/>
      <c r="B9628" s="315">
        <v>44415.680555577332</v>
      </c>
      <c r="C9628" s="314">
        <v>51.233430821541695</v>
      </c>
      <c r="D9628" s="313" t="s">
        <v>167</v>
      </c>
    </row>
    <row r="9629" spans="1:4" ht="14.5" customHeight="1" x14ac:dyDescent="0.35">
      <c r="A9629" s="319"/>
      <c r="B9629" s="315">
        <v>44415.681250021778</v>
      </c>
      <c r="C9629" s="314">
        <v>50.574632811111705</v>
      </c>
      <c r="D9629" s="313" t="s">
        <v>167</v>
      </c>
    </row>
    <row r="9630" spans="1:4" ht="14.5" customHeight="1" x14ac:dyDescent="0.35">
      <c r="A9630" s="319"/>
      <c r="B9630" s="315">
        <v>44415.681944466225</v>
      </c>
      <c r="C9630" s="314">
        <v>52.33183548578527</v>
      </c>
      <c r="D9630" s="313" t="s">
        <v>167</v>
      </c>
    </row>
    <row r="9631" spans="1:4" ht="14.5" customHeight="1" x14ac:dyDescent="0.35">
      <c r="A9631" s="319"/>
      <c r="B9631" s="315">
        <v>44415.682638910672</v>
      </c>
      <c r="C9631" s="314">
        <v>55.762093274722183</v>
      </c>
      <c r="D9631" s="313" t="s">
        <v>167</v>
      </c>
    </row>
    <row r="9632" spans="1:4" ht="14.5" customHeight="1" x14ac:dyDescent="0.35">
      <c r="A9632" s="319"/>
      <c r="B9632" s="315">
        <v>44415.683333355119</v>
      </c>
      <c r="C9632" s="314">
        <v>59.9614801959057</v>
      </c>
      <c r="D9632" s="313" t="s">
        <v>167</v>
      </c>
    </row>
    <row r="9633" spans="1:4" ht="14.5" customHeight="1" x14ac:dyDescent="0.35">
      <c r="A9633" s="319"/>
      <c r="B9633" s="315">
        <v>44415.684027799565</v>
      </c>
      <c r="C9633" s="314">
        <v>71.769904312615594</v>
      </c>
      <c r="D9633" s="313" t="s">
        <v>167</v>
      </c>
    </row>
    <row r="9634" spans="1:4" ht="14.5" customHeight="1" x14ac:dyDescent="0.35">
      <c r="A9634" s="319"/>
      <c r="B9634" s="315">
        <v>44415.684722244012</v>
      </c>
      <c r="C9634" s="314">
        <v>79.502119929095116</v>
      </c>
      <c r="D9634" s="313" t="s">
        <v>167</v>
      </c>
    </row>
    <row r="9635" spans="1:4" ht="14.5" customHeight="1" x14ac:dyDescent="0.35">
      <c r="A9635" s="319"/>
      <c r="B9635" s="315">
        <v>44415.685416688459</v>
      </c>
      <c r="C9635" s="314">
        <v>76.508260008987662</v>
      </c>
      <c r="D9635" s="313" t="s">
        <v>167</v>
      </c>
    </row>
    <row r="9636" spans="1:4" ht="14.5" customHeight="1" x14ac:dyDescent="0.35">
      <c r="A9636" s="319"/>
      <c r="B9636" s="315">
        <v>44415.686111132905</v>
      </c>
      <c r="C9636" s="314">
        <v>69.582040250394499</v>
      </c>
      <c r="D9636" s="313" t="s">
        <v>167</v>
      </c>
    </row>
    <row r="9637" spans="1:4" ht="14.5" customHeight="1" x14ac:dyDescent="0.35">
      <c r="A9637" s="319"/>
      <c r="B9637" s="315">
        <v>44415.686805577352</v>
      </c>
      <c r="C9637" s="314">
        <v>66.502564655911797</v>
      </c>
      <c r="D9637" s="313" t="s">
        <v>167</v>
      </c>
    </row>
    <row r="9638" spans="1:4" ht="14.5" customHeight="1" x14ac:dyDescent="0.35">
      <c r="A9638" s="319"/>
      <c r="B9638" s="315">
        <v>44415.687500021799</v>
      </c>
      <c r="C9638" s="314">
        <v>65.239995235033959</v>
      </c>
      <c r="D9638" s="313" t="s">
        <v>167</v>
      </c>
    </row>
    <row r="9639" spans="1:4" ht="14.5" customHeight="1" x14ac:dyDescent="0.35">
      <c r="A9639" s="319"/>
      <c r="B9639" s="315">
        <v>44415.688194466245</v>
      </c>
      <c r="C9639" s="314">
        <v>65.2688478491269</v>
      </c>
      <c r="D9639" s="313" t="s">
        <v>167</v>
      </c>
    </row>
    <row r="9640" spans="1:4" ht="14.5" customHeight="1" x14ac:dyDescent="0.35">
      <c r="A9640" s="319"/>
      <c r="B9640" s="315">
        <v>44415.688888910692</v>
      </c>
      <c r="C9640" s="314">
        <v>65.473143114972245</v>
      </c>
      <c r="D9640" s="313" t="s">
        <v>167</v>
      </c>
    </row>
    <row r="9641" spans="1:4" ht="14.5" customHeight="1" x14ac:dyDescent="0.35">
      <c r="A9641" s="319"/>
      <c r="B9641" s="315">
        <v>44415.689583355139</v>
      </c>
      <c r="C9641" s="314">
        <v>71.162848798930639</v>
      </c>
      <c r="D9641" s="313" t="s">
        <v>167</v>
      </c>
    </row>
    <row r="9642" spans="1:4" ht="14.5" customHeight="1" x14ac:dyDescent="0.35">
      <c r="A9642" s="319"/>
      <c r="B9642" s="315">
        <v>44415.690277799586</v>
      </c>
      <c r="C9642" s="314">
        <v>80.6084224365962</v>
      </c>
      <c r="D9642" s="313" t="s">
        <v>167</v>
      </c>
    </row>
    <row r="9643" spans="1:4" ht="14.5" customHeight="1" x14ac:dyDescent="0.35">
      <c r="A9643" s="319"/>
      <c r="B9643" s="315">
        <v>44415.690972244032</v>
      </c>
      <c r="C9643" s="314">
        <v>81.351163397449994</v>
      </c>
      <c r="D9643" s="313" t="s">
        <v>167</v>
      </c>
    </row>
    <row r="9644" spans="1:4" ht="14.5" customHeight="1" x14ac:dyDescent="0.35">
      <c r="A9644" s="319"/>
      <c r="B9644" s="315">
        <v>44415.691666688479</v>
      </c>
      <c r="C9644" s="314">
        <v>72.901541711203748</v>
      </c>
      <c r="D9644" s="313" t="s">
        <v>167</v>
      </c>
    </row>
    <row r="9645" spans="1:4" ht="14.5" customHeight="1" x14ac:dyDescent="0.35">
      <c r="A9645" s="319"/>
      <c r="B9645" s="315">
        <v>44415.692361132926</v>
      </c>
      <c r="C9645" s="314">
        <v>68.193132938413569</v>
      </c>
      <c r="D9645" s="313" t="s">
        <v>167</v>
      </c>
    </row>
    <row r="9646" spans="1:4" ht="14.5" customHeight="1" x14ac:dyDescent="0.35">
      <c r="A9646" s="319"/>
      <c r="B9646" s="315">
        <v>44415.693055577372</v>
      </c>
      <c r="C9646" s="314">
        <v>67.017160182337591</v>
      </c>
      <c r="D9646" s="313" t="s">
        <v>167</v>
      </c>
    </row>
    <row r="9647" spans="1:4" ht="14.5" customHeight="1" x14ac:dyDescent="0.35">
      <c r="A9647" s="319"/>
      <c r="B9647" s="315">
        <v>44415.693750021819</v>
      </c>
      <c r="C9647" s="314">
        <v>67.414552586106581</v>
      </c>
      <c r="D9647" s="313" t="s">
        <v>167</v>
      </c>
    </row>
    <row r="9648" spans="1:4" ht="14.5" customHeight="1" x14ac:dyDescent="0.35">
      <c r="A9648" s="319"/>
      <c r="B9648" s="315">
        <v>44415.694444466266</v>
      </c>
      <c r="C9648" s="314">
        <v>69.746564724342903</v>
      </c>
      <c r="D9648" s="313" t="s">
        <v>167</v>
      </c>
    </row>
    <row r="9649" spans="1:4" ht="14.5" customHeight="1" x14ac:dyDescent="0.35">
      <c r="A9649" s="319"/>
      <c r="B9649" s="315">
        <v>44415.695138910713</v>
      </c>
      <c r="C9649" s="314">
        <v>70.939127720271543</v>
      </c>
      <c r="D9649" s="313" t="s">
        <v>167</v>
      </c>
    </row>
    <row r="9650" spans="1:4" ht="14.5" customHeight="1" x14ac:dyDescent="0.35">
      <c r="A9650" s="319"/>
      <c r="B9650" s="315">
        <v>44415.695833355159</v>
      </c>
      <c r="C9650" s="314">
        <v>72.277450367482373</v>
      </c>
      <c r="D9650" s="313" t="s">
        <v>167</v>
      </c>
    </row>
    <row r="9651" spans="1:4" ht="14.5" customHeight="1" x14ac:dyDescent="0.35">
      <c r="A9651" s="319"/>
      <c r="B9651" s="315">
        <v>44415.696527799606</v>
      </c>
      <c r="C9651" s="314">
        <v>72.620811460570749</v>
      </c>
      <c r="D9651" s="313" t="s">
        <v>167</v>
      </c>
    </row>
    <row r="9652" spans="1:4" ht="14.5" customHeight="1" x14ac:dyDescent="0.35">
      <c r="A9652" s="319"/>
      <c r="B9652" s="315">
        <v>44415.697222244053</v>
      </c>
      <c r="C9652" s="314">
        <v>71.308989535644656</v>
      </c>
      <c r="D9652" s="313" t="s">
        <v>167</v>
      </c>
    </row>
    <row r="9653" spans="1:4" ht="14.5" customHeight="1" x14ac:dyDescent="0.35">
      <c r="A9653" s="319"/>
      <c r="B9653" s="315">
        <v>44415.697916688499</v>
      </c>
      <c r="C9653" s="314">
        <v>70.615346998395395</v>
      </c>
      <c r="D9653" s="313" t="s">
        <v>167</v>
      </c>
    </row>
    <row r="9654" spans="1:4" ht="14.5" customHeight="1" x14ac:dyDescent="0.35">
      <c r="A9654" s="319"/>
      <c r="B9654" s="315">
        <v>44415.698611132946</v>
      </c>
      <c r="C9654" s="314">
        <v>70.554826637124648</v>
      </c>
      <c r="D9654" s="313" t="s">
        <v>167</v>
      </c>
    </row>
    <row r="9655" spans="1:4" ht="14.5" customHeight="1" x14ac:dyDescent="0.35">
      <c r="A9655" s="319"/>
      <c r="B9655" s="315">
        <v>44415.699305577393</v>
      </c>
      <c r="C9655" s="314">
        <v>70.515325352999696</v>
      </c>
      <c r="D9655" s="313" t="s">
        <v>167</v>
      </c>
    </row>
    <row r="9656" spans="1:4" ht="14.5" customHeight="1" x14ac:dyDescent="0.35">
      <c r="A9656" s="319"/>
      <c r="B9656" s="315">
        <v>44415.70000002184</v>
      </c>
      <c r="C9656" s="314">
        <v>69.419080463610584</v>
      </c>
      <c r="D9656" s="313" t="s">
        <v>167</v>
      </c>
    </row>
    <row r="9657" spans="1:4" ht="14.5" customHeight="1" x14ac:dyDescent="0.35">
      <c r="A9657" s="319"/>
      <c r="B9657" s="315">
        <v>44415.700694466286</v>
      </c>
      <c r="C9657" s="314">
        <v>74.474260124439994</v>
      </c>
      <c r="D9657" s="313" t="s">
        <v>167</v>
      </c>
    </row>
    <row r="9658" spans="1:4" ht="14.5" customHeight="1" x14ac:dyDescent="0.35">
      <c r="A9658" s="319"/>
      <c r="B9658" s="315">
        <v>44415.701388910733</v>
      </c>
      <c r="C9658" s="314">
        <v>86.413191225084788</v>
      </c>
      <c r="D9658" s="313" t="s">
        <v>167</v>
      </c>
    </row>
    <row r="9659" spans="1:4" ht="14.5" customHeight="1" x14ac:dyDescent="0.35">
      <c r="A9659" s="319"/>
      <c r="B9659" s="315">
        <v>44415.70208335518</v>
      </c>
      <c r="C9659" s="314">
        <v>91.222356445792443</v>
      </c>
      <c r="D9659" s="313" t="s">
        <v>167</v>
      </c>
    </row>
    <row r="9660" spans="1:4" ht="14.5" customHeight="1" x14ac:dyDescent="0.35">
      <c r="A9660" s="319"/>
      <c r="B9660" s="315">
        <v>44415.702777799626</v>
      </c>
      <c r="C9660" s="314">
        <v>93.284085940554121</v>
      </c>
      <c r="D9660" s="313" t="s">
        <v>167</v>
      </c>
    </row>
    <row r="9661" spans="1:4" ht="14.5" customHeight="1" x14ac:dyDescent="0.35">
      <c r="A9661" s="319"/>
      <c r="B9661" s="315">
        <v>44415.703472244073</v>
      </c>
      <c r="C9661" s="314">
        <v>84.431368118291715</v>
      </c>
      <c r="D9661" s="313" t="s">
        <v>167</v>
      </c>
    </row>
    <row r="9662" spans="1:4" ht="14.5" customHeight="1" x14ac:dyDescent="0.35">
      <c r="A9662" s="319"/>
      <c r="B9662" s="315">
        <v>44415.70416668852</v>
      </c>
      <c r="C9662" s="314">
        <v>76.291971001401549</v>
      </c>
      <c r="D9662" s="313" t="s">
        <v>167</v>
      </c>
    </row>
    <row r="9663" spans="1:4" ht="14.5" customHeight="1" x14ac:dyDescent="0.35">
      <c r="A9663" s="319"/>
      <c r="B9663" s="315">
        <v>44415.704861132966</v>
      </c>
      <c r="C9663" s="314">
        <v>73.24989445887816</v>
      </c>
      <c r="D9663" s="313" t="s">
        <v>167</v>
      </c>
    </row>
    <row r="9664" spans="1:4" ht="14.5" customHeight="1" x14ac:dyDescent="0.35">
      <c r="A9664" s="319"/>
      <c r="B9664" s="315">
        <v>44415.705555577413</v>
      </c>
      <c r="C9664" s="314">
        <v>72.456902688477811</v>
      </c>
      <c r="D9664" s="313" t="s">
        <v>167</v>
      </c>
    </row>
    <row r="9665" spans="1:4" ht="14.5" customHeight="1" x14ac:dyDescent="0.35">
      <c r="A9665" s="319"/>
      <c r="B9665" s="315">
        <v>44415.70625002186</v>
      </c>
      <c r="C9665" s="314">
        <v>73.845965005162483</v>
      </c>
      <c r="D9665" s="313" t="s">
        <v>167</v>
      </c>
    </row>
    <row r="9666" spans="1:4" ht="14.5" customHeight="1" x14ac:dyDescent="0.35">
      <c r="A9666" s="319"/>
      <c r="B9666" s="315">
        <v>44415.706944466307</v>
      </c>
      <c r="C9666" s="314">
        <v>74.908906803155944</v>
      </c>
      <c r="D9666" s="313" t="s">
        <v>167</v>
      </c>
    </row>
    <row r="9667" spans="1:4" ht="14.5" customHeight="1" x14ac:dyDescent="0.35">
      <c r="A9667" s="319"/>
      <c r="B9667" s="315">
        <v>44415.707638910753</v>
      </c>
      <c r="C9667" s="314">
        <v>77.782948398993668</v>
      </c>
      <c r="D9667" s="313" t="s">
        <v>167</v>
      </c>
    </row>
    <row r="9668" spans="1:4" ht="14.5" customHeight="1" x14ac:dyDescent="0.35">
      <c r="A9668" s="319"/>
      <c r="B9668" s="315">
        <v>44415.7083333552</v>
      </c>
      <c r="C9668" s="314">
        <v>87.57458483828232</v>
      </c>
      <c r="D9668" s="313" t="s">
        <v>167</v>
      </c>
    </row>
    <row r="9669" spans="1:4" ht="14.5" customHeight="1" x14ac:dyDescent="0.35">
      <c r="A9669" s="319"/>
      <c r="B9669" s="315">
        <v>44415.709027799647</v>
      </c>
      <c r="C9669" s="314">
        <v>93.421412021464974</v>
      </c>
      <c r="D9669" s="313" t="s">
        <v>167</v>
      </c>
    </row>
    <row r="9670" spans="1:4" ht="14.5" customHeight="1" x14ac:dyDescent="0.35">
      <c r="A9670" s="319"/>
      <c r="B9670" s="315">
        <v>44415.709722244093</v>
      </c>
      <c r="C9670" s="314">
        <v>86.813187520935514</v>
      </c>
      <c r="D9670" s="313" t="s">
        <v>167</v>
      </c>
    </row>
    <row r="9671" spans="1:4" ht="14.5" customHeight="1" x14ac:dyDescent="0.35">
      <c r="A9671" s="319"/>
      <c r="B9671" s="315">
        <v>44415.71041668854</v>
      </c>
      <c r="C9671" s="314">
        <v>77.438909551470232</v>
      </c>
      <c r="D9671" s="313" t="s">
        <v>167</v>
      </c>
    </row>
    <row r="9672" spans="1:4" ht="14.5" customHeight="1" x14ac:dyDescent="0.35">
      <c r="A9672" s="319"/>
      <c r="B9672" s="315">
        <v>44415.711111132987</v>
      </c>
      <c r="C9672" s="314">
        <v>72.67546464490394</v>
      </c>
      <c r="D9672" s="313" t="s">
        <v>167</v>
      </c>
    </row>
    <row r="9673" spans="1:4" ht="14.5" customHeight="1" x14ac:dyDescent="0.35">
      <c r="A9673" s="319"/>
      <c r="B9673" s="315">
        <v>44415.711805577434</v>
      </c>
      <c r="C9673" s="314">
        <v>68.971184482968724</v>
      </c>
      <c r="D9673" s="313" t="s">
        <v>167</v>
      </c>
    </row>
    <row r="9674" spans="1:4" ht="14.5" customHeight="1" x14ac:dyDescent="0.35">
      <c r="A9674" s="319"/>
      <c r="B9674" s="315">
        <v>44415.71250002188</v>
      </c>
      <c r="C9674" s="314">
        <v>66.503435382976505</v>
      </c>
      <c r="D9674" s="313" t="s">
        <v>167</v>
      </c>
    </row>
    <row r="9675" spans="1:4" ht="14.5" customHeight="1" x14ac:dyDescent="0.35">
      <c r="A9675" s="319"/>
      <c r="B9675" s="315">
        <v>44415.713194466327</v>
      </c>
      <c r="C9675" s="314">
        <v>63.720556795752294</v>
      </c>
      <c r="D9675" s="313" t="s">
        <v>167</v>
      </c>
    </row>
    <row r="9676" spans="1:4" ht="14.5" customHeight="1" x14ac:dyDescent="0.35">
      <c r="A9676" s="319"/>
      <c r="B9676" s="315">
        <v>44415.713888910774</v>
      </c>
      <c r="C9676" s="314">
        <v>65.686599920208877</v>
      </c>
      <c r="D9676" s="313" t="s">
        <v>167</v>
      </c>
    </row>
    <row r="9677" spans="1:4" ht="14.5" customHeight="1" x14ac:dyDescent="0.35">
      <c r="A9677" s="319"/>
      <c r="B9677" s="315">
        <v>44415.71458335522</v>
      </c>
      <c r="C9677" s="314">
        <v>72.818317479159063</v>
      </c>
      <c r="D9677" s="313" t="s">
        <v>167</v>
      </c>
    </row>
    <row r="9678" spans="1:4" ht="14.5" customHeight="1" x14ac:dyDescent="0.35">
      <c r="A9678" s="319"/>
      <c r="B9678" s="315">
        <v>44415.715277799667</v>
      </c>
      <c r="C9678" s="314">
        <v>72.977391879959029</v>
      </c>
      <c r="D9678" s="313" t="s">
        <v>167</v>
      </c>
    </row>
    <row r="9679" spans="1:4" ht="14.5" customHeight="1" x14ac:dyDescent="0.35">
      <c r="A9679" s="319"/>
      <c r="B9679" s="315">
        <v>44415.715972244114</v>
      </c>
      <c r="C9679" s="314">
        <v>66.959138037582548</v>
      </c>
      <c r="D9679" s="313" t="s">
        <v>167</v>
      </c>
    </row>
    <row r="9680" spans="1:4" ht="14.5" customHeight="1" x14ac:dyDescent="0.35">
      <c r="A9680" s="319"/>
      <c r="B9680" s="315">
        <v>44415.716666688561</v>
      </c>
      <c r="C9680" s="314">
        <v>56.964969629452874</v>
      </c>
      <c r="D9680" s="313" t="s">
        <v>167</v>
      </c>
    </row>
    <row r="9681" spans="1:4" ht="14.5" customHeight="1" x14ac:dyDescent="0.35">
      <c r="A9681" s="319"/>
      <c r="B9681" s="315">
        <v>44415.717361133007</v>
      </c>
      <c r="C9681" s="314">
        <v>51.266786105938564</v>
      </c>
      <c r="D9681" s="313" t="s">
        <v>167</v>
      </c>
    </row>
    <row r="9682" spans="1:4" ht="14.5" customHeight="1" x14ac:dyDescent="0.35">
      <c r="A9682" s="319"/>
      <c r="B9682" s="315">
        <v>44415.718055577454</v>
      </c>
      <c r="C9682" s="314">
        <v>48.383685281376046</v>
      </c>
      <c r="D9682" s="313" t="s">
        <v>167</v>
      </c>
    </row>
    <row r="9683" spans="1:4" ht="14.5" customHeight="1" x14ac:dyDescent="0.35">
      <c r="A9683" s="319"/>
      <c r="B9683" s="315">
        <v>44415.718750021901</v>
      </c>
      <c r="C9683" s="314">
        <v>47.263563134490205</v>
      </c>
      <c r="D9683" s="313" t="s">
        <v>167</v>
      </c>
    </row>
    <row r="9684" spans="1:4" ht="14.5" customHeight="1" x14ac:dyDescent="0.35">
      <c r="A9684" s="319"/>
      <c r="B9684" s="315">
        <v>44415.719444466347</v>
      </c>
      <c r="C9684" s="314">
        <v>45.747426411711302</v>
      </c>
      <c r="D9684" s="313" t="s">
        <v>167</v>
      </c>
    </row>
    <row r="9685" spans="1:4" ht="14.5" customHeight="1" x14ac:dyDescent="0.35">
      <c r="A9685" s="319"/>
      <c r="B9685" s="315">
        <v>44415.720138910794</v>
      </c>
      <c r="C9685" s="314">
        <v>44.60501539914403</v>
      </c>
      <c r="D9685" s="313" t="s">
        <v>167</v>
      </c>
    </row>
    <row r="9686" spans="1:4" ht="14.5" customHeight="1" x14ac:dyDescent="0.35">
      <c r="A9686" s="319"/>
      <c r="B9686" s="315">
        <v>44415.720833355241</v>
      </c>
      <c r="C9686" s="314">
        <v>47.170284239800338</v>
      </c>
      <c r="D9686" s="313" t="s">
        <v>167</v>
      </c>
    </row>
    <row r="9687" spans="1:4" ht="14.5" customHeight="1" x14ac:dyDescent="0.35">
      <c r="A9687" s="319"/>
      <c r="B9687" s="315">
        <v>44415.721527799687</v>
      </c>
      <c r="C9687" s="314">
        <v>46.090936614184947</v>
      </c>
      <c r="D9687" s="313" t="s">
        <v>167</v>
      </c>
    </row>
    <row r="9688" spans="1:4" ht="14.5" customHeight="1" x14ac:dyDescent="0.35">
      <c r="A9688" s="319"/>
      <c r="B9688" s="315">
        <v>44415.722222244134</v>
      </c>
      <c r="C9688" s="314">
        <v>42.425146911813258</v>
      </c>
      <c r="D9688" s="313" t="s">
        <v>167</v>
      </c>
    </row>
    <row r="9689" spans="1:4" ht="14.5" customHeight="1" x14ac:dyDescent="0.35">
      <c r="A9689" s="319"/>
      <c r="B9689" s="315">
        <v>44415.722916688581</v>
      </c>
      <c r="C9689" s="314">
        <v>39.337570291090138</v>
      </c>
      <c r="D9689" s="313" t="s">
        <v>167</v>
      </c>
    </row>
    <row r="9690" spans="1:4" ht="14.5" customHeight="1" x14ac:dyDescent="0.35">
      <c r="A9690" s="319"/>
      <c r="B9690" s="315">
        <v>44415.723611133028</v>
      </c>
      <c r="C9690" s="314">
        <v>35.062265199050309</v>
      </c>
      <c r="D9690" s="313" t="s">
        <v>167</v>
      </c>
    </row>
    <row r="9691" spans="1:4" ht="14.5" customHeight="1" x14ac:dyDescent="0.35">
      <c r="A9691" s="319"/>
      <c r="B9691" s="315">
        <v>44415.724305577474</v>
      </c>
      <c r="C9691" s="314">
        <v>31.480001287763784</v>
      </c>
      <c r="D9691" s="313" t="s">
        <v>167</v>
      </c>
    </row>
    <row r="9692" spans="1:4" ht="14.5" customHeight="1" x14ac:dyDescent="0.35">
      <c r="A9692" s="319"/>
      <c r="B9692" s="315">
        <v>44415.725000021921</v>
      </c>
      <c r="C9692" s="314">
        <v>33.189004093885885</v>
      </c>
      <c r="D9692" s="313" t="s">
        <v>167</v>
      </c>
    </row>
    <row r="9693" spans="1:4" ht="14.5" customHeight="1" x14ac:dyDescent="0.35">
      <c r="A9693" s="319"/>
      <c r="B9693" s="315">
        <v>44415.725694466368</v>
      </c>
      <c r="C9693" s="314">
        <v>38.203304114340185</v>
      </c>
      <c r="D9693" s="313" t="s">
        <v>167</v>
      </c>
    </row>
    <row r="9694" spans="1:4" ht="14.5" customHeight="1" x14ac:dyDescent="0.35">
      <c r="A9694" s="319"/>
      <c r="B9694" s="315">
        <v>44415.726388910814</v>
      </c>
      <c r="C9694" s="314">
        <v>41.886160568714452</v>
      </c>
      <c r="D9694" s="313" t="s">
        <v>167</v>
      </c>
    </row>
    <row r="9695" spans="1:4" ht="14.5" customHeight="1" x14ac:dyDescent="0.35">
      <c r="A9695" s="319"/>
      <c r="B9695" s="315">
        <v>44415.727083355261</v>
      </c>
      <c r="C9695" s="314">
        <v>46.047834949428214</v>
      </c>
      <c r="D9695" s="313" t="s">
        <v>167</v>
      </c>
    </row>
    <row r="9696" spans="1:4" ht="14.5" customHeight="1" x14ac:dyDescent="0.35">
      <c r="A9696" s="319"/>
      <c r="B9696" s="315">
        <v>44415.727777799708</v>
      </c>
      <c r="C9696" s="314">
        <v>46.745466199276656</v>
      </c>
      <c r="D9696" s="313" t="s">
        <v>167</v>
      </c>
    </row>
    <row r="9697" spans="1:4" ht="14.5" customHeight="1" x14ac:dyDescent="0.35">
      <c r="A9697" s="319"/>
      <c r="B9697" s="315">
        <v>44415.728472244155</v>
      </c>
      <c r="C9697" s="314">
        <v>46.567937662048884</v>
      </c>
      <c r="D9697" s="313" t="s">
        <v>167</v>
      </c>
    </row>
    <row r="9698" spans="1:4" ht="14.5" customHeight="1" x14ac:dyDescent="0.35">
      <c r="A9698" s="319"/>
      <c r="B9698" s="315">
        <v>44415.729166688601</v>
      </c>
      <c r="C9698" s="314">
        <v>49.077599917670405</v>
      </c>
      <c r="D9698" s="313" t="s">
        <v>167</v>
      </c>
    </row>
    <row r="9699" spans="1:4" ht="14.5" customHeight="1" x14ac:dyDescent="0.35">
      <c r="A9699" s="319"/>
      <c r="B9699" s="315">
        <v>44415.729861133048</v>
      </c>
      <c r="C9699" s="314">
        <v>51.90554853864014</v>
      </c>
      <c r="D9699" s="313" t="s">
        <v>167</v>
      </c>
    </row>
    <row r="9700" spans="1:4" ht="14.5" customHeight="1" x14ac:dyDescent="0.35">
      <c r="A9700" s="319"/>
      <c r="B9700" s="315">
        <v>44415.730555577495</v>
      </c>
      <c r="C9700" s="314">
        <v>53.526550238835625</v>
      </c>
      <c r="D9700" s="313" t="s">
        <v>167</v>
      </c>
    </row>
    <row r="9701" spans="1:4" ht="14.5" customHeight="1" x14ac:dyDescent="0.35">
      <c r="A9701" s="319"/>
      <c r="B9701" s="315">
        <v>44415.731250021941</v>
      </c>
      <c r="C9701" s="314">
        <v>58.818112226808445</v>
      </c>
      <c r="D9701" s="313" t="s">
        <v>167</v>
      </c>
    </row>
    <row r="9702" spans="1:4" ht="14.5" customHeight="1" x14ac:dyDescent="0.35">
      <c r="A9702" s="319"/>
      <c r="B9702" s="315">
        <v>44415.731944466388</v>
      </c>
      <c r="C9702" s="314">
        <v>66.178912349627353</v>
      </c>
      <c r="D9702" s="313" t="s">
        <v>167</v>
      </c>
    </row>
    <row r="9703" spans="1:4" ht="14.5" customHeight="1" x14ac:dyDescent="0.35">
      <c r="A9703" s="319"/>
      <c r="B9703" s="315">
        <v>44415.732638910835</v>
      </c>
      <c r="C9703" s="314">
        <v>68.19686308327752</v>
      </c>
      <c r="D9703" s="313" t="s">
        <v>167</v>
      </c>
    </row>
    <row r="9704" spans="1:4" ht="14.5" customHeight="1" x14ac:dyDescent="0.35">
      <c r="A9704" s="319"/>
      <c r="B9704" s="315">
        <v>44415.733333355282</v>
      </c>
      <c r="C9704" s="314">
        <v>67.56579271846762</v>
      </c>
      <c r="D9704" s="313" t="s">
        <v>167</v>
      </c>
    </row>
    <row r="9705" spans="1:4" ht="14.5" customHeight="1" x14ac:dyDescent="0.35">
      <c r="A9705" s="319"/>
      <c r="B9705" s="315">
        <v>44415.734027799728</v>
      </c>
      <c r="C9705" s="314">
        <v>69.056238442861158</v>
      </c>
      <c r="D9705" s="313" t="s">
        <v>167</v>
      </c>
    </row>
    <row r="9706" spans="1:4" ht="14.5" customHeight="1" x14ac:dyDescent="0.35">
      <c r="A9706" s="319"/>
      <c r="B9706" s="315">
        <v>44415.734722244175</v>
      </c>
      <c r="C9706" s="314">
        <v>65.436155833591087</v>
      </c>
      <c r="D9706" s="313" t="s">
        <v>167</v>
      </c>
    </row>
    <row r="9707" spans="1:4" ht="14.5" customHeight="1" x14ac:dyDescent="0.35">
      <c r="A9707" s="319"/>
      <c r="B9707" s="315">
        <v>44415.735416688622</v>
      </c>
      <c r="C9707" s="314">
        <v>62.184517077946417</v>
      </c>
      <c r="D9707" s="313" t="s">
        <v>167</v>
      </c>
    </row>
    <row r="9708" spans="1:4" ht="14.5" customHeight="1" x14ac:dyDescent="0.35">
      <c r="A9708" s="319"/>
      <c r="B9708" s="315">
        <v>44415.736111133068</v>
      </c>
      <c r="C9708" s="314">
        <v>66.208644747757347</v>
      </c>
      <c r="D9708" s="313" t="s">
        <v>167</v>
      </c>
    </row>
    <row r="9709" spans="1:4" ht="14.5" customHeight="1" x14ac:dyDescent="0.35">
      <c r="A9709" s="319"/>
      <c r="B9709" s="315">
        <v>44415.736805577515</v>
      </c>
      <c r="C9709" s="314">
        <v>82.625866882425427</v>
      </c>
      <c r="D9709" s="313" t="s">
        <v>167</v>
      </c>
    </row>
    <row r="9710" spans="1:4" ht="14.5" customHeight="1" x14ac:dyDescent="0.35">
      <c r="A9710" s="319"/>
      <c r="B9710" s="315">
        <v>44415.737500021962</v>
      </c>
      <c r="C9710" s="314">
        <v>96.867189279695353</v>
      </c>
      <c r="D9710" s="313" t="s">
        <v>167</v>
      </c>
    </row>
    <row r="9711" spans="1:4" ht="14.5" customHeight="1" x14ac:dyDescent="0.35">
      <c r="A9711" s="319"/>
      <c r="B9711" s="315">
        <v>44415.738194466408</v>
      </c>
      <c r="C9711" s="314">
        <v>113.96530480391036</v>
      </c>
      <c r="D9711" s="313" t="s">
        <v>167</v>
      </c>
    </row>
    <row r="9712" spans="1:4" ht="14.5" customHeight="1" x14ac:dyDescent="0.35">
      <c r="A9712" s="319"/>
      <c r="B9712" s="315">
        <v>44415.738888910855</v>
      </c>
      <c r="C9712" s="314">
        <v>125.63862681935231</v>
      </c>
      <c r="D9712" s="313" t="s">
        <v>167</v>
      </c>
    </row>
    <row r="9713" spans="1:4" ht="14.5" customHeight="1" x14ac:dyDescent="0.35">
      <c r="A9713" s="319"/>
      <c r="B9713" s="315">
        <v>44415.739583355302</v>
      </c>
      <c r="C9713" s="314">
        <v>133.71838990791392</v>
      </c>
      <c r="D9713" s="313" t="s">
        <v>167</v>
      </c>
    </row>
    <row r="9714" spans="1:4" ht="14.5" customHeight="1" x14ac:dyDescent="0.35">
      <c r="A9714" s="319"/>
      <c r="B9714" s="315">
        <v>44415.740277799749</v>
      </c>
      <c r="C9714" s="314">
        <v>147.18584560084466</v>
      </c>
      <c r="D9714" s="313" t="s">
        <v>167</v>
      </c>
    </row>
    <row r="9715" spans="1:4" ht="14.5" customHeight="1" x14ac:dyDescent="0.35">
      <c r="A9715" s="319"/>
      <c r="B9715" s="315">
        <v>44415.740972244195</v>
      </c>
      <c r="C9715" s="314">
        <v>164.44908369338762</v>
      </c>
      <c r="D9715" s="313" t="s">
        <v>167</v>
      </c>
    </row>
    <row r="9716" spans="1:4" ht="14.5" customHeight="1" x14ac:dyDescent="0.35">
      <c r="A9716" s="319"/>
      <c r="B9716" s="315">
        <v>44415.741666688642</v>
      </c>
      <c r="C9716" s="314">
        <v>170.18739536696424</v>
      </c>
      <c r="D9716" s="313" t="s">
        <v>167</v>
      </c>
    </row>
    <row r="9717" spans="1:4" ht="14.5" customHeight="1" x14ac:dyDescent="0.35">
      <c r="A9717" s="319"/>
      <c r="B9717" s="315">
        <v>44415.742361133089</v>
      </c>
      <c r="C9717" s="314">
        <v>162.88962679589167</v>
      </c>
      <c r="D9717" s="313" t="s">
        <v>167</v>
      </c>
    </row>
    <row r="9718" spans="1:4" ht="14.5" customHeight="1" x14ac:dyDescent="0.35">
      <c r="A9718" s="319"/>
      <c r="B9718" s="315">
        <v>44415.743055577535</v>
      </c>
      <c r="C9718" s="314">
        <v>127.98581128151467</v>
      </c>
      <c r="D9718" s="313" t="s">
        <v>167</v>
      </c>
    </row>
    <row r="9719" spans="1:4" ht="14.5" customHeight="1" x14ac:dyDescent="0.35">
      <c r="A9719" s="319"/>
      <c r="B9719" s="315">
        <v>44415.743750021982</v>
      </c>
      <c r="C9719" s="314">
        <v>115.19648963352665</v>
      </c>
      <c r="D9719" s="313" t="s">
        <v>167</v>
      </c>
    </row>
    <row r="9720" spans="1:4" ht="14.5" customHeight="1" x14ac:dyDescent="0.35">
      <c r="A9720" s="319"/>
      <c r="B9720" s="315">
        <v>44415.744444466429</v>
      </c>
      <c r="C9720" s="314">
        <v>127.38356294116626</v>
      </c>
      <c r="D9720" s="313" t="s">
        <v>167</v>
      </c>
    </row>
    <row r="9721" spans="1:4" ht="14.5" customHeight="1" x14ac:dyDescent="0.35">
      <c r="A9721" s="319"/>
      <c r="B9721" s="315">
        <v>44415.745138910876</v>
      </c>
      <c r="C9721" s="314">
        <v>124.26872803213385</v>
      </c>
      <c r="D9721" s="313" t="s">
        <v>167</v>
      </c>
    </row>
    <row r="9722" spans="1:4" ht="14.5" customHeight="1" x14ac:dyDescent="0.35">
      <c r="A9722" s="319"/>
      <c r="B9722" s="315">
        <v>44415.745833355322</v>
      </c>
      <c r="C9722" s="314">
        <v>99.325493918855983</v>
      </c>
      <c r="D9722" s="313" t="s">
        <v>167</v>
      </c>
    </row>
    <row r="9723" spans="1:4" ht="14.5" customHeight="1" x14ac:dyDescent="0.35">
      <c r="A9723" s="319"/>
      <c r="B9723" s="315">
        <v>44415.746527799769</v>
      </c>
      <c r="C9723" s="314">
        <v>89.336865240319938</v>
      </c>
      <c r="D9723" s="313" t="s">
        <v>167</v>
      </c>
    </row>
    <row r="9724" spans="1:4" ht="14.5" customHeight="1" x14ac:dyDescent="0.35">
      <c r="A9724" s="319"/>
      <c r="B9724" s="315">
        <v>44415.747222244216</v>
      </c>
      <c r="C9724" s="314">
        <v>84.134338000991065</v>
      </c>
      <c r="D9724" s="313" t="s">
        <v>167</v>
      </c>
    </row>
    <row r="9725" spans="1:4" ht="14.5" customHeight="1" x14ac:dyDescent="0.35">
      <c r="A9725" s="319"/>
      <c r="B9725" s="315">
        <v>44415.747916688662</v>
      </c>
      <c r="C9725" s="314">
        <v>80.272791188179198</v>
      </c>
      <c r="D9725" s="313" t="s">
        <v>167</v>
      </c>
    </row>
    <row r="9726" spans="1:4" ht="14.5" customHeight="1" x14ac:dyDescent="0.35">
      <c r="A9726" s="319"/>
      <c r="B9726" s="315">
        <v>44415.748611133109</v>
      </c>
      <c r="C9726" s="314">
        <v>89.68996779560112</v>
      </c>
      <c r="D9726" s="313" t="s">
        <v>167</v>
      </c>
    </row>
    <row r="9727" spans="1:4" ht="14.5" customHeight="1" x14ac:dyDescent="0.35">
      <c r="A9727" s="319"/>
      <c r="B9727" s="315">
        <v>44415.749305577556</v>
      </c>
      <c r="C9727" s="314">
        <v>98.544124540608991</v>
      </c>
      <c r="D9727" s="313" t="s">
        <v>167</v>
      </c>
    </row>
    <row r="9728" spans="1:4" ht="14.5" customHeight="1" x14ac:dyDescent="0.35">
      <c r="A9728" s="319"/>
      <c r="B9728" s="315">
        <v>44415.750000022002</v>
      </c>
      <c r="C9728" s="314">
        <v>107.14677025992424</v>
      </c>
      <c r="D9728" s="313" t="s">
        <v>167</v>
      </c>
    </row>
    <row r="9729" spans="1:4" ht="14.5" customHeight="1" x14ac:dyDescent="0.35">
      <c r="A9729" s="319"/>
      <c r="B9729" s="315">
        <v>44415.750694466449</v>
      </c>
      <c r="C9729" s="314">
        <v>111.41011495722147</v>
      </c>
      <c r="D9729" s="313" t="s">
        <v>167</v>
      </c>
    </row>
    <row r="9730" spans="1:4" ht="14.5" customHeight="1" x14ac:dyDescent="0.35">
      <c r="A9730" s="319"/>
      <c r="B9730" s="315">
        <v>44415.751388910896</v>
      </c>
      <c r="C9730" s="314">
        <v>112.25454183806045</v>
      </c>
      <c r="D9730" s="313" t="s">
        <v>167</v>
      </c>
    </row>
    <row r="9731" spans="1:4" ht="14.5" customHeight="1" x14ac:dyDescent="0.35">
      <c r="A9731" s="319"/>
      <c r="B9731" s="315">
        <v>44415.752083355343</v>
      </c>
      <c r="C9731" s="314">
        <v>118.57104256300566</v>
      </c>
      <c r="D9731" s="313" t="s">
        <v>167</v>
      </c>
    </row>
    <row r="9732" spans="1:4" ht="14.5" customHeight="1" x14ac:dyDescent="0.35">
      <c r="A9732" s="319"/>
      <c r="B9732" s="315">
        <v>44415.752777799789</v>
      </c>
      <c r="C9732" s="314">
        <v>118.76623120050256</v>
      </c>
      <c r="D9732" s="313" t="s">
        <v>167</v>
      </c>
    </row>
    <row r="9733" spans="1:4" ht="14.5" customHeight="1" x14ac:dyDescent="0.35">
      <c r="A9733" s="319"/>
      <c r="B9733" s="315">
        <v>44415.753472244236</v>
      </c>
      <c r="C9733" s="314">
        <v>116.09197459189842</v>
      </c>
      <c r="D9733" s="313" t="s">
        <v>167</v>
      </c>
    </row>
    <row r="9734" spans="1:4" ht="14.5" customHeight="1" x14ac:dyDescent="0.35">
      <c r="A9734" s="319"/>
      <c r="B9734" s="315">
        <v>44415.754166688683</v>
      </c>
      <c r="C9734" s="314">
        <v>113.70832688578714</v>
      </c>
      <c r="D9734" s="313" t="s">
        <v>167</v>
      </c>
    </row>
    <row r="9735" spans="1:4" ht="14.5" customHeight="1" x14ac:dyDescent="0.35">
      <c r="A9735" s="319"/>
      <c r="B9735" s="315">
        <v>44415.754861133129</v>
      </c>
      <c r="C9735" s="314">
        <v>113.25049910250431</v>
      </c>
      <c r="D9735" s="313" t="s">
        <v>167</v>
      </c>
    </row>
    <row r="9736" spans="1:4" ht="14.5" customHeight="1" x14ac:dyDescent="0.35">
      <c r="A9736" s="319"/>
      <c r="B9736" s="315">
        <v>44415.755555577576</v>
      </c>
      <c r="C9736" s="314">
        <v>127.52619215094795</v>
      </c>
      <c r="D9736" s="313" t="s">
        <v>167</v>
      </c>
    </row>
    <row r="9737" spans="1:4" ht="14.5" customHeight="1" x14ac:dyDescent="0.35">
      <c r="A9737" s="319"/>
      <c r="B9737" s="315">
        <v>44415.756250022023</v>
      </c>
      <c r="C9737" s="314">
        <v>129.04931821716019</v>
      </c>
      <c r="D9737" s="313" t="s">
        <v>167</v>
      </c>
    </row>
    <row r="9738" spans="1:4" ht="14.5" customHeight="1" x14ac:dyDescent="0.35">
      <c r="A9738" s="319"/>
      <c r="B9738" s="315">
        <v>44415.75694446647</v>
      </c>
      <c r="C9738" s="314">
        <v>113.65862522294434</v>
      </c>
      <c r="D9738" s="313" t="s">
        <v>167</v>
      </c>
    </row>
    <row r="9739" spans="1:4" ht="14.5" customHeight="1" x14ac:dyDescent="0.35">
      <c r="A9739" s="319"/>
      <c r="B9739" s="315">
        <v>44415.757638910916</v>
      </c>
      <c r="C9739" s="314">
        <v>112.20284246192314</v>
      </c>
      <c r="D9739" s="313" t="s">
        <v>167</v>
      </c>
    </row>
    <row r="9740" spans="1:4" ht="14.5" customHeight="1" x14ac:dyDescent="0.35">
      <c r="A9740" s="319"/>
      <c r="B9740" s="315">
        <v>44415.758333355363</v>
      </c>
      <c r="C9740" s="314">
        <v>112.92018343990979</v>
      </c>
      <c r="D9740" s="313" t="s">
        <v>167</v>
      </c>
    </row>
    <row r="9741" spans="1:4" ht="14.5" customHeight="1" x14ac:dyDescent="0.35">
      <c r="A9741" s="319"/>
      <c r="B9741" s="315">
        <v>44415.75902779981</v>
      </c>
      <c r="C9741" s="314">
        <v>116.42181436647661</v>
      </c>
      <c r="D9741" s="313" t="s">
        <v>167</v>
      </c>
    </row>
    <row r="9742" spans="1:4" ht="14.5" customHeight="1" x14ac:dyDescent="0.35">
      <c r="A9742" s="319"/>
      <c r="B9742" s="315">
        <v>44415.759722244256</v>
      </c>
      <c r="C9742" s="314">
        <v>138.10407631833417</v>
      </c>
      <c r="D9742" s="313" t="s">
        <v>167</v>
      </c>
    </row>
    <row r="9743" spans="1:4" ht="14.5" customHeight="1" x14ac:dyDescent="0.35">
      <c r="A9743" s="319"/>
      <c r="B9743" s="315">
        <v>44415.760416688703</v>
      </c>
      <c r="C9743" s="314">
        <v>158.27939108697078</v>
      </c>
      <c r="D9743" s="313" t="s">
        <v>167</v>
      </c>
    </row>
    <row r="9744" spans="1:4" ht="14.5" customHeight="1" x14ac:dyDescent="0.35">
      <c r="A9744" s="319"/>
      <c r="B9744" s="315">
        <v>44415.76111113315</v>
      </c>
      <c r="C9744" s="314">
        <v>175.42804493935157</v>
      </c>
      <c r="D9744" s="313" t="s">
        <v>167</v>
      </c>
    </row>
    <row r="9745" spans="1:4" ht="14.5" customHeight="1" x14ac:dyDescent="0.35">
      <c r="A9745" s="319"/>
      <c r="B9745" s="315">
        <v>44415.761805577597</v>
      </c>
      <c r="C9745" s="314">
        <v>197.81953659824407</v>
      </c>
      <c r="D9745" s="313" t="s">
        <v>167</v>
      </c>
    </row>
    <row r="9746" spans="1:4" ht="14.5" customHeight="1" x14ac:dyDescent="0.35">
      <c r="A9746" s="319"/>
      <c r="B9746" s="315">
        <v>44415.762500022043</v>
      </c>
      <c r="C9746" s="314">
        <v>205.09988657633463</v>
      </c>
      <c r="D9746" s="313" t="s">
        <v>167</v>
      </c>
    </row>
    <row r="9747" spans="1:4" ht="14.5" customHeight="1" x14ac:dyDescent="0.35">
      <c r="A9747" s="319"/>
      <c r="B9747" s="315">
        <v>44415.76319446649</v>
      </c>
      <c r="C9747" s="314">
        <v>231.81536454300706</v>
      </c>
      <c r="D9747" s="313" t="s">
        <v>167</v>
      </c>
    </row>
    <row r="9748" spans="1:4" ht="14.5" customHeight="1" x14ac:dyDescent="0.35">
      <c r="A9748" s="319"/>
      <c r="B9748" s="315">
        <v>44415.763888910937</v>
      </c>
      <c r="C9748" s="314">
        <v>266.29647410170486</v>
      </c>
      <c r="D9748" s="313" t="s">
        <v>167</v>
      </c>
    </row>
    <row r="9749" spans="1:4" ht="14.5" customHeight="1" x14ac:dyDescent="0.35">
      <c r="A9749" s="319"/>
      <c r="B9749" s="315">
        <v>44415.764583355383</v>
      </c>
      <c r="C9749" s="314">
        <v>305.23621169179677</v>
      </c>
      <c r="D9749" s="313" t="s">
        <v>167</v>
      </c>
    </row>
    <row r="9750" spans="1:4" ht="14.5" customHeight="1" x14ac:dyDescent="0.35">
      <c r="A9750" s="319"/>
      <c r="B9750" s="315">
        <v>44415.76527779983</v>
      </c>
      <c r="C9750" s="314">
        <v>333.50341219442583</v>
      </c>
      <c r="D9750" s="313" t="s">
        <v>167</v>
      </c>
    </row>
    <row r="9751" spans="1:4" ht="14.5" customHeight="1" x14ac:dyDescent="0.35">
      <c r="A9751" s="319"/>
      <c r="B9751" s="315">
        <v>44415.765972244277</v>
      </c>
      <c r="C9751" s="314">
        <v>360.73343196560938</v>
      </c>
      <c r="D9751" s="313" t="s">
        <v>167</v>
      </c>
    </row>
    <row r="9752" spans="1:4" ht="14.5" customHeight="1" x14ac:dyDescent="0.35">
      <c r="A9752" s="319"/>
      <c r="B9752" s="315">
        <v>44415.766666688723</v>
      </c>
      <c r="C9752" s="314">
        <v>382.35338043595351</v>
      </c>
      <c r="D9752" s="313" t="s">
        <v>167</v>
      </c>
    </row>
    <row r="9753" spans="1:4" ht="14.5" customHeight="1" x14ac:dyDescent="0.35">
      <c r="A9753" s="319"/>
      <c r="B9753" s="315">
        <v>44415.76736113317</v>
      </c>
      <c r="C9753" s="314">
        <v>431.6350885335977</v>
      </c>
      <c r="D9753" s="313" t="s">
        <v>167</v>
      </c>
    </row>
    <row r="9754" spans="1:4" ht="14.5" customHeight="1" x14ac:dyDescent="0.35">
      <c r="A9754" s="319"/>
      <c r="B9754" s="315">
        <v>44415.768055577617</v>
      </c>
      <c r="C9754" s="314">
        <v>473.02542004467301</v>
      </c>
      <c r="D9754" s="313" t="s">
        <v>167</v>
      </c>
    </row>
    <row r="9755" spans="1:4" ht="14.5" customHeight="1" x14ac:dyDescent="0.35">
      <c r="A9755" s="319"/>
      <c r="B9755" s="315">
        <v>44415.768750022064</v>
      </c>
      <c r="C9755" s="314">
        <v>448.73357346449046</v>
      </c>
      <c r="D9755" s="313" t="s">
        <v>167</v>
      </c>
    </row>
    <row r="9756" spans="1:4" ht="14.5" customHeight="1" x14ac:dyDescent="0.35">
      <c r="A9756" s="319"/>
      <c r="B9756" s="315">
        <v>44415.76944446651</v>
      </c>
      <c r="C9756" s="314">
        <v>431.3966055441648</v>
      </c>
      <c r="D9756" s="313" t="s">
        <v>167</v>
      </c>
    </row>
    <row r="9757" spans="1:4" ht="14.5" customHeight="1" x14ac:dyDescent="0.35">
      <c r="A9757" s="319"/>
      <c r="B9757" s="315">
        <v>44415.770138910957</v>
      </c>
      <c r="C9757" s="314">
        <v>438.40496739701678</v>
      </c>
      <c r="D9757" s="313" t="s">
        <v>167</v>
      </c>
    </row>
    <row r="9758" spans="1:4" ht="14.5" customHeight="1" x14ac:dyDescent="0.35">
      <c r="A9758" s="319"/>
      <c r="B9758" s="315">
        <v>44415.770833355404</v>
      </c>
      <c r="C9758" s="314">
        <v>455.46152078403782</v>
      </c>
      <c r="D9758" s="313" t="s">
        <v>167</v>
      </c>
    </row>
    <row r="9759" spans="1:4" ht="14.5" customHeight="1" x14ac:dyDescent="0.35">
      <c r="A9759" s="319"/>
      <c r="B9759" s="315">
        <v>44415.77152779985</v>
      </c>
      <c r="C9759" s="314">
        <v>487.67402356136591</v>
      </c>
      <c r="D9759" s="313" t="s">
        <v>167</v>
      </c>
    </row>
    <row r="9760" spans="1:4" ht="14.5" customHeight="1" x14ac:dyDescent="0.35">
      <c r="A9760" s="319"/>
      <c r="B9760" s="315">
        <v>44415.772222244297</v>
      </c>
      <c r="C9760" s="314">
        <v>562.56999387629332</v>
      </c>
      <c r="D9760" s="313" t="s">
        <v>167</v>
      </c>
    </row>
    <row r="9761" spans="1:4" ht="14.5" customHeight="1" x14ac:dyDescent="0.35">
      <c r="A9761" s="319"/>
      <c r="B9761" s="315">
        <v>44415.772916688744</v>
      </c>
      <c r="C9761" s="314">
        <v>607.19187187428281</v>
      </c>
      <c r="D9761" s="313" t="s">
        <v>167</v>
      </c>
    </row>
    <row r="9762" spans="1:4" ht="14.5" customHeight="1" x14ac:dyDescent="0.35">
      <c r="A9762" s="319"/>
      <c r="B9762" s="315">
        <v>44415.773611133191</v>
      </c>
      <c r="C9762" s="314">
        <v>678.88203838430343</v>
      </c>
      <c r="D9762" s="313" t="s">
        <v>167</v>
      </c>
    </row>
    <row r="9763" spans="1:4" ht="14.5" customHeight="1" x14ac:dyDescent="0.35">
      <c r="A9763" s="319"/>
      <c r="B9763" s="315">
        <v>44415.774305577637</v>
      </c>
      <c r="C9763" s="314">
        <v>755.4227060290674</v>
      </c>
      <c r="D9763" s="313" t="s">
        <v>167</v>
      </c>
    </row>
    <row r="9764" spans="1:4" ht="14.5" customHeight="1" x14ac:dyDescent="0.35">
      <c r="A9764" s="319"/>
      <c r="B9764" s="315">
        <v>44415.775000022084</v>
      </c>
      <c r="C9764" s="314">
        <v>838.22173367477956</v>
      </c>
      <c r="D9764" s="313" t="s">
        <v>167</v>
      </c>
    </row>
    <row r="9765" spans="1:4" ht="14.5" customHeight="1" x14ac:dyDescent="0.35">
      <c r="A9765" s="319"/>
      <c r="B9765" s="315">
        <v>44415.775694466531</v>
      </c>
      <c r="C9765" s="314">
        <v>882.84825954511757</v>
      </c>
      <c r="D9765" s="313" t="s">
        <v>167</v>
      </c>
    </row>
    <row r="9766" spans="1:4" ht="14.5" customHeight="1" x14ac:dyDescent="0.35">
      <c r="A9766" s="319"/>
      <c r="B9766" s="315">
        <v>44415.776388910977</v>
      </c>
      <c r="C9766" s="314">
        <v>900.01894713888566</v>
      </c>
      <c r="D9766" s="313" t="s">
        <v>167</v>
      </c>
    </row>
    <row r="9767" spans="1:4" ht="14.5" customHeight="1" x14ac:dyDescent="0.35">
      <c r="A9767" s="319"/>
      <c r="B9767" s="315">
        <v>44415.777083355424</v>
      </c>
      <c r="C9767" s="314">
        <v>921.24490305085976</v>
      </c>
      <c r="D9767" s="313" t="s">
        <v>167</v>
      </c>
    </row>
    <row r="9768" spans="1:4" ht="14.5" customHeight="1" x14ac:dyDescent="0.35">
      <c r="A9768" s="319"/>
      <c r="B9768" s="315">
        <v>44415.777777799871</v>
      </c>
      <c r="C9768" s="314">
        <v>925.9332988648365</v>
      </c>
      <c r="D9768" s="313" t="s">
        <v>167</v>
      </c>
    </row>
    <row r="9769" spans="1:4" ht="14.5" customHeight="1" x14ac:dyDescent="0.35">
      <c r="A9769" s="319"/>
      <c r="B9769" s="315">
        <v>44415.778472244318</v>
      </c>
      <c r="C9769" s="314">
        <v>908.09343287448087</v>
      </c>
      <c r="D9769" s="313" t="s">
        <v>167</v>
      </c>
    </row>
    <row r="9770" spans="1:4" ht="14.5" customHeight="1" x14ac:dyDescent="0.35">
      <c r="A9770" s="319"/>
      <c r="B9770" s="315">
        <v>44415.779166688764</v>
      </c>
      <c r="C9770" s="314">
        <v>919.89633683773377</v>
      </c>
      <c r="D9770" s="313" t="s">
        <v>167</v>
      </c>
    </row>
    <row r="9771" spans="1:4" ht="14.5" customHeight="1" x14ac:dyDescent="0.35">
      <c r="A9771" s="319"/>
      <c r="B9771" s="315">
        <v>44415.779861133211</v>
      </c>
      <c r="C9771" s="314">
        <v>949.27615110774832</v>
      </c>
      <c r="D9771" s="313" t="s">
        <v>167</v>
      </c>
    </row>
    <row r="9772" spans="1:4" ht="14.5" customHeight="1" x14ac:dyDescent="0.35">
      <c r="A9772" s="319"/>
      <c r="B9772" s="315">
        <v>44415.780555577658</v>
      </c>
      <c r="C9772" s="314">
        <v>981.63483928081894</v>
      </c>
      <c r="D9772" s="313" t="s">
        <v>167</v>
      </c>
    </row>
    <row r="9773" spans="1:4" ht="14.5" customHeight="1" x14ac:dyDescent="0.35">
      <c r="A9773" s="319"/>
      <c r="B9773" s="315">
        <v>44415.781250022104</v>
      </c>
      <c r="C9773" s="314">
        <v>981.0736049445967</v>
      </c>
      <c r="D9773" s="313" t="s">
        <v>167</v>
      </c>
    </row>
    <row r="9774" spans="1:4" ht="14.5" customHeight="1" x14ac:dyDescent="0.35">
      <c r="A9774" s="319"/>
      <c r="B9774" s="315">
        <v>44415.781944466551</v>
      </c>
      <c r="C9774" s="314">
        <v>948.1834037157397</v>
      </c>
      <c r="D9774" s="313" t="s">
        <v>167</v>
      </c>
    </row>
    <row r="9775" spans="1:4" ht="14.5" customHeight="1" x14ac:dyDescent="0.35">
      <c r="A9775" s="319"/>
      <c r="B9775" s="315">
        <v>44415.782638910998</v>
      </c>
      <c r="C9775" s="314">
        <v>922.31417504462104</v>
      </c>
      <c r="D9775" s="313" t="s">
        <v>167</v>
      </c>
    </row>
    <row r="9776" spans="1:4" ht="14.5" customHeight="1" x14ac:dyDescent="0.35">
      <c r="A9776" s="319"/>
      <c r="B9776" s="315">
        <v>44415.783333355444</v>
      </c>
      <c r="C9776" s="314">
        <v>741.62578599254289</v>
      </c>
      <c r="D9776" s="313" t="s">
        <v>167</v>
      </c>
    </row>
    <row r="9777" spans="1:4" ht="14.5" customHeight="1" x14ac:dyDescent="0.35">
      <c r="A9777" s="319"/>
      <c r="B9777" s="315">
        <v>44415.784027799891</v>
      </c>
      <c r="C9777" s="314">
        <v>500.07072244323791</v>
      </c>
      <c r="D9777" s="313" t="s">
        <v>167</v>
      </c>
    </row>
    <row r="9778" spans="1:4" ht="14.5" customHeight="1" x14ac:dyDescent="0.35">
      <c r="A9778" s="319"/>
      <c r="B9778" s="315">
        <v>44415.784722244338</v>
      </c>
      <c r="C9778" s="314">
        <v>464.01082222424446</v>
      </c>
      <c r="D9778" s="313" t="s">
        <v>167</v>
      </c>
    </row>
    <row r="9779" spans="1:4" ht="14.5" customHeight="1" x14ac:dyDescent="0.35">
      <c r="A9779" s="319"/>
      <c r="B9779" s="315">
        <v>44415.785416688785</v>
      </c>
      <c r="C9779" s="314">
        <v>527.70072093456986</v>
      </c>
      <c r="D9779" s="313" t="s">
        <v>167</v>
      </c>
    </row>
    <row r="9780" spans="1:4" ht="14.5" customHeight="1" x14ac:dyDescent="0.35">
      <c r="A9780" s="319"/>
      <c r="B9780" s="315">
        <v>44415.786111133231</v>
      </c>
      <c r="C9780" s="314">
        <v>591.91655083807802</v>
      </c>
      <c r="D9780" s="313" t="s">
        <v>167</v>
      </c>
    </row>
    <row r="9781" spans="1:4" ht="14.5" customHeight="1" x14ac:dyDescent="0.35">
      <c r="A9781" s="319"/>
      <c r="B9781" s="315">
        <v>44415.786805577678</v>
      </c>
      <c r="C9781" s="314">
        <v>602.85995312767727</v>
      </c>
      <c r="D9781" s="313" t="s">
        <v>167</v>
      </c>
    </row>
    <row r="9782" spans="1:4" ht="14.5" customHeight="1" x14ac:dyDescent="0.35">
      <c r="A9782" s="319"/>
      <c r="B9782" s="315">
        <v>44415.787500022125</v>
      </c>
      <c r="C9782" s="314">
        <v>632.25200066144271</v>
      </c>
      <c r="D9782" s="313" t="s">
        <v>167</v>
      </c>
    </row>
    <row r="9783" spans="1:4" ht="14.5" customHeight="1" x14ac:dyDescent="0.35">
      <c r="A9783" s="319"/>
      <c r="B9783" s="315">
        <v>44415.788194466571</v>
      </c>
      <c r="C9783" s="314">
        <v>631.39925621747966</v>
      </c>
      <c r="D9783" s="313" t="s">
        <v>167</v>
      </c>
    </row>
    <row r="9784" spans="1:4" ht="14.5" customHeight="1" x14ac:dyDescent="0.35">
      <c r="A9784" s="319"/>
      <c r="B9784" s="315">
        <v>44415.788888911018</v>
      </c>
      <c r="C9784" s="314">
        <v>606.94683399125938</v>
      </c>
      <c r="D9784" s="313" t="s">
        <v>167</v>
      </c>
    </row>
    <row r="9785" spans="1:4" ht="14.5" customHeight="1" x14ac:dyDescent="0.35">
      <c r="A9785" s="319"/>
      <c r="B9785" s="315">
        <v>44415.789583355465</v>
      </c>
      <c r="C9785" s="314">
        <v>579.32114505991342</v>
      </c>
      <c r="D9785" s="313" t="s">
        <v>167</v>
      </c>
    </row>
    <row r="9786" spans="1:4" ht="14.5" customHeight="1" x14ac:dyDescent="0.35">
      <c r="A9786" s="319"/>
      <c r="B9786" s="315">
        <v>44415.790277799912</v>
      </c>
      <c r="C9786" s="314">
        <v>555.04473318321004</v>
      </c>
      <c r="D9786" s="313" t="s">
        <v>167</v>
      </c>
    </row>
    <row r="9787" spans="1:4" ht="14.5" customHeight="1" x14ac:dyDescent="0.35">
      <c r="A9787" s="319"/>
      <c r="B9787" s="315">
        <v>44415.790972244358</v>
      </c>
      <c r="C9787" s="314">
        <v>533.42686699628825</v>
      </c>
      <c r="D9787" s="313" t="s">
        <v>167</v>
      </c>
    </row>
    <row r="9788" spans="1:4" ht="14.5" customHeight="1" x14ac:dyDescent="0.35">
      <c r="A9788" s="319"/>
      <c r="B9788" s="315">
        <v>44415.791666688805</v>
      </c>
      <c r="C9788" s="314">
        <v>538.40960104515159</v>
      </c>
      <c r="D9788" s="313" t="s">
        <v>167</v>
      </c>
    </row>
    <row r="9789" spans="1:4" ht="14.5" customHeight="1" x14ac:dyDescent="0.35">
      <c r="A9789" s="319"/>
      <c r="B9789" s="315">
        <v>44415.792361133252</v>
      </c>
      <c r="C9789" s="314">
        <v>544.40925906188784</v>
      </c>
      <c r="D9789" s="313" t="s">
        <v>167</v>
      </c>
    </row>
    <row r="9790" spans="1:4" ht="14.5" customHeight="1" x14ac:dyDescent="0.35">
      <c r="A9790" s="319"/>
      <c r="B9790" s="315">
        <v>44415.793055577698</v>
      </c>
      <c r="C9790" s="314">
        <v>578.39107154322164</v>
      </c>
      <c r="D9790" s="313" t="s">
        <v>167</v>
      </c>
    </row>
    <row r="9791" spans="1:4" ht="14.5" customHeight="1" x14ac:dyDescent="0.35">
      <c r="A9791" s="319"/>
      <c r="B9791" s="315">
        <v>44415.793750022145</v>
      </c>
      <c r="C9791" s="314">
        <v>604.20569906371338</v>
      </c>
      <c r="D9791" s="313" t="s">
        <v>167</v>
      </c>
    </row>
    <row r="9792" spans="1:4" ht="14.5" customHeight="1" x14ac:dyDescent="0.35">
      <c r="A9792" s="319"/>
      <c r="B9792" s="315">
        <v>44415.794444466592</v>
      </c>
      <c r="C9792" s="314">
        <v>605.38800061394772</v>
      </c>
      <c r="D9792" s="313" t="s">
        <v>167</v>
      </c>
    </row>
    <row r="9793" spans="1:4" ht="14.5" customHeight="1" x14ac:dyDescent="0.35">
      <c r="A9793" s="319"/>
      <c r="B9793" s="315">
        <v>44415.795138911039</v>
      </c>
      <c r="C9793" s="314">
        <v>615.68665693377454</v>
      </c>
      <c r="D9793" s="313" t="s">
        <v>167</v>
      </c>
    </row>
    <row r="9794" spans="1:4" ht="14.5" customHeight="1" x14ac:dyDescent="0.35">
      <c r="A9794" s="319"/>
      <c r="B9794" s="315">
        <v>44415.795833355485</v>
      </c>
      <c r="C9794" s="314">
        <v>617.35772950450576</v>
      </c>
      <c r="D9794" s="313" t="s">
        <v>167</v>
      </c>
    </row>
    <row r="9795" spans="1:4" ht="14.5" customHeight="1" x14ac:dyDescent="0.35">
      <c r="A9795" s="319"/>
      <c r="B9795" s="315">
        <v>44415.796527799932</v>
      </c>
      <c r="C9795" s="314">
        <v>621.63926858206594</v>
      </c>
      <c r="D9795" s="313" t="s">
        <v>167</v>
      </c>
    </row>
    <row r="9796" spans="1:4" ht="14.5" customHeight="1" x14ac:dyDescent="0.35">
      <c r="A9796" s="319"/>
      <c r="B9796" s="315">
        <v>44415.797222244379</v>
      </c>
      <c r="C9796" s="314">
        <v>626.82937709875409</v>
      </c>
      <c r="D9796" s="313" t="s">
        <v>167</v>
      </c>
    </row>
    <row r="9797" spans="1:4" ht="14.5" customHeight="1" x14ac:dyDescent="0.35">
      <c r="A9797" s="319"/>
      <c r="B9797" s="315">
        <v>44415.797916688825</v>
      </c>
      <c r="C9797" s="314">
        <v>638.10494151562455</v>
      </c>
      <c r="D9797" s="313" t="s">
        <v>167</v>
      </c>
    </row>
    <row r="9798" spans="1:4" ht="14.5" customHeight="1" x14ac:dyDescent="0.35">
      <c r="A9798" s="319"/>
      <c r="B9798" s="315">
        <v>44415.798611133272</v>
      </c>
      <c r="C9798" s="314">
        <v>668.47837689767277</v>
      </c>
      <c r="D9798" s="313" t="s">
        <v>167</v>
      </c>
    </row>
    <row r="9799" spans="1:4" ht="14.5" customHeight="1" x14ac:dyDescent="0.35">
      <c r="A9799" s="319"/>
      <c r="B9799" s="315">
        <v>44415.799305577719</v>
      </c>
      <c r="C9799" s="314">
        <v>670.19598531561599</v>
      </c>
      <c r="D9799" s="313" t="s">
        <v>167</v>
      </c>
    </row>
    <row r="9800" spans="1:4" ht="14.5" customHeight="1" x14ac:dyDescent="0.35">
      <c r="A9800" s="319"/>
      <c r="B9800" s="315">
        <v>44415.800000022165</v>
      </c>
      <c r="C9800" s="314">
        <v>657.67421756386761</v>
      </c>
      <c r="D9800" s="313" t="s">
        <v>167</v>
      </c>
    </row>
    <row r="9801" spans="1:4" ht="14.5" customHeight="1" x14ac:dyDescent="0.35">
      <c r="A9801" s="319"/>
      <c r="B9801" s="315">
        <v>44415.800694466612</v>
      </c>
      <c r="C9801" s="314">
        <v>621.71411589719355</v>
      </c>
      <c r="D9801" s="313" t="s">
        <v>167</v>
      </c>
    </row>
    <row r="9802" spans="1:4" ht="14.5" customHeight="1" x14ac:dyDescent="0.35">
      <c r="A9802" s="319"/>
      <c r="B9802" s="315">
        <v>44415.801388911059</v>
      </c>
      <c r="C9802" s="314">
        <v>591.40919068629546</v>
      </c>
      <c r="D9802" s="313" t="s">
        <v>167</v>
      </c>
    </row>
    <row r="9803" spans="1:4" ht="14.5" customHeight="1" x14ac:dyDescent="0.35">
      <c r="A9803" s="319"/>
      <c r="B9803" s="315">
        <v>44415.802083355506</v>
      </c>
      <c r="C9803" s="314">
        <v>567.69223667941992</v>
      </c>
      <c r="D9803" s="313" t="s">
        <v>167</v>
      </c>
    </row>
    <row r="9804" spans="1:4" ht="14.5" customHeight="1" x14ac:dyDescent="0.35">
      <c r="A9804" s="319"/>
      <c r="B9804" s="315">
        <v>44415.802777799952</v>
      </c>
      <c r="C9804" s="314">
        <v>536.62804088269672</v>
      </c>
      <c r="D9804" s="313" t="s">
        <v>167</v>
      </c>
    </row>
    <row r="9805" spans="1:4" ht="14.5" customHeight="1" x14ac:dyDescent="0.35">
      <c r="A9805" s="319"/>
      <c r="B9805" s="315">
        <v>44415.803472244399</v>
      </c>
      <c r="C9805" s="314">
        <v>516.66559279921159</v>
      </c>
      <c r="D9805" s="313" t="s">
        <v>167</v>
      </c>
    </row>
    <row r="9806" spans="1:4" ht="14.5" customHeight="1" x14ac:dyDescent="0.35">
      <c r="A9806" s="319"/>
      <c r="B9806" s="315">
        <v>44415.804166688846</v>
      </c>
      <c r="C9806" s="314">
        <v>518.41535712281859</v>
      </c>
      <c r="D9806" s="313" t="s">
        <v>167</v>
      </c>
    </row>
    <row r="9807" spans="1:4" ht="14.5" customHeight="1" x14ac:dyDescent="0.35">
      <c r="A9807" s="319"/>
      <c r="B9807" s="315">
        <v>44415.804861133292</v>
      </c>
      <c r="C9807" s="314">
        <v>558.2418691546967</v>
      </c>
      <c r="D9807" s="313" t="s">
        <v>167</v>
      </c>
    </row>
    <row r="9808" spans="1:4" ht="14.5" customHeight="1" x14ac:dyDescent="0.35">
      <c r="A9808" s="319"/>
      <c r="B9808" s="315">
        <v>44415.805555577739</v>
      </c>
      <c r="C9808" s="314">
        <v>584.10124817751353</v>
      </c>
      <c r="D9808" s="313" t="s">
        <v>167</v>
      </c>
    </row>
    <row r="9809" spans="1:4" ht="14.5" customHeight="1" x14ac:dyDescent="0.35">
      <c r="A9809" s="319"/>
      <c r="B9809" s="315">
        <v>44415.806250022186</v>
      </c>
      <c r="C9809" s="314">
        <v>608.00500577241178</v>
      </c>
      <c r="D9809" s="313" t="s">
        <v>167</v>
      </c>
    </row>
    <row r="9810" spans="1:4" ht="14.5" customHeight="1" x14ac:dyDescent="0.35">
      <c r="A9810" s="319"/>
      <c r="B9810" s="315">
        <v>44415.806944466633</v>
      </c>
      <c r="C9810" s="314">
        <v>603.59011220969262</v>
      </c>
      <c r="D9810" s="313" t="s">
        <v>167</v>
      </c>
    </row>
    <row r="9811" spans="1:4" ht="14.5" customHeight="1" x14ac:dyDescent="0.35">
      <c r="A9811" s="319"/>
      <c r="B9811" s="315">
        <v>44415.807638911079</v>
      </c>
      <c r="C9811" s="314">
        <v>578.40263399419689</v>
      </c>
      <c r="D9811" s="313" t="s">
        <v>167</v>
      </c>
    </row>
    <row r="9812" spans="1:4" ht="14.5" customHeight="1" x14ac:dyDescent="0.35">
      <c r="A9812" s="319"/>
      <c r="B9812" s="315">
        <v>44415.808333355526</v>
      </c>
      <c r="C9812" s="314">
        <v>555.44732943748431</v>
      </c>
      <c r="D9812" s="313" t="s">
        <v>167</v>
      </c>
    </row>
    <row r="9813" spans="1:4" ht="14.5" customHeight="1" x14ac:dyDescent="0.35">
      <c r="A9813" s="319"/>
      <c r="B9813" s="315">
        <v>44415.809027799973</v>
      </c>
      <c r="C9813" s="314">
        <v>527.81065303968887</v>
      </c>
      <c r="D9813" s="313" t="s">
        <v>167</v>
      </c>
    </row>
    <row r="9814" spans="1:4" ht="14.5" customHeight="1" x14ac:dyDescent="0.35">
      <c r="A9814" s="319"/>
      <c r="B9814" s="315">
        <v>44415.809722244419</v>
      </c>
      <c r="C9814" s="314">
        <v>498.60653687578935</v>
      </c>
      <c r="D9814" s="313" t="s">
        <v>167</v>
      </c>
    </row>
    <row r="9815" spans="1:4" ht="14.5" customHeight="1" x14ac:dyDescent="0.35">
      <c r="A9815" s="319"/>
      <c r="B9815" s="315">
        <v>44415.810416688866</v>
      </c>
      <c r="C9815" s="314">
        <v>476.42783815786242</v>
      </c>
      <c r="D9815" s="313" t="s">
        <v>167</v>
      </c>
    </row>
    <row r="9816" spans="1:4" ht="14.5" customHeight="1" x14ac:dyDescent="0.35">
      <c r="A9816" s="319"/>
      <c r="B9816" s="315">
        <v>44415.811111133313</v>
      </c>
      <c r="C9816" s="314">
        <v>457.48273834610978</v>
      </c>
      <c r="D9816" s="313" t="s">
        <v>167</v>
      </c>
    </row>
    <row r="9817" spans="1:4" ht="14.5" customHeight="1" x14ac:dyDescent="0.35">
      <c r="A9817" s="319"/>
      <c r="B9817" s="315">
        <v>44415.81180557776</v>
      </c>
      <c r="C9817" s="314">
        <v>439.24588038704047</v>
      </c>
      <c r="D9817" s="313" t="s">
        <v>167</v>
      </c>
    </row>
    <row r="9818" spans="1:4" ht="14.5" customHeight="1" x14ac:dyDescent="0.35">
      <c r="A9818" s="319"/>
      <c r="B9818" s="315">
        <v>44415.812500022206</v>
      </c>
      <c r="C9818" s="314">
        <v>412.40845896303654</v>
      </c>
      <c r="D9818" s="313" t="s">
        <v>167</v>
      </c>
    </row>
    <row r="9819" spans="1:4" ht="14.5" customHeight="1" x14ac:dyDescent="0.35">
      <c r="A9819" s="319"/>
      <c r="B9819" s="315">
        <v>44415.813194466653</v>
      </c>
      <c r="C9819" s="314">
        <v>397.08331103821598</v>
      </c>
      <c r="D9819" s="313" t="s">
        <v>167</v>
      </c>
    </row>
    <row r="9820" spans="1:4" ht="14.5" customHeight="1" x14ac:dyDescent="0.35">
      <c r="A9820" s="319"/>
      <c r="B9820" s="315">
        <v>44415.8138889111</v>
      </c>
      <c r="C9820" s="314">
        <v>365.74693748715021</v>
      </c>
      <c r="D9820" s="313" t="s">
        <v>167</v>
      </c>
    </row>
    <row r="9821" spans="1:4" ht="14.5" customHeight="1" x14ac:dyDescent="0.35">
      <c r="A9821" s="319"/>
      <c r="B9821" s="315">
        <v>44415.814583355546</v>
      </c>
      <c r="C9821" s="314">
        <v>341.26161818020046</v>
      </c>
      <c r="D9821" s="313" t="s">
        <v>167</v>
      </c>
    </row>
    <row r="9822" spans="1:4" ht="14.5" customHeight="1" x14ac:dyDescent="0.35">
      <c r="A9822" s="319"/>
      <c r="B9822" s="315">
        <v>44415.815277799993</v>
      </c>
      <c r="C9822" s="314">
        <v>311.71727519004293</v>
      </c>
      <c r="D9822" s="313" t="s">
        <v>167</v>
      </c>
    </row>
    <row r="9823" spans="1:4" ht="14.5" customHeight="1" x14ac:dyDescent="0.35">
      <c r="A9823" s="319"/>
      <c r="B9823" s="315">
        <v>44415.81597224444</v>
      </c>
      <c r="C9823" s="314">
        <v>277.73752816443641</v>
      </c>
      <c r="D9823" s="313" t="s">
        <v>167</v>
      </c>
    </row>
    <row r="9824" spans="1:4" ht="14.5" customHeight="1" x14ac:dyDescent="0.35">
      <c r="A9824" s="319"/>
      <c r="B9824" s="315">
        <v>44415.816666688886</v>
      </c>
      <c r="C9824" s="314">
        <v>257.43220108995837</v>
      </c>
      <c r="D9824" s="313" t="s">
        <v>167</v>
      </c>
    </row>
    <row r="9825" spans="1:4" ht="14.5" customHeight="1" x14ac:dyDescent="0.35">
      <c r="A9825" s="319"/>
      <c r="B9825" s="315">
        <v>44415.817361133333</v>
      </c>
      <c r="C9825" s="314">
        <v>247.94394605144237</v>
      </c>
      <c r="D9825" s="313" t="s">
        <v>167</v>
      </c>
    </row>
    <row r="9826" spans="1:4" ht="14.5" customHeight="1" x14ac:dyDescent="0.35">
      <c r="A9826" s="319"/>
      <c r="B9826" s="315">
        <v>44415.81805557778</v>
      </c>
      <c r="C9826" s="314">
        <v>239.85410354612395</v>
      </c>
      <c r="D9826" s="313" t="s">
        <v>167</v>
      </c>
    </row>
    <row r="9827" spans="1:4" ht="14.5" customHeight="1" x14ac:dyDescent="0.35">
      <c r="A9827" s="319"/>
      <c r="B9827" s="315">
        <v>44415.818750022227</v>
      </c>
      <c r="C9827" s="314">
        <v>237.3402767906276</v>
      </c>
      <c r="D9827" s="313" t="s">
        <v>167</v>
      </c>
    </row>
    <row r="9828" spans="1:4" ht="14.5" customHeight="1" x14ac:dyDescent="0.35">
      <c r="A9828" s="319"/>
      <c r="B9828" s="315">
        <v>44415.819444466673</v>
      </c>
      <c r="C9828" s="314">
        <v>217.12885625297204</v>
      </c>
      <c r="D9828" s="313" t="s">
        <v>167</v>
      </c>
    </row>
    <row r="9829" spans="1:4" ht="14.5" customHeight="1" x14ac:dyDescent="0.35">
      <c r="A9829" s="319"/>
      <c r="B9829" s="315">
        <v>44415.82013891112</v>
      </c>
      <c r="C9829" s="314">
        <v>198.02064339118078</v>
      </c>
      <c r="D9829" s="313" t="s">
        <v>167</v>
      </c>
    </row>
    <row r="9830" spans="1:4" ht="14.5" customHeight="1" x14ac:dyDescent="0.35">
      <c r="A9830" s="319"/>
      <c r="B9830" s="315">
        <v>44415.820833355567</v>
      </c>
      <c r="C9830" s="314">
        <v>175.77518894889701</v>
      </c>
      <c r="D9830" s="313" t="s">
        <v>167</v>
      </c>
    </row>
    <row r="9831" spans="1:4" ht="14.5" customHeight="1" x14ac:dyDescent="0.35">
      <c r="A9831" s="319"/>
      <c r="B9831" s="315">
        <v>44415.821527800013</v>
      </c>
      <c r="C9831" s="314">
        <v>149.4769607995016</v>
      </c>
      <c r="D9831" s="313" t="s">
        <v>167</v>
      </c>
    </row>
    <row r="9832" spans="1:4" ht="14.5" customHeight="1" x14ac:dyDescent="0.35">
      <c r="A9832" s="319"/>
      <c r="B9832" s="315">
        <v>44415.82222224446</v>
      </c>
      <c r="C9832" s="314">
        <v>125.78895366452635</v>
      </c>
      <c r="D9832" s="313" t="s">
        <v>167</v>
      </c>
    </row>
    <row r="9833" spans="1:4" ht="14.5" customHeight="1" x14ac:dyDescent="0.35">
      <c r="A9833" s="319"/>
      <c r="B9833" s="315">
        <v>44415.822916688907</v>
      </c>
      <c r="C9833" s="314">
        <v>113.45191005058587</v>
      </c>
      <c r="D9833" s="313" t="s">
        <v>167</v>
      </c>
    </row>
    <row r="9834" spans="1:4" ht="14.5" customHeight="1" x14ac:dyDescent="0.35">
      <c r="A9834" s="319"/>
      <c r="B9834" s="315">
        <v>44415.823611133354</v>
      </c>
      <c r="C9834" s="314">
        <v>105.58426041992692</v>
      </c>
      <c r="D9834" s="313" t="s">
        <v>167</v>
      </c>
    </row>
    <row r="9835" spans="1:4" ht="14.5" customHeight="1" x14ac:dyDescent="0.35">
      <c r="A9835" s="319"/>
      <c r="B9835" s="315">
        <v>44415.8243055778</v>
      </c>
      <c r="C9835" s="314">
        <v>97.801178309321401</v>
      </c>
      <c r="D9835" s="313" t="s">
        <v>167</v>
      </c>
    </row>
    <row r="9836" spans="1:4" ht="14.5" customHeight="1" x14ac:dyDescent="0.35">
      <c r="A9836" s="319"/>
      <c r="B9836" s="315">
        <v>44415.825000022247</v>
      </c>
      <c r="C9836" s="314">
        <v>94.059068250733745</v>
      </c>
      <c r="D9836" s="313" t="s">
        <v>167</v>
      </c>
    </row>
    <row r="9837" spans="1:4" ht="14.5" customHeight="1" x14ac:dyDescent="0.35">
      <c r="A9837" s="319"/>
      <c r="B9837" s="315">
        <v>44415.825694466694</v>
      </c>
      <c r="C9837" s="314">
        <v>86.706606485042727</v>
      </c>
      <c r="D9837" s="313" t="s">
        <v>167</v>
      </c>
    </row>
    <row r="9838" spans="1:4" ht="14.5" customHeight="1" x14ac:dyDescent="0.35">
      <c r="A9838" s="319"/>
      <c r="B9838" s="315">
        <v>44415.82638891114</v>
      </c>
      <c r="C9838" s="314">
        <v>76.159616621490571</v>
      </c>
      <c r="D9838" s="313" t="s">
        <v>167</v>
      </c>
    </row>
    <row r="9839" spans="1:4" ht="14.5" customHeight="1" x14ac:dyDescent="0.35">
      <c r="A9839" s="319"/>
      <c r="B9839" s="315">
        <v>44415.827083355587</v>
      </c>
      <c r="C9839" s="314">
        <v>64.698220742618048</v>
      </c>
      <c r="D9839" s="313" t="s">
        <v>167</v>
      </c>
    </row>
    <row r="9840" spans="1:4" ht="14.5" customHeight="1" x14ac:dyDescent="0.35">
      <c r="A9840" s="319"/>
      <c r="B9840" s="315">
        <v>44415.827777800034</v>
      </c>
      <c r="C9840" s="314">
        <v>55.234193552068128</v>
      </c>
      <c r="D9840" s="313" t="s">
        <v>167</v>
      </c>
    </row>
    <row r="9841" spans="1:4" ht="14.5" customHeight="1" x14ac:dyDescent="0.35">
      <c r="A9841" s="319"/>
      <c r="B9841" s="315">
        <v>44415.828472244481</v>
      </c>
      <c r="C9841" s="314">
        <v>52.416101781162432</v>
      </c>
      <c r="D9841" s="313" t="s">
        <v>167</v>
      </c>
    </row>
    <row r="9842" spans="1:4" ht="14.5" customHeight="1" x14ac:dyDescent="0.35">
      <c r="A9842" s="319"/>
      <c r="B9842" s="315">
        <v>44415.829166688927</v>
      </c>
      <c r="C9842" s="314">
        <v>58.474018804643613</v>
      </c>
      <c r="D9842" s="313" t="s">
        <v>167</v>
      </c>
    </row>
    <row r="9843" spans="1:4" ht="14.5" customHeight="1" x14ac:dyDescent="0.35">
      <c r="A9843" s="319"/>
      <c r="B9843" s="315">
        <v>44415.829861133374</v>
      </c>
      <c r="C9843" s="314">
        <v>61.464997262678416</v>
      </c>
      <c r="D9843" s="313" t="s">
        <v>167</v>
      </c>
    </row>
    <row r="9844" spans="1:4" ht="14.5" customHeight="1" x14ac:dyDescent="0.35">
      <c r="A9844" s="319"/>
      <c r="B9844" s="315">
        <v>44415.830555577821</v>
      </c>
      <c r="C9844" s="314">
        <v>64.270879386179146</v>
      </c>
      <c r="D9844" s="313" t="s">
        <v>167</v>
      </c>
    </row>
    <row r="9845" spans="1:4" ht="14.5" customHeight="1" x14ac:dyDescent="0.35">
      <c r="A9845" s="319"/>
      <c r="B9845" s="315">
        <v>44415.831250022267</v>
      </c>
      <c r="C9845" s="314">
        <v>66.260646980333448</v>
      </c>
      <c r="D9845" s="313" t="s">
        <v>167</v>
      </c>
    </row>
    <row r="9846" spans="1:4" ht="14.5" customHeight="1" x14ac:dyDescent="0.35">
      <c r="A9846" s="319"/>
      <c r="B9846" s="315">
        <v>44415.831944466714</v>
      </c>
      <c r="C9846" s="314">
        <v>68.172802138809729</v>
      </c>
      <c r="D9846" s="313" t="s">
        <v>167</v>
      </c>
    </row>
    <row r="9847" spans="1:4" ht="14.5" customHeight="1" x14ac:dyDescent="0.35">
      <c r="A9847" s="319"/>
      <c r="B9847" s="315">
        <v>44415.832638911161</v>
      </c>
      <c r="C9847" s="314">
        <v>67.821429663120455</v>
      </c>
      <c r="D9847" s="313" t="s">
        <v>167</v>
      </c>
    </row>
    <row r="9848" spans="1:4" ht="14.5" customHeight="1" x14ac:dyDescent="0.35">
      <c r="A9848" s="319"/>
      <c r="B9848" s="315">
        <v>44415.833333355607</v>
      </c>
      <c r="C9848" s="314">
        <v>64.89262976265357</v>
      </c>
      <c r="D9848" s="313" t="s">
        <v>167</v>
      </c>
    </row>
    <row r="9849" spans="1:4" ht="14.5" customHeight="1" x14ac:dyDescent="0.35">
      <c r="A9849" s="319"/>
      <c r="B9849" s="315">
        <v>44415.834027800054</v>
      </c>
      <c r="C9849" s="314">
        <v>57.977645397977902</v>
      </c>
      <c r="D9849" s="313" t="s">
        <v>167</v>
      </c>
    </row>
    <row r="9850" spans="1:4" ht="14.5" customHeight="1" x14ac:dyDescent="0.35">
      <c r="A9850" s="319"/>
      <c r="B9850" s="315">
        <v>44415.834722244501</v>
      </c>
      <c r="C9850" s="314">
        <v>53.63066028307658</v>
      </c>
      <c r="D9850" s="313" t="s">
        <v>167</v>
      </c>
    </row>
    <row r="9851" spans="1:4" ht="14.5" customHeight="1" x14ac:dyDescent="0.35">
      <c r="A9851" s="319"/>
      <c r="B9851" s="315">
        <v>44415.835416688948</v>
      </c>
      <c r="C9851" s="314">
        <v>52.808124333115607</v>
      </c>
      <c r="D9851" s="313" t="s">
        <v>167</v>
      </c>
    </row>
    <row r="9852" spans="1:4" ht="14.5" customHeight="1" x14ac:dyDescent="0.35">
      <c r="A9852" s="319"/>
      <c r="B9852" s="315">
        <v>44415.836111133394</v>
      </c>
      <c r="C9852" s="314">
        <v>52.988146595796572</v>
      </c>
      <c r="D9852" s="313" t="s">
        <v>167</v>
      </c>
    </row>
    <row r="9853" spans="1:4" ht="14.5" customHeight="1" x14ac:dyDescent="0.35">
      <c r="A9853" s="319"/>
      <c r="B9853" s="315">
        <v>44415.836805577841</v>
      </c>
      <c r="C9853" s="314">
        <v>53.778706908264816</v>
      </c>
      <c r="D9853" s="313" t="s">
        <v>167</v>
      </c>
    </row>
    <row r="9854" spans="1:4" ht="14.5" customHeight="1" x14ac:dyDescent="0.35">
      <c r="A9854" s="319"/>
      <c r="B9854" s="315">
        <v>44415.837500022288</v>
      </c>
      <c r="C9854" s="314">
        <v>54.771200975767961</v>
      </c>
      <c r="D9854" s="313" t="s">
        <v>167</v>
      </c>
    </row>
    <row r="9855" spans="1:4" ht="14.5" customHeight="1" x14ac:dyDescent="0.35">
      <c r="A9855" s="319"/>
      <c r="B9855" s="315">
        <v>44415.838194466734</v>
      </c>
      <c r="C9855" s="314">
        <v>62.75136665176445</v>
      </c>
      <c r="D9855" s="313" t="s">
        <v>167</v>
      </c>
    </row>
    <row r="9856" spans="1:4" ht="14.5" customHeight="1" x14ac:dyDescent="0.35">
      <c r="A9856" s="319"/>
      <c r="B9856" s="315">
        <v>44415.838888911181</v>
      </c>
      <c r="C9856" s="314">
        <v>67.136418734754741</v>
      </c>
      <c r="D9856" s="313" t="s">
        <v>167</v>
      </c>
    </row>
    <row r="9857" spans="1:4" ht="14.5" customHeight="1" x14ac:dyDescent="0.35">
      <c r="A9857" s="319"/>
      <c r="B9857" s="315">
        <v>44415.839583355628</v>
      </c>
      <c r="C9857" s="314">
        <v>61.33007055593189</v>
      </c>
      <c r="D9857" s="313" t="s">
        <v>167</v>
      </c>
    </row>
    <row r="9858" spans="1:4" ht="14.5" customHeight="1" x14ac:dyDescent="0.35">
      <c r="A9858" s="319"/>
      <c r="B9858" s="315">
        <v>44415.840277800075</v>
      </c>
      <c r="C9858" s="314">
        <v>54.89554403950072</v>
      </c>
      <c r="D9858" s="313" t="s">
        <v>167</v>
      </c>
    </row>
    <row r="9859" spans="1:4" ht="14.5" customHeight="1" x14ac:dyDescent="0.35">
      <c r="A9859" s="319"/>
      <c r="B9859" s="315">
        <v>44415.840972244521</v>
      </c>
      <c r="C9859" s="314">
        <v>12.480820109248937</v>
      </c>
      <c r="D9859" s="313" t="s">
        <v>177</v>
      </c>
    </row>
    <row r="9860" spans="1:4" ht="14.5" customHeight="1" x14ac:dyDescent="0.35">
      <c r="A9860" s="319"/>
      <c r="B9860" s="315">
        <v>44415.841666688968</v>
      </c>
      <c r="C9860" s="314">
        <v>53.056465323634136</v>
      </c>
      <c r="D9860" s="313" t="s">
        <v>167</v>
      </c>
    </row>
    <row r="9861" spans="1:4" ht="14.5" customHeight="1" x14ac:dyDescent="0.35">
      <c r="A9861" s="319"/>
      <c r="B9861" s="315">
        <v>44415.842361133415</v>
      </c>
      <c r="C9861" s="314">
        <v>53.387749305577017</v>
      </c>
      <c r="D9861" s="313" t="s">
        <v>167</v>
      </c>
    </row>
    <row r="9862" spans="1:4" ht="14.5" customHeight="1" x14ac:dyDescent="0.35">
      <c r="A9862" s="319"/>
      <c r="B9862" s="315">
        <v>44415.843055577861</v>
      </c>
      <c r="C9862" s="314">
        <v>53.01116062821044</v>
      </c>
      <c r="D9862" s="313" t="s">
        <v>167</v>
      </c>
    </row>
    <row r="9863" spans="1:4" ht="14.5" customHeight="1" x14ac:dyDescent="0.35">
      <c r="A9863" s="319"/>
      <c r="B9863" s="315">
        <v>44415.843750022308</v>
      </c>
      <c r="C9863" s="314">
        <v>54.620907059342912</v>
      </c>
      <c r="D9863" s="313" t="s">
        <v>167</v>
      </c>
    </row>
    <row r="9864" spans="1:4" ht="14.5" customHeight="1" x14ac:dyDescent="0.35">
      <c r="A9864" s="319"/>
      <c r="B9864" s="315">
        <v>44415.844444466755</v>
      </c>
      <c r="C9864" s="314">
        <v>62.330900130405404</v>
      </c>
      <c r="D9864" s="313" t="s">
        <v>167</v>
      </c>
    </row>
    <row r="9865" spans="1:4" ht="14.5" customHeight="1" x14ac:dyDescent="0.35">
      <c r="A9865" s="319"/>
      <c r="B9865" s="315">
        <v>44415.845138911202</v>
      </c>
      <c r="C9865" s="314">
        <v>64.645010778944325</v>
      </c>
      <c r="D9865" s="313" t="s">
        <v>167</v>
      </c>
    </row>
    <row r="9866" spans="1:4" ht="14.5" customHeight="1" x14ac:dyDescent="0.35">
      <c r="A9866" s="319"/>
      <c r="B9866" s="315">
        <v>44415.845833355648</v>
      </c>
      <c r="C9866" s="314">
        <v>57.584953301438752</v>
      </c>
      <c r="D9866" s="313" t="s">
        <v>167</v>
      </c>
    </row>
    <row r="9867" spans="1:4" ht="14.5" customHeight="1" x14ac:dyDescent="0.35">
      <c r="A9867" s="319"/>
      <c r="B9867" s="315">
        <v>44415.846527800095</v>
      </c>
      <c r="C9867" s="314">
        <v>51.009032060105042</v>
      </c>
      <c r="D9867" s="313" t="s">
        <v>167</v>
      </c>
    </row>
    <row r="9868" spans="1:4" ht="14.5" customHeight="1" x14ac:dyDescent="0.35">
      <c r="A9868" s="319"/>
      <c r="B9868" s="315">
        <v>44415.847222244542</v>
      </c>
      <c r="C9868" s="314">
        <v>48.706313001387755</v>
      </c>
      <c r="D9868" s="313" t="s">
        <v>167</v>
      </c>
    </row>
    <row r="9869" spans="1:4" ht="14.5" customHeight="1" x14ac:dyDescent="0.35">
      <c r="A9869" s="319"/>
      <c r="B9869" s="315">
        <v>44415.847916688988</v>
      </c>
      <c r="C9869" s="314">
        <v>50.752037779226278</v>
      </c>
      <c r="D9869" s="313" t="s">
        <v>167</v>
      </c>
    </row>
    <row r="9870" spans="1:4" ht="14.5" customHeight="1" x14ac:dyDescent="0.35">
      <c r="A9870" s="319"/>
      <c r="B9870" s="315">
        <v>44415.848611133435</v>
      </c>
      <c r="C9870" s="314">
        <v>50.951235173448609</v>
      </c>
      <c r="D9870" s="313" t="s">
        <v>167</v>
      </c>
    </row>
    <row r="9871" spans="1:4" ht="14.5" customHeight="1" x14ac:dyDescent="0.35">
      <c r="A9871" s="319"/>
      <c r="B9871" s="315">
        <v>44415.849305577882</v>
      </c>
      <c r="C9871" s="314">
        <v>49.747357749690615</v>
      </c>
      <c r="D9871" s="313" t="s">
        <v>167</v>
      </c>
    </row>
    <row r="9872" spans="1:4" ht="14.5" customHeight="1" x14ac:dyDescent="0.35">
      <c r="A9872" s="319"/>
      <c r="B9872" s="315">
        <v>44415.850000022328</v>
      </c>
      <c r="C9872" s="314">
        <v>45.281186405018282</v>
      </c>
      <c r="D9872" s="313" t="s">
        <v>167</v>
      </c>
    </row>
    <row r="9873" spans="1:4" ht="14.5" customHeight="1" x14ac:dyDescent="0.35">
      <c r="A9873" s="319"/>
      <c r="B9873" s="315">
        <v>44415.850694466775</v>
      </c>
      <c r="C9873" s="314">
        <v>41.921493489108983</v>
      </c>
      <c r="D9873" s="313" t="s">
        <v>167</v>
      </c>
    </row>
    <row r="9874" spans="1:4" ht="14.5" customHeight="1" x14ac:dyDescent="0.35">
      <c r="A9874" s="319"/>
      <c r="B9874" s="315">
        <v>44415.851388911222</v>
      </c>
      <c r="C9874" s="314">
        <v>41.908930141222662</v>
      </c>
      <c r="D9874" s="313" t="s">
        <v>167</v>
      </c>
    </row>
    <row r="9875" spans="1:4" ht="14.5" customHeight="1" x14ac:dyDescent="0.35">
      <c r="A9875" s="319"/>
      <c r="B9875" s="315">
        <v>44415.852083355669</v>
      </c>
      <c r="C9875" s="314">
        <v>43.600554528242597</v>
      </c>
      <c r="D9875" s="313" t="s">
        <v>167</v>
      </c>
    </row>
    <row r="9876" spans="1:4" ht="14.5" customHeight="1" x14ac:dyDescent="0.35">
      <c r="A9876" s="319"/>
      <c r="B9876" s="315">
        <v>44415.852777800115</v>
      </c>
      <c r="C9876" s="314">
        <v>44.504431993498777</v>
      </c>
      <c r="D9876" s="313" t="s">
        <v>167</v>
      </c>
    </row>
    <row r="9877" spans="1:4" ht="14.5" customHeight="1" x14ac:dyDescent="0.35">
      <c r="A9877" s="319"/>
      <c r="B9877" s="315">
        <v>44415.853472244562</v>
      </c>
      <c r="C9877" s="314">
        <v>44.979843636858277</v>
      </c>
      <c r="D9877" s="313" t="s">
        <v>167</v>
      </c>
    </row>
    <row r="9878" spans="1:4" ht="14.5" customHeight="1" x14ac:dyDescent="0.35">
      <c r="A9878" s="319"/>
      <c r="B9878" s="315">
        <v>44415.854166689009</v>
      </c>
      <c r="C9878" s="314">
        <v>44.047247740975578</v>
      </c>
      <c r="D9878" s="313" t="s">
        <v>167</v>
      </c>
    </row>
    <row r="9879" spans="1:4" ht="14.5" customHeight="1" x14ac:dyDescent="0.35">
      <c r="A9879" s="319"/>
      <c r="B9879" s="315">
        <v>44415.854861133455</v>
      </c>
      <c r="C9879" s="314">
        <v>41.566902490728538</v>
      </c>
      <c r="D9879" s="313" t="s">
        <v>167</v>
      </c>
    </row>
    <row r="9880" spans="1:4" ht="14.5" customHeight="1" x14ac:dyDescent="0.35">
      <c r="A9880" s="319"/>
      <c r="B9880" s="315">
        <v>44415.855555577902</v>
      </c>
      <c r="C9880" s="314">
        <v>39.807762479331963</v>
      </c>
      <c r="D9880" s="313" t="s">
        <v>167</v>
      </c>
    </row>
    <row r="9881" spans="1:4" ht="14.5" customHeight="1" x14ac:dyDescent="0.35">
      <c r="A9881" s="319"/>
      <c r="B9881" s="315">
        <v>44415.856250022349</v>
      </c>
      <c r="C9881" s="314">
        <v>38.28858773453782</v>
      </c>
      <c r="D9881" s="313" t="s">
        <v>167</v>
      </c>
    </row>
    <row r="9882" spans="1:4" ht="14.5" customHeight="1" x14ac:dyDescent="0.35">
      <c r="A9882" s="319"/>
      <c r="B9882" s="315">
        <v>44415.856944466796</v>
      </c>
      <c r="C9882" s="314">
        <v>41.638089774611096</v>
      </c>
      <c r="D9882" s="313" t="s">
        <v>167</v>
      </c>
    </row>
    <row r="9883" spans="1:4" ht="14.5" customHeight="1" x14ac:dyDescent="0.35">
      <c r="A9883" s="319"/>
      <c r="B9883" s="315">
        <v>44415.857638911242</v>
      </c>
      <c r="C9883" s="314">
        <v>48.118572646519169</v>
      </c>
      <c r="D9883" s="313" t="s">
        <v>167</v>
      </c>
    </row>
    <row r="9884" spans="1:4" ht="14.5" customHeight="1" x14ac:dyDescent="0.35">
      <c r="A9884" s="319"/>
      <c r="B9884" s="315">
        <v>44415.858333355689</v>
      </c>
      <c r="C9884" s="314">
        <v>50.739951882363918</v>
      </c>
      <c r="D9884" s="313" t="s">
        <v>167</v>
      </c>
    </row>
    <row r="9885" spans="1:4" ht="14.5" customHeight="1" x14ac:dyDescent="0.35">
      <c r="A9885" s="319"/>
      <c r="B9885" s="315">
        <v>44415.859027800136</v>
      </c>
      <c r="C9885" s="314">
        <v>47.256624193303288</v>
      </c>
      <c r="D9885" s="313" t="s">
        <v>167</v>
      </c>
    </row>
    <row r="9886" spans="1:4" ht="14.5" customHeight="1" x14ac:dyDescent="0.35">
      <c r="A9886" s="319"/>
      <c r="B9886" s="315">
        <v>44415.859722244582</v>
      </c>
      <c r="C9886" s="314">
        <v>42.096887957390088</v>
      </c>
      <c r="D9886" s="313" t="s">
        <v>167</v>
      </c>
    </row>
    <row r="9887" spans="1:4" ht="14.5" customHeight="1" x14ac:dyDescent="0.35">
      <c r="A9887" s="319"/>
      <c r="B9887" s="315">
        <v>44415.860416689029</v>
      </c>
      <c r="C9887" s="314">
        <v>37.455161631650604</v>
      </c>
      <c r="D9887" s="313" t="s">
        <v>167</v>
      </c>
    </row>
    <row r="9888" spans="1:4" ht="14.5" customHeight="1" x14ac:dyDescent="0.35">
      <c r="A9888" s="319"/>
      <c r="B9888" s="315">
        <v>44415.861111133476</v>
      </c>
      <c r="C9888" s="314">
        <v>37.235080517036842</v>
      </c>
      <c r="D9888" s="313" t="s">
        <v>167</v>
      </c>
    </row>
    <row r="9889" spans="1:4" ht="14.5" customHeight="1" x14ac:dyDescent="0.35">
      <c r="A9889" s="319"/>
      <c r="B9889" s="315">
        <v>44415.861805577922</v>
      </c>
      <c r="C9889" s="314">
        <v>36.594027022349955</v>
      </c>
      <c r="D9889" s="313" t="s">
        <v>167</v>
      </c>
    </row>
    <row r="9890" spans="1:4" ht="14.5" customHeight="1" x14ac:dyDescent="0.35">
      <c r="A9890" s="319"/>
      <c r="B9890" s="315">
        <v>44415.862500022369</v>
      </c>
      <c r="C9890" s="314">
        <v>36.920237811010644</v>
      </c>
      <c r="D9890" s="313" t="s">
        <v>167</v>
      </c>
    </row>
    <row r="9891" spans="1:4" ht="14.5" customHeight="1" x14ac:dyDescent="0.35">
      <c r="A9891" s="319"/>
      <c r="B9891" s="315">
        <v>44415.863194466816</v>
      </c>
      <c r="C9891" s="314">
        <v>39.034967037569729</v>
      </c>
      <c r="D9891" s="313" t="s">
        <v>167</v>
      </c>
    </row>
    <row r="9892" spans="1:4" ht="14.5" customHeight="1" x14ac:dyDescent="0.35">
      <c r="A9892" s="319"/>
      <c r="B9892" s="315">
        <v>44415.863888911263</v>
      </c>
      <c r="C9892" s="314">
        <v>43.866699107953657</v>
      </c>
      <c r="D9892" s="313" t="s">
        <v>167</v>
      </c>
    </row>
    <row r="9893" spans="1:4" ht="14.5" customHeight="1" x14ac:dyDescent="0.35">
      <c r="A9893" s="319"/>
      <c r="B9893" s="315">
        <v>44415.864583355709</v>
      </c>
      <c r="C9893" s="314">
        <v>47.771028528509973</v>
      </c>
      <c r="D9893" s="313" t="s">
        <v>167</v>
      </c>
    </row>
    <row r="9894" spans="1:4" ht="14.5" customHeight="1" x14ac:dyDescent="0.35">
      <c r="A9894" s="319"/>
      <c r="B9894" s="315">
        <v>44415.865277800156</v>
      </c>
      <c r="C9894" s="314">
        <v>46.494260307836036</v>
      </c>
      <c r="D9894" s="313" t="s">
        <v>167</v>
      </c>
    </row>
    <row r="9895" spans="1:4" ht="14.5" customHeight="1" x14ac:dyDescent="0.35">
      <c r="A9895" s="319"/>
      <c r="B9895" s="315">
        <v>44415.865972244603</v>
      </c>
      <c r="C9895" s="314">
        <v>45.937255306611767</v>
      </c>
      <c r="D9895" s="313" t="s">
        <v>167</v>
      </c>
    </row>
    <row r="9896" spans="1:4" ht="14.5" customHeight="1" x14ac:dyDescent="0.35">
      <c r="A9896" s="319"/>
      <c r="B9896" s="315">
        <v>44415.866666689049</v>
      </c>
      <c r="C9896" s="314">
        <v>46.505955781182273</v>
      </c>
      <c r="D9896" s="313" t="s">
        <v>167</v>
      </c>
    </row>
    <row r="9897" spans="1:4" ht="14.5" customHeight="1" x14ac:dyDescent="0.35">
      <c r="A9897" s="319"/>
      <c r="B9897" s="315">
        <v>44415.867361133496</v>
      </c>
      <c r="C9897" s="314">
        <v>52.401793469449814</v>
      </c>
      <c r="D9897" s="313" t="s">
        <v>167</v>
      </c>
    </row>
    <row r="9898" spans="1:4" ht="14.5" customHeight="1" x14ac:dyDescent="0.35">
      <c r="A9898" s="319"/>
      <c r="B9898" s="315">
        <v>44415.868055577943</v>
      </c>
      <c r="C9898" s="314">
        <v>61.581820334238003</v>
      </c>
      <c r="D9898" s="313" t="s">
        <v>167</v>
      </c>
    </row>
    <row r="9899" spans="1:4" ht="14.5" customHeight="1" x14ac:dyDescent="0.35">
      <c r="A9899" s="319"/>
      <c r="B9899" s="315">
        <v>44415.86875002239</v>
      </c>
      <c r="C9899" s="314">
        <v>70.498219287705922</v>
      </c>
      <c r="D9899" s="313" t="s">
        <v>167</v>
      </c>
    </row>
    <row r="9900" spans="1:4" ht="14.5" customHeight="1" x14ac:dyDescent="0.35">
      <c r="A9900" s="319"/>
      <c r="B9900" s="315">
        <v>44415.869444466836</v>
      </c>
      <c r="C9900" s="314">
        <v>84.72412823812725</v>
      </c>
      <c r="D9900" s="313" t="s">
        <v>167</v>
      </c>
    </row>
    <row r="9901" spans="1:4" ht="14.5" customHeight="1" x14ac:dyDescent="0.35">
      <c r="A9901" s="319"/>
      <c r="B9901" s="315">
        <v>44415.870138911283</v>
      </c>
      <c r="C9901" s="314">
        <v>103.39629519834804</v>
      </c>
      <c r="D9901" s="313" t="s">
        <v>167</v>
      </c>
    </row>
    <row r="9902" spans="1:4" ht="14.5" customHeight="1" x14ac:dyDescent="0.35">
      <c r="A9902" s="319"/>
      <c r="B9902" s="315">
        <v>44415.87083335573</v>
      </c>
      <c r="C9902" s="314">
        <v>111.22840845072642</v>
      </c>
      <c r="D9902" s="313" t="s">
        <v>167</v>
      </c>
    </row>
    <row r="9903" spans="1:4" ht="14.5" customHeight="1" x14ac:dyDescent="0.35">
      <c r="A9903" s="319"/>
      <c r="B9903" s="315">
        <v>44415.871527800176</v>
      </c>
      <c r="C9903" s="314">
        <v>112.94815919936325</v>
      </c>
      <c r="D9903" s="313" t="s">
        <v>167</v>
      </c>
    </row>
    <row r="9904" spans="1:4" ht="14.5" customHeight="1" x14ac:dyDescent="0.35">
      <c r="A9904" s="319"/>
      <c r="B9904" s="315">
        <v>44415.872222244623</v>
      </c>
      <c r="C9904" s="314">
        <v>114.22686975922745</v>
      </c>
      <c r="D9904" s="313" t="s">
        <v>167</v>
      </c>
    </row>
    <row r="9905" spans="1:4" ht="14.5" customHeight="1" x14ac:dyDescent="0.35">
      <c r="A9905" s="319"/>
      <c r="B9905" s="315">
        <v>44415.87291668907</v>
      </c>
      <c r="C9905" s="314">
        <v>101.78266905127093</v>
      </c>
      <c r="D9905" s="313" t="s">
        <v>167</v>
      </c>
    </row>
    <row r="9906" spans="1:4" ht="14.5" customHeight="1" x14ac:dyDescent="0.35">
      <c r="A9906" s="319"/>
      <c r="B9906" s="315">
        <v>44415.873611133517</v>
      </c>
      <c r="C9906" s="314">
        <v>83.867797877841312</v>
      </c>
      <c r="D9906" s="313" t="s">
        <v>167</v>
      </c>
    </row>
    <row r="9907" spans="1:4" ht="14.5" customHeight="1" x14ac:dyDescent="0.35">
      <c r="A9907" s="319"/>
      <c r="B9907" s="315">
        <v>44415.874305577963</v>
      </c>
      <c r="C9907" s="314">
        <v>89.398089394625273</v>
      </c>
      <c r="D9907" s="313" t="s">
        <v>167</v>
      </c>
    </row>
    <row r="9908" spans="1:4" ht="14.5" customHeight="1" x14ac:dyDescent="0.35">
      <c r="A9908" s="319"/>
      <c r="B9908" s="315">
        <v>44415.87500002241</v>
      </c>
      <c r="C9908" s="314">
        <v>110.72426891879489</v>
      </c>
      <c r="D9908" s="313" t="s">
        <v>167</v>
      </c>
    </row>
    <row r="9909" spans="1:4" ht="14.5" customHeight="1" x14ac:dyDescent="0.35">
      <c r="A9909" s="319"/>
      <c r="B9909" s="315">
        <v>44415.875694466857</v>
      </c>
      <c r="C9909" s="314">
        <v>121.51047245912875</v>
      </c>
      <c r="D9909" s="313" t="s">
        <v>167</v>
      </c>
    </row>
    <row r="9910" spans="1:4" ht="14.5" customHeight="1" x14ac:dyDescent="0.35">
      <c r="A9910" s="319"/>
      <c r="B9910" s="315">
        <v>44415.876388911303</v>
      </c>
      <c r="C9910" s="314">
        <v>135.38334059564707</v>
      </c>
      <c r="D9910" s="313" t="s">
        <v>167</v>
      </c>
    </row>
    <row r="9911" spans="1:4" ht="14.5" customHeight="1" x14ac:dyDescent="0.35">
      <c r="A9911" s="319"/>
      <c r="B9911" s="315">
        <v>44415.87708335575</v>
      </c>
      <c r="C9911" s="314">
        <v>156.79090903323765</v>
      </c>
      <c r="D9911" s="313" t="s">
        <v>167</v>
      </c>
    </row>
    <row r="9912" spans="1:4" ht="14.5" customHeight="1" x14ac:dyDescent="0.35">
      <c r="A9912" s="319"/>
      <c r="B9912" s="315">
        <v>44415.877777800197</v>
      </c>
      <c r="C9912" s="314">
        <v>178.95090653716275</v>
      </c>
      <c r="D9912" s="313" t="s">
        <v>167</v>
      </c>
    </row>
    <row r="9913" spans="1:4" ht="14.5" customHeight="1" x14ac:dyDescent="0.35">
      <c r="A9913" s="319"/>
      <c r="B9913" s="315">
        <v>44415.878472244643</v>
      </c>
      <c r="C9913" s="314">
        <v>191.00457073760529</v>
      </c>
      <c r="D9913" s="313" t="s">
        <v>167</v>
      </c>
    </row>
    <row r="9914" spans="1:4" ht="14.5" customHeight="1" x14ac:dyDescent="0.35">
      <c r="A9914" s="319"/>
      <c r="B9914" s="315">
        <v>44415.87916668909</v>
      </c>
      <c r="C9914" s="314">
        <v>209.17813355165222</v>
      </c>
      <c r="D9914" s="313" t="s">
        <v>167</v>
      </c>
    </row>
    <row r="9915" spans="1:4" ht="14.5" customHeight="1" x14ac:dyDescent="0.35">
      <c r="A9915" s="319"/>
      <c r="B9915" s="315">
        <v>44415.879861133537</v>
      </c>
      <c r="C9915" s="314">
        <v>224.57663852907717</v>
      </c>
      <c r="D9915" s="313" t="s">
        <v>167</v>
      </c>
    </row>
    <row r="9916" spans="1:4" ht="14.5" customHeight="1" x14ac:dyDescent="0.35">
      <c r="A9916" s="319"/>
      <c r="B9916" s="315">
        <v>44415.880555577984</v>
      </c>
      <c r="C9916" s="314">
        <v>241.64496425318842</v>
      </c>
      <c r="D9916" s="313" t="s">
        <v>167</v>
      </c>
    </row>
    <row r="9917" spans="1:4" ht="14.5" customHeight="1" x14ac:dyDescent="0.35">
      <c r="A9917" s="319"/>
      <c r="B9917" s="315">
        <v>44415.88125002243</v>
      </c>
      <c r="C9917" s="314">
        <v>267.43720659461491</v>
      </c>
      <c r="D9917" s="313" t="s">
        <v>167</v>
      </c>
    </row>
    <row r="9918" spans="1:4" ht="14.5" customHeight="1" x14ac:dyDescent="0.35">
      <c r="A9918" s="319"/>
      <c r="B9918" s="315">
        <v>44415.881944466877</v>
      </c>
      <c r="C9918" s="314">
        <v>300.66956713981926</v>
      </c>
      <c r="D9918" s="313" t="s">
        <v>167</v>
      </c>
    </row>
    <row r="9919" spans="1:4" ht="14.5" customHeight="1" x14ac:dyDescent="0.35">
      <c r="A9919" s="319"/>
      <c r="B9919" s="315">
        <v>44415.882638911324</v>
      </c>
      <c r="C9919" s="314">
        <v>325.41217112410811</v>
      </c>
      <c r="D9919" s="313" t="s">
        <v>167</v>
      </c>
    </row>
    <row r="9920" spans="1:4" ht="14.5" customHeight="1" x14ac:dyDescent="0.35">
      <c r="A9920" s="319"/>
      <c r="B9920" s="315">
        <v>44415.88333335577</v>
      </c>
      <c r="C9920" s="314">
        <v>354.35920734331012</v>
      </c>
      <c r="D9920" s="313" t="s">
        <v>167</v>
      </c>
    </row>
    <row r="9921" spans="1:4" ht="14.5" customHeight="1" x14ac:dyDescent="0.35">
      <c r="A9921" s="319"/>
      <c r="B9921" s="315">
        <v>44415.884027800217</v>
      </c>
      <c r="C9921" s="314">
        <v>361.43306706746421</v>
      </c>
      <c r="D9921" s="313" t="s">
        <v>167</v>
      </c>
    </row>
    <row r="9922" spans="1:4" ht="14.5" customHeight="1" x14ac:dyDescent="0.35">
      <c r="A9922" s="319"/>
      <c r="B9922" s="315">
        <v>44415.884722244664</v>
      </c>
      <c r="C9922" s="314">
        <v>363.55956798146167</v>
      </c>
      <c r="D9922" s="313" t="s">
        <v>167</v>
      </c>
    </row>
    <row r="9923" spans="1:4" ht="14.5" customHeight="1" x14ac:dyDescent="0.35">
      <c r="A9923" s="319"/>
      <c r="B9923" s="315">
        <v>44415.885416689111</v>
      </c>
      <c r="C9923" s="314">
        <v>346.90877058884752</v>
      </c>
      <c r="D9923" s="313" t="s">
        <v>167</v>
      </c>
    </row>
    <row r="9924" spans="1:4" ht="14.5" customHeight="1" x14ac:dyDescent="0.35">
      <c r="A9924" s="319"/>
      <c r="B9924" s="315">
        <v>44415.886111133557</v>
      </c>
      <c r="C9924" s="314">
        <v>302.80389517731965</v>
      </c>
      <c r="D9924" s="313" t="s">
        <v>167</v>
      </c>
    </row>
    <row r="9925" spans="1:4" ht="14.5" customHeight="1" x14ac:dyDescent="0.35">
      <c r="A9925" s="319"/>
      <c r="B9925" s="315">
        <v>44415.886805578004</v>
      </c>
      <c r="C9925" s="314">
        <v>257.99687874459971</v>
      </c>
      <c r="D9925" s="313" t="s">
        <v>167</v>
      </c>
    </row>
    <row r="9926" spans="1:4" ht="14.5" customHeight="1" x14ac:dyDescent="0.35">
      <c r="A9926" s="319"/>
      <c r="B9926" s="315">
        <v>44415.887500022451</v>
      </c>
      <c r="C9926" s="314">
        <v>198.27170919648682</v>
      </c>
      <c r="D9926" s="313" t="s">
        <v>167</v>
      </c>
    </row>
    <row r="9927" spans="1:4" ht="14.5" customHeight="1" x14ac:dyDescent="0.35">
      <c r="A9927" s="319"/>
      <c r="B9927" s="315">
        <v>44415.888194466897</v>
      </c>
      <c r="C9927" s="314">
        <v>168.01219035501902</v>
      </c>
      <c r="D9927" s="313" t="s">
        <v>167</v>
      </c>
    </row>
    <row r="9928" spans="1:4" ht="14.5" customHeight="1" x14ac:dyDescent="0.35">
      <c r="A9928" s="319"/>
      <c r="B9928" s="315">
        <v>44415.888888911344</v>
      </c>
      <c r="C9928" s="314">
        <v>175.01826502004016</v>
      </c>
      <c r="D9928" s="313" t="s">
        <v>167</v>
      </c>
    </row>
    <row r="9929" spans="1:4" ht="14.5" customHeight="1" x14ac:dyDescent="0.35">
      <c r="A9929" s="319"/>
      <c r="B9929" s="315">
        <v>44415.889583355791</v>
      </c>
      <c r="C9929" s="314">
        <v>177.05539431491246</v>
      </c>
      <c r="D9929" s="313" t="s">
        <v>167</v>
      </c>
    </row>
    <row r="9930" spans="1:4" ht="14.5" customHeight="1" x14ac:dyDescent="0.35">
      <c r="A9930" s="319"/>
      <c r="B9930" s="315">
        <v>44415.890277800238</v>
      </c>
      <c r="C9930" s="314">
        <v>166.0195130747743</v>
      </c>
      <c r="D9930" s="313" t="s">
        <v>167</v>
      </c>
    </row>
    <row r="9931" spans="1:4" ht="14.5" customHeight="1" x14ac:dyDescent="0.35">
      <c r="A9931" s="319"/>
      <c r="B9931" s="315">
        <v>44415.890972244684</v>
      </c>
      <c r="C9931" s="314">
        <v>163.02239855878676</v>
      </c>
      <c r="D9931" s="313" t="s">
        <v>167</v>
      </c>
    </row>
    <row r="9932" spans="1:4" ht="14.5" customHeight="1" x14ac:dyDescent="0.35">
      <c r="A9932" s="319"/>
      <c r="B9932" s="315">
        <v>44415.891666689131</v>
      </c>
      <c r="C9932" s="314">
        <v>160.54920568025361</v>
      </c>
      <c r="D9932" s="313" t="s">
        <v>167</v>
      </c>
    </row>
    <row r="9933" spans="1:4" ht="14.5" customHeight="1" x14ac:dyDescent="0.35">
      <c r="A9933" s="319"/>
      <c r="B9933" s="315">
        <v>44415.892361133578</v>
      </c>
      <c r="C9933" s="314">
        <v>152.34424201628815</v>
      </c>
      <c r="D9933" s="313" t="s">
        <v>167</v>
      </c>
    </row>
    <row r="9934" spans="1:4" ht="14.5" customHeight="1" x14ac:dyDescent="0.35">
      <c r="A9934" s="319"/>
      <c r="B9934" s="315">
        <v>44415.893055578024</v>
      </c>
      <c r="C9934" s="314">
        <v>146.25762746368224</v>
      </c>
      <c r="D9934" s="313" t="s">
        <v>167</v>
      </c>
    </row>
    <row r="9935" spans="1:4" ht="14.5" customHeight="1" x14ac:dyDescent="0.35">
      <c r="A9935" s="319"/>
      <c r="B9935" s="315">
        <v>44415.893750022471</v>
      </c>
      <c r="C9935" s="314">
        <v>147.85592570273826</v>
      </c>
      <c r="D9935" s="313" t="s">
        <v>167</v>
      </c>
    </row>
    <row r="9936" spans="1:4" ht="14.5" customHeight="1" x14ac:dyDescent="0.35">
      <c r="A9936" s="319"/>
      <c r="B9936" s="315">
        <v>44415.894444466918</v>
      </c>
      <c r="C9936" s="314">
        <v>161.15321105762075</v>
      </c>
      <c r="D9936" s="313" t="s">
        <v>167</v>
      </c>
    </row>
    <row r="9937" spans="1:4" ht="14.5" customHeight="1" x14ac:dyDescent="0.35">
      <c r="A9937" s="319"/>
      <c r="B9937" s="315">
        <v>44415.895138911364</v>
      </c>
      <c r="C9937" s="314">
        <v>179.88782394506657</v>
      </c>
      <c r="D9937" s="313" t="s">
        <v>167</v>
      </c>
    </row>
    <row r="9938" spans="1:4" ht="14.5" customHeight="1" x14ac:dyDescent="0.35">
      <c r="A9938" s="319"/>
      <c r="B9938" s="315">
        <v>44415.895833355811</v>
      </c>
      <c r="C9938" s="314">
        <v>200.57351827370002</v>
      </c>
      <c r="D9938" s="313" t="s">
        <v>167</v>
      </c>
    </row>
    <row r="9939" spans="1:4" ht="14.5" customHeight="1" x14ac:dyDescent="0.35">
      <c r="A9939" s="319"/>
      <c r="B9939" s="315">
        <v>44415.896527800258</v>
      </c>
      <c r="C9939" s="314">
        <v>208.61041136064256</v>
      </c>
      <c r="D9939" s="313" t="s">
        <v>167</v>
      </c>
    </row>
    <row r="9940" spans="1:4" ht="14.5" customHeight="1" x14ac:dyDescent="0.35">
      <c r="A9940" s="319"/>
      <c r="B9940" s="315">
        <v>44415.897222244705</v>
      </c>
      <c r="C9940" s="314">
        <v>209.43725594670201</v>
      </c>
      <c r="D9940" s="313" t="s">
        <v>167</v>
      </c>
    </row>
    <row r="9941" spans="1:4" ht="14.5" customHeight="1" x14ac:dyDescent="0.35">
      <c r="A9941" s="319"/>
      <c r="B9941" s="315">
        <v>44415.897916689151</v>
      </c>
      <c r="C9941" s="314">
        <v>204.63881117717054</v>
      </c>
      <c r="D9941" s="313" t="s">
        <v>167</v>
      </c>
    </row>
    <row r="9942" spans="1:4" ht="14.5" customHeight="1" x14ac:dyDescent="0.35">
      <c r="A9942" s="319"/>
      <c r="B9942" s="315">
        <v>44415.898611133598</v>
      </c>
      <c r="C9942" s="314">
        <v>198.54837845523531</v>
      </c>
      <c r="D9942" s="313" t="s">
        <v>167</v>
      </c>
    </row>
    <row r="9943" spans="1:4" ht="14.5" customHeight="1" x14ac:dyDescent="0.35">
      <c r="A9943" s="319"/>
      <c r="B9943" s="315">
        <v>44415.899305578045</v>
      </c>
      <c r="C9943" s="314">
        <v>189.76278536813334</v>
      </c>
      <c r="D9943" s="313" t="s">
        <v>167</v>
      </c>
    </row>
    <row r="9944" spans="1:4" ht="14.5" customHeight="1" x14ac:dyDescent="0.35">
      <c r="A9944" s="319"/>
      <c r="B9944" s="315">
        <v>44415.900000022491</v>
      </c>
      <c r="C9944" s="314">
        <v>188.61781530417502</v>
      </c>
      <c r="D9944" s="313" t="s">
        <v>167</v>
      </c>
    </row>
    <row r="9945" spans="1:4" ht="14.5" customHeight="1" x14ac:dyDescent="0.35">
      <c r="A9945" s="319"/>
      <c r="B9945" s="315">
        <v>44415.900694466938</v>
      </c>
      <c r="C9945" s="314">
        <v>192.84038501760611</v>
      </c>
      <c r="D9945" s="313" t="s">
        <v>167</v>
      </c>
    </row>
    <row r="9946" spans="1:4" ht="14.5" customHeight="1" x14ac:dyDescent="0.35">
      <c r="A9946" s="319"/>
      <c r="B9946" s="315">
        <v>44415.901388911385</v>
      </c>
      <c r="C9946" s="314">
        <v>196.17041713502257</v>
      </c>
      <c r="D9946" s="313" t="s">
        <v>167</v>
      </c>
    </row>
    <row r="9947" spans="1:4" ht="14.5" customHeight="1" x14ac:dyDescent="0.35">
      <c r="A9947" s="319"/>
      <c r="B9947" s="315">
        <v>44415.902083355832</v>
      </c>
      <c r="C9947" s="314">
        <v>207.75309876063838</v>
      </c>
      <c r="D9947" s="313" t="s">
        <v>167</v>
      </c>
    </row>
    <row r="9948" spans="1:4" ht="14.5" customHeight="1" x14ac:dyDescent="0.35">
      <c r="A9948" s="319"/>
      <c r="B9948" s="315">
        <v>44415.902777800278</v>
      </c>
      <c r="C9948" s="314">
        <v>208.35026413059484</v>
      </c>
      <c r="D9948" s="313" t="s">
        <v>167</v>
      </c>
    </row>
    <row r="9949" spans="1:4" ht="14.5" customHeight="1" x14ac:dyDescent="0.35">
      <c r="A9949" s="319"/>
      <c r="B9949" s="315">
        <v>44415.903472244725</v>
      </c>
      <c r="C9949" s="314">
        <v>203.73557395407309</v>
      </c>
      <c r="D9949" s="313" t="s">
        <v>167</v>
      </c>
    </row>
    <row r="9950" spans="1:4" ht="14.5" customHeight="1" x14ac:dyDescent="0.35">
      <c r="A9950" s="319"/>
      <c r="B9950" s="315">
        <v>44415.904166689172</v>
      </c>
      <c r="C9950" s="314">
        <v>195.56016263949374</v>
      </c>
      <c r="D9950" s="313" t="s">
        <v>167</v>
      </c>
    </row>
    <row r="9951" spans="1:4" ht="14.5" customHeight="1" x14ac:dyDescent="0.35">
      <c r="A9951" s="319"/>
      <c r="B9951" s="315">
        <v>44415.904861133618</v>
      </c>
      <c r="C9951" s="314">
        <v>182.00069164345041</v>
      </c>
      <c r="D9951" s="313" t="s">
        <v>167</v>
      </c>
    </row>
    <row r="9952" spans="1:4" ht="14.5" customHeight="1" x14ac:dyDescent="0.35">
      <c r="A9952" s="319"/>
      <c r="B9952" s="315">
        <v>44415.905555578065</v>
      </c>
      <c r="C9952" s="314">
        <v>172.91858517440656</v>
      </c>
      <c r="D9952" s="313" t="s">
        <v>167</v>
      </c>
    </row>
    <row r="9953" spans="1:4" ht="14.5" customHeight="1" x14ac:dyDescent="0.35">
      <c r="A9953" s="319"/>
      <c r="B9953" s="315">
        <v>44415.906250022512</v>
      </c>
      <c r="C9953" s="314">
        <v>168.80140897640959</v>
      </c>
      <c r="D9953" s="313" t="s">
        <v>167</v>
      </c>
    </row>
    <row r="9954" spans="1:4" ht="14.5" customHeight="1" x14ac:dyDescent="0.35">
      <c r="A9954" s="319"/>
      <c r="B9954" s="315">
        <v>44415.906944466959</v>
      </c>
      <c r="C9954" s="314">
        <v>170.09392638200273</v>
      </c>
      <c r="D9954" s="313" t="s">
        <v>167</v>
      </c>
    </row>
    <row r="9955" spans="1:4" ht="14.5" customHeight="1" x14ac:dyDescent="0.35">
      <c r="A9955" s="319"/>
      <c r="B9955" s="315">
        <v>44415.907638911405</v>
      </c>
      <c r="C9955" s="314">
        <v>171.21803805561115</v>
      </c>
      <c r="D9955" s="313" t="s">
        <v>167</v>
      </c>
    </row>
    <row r="9956" spans="1:4" ht="14.5" customHeight="1" x14ac:dyDescent="0.35">
      <c r="A9956" s="319"/>
      <c r="B9956" s="315">
        <v>44415.908333355852</v>
      </c>
      <c r="C9956" s="314">
        <v>178.74806784000248</v>
      </c>
      <c r="D9956" s="313" t="s">
        <v>167</v>
      </c>
    </row>
    <row r="9957" spans="1:4" ht="14.5" customHeight="1" x14ac:dyDescent="0.35">
      <c r="A9957" s="319"/>
      <c r="B9957" s="315">
        <v>44415.909027800299</v>
      </c>
      <c r="C9957" s="314">
        <v>188.9527527488768</v>
      </c>
      <c r="D9957" s="313" t="s">
        <v>167</v>
      </c>
    </row>
    <row r="9958" spans="1:4" ht="14.5" customHeight="1" x14ac:dyDescent="0.35">
      <c r="A9958" s="319"/>
      <c r="B9958" s="315">
        <v>44415.909722244745</v>
      </c>
      <c r="C9958" s="314">
        <v>190.10482028890402</v>
      </c>
      <c r="D9958" s="313" t="s">
        <v>167</v>
      </c>
    </row>
    <row r="9959" spans="1:4" ht="14.5" customHeight="1" x14ac:dyDescent="0.35">
      <c r="A9959" s="319"/>
      <c r="B9959" s="315">
        <v>44415.910416689192</v>
      </c>
      <c r="C9959" s="314">
        <v>188.31195935423796</v>
      </c>
      <c r="D9959" s="313" t="s">
        <v>167</v>
      </c>
    </row>
    <row r="9960" spans="1:4" ht="14.5" customHeight="1" x14ac:dyDescent="0.35">
      <c r="A9960" s="319"/>
      <c r="B9960" s="315">
        <v>44415.911111133639</v>
      </c>
      <c r="C9960" s="314">
        <v>176.50334498854355</v>
      </c>
      <c r="D9960" s="313" t="s">
        <v>167</v>
      </c>
    </row>
    <row r="9961" spans="1:4" ht="14.5" customHeight="1" x14ac:dyDescent="0.35">
      <c r="A9961" s="319"/>
      <c r="B9961" s="315">
        <v>44415.911805578085</v>
      </c>
      <c r="C9961" s="314">
        <v>162.35776833106453</v>
      </c>
      <c r="D9961" s="313" t="s">
        <v>167</v>
      </c>
    </row>
    <row r="9962" spans="1:4" ht="14.5" customHeight="1" x14ac:dyDescent="0.35">
      <c r="A9962" s="319"/>
      <c r="B9962" s="315">
        <v>44415.912500022532</v>
      </c>
      <c r="C9962" s="314">
        <v>154.89809974146385</v>
      </c>
      <c r="D9962" s="313" t="s">
        <v>167</v>
      </c>
    </row>
    <row r="9963" spans="1:4" ht="14.5" customHeight="1" x14ac:dyDescent="0.35">
      <c r="A9963" s="319"/>
      <c r="B9963" s="315">
        <v>44415.913194466979</v>
      </c>
      <c r="C9963" s="314">
        <v>152.10769139894595</v>
      </c>
      <c r="D9963" s="313" t="s">
        <v>167</v>
      </c>
    </row>
    <row r="9964" spans="1:4" ht="14.5" customHeight="1" x14ac:dyDescent="0.35">
      <c r="A9964" s="319"/>
      <c r="B9964" s="315">
        <v>44415.913888911426</v>
      </c>
      <c r="C9964" s="314">
        <v>149.68631467518085</v>
      </c>
      <c r="D9964" s="313" t="s">
        <v>167</v>
      </c>
    </row>
    <row r="9965" spans="1:4" ht="14.5" customHeight="1" x14ac:dyDescent="0.35">
      <c r="A9965" s="319"/>
      <c r="B9965" s="315">
        <v>44415.914583355872</v>
      </c>
      <c r="C9965" s="314">
        <v>154.02199440340823</v>
      </c>
      <c r="D9965" s="313" t="s">
        <v>167</v>
      </c>
    </row>
    <row r="9966" spans="1:4" ht="14.5" customHeight="1" x14ac:dyDescent="0.35">
      <c r="A9966" s="319"/>
      <c r="B9966" s="315">
        <v>44415.915277800319</v>
      </c>
      <c r="C9966" s="314">
        <v>162.80404346967117</v>
      </c>
      <c r="D9966" s="313" t="s">
        <v>167</v>
      </c>
    </row>
    <row r="9967" spans="1:4" ht="14.5" customHeight="1" x14ac:dyDescent="0.35">
      <c r="A9967" s="319"/>
      <c r="B9967" s="315">
        <v>44415.915972244766</v>
      </c>
      <c r="C9967" s="314">
        <v>167.4505278245546</v>
      </c>
      <c r="D9967" s="313" t="s">
        <v>167</v>
      </c>
    </row>
    <row r="9968" spans="1:4" ht="14.5" customHeight="1" x14ac:dyDescent="0.35">
      <c r="A9968" s="319"/>
      <c r="B9968" s="315">
        <v>44415.916666689212</v>
      </c>
      <c r="C9968" s="314">
        <v>168.11441095989818</v>
      </c>
      <c r="D9968" s="313" t="s">
        <v>167</v>
      </c>
    </row>
    <row r="9969" spans="1:4" ht="14.5" customHeight="1" x14ac:dyDescent="0.35">
      <c r="A9969" s="319"/>
      <c r="B9969" s="315">
        <v>44415.917361133659</v>
      </c>
      <c r="C9969" s="314">
        <v>163.19247274814794</v>
      </c>
      <c r="D9969" s="313" t="s">
        <v>167</v>
      </c>
    </row>
    <row r="9970" spans="1:4" ht="14.5" customHeight="1" x14ac:dyDescent="0.35">
      <c r="A9970" s="319"/>
      <c r="B9970" s="315">
        <v>44415.918055578106</v>
      </c>
      <c r="C9970" s="314">
        <v>153.32385034334536</v>
      </c>
      <c r="D9970" s="313" t="s">
        <v>167</v>
      </c>
    </row>
    <row r="9971" spans="1:4" ht="14.5" customHeight="1" x14ac:dyDescent="0.35">
      <c r="A9971" s="319"/>
      <c r="B9971" s="315">
        <v>44415.918750022553</v>
      </c>
      <c r="C9971" s="314">
        <v>146.59191464120522</v>
      </c>
      <c r="D9971" s="313" t="s">
        <v>167</v>
      </c>
    </row>
    <row r="9972" spans="1:4" ht="14.5" customHeight="1" x14ac:dyDescent="0.35">
      <c r="A9972" s="319"/>
      <c r="B9972" s="315">
        <v>44415.919444466999</v>
      </c>
      <c r="C9972" s="314">
        <v>143.93675758025299</v>
      </c>
      <c r="D9972" s="313" t="s">
        <v>167</v>
      </c>
    </row>
    <row r="9973" spans="1:4" ht="14.5" customHeight="1" x14ac:dyDescent="0.35">
      <c r="A9973" s="319"/>
      <c r="B9973" s="315">
        <v>44415.920138911446</v>
      </c>
      <c r="C9973" s="314">
        <v>144.96446636272594</v>
      </c>
      <c r="D9973" s="313" t="s">
        <v>167</v>
      </c>
    </row>
    <row r="9974" spans="1:4" ht="14.5" customHeight="1" x14ac:dyDescent="0.35">
      <c r="A9974" s="319"/>
      <c r="B9974" s="315">
        <v>44415.920833355893</v>
      </c>
      <c r="C9974" s="314">
        <v>138.59246755633504</v>
      </c>
      <c r="D9974" s="313" t="s">
        <v>167</v>
      </c>
    </row>
    <row r="9975" spans="1:4" ht="14.5" customHeight="1" x14ac:dyDescent="0.35">
      <c r="A9975" s="319"/>
      <c r="B9975" s="315">
        <v>44415.921527800339</v>
      </c>
      <c r="C9975" s="314">
        <v>124.93106173054936</v>
      </c>
      <c r="D9975" s="313" t="s">
        <v>167</v>
      </c>
    </row>
    <row r="9976" spans="1:4" ht="14.5" customHeight="1" x14ac:dyDescent="0.35">
      <c r="A9976" s="319"/>
      <c r="B9976" s="315">
        <v>44415.922222244786</v>
      </c>
      <c r="C9976" s="314">
        <v>119.91195845742089</v>
      </c>
      <c r="D9976" s="313" t="s">
        <v>167</v>
      </c>
    </row>
    <row r="9977" spans="1:4" ht="14.5" customHeight="1" x14ac:dyDescent="0.35">
      <c r="A9977" s="319"/>
      <c r="B9977" s="315">
        <v>44415.922916689233</v>
      </c>
      <c r="C9977" s="314">
        <v>113.49156417797009</v>
      </c>
      <c r="D9977" s="313" t="s">
        <v>167</v>
      </c>
    </row>
    <row r="9978" spans="1:4" ht="14.5" customHeight="1" x14ac:dyDescent="0.35">
      <c r="A9978" s="319"/>
      <c r="B9978" s="315">
        <v>44415.92361113368</v>
      </c>
      <c r="C9978" s="314">
        <v>115.04929528003558</v>
      </c>
      <c r="D9978" s="313" t="s">
        <v>167</v>
      </c>
    </row>
    <row r="9979" spans="1:4" ht="14.5" customHeight="1" x14ac:dyDescent="0.35">
      <c r="A9979" s="319"/>
      <c r="B9979" s="315">
        <v>44415.924305578126</v>
      </c>
      <c r="C9979" s="314">
        <v>107.16244954850214</v>
      </c>
      <c r="D9979" s="313" t="s">
        <v>167</v>
      </c>
    </row>
    <row r="9980" spans="1:4" ht="14.5" customHeight="1" x14ac:dyDescent="0.35">
      <c r="A9980" s="319"/>
      <c r="B9980" s="315">
        <v>44415.925000022573</v>
      </c>
      <c r="C9980" s="314">
        <v>94.464797376515349</v>
      </c>
      <c r="D9980" s="313" t="s">
        <v>167</v>
      </c>
    </row>
    <row r="9981" spans="1:4" ht="14.5" customHeight="1" x14ac:dyDescent="0.35">
      <c r="A9981" s="319"/>
      <c r="B9981" s="315">
        <v>44415.92569446702</v>
      </c>
      <c r="C9981" s="314">
        <v>88.147304073395205</v>
      </c>
      <c r="D9981" s="313" t="s">
        <v>167</v>
      </c>
    </row>
    <row r="9982" spans="1:4" ht="14.5" customHeight="1" x14ac:dyDescent="0.35">
      <c r="A9982" s="319"/>
      <c r="B9982" s="315">
        <v>44415.926388911466</v>
      </c>
      <c r="C9982" s="314">
        <v>85.713529181154442</v>
      </c>
      <c r="D9982" s="313" t="s">
        <v>167</v>
      </c>
    </row>
    <row r="9983" spans="1:4" ht="14.5" customHeight="1" x14ac:dyDescent="0.35">
      <c r="A9983" s="319"/>
      <c r="B9983" s="315">
        <v>44415.927083355913</v>
      </c>
      <c r="C9983" s="314">
        <v>88.184803659981114</v>
      </c>
      <c r="D9983" s="313" t="s">
        <v>167</v>
      </c>
    </row>
    <row r="9984" spans="1:4" ht="14.5" customHeight="1" x14ac:dyDescent="0.35">
      <c r="A9984" s="319"/>
      <c r="B9984" s="315">
        <v>44415.92777780036</v>
      </c>
      <c r="C9984" s="314">
        <v>93.861569393798703</v>
      </c>
      <c r="D9984" s="313" t="s">
        <v>167</v>
      </c>
    </row>
    <row r="9985" spans="1:4" ht="14.5" customHeight="1" x14ac:dyDescent="0.35">
      <c r="A9985" s="319"/>
      <c r="B9985" s="315">
        <v>44415.928472244806</v>
      </c>
      <c r="C9985" s="314">
        <v>102.49050593978414</v>
      </c>
      <c r="D9985" s="313" t="s">
        <v>167</v>
      </c>
    </row>
    <row r="9986" spans="1:4" ht="14.5" customHeight="1" x14ac:dyDescent="0.35">
      <c r="A9986" s="319"/>
      <c r="B9986" s="315">
        <v>44415.929166689253</v>
      </c>
      <c r="C9986" s="314">
        <v>113.70475940057077</v>
      </c>
      <c r="D9986" s="313" t="s">
        <v>167</v>
      </c>
    </row>
    <row r="9987" spans="1:4" ht="14.5" customHeight="1" x14ac:dyDescent="0.35">
      <c r="A9987" s="319"/>
      <c r="B9987" s="315">
        <v>44415.9298611337</v>
      </c>
      <c r="C9987" s="314">
        <v>116.8884122107178</v>
      </c>
      <c r="D9987" s="313" t="s">
        <v>167</v>
      </c>
    </row>
    <row r="9988" spans="1:4" ht="14.5" customHeight="1" x14ac:dyDescent="0.35">
      <c r="A9988" s="319"/>
      <c r="B9988" s="315">
        <v>44415.930555578147</v>
      </c>
      <c r="C9988" s="314">
        <v>115.13705063921709</v>
      </c>
      <c r="D9988" s="313" t="s">
        <v>167</v>
      </c>
    </row>
    <row r="9989" spans="1:4" ht="14.5" customHeight="1" x14ac:dyDescent="0.35">
      <c r="A9989" s="319"/>
      <c r="B9989" s="315">
        <v>44415.931250022593</v>
      </c>
      <c r="C9989" s="314">
        <v>114.20765696256422</v>
      </c>
      <c r="D9989" s="313" t="s">
        <v>167</v>
      </c>
    </row>
    <row r="9990" spans="1:4" ht="14.5" customHeight="1" x14ac:dyDescent="0.35">
      <c r="A9990" s="319"/>
      <c r="B9990" s="315">
        <v>44415.93194446704</v>
      </c>
      <c r="C9990" s="314">
        <v>116.02494942046081</v>
      </c>
      <c r="D9990" s="313" t="s">
        <v>167</v>
      </c>
    </row>
    <row r="9991" spans="1:4" ht="14.5" customHeight="1" x14ac:dyDescent="0.35">
      <c r="A9991" s="319"/>
      <c r="B9991" s="315">
        <v>44415.932638911487</v>
      </c>
      <c r="C9991" s="314">
        <v>118.64662274918518</v>
      </c>
      <c r="D9991" s="313" t="s">
        <v>167</v>
      </c>
    </row>
    <row r="9992" spans="1:4" ht="14.5" customHeight="1" x14ac:dyDescent="0.35">
      <c r="A9992" s="319"/>
      <c r="B9992" s="315">
        <v>44415.933333355933</v>
      </c>
      <c r="C9992" s="314">
        <v>121.44374593915418</v>
      </c>
      <c r="D9992" s="313" t="s">
        <v>167</v>
      </c>
    </row>
    <row r="9993" spans="1:4" ht="14.5" customHeight="1" x14ac:dyDescent="0.35">
      <c r="A9993" s="319"/>
      <c r="B9993" s="315">
        <v>44415.93402780038</v>
      </c>
      <c r="C9993" s="314">
        <v>130.22857922489445</v>
      </c>
      <c r="D9993" s="313" t="s">
        <v>167</v>
      </c>
    </row>
    <row r="9994" spans="1:4" ht="14.5" customHeight="1" x14ac:dyDescent="0.35">
      <c r="A9994" s="319"/>
      <c r="B9994" s="315">
        <v>44415.934722244827</v>
      </c>
      <c r="C9994" s="314">
        <v>134.19681302914395</v>
      </c>
      <c r="D9994" s="313" t="s">
        <v>167</v>
      </c>
    </row>
    <row r="9995" spans="1:4" ht="14.5" customHeight="1" x14ac:dyDescent="0.35">
      <c r="A9995" s="319"/>
      <c r="B9995" s="315">
        <v>44415.935416689274</v>
      </c>
      <c r="C9995" s="314">
        <v>135.10674826567993</v>
      </c>
      <c r="D9995" s="313" t="s">
        <v>167</v>
      </c>
    </row>
    <row r="9996" spans="1:4" ht="14.5" customHeight="1" x14ac:dyDescent="0.35">
      <c r="A9996" s="319"/>
      <c r="B9996" s="315">
        <v>44415.93611113372</v>
      </c>
      <c r="C9996" s="314">
        <v>129.83841281866964</v>
      </c>
      <c r="D9996" s="313" t="s">
        <v>167</v>
      </c>
    </row>
    <row r="9997" spans="1:4" ht="14.5" customHeight="1" x14ac:dyDescent="0.35">
      <c r="A9997" s="319"/>
      <c r="B9997" s="315">
        <v>44415.936805578167</v>
      </c>
      <c r="C9997" s="314">
        <v>116.85299957756264</v>
      </c>
      <c r="D9997" s="313" t="s">
        <v>167</v>
      </c>
    </row>
    <row r="9998" spans="1:4" ht="14.5" customHeight="1" x14ac:dyDescent="0.35">
      <c r="A9998" s="319"/>
      <c r="B9998" s="315">
        <v>44415.937500022614</v>
      </c>
      <c r="C9998" s="314">
        <v>106.74602952632122</v>
      </c>
      <c r="D9998" s="313" t="s">
        <v>167</v>
      </c>
    </row>
    <row r="9999" spans="1:4" ht="14.5" customHeight="1" x14ac:dyDescent="0.35">
      <c r="A9999" s="319"/>
      <c r="B9999" s="315">
        <v>44415.93819446706</v>
      </c>
      <c r="C9999" s="314">
        <v>100.8231625030438</v>
      </c>
      <c r="D9999" s="313" t="s">
        <v>167</v>
      </c>
    </row>
    <row r="10000" spans="1:4" ht="14.5" customHeight="1" x14ac:dyDescent="0.35">
      <c r="A10000" s="319"/>
      <c r="B10000" s="315">
        <v>44415.938888911507</v>
      </c>
      <c r="C10000" s="314">
        <v>96.512172780248022</v>
      </c>
      <c r="D10000" s="313" t="s">
        <v>167</v>
      </c>
    </row>
    <row r="10001" spans="1:4" ht="14.5" customHeight="1" x14ac:dyDescent="0.35">
      <c r="A10001" s="319"/>
      <c r="B10001" s="315">
        <v>44415.939583355954</v>
      </c>
      <c r="C10001" s="314">
        <v>92.961455428227779</v>
      </c>
      <c r="D10001" s="313" t="s">
        <v>167</v>
      </c>
    </row>
    <row r="10002" spans="1:4" ht="14.5" customHeight="1" x14ac:dyDescent="0.35">
      <c r="A10002" s="319"/>
      <c r="B10002" s="315">
        <v>44415.940277800401</v>
      </c>
      <c r="C10002" s="314">
        <v>94.510133658737558</v>
      </c>
      <c r="D10002" s="313" t="s">
        <v>167</v>
      </c>
    </row>
    <row r="10003" spans="1:4" ht="14.5" customHeight="1" x14ac:dyDescent="0.35">
      <c r="A10003" s="319"/>
      <c r="B10003" s="315">
        <v>44415.940972244847</v>
      </c>
      <c r="C10003" s="314">
        <v>95.142564622405914</v>
      </c>
      <c r="D10003" s="313" t="s">
        <v>167</v>
      </c>
    </row>
    <row r="10004" spans="1:4" ht="14.5" customHeight="1" x14ac:dyDescent="0.35">
      <c r="A10004" s="319"/>
      <c r="B10004" s="315">
        <v>44415.941666689294</v>
      </c>
      <c r="C10004" s="314">
        <v>92.558015508390966</v>
      </c>
      <c r="D10004" s="313" t="s">
        <v>167</v>
      </c>
    </row>
    <row r="10005" spans="1:4" ht="14.5" customHeight="1" x14ac:dyDescent="0.35">
      <c r="A10005" s="319"/>
      <c r="B10005" s="315">
        <v>44415.942361133741</v>
      </c>
      <c r="C10005" s="314">
        <v>87.109646165588245</v>
      </c>
      <c r="D10005" s="313" t="s">
        <v>167</v>
      </c>
    </row>
    <row r="10006" spans="1:4" ht="14.5" customHeight="1" x14ac:dyDescent="0.35">
      <c r="A10006" s="319"/>
      <c r="B10006" s="315">
        <v>44415.943055578187</v>
      </c>
      <c r="C10006" s="314">
        <v>77.903203204739839</v>
      </c>
      <c r="D10006" s="313" t="s">
        <v>167</v>
      </c>
    </row>
    <row r="10007" spans="1:4" ht="14.5" customHeight="1" x14ac:dyDescent="0.35">
      <c r="A10007" s="319"/>
      <c r="B10007" s="315">
        <v>44415.943750022634</v>
      </c>
      <c r="C10007" s="314">
        <v>71.164144006976855</v>
      </c>
      <c r="D10007" s="313" t="s">
        <v>167</v>
      </c>
    </row>
    <row r="10008" spans="1:4" ht="14.5" customHeight="1" x14ac:dyDescent="0.35">
      <c r="A10008" s="319"/>
      <c r="B10008" s="315">
        <v>44415.944444467081</v>
      </c>
      <c r="C10008" s="314">
        <v>67.689544431477159</v>
      </c>
      <c r="D10008" s="313" t="s">
        <v>167</v>
      </c>
    </row>
    <row r="10009" spans="1:4" ht="14.5" customHeight="1" x14ac:dyDescent="0.35">
      <c r="A10009" s="319"/>
      <c r="B10009" s="315">
        <v>44415.945138911527</v>
      </c>
      <c r="C10009" s="314">
        <v>61.767038024861058</v>
      </c>
      <c r="D10009" s="313" t="s">
        <v>167</v>
      </c>
    </row>
    <row r="10010" spans="1:4" ht="14.5" customHeight="1" x14ac:dyDescent="0.35">
      <c r="A10010" s="319"/>
      <c r="B10010" s="315">
        <v>44415.945833355974</v>
      </c>
      <c r="C10010" s="314">
        <v>58.047283576964404</v>
      </c>
      <c r="D10010" s="313" t="s">
        <v>167</v>
      </c>
    </row>
    <row r="10011" spans="1:4" ht="14.5" customHeight="1" x14ac:dyDescent="0.35">
      <c r="A10011" s="319"/>
      <c r="B10011" s="315">
        <v>44415.946527800421</v>
      </c>
      <c r="C10011" s="314">
        <v>58.582873464383496</v>
      </c>
      <c r="D10011" s="313" t="s">
        <v>167</v>
      </c>
    </row>
    <row r="10012" spans="1:4" ht="14.5" customHeight="1" x14ac:dyDescent="0.35">
      <c r="A10012" s="319"/>
      <c r="B10012" s="315">
        <v>44415.947222244868</v>
      </c>
      <c r="C10012" s="314">
        <v>63.475755422911604</v>
      </c>
      <c r="D10012" s="313" t="s">
        <v>167</v>
      </c>
    </row>
    <row r="10013" spans="1:4" ht="14.5" customHeight="1" x14ac:dyDescent="0.35">
      <c r="A10013" s="319"/>
      <c r="B10013" s="315">
        <v>44415.947916689314</v>
      </c>
      <c r="C10013" s="314">
        <v>66.990981222006184</v>
      </c>
      <c r="D10013" s="313" t="s">
        <v>167</v>
      </c>
    </row>
    <row r="10014" spans="1:4" ht="14.5" customHeight="1" x14ac:dyDescent="0.35">
      <c r="A10014" s="319"/>
      <c r="B10014" s="315">
        <v>44415.948611133761</v>
      </c>
      <c r="C10014" s="314">
        <v>68.308713441280034</v>
      </c>
      <c r="D10014" s="313" t="s">
        <v>167</v>
      </c>
    </row>
    <row r="10015" spans="1:4" ht="14.5" customHeight="1" x14ac:dyDescent="0.35">
      <c r="A10015" s="319"/>
      <c r="B10015" s="315">
        <v>44415.949305578208</v>
      </c>
      <c r="C10015" s="314">
        <v>67.923183002586782</v>
      </c>
      <c r="D10015" s="313" t="s">
        <v>167</v>
      </c>
    </row>
    <row r="10016" spans="1:4" ht="14.5" customHeight="1" x14ac:dyDescent="0.35">
      <c r="A10016" s="319"/>
      <c r="B10016" s="315">
        <v>44415.950000022654</v>
      </c>
      <c r="C10016" s="314">
        <v>66.623232671866816</v>
      </c>
      <c r="D10016" s="313" t="s">
        <v>167</v>
      </c>
    </row>
    <row r="10017" spans="1:4" ht="14.5" customHeight="1" x14ac:dyDescent="0.35">
      <c r="A10017" s="319"/>
      <c r="B10017" s="315">
        <v>44415.950694467101</v>
      </c>
      <c r="C10017" s="314">
        <v>66.311886592954394</v>
      </c>
      <c r="D10017" s="313" t="s">
        <v>167</v>
      </c>
    </row>
    <row r="10018" spans="1:4" ht="14.5" customHeight="1" x14ac:dyDescent="0.35">
      <c r="A10018" s="319"/>
      <c r="B10018" s="315">
        <v>44415.951388911548</v>
      </c>
      <c r="C10018" s="314">
        <v>63.258767059026283</v>
      </c>
      <c r="D10018" s="313" t="s">
        <v>167</v>
      </c>
    </row>
    <row r="10019" spans="1:4" ht="14.5" customHeight="1" x14ac:dyDescent="0.35">
      <c r="A10019" s="319"/>
      <c r="B10019" s="315">
        <v>44415.952083355995</v>
      </c>
      <c r="C10019" s="314">
        <v>55.411854935747883</v>
      </c>
      <c r="D10019" s="313" t="s">
        <v>167</v>
      </c>
    </row>
    <row r="10020" spans="1:4" ht="14.5" customHeight="1" x14ac:dyDescent="0.35">
      <c r="A10020" s="319"/>
      <c r="B10020" s="315">
        <v>44415.952777800441</v>
      </c>
      <c r="C10020" s="314">
        <v>50.011876502951296</v>
      </c>
      <c r="D10020" s="313" t="s">
        <v>167</v>
      </c>
    </row>
    <row r="10021" spans="1:4" ht="14.5" customHeight="1" x14ac:dyDescent="0.35">
      <c r="A10021" s="319"/>
      <c r="B10021" s="315">
        <v>44415.953472244888</v>
      </c>
      <c r="C10021" s="314">
        <v>48.414876483792128</v>
      </c>
      <c r="D10021" s="313" t="s">
        <v>167</v>
      </c>
    </row>
    <row r="10022" spans="1:4" ht="14.5" customHeight="1" x14ac:dyDescent="0.35">
      <c r="A10022" s="319"/>
      <c r="B10022" s="315">
        <v>44415.954166689335</v>
      </c>
      <c r="C10022" s="314">
        <v>49.258491216499046</v>
      </c>
      <c r="D10022" s="313" t="s">
        <v>167</v>
      </c>
    </row>
    <row r="10023" spans="1:4" ht="14.5" customHeight="1" x14ac:dyDescent="0.35">
      <c r="A10023" s="319"/>
      <c r="B10023" s="315">
        <v>44415.954861133781</v>
      </c>
      <c r="C10023" s="314">
        <v>58.83372233390498</v>
      </c>
      <c r="D10023" s="313" t="s">
        <v>167</v>
      </c>
    </row>
    <row r="10024" spans="1:4" ht="14.5" customHeight="1" x14ac:dyDescent="0.35">
      <c r="A10024" s="319"/>
      <c r="B10024" s="315">
        <v>44415.955555578228</v>
      </c>
      <c r="C10024" s="314">
        <v>67.049574840464629</v>
      </c>
      <c r="D10024" s="313" t="s">
        <v>167</v>
      </c>
    </row>
    <row r="10025" spans="1:4" ht="14.5" customHeight="1" x14ac:dyDescent="0.35">
      <c r="A10025" s="319"/>
      <c r="B10025" s="315">
        <v>44415.956250022675</v>
      </c>
      <c r="C10025" s="314">
        <v>70.42683479933379</v>
      </c>
      <c r="D10025" s="313" t="s">
        <v>167</v>
      </c>
    </row>
    <row r="10026" spans="1:4" ht="14.5" customHeight="1" x14ac:dyDescent="0.35">
      <c r="A10026" s="319"/>
      <c r="B10026" s="315">
        <v>44415.956944467122</v>
      </c>
      <c r="C10026" s="314">
        <v>65.722732519086762</v>
      </c>
      <c r="D10026" s="313" t="s">
        <v>167</v>
      </c>
    </row>
    <row r="10027" spans="1:4" ht="14.5" customHeight="1" x14ac:dyDescent="0.35">
      <c r="A10027" s="319"/>
      <c r="B10027" s="315">
        <v>44415.957638911568</v>
      </c>
      <c r="C10027" s="314">
        <v>56.57291473115329</v>
      </c>
      <c r="D10027" s="313" t="s">
        <v>167</v>
      </c>
    </row>
    <row r="10028" spans="1:4" ht="14.5" customHeight="1" x14ac:dyDescent="0.35">
      <c r="A10028" s="319"/>
      <c r="B10028" s="315">
        <v>44415.958333356015</v>
      </c>
      <c r="C10028" s="314">
        <v>53.844756393910693</v>
      </c>
      <c r="D10028" s="313" t="s">
        <v>167</v>
      </c>
    </row>
    <row r="10029" spans="1:4" ht="14.5" customHeight="1" x14ac:dyDescent="0.35">
      <c r="A10029" s="319"/>
      <c r="B10029" s="315">
        <v>44415.959027800462</v>
      </c>
      <c r="C10029" s="314">
        <v>53.856911604882526</v>
      </c>
      <c r="D10029" s="313" t="s">
        <v>167</v>
      </c>
    </row>
    <row r="10030" spans="1:4" ht="14.5" customHeight="1" x14ac:dyDescent="0.35">
      <c r="A10030" s="319"/>
      <c r="B10030" s="315">
        <v>44415.959722244908</v>
      </c>
      <c r="C10030" s="314">
        <v>54.597945626452564</v>
      </c>
      <c r="D10030" s="313" t="s">
        <v>167</v>
      </c>
    </row>
    <row r="10031" spans="1:4" ht="14.5" customHeight="1" x14ac:dyDescent="0.35">
      <c r="A10031" s="319"/>
      <c r="B10031" s="315">
        <v>44415.960416689355</v>
      </c>
      <c r="C10031" s="314">
        <v>54.951456407170433</v>
      </c>
      <c r="D10031" s="313" t="s">
        <v>167</v>
      </c>
    </row>
    <row r="10032" spans="1:4" ht="14.5" customHeight="1" x14ac:dyDescent="0.35">
      <c r="A10032" s="319"/>
      <c r="B10032" s="315">
        <v>44415.961111133802</v>
      </c>
      <c r="C10032" s="314">
        <v>57.407402530172838</v>
      </c>
      <c r="D10032" s="313" t="s">
        <v>167</v>
      </c>
    </row>
    <row r="10033" spans="1:4" ht="14.5" customHeight="1" x14ac:dyDescent="0.35">
      <c r="A10033" s="319"/>
      <c r="B10033" s="315">
        <v>44415.961805578248</v>
      </c>
      <c r="C10033" s="314">
        <v>69.893595112402309</v>
      </c>
      <c r="D10033" s="313" t="s">
        <v>167</v>
      </c>
    </row>
    <row r="10034" spans="1:4" ht="14.5" customHeight="1" x14ac:dyDescent="0.35">
      <c r="A10034" s="319"/>
      <c r="B10034" s="315">
        <v>44415.962500022695</v>
      </c>
      <c r="C10034" s="314">
        <v>76.261812583496791</v>
      </c>
      <c r="D10034" s="313" t="s">
        <v>167</v>
      </c>
    </row>
    <row r="10035" spans="1:4" ht="14.5" customHeight="1" x14ac:dyDescent="0.35">
      <c r="A10035" s="319"/>
      <c r="B10035" s="315">
        <v>44415.963194467142</v>
      </c>
      <c r="C10035" s="314">
        <v>70.150969945251319</v>
      </c>
      <c r="D10035" s="313" t="s">
        <v>167</v>
      </c>
    </row>
    <row r="10036" spans="1:4" ht="14.5" customHeight="1" x14ac:dyDescent="0.35">
      <c r="A10036" s="319"/>
      <c r="B10036" s="315">
        <v>44415.963888911589</v>
      </c>
      <c r="C10036" s="314">
        <v>62.274752815587753</v>
      </c>
      <c r="D10036" s="313" t="s">
        <v>167</v>
      </c>
    </row>
    <row r="10037" spans="1:4" ht="14.5" customHeight="1" x14ac:dyDescent="0.35">
      <c r="A10037" s="319"/>
      <c r="B10037" s="315">
        <v>44415.964583356035</v>
      </c>
      <c r="C10037" s="314">
        <v>59.491900110500865</v>
      </c>
      <c r="D10037" s="313" t="s">
        <v>167</v>
      </c>
    </row>
    <row r="10038" spans="1:4" ht="14.5" customHeight="1" x14ac:dyDescent="0.35">
      <c r="A10038" s="319"/>
      <c r="B10038" s="315">
        <v>44415.965277800482</v>
      </c>
      <c r="C10038" s="314">
        <v>59.197300637443547</v>
      </c>
      <c r="D10038" s="313" t="s">
        <v>167</v>
      </c>
    </row>
    <row r="10039" spans="1:4" ht="14.5" customHeight="1" x14ac:dyDescent="0.35">
      <c r="A10039" s="319"/>
      <c r="B10039" s="315">
        <v>44415.965972244929</v>
      </c>
      <c r="C10039" s="314">
        <v>59.4108125445821</v>
      </c>
      <c r="D10039" s="313" t="s">
        <v>167</v>
      </c>
    </row>
    <row r="10040" spans="1:4" ht="14.5" customHeight="1" x14ac:dyDescent="0.35">
      <c r="A10040" s="319"/>
      <c r="B10040" s="315">
        <v>44415.966666689375</v>
      </c>
      <c r="C10040" s="314">
        <v>59.39881329906639</v>
      </c>
      <c r="D10040" s="313" t="s">
        <v>167</v>
      </c>
    </row>
    <row r="10041" spans="1:4" ht="14.5" customHeight="1" x14ac:dyDescent="0.35">
      <c r="A10041" s="319"/>
      <c r="B10041" s="315">
        <v>44415.967361133822</v>
      </c>
      <c r="C10041" s="314">
        <v>61.705024699796923</v>
      </c>
      <c r="D10041" s="313" t="s">
        <v>167</v>
      </c>
    </row>
    <row r="10042" spans="1:4" ht="14.5" customHeight="1" x14ac:dyDescent="0.35">
      <c r="A10042" s="319"/>
      <c r="B10042" s="315">
        <v>44415.968055578269</v>
      </c>
      <c r="C10042" s="314">
        <v>68.498092960954338</v>
      </c>
      <c r="D10042" s="313" t="s">
        <v>167</v>
      </c>
    </row>
    <row r="10043" spans="1:4" ht="14.5" customHeight="1" x14ac:dyDescent="0.35">
      <c r="A10043" s="319"/>
      <c r="B10043" s="315">
        <v>44415.968750022716</v>
      </c>
      <c r="C10043" s="314">
        <v>64.534496270484908</v>
      </c>
      <c r="D10043" s="313" t="s">
        <v>167</v>
      </c>
    </row>
    <row r="10044" spans="1:4" ht="14.5" customHeight="1" x14ac:dyDescent="0.35">
      <c r="A10044" s="319"/>
      <c r="B10044" s="315">
        <v>44415.969444467162</v>
      </c>
      <c r="C10044" s="314">
        <v>60.393493587182213</v>
      </c>
      <c r="D10044" s="313" t="s">
        <v>167</v>
      </c>
    </row>
    <row r="10045" spans="1:4" ht="14.5" customHeight="1" x14ac:dyDescent="0.35">
      <c r="A10045" s="319"/>
      <c r="B10045" s="315">
        <v>44415.970138911609</v>
      </c>
      <c r="C10045" s="314">
        <v>59.342015540646386</v>
      </c>
      <c r="D10045" s="313" t="s">
        <v>167</v>
      </c>
    </row>
    <row r="10046" spans="1:4" ht="14.5" customHeight="1" x14ac:dyDescent="0.35">
      <c r="A10046" s="319"/>
      <c r="B10046" s="315">
        <v>44415.970833356056</v>
      </c>
      <c r="C10046" s="314">
        <v>59.073371194124533</v>
      </c>
      <c r="D10046" s="313" t="s">
        <v>167</v>
      </c>
    </row>
    <row r="10047" spans="1:4" ht="14.5" customHeight="1" x14ac:dyDescent="0.35">
      <c r="A10047" s="319"/>
      <c r="B10047" s="315">
        <v>44415.971527800502</v>
      </c>
      <c r="C10047" s="314">
        <v>59.004683655748764</v>
      </c>
      <c r="D10047" s="313" t="s">
        <v>167</v>
      </c>
    </row>
    <row r="10048" spans="1:4" ht="14.5" customHeight="1" x14ac:dyDescent="0.35">
      <c r="A10048" s="319"/>
      <c r="B10048" s="315">
        <v>44415.972222244949</v>
      </c>
      <c r="C10048" s="314">
        <v>59.376706512598318</v>
      </c>
      <c r="D10048" s="313" t="s">
        <v>167</v>
      </c>
    </row>
    <row r="10049" spans="1:4" ht="14.5" customHeight="1" x14ac:dyDescent="0.35">
      <c r="A10049" s="319"/>
      <c r="B10049" s="315">
        <v>44415.972916689396</v>
      </c>
      <c r="C10049" s="314">
        <v>59.901469194376844</v>
      </c>
      <c r="D10049" s="313" t="s">
        <v>167</v>
      </c>
    </row>
    <row r="10050" spans="1:4" ht="14.5" customHeight="1" x14ac:dyDescent="0.35">
      <c r="A10050" s="319"/>
      <c r="B10050" s="315">
        <v>44415.973611133842</v>
      </c>
      <c r="C10050" s="314">
        <v>68.794024642789736</v>
      </c>
      <c r="D10050" s="313" t="s">
        <v>167</v>
      </c>
    </row>
    <row r="10051" spans="1:4" ht="14.5" customHeight="1" x14ac:dyDescent="0.35">
      <c r="A10051" s="319"/>
      <c r="B10051" s="315">
        <v>44415.974305578289</v>
      </c>
      <c r="C10051" s="314">
        <v>73.031529162342977</v>
      </c>
      <c r="D10051" s="313" t="s">
        <v>167</v>
      </c>
    </row>
    <row r="10052" spans="1:4" ht="14.5" customHeight="1" x14ac:dyDescent="0.35">
      <c r="A10052" s="319"/>
      <c r="B10052" s="315">
        <v>44415.975000022736</v>
      </c>
      <c r="C10052" s="314">
        <v>67.606326106516647</v>
      </c>
      <c r="D10052" s="313" t="s">
        <v>167</v>
      </c>
    </row>
    <row r="10053" spans="1:4" ht="14.5" customHeight="1" x14ac:dyDescent="0.35">
      <c r="A10053" s="319"/>
      <c r="B10053" s="315">
        <v>44415.975694467183</v>
      </c>
      <c r="C10053" s="314">
        <v>65.8741309471894</v>
      </c>
      <c r="D10053" s="313" t="s">
        <v>167</v>
      </c>
    </row>
    <row r="10054" spans="1:4" ht="14.5" customHeight="1" x14ac:dyDescent="0.35">
      <c r="A10054" s="319"/>
      <c r="B10054" s="315">
        <v>44415.976388911629</v>
      </c>
      <c r="C10054" s="314">
        <v>66.299944585065049</v>
      </c>
      <c r="D10054" s="313" t="s">
        <v>167</v>
      </c>
    </row>
    <row r="10055" spans="1:4" ht="14.5" customHeight="1" x14ac:dyDescent="0.35">
      <c r="A10055" s="319"/>
      <c r="B10055" s="315">
        <v>44415.977083356076</v>
      </c>
      <c r="C10055" s="314">
        <v>65.219279012518626</v>
      </c>
      <c r="D10055" s="313" t="s">
        <v>167</v>
      </c>
    </row>
    <row r="10056" spans="1:4" ht="14.5" customHeight="1" x14ac:dyDescent="0.35">
      <c r="A10056" s="319"/>
      <c r="B10056" s="315">
        <v>44415.977777800523</v>
      </c>
      <c r="C10056" s="314">
        <v>61.955497907241806</v>
      </c>
      <c r="D10056" s="313" t="s">
        <v>167</v>
      </c>
    </row>
    <row r="10057" spans="1:4" ht="14.5" customHeight="1" x14ac:dyDescent="0.35">
      <c r="A10057" s="319"/>
      <c r="B10057" s="315">
        <v>44415.978472244969</v>
      </c>
      <c r="C10057" s="314">
        <v>60.119212665059607</v>
      </c>
      <c r="D10057" s="313" t="s">
        <v>167</v>
      </c>
    </row>
    <row r="10058" spans="1:4" ht="14.5" customHeight="1" x14ac:dyDescent="0.35">
      <c r="A10058" s="319"/>
      <c r="B10058" s="315">
        <v>44415.979166689416</v>
      </c>
      <c r="C10058" s="314">
        <v>59.269988690308914</v>
      </c>
      <c r="D10058" s="313" t="s">
        <v>167</v>
      </c>
    </row>
    <row r="10059" spans="1:4" ht="14.5" customHeight="1" x14ac:dyDescent="0.35">
      <c r="A10059" s="319"/>
      <c r="B10059" s="315">
        <v>44415.979861133863</v>
      </c>
      <c r="C10059" s="314">
        <v>59.358260170028856</v>
      </c>
      <c r="D10059" s="313" t="s">
        <v>167</v>
      </c>
    </row>
    <row r="10060" spans="1:4" ht="14.5" customHeight="1" x14ac:dyDescent="0.35">
      <c r="A10060" s="319"/>
      <c r="B10060" s="315">
        <v>44415.98055557831</v>
      </c>
      <c r="C10060" s="314">
        <v>59.461074093659406</v>
      </c>
      <c r="D10060" s="313" t="s">
        <v>167</v>
      </c>
    </row>
    <row r="10061" spans="1:4" ht="14.5" customHeight="1" x14ac:dyDescent="0.35">
      <c r="A10061" s="319"/>
      <c r="B10061" s="315">
        <v>44415.981250022756</v>
      </c>
      <c r="C10061" s="314">
        <v>63.981468269065957</v>
      </c>
      <c r="D10061" s="313" t="s">
        <v>167</v>
      </c>
    </row>
    <row r="10062" spans="1:4" ht="14.5" customHeight="1" x14ac:dyDescent="0.35">
      <c r="A10062" s="319"/>
      <c r="B10062" s="315">
        <v>44415.981944467203</v>
      </c>
      <c r="C10062" s="314">
        <v>73.920431268463531</v>
      </c>
      <c r="D10062" s="313" t="s">
        <v>167</v>
      </c>
    </row>
    <row r="10063" spans="1:4" ht="14.5" customHeight="1" x14ac:dyDescent="0.35">
      <c r="A10063" s="319"/>
      <c r="B10063" s="315">
        <v>44415.98263891165</v>
      </c>
      <c r="C10063" s="314">
        <v>72.127415008066848</v>
      </c>
      <c r="D10063" s="313" t="s">
        <v>167</v>
      </c>
    </row>
    <row r="10064" spans="1:4" ht="14.5" customHeight="1" x14ac:dyDescent="0.35">
      <c r="A10064" s="319"/>
      <c r="B10064" s="315">
        <v>44415.983333356096</v>
      </c>
      <c r="C10064" s="314">
        <v>63.908735262493913</v>
      </c>
      <c r="D10064" s="313" t="s">
        <v>167</v>
      </c>
    </row>
    <row r="10065" spans="1:4" ht="14.5" customHeight="1" x14ac:dyDescent="0.35">
      <c r="A10065" s="319"/>
      <c r="B10065" s="315">
        <v>44415.984027800543</v>
      </c>
      <c r="C10065" s="314">
        <v>60.228282043896613</v>
      </c>
      <c r="D10065" s="313" t="s">
        <v>167</v>
      </c>
    </row>
    <row r="10066" spans="1:4" ht="14.5" customHeight="1" x14ac:dyDescent="0.35">
      <c r="A10066" s="319"/>
      <c r="B10066" s="315">
        <v>44415.98472224499</v>
      </c>
      <c r="C10066" s="314">
        <v>58.973963480815293</v>
      </c>
      <c r="D10066" s="313" t="s">
        <v>167</v>
      </c>
    </row>
    <row r="10067" spans="1:4" ht="14.5" customHeight="1" x14ac:dyDescent="0.35">
      <c r="A10067" s="319"/>
      <c r="B10067" s="315">
        <v>44415.985416689437</v>
      </c>
      <c r="C10067" s="314">
        <v>58.56837580266874</v>
      </c>
      <c r="D10067" s="313" t="s">
        <v>167</v>
      </c>
    </row>
    <row r="10068" spans="1:4" ht="14.5" customHeight="1" x14ac:dyDescent="0.35">
      <c r="A10068" s="319"/>
      <c r="B10068" s="315">
        <v>44415.986111133883</v>
      </c>
      <c r="C10068" s="314">
        <v>58.873401641845703</v>
      </c>
      <c r="D10068" s="313" t="s">
        <v>167</v>
      </c>
    </row>
    <row r="10069" spans="1:4" ht="14.5" customHeight="1" x14ac:dyDescent="0.35">
      <c r="A10069" s="319"/>
      <c r="B10069" s="315">
        <v>44415.98680557833</v>
      </c>
      <c r="C10069" s="314">
        <v>59.192432295655209</v>
      </c>
      <c r="D10069" s="313" t="s">
        <v>167</v>
      </c>
    </row>
    <row r="10070" spans="1:4" ht="14.5" customHeight="1" x14ac:dyDescent="0.35">
      <c r="A10070" s="319"/>
      <c r="B10070" s="315">
        <v>44415.987500022777</v>
      </c>
      <c r="C10070" s="314">
        <v>66.99680129107243</v>
      </c>
      <c r="D10070" s="313" t="s">
        <v>167</v>
      </c>
    </row>
    <row r="10071" spans="1:4" ht="14.5" customHeight="1" x14ac:dyDescent="0.35">
      <c r="A10071" s="319"/>
      <c r="B10071" s="315">
        <v>44415.988194467223</v>
      </c>
      <c r="C10071" s="314">
        <v>77.094093995199856</v>
      </c>
      <c r="D10071" s="313" t="s">
        <v>167</v>
      </c>
    </row>
    <row r="10072" spans="1:4" ht="14.5" customHeight="1" x14ac:dyDescent="0.35">
      <c r="A10072" s="319"/>
      <c r="B10072" s="315">
        <v>44415.98888891167</v>
      </c>
      <c r="C10072" s="314">
        <v>73.366007368934035</v>
      </c>
      <c r="D10072" s="313" t="s">
        <v>167</v>
      </c>
    </row>
    <row r="10073" spans="1:4" ht="14.5" customHeight="1" x14ac:dyDescent="0.35">
      <c r="A10073" s="319"/>
      <c r="B10073" s="315">
        <v>44415.989583356117</v>
      </c>
      <c r="C10073" s="314">
        <v>64.990870459269118</v>
      </c>
      <c r="D10073" s="313" t="s">
        <v>167</v>
      </c>
    </row>
    <row r="10074" spans="1:4" ht="14.5" customHeight="1" x14ac:dyDescent="0.35">
      <c r="A10074" s="319"/>
      <c r="B10074" s="315">
        <v>44415.990277800563</v>
      </c>
      <c r="C10074" s="314">
        <v>61.29939992556659</v>
      </c>
      <c r="D10074" s="313" t="s">
        <v>167</v>
      </c>
    </row>
    <row r="10075" spans="1:4" ht="14.5" customHeight="1" x14ac:dyDescent="0.35">
      <c r="A10075" s="319"/>
      <c r="B10075" s="315">
        <v>44415.99097224501</v>
      </c>
      <c r="C10075" s="314">
        <v>59.547073975376165</v>
      </c>
      <c r="D10075" s="313" t="s">
        <v>167</v>
      </c>
    </row>
    <row r="10076" spans="1:4" ht="14.5" customHeight="1" x14ac:dyDescent="0.35">
      <c r="A10076" s="319"/>
      <c r="B10076" s="315">
        <v>44415.991666689457</v>
      </c>
      <c r="C10076" s="314">
        <v>58.605285455185609</v>
      </c>
      <c r="D10076" s="313" t="s">
        <v>167</v>
      </c>
    </row>
    <row r="10077" spans="1:4" ht="14.5" customHeight="1" x14ac:dyDescent="0.35">
      <c r="A10077" s="319"/>
      <c r="B10077" s="315">
        <v>44415.992361133904</v>
      </c>
      <c r="C10077" s="314">
        <v>59.043390021178247</v>
      </c>
      <c r="D10077" s="313" t="s">
        <v>167</v>
      </c>
    </row>
    <row r="10078" spans="1:4" ht="14.5" customHeight="1" x14ac:dyDescent="0.35">
      <c r="A10078" s="319"/>
      <c r="B10078" s="315">
        <v>44415.99305557835</v>
      </c>
      <c r="C10078" s="314">
        <v>62.581083081080578</v>
      </c>
      <c r="D10078" s="313" t="s">
        <v>167</v>
      </c>
    </row>
    <row r="10079" spans="1:4" ht="14.5" customHeight="1" x14ac:dyDescent="0.35">
      <c r="A10079" s="319"/>
      <c r="B10079" s="315">
        <v>44415.993750022797</v>
      </c>
      <c r="C10079" s="314">
        <v>64.246306726957357</v>
      </c>
      <c r="D10079" s="313" t="s">
        <v>167</v>
      </c>
    </row>
    <row r="10080" spans="1:4" ht="14.5" customHeight="1" x14ac:dyDescent="0.35">
      <c r="A10080" s="319"/>
      <c r="B10080" s="315">
        <v>44415.994444467244</v>
      </c>
      <c r="C10080" s="314">
        <v>70.26800378588959</v>
      </c>
      <c r="D10080" s="313" t="s">
        <v>167</v>
      </c>
    </row>
    <row r="10081" spans="1:4" ht="14.5" customHeight="1" x14ac:dyDescent="0.35">
      <c r="A10081" s="319"/>
      <c r="B10081" s="315">
        <v>44415.99513891169</v>
      </c>
      <c r="C10081" s="314">
        <v>62.996712206335118</v>
      </c>
      <c r="D10081" s="313" t="s">
        <v>167</v>
      </c>
    </row>
    <row r="10082" spans="1:4" ht="14.5" customHeight="1" x14ac:dyDescent="0.35">
      <c r="A10082" s="319"/>
      <c r="B10082" s="315">
        <v>44415.995833356137</v>
      </c>
      <c r="C10082" s="314">
        <v>56.346317201627727</v>
      </c>
      <c r="D10082" s="313" t="s">
        <v>167</v>
      </c>
    </row>
    <row r="10083" spans="1:4" ht="14.5" customHeight="1" x14ac:dyDescent="0.35">
      <c r="A10083" s="319"/>
      <c r="B10083" s="315">
        <v>44415.996527800584</v>
      </c>
      <c r="C10083" s="314">
        <v>53.673625924267498</v>
      </c>
      <c r="D10083" s="313" t="s">
        <v>167</v>
      </c>
    </row>
    <row r="10084" spans="1:4" ht="14.5" customHeight="1" x14ac:dyDescent="0.35">
      <c r="A10084" s="319"/>
      <c r="B10084" s="315">
        <v>44415.997222245031</v>
      </c>
      <c r="C10084" s="314">
        <v>52.138116918791397</v>
      </c>
      <c r="D10084" s="313" t="s">
        <v>167</v>
      </c>
    </row>
    <row r="10085" spans="1:4" ht="14.5" customHeight="1" x14ac:dyDescent="0.35">
      <c r="A10085" s="319"/>
      <c r="B10085" s="315">
        <v>44415.997916689477</v>
      </c>
      <c r="C10085" s="314">
        <v>56.318985175170624</v>
      </c>
      <c r="D10085" s="313" t="s">
        <v>167</v>
      </c>
    </row>
    <row r="10086" spans="1:4" ht="14.5" customHeight="1" x14ac:dyDescent="0.35">
      <c r="A10086" s="319"/>
      <c r="B10086" s="315">
        <v>44415.998611133924</v>
      </c>
      <c r="C10086" s="314">
        <v>69.028644892573354</v>
      </c>
      <c r="D10086" s="313" t="s">
        <v>167</v>
      </c>
    </row>
    <row r="10087" spans="1:4" ht="14.5" customHeight="1" x14ac:dyDescent="0.35">
      <c r="A10087" s="319"/>
      <c r="B10087" s="315">
        <v>44415.999305578371</v>
      </c>
      <c r="C10087" s="314">
        <v>70.631657906575128</v>
      </c>
      <c r="D10087" s="313" t="s">
        <v>167</v>
      </c>
    </row>
    <row r="10088" spans="1:4" ht="14.5" customHeight="1" x14ac:dyDescent="0.35">
      <c r="A10088" s="319"/>
      <c r="B10088" s="315">
        <v>44416.000000022817</v>
      </c>
      <c r="C10088" s="314">
        <v>68.951637595597035</v>
      </c>
      <c r="D10088" s="313" t="s">
        <v>167</v>
      </c>
    </row>
    <row r="10089" spans="1:4" ht="14.5" customHeight="1" x14ac:dyDescent="0.35">
      <c r="A10089" s="319"/>
      <c r="B10089" s="315">
        <v>44416.000694467264</v>
      </c>
      <c r="C10089" s="314">
        <v>62.545383574247047</v>
      </c>
      <c r="D10089" s="313" t="s">
        <v>167</v>
      </c>
    </row>
    <row r="10090" spans="1:4" ht="14.5" customHeight="1" x14ac:dyDescent="0.35">
      <c r="A10090" s="319"/>
      <c r="B10090" s="315">
        <v>44416.001388911711</v>
      </c>
      <c r="C10090" s="314">
        <v>60.12254724231704</v>
      </c>
      <c r="D10090" s="313" t="s">
        <v>167</v>
      </c>
    </row>
    <row r="10091" spans="1:4" ht="14.5" customHeight="1" x14ac:dyDescent="0.35">
      <c r="A10091" s="319"/>
      <c r="B10091" s="315">
        <v>44416.002083356158</v>
      </c>
      <c r="C10091" s="314">
        <v>60.428166044076598</v>
      </c>
      <c r="D10091" s="313" t="s">
        <v>167</v>
      </c>
    </row>
    <row r="10092" spans="1:4" ht="14.5" customHeight="1" x14ac:dyDescent="0.35">
      <c r="A10092" s="319"/>
      <c r="B10092" s="315">
        <v>44416.002777800604</v>
      </c>
      <c r="C10092" s="314">
        <v>61.96867606570013</v>
      </c>
      <c r="D10092" s="313" t="s">
        <v>167</v>
      </c>
    </row>
    <row r="10093" spans="1:4" ht="14.5" customHeight="1" x14ac:dyDescent="0.35">
      <c r="A10093" s="319"/>
      <c r="B10093" s="315">
        <v>44416.003472245051</v>
      </c>
      <c r="C10093" s="314">
        <v>64.112027242461537</v>
      </c>
      <c r="D10093" s="313" t="s">
        <v>167</v>
      </c>
    </row>
    <row r="10094" spans="1:4" ht="14.5" customHeight="1" x14ac:dyDescent="0.35">
      <c r="A10094" s="319"/>
      <c r="B10094" s="315">
        <v>44416.004166689498</v>
      </c>
      <c r="C10094" s="314">
        <v>65.244946303839484</v>
      </c>
      <c r="D10094" s="313" t="s">
        <v>167</v>
      </c>
    </row>
    <row r="10095" spans="1:4" ht="14.5" customHeight="1" x14ac:dyDescent="0.35">
      <c r="A10095" s="319"/>
      <c r="B10095" s="315">
        <v>44416.004861133944</v>
      </c>
      <c r="C10095" s="314">
        <v>68.048013691076392</v>
      </c>
      <c r="D10095" s="313" t="s">
        <v>167</v>
      </c>
    </row>
    <row r="10096" spans="1:4" ht="14.5" customHeight="1" x14ac:dyDescent="0.35">
      <c r="A10096" s="319"/>
      <c r="B10096" s="315">
        <v>44416.005555578391</v>
      </c>
      <c r="C10096" s="314">
        <v>74.311008450870091</v>
      </c>
      <c r="D10096" s="313" t="s">
        <v>167</v>
      </c>
    </row>
    <row r="10097" spans="1:4" ht="14.5" customHeight="1" x14ac:dyDescent="0.35">
      <c r="A10097" s="319"/>
      <c r="B10097" s="315">
        <v>44416.006250022838</v>
      </c>
      <c r="C10097" s="314">
        <v>76.528576824255282</v>
      </c>
      <c r="D10097" s="313" t="s">
        <v>167</v>
      </c>
    </row>
    <row r="10098" spans="1:4" ht="14.5" customHeight="1" x14ac:dyDescent="0.35">
      <c r="A10098" s="319"/>
      <c r="B10098" s="315">
        <v>44416.006944467284</v>
      </c>
      <c r="C10098" s="314">
        <v>72.854894132601714</v>
      </c>
      <c r="D10098" s="313" t="s">
        <v>167</v>
      </c>
    </row>
    <row r="10099" spans="1:4" ht="14.5" customHeight="1" x14ac:dyDescent="0.35">
      <c r="A10099" s="319"/>
      <c r="B10099" s="315">
        <v>44416.007638911731</v>
      </c>
      <c r="C10099" s="314">
        <v>19.171149836092567</v>
      </c>
      <c r="D10099" s="313" t="s">
        <v>177</v>
      </c>
    </row>
    <row r="10100" spans="1:4" ht="14.5" customHeight="1" x14ac:dyDescent="0.35">
      <c r="A10100" s="319"/>
      <c r="B10100" s="315">
        <v>44416.008333356178</v>
      </c>
      <c r="C10100" s="314">
        <v>66.679933182142364</v>
      </c>
      <c r="D10100" s="313" t="s">
        <v>167</v>
      </c>
    </row>
    <row r="10101" spans="1:4" ht="14.5" customHeight="1" x14ac:dyDescent="0.35">
      <c r="A10101" s="319"/>
      <c r="B10101" s="315">
        <v>44416.009027800625</v>
      </c>
      <c r="C10101" s="314">
        <v>65.760205784013181</v>
      </c>
      <c r="D10101" s="313" t="s">
        <v>167</v>
      </c>
    </row>
    <row r="10102" spans="1:4" ht="14.5" customHeight="1" x14ac:dyDescent="0.35">
      <c r="A10102" s="319"/>
      <c r="B10102" s="315">
        <v>44416.009722245071</v>
      </c>
      <c r="C10102" s="314">
        <v>80.558623609909162</v>
      </c>
      <c r="D10102" s="313" t="s">
        <v>167</v>
      </c>
    </row>
    <row r="10103" spans="1:4" ht="14.5" customHeight="1" x14ac:dyDescent="0.35">
      <c r="A10103" s="319"/>
      <c r="B10103" s="315">
        <v>44416.010416689518</v>
      </c>
      <c r="C10103" s="314">
        <v>94.09408706319519</v>
      </c>
      <c r="D10103" s="313" t="s">
        <v>167</v>
      </c>
    </row>
    <row r="10104" spans="1:4" ht="14.5" customHeight="1" x14ac:dyDescent="0.35">
      <c r="A10104" s="319"/>
      <c r="B10104" s="315">
        <v>44416.011111133965</v>
      </c>
      <c r="C10104" s="314">
        <v>107.99154618222578</v>
      </c>
      <c r="D10104" s="313" t="s">
        <v>167</v>
      </c>
    </row>
    <row r="10105" spans="1:4" ht="14.5" customHeight="1" x14ac:dyDescent="0.35">
      <c r="A10105" s="319"/>
      <c r="B10105" s="315">
        <v>44416.011805578411</v>
      </c>
      <c r="C10105" s="314">
        <v>112.39204591329521</v>
      </c>
      <c r="D10105" s="313" t="s">
        <v>167</v>
      </c>
    </row>
    <row r="10106" spans="1:4" ht="14.5" customHeight="1" x14ac:dyDescent="0.35">
      <c r="A10106" s="319"/>
      <c r="B10106" s="315">
        <v>44416.012500022858</v>
      </c>
      <c r="C10106" s="314">
        <v>119.69529178308633</v>
      </c>
      <c r="D10106" s="313" t="s">
        <v>167</v>
      </c>
    </row>
    <row r="10107" spans="1:4" ht="14.5" customHeight="1" x14ac:dyDescent="0.35">
      <c r="A10107" s="319"/>
      <c r="B10107" s="315">
        <v>44416.013194467305</v>
      </c>
      <c r="C10107" s="314">
        <v>113.77733725540651</v>
      </c>
      <c r="D10107" s="313" t="s">
        <v>167</v>
      </c>
    </row>
    <row r="10108" spans="1:4" ht="14.5" customHeight="1" x14ac:dyDescent="0.35">
      <c r="A10108" s="319"/>
      <c r="B10108" s="315">
        <v>44416.013888911752</v>
      </c>
      <c r="C10108" s="314">
        <v>95.844356387155131</v>
      </c>
      <c r="D10108" s="313" t="s">
        <v>167</v>
      </c>
    </row>
    <row r="10109" spans="1:4" ht="14.5" customHeight="1" x14ac:dyDescent="0.35">
      <c r="A10109" s="319"/>
      <c r="B10109" s="315">
        <v>44416.014583356198</v>
      </c>
      <c r="C10109" s="314">
        <v>92.85937343295663</v>
      </c>
      <c r="D10109" s="313" t="s">
        <v>167</v>
      </c>
    </row>
    <row r="10110" spans="1:4" ht="14.5" customHeight="1" x14ac:dyDescent="0.35">
      <c r="A10110" s="319"/>
      <c r="B10110" s="315">
        <v>44416.015277800645</v>
      </c>
      <c r="C10110" s="314">
        <v>108.3065237157202</v>
      </c>
      <c r="D10110" s="313" t="s">
        <v>167</v>
      </c>
    </row>
    <row r="10111" spans="1:4" ht="14.5" customHeight="1" x14ac:dyDescent="0.35">
      <c r="A10111" s="319"/>
      <c r="B10111" s="315">
        <v>44416.015972245092</v>
      </c>
      <c r="C10111" s="314">
        <v>122.03718462530523</v>
      </c>
      <c r="D10111" s="313" t="s">
        <v>167</v>
      </c>
    </row>
    <row r="10112" spans="1:4" ht="14.5" customHeight="1" x14ac:dyDescent="0.35">
      <c r="A10112" s="319"/>
      <c r="B10112" s="315">
        <v>44416.016666689538</v>
      </c>
      <c r="C10112" s="314">
        <v>96.855990554314729</v>
      </c>
      <c r="D10112" s="313" t="s">
        <v>167</v>
      </c>
    </row>
    <row r="10113" spans="1:4" ht="14.5" customHeight="1" x14ac:dyDescent="0.35">
      <c r="A10113" s="319"/>
      <c r="B10113" s="315">
        <v>44416.017361133985</v>
      </c>
      <c r="C10113" s="314">
        <v>59.003098999507102</v>
      </c>
      <c r="D10113" s="313" t="s">
        <v>167</v>
      </c>
    </row>
    <row r="10114" spans="1:4" ht="14.5" customHeight="1" x14ac:dyDescent="0.35">
      <c r="A10114" s="319"/>
      <c r="B10114" s="315">
        <v>44416.018055578432</v>
      </c>
      <c r="C10114" s="314">
        <v>54.038262124879594</v>
      </c>
      <c r="D10114" s="313" t="s">
        <v>167</v>
      </c>
    </row>
    <row r="10115" spans="1:4" ht="14.5" customHeight="1" x14ac:dyDescent="0.35">
      <c r="A10115" s="319"/>
      <c r="B10115" s="315">
        <v>44416.018750022879</v>
      </c>
      <c r="C10115" s="314">
        <v>55.996072813938369</v>
      </c>
      <c r="D10115" s="313" t="s">
        <v>167</v>
      </c>
    </row>
    <row r="10116" spans="1:4" ht="14.5" customHeight="1" x14ac:dyDescent="0.35">
      <c r="A10116" s="319"/>
      <c r="B10116" s="315">
        <v>44416.019444467325</v>
      </c>
      <c r="C10116" s="314">
        <v>48.964015634831348</v>
      </c>
      <c r="D10116" s="313" t="s">
        <v>167</v>
      </c>
    </row>
    <row r="10117" spans="1:4" ht="14.5" customHeight="1" x14ac:dyDescent="0.35">
      <c r="A10117" s="319"/>
      <c r="B10117" s="315">
        <v>44416.020138911772</v>
      </c>
      <c r="C10117" s="314">
        <v>43.771480878582224</v>
      </c>
      <c r="D10117" s="313" t="s">
        <v>167</v>
      </c>
    </row>
    <row r="10118" spans="1:4" ht="14.5" customHeight="1" x14ac:dyDescent="0.35">
      <c r="A10118" s="319"/>
      <c r="B10118" s="315">
        <v>44416.020833356219</v>
      </c>
      <c r="C10118" s="314">
        <v>43.896468001355728</v>
      </c>
      <c r="D10118" s="313" t="s">
        <v>167</v>
      </c>
    </row>
    <row r="10119" spans="1:4" ht="14.5" customHeight="1" x14ac:dyDescent="0.35">
      <c r="A10119" s="319"/>
      <c r="B10119" s="315">
        <v>44416.021527800665</v>
      </c>
      <c r="C10119" s="314">
        <v>60.042225892120044</v>
      </c>
      <c r="D10119" s="313" t="s">
        <v>167</v>
      </c>
    </row>
    <row r="10120" spans="1:4" ht="14.5" customHeight="1" x14ac:dyDescent="0.35">
      <c r="A10120" s="319"/>
      <c r="B10120" s="315">
        <v>44416.022222245112</v>
      </c>
      <c r="C10120" s="314">
        <v>76.906271849541611</v>
      </c>
      <c r="D10120" s="313" t="s">
        <v>167</v>
      </c>
    </row>
    <row r="10121" spans="1:4" ht="14.5" customHeight="1" x14ac:dyDescent="0.35">
      <c r="A10121" s="319"/>
      <c r="B10121" s="315">
        <v>44416.022916689559</v>
      </c>
      <c r="C10121" s="314">
        <v>81.405668297332397</v>
      </c>
      <c r="D10121" s="313" t="s">
        <v>167</v>
      </c>
    </row>
    <row r="10122" spans="1:4" ht="14.5" customHeight="1" x14ac:dyDescent="0.35">
      <c r="A10122" s="319"/>
      <c r="B10122" s="315">
        <v>44416.023611134005</v>
      </c>
      <c r="C10122" s="314">
        <v>67.638932674719641</v>
      </c>
      <c r="D10122" s="313" t="s">
        <v>167</v>
      </c>
    </row>
    <row r="10123" spans="1:4" ht="14.5" customHeight="1" x14ac:dyDescent="0.35">
      <c r="A10123" s="319"/>
      <c r="B10123" s="315">
        <v>44416.024305578452</v>
      </c>
      <c r="C10123" s="314">
        <v>52.731179749352549</v>
      </c>
      <c r="D10123" s="313" t="s">
        <v>167</v>
      </c>
    </row>
    <row r="10124" spans="1:4" ht="14.5" customHeight="1" x14ac:dyDescent="0.35">
      <c r="A10124" s="319"/>
      <c r="B10124" s="315">
        <v>44416.025000022899</v>
      </c>
      <c r="C10124" s="314">
        <v>45.471076446818188</v>
      </c>
      <c r="D10124" s="313" t="s">
        <v>167</v>
      </c>
    </row>
    <row r="10125" spans="1:4" ht="14.5" customHeight="1" x14ac:dyDescent="0.35">
      <c r="A10125" s="319"/>
      <c r="B10125" s="315">
        <v>44416.025694467346</v>
      </c>
      <c r="C10125" s="314">
        <v>41.778949703966887</v>
      </c>
      <c r="D10125" s="313" t="s">
        <v>167</v>
      </c>
    </row>
    <row r="10126" spans="1:4" ht="14.5" customHeight="1" x14ac:dyDescent="0.35">
      <c r="A10126" s="319"/>
      <c r="B10126" s="315">
        <v>44416.026388911792</v>
      </c>
      <c r="C10126" s="314">
        <v>41.080136245194204</v>
      </c>
      <c r="D10126" s="313" t="s">
        <v>167</v>
      </c>
    </row>
    <row r="10127" spans="1:4" ht="14.5" customHeight="1" x14ac:dyDescent="0.35">
      <c r="A10127" s="319"/>
      <c r="B10127" s="315">
        <v>44416.027083356239</v>
      </c>
      <c r="C10127" s="314">
        <v>42.012959344157331</v>
      </c>
      <c r="D10127" s="313" t="s">
        <v>167</v>
      </c>
    </row>
    <row r="10128" spans="1:4" ht="14.5" customHeight="1" x14ac:dyDescent="0.35">
      <c r="A10128" s="319"/>
      <c r="B10128" s="315">
        <v>44416.027777800686</v>
      </c>
      <c r="C10128" s="314">
        <v>50.589463836816137</v>
      </c>
      <c r="D10128" s="313" t="s">
        <v>167</v>
      </c>
    </row>
    <row r="10129" spans="1:4" ht="14.5" customHeight="1" x14ac:dyDescent="0.35">
      <c r="A10129" s="319"/>
      <c r="B10129" s="315">
        <v>44416.028472245132</v>
      </c>
      <c r="C10129" s="314">
        <v>57.718722882152846</v>
      </c>
      <c r="D10129" s="313" t="s">
        <v>167</v>
      </c>
    </row>
    <row r="10130" spans="1:4" ht="14.5" customHeight="1" x14ac:dyDescent="0.35">
      <c r="A10130" s="319"/>
      <c r="B10130" s="315">
        <v>44416.029166689579</v>
      </c>
      <c r="C10130" s="314">
        <v>50.681550683026821</v>
      </c>
      <c r="D10130" s="313" t="s">
        <v>167</v>
      </c>
    </row>
    <row r="10131" spans="1:4" ht="14.5" customHeight="1" x14ac:dyDescent="0.35">
      <c r="A10131" s="319"/>
      <c r="B10131" s="315">
        <v>44416.029861134026</v>
      </c>
      <c r="C10131" s="314">
        <v>44.406774354524288</v>
      </c>
      <c r="D10131" s="313" t="s">
        <v>167</v>
      </c>
    </row>
    <row r="10132" spans="1:4" ht="14.5" customHeight="1" x14ac:dyDescent="0.35">
      <c r="A10132" s="319"/>
      <c r="B10132" s="315">
        <v>44416.030555578473</v>
      </c>
      <c r="C10132" s="314">
        <v>45.403442924019572</v>
      </c>
      <c r="D10132" s="313" t="s">
        <v>167</v>
      </c>
    </row>
    <row r="10133" spans="1:4" ht="14.5" customHeight="1" x14ac:dyDescent="0.35">
      <c r="A10133" s="319"/>
      <c r="B10133" s="315">
        <v>44416.031250022919</v>
      </c>
      <c r="C10133" s="314">
        <v>72.405627385107806</v>
      </c>
      <c r="D10133" s="313" t="s">
        <v>167</v>
      </c>
    </row>
    <row r="10134" spans="1:4" ht="14.5" customHeight="1" x14ac:dyDescent="0.35">
      <c r="A10134" s="319"/>
      <c r="B10134" s="315">
        <v>44416.031944467366</v>
      </c>
      <c r="C10134" s="314">
        <v>83.989724932595465</v>
      </c>
      <c r="D10134" s="313" t="s">
        <v>167</v>
      </c>
    </row>
    <row r="10135" spans="1:4" ht="14.5" customHeight="1" x14ac:dyDescent="0.35">
      <c r="A10135" s="319"/>
      <c r="B10135" s="315">
        <v>44416.032638911813</v>
      </c>
      <c r="C10135" s="314">
        <v>81.165242340198404</v>
      </c>
      <c r="D10135" s="313" t="s">
        <v>167</v>
      </c>
    </row>
    <row r="10136" spans="1:4" ht="14.5" customHeight="1" x14ac:dyDescent="0.35">
      <c r="A10136" s="319"/>
      <c r="B10136" s="315">
        <v>44416.033333356259</v>
      </c>
      <c r="C10136" s="314">
        <v>67.769727818124622</v>
      </c>
      <c r="D10136" s="313" t="s">
        <v>167</v>
      </c>
    </row>
    <row r="10137" spans="1:4" ht="14.5" customHeight="1" x14ac:dyDescent="0.35">
      <c r="A10137" s="319"/>
      <c r="B10137" s="315">
        <v>44416.034027800706</v>
      </c>
      <c r="C10137" s="314">
        <v>64.904544142959637</v>
      </c>
      <c r="D10137" s="313" t="s">
        <v>167</v>
      </c>
    </row>
    <row r="10138" spans="1:4" ht="14.5" customHeight="1" x14ac:dyDescent="0.35">
      <c r="A10138" s="319"/>
      <c r="B10138" s="315">
        <v>44416.034722245153</v>
      </c>
      <c r="C10138" s="314">
        <v>76.835986097141486</v>
      </c>
      <c r="D10138" s="313" t="s">
        <v>167</v>
      </c>
    </row>
    <row r="10139" spans="1:4" ht="14.5" customHeight="1" x14ac:dyDescent="0.35">
      <c r="A10139" s="319"/>
      <c r="B10139" s="315">
        <v>44416.0354166896</v>
      </c>
      <c r="C10139" s="314">
        <v>87.752320398964613</v>
      </c>
      <c r="D10139" s="313" t="s">
        <v>167</v>
      </c>
    </row>
    <row r="10140" spans="1:4" ht="14.5" customHeight="1" x14ac:dyDescent="0.35">
      <c r="A10140" s="319"/>
      <c r="B10140" s="315">
        <v>44416.036111134046</v>
      </c>
      <c r="C10140" s="314">
        <v>94.704217099941644</v>
      </c>
      <c r="D10140" s="313" t="s">
        <v>167</v>
      </c>
    </row>
    <row r="10141" spans="1:4" ht="14.5" customHeight="1" x14ac:dyDescent="0.35">
      <c r="A10141" s="319"/>
      <c r="B10141" s="315">
        <v>44416.036805578493</v>
      </c>
      <c r="C10141" s="314">
        <v>99.995184845911965</v>
      </c>
      <c r="D10141" s="313" t="s">
        <v>167</v>
      </c>
    </row>
    <row r="10142" spans="1:4" ht="14.5" customHeight="1" x14ac:dyDescent="0.35">
      <c r="A10142" s="319"/>
      <c r="B10142" s="315">
        <v>44416.03750002294</v>
      </c>
      <c r="C10142" s="314">
        <v>106.66844762982801</v>
      </c>
      <c r="D10142" s="313" t="s">
        <v>167</v>
      </c>
    </row>
    <row r="10143" spans="1:4" ht="14.5" customHeight="1" x14ac:dyDescent="0.35">
      <c r="A10143" s="319"/>
      <c r="B10143" s="315">
        <v>44416.038194467386</v>
      </c>
      <c r="C10143" s="314">
        <v>114.9104586748872</v>
      </c>
      <c r="D10143" s="313" t="s">
        <v>167</v>
      </c>
    </row>
    <row r="10144" spans="1:4" ht="14.5" customHeight="1" x14ac:dyDescent="0.35">
      <c r="A10144" s="319"/>
      <c r="B10144" s="315">
        <v>44416.038888911833</v>
      </c>
      <c r="C10144" s="314">
        <v>124.07335501376851</v>
      </c>
      <c r="D10144" s="313" t="s">
        <v>167</v>
      </c>
    </row>
    <row r="10145" spans="1:4" ht="14.5" customHeight="1" x14ac:dyDescent="0.35">
      <c r="A10145" s="319"/>
      <c r="B10145" s="315">
        <v>44416.03958335628</v>
      </c>
      <c r="C10145" s="314">
        <v>132.25573226353154</v>
      </c>
      <c r="D10145" s="313" t="s">
        <v>167</v>
      </c>
    </row>
    <row r="10146" spans="1:4" ht="14.5" customHeight="1" x14ac:dyDescent="0.35">
      <c r="A10146" s="319"/>
      <c r="B10146" s="315">
        <v>44416.040277800726</v>
      </c>
      <c r="C10146" s="314">
        <v>138.61843537719298</v>
      </c>
      <c r="D10146" s="313" t="s">
        <v>167</v>
      </c>
    </row>
    <row r="10147" spans="1:4" ht="14.5" customHeight="1" x14ac:dyDescent="0.35">
      <c r="A10147" s="319"/>
      <c r="B10147" s="315">
        <v>44416.040972245173</v>
      </c>
      <c r="C10147" s="314">
        <v>145.35479042582836</v>
      </c>
      <c r="D10147" s="313" t="s">
        <v>167</v>
      </c>
    </row>
    <row r="10148" spans="1:4" ht="14.5" customHeight="1" x14ac:dyDescent="0.35">
      <c r="A10148" s="319"/>
      <c r="B10148" s="315">
        <v>44416.04166668962</v>
      </c>
      <c r="C10148" s="314">
        <v>151.16070708362386</v>
      </c>
      <c r="D10148" s="313" t="s">
        <v>167</v>
      </c>
    </row>
    <row r="10149" spans="1:4" ht="14.5" customHeight="1" x14ac:dyDescent="0.35">
      <c r="A10149" s="319"/>
      <c r="B10149" s="315">
        <v>44416.042361134067</v>
      </c>
      <c r="C10149" s="314">
        <v>169.44996431649972</v>
      </c>
      <c r="D10149" s="313" t="s">
        <v>167</v>
      </c>
    </row>
    <row r="10150" spans="1:4" ht="14.5" customHeight="1" x14ac:dyDescent="0.35">
      <c r="A10150" s="319"/>
      <c r="B10150" s="315">
        <v>44416.043055578513</v>
      </c>
      <c r="C10150" s="314">
        <v>180.8730821353073</v>
      </c>
      <c r="D10150" s="313" t="s">
        <v>167</v>
      </c>
    </row>
    <row r="10151" spans="1:4" ht="14.5" customHeight="1" x14ac:dyDescent="0.35">
      <c r="A10151" s="319"/>
      <c r="B10151" s="315">
        <v>44416.04375002296</v>
      </c>
      <c r="C10151" s="314">
        <v>186.60065360013397</v>
      </c>
      <c r="D10151" s="313" t="s">
        <v>167</v>
      </c>
    </row>
    <row r="10152" spans="1:4" ht="14.5" customHeight="1" x14ac:dyDescent="0.35">
      <c r="A10152" s="319"/>
      <c r="B10152" s="315">
        <v>44416.044444467407</v>
      </c>
      <c r="C10152" s="314">
        <v>184.08838462590549</v>
      </c>
      <c r="D10152" s="313" t="s">
        <v>167</v>
      </c>
    </row>
    <row r="10153" spans="1:4" ht="14.5" customHeight="1" x14ac:dyDescent="0.35">
      <c r="A10153" s="319"/>
      <c r="B10153" s="315">
        <v>44416.045138911853</v>
      </c>
      <c r="C10153" s="314">
        <v>171.61564962615569</v>
      </c>
      <c r="D10153" s="313" t="s">
        <v>167</v>
      </c>
    </row>
    <row r="10154" spans="1:4" ht="14.5" customHeight="1" x14ac:dyDescent="0.35">
      <c r="A10154" s="319"/>
      <c r="B10154" s="315">
        <v>44416.0458333563</v>
      </c>
      <c r="C10154" s="314">
        <v>143.27979707969354</v>
      </c>
      <c r="D10154" s="313" t="s">
        <v>167</v>
      </c>
    </row>
    <row r="10155" spans="1:4" ht="14.5" customHeight="1" x14ac:dyDescent="0.35">
      <c r="A10155" s="319"/>
      <c r="B10155" s="315">
        <v>44416.046527800747</v>
      </c>
      <c r="C10155" s="314">
        <v>111.70311323632487</v>
      </c>
      <c r="D10155" s="313" t="s">
        <v>167</v>
      </c>
    </row>
    <row r="10156" spans="1:4" ht="14.5" customHeight="1" x14ac:dyDescent="0.35">
      <c r="A10156" s="319"/>
      <c r="B10156" s="315">
        <v>44416.047222245194</v>
      </c>
      <c r="C10156" s="314">
        <v>100.85511419430064</v>
      </c>
      <c r="D10156" s="313" t="s">
        <v>167</v>
      </c>
    </row>
    <row r="10157" spans="1:4" ht="14.5" customHeight="1" x14ac:dyDescent="0.35">
      <c r="A10157" s="319"/>
      <c r="B10157" s="315">
        <v>44416.04791668964</v>
      </c>
      <c r="C10157" s="314">
        <v>108.00833540861495</v>
      </c>
      <c r="D10157" s="313" t="s">
        <v>167</v>
      </c>
    </row>
    <row r="10158" spans="1:4" ht="14.5" customHeight="1" x14ac:dyDescent="0.35">
      <c r="A10158" s="319"/>
      <c r="B10158" s="315">
        <v>44416.048611134087</v>
      </c>
      <c r="C10158" s="314">
        <v>106.47369879237377</v>
      </c>
      <c r="D10158" s="313" t="s">
        <v>167</v>
      </c>
    </row>
    <row r="10159" spans="1:4" ht="14.5" customHeight="1" x14ac:dyDescent="0.35">
      <c r="A10159" s="319"/>
      <c r="B10159" s="315">
        <v>44416.049305578534</v>
      </c>
      <c r="C10159" s="314">
        <v>105.52450459270428</v>
      </c>
      <c r="D10159" s="313" t="s">
        <v>167</v>
      </c>
    </row>
    <row r="10160" spans="1:4" ht="14.5" customHeight="1" x14ac:dyDescent="0.35">
      <c r="A10160" s="319"/>
      <c r="B10160" s="315">
        <v>44416.05000002298</v>
      </c>
      <c r="C10160" s="314">
        <v>106.53893617352782</v>
      </c>
      <c r="D10160" s="313" t="s">
        <v>167</v>
      </c>
    </row>
    <row r="10161" spans="1:4" ht="14.5" customHeight="1" x14ac:dyDescent="0.35">
      <c r="A10161" s="319"/>
      <c r="B10161" s="315">
        <v>44416.050694467427</v>
      </c>
      <c r="C10161" s="314">
        <v>106.30783337672862</v>
      </c>
      <c r="D10161" s="313" t="s">
        <v>167</v>
      </c>
    </row>
    <row r="10162" spans="1:4" ht="14.5" customHeight="1" x14ac:dyDescent="0.35">
      <c r="A10162" s="319"/>
      <c r="B10162" s="315">
        <v>44416.051388911874</v>
      </c>
      <c r="C10162" s="314">
        <v>106.09181433622726</v>
      </c>
      <c r="D10162" s="313" t="s">
        <v>167</v>
      </c>
    </row>
    <row r="10163" spans="1:4" ht="14.5" customHeight="1" x14ac:dyDescent="0.35">
      <c r="A10163" s="319"/>
      <c r="B10163" s="315">
        <v>44416.052083356321</v>
      </c>
      <c r="C10163" s="314">
        <v>104.95999405242813</v>
      </c>
      <c r="D10163" s="313" t="s">
        <v>167</v>
      </c>
    </row>
    <row r="10164" spans="1:4" ht="14.5" customHeight="1" x14ac:dyDescent="0.35">
      <c r="A10164" s="319"/>
      <c r="B10164" s="315">
        <v>44416.052777800767</v>
      </c>
      <c r="C10164" s="314">
        <v>103.64023943631909</v>
      </c>
      <c r="D10164" s="313" t="s">
        <v>167</v>
      </c>
    </row>
    <row r="10165" spans="1:4" ht="14.5" customHeight="1" x14ac:dyDescent="0.35">
      <c r="A10165" s="319"/>
      <c r="B10165" s="315">
        <v>44416.053472245214</v>
      </c>
      <c r="C10165" s="314">
        <v>104.58343217093497</v>
      </c>
      <c r="D10165" s="313" t="s">
        <v>167</v>
      </c>
    </row>
    <row r="10166" spans="1:4" ht="14.5" customHeight="1" x14ac:dyDescent="0.35">
      <c r="A10166" s="319"/>
      <c r="B10166" s="315">
        <v>44416.054166689661</v>
      </c>
      <c r="C10166" s="314">
        <v>106.62178675478013</v>
      </c>
      <c r="D10166" s="313" t="s">
        <v>167</v>
      </c>
    </row>
    <row r="10167" spans="1:4" ht="14.5" customHeight="1" x14ac:dyDescent="0.35">
      <c r="A10167" s="319"/>
      <c r="B10167" s="315">
        <v>44416.054861134107</v>
      </c>
      <c r="C10167" s="314">
        <v>111.93093625290008</v>
      </c>
      <c r="D10167" s="313" t="s">
        <v>167</v>
      </c>
    </row>
    <row r="10168" spans="1:4" ht="14.5" customHeight="1" x14ac:dyDescent="0.35">
      <c r="A10168" s="319"/>
      <c r="B10168" s="315">
        <v>44416.055555578554</v>
      </c>
      <c r="C10168" s="314">
        <v>118.23802729048766</v>
      </c>
      <c r="D10168" s="313" t="s">
        <v>167</v>
      </c>
    </row>
    <row r="10169" spans="1:4" ht="14.5" customHeight="1" x14ac:dyDescent="0.35">
      <c r="A10169" s="319"/>
      <c r="B10169" s="315">
        <v>44416.056250023001</v>
      </c>
      <c r="C10169" s="314">
        <v>121.12199727040715</v>
      </c>
      <c r="D10169" s="313" t="s">
        <v>167</v>
      </c>
    </row>
    <row r="10170" spans="1:4" ht="14.5" customHeight="1" x14ac:dyDescent="0.35">
      <c r="A10170" s="319"/>
      <c r="B10170" s="315">
        <v>44416.056944467447</v>
      </c>
      <c r="C10170" s="314">
        <v>126.33458975018002</v>
      </c>
      <c r="D10170" s="313" t="s">
        <v>167</v>
      </c>
    </row>
    <row r="10171" spans="1:4" ht="14.5" customHeight="1" x14ac:dyDescent="0.35">
      <c r="A10171" s="319"/>
      <c r="B10171" s="315">
        <v>44416.057638911894</v>
      </c>
      <c r="C10171" s="314">
        <v>134.93160980322088</v>
      </c>
      <c r="D10171" s="313" t="s">
        <v>167</v>
      </c>
    </row>
    <row r="10172" spans="1:4" ht="14.5" customHeight="1" x14ac:dyDescent="0.35">
      <c r="A10172" s="319"/>
      <c r="B10172" s="315">
        <v>44416.058333356341</v>
      </c>
      <c r="C10172" s="314">
        <v>132.09078884677339</v>
      </c>
      <c r="D10172" s="313" t="s">
        <v>167</v>
      </c>
    </row>
    <row r="10173" spans="1:4" ht="14.5" customHeight="1" x14ac:dyDescent="0.35">
      <c r="A10173" s="319"/>
      <c r="B10173" s="315">
        <v>44416.059027800788</v>
      </c>
      <c r="C10173" s="314">
        <v>126.810704897965</v>
      </c>
      <c r="D10173" s="313" t="s">
        <v>167</v>
      </c>
    </row>
    <row r="10174" spans="1:4" ht="14.5" customHeight="1" x14ac:dyDescent="0.35">
      <c r="A10174" s="319"/>
      <c r="B10174" s="315">
        <v>44416.059722245234</v>
      </c>
      <c r="C10174" s="314">
        <v>122.6409470852154</v>
      </c>
      <c r="D10174" s="313" t="s">
        <v>167</v>
      </c>
    </row>
    <row r="10175" spans="1:4" ht="14.5" customHeight="1" x14ac:dyDescent="0.35">
      <c r="A10175" s="319"/>
      <c r="B10175" s="315">
        <v>44416.060416689681</v>
      </c>
      <c r="C10175" s="314">
        <v>124.04949817104885</v>
      </c>
      <c r="D10175" s="313" t="s">
        <v>167</v>
      </c>
    </row>
    <row r="10176" spans="1:4" ht="14.5" customHeight="1" x14ac:dyDescent="0.35">
      <c r="A10176" s="319"/>
      <c r="B10176" s="315">
        <v>44416.061111134128</v>
      </c>
      <c r="C10176" s="314">
        <v>126.57044449619328</v>
      </c>
      <c r="D10176" s="313" t="s">
        <v>167</v>
      </c>
    </row>
    <row r="10177" spans="1:4" ht="14.5" customHeight="1" x14ac:dyDescent="0.35">
      <c r="A10177" s="319"/>
      <c r="B10177" s="315">
        <v>44416.061805578574</v>
      </c>
      <c r="C10177" s="314">
        <v>130.54055946686614</v>
      </c>
      <c r="D10177" s="313" t="s">
        <v>167</v>
      </c>
    </row>
    <row r="10178" spans="1:4" ht="14.5" customHeight="1" x14ac:dyDescent="0.35">
      <c r="A10178" s="319"/>
      <c r="B10178" s="315">
        <v>44416.062500023021</v>
      </c>
      <c r="C10178" s="314">
        <v>140.116418189276</v>
      </c>
      <c r="D10178" s="313" t="s">
        <v>167</v>
      </c>
    </row>
    <row r="10179" spans="1:4" ht="14.5" customHeight="1" x14ac:dyDescent="0.35">
      <c r="A10179" s="319"/>
      <c r="B10179" s="315">
        <v>44416.063194467468</v>
      </c>
      <c r="C10179" s="314">
        <v>144.49410063450534</v>
      </c>
      <c r="D10179" s="313" t="s">
        <v>167</v>
      </c>
    </row>
    <row r="10180" spans="1:4" ht="14.5" customHeight="1" x14ac:dyDescent="0.35">
      <c r="A10180" s="319"/>
      <c r="B10180" s="315">
        <v>44416.063888911915</v>
      </c>
      <c r="C10180" s="314">
        <v>140.14894219549993</v>
      </c>
      <c r="D10180" s="313" t="s">
        <v>167</v>
      </c>
    </row>
    <row r="10181" spans="1:4" ht="14.5" customHeight="1" x14ac:dyDescent="0.35">
      <c r="A10181" s="319"/>
      <c r="B10181" s="315">
        <v>44416.064583356361</v>
      </c>
      <c r="C10181" s="314">
        <v>135.90196993655215</v>
      </c>
      <c r="D10181" s="313" t="s">
        <v>167</v>
      </c>
    </row>
    <row r="10182" spans="1:4" ht="14.5" customHeight="1" x14ac:dyDescent="0.35">
      <c r="A10182" s="319"/>
      <c r="B10182" s="315">
        <v>44416.065277800808</v>
      </c>
      <c r="C10182" s="314">
        <v>132.02941563058025</v>
      </c>
      <c r="D10182" s="313" t="s">
        <v>167</v>
      </c>
    </row>
    <row r="10183" spans="1:4" ht="14.5" customHeight="1" x14ac:dyDescent="0.35">
      <c r="A10183" s="319"/>
      <c r="B10183" s="315">
        <v>44416.065972245255</v>
      </c>
      <c r="C10183" s="314">
        <v>125.88392219976522</v>
      </c>
      <c r="D10183" s="313" t="s">
        <v>167</v>
      </c>
    </row>
    <row r="10184" spans="1:4" ht="14.5" customHeight="1" x14ac:dyDescent="0.35">
      <c r="A10184" s="319"/>
      <c r="B10184" s="315">
        <v>44416.066666689701</v>
      </c>
      <c r="C10184" s="314">
        <v>119.39054002629904</v>
      </c>
      <c r="D10184" s="313" t="s">
        <v>167</v>
      </c>
    </row>
    <row r="10185" spans="1:4" ht="14.5" customHeight="1" x14ac:dyDescent="0.35">
      <c r="A10185" s="319"/>
      <c r="B10185" s="315">
        <v>44416.067361134148</v>
      </c>
      <c r="C10185" s="314">
        <v>110.9533512672099</v>
      </c>
      <c r="D10185" s="313" t="s">
        <v>167</v>
      </c>
    </row>
    <row r="10186" spans="1:4" ht="14.5" customHeight="1" x14ac:dyDescent="0.35">
      <c r="A10186" s="319"/>
      <c r="B10186" s="315">
        <v>44416.068055578595</v>
      </c>
      <c r="C10186" s="314">
        <v>109.15117721029868</v>
      </c>
      <c r="D10186" s="313" t="s">
        <v>167</v>
      </c>
    </row>
    <row r="10187" spans="1:4" ht="14.5" customHeight="1" x14ac:dyDescent="0.35">
      <c r="A10187" s="319"/>
      <c r="B10187" s="315">
        <v>44416.068750023042</v>
      </c>
      <c r="C10187" s="314">
        <v>112.98112876651187</v>
      </c>
      <c r="D10187" s="313" t="s">
        <v>167</v>
      </c>
    </row>
    <row r="10188" spans="1:4" ht="14.5" customHeight="1" x14ac:dyDescent="0.35">
      <c r="A10188" s="319"/>
      <c r="B10188" s="315">
        <v>44416.069444467488</v>
      </c>
      <c r="C10188" s="314">
        <v>122.74900865039477</v>
      </c>
      <c r="D10188" s="313" t="s">
        <v>167</v>
      </c>
    </row>
    <row r="10189" spans="1:4" ht="14.5" customHeight="1" x14ac:dyDescent="0.35">
      <c r="A10189" s="319"/>
      <c r="B10189" s="315">
        <v>44416.070138911935</v>
      </c>
      <c r="C10189" s="314">
        <v>132.54152479926125</v>
      </c>
      <c r="D10189" s="313" t="s">
        <v>167</v>
      </c>
    </row>
    <row r="10190" spans="1:4" ht="14.5" customHeight="1" x14ac:dyDescent="0.35">
      <c r="A10190" s="319"/>
      <c r="B10190" s="315">
        <v>44416.070833356382</v>
      </c>
      <c r="C10190" s="314">
        <v>138.21377295920004</v>
      </c>
      <c r="D10190" s="313" t="s">
        <v>167</v>
      </c>
    </row>
    <row r="10191" spans="1:4" ht="14.5" customHeight="1" x14ac:dyDescent="0.35">
      <c r="A10191" s="319"/>
      <c r="B10191" s="315">
        <v>44416.071527800828</v>
      </c>
      <c r="C10191" s="314">
        <v>141.24020557717111</v>
      </c>
      <c r="D10191" s="313" t="s">
        <v>167</v>
      </c>
    </row>
    <row r="10192" spans="1:4" ht="14.5" customHeight="1" x14ac:dyDescent="0.35">
      <c r="A10192" s="319"/>
      <c r="B10192" s="315">
        <v>44416.072222245275</v>
      </c>
      <c r="C10192" s="314">
        <v>140.30116450469941</v>
      </c>
      <c r="D10192" s="313" t="s">
        <v>167</v>
      </c>
    </row>
    <row r="10193" spans="1:4" ht="14.5" customHeight="1" x14ac:dyDescent="0.35">
      <c r="A10193" s="319"/>
      <c r="B10193" s="315">
        <v>44416.072916689722</v>
      </c>
      <c r="C10193" s="314">
        <v>134.20849821269513</v>
      </c>
      <c r="D10193" s="313" t="s">
        <v>167</v>
      </c>
    </row>
    <row r="10194" spans="1:4" ht="14.5" customHeight="1" x14ac:dyDescent="0.35">
      <c r="A10194" s="319"/>
      <c r="B10194" s="315">
        <v>44416.073611134168</v>
      </c>
      <c r="C10194" s="314">
        <v>126.3981791221692</v>
      </c>
      <c r="D10194" s="313" t="s">
        <v>167</v>
      </c>
    </row>
    <row r="10195" spans="1:4" ht="14.5" customHeight="1" x14ac:dyDescent="0.35">
      <c r="A10195" s="319"/>
      <c r="B10195" s="315">
        <v>44416.074305578615</v>
      </c>
      <c r="C10195" s="314">
        <v>124.30162234564001</v>
      </c>
      <c r="D10195" s="313" t="s">
        <v>167</v>
      </c>
    </row>
    <row r="10196" spans="1:4" ht="14.5" customHeight="1" x14ac:dyDescent="0.35">
      <c r="A10196" s="319"/>
      <c r="B10196" s="315">
        <v>44416.075000023062</v>
      </c>
      <c r="C10196" s="314">
        <v>125.38603089914346</v>
      </c>
      <c r="D10196" s="313" t="s">
        <v>167</v>
      </c>
    </row>
    <row r="10197" spans="1:4" ht="14.5" customHeight="1" x14ac:dyDescent="0.35">
      <c r="A10197" s="319"/>
      <c r="B10197" s="315">
        <v>44416.075694467509</v>
      </c>
      <c r="C10197" s="314">
        <v>128.43872698373161</v>
      </c>
      <c r="D10197" s="313" t="s">
        <v>167</v>
      </c>
    </row>
    <row r="10198" spans="1:4" ht="14.5" customHeight="1" x14ac:dyDescent="0.35">
      <c r="A10198" s="319"/>
      <c r="B10198" s="315">
        <v>44416.076388911955</v>
      </c>
      <c r="C10198" s="314">
        <v>140.00522651144612</v>
      </c>
      <c r="D10198" s="313" t="s">
        <v>167</v>
      </c>
    </row>
    <row r="10199" spans="1:4" ht="14.5" customHeight="1" x14ac:dyDescent="0.35">
      <c r="A10199" s="319"/>
      <c r="B10199" s="315">
        <v>44416.077083356402</v>
      </c>
      <c r="C10199" s="314">
        <v>147.06266657700763</v>
      </c>
      <c r="D10199" s="313" t="s">
        <v>167</v>
      </c>
    </row>
    <row r="10200" spans="1:4" ht="14.5" customHeight="1" x14ac:dyDescent="0.35">
      <c r="A10200" s="319"/>
      <c r="B10200" s="315">
        <v>44416.077777800849</v>
      </c>
      <c r="C10200" s="314">
        <v>151.08465823863324</v>
      </c>
      <c r="D10200" s="313" t="s">
        <v>167</v>
      </c>
    </row>
    <row r="10201" spans="1:4" ht="14.5" customHeight="1" x14ac:dyDescent="0.35">
      <c r="A10201" s="319"/>
      <c r="B10201" s="315">
        <v>44416.078472245295</v>
      </c>
      <c r="C10201" s="314">
        <v>150.83209045507635</v>
      </c>
      <c r="D10201" s="313" t="s">
        <v>167</v>
      </c>
    </row>
    <row r="10202" spans="1:4" ht="14.5" customHeight="1" x14ac:dyDescent="0.35">
      <c r="A10202" s="319"/>
      <c r="B10202" s="315">
        <v>44416.079166689742</v>
      </c>
      <c r="C10202" s="314">
        <v>145.09635735085854</v>
      </c>
      <c r="D10202" s="313" t="s">
        <v>167</v>
      </c>
    </row>
    <row r="10203" spans="1:4" ht="14.5" customHeight="1" x14ac:dyDescent="0.35">
      <c r="A10203" s="319"/>
      <c r="B10203" s="315">
        <v>44416.079861134189</v>
      </c>
      <c r="C10203" s="314">
        <v>138.42664312493676</v>
      </c>
      <c r="D10203" s="313" t="s">
        <v>167</v>
      </c>
    </row>
    <row r="10204" spans="1:4" ht="14.5" customHeight="1" x14ac:dyDescent="0.35">
      <c r="A10204" s="319"/>
      <c r="B10204" s="315">
        <v>44416.080555578636</v>
      </c>
      <c r="C10204" s="314">
        <v>133.32324376137305</v>
      </c>
      <c r="D10204" s="313" t="s">
        <v>167</v>
      </c>
    </row>
    <row r="10205" spans="1:4" ht="14.5" customHeight="1" x14ac:dyDescent="0.35">
      <c r="A10205" s="319"/>
      <c r="B10205" s="315">
        <v>44416.081250023082</v>
      </c>
      <c r="C10205" s="314">
        <v>131.83073470778763</v>
      </c>
      <c r="D10205" s="313" t="s">
        <v>167</v>
      </c>
    </row>
    <row r="10206" spans="1:4" ht="14.5" customHeight="1" x14ac:dyDescent="0.35">
      <c r="A10206" s="319"/>
      <c r="B10206" s="315">
        <v>44416.081944467529</v>
      </c>
      <c r="C10206" s="314">
        <v>133.50074955973153</v>
      </c>
      <c r="D10206" s="313" t="s">
        <v>167</v>
      </c>
    </row>
    <row r="10207" spans="1:4" ht="14.5" customHeight="1" x14ac:dyDescent="0.35">
      <c r="A10207" s="319"/>
      <c r="B10207" s="315">
        <v>44416.082638911976</v>
      </c>
      <c r="C10207" s="314">
        <v>135.86909446955349</v>
      </c>
      <c r="D10207" s="313" t="s">
        <v>167</v>
      </c>
    </row>
    <row r="10208" spans="1:4" ht="14.5" customHeight="1" x14ac:dyDescent="0.35">
      <c r="A10208" s="319"/>
      <c r="B10208" s="315">
        <v>44416.083333356422</v>
      </c>
      <c r="C10208" s="314">
        <v>144.83775989459826</v>
      </c>
      <c r="D10208" s="313" t="s">
        <v>167</v>
      </c>
    </row>
    <row r="10209" spans="1:4" ht="14.5" customHeight="1" x14ac:dyDescent="0.35">
      <c r="A10209" s="319"/>
      <c r="B10209" s="315">
        <v>44416.084027800869</v>
      </c>
      <c r="C10209" s="314">
        <v>151.47848940963547</v>
      </c>
      <c r="D10209" s="313" t="s">
        <v>167</v>
      </c>
    </row>
    <row r="10210" spans="1:4" ht="14.5" customHeight="1" x14ac:dyDescent="0.35">
      <c r="A10210" s="319"/>
      <c r="B10210" s="315">
        <v>44416.084722245316</v>
      </c>
      <c r="C10210" s="314">
        <v>152.48615268537154</v>
      </c>
      <c r="D10210" s="313" t="s">
        <v>167</v>
      </c>
    </row>
    <row r="10211" spans="1:4" ht="14.5" customHeight="1" x14ac:dyDescent="0.35">
      <c r="A10211" s="319"/>
      <c r="B10211" s="315">
        <v>44416.085416689762</v>
      </c>
      <c r="C10211" s="314">
        <v>145.04578555701301</v>
      </c>
      <c r="D10211" s="313" t="s">
        <v>167</v>
      </c>
    </row>
    <row r="10212" spans="1:4" ht="14.5" customHeight="1" x14ac:dyDescent="0.35">
      <c r="A10212" s="319"/>
      <c r="B10212" s="315">
        <v>44416.086111134209</v>
      </c>
      <c r="C10212" s="314">
        <v>131.88382473066449</v>
      </c>
      <c r="D10212" s="313" t="s">
        <v>167</v>
      </c>
    </row>
    <row r="10213" spans="1:4" ht="14.5" customHeight="1" x14ac:dyDescent="0.35">
      <c r="A10213" s="319"/>
      <c r="B10213" s="315">
        <v>44416.086805578656</v>
      </c>
      <c r="C10213" s="314">
        <v>122.31787334418235</v>
      </c>
      <c r="D10213" s="313" t="s">
        <v>167</v>
      </c>
    </row>
    <row r="10214" spans="1:4" ht="14.5" customHeight="1" x14ac:dyDescent="0.35">
      <c r="A10214" s="319"/>
      <c r="B10214" s="315">
        <v>44416.087500023103</v>
      </c>
      <c r="C10214" s="314">
        <v>117.31554750981741</v>
      </c>
      <c r="D10214" s="313" t="s">
        <v>167</v>
      </c>
    </row>
    <row r="10215" spans="1:4" ht="14.5" customHeight="1" x14ac:dyDescent="0.35">
      <c r="A10215" s="319"/>
      <c r="B10215" s="315">
        <v>44416.088194467549</v>
      </c>
      <c r="C10215" s="314">
        <v>113.90806983563428</v>
      </c>
      <c r="D10215" s="313" t="s">
        <v>167</v>
      </c>
    </row>
    <row r="10216" spans="1:4" ht="14.5" customHeight="1" x14ac:dyDescent="0.35">
      <c r="A10216" s="319"/>
      <c r="B10216" s="315">
        <v>44416.088888911996</v>
      </c>
      <c r="C10216" s="314">
        <v>111.77964757283529</v>
      </c>
      <c r="D10216" s="313" t="s">
        <v>167</v>
      </c>
    </row>
    <row r="10217" spans="1:4" ht="14.5" customHeight="1" x14ac:dyDescent="0.35">
      <c r="A10217" s="319"/>
      <c r="B10217" s="315">
        <v>44416.089583356443</v>
      </c>
      <c r="C10217" s="314">
        <v>116.97612485778518</v>
      </c>
      <c r="D10217" s="313" t="s">
        <v>167</v>
      </c>
    </row>
    <row r="10218" spans="1:4" ht="14.5" customHeight="1" x14ac:dyDescent="0.35">
      <c r="A10218" s="319"/>
      <c r="B10218" s="315">
        <v>44416.090277800889</v>
      </c>
      <c r="C10218" s="314">
        <v>116.90368906895941</v>
      </c>
      <c r="D10218" s="313" t="s">
        <v>167</v>
      </c>
    </row>
    <row r="10219" spans="1:4" ht="14.5" customHeight="1" x14ac:dyDescent="0.35">
      <c r="A10219" s="319"/>
      <c r="B10219" s="315">
        <v>44416.090972245336</v>
      </c>
      <c r="C10219" s="314">
        <v>113.1092734191722</v>
      </c>
      <c r="D10219" s="313" t="s">
        <v>167</v>
      </c>
    </row>
    <row r="10220" spans="1:4" ht="14.5" customHeight="1" x14ac:dyDescent="0.35">
      <c r="A10220" s="319"/>
      <c r="B10220" s="315">
        <v>44416.091666689783</v>
      </c>
      <c r="C10220" s="314">
        <v>104.108701761486</v>
      </c>
      <c r="D10220" s="313" t="s">
        <v>167</v>
      </c>
    </row>
    <row r="10221" spans="1:4" ht="14.5" customHeight="1" x14ac:dyDescent="0.35">
      <c r="A10221" s="319"/>
      <c r="B10221" s="315">
        <v>44416.09236113423</v>
      </c>
      <c r="C10221" s="314">
        <v>90.940665480898076</v>
      </c>
      <c r="D10221" s="313" t="s">
        <v>167</v>
      </c>
    </row>
    <row r="10222" spans="1:4" ht="14.5" customHeight="1" x14ac:dyDescent="0.35">
      <c r="A10222" s="319"/>
      <c r="B10222" s="315">
        <v>44416.093055578676</v>
      </c>
      <c r="C10222" s="314">
        <v>81.137220334913579</v>
      </c>
      <c r="D10222" s="313" t="s">
        <v>167</v>
      </c>
    </row>
    <row r="10223" spans="1:4" ht="14.5" customHeight="1" x14ac:dyDescent="0.35">
      <c r="A10223" s="319"/>
      <c r="B10223" s="315">
        <v>44416.093750023123</v>
      </c>
      <c r="C10223" s="314">
        <v>74.90126001445266</v>
      </c>
      <c r="D10223" s="313" t="s">
        <v>167</v>
      </c>
    </row>
    <row r="10224" spans="1:4" ht="14.5" customHeight="1" x14ac:dyDescent="0.35">
      <c r="A10224" s="319"/>
      <c r="B10224" s="315">
        <v>44416.09444446757</v>
      </c>
      <c r="C10224" s="314">
        <v>70.217577397000667</v>
      </c>
      <c r="D10224" s="313" t="s">
        <v>167</v>
      </c>
    </row>
    <row r="10225" spans="1:4" ht="14.5" customHeight="1" x14ac:dyDescent="0.35">
      <c r="A10225" s="319"/>
      <c r="B10225" s="315">
        <v>44416.095138912016</v>
      </c>
      <c r="C10225" s="314">
        <v>66.280147159410021</v>
      </c>
      <c r="D10225" s="313" t="s">
        <v>167</v>
      </c>
    </row>
    <row r="10226" spans="1:4" ht="14.5" customHeight="1" x14ac:dyDescent="0.35">
      <c r="A10226" s="319"/>
      <c r="B10226" s="315">
        <v>44416.095833356463</v>
      </c>
      <c r="C10226" s="314">
        <v>68.252268249991658</v>
      </c>
      <c r="D10226" s="313" t="s">
        <v>167</v>
      </c>
    </row>
    <row r="10227" spans="1:4" ht="14.5" customHeight="1" x14ac:dyDescent="0.35">
      <c r="A10227" s="319"/>
      <c r="B10227" s="315">
        <v>44416.09652780091</v>
      </c>
      <c r="C10227" s="314">
        <v>70.634068437883016</v>
      </c>
      <c r="D10227" s="313" t="s">
        <v>167</v>
      </c>
    </row>
    <row r="10228" spans="1:4" ht="14.5" customHeight="1" x14ac:dyDescent="0.35">
      <c r="A10228" s="319"/>
      <c r="B10228" s="315">
        <v>44416.097222245357</v>
      </c>
      <c r="C10228" s="314">
        <v>69.850451903138307</v>
      </c>
      <c r="D10228" s="313" t="s">
        <v>167</v>
      </c>
    </row>
    <row r="10229" spans="1:4" ht="14.5" customHeight="1" x14ac:dyDescent="0.35">
      <c r="A10229" s="319"/>
      <c r="B10229" s="315">
        <v>44416.097916689803</v>
      </c>
      <c r="C10229" s="314">
        <v>70.319599187498298</v>
      </c>
      <c r="D10229" s="313" t="s">
        <v>167</v>
      </c>
    </row>
    <row r="10230" spans="1:4" ht="14.5" customHeight="1" x14ac:dyDescent="0.35">
      <c r="A10230" s="319"/>
      <c r="B10230" s="315">
        <v>44416.09861113425</v>
      </c>
      <c r="C10230" s="314">
        <v>67.961633586479977</v>
      </c>
      <c r="D10230" s="313" t="s">
        <v>167</v>
      </c>
    </row>
    <row r="10231" spans="1:4" ht="14.5" customHeight="1" x14ac:dyDescent="0.35">
      <c r="A10231" s="319"/>
      <c r="B10231" s="315">
        <v>44416.099305578697</v>
      </c>
      <c r="C10231" s="314">
        <v>59.26496312074984</v>
      </c>
      <c r="D10231" s="313" t="s">
        <v>167</v>
      </c>
    </row>
    <row r="10232" spans="1:4" ht="14.5" customHeight="1" x14ac:dyDescent="0.35">
      <c r="A10232" s="319"/>
      <c r="B10232" s="315">
        <v>44416.100000023143</v>
      </c>
      <c r="C10232" s="314">
        <v>56.362673307411995</v>
      </c>
      <c r="D10232" s="313" t="s">
        <v>167</v>
      </c>
    </row>
    <row r="10233" spans="1:4" ht="14.5" customHeight="1" x14ac:dyDescent="0.35">
      <c r="A10233" s="319"/>
      <c r="B10233" s="315">
        <v>44416.10069446759</v>
      </c>
      <c r="C10233" s="314">
        <v>62.917433944220342</v>
      </c>
      <c r="D10233" s="313" t="s">
        <v>167</v>
      </c>
    </row>
    <row r="10234" spans="1:4" ht="14.5" customHeight="1" x14ac:dyDescent="0.35">
      <c r="A10234" s="319"/>
      <c r="B10234" s="315">
        <v>44416.101388912037</v>
      </c>
      <c r="C10234" s="314">
        <v>66.229820174025377</v>
      </c>
      <c r="D10234" s="313" t="s">
        <v>167</v>
      </c>
    </row>
    <row r="10235" spans="1:4" ht="14.5" customHeight="1" x14ac:dyDescent="0.35">
      <c r="A10235" s="319"/>
      <c r="B10235" s="315">
        <v>44416.102083356483</v>
      </c>
      <c r="C10235" s="314">
        <v>67.91897263322025</v>
      </c>
      <c r="D10235" s="313" t="s">
        <v>167</v>
      </c>
    </row>
    <row r="10236" spans="1:4" ht="14.5" customHeight="1" x14ac:dyDescent="0.35">
      <c r="A10236" s="319"/>
      <c r="B10236" s="315">
        <v>44416.10277780093</v>
      </c>
      <c r="C10236" s="314">
        <v>68.562775157221282</v>
      </c>
      <c r="D10236" s="313" t="s">
        <v>167</v>
      </c>
    </row>
    <row r="10237" spans="1:4" ht="14.5" customHeight="1" x14ac:dyDescent="0.35">
      <c r="A10237" s="319"/>
      <c r="B10237" s="315">
        <v>44416.103472245377</v>
      </c>
      <c r="C10237" s="314">
        <v>64.530957505960643</v>
      </c>
      <c r="D10237" s="313" t="s">
        <v>167</v>
      </c>
    </row>
    <row r="10238" spans="1:4" ht="14.5" customHeight="1" x14ac:dyDescent="0.35">
      <c r="A10238" s="319"/>
      <c r="B10238" s="315">
        <v>44416.104166689824</v>
      </c>
      <c r="C10238" s="314">
        <v>56.393724096613006</v>
      </c>
      <c r="D10238" s="313" t="s">
        <v>167</v>
      </c>
    </row>
    <row r="10239" spans="1:4" ht="14.5" customHeight="1" x14ac:dyDescent="0.35">
      <c r="A10239" s="319"/>
      <c r="B10239" s="315">
        <v>44416.10486113427</v>
      </c>
      <c r="C10239" s="314">
        <v>52.36338009893273</v>
      </c>
      <c r="D10239" s="313" t="s">
        <v>167</v>
      </c>
    </row>
    <row r="10240" spans="1:4" ht="14.5" customHeight="1" x14ac:dyDescent="0.35">
      <c r="A10240" s="319"/>
      <c r="B10240" s="315">
        <v>44416.105555578717</v>
      </c>
      <c r="C10240" s="314">
        <v>51.869284827999458</v>
      </c>
      <c r="D10240" s="313" t="s">
        <v>167</v>
      </c>
    </row>
    <row r="10241" spans="1:4" ht="14.5" customHeight="1" x14ac:dyDescent="0.35">
      <c r="A10241" s="319"/>
      <c r="B10241" s="315">
        <v>44416.106250023164</v>
      </c>
      <c r="C10241" s="314">
        <v>52.52190193483451</v>
      </c>
      <c r="D10241" s="313" t="s">
        <v>167</v>
      </c>
    </row>
    <row r="10242" spans="1:4" ht="14.5" customHeight="1" x14ac:dyDescent="0.35">
      <c r="A10242" s="319"/>
      <c r="B10242" s="315">
        <v>44416.10694446761</v>
      </c>
      <c r="C10242" s="314">
        <v>53.091357606416565</v>
      </c>
      <c r="D10242" s="313" t="s">
        <v>167</v>
      </c>
    </row>
    <row r="10243" spans="1:4" ht="14.5" customHeight="1" x14ac:dyDescent="0.35">
      <c r="A10243" s="319"/>
      <c r="B10243" s="315">
        <v>44416.107638912057</v>
      </c>
      <c r="C10243" s="314">
        <v>55.611064767845285</v>
      </c>
      <c r="D10243" s="313" t="s">
        <v>167</v>
      </c>
    </row>
    <row r="10244" spans="1:4" ht="14.5" customHeight="1" x14ac:dyDescent="0.35">
      <c r="A10244" s="319"/>
      <c r="B10244" s="315">
        <v>44416.108333356504</v>
      </c>
      <c r="C10244" s="314">
        <v>67.493508346650444</v>
      </c>
      <c r="D10244" s="313" t="s">
        <v>167</v>
      </c>
    </row>
    <row r="10245" spans="1:4" ht="14.5" customHeight="1" x14ac:dyDescent="0.35">
      <c r="A10245" s="319"/>
      <c r="B10245" s="315">
        <v>44416.109027800951</v>
      </c>
      <c r="C10245" s="314">
        <v>72.914430355140937</v>
      </c>
      <c r="D10245" s="313" t="s">
        <v>167</v>
      </c>
    </row>
    <row r="10246" spans="1:4" ht="14.5" customHeight="1" x14ac:dyDescent="0.35">
      <c r="A10246" s="319"/>
      <c r="B10246" s="315">
        <v>44416.109722245397</v>
      </c>
      <c r="C10246" s="314">
        <v>67.732221138205688</v>
      </c>
      <c r="D10246" s="313" t="s">
        <v>167</v>
      </c>
    </row>
    <row r="10247" spans="1:4" ht="14.5" customHeight="1" x14ac:dyDescent="0.35">
      <c r="A10247" s="319"/>
      <c r="B10247" s="315">
        <v>44416.110416689844</v>
      </c>
      <c r="C10247" s="314">
        <v>61.06684848982065</v>
      </c>
      <c r="D10247" s="313" t="s">
        <v>167</v>
      </c>
    </row>
    <row r="10248" spans="1:4" ht="14.5" customHeight="1" x14ac:dyDescent="0.35">
      <c r="A10248" s="319"/>
      <c r="B10248" s="315">
        <v>44416.111111134291</v>
      </c>
      <c r="C10248" s="314">
        <v>59.107558738805047</v>
      </c>
      <c r="D10248" s="313" t="s">
        <v>167</v>
      </c>
    </row>
    <row r="10249" spans="1:4" ht="14.5" customHeight="1" x14ac:dyDescent="0.35">
      <c r="A10249" s="319"/>
      <c r="B10249" s="315">
        <v>44416.111805578737</v>
      </c>
      <c r="C10249" s="314">
        <v>58.778544696249689</v>
      </c>
      <c r="D10249" s="313" t="s">
        <v>167</v>
      </c>
    </row>
    <row r="10250" spans="1:4" ht="14.5" customHeight="1" x14ac:dyDescent="0.35">
      <c r="A10250" s="319"/>
      <c r="B10250" s="315">
        <v>44416.112500023184</v>
      </c>
      <c r="C10250" s="314">
        <v>58.57224735572624</v>
      </c>
      <c r="D10250" s="313" t="s">
        <v>167</v>
      </c>
    </row>
    <row r="10251" spans="1:4" ht="14.5" customHeight="1" x14ac:dyDescent="0.35">
      <c r="A10251" s="319"/>
      <c r="B10251" s="315">
        <v>44416.113194467631</v>
      </c>
      <c r="C10251" s="314">
        <v>58.623589677480048</v>
      </c>
      <c r="D10251" s="313" t="s">
        <v>167</v>
      </c>
    </row>
    <row r="10252" spans="1:4" ht="14.5" customHeight="1" x14ac:dyDescent="0.35">
      <c r="A10252" s="319"/>
      <c r="B10252" s="315">
        <v>44416.113888912078</v>
      </c>
      <c r="C10252" s="314">
        <v>59.55015592093114</v>
      </c>
      <c r="D10252" s="313" t="s">
        <v>167</v>
      </c>
    </row>
    <row r="10253" spans="1:4" ht="14.5" customHeight="1" x14ac:dyDescent="0.35">
      <c r="A10253" s="319"/>
      <c r="B10253" s="315">
        <v>44416.114583356524</v>
      </c>
      <c r="C10253" s="314">
        <v>68.164578332200961</v>
      </c>
      <c r="D10253" s="313" t="s">
        <v>167</v>
      </c>
    </row>
    <row r="10254" spans="1:4" ht="14.5" customHeight="1" x14ac:dyDescent="0.35">
      <c r="A10254" s="319"/>
      <c r="B10254" s="315">
        <v>44416.115277800971</v>
      </c>
      <c r="C10254" s="314">
        <v>72.224472929164762</v>
      </c>
      <c r="D10254" s="313" t="s">
        <v>167</v>
      </c>
    </row>
    <row r="10255" spans="1:4" ht="14.5" customHeight="1" x14ac:dyDescent="0.35">
      <c r="A10255" s="319"/>
      <c r="B10255" s="315">
        <v>44416.115972245418</v>
      </c>
      <c r="C10255" s="314">
        <v>65.442751698056242</v>
      </c>
      <c r="D10255" s="313" t="s">
        <v>167</v>
      </c>
    </row>
    <row r="10256" spans="1:4" ht="14.5" customHeight="1" x14ac:dyDescent="0.35">
      <c r="A10256" s="319"/>
      <c r="B10256" s="315">
        <v>44416.116666689864</v>
      </c>
      <c r="C10256" s="314">
        <v>60.915014219221966</v>
      </c>
      <c r="D10256" s="313" t="s">
        <v>167</v>
      </c>
    </row>
    <row r="10257" spans="1:4" ht="14.5" customHeight="1" x14ac:dyDescent="0.35">
      <c r="A10257" s="319"/>
      <c r="B10257" s="315">
        <v>44416.117361134311</v>
      </c>
      <c r="C10257" s="314">
        <v>59.832340063992888</v>
      </c>
      <c r="D10257" s="313" t="s">
        <v>167</v>
      </c>
    </row>
    <row r="10258" spans="1:4" ht="14.5" customHeight="1" x14ac:dyDescent="0.35">
      <c r="A10258" s="319"/>
      <c r="B10258" s="315">
        <v>44416.118055578758</v>
      </c>
      <c r="C10258" s="314">
        <v>59.911781893321312</v>
      </c>
      <c r="D10258" s="313" t="s">
        <v>167</v>
      </c>
    </row>
    <row r="10259" spans="1:4" ht="14.5" customHeight="1" x14ac:dyDescent="0.35">
      <c r="A10259" s="319"/>
      <c r="B10259" s="315">
        <v>44416.118750023204</v>
      </c>
      <c r="C10259" s="314">
        <v>60.124491615624478</v>
      </c>
      <c r="D10259" s="313" t="s">
        <v>167</v>
      </c>
    </row>
    <row r="10260" spans="1:4" ht="14.5" customHeight="1" x14ac:dyDescent="0.35">
      <c r="A10260" s="319"/>
      <c r="B10260" s="315">
        <v>44416.119444467651</v>
      </c>
      <c r="C10260" s="314">
        <v>60.211604429238164</v>
      </c>
      <c r="D10260" s="313" t="s">
        <v>167</v>
      </c>
    </row>
    <row r="10261" spans="1:4" ht="14.5" customHeight="1" x14ac:dyDescent="0.35">
      <c r="A10261" s="319"/>
      <c r="B10261" s="315">
        <v>44416.120138912098</v>
      </c>
      <c r="C10261" s="314">
        <v>63.606398787000217</v>
      </c>
      <c r="D10261" s="313" t="s">
        <v>167</v>
      </c>
    </row>
    <row r="10262" spans="1:4" ht="14.5" customHeight="1" x14ac:dyDescent="0.35">
      <c r="A10262" s="319"/>
      <c r="B10262" s="315">
        <v>44416.120833356545</v>
      </c>
      <c r="C10262" s="314">
        <v>74.71406144580493</v>
      </c>
      <c r="D10262" s="313" t="s">
        <v>167</v>
      </c>
    </row>
    <row r="10263" spans="1:4" ht="14.5" customHeight="1" x14ac:dyDescent="0.35">
      <c r="A10263" s="319"/>
      <c r="B10263" s="315">
        <v>44416.121527800991</v>
      </c>
      <c r="C10263" s="314">
        <v>78.074034672773749</v>
      </c>
      <c r="D10263" s="313" t="s">
        <v>167</v>
      </c>
    </row>
    <row r="10264" spans="1:4" ht="14.5" customHeight="1" x14ac:dyDescent="0.35">
      <c r="A10264" s="319"/>
      <c r="B10264" s="315">
        <v>44416.122222245438</v>
      </c>
      <c r="C10264" s="314">
        <v>69.926520373066893</v>
      </c>
      <c r="D10264" s="313" t="s">
        <v>167</v>
      </c>
    </row>
    <row r="10265" spans="1:4" ht="14.5" customHeight="1" x14ac:dyDescent="0.35">
      <c r="A10265" s="319"/>
      <c r="B10265" s="315">
        <v>44416.122916689885</v>
      </c>
      <c r="C10265" s="314">
        <v>64.504562394871996</v>
      </c>
      <c r="D10265" s="313" t="s">
        <v>167</v>
      </c>
    </row>
    <row r="10266" spans="1:4" ht="14.5" customHeight="1" x14ac:dyDescent="0.35">
      <c r="A10266" s="319"/>
      <c r="B10266" s="315">
        <v>44416.123611134331</v>
      </c>
      <c r="C10266" s="314">
        <v>62.953552046775194</v>
      </c>
      <c r="D10266" s="313" t="s">
        <v>167</v>
      </c>
    </row>
    <row r="10267" spans="1:4" ht="14.5" customHeight="1" x14ac:dyDescent="0.35">
      <c r="A10267" s="319"/>
      <c r="B10267" s="315">
        <v>44416.124305578778</v>
      </c>
      <c r="C10267" s="314">
        <v>62.387540238474806</v>
      </c>
      <c r="D10267" s="313" t="s">
        <v>167</v>
      </c>
    </row>
    <row r="10268" spans="1:4" ht="14.5" customHeight="1" x14ac:dyDescent="0.35">
      <c r="A10268" s="319"/>
      <c r="B10268" s="315">
        <v>44416.125000023225</v>
      </c>
      <c r="C10268" s="314">
        <v>62.186981456012774</v>
      </c>
      <c r="D10268" s="313" t="s">
        <v>167</v>
      </c>
    </row>
    <row r="10269" spans="1:4" ht="14.5" customHeight="1" x14ac:dyDescent="0.35">
      <c r="A10269" s="319"/>
      <c r="B10269" s="315">
        <v>44416.125694467672</v>
      </c>
      <c r="C10269" s="314">
        <v>62.047816112590951</v>
      </c>
      <c r="D10269" s="313" t="s">
        <v>167</v>
      </c>
    </row>
    <row r="10270" spans="1:4" ht="14.5" customHeight="1" x14ac:dyDescent="0.35">
      <c r="A10270" s="319"/>
      <c r="B10270" s="315">
        <v>44416.126388912118</v>
      </c>
      <c r="C10270" s="314">
        <v>66.322349408959653</v>
      </c>
      <c r="D10270" s="313" t="s">
        <v>167</v>
      </c>
    </row>
    <row r="10271" spans="1:4" ht="14.5" customHeight="1" x14ac:dyDescent="0.35">
      <c r="A10271" s="319"/>
      <c r="B10271" s="315">
        <v>44416.127083356565</v>
      </c>
      <c r="C10271" s="314">
        <v>77.109549604201064</v>
      </c>
      <c r="D10271" s="313" t="s">
        <v>167</v>
      </c>
    </row>
    <row r="10272" spans="1:4" ht="14.5" customHeight="1" x14ac:dyDescent="0.35">
      <c r="A10272" s="319"/>
      <c r="B10272" s="315">
        <v>44416.127777801012</v>
      </c>
      <c r="C10272" s="314">
        <v>77.759634983756897</v>
      </c>
      <c r="D10272" s="313" t="s">
        <v>167</v>
      </c>
    </row>
    <row r="10273" spans="1:4" ht="14.5" customHeight="1" x14ac:dyDescent="0.35">
      <c r="A10273" s="319"/>
      <c r="B10273" s="315">
        <v>44416.128472245458</v>
      </c>
      <c r="C10273" s="314">
        <v>69.457144268307218</v>
      </c>
      <c r="D10273" s="313" t="s">
        <v>167</v>
      </c>
    </row>
    <row r="10274" spans="1:4" ht="14.5" customHeight="1" x14ac:dyDescent="0.35">
      <c r="A10274" s="319"/>
      <c r="B10274" s="315">
        <v>44416.129166689905</v>
      </c>
      <c r="C10274" s="314">
        <v>64.626965127326542</v>
      </c>
      <c r="D10274" s="313" t="s">
        <v>167</v>
      </c>
    </row>
    <row r="10275" spans="1:4" ht="14.5" customHeight="1" x14ac:dyDescent="0.35">
      <c r="A10275" s="319"/>
      <c r="B10275" s="315">
        <v>44416.129861134352</v>
      </c>
      <c r="C10275" s="314">
        <v>63.373430752063477</v>
      </c>
      <c r="D10275" s="313" t="s">
        <v>167</v>
      </c>
    </row>
    <row r="10276" spans="1:4" ht="14.5" customHeight="1" x14ac:dyDescent="0.35">
      <c r="A10276" s="319"/>
      <c r="B10276" s="315">
        <v>44416.130555578799</v>
      </c>
      <c r="C10276" s="314">
        <v>62.784918761152461</v>
      </c>
      <c r="D10276" s="313" t="s">
        <v>167</v>
      </c>
    </row>
    <row r="10277" spans="1:4" ht="14.5" customHeight="1" x14ac:dyDescent="0.35">
      <c r="A10277" s="319"/>
      <c r="B10277" s="315">
        <v>44416.131250023245</v>
      </c>
      <c r="C10277" s="314">
        <v>62.562496875498134</v>
      </c>
      <c r="D10277" s="313" t="s">
        <v>167</v>
      </c>
    </row>
    <row r="10278" spans="1:4" ht="14.5" customHeight="1" x14ac:dyDescent="0.35">
      <c r="A10278" s="319"/>
      <c r="B10278" s="315">
        <v>44416.131944467692</v>
      </c>
      <c r="C10278" s="314">
        <v>62.177260668203232</v>
      </c>
      <c r="D10278" s="313" t="s">
        <v>167</v>
      </c>
    </row>
    <row r="10279" spans="1:4" ht="14.5" customHeight="1" x14ac:dyDescent="0.35">
      <c r="A10279" s="319"/>
      <c r="B10279" s="315">
        <v>44416.132638912139</v>
      </c>
      <c r="C10279" s="314">
        <v>68.149732475425111</v>
      </c>
      <c r="D10279" s="313" t="s">
        <v>167</v>
      </c>
    </row>
    <row r="10280" spans="1:4" ht="14.5" customHeight="1" x14ac:dyDescent="0.35">
      <c r="A10280" s="319"/>
      <c r="B10280" s="315">
        <v>44416.133333356585</v>
      </c>
      <c r="C10280" s="314">
        <v>77.619083466815454</v>
      </c>
      <c r="D10280" s="313" t="s">
        <v>167</v>
      </c>
    </row>
    <row r="10281" spans="1:4" ht="14.5" customHeight="1" x14ac:dyDescent="0.35">
      <c r="A10281" s="319"/>
      <c r="B10281" s="315">
        <v>44416.134027801032</v>
      </c>
      <c r="C10281" s="314">
        <v>77.270909990028784</v>
      </c>
      <c r="D10281" s="313" t="s">
        <v>167</v>
      </c>
    </row>
    <row r="10282" spans="1:4" ht="14.5" customHeight="1" x14ac:dyDescent="0.35">
      <c r="A10282" s="319"/>
      <c r="B10282" s="315">
        <v>44416.134722245479</v>
      </c>
      <c r="C10282" s="314">
        <v>68.687703023773309</v>
      </c>
      <c r="D10282" s="313" t="s">
        <v>167</v>
      </c>
    </row>
    <row r="10283" spans="1:4" ht="14.5" customHeight="1" x14ac:dyDescent="0.35">
      <c r="A10283" s="319"/>
      <c r="B10283" s="315">
        <v>44416.135416689925</v>
      </c>
      <c r="C10283" s="314">
        <v>64.257573955932941</v>
      </c>
      <c r="D10283" s="313" t="s">
        <v>167</v>
      </c>
    </row>
    <row r="10284" spans="1:4" ht="14.5" customHeight="1" x14ac:dyDescent="0.35">
      <c r="A10284" s="319"/>
      <c r="B10284" s="315">
        <v>44416.136111134372</v>
      </c>
      <c r="C10284" s="314">
        <v>62.745393758911327</v>
      </c>
      <c r="D10284" s="313" t="s">
        <v>167</v>
      </c>
    </row>
    <row r="10285" spans="1:4" ht="14.5" customHeight="1" x14ac:dyDescent="0.35">
      <c r="A10285" s="319"/>
      <c r="B10285" s="315">
        <v>44416.136805578819</v>
      </c>
      <c r="C10285" s="314">
        <v>61.984091050728843</v>
      </c>
      <c r="D10285" s="313" t="s">
        <v>167</v>
      </c>
    </row>
    <row r="10286" spans="1:4" ht="14.5" customHeight="1" x14ac:dyDescent="0.35">
      <c r="A10286" s="319"/>
      <c r="B10286" s="315">
        <v>44416.137500023266</v>
      </c>
      <c r="C10286" s="314">
        <v>61.468675467581491</v>
      </c>
      <c r="D10286" s="313" t="s">
        <v>167</v>
      </c>
    </row>
    <row r="10287" spans="1:4" ht="14.5" customHeight="1" x14ac:dyDescent="0.35">
      <c r="A10287" s="319"/>
      <c r="B10287" s="315">
        <v>44416.138194467712</v>
      </c>
      <c r="C10287" s="314">
        <v>61.117454739458239</v>
      </c>
      <c r="D10287" s="313" t="s">
        <v>167</v>
      </c>
    </row>
    <row r="10288" spans="1:4" ht="14.5" customHeight="1" x14ac:dyDescent="0.35">
      <c r="A10288" s="319"/>
      <c r="B10288" s="315">
        <v>44416.138888912159</v>
      </c>
      <c r="C10288" s="314">
        <v>62.906375157817578</v>
      </c>
      <c r="D10288" s="313" t="s">
        <v>167</v>
      </c>
    </row>
    <row r="10289" spans="1:4" ht="14.5" customHeight="1" x14ac:dyDescent="0.35">
      <c r="A10289" s="319"/>
      <c r="B10289" s="315">
        <v>44416.139583356606</v>
      </c>
      <c r="C10289" s="314">
        <v>71.652252304647121</v>
      </c>
      <c r="D10289" s="313" t="s">
        <v>167</v>
      </c>
    </row>
    <row r="10290" spans="1:4" ht="14.5" customHeight="1" x14ac:dyDescent="0.35">
      <c r="A10290" s="319"/>
      <c r="B10290" s="315">
        <v>44416.140277801052</v>
      </c>
      <c r="C10290" s="314">
        <v>70.626734857711327</v>
      </c>
      <c r="D10290" s="313" t="s">
        <v>167</v>
      </c>
    </row>
    <row r="10291" spans="1:4" ht="14.5" customHeight="1" x14ac:dyDescent="0.35">
      <c r="A10291" s="319"/>
      <c r="B10291" s="315">
        <v>44416.140972245499</v>
      </c>
      <c r="C10291" s="314">
        <v>63.266585721533438</v>
      </c>
      <c r="D10291" s="313" t="s">
        <v>167</v>
      </c>
    </row>
    <row r="10292" spans="1:4" ht="14.5" customHeight="1" x14ac:dyDescent="0.35">
      <c r="A10292" s="319"/>
      <c r="B10292" s="315">
        <v>44416.141666689946</v>
      </c>
      <c r="C10292" s="314">
        <v>59.93949598645947</v>
      </c>
      <c r="D10292" s="313" t="s">
        <v>167</v>
      </c>
    </row>
    <row r="10293" spans="1:4" ht="14.5" customHeight="1" x14ac:dyDescent="0.35">
      <c r="A10293" s="319"/>
      <c r="B10293" s="315">
        <v>44416.142361134393</v>
      </c>
      <c r="C10293" s="314">
        <v>58.437604289835626</v>
      </c>
      <c r="D10293" s="313" t="s">
        <v>167</v>
      </c>
    </row>
    <row r="10294" spans="1:4" ht="14.5" customHeight="1" x14ac:dyDescent="0.35">
      <c r="A10294" s="319"/>
      <c r="B10294" s="315">
        <v>44416.143055578839</v>
      </c>
      <c r="C10294" s="314">
        <v>57.751009473553857</v>
      </c>
      <c r="D10294" s="313" t="s">
        <v>167</v>
      </c>
    </row>
    <row r="10295" spans="1:4" ht="14.5" customHeight="1" x14ac:dyDescent="0.35">
      <c r="A10295" s="319"/>
      <c r="B10295" s="315">
        <v>44416.143750023286</v>
      </c>
      <c r="C10295" s="314">
        <v>56.596379935593966</v>
      </c>
      <c r="D10295" s="313" t="s">
        <v>167</v>
      </c>
    </row>
    <row r="10296" spans="1:4" ht="14.5" customHeight="1" x14ac:dyDescent="0.35">
      <c r="A10296" s="319"/>
      <c r="B10296" s="315">
        <v>44416.144444467733</v>
      </c>
      <c r="C10296" s="314">
        <v>56.26486373805286</v>
      </c>
      <c r="D10296" s="313" t="s">
        <v>167</v>
      </c>
    </row>
    <row r="10297" spans="1:4" ht="14.5" customHeight="1" x14ac:dyDescent="0.35">
      <c r="A10297" s="319"/>
      <c r="B10297" s="315">
        <v>44416.145138912179</v>
      </c>
      <c r="C10297" s="314">
        <v>54.920983573049305</v>
      </c>
      <c r="D10297" s="313" t="s">
        <v>167</v>
      </c>
    </row>
    <row r="10298" spans="1:4" ht="14.5" customHeight="1" x14ac:dyDescent="0.35">
      <c r="A10298" s="319"/>
      <c r="B10298" s="315">
        <v>44416.145833356626</v>
      </c>
      <c r="C10298" s="314">
        <v>54.642353514519833</v>
      </c>
      <c r="D10298" s="313" t="s">
        <v>167</v>
      </c>
    </row>
    <row r="10299" spans="1:4" ht="14.5" customHeight="1" x14ac:dyDescent="0.35">
      <c r="A10299" s="319"/>
      <c r="B10299" s="315">
        <v>44416.146527801073</v>
      </c>
      <c r="C10299" s="314">
        <v>54.463080723940706</v>
      </c>
      <c r="D10299" s="313" t="s">
        <v>167</v>
      </c>
    </row>
    <row r="10300" spans="1:4" ht="14.5" customHeight="1" x14ac:dyDescent="0.35">
      <c r="A10300" s="319"/>
      <c r="B10300" s="315">
        <v>44416.14722224552</v>
      </c>
      <c r="C10300" s="314">
        <v>50.98449582196772</v>
      </c>
      <c r="D10300" s="313" t="s">
        <v>167</v>
      </c>
    </row>
    <row r="10301" spans="1:4" ht="14.5" customHeight="1" x14ac:dyDescent="0.35">
      <c r="A10301" s="319"/>
      <c r="B10301" s="315">
        <v>44416.147916689966</v>
      </c>
      <c r="C10301" s="314">
        <v>48.414561042352581</v>
      </c>
      <c r="D10301" s="313" t="s">
        <v>167</v>
      </c>
    </row>
    <row r="10302" spans="1:4" ht="14.5" customHeight="1" x14ac:dyDescent="0.35">
      <c r="A10302" s="319"/>
      <c r="B10302" s="315">
        <v>44416.148611134413</v>
      </c>
      <c r="C10302" s="314">
        <v>46.863640560458101</v>
      </c>
      <c r="D10302" s="313" t="s">
        <v>167</v>
      </c>
    </row>
    <row r="10303" spans="1:4" ht="14.5" customHeight="1" x14ac:dyDescent="0.35">
      <c r="A10303" s="319"/>
      <c r="B10303" s="315">
        <v>44416.14930557886</v>
      </c>
      <c r="C10303" s="314">
        <v>46.830428612628019</v>
      </c>
      <c r="D10303" s="313" t="s">
        <v>167</v>
      </c>
    </row>
    <row r="10304" spans="1:4" ht="14.5" customHeight="1" x14ac:dyDescent="0.35">
      <c r="A10304" s="319"/>
      <c r="B10304" s="315">
        <v>44416.150000023306</v>
      </c>
      <c r="C10304" s="314">
        <v>47.032260983297604</v>
      </c>
      <c r="D10304" s="313" t="s">
        <v>167</v>
      </c>
    </row>
    <row r="10305" spans="1:4" ht="14.5" customHeight="1" x14ac:dyDescent="0.35">
      <c r="A10305" s="319"/>
      <c r="B10305" s="315">
        <v>44416.150694467753</v>
      </c>
      <c r="C10305" s="314">
        <v>46.863065508815147</v>
      </c>
      <c r="D10305" s="313" t="s">
        <v>167</v>
      </c>
    </row>
    <row r="10306" spans="1:4" ht="14.5" customHeight="1" x14ac:dyDescent="0.35">
      <c r="A10306" s="319"/>
      <c r="B10306" s="315">
        <v>44416.1513889122</v>
      </c>
      <c r="C10306" s="314">
        <v>51.720696276154676</v>
      </c>
      <c r="D10306" s="313" t="s">
        <v>167</v>
      </c>
    </row>
    <row r="10307" spans="1:4" ht="14.5" customHeight="1" x14ac:dyDescent="0.35">
      <c r="A10307" s="319"/>
      <c r="B10307" s="315">
        <v>44416.152083356646</v>
      </c>
      <c r="C10307" s="314">
        <v>58.476680438585269</v>
      </c>
      <c r="D10307" s="313" t="s">
        <v>167</v>
      </c>
    </row>
    <row r="10308" spans="1:4" ht="14.5" customHeight="1" x14ac:dyDescent="0.35">
      <c r="A10308" s="319"/>
      <c r="B10308" s="315">
        <v>44416.152777801093</v>
      </c>
      <c r="C10308" s="314">
        <v>59.625334830566622</v>
      </c>
      <c r="D10308" s="313" t="s">
        <v>167</v>
      </c>
    </row>
    <row r="10309" spans="1:4" ht="14.5" customHeight="1" x14ac:dyDescent="0.35">
      <c r="A10309" s="319"/>
      <c r="B10309" s="315">
        <v>44416.15347224554</v>
      </c>
      <c r="C10309" s="314">
        <v>52.040843756916004</v>
      </c>
      <c r="D10309" s="313" t="s">
        <v>167</v>
      </c>
    </row>
    <row r="10310" spans="1:4" ht="14.5" customHeight="1" x14ac:dyDescent="0.35">
      <c r="A10310" s="319"/>
      <c r="B10310" s="315">
        <v>44416.154166689987</v>
      </c>
      <c r="C10310" s="314">
        <v>46.41622391638812</v>
      </c>
      <c r="D10310" s="313" t="s">
        <v>167</v>
      </c>
    </row>
    <row r="10311" spans="1:4" ht="14.5" customHeight="1" x14ac:dyDescent="0.35">
      <c r="A10311" s="319"/>
      <c r="B10311" s="315">
        <v>44416.154861134433</v>
      </c>
      <c r="C10311" s="314">
        <v>44.431191481781816</v>
      </c>
      <c r="D10311" s="313" t="s">
        <v>167</v>
      </c>
    </row>
    <row r="10312" spans="1:4" ht="14.5" customHeight="1" x14ac:dyDescent="0.35">
      <c r="A10312" s="319"/>
      <c r="B10312" s="315">
        <v>44416.15555557888</v>
      </c>
      <c r="C10312" s="314">
        <v>44.129881221071507</v>
      </c>
      <c r="D10312" s="313" t="s">
        <v>167</v>
      </c>
    </row>
    <row r="10313" spans="1:4" ht="14.5" customHeight="1" x14ac:dyDescent="0.35">
      <c r="A10313" s="319"/>
      <c r="B10313" s="315">
        <v>44416.156250023327</v>
      </c>
      <c r="C10313" s="314">
        <v>46.263476478479184</v>
      </c>
      <c r="D10313" s="313" t="s">
        <v>167</v>
      </c>
    </row>
    <row r="10314" spans="1:4" ht="14.5" customHeight="1" x14ac:dyDescent="0.35">
      <c r="A10314" s="319"/>
      <c r="B10314" s="315">
        <v>44416.156944467773</v>
      </c>
      <c r="C10314" s="314">
        <v>47.557828145062864</v>
      </c>
      <c r="D10314" s="313" t="s">
        <v>167</v>
      </c>
    </row>
    <row r="10315" spans="1:4" ht="14.5" customHeight="1" x14ac:dyDescent="0.35">
      <c r="A10315" s="319"/>
      <c r="B10315" s="315">
        <v>44416.15763891222</v>
      </c>
      <c r="C10315" s="314">
        <v>50.782195325257881</v>
      </c>
      <c r="D10315" s="313" t="s">
        <v>167</v>
      </c>
    </row>
    <row r="10316" spans="1:4" ht="14.5" customHeight="1" x14ac:dyDescent="0.35">
      <c r="A10316" s="319"/>
      <c r="B10316" s="315">
        <v>44416.158333356667</v>
      </c>
      <c r="C10316" s="314">
        <v>58.996743715639845</v>
      </c>
      <c r="D10316" s="313" t="s">
        <v>167</v>
      </c>
    </row>
    <row r="10317" spans="1:4" ht="14.5" customHeight="1" x14ac:dyDescent="0.35">
      <c r="A10317" s="319"/>
      <c r="B10317" s="315">
        <v>44416.159027801114</v>
      </c>
      <c r="C10317" s="314">
        <v>58.372869521519171</v>
      </c>
      <c r="D10317" s="313" t="s">
        <v>167</v>
      </c>
    </row>
    <row r="10318" spans="1:4" ht="14.5" customHeight="1" x14ac:dyDescent="0.35">
      <c r="A10318" s="319"/>
      <c r="B10318" s="315">
        <v>44416.15972224556</v>
      </c>
      <c r="C10318" s="314">
        <v>51.321111976138006</v>
      </c>
      <c r="D10318" s="313" t="s">
        <v>167</v>
      </c>
    </row>
    <row r="10319" spans="1:4" ht="14.5" customHeight="1" x14ac:dyDescent="0.35">
      <c r="A10319" s="319"/>
      <c r="B10319" s="315">
        <v>44416.160416690007</v>
      </c>
      <c r="C10319" s="314">
        <v>48.086777097312734</v>
      </c>
      <c r="D10319" s="313" t="s">
        <v>167</v>
      </c>
    </row>
    <row r="10320" spans="1:4" ht="14.5" customHeight="1" x14ac:dyDescent="0.35">
      <c r="A10320" s="319"/>
      <c r="B10320" s="315">
        <v>44416.161111134454</v>
      </c>
      <c r="C10320" s="314">
        <v>47.540694168761064</v>
      </c>
      <c r="D10320" s="313" t="s">
        <v>167</v>
      </c>
    </row>
    <row r="10321" spans="1:4" ht="14.5" customHeight="1" x14ac:dyDescent="0.35">
      <c r="A10321" s="319"/>
      <c r="B10321" s="315">
        <v>44416.1618055789</v>
      </c>
      <c r="C10321" s="314">
        <v>45.935961546981709</v>
      </c>
      <c r="D10321" s="313" t="s">
        <v>167</v>
      </c>
    </row>
    <row r="10322" spans="1:4" ht="14.5" customHeight="1" x14ac:dyDescent="0.35">
      <c r="A10322" s="319"/>
      <c r="B10322" s="315">
        <v>44416.162500023347</v>
      </c>
      <c r="C10322" s="314">
        <v>44.359082786521562</v>
      </c>
      <c r="D10322" s="313" t="s">
        <v>167</v>
      </c>
    </row>
    <row r="10323" spans="1:4" ht="14.5" customHeight="1" x14ac:dyDescent="0.35">
      <c r="A10323" s="319"/>
      <c r="B10323" s="315">
        <v>44416.163194467794</v>
      </c>
      <c r="C10323" s="314">
        <v>49.407698080859454</v>
      </c>
      <c r="D10323" s="313" t="s">
        <v>167</v>
      </c>
    </row>
    <row r="10324" spans="1:4" ht="14.5" customHeight="1" x14ac:dyDescent="0.35">
      <c r="A10324" s="319"/>
      <c r="B10324" s="315">
        <v>44416.163888912241</v>
      </c>
      <c r="C10324" s="314">
        <v>51.961899435993594</v>
      </c>
      <c r="D10324" s="313" t="s">
        <v>167</v>
      </c>
    </row>
    <row r="10325" spans="1:4" ht="14.5" customHeight="1" x14ac:dyDescent="0.35">
      <c r="A10325" s="319"/>
      <c r="B10325" s="315">
        <v>44416.164583356687</v>
      </c>
      <c r="C10325" s="314">
        <v>50.734460042556748</v>
      </c>
      <c r="D10325" s="313" t="s">
        <v>167</v>
      </c>
    </row>
    <row r="10326" spans="1:4" ht="14.5" customHeight="1" x14ac:dyDescent="0.35">
      <c r="A10326" s="319"/>
      <c r="B10326" s="315">
        <v>44416.165277801134</v>
      </c>
      <c r="C10326" s="314">
        <v>43.597369469453888</v>
      </c>
      <c r="D10326" s="313" t="s">
        <v>167</v>
      </c>
    </row>
    <row r="10327" spans="1:4" ht="14.5" customHeight="1" x14ac:dyDescent="0.35">
      <c r="A10327" s="319"/>
      <c r="B10327" s="315">
        <v>44416.165972245581</v>
      </c>
      <c r="C10327" s="314">
        <v>38.825544641360949</v>
      </c>
      <c r="D10327" s="313" t="s">
        <v>167</v>
      </c>
    </row>
    <row r="10328" spans="1:4" ht="14.5" customHeight="1" x14ac:dyDescent="0.35">
      <c r="A10328" s="319"/>
      <c r="B10328" s="315">
        <v>44416.166666690027</v>
      </c>
      <c r="C10328" s="314">
        <v>37.165628766672064</v>
      </c>
      <c r="D10328" s="313" t="s">
        <v>167</v>
      </c>
    </row>
    <row r="10329" spans="1:4" ht="14.5" customHeight="1" x14ac:dyDescent="0.35">
      <c r="A10329" s="319"/>
      <c r="B10329" s="315">
        <v>44416.167361134474</v>
      </c>
      <c r="C10329" s="314">
        <v>35.664322883224422</v>
      </c>
      <c r="D10329" s="313" t="s">
        <v>167</v>
      </c>
    </row>
    <row r="10330" spans="1:4" ht="14.5" customHeight="1" x14ac:dyDescent="0.35">
      <c r="A10330" s="319"/>
      <c r="B10330" s="315">
        <v>44416.168055578921</v>
      </c>
      <c r="C10330" s="314">
        <v>34.797698048905779</v>
      </c>
      <c r="D10330" s="313" t="s">
        <v>167</v>
      </c>
    </row>
    <row r="10331" spans="1:4" ht="14.5" customHeight="1" x14ac:dyDescent="0.35">
      <c r="A10331" s="319"/>
      <c r="B10331" s="315">
        <v>44416.168750023367</v>
      </c>
      <c r="C10331" s="314">
        <v>35.812054832217591</v>
      </c>
      <c r="D10331" s="313" t="s">
        <v>167</v>
      </c>
    </row>
    <row r="10332" spans="1:4" ht="14.5" customHeight="1" x14ac:dyDescent="0.35">
      <c r="A10332" s="319"/>
      <c r="B10332" s="315">
        <v>44416.169444467814</v>
      </c>
      <c r="C10332" s="314">
        <v>36.774035674139547</v>
      </c>
      <c r="D10332" s="313" t="s">
        <v>167</v>
      </c>
    </row>
    <row r="10333" spans="1:4" ht="14.5" customHeight="1" x14ac:dyDescent="0.35">
      <c r="A10333" s="319"/>
      <c r="B10333" s="315">
        <v>44416.170138912261</v>
      </c>
      <c r="C10333" s="314">
        <v>35.670114693976942</v>
      </c>
      <c r="D10333" s="313" t="s">
        <v>167</v>
      </c>
    </row>
    <row r="10334" spans="1:4" ht="14.5" customHeight="1" x14ac:dyDescent="0.35">
      <c r="A10334" s="319"/>
      <c r="B10334" s="315">
        <v>44416.170833356708</v>
      </c>
      <c r="C10334" s="314">
        <v>36.014204549114218</v>
      </c>
      <c r="D10334" s="313" t="s">
        <v>167</v>
      </c>
    </row>
    <row r="10335" spans="1:4" ht="14.5" customHeight="1" x14ac:dyDescent="0.35">
      <c r="A10335" s="319"/>
      <c r="B10335" s="315">
        <v>44416.171527801154</v>
      </c>
      <c r="C10335" s="314">
        <v>36.788018974343622</v>
      </c>
      <c r="D10335" s="313" t="s">
        <v>167</v>
      </c>
    </row>
    <row r="10336" spans="1:4" ht="14.5" customHeight="1" x14ac:dyDescent="0.35">
      <c r="A10336" s="319"/>
      <c r="B10336" s="315">
        <v>44416.172222245601</v>
      </c>
      <c r="C10336" s="314">
        <v>40.219682760948004</v>
      </c>
      <c r="D10336" s="313" t="s">
        <v>167</v>
      </c>
    </row>
    <row r="10337" spans="1:4" ht="14.5" customHeight="1" x14ac:dyDescent="0.35">
      <c r="A10337" s="319"/>
      <c r="B10337" s="315">
        <v>44416.172916690048</v>
      </c>
      <c r="C10337" s="314">
        <v>39.069081933268656</v>
      </c>
      <c r="D10337" s="313" t="s">
        <v>167</v>
      </c>
    </row>
    <row r="10338" spans="1:4" ht="14.5" customHeight="1" x14ac:dyDescent="0.35">
      <c r="A10338" s="319"/>
      <c r="B10338" s="315">
        <v>44416.173611134494</v>
      </c>
      <c r="C10338" s="314">
        <v>37.604032590376057</v>
      </c>
      <c r="D10338" s="313" t="s">
        <v>167</v>
      </c>
    </row>
    <row r="10339" spans="1:4" ht="14.5" customHeight="1" x14ac:dyDescent="0.35">
      <c r="A10339" s="319"/>
      <c r="B10339" s="315">
        <v>44416.174305578941</v>
      </c>
      <c r="C10339" s="314">
        <v>8.8738025860046044</v>
      </c>
      <c r="D10339" s="313" t="s">
        <v>177</v>
      </c>
    </row>
    <row r="10340" spans="1:4" ht="14.5" customHeight="1" x14ac:dyDescent="0.35">
      <c r="A10340" s="319"/>
      <c r="B10340" s="315">
        <v>44416.175000023388</v>
      </c>
      <c r="C10340" s="314">
        <v>46.621530731682043</v>
      </c>
      <c r="D10340" s="313" t="s">
        <v>167</v>
      </c>
    </row>
    <row r="10341" spans="1:4" ht="14.5" customHeight="1" x14ac:dyDescent="0.35">
      <c r="A10341" s="319"/>
      <c r="B10341" s="315">
        <v>44416.175694467835</v>
      </c>
      <c r="C10341" s="314">
        <v>47.060593847550145</v>
      </c>
      <c r="D10341" s="313" t="s">
        <v>167</v>
      </c>
    </row>
    <row r="10342" spans="1:4" ht="14.5" customHeight="1" x14ac:dyDescent="0.35">
      <c r="A10342" s="319"/>
      <c r="B10342" s="315">
        <v>44416.176388912281</v>
      </c>
      <c r="C10342" s="314">
        <v>41.382113591798891</v>
      </c>
      <c r="D10342" s="313" t="s">
        <v>167</v>
      </c>
    </row>
    <row r="10343" spans="1:4" ht="14.5" customHeight="1" x14ac:dyDescent="0.35">
      <c r="A10343" s="319"/>
      <c r="B10343" s="315">
        <v>44416.177083356728</v>
      </c>
      <c r="C10343" s="314">
        <v>36.544024558737874</v>
      </c>
      <c r="D10343" s="313" t="s">
        <v>167</v>
      </c>
    </row>
    <row r="10344" spans="1:4" ht="14.5" customHeight="1" x14ac:dyDescent="0.35">
      <c r="A10344" s="319"/>
      <c r="B10344" s="315">
        <v>44416.177777801175</v>
      </c>
      <c r="C10344" s="314">
        <v>35.211879766499621</v>
      </c>
      <c r="D10344" s="313" t="s">
        <v>167</v>
      </c>
    </row>
    <row r="10345" spans="1:4" ht="14.5" customHeight="1" x14ac:dyDescent="0.35">
      <c r="A10345" s="319"/>
      <c r="B10345" s="315">
        <v>44416.178472245621</v>
      </c>
      <c r="C10345" s="314">
        <v>34.565293293213472</v>
      </c>
      <c r="D10345" s="313" t="s">
        <v>167</v>
      </c>
    </row>
    <row r="10346" spans="1:4" ht="14.5" customHeight="1" x14ac:dyDescent="0.35">
      <c r="A10346" s="319"/>
      <c r="B10346" s="315">
        <v>44416.179166690068</v>
      </c>
      <c r="C10346" s="314">
        <v>34.072356658359055</v>
      </c>
      <c r="D10346" s="313" t="s">
        <v>167</v>
      </c>
    </row>
    <row r="10347" spans="1:4" ht="14.5" customHeight="1" x14ac:dyDescent="0.35">
      <c r="A10347" s="319"/>
      <c r="B10347" s="315">
        <v>44416.179861134515</v>
      </c>
      <c r="C10347" s="314">
        <v>37.398426916589962</v>
      </c>
      <c r="D10347" s="313" t="s">
        <v>167</v>
      </c>
    </row>
    <row r="10348" spans="1:4" ht="14.5" customHeight="1" x14ac:dyDescent="0.35">
      <c r="A10348" s="319"/>
      <c r="B10348" s="315">
        <v>44416.180555578962</v>
      </c>
      <c r="C10348" s="314">
        <v>52.223890490022796</v>
      </c>
      <c r="D10348" s="313" t="s">
        <v>167</v>
      </c>
    </row>
    <row r="10349" spans="1:4" ht="14.5" customHeight="1" x14ac:dyDescent="0.35">
      <c r="A10349" s="319"/>
      <c r="B10349" s="315">
        <v>44416.181250023408</v>
      </c>
      <c r="C10349" s="314">
        <v>57.742355192801917</v>
      </c>
      <c r="D10349" s="313" t="s">
        <v>167</v>
      </c>
    </row>
    <row r="10350" spans="1:4" ht="14.5" customHeight="1" x14ac:dyDescent="0.35">
      <c r="A10350" s="319"/>
      <c r="B10350" s="315">
        <v>44416.181944467855</v>
      </c>
      <c r="C10350" s="314">
        <v>57.408958151276842</v>
      </c>
      <c r="D10350" s="313" t="s">
        <v>167</v>
      </c>
    </row>
    <row r="10351" spans="1:4" ht="14.5" customHeight="1" x14ac:dyDescent="0.35">
      <c r="A10351" s="319"/>
      <c r="B10351" s="315">
        <v>44416.182638912302</v>
      </c>
      <c r="C10351" s="314">
        <v>52.284164192589621</v>
      </c>
      <c r="D10351" s="313" t="s">
        <v>167</v>
      </c>
    </row>
    <row r="10352" spans="1:4" ht="14.5" customHeight="1" x14ac:dyDescent="0.35">
      <c r="A10352" s="319"/>
      <c r="B10352" s="315">
        <v>44416.183333356748</v>
      </c>
      <c r="C10352" s="314">
        <v>54.558378935993339</v>
      </c>
      <c r="D10352" s="313" t="s">
        <v>167</v>
      </c>
    </row>
    <row r="10353" spans="1:4" ht="14.5" customHeight="1" x14ac:dyDescent="0.35">
      <c r="A10353" s="319"/>
      <c r="B10353" s="315">
        <v>44416.184027801195</v>
      </c>
      <c r="C10353" s="314">
        <v>62.409821484455215</v>
      </c>
      <c r="D10353" s="313" t="s">
        <v>167</v>
      </c>
    </row>
    <row r="10354" spans="1:4" ht="14.5" customHeight="1" x14ac:dyDescent="0.35">
      <c r="A10354" s="319"/>
      <c r="B10354" s="315">
        <v>44416.184722245642</v>
      </c>
      <c r="C10354" s="314">
        <v>67.33492302400991</v>
      </c>
      <c r="D10354" s="313" t="s">
        <v>167</v>
      </c>
    </row>
    <row r="10355" spans="1:4" ht="14.5" customHeight="1" x14ac:dyDescent="0.35">
      <c r="A10355" s="319"/>
      <c r="B10355" s="315">
        <v>44416.185416690088</v>
      </c>
      <c r="C10355" s="314">
        <v>69.756664102136469</v>
      </c>
      <c r="D10355" s="313" t="s">
        <v>167</v>
      </c>
    </row>
    <row r="10356" spans="1:4" ht="14.5" customHeight="1" x14ac:dyDescent="0.35">
      <c r="A10356" s="319"/>
      <c r="B10356" s="315">
        <v>44416.186111134535</v>
      </c>
      <c r="C10356" s="314">
        <v>72.294034866057331</v>
      </c>
      <c r="D10356" s="313" t="s">
        <v>167</v>
      </c>
    </row>
    <row r="10357" spans="1:4" ht="14.5" customHeight="1" x14ac:dyDescent="0.35">
      <c r="A10357" s="319"/>
      <c r="B10357" s="315">
        <v>44416.186805578982</v>
      </c>
      <c r="C10357" s="314">
        <v>75.818436822077885</v>
      </c>
      <c r="D10357" s="313" t="s">
        <v>167</v>
      </c>
    </row>
    <row r="10358" spans="1:4" ht="14.5" customHeight="1" x14ac:dyDescent="0.35">
      <c r="A10358" s="319"/>
      <c r="B10358" s="315">
        <v>44416.187500023429</v>
      </c>
      <c r="C10358" s="314">
        <v>77.178111800768718</v>
      </c>
      <c r="D10358" s="313" t="s">
        <v>167</v>
      </c>
    </row>
    <row r="10359" spans="1:4" ht="14.5" customHeight="1" x14ac:dyDescent="0.35">
      <c r="A10359" s="319"/>
      <c r="B10359" s="315">
        <v>44416.188194467875</v>
      </c>
      <c r="C10359" s="314">
        <v>74.757985695979244</v>
      </c>
      <c r="D10359" s="313" t="s">
        <v>167</v>
      </c>
    </row>
    <row r="10360" spans="1:4" ht="14.5" customHeight="1" x14ac:dyDescent="0.35">
      <c r="A10360" s="319"/>
      <c r="B10360" s="315">
        <v>44416.188888912322</v>
      </c>
      <c r="C10360" s="314">
        <v>68.603725585946819</v>
      </c>
      <c r="D10360" s="313" t="s">
        <v>167</v>
      </c>
    </row>
    <row r="10361" spans="1:4" ht="14.5" customHeight="1" x14ac:dyDescent="0.35">
      <c r="A10361" s="319"/>
      <c r="B10361" s="315">
        <v>44416.189583356769</v>
      </c>
      <c r="C10361" s="314">
        <v>68.794628279966616</v>
      </c>
      <c r="D10361" s="313" t="s">
        <v>167</v>
      </c>
    </row>
    <row r="10362" spans="1:4" ht="14.5" customHeight="1" x14ac:dyDescent="0.35">
      <c r="A10362" s="319"/>
      <c r="B10362" s="315">
        <v>44416.190277801215</v>
      </c>
      <c r="C10362" s="314">
        <v>77.785911753711602</v>
      </c>
      <c r="D10362" s="313" t="s">
        <v>167</v>
      </c>
    </row>
    <row r="10363" spans="1:4" ht="14.5" customHeight="1" x14ac:dyDescent="0.35">
      <c r="A10363" s="319"/>
      <c r="B10363" s="315">
        <v>44416.190972245662</v>
      </c>
      <c r="C10363" s="314">
        <v>87.007663603980717</v>
      </c>
      <c r="D10363" s="313" t="s">
        <v>167</v>
      </c>
    </row>
    <row r="10364" spans="1:4" ht="14.5" customHeight="1" x14ac:dyDescent="0.35">
      <c r="A10364" s="319"/>
      <c r="B10364" s="315">
        <v>44416.191666690109</v>
      </c>
      <c r="C10364" s="314">
        <v>86.008355886768555</v>
      </c>
      <c r="D10364" s="313" t="s">
        <v>167</v>
      </c>
    </row>
    <row r="10365" spans="1:4" ht="14.5" customHeight="1" x14ac:dyDescent="0.35">
      <c r="A10365" s="319"/>
      <c r="B10365" s="315">
        <v>44416.192361134556</v>
      </c>
      <c r="C10365" s="314">
        <v>82.174898272069797</v>
      </c>
      <c r="D10365" s="313" t="s">
        <v>167</v>
      </c>
    </row>
    <row r="10366" spans="1:4" ht="14.5" customHeight="1" x14ac:dyDescent="0.35">
      <c r="A10366" s="319"/>
      <c r="B10366" s="315">
        <v>44416.193055579002</v>
      </c>
      <c r="C10366" s="314">
        <v>82.740750026858095</v>
      </c>
      <c r="D10366" s="313" t="s">
        <v>167</v>
      </c>
    </row>
    <row r="10367" spans="1:4" ht="14.5" customHeight="1" x14ac:dyDescent="0.35">
      <c r="A10367" s="319"/>
      <c r="B10367" s="315">
        <v>44416.193750023449</v>
      </c>
      <c r="C10367" s="314">
        <v>86.460219563140228</v>
      </c>
      <c r="D10367" s="313" t="s">
        <v>167</v>
      </c>
    </row>
    <row r="10368" spans="1:4" ht="14.5" customHeight="1" x14ac:dyDescent="0.35">
      <c r="A10368" s="319"/>
      <c r="B10368" s="315">
        <v>44416.194444467896</v>
      </c>
      <c r="C10368" s="314">
        <v>89.775625913993764</v>
      </c>
      <c r="D10368" s="313" t="s">
        <v>167</v>
      </c>
    </row>
    <row r="10369" spans="1:4" ht="14.5" customHeight="1" x14ac:dyDescent="0.35">
      <c r="A10369" s="319"/>
      <c r="B10369" s="315">
        <v>44416.195138912342</v>
      </c>
      <c r="C10369" s="314">
        <v>91.957538425642994</v>
      </c>
      <c r="D10369" s="313" t="s">
        <v>167</v>
      </c>
    </row>
    <row r="10370" spans="1:4" ht="14.5" customHeight="1" x14ac:dyDescent="0.35">
      <c r="A10370" s="319"/>
      <c r="B10370" s="315">
        <v>44416.195833356789</v>
      </c>
      <c r="C10370" s="314">
        <v>92.692867581360048</v>
      </c>
      <c r="D10370" s="313" t="s">
        <v>167</v>
      </c>
    </row>
    <row r="10371" spans="1:4" ht="14.5" customHeight="1" x14ac:dyDescent="0.35">
      <c r="A10371" s="319"/>
      <c r="B10371" s="315">
        <v>44416.196527801236</v>
      </c>
      <c r="C10371" s="314">
        <v>102.96332166151454</v>
      </c>
      <c r="D10371" s="313" t="s">
        <v>167</v>
      </c>
    </row>
    <row r="10372" spans="1:4" ht="14.5" customHeight="1" x14ac:dyDescent="0.35">
      <c r="A10372" s="319"/>
      <c r="B10372" s="315">
        <v>44416.197222245682</v>
      </c>
      <c r="C10372" s="314">
        <v>113.40340034003991</v>
      </c>
      <c r="D10372" s="313" t="s">
        <v>167</v>
      </c>
    </row>
    <row r="10373" spans="1:4" ht="14.5" customHeight="1" x14ac:dyDescent="0.35">
      <c r="A10373" s="319"/>
      <c r="B10373" s="315">
        <v>44416.197916690129</v>
      </c>
      <c r="C10373" s="314">
        <v>125.51015490360247</v>
      </c>
      <c r="D10373" s="313" t="s">
        <v>167</v>
      </c>
    </row>
    <row r="10374" spans="1:4" ht="14.5" customHeight="1" x14ac:dyDescent="0.35">
      <c r="A10374" s="319"/>
      <c r="B10374" s="315">
        <v>44416.198611134576</v>
      </c>
      <c r="C10374" s="314">
        <v>137.24288648686681</v>
      </c>
      <c r="D10374" s="313" t="s">
        <v>167</v>
      </c>
    </row>
    <row r="10375" spans="1:4" ht="14.5" customHeight="1" x14ac:dyDescent="0.35">
      <c r="A10375" s="319"/>
      <c r="B10375" s="315">
        <v>44416.199305579023</v>
      </c>
      <c r="C10375" s="314">
        <v>150.52192658145603</v>
      </c>
      <c r="D10375" s="313" t="s">
        <v>167</v>
      </c>
    </row>
    <row r="10376" spans="1:4" ht="14.5" customHeight="1" x14ac:dyDescent="0.35">
      <c r="A10376" s="319"/>
      <c r="B10376" s="315">
        <v>44416.200000023469</v>
      </c>
      <c r="C10376" s="314">
        <v>154.983328238409</v>
      </c>
      <c r="D10376" s="313" t="s">
        <v>167</v>
      </c>
    </row>
    <row r="10377" spans="1:4" ht="14.5" customHeight="1" x14ac:dyDescent="0.35">
      <c r="A10377" s="319"/>
      <c r="B10377" s="315">
        <v>44416.200694467916</v>
      </c>
      <c r="C10377" s="314">
        <v>151.20792103894055</v>
      </c>
      <c r="D10377" s="313" t="s">
        <v>167</v>
      </c>
    </row>
    <row r="10378" spans="1:4" ht="14.5" customHeight="1" x14ac:dyDescent="0.35">
      <c r="A10378" s="319"/>
      <c r="B10378" s="315">
        <v>44416.201388912363</v>
      </c>
      <c r="C10378" s="314">
        <v>150.7180911110714</v>
      </c>
      <c r="D10378" s="313" t="s">
        <v>167</v>
      </c>
    </row>
    <row r="10379" spans="1:4" ht="14.5" customHeight="1" x14ac:dyDescent="0.35">
      <c r="A10379" s="319"/>
      <c r="B10379" s="315">
        <v>44416.202083356809</v>
      </c>
      <c r="C10379" s="314">
        <v>153.5327420370343</v>
      </c>
      <c r="D10379" s="313" t="s">
        <v>167</v>
      </c>
    </row>
    <row r="10380" spans="1:4" ht="14.5" customHeight="1" x14ac:dyDescent="0.35">
      <c r="A10380" s="319"/>
      <c r="B10380" s="315">
        <v>44416.202777801256</v>
      </c>
      <c r="C10380" s="314">
        <v>166.12213570553189</v>
      </c>
      <c r="D10380" s="313" t="s">
        <v>167</v>
      </c>
    </row>
    <row r="10381" spans="1:4" ht="14.5" customHeight="1" x14ac:dyDescent="0.35">
      <c r="A10381" s="319"/>
      <c r="B10381" s="315">
        <v>44416.203472245703</v>
      </c>
      <c r="C10381" s="314">
        <v>179.07351514805728</v>
      </c>
      <c r="D10381" s="313" t="s">
        <v>167</v>
      </c>
    </row>
    <row r="10382" spans="1:4" ht="14.5" customHeight="1" x14ac:dyDescent="0.35">
      <c r="A10382" s="319"/>
      <c r="B10382" s="315">
        <v>44416.20416669015</v>
      </c>
      <c r="C10382" s="314">
        <v>194.85976650404433</v>
      </c>
      <c r="D10382" s="313" t="s">
        <v>167</v>
      </c>
    </row>
    <row r="10383" spans="1:4" ht="14.5" customHeight="1" x14ac:dyDescent="0.35">
      <c r="A10383" s="319"/>
      <c r="B10383" s="315">
        <v>44416.204861134596</v>
      </c>
      <c r="C10383" s="314">
        <v>213.7669168023703</v>
      </c>
      <c r="D10383" s="313" t="s">
        <v>167</v>
      </c>
    </row>
    <row r="10384" spans="1:4" ht="14.5" customHeight="1" x14ac:dyDescent="0.35">
      <c r="A10384" s="319"/>
      <c r="B10384" s="315">
        <v>44416.205555579043</v>
      </c>
      <c r="C10384" s="314">
        <v>196.88123327099407</v>
      </c>
      <c r="D10384" s="313" t="s">
        <v>167</v>
      </c>
    </row>
    <row r="10385" spans="1:4" ht="14.5" customHeight="1" x14ac:dyDescent="0.35">
      <c r="A10385" s="319"/>
      <c r="B10385" s="315">
        <v>44416.20625002349</v>
      </c>
      <c r="C10385" s="314">
        <v>157.09921117148673</v>
      </c>
      <c r="D10385" s="313" t="s">
        <v>167</v>
      </c>
    </row>
    <row r="10386" spans="1:4" ht="14.5" customHeight="1" x14ac:dyDescent="0.35">
      <c r="A10386" s="319"/>
      <c r="B10386" s="315">
        <v>44416.206944467936</v>
      </c>
      <c r="C10386" s="314">
        <v>140.35620702585825</v>
      </c>
      <c r="D10386" s="313" t="s">
        <v>167</v>
      </c>
    </row>
    <row r="10387" spans="1:4" ht="14.5" customHeight="1" x14ac:dyDescent="0.35">
      <c r="A10387" s="319"/>
      <c r="B10387" s="315">
        <v>44416.207638912383</v>
      </c>
      <c r="C10387" s="314">
        <v>132.84702212687893</v>
      </c>
      <c r="D10387" s="313" t="s">
        <v>167</v>
      </c>
    </row>
    <row r="10388" spans="1:4" ht="14.5" customHeight="1" x14ac:dyDescent="0.35">
      <c r="A10388" s="319"/>
      <c r="B10388" s="315">
        <v>44416.20833335683</v>
      </c>
      <c r="C10388" s="314">
        <v>123.34966224813834</v>
      </c>
      <c r="D10388" s="313" t="s">
        <v>167</v>
      </c>
    </row>
    <row r="10389" spans="1:4" ht="14.5" customHeight="1" x14ac:dyDescent="0.35">
      <c r="A10389" s="319"/>
      <c r="B10389" s="315">
        <v>44416.209027801277</v>
      </c>
      <c r="C10389" s="314">
        <v>120.82266863168527</v>
      </c>
      <c r="D10389" s="313" t="s">
        <v>167</v>
      </c>
    </row>
    <row r="10390" spans="1:4" ht="14.5" customHeight="1" x14ac:dyDescent="0.35">
      <c r="A10390" s="319"/>
      <c r="B10390" s="315">
        <v>44416.209722245723</v>
      </c>
      <c r="C10390" s="314">
        <v>127.46678727398006</v>
      </c>
      <c r="D10390" s="313" t="s">
        <v>167</v>
      </c>
    </row>
    <row r="10391" spans="1:4" ht="14.5" customHeight="1" x14ac:dyDescent="0.35">
      <c r="A10391" s="319"/>
      <c r="B10391" s="315">
        <v>44416.21041669017</v>
      </c>
      <c r="C10391" s="314">
        <v>134.23507711539665</v>
      </c>
      <c r="D10391" s="313" t="s">
        <v>167</v>
      </c>
    </row>
    <row r="10392" spans="1:4" ht="14.5" customHeight="1" x14ac:dyDescent="0.35">
      <c r="A10392" s="319"/>
      <c r="B10392" s="315">
        <v>44416.211111134617</v>
      </c>
      <c r="C10392" s="314">
        <v>145.98737240200862</v>
      </c>
      <c r="D10392" s="313" t="s">
        <v>167</v>
      </c>
    </row>
    <row r="10393" spans="1:4" ht="14.5" customHeight="1" x14ac:dyDescent="0.35">
      <c r="A10393" s="319"/>
      <c r="B10393" s="315">
        <v>44416.211805579063</v>
      </c>
      <c r="C10393" s="314">
        <v>157.40994058956082</v>
      </c>
      <c r="D10393" s="313" t="s">
        <v>167</v>
      </c>
    </row>
    <row r="10394" spans="1:4" ht="14.5" customHeight="1" x14ac:dyDescent="0.35">
      <c r="A10394" s="319"/>
      <c r="B10394" s="315">
        <v>44416.21250002351</v>
      </c>
      <c r="C10394" s="314">
        <v>164.37520282001546</v>
      </c>
      <c r="D10394" s="313" t="s">
        <v>167</v>
      </c>
    </row>
    <row r="10395" spans="1:4" ht="14.5" customHeight="1" x14ac:dyDescent="0.35">
      <c r="A10395" s="319"/>
      <c r="B10395" s="315">
        <v>44416.213194467957</v>
      </c>
      <c r="C10395" s="314">
        <v>167.61419077649091</v>
      </c>
      <c r="D10395" s="313" t="s">
        <v>167</v>
      </c>
    </row>
    <row r="10396" spans="1:4" ht="14.5" customHeight="1" x14ac:dyDescent="0.35">
      <c r="A10396" s="319"/>
      <c r="B10396" s="315">
        <v>44416.213888912403</v>
      </c>
      <c r="C10396" s="314">
        <v>162.39322328390554</v>
      </c>
      <c r="D10396" s="313" t="s">
        <v>167</v>
      </c>
    </row>
    <row r="10397" spans="1:4" ht="14.5" customHeight="1" x14ac:dyDescent="0.35">
      <c r="A10397" s="319"/>
      <c r="B10397" s="315">
        <v>44416.21458335685</v>
      </c>
      <c r="C10397" s="314">
        <v>158.02617933740839</v>
      </c>
      <c r="D10397" s="313" t="s">
        <v>167</v>
      </c>
    </row>
    <row r="10398" spans="1:4" ht="14.5" customHeight="1" x14ac:dyDescent="0.35">
      <c r="A10398" s="319"/>
      <c r="B10398" s="315">
        <v>44416.215277801297</v>
      </c>
      <c r="C10398" s="314">
        <v>162.75255819642916</v>
      </c>
      <c r="D10398" s="313" t="s">
        <v>167</v>
      </c>
    </row>
    <row r="10399" spans="1:4" ht="14.5" customHeight="1" x14ac:dyDescent="0.35">
      <c r="A10399" s="319"/>
      <c r="B10399" s="315">
        <v>44416.215972245744</v>
      </c>
      <c r="C10399" s="314">
        <v>172.4058189344282</v>
      </c>
      <c r="D10399" s="313" t="s">
        <v>167</v>
      </c>
    </row>
    <row r="10400" spans="1:4" ht="14.5" customHeight="1" x14ac:dyDescent="0.35">
      <c r="A10400" s="319"/>
      <c r="B10400" s="315">
        <v>44416.21666669019</v>
      </c>
      <c r="C10400" s="314">
        <v>182.85568931627398</v>
      </c>
      <c r="D10400" s="313" t="s">
        <v>167</v>
      </c>
    </row>
    <row r="10401" spans="1:4" ht="14.5" customHeight="1" x14ac:dyDescent="0.35">
      <c r="A10401" s="319"/>
      <c r="B10401" s="315">
        <v>44416.217361134637</v>
      </c>
      <c r="C10401" s="314">
        <v>185.15321121982609</v>
      </c>
      <c r="D10401" s="313" t="s">
        <v>167</v>
      </c>
    </row>
    <row r="10402" spans="1:4" ht="14.5" customHeight="1" x14ac:dyDescent="0.35">
      <c r="A10402" s="319"/>
      <c r="B10402" s="315">
        <v>44416.218055579084</v>
      </c>
      <c r="C10402" s="314">
        <v>167.06098099521671</v>
      </c>
      <c r="D10402" s="313" t="s">
        <v>167</v>
      </c>
    </row>
    <row r="10403" spans="1:4" ht="14.5" customHeight="1" x14ac:dyDescent="0.35">
      <c r="A10403" s="319"/>
      <c r="B10403" s="315">
        <v>44416.21875002353</v>
      </c>
      <c r="C10403" s="314">
        <v>147.80627791111667</v>
      </c>
      <c r="D10403" s="313" t="s">
        <v>167</v>
      </c>
    </row>
    <row r="10404" spans="1:4" ht="14.5" customHeight="1" x14ac:dyDescent="0.35">
      <c r="A10404" s="319"/>
      <c r="B10404" s="315">
        <v>44416.219444467977</v>
      </c>
      <c r="C10404" s="314">
        <v>135.6187774658203</v>
      </c>
      <c r="D10404" s="313" t="s">
        <v>167</v>
      </c>
    </row>
    <row r="10405" spans="1:4" ht="14.5" customHeight="1" x14ac:dyDescent="0.35">
      <c r="A10405" s="319"/>
      <c r="B10405" s="315">
        <v>44416.220138912424</v>
      </c>
      <c r="C10405" s="314">
        <v>129.35526626634723</v>
      </c>
      <c r="D10405" s="313" t="s">
        <v>167</v>
      </c>
    </row>
    <row r="10406" spans="1:4" ht="14.5" customHeight="1" x14ac:dyDescent="0.35">
      <c r="A10406" s="319"/>
      <c r="B10406" s="315">
        <v>44416.220833356871</v>
      </c>
      <c r="C10406" s="314">
        <v>112.18987708613277</v>
      </c>
      <c r="D10406" s="313" t="s">
        <v>167</v>
      </c>
    </row>
    <row r="10407" spans="1:4" ht="14.5" customHeight="1" x14ac:dyDescent="0.35">
      <c r="A10407" s="319"/>
      <c r="B10407" s="315">
        <v>44416.221527801317</v>
      </c>
      <c r="C10407" s="314">
        <v>98.14223929505485</v>
      </c>
      <c r="D10407" s="313" t="s">
        <v>167</v>
      </c>
    </row>
    <row r="10408" spans="1:4" ht="14.5" customHeight="1" x14ac:dyDescent="0.35">
      <c r="A10408" s="319"/>
      <c r="B10408" s="315">
        <v>44416.222222245764</v>
      </c>
      <c r="C10408" s="314">
        <v>91.682664157605416</v>
      </c>
      <c r="D10408" s="313" t="s">
        <v>167</v>
      </c>
    </row>
    <row r="10409" spans="1:4" ht="14.5" customHeight="1" x14ac:dyDescent="0.35">
      <c r="A10409" s="319"/>
      <c r="B10409" s="315">
        <v>44416.222916690211</v>
      </c>
      <c r="C10409" s="314">
        <v>88.13757694978267</v>
      </c>
      <c r="D10409" s="313" t="s">
        <v>167</v>
      </c>
    </row>
    <row r="10410" spans="1:4" ht="14.5" customHeight="1" x14ac:dyDescent="0.35">
      <c r="A10410" s="319"/>
      <c r="B10410" s="315">
        <v>44416.223611134657</v>
      </c>
      <c r="C10410" s="314">
        <v>88.157683826548364</v>
      </c>
      <c r="D10410" s="313" t="s">
        <v>167</v>
      </c>
    </row>
    <row r="10411" spans="1:4" ht="14.5" customHeight="1" x14ac:dyDescent="0.35">
      <c r="A10411" s="319"/>
      <c r="B10411" s="315">
        <v>44416.224305579104</v>
      </c>
      <c r="C10411" s="314">
        <v>90.319926067441699</v>
      </c>
      <c r="D10411" s="313" t="s">
        <v>167</v>
      </c>
    </row>
    <row r="10412" spans="1:4" ht="14.5" customHeight="1" x14ac:dyDescent="0.35">
      <c r="A10412" s="319"/>
      <c r="B10412" s="315">
        <v>44416.225000023551</v>
      </c>
      <c r="C10412" s="314">
        <v>95.986895684571934</v>
      </c>
      <c r="D10412" s="313" t="s">
        <v>167</v>
      </c>
    </row>
    <row r="10413" spans="1:4" ht="14.5" customHeight="1" x14ac:dyDescent="0.35">
      <c r="A10413" s="319"/>
      <c r="B10413" s="315">
        <v>44416.225694467998</v>
      </c>
      <c r="C10413" s="314">
        <v>100.86563122617081</v>
      </c>
      <c r="D10413" s="313" t="s">
        <v>167</v>
      </c>
    </row>
    <row r="10414" spans="1:4" ht="14.5" customHeight="1" x14ac:dyDescent="0.35">
      <c r="A10414" s="319"/>
      <c r="B10414" s="315">
        <v>44416.226388912444</v>
      </c>
      <c r="C10414" s="314">
        <v>100.4561741004698</v>
      </c>
      <c r="D10414" s="313" t="s">
        <v>167</v>
      </c>
    </row>
    <row r="10415" spans="1:4" ht="14.5" customHeight="1" x14ac:dyDescent="0.35">
      <c r="A10415" s="319"/>
      <c r="B10415" s="315">
        <v>44416.227083356891</v>
      </c>
      <c r="C10415" s="314">
        <v>94.620720471845317</v>
      </c>
      <c r="D10415" s="313" t="s">
        <v>167</v>
      </c>
    </row>
    <row r="10416" spans="1:4" ht="14.5" customHeight="1" x14ac:dyDescent="0.35">
      <c r="A10416" s="319"/>
      <c r="B10416" s="315">
        <v>44416.227777801338</v>
      </c>
      <c r="C10416" s="314">
        <v>91.810593853937462</v>
      </c>
      <c r="D10416" s="313" t="s">
        <v>167</v>
      </c>
    </row>
    <row r="10417" spans="1:4" ht="14.5" customHeight="1" x14ac:dyDescent="0.35">
      <c r="A10417" s="319"/>
      <c r="B10417" s="315">
        <v>44416.228472245784</v>
      </c>
      <c r="C10417" s="314">
        <v>92.804498948017141</v>
      </c>
      <c r="D10417" s="313" t="s">
        <v>167</v>
      </c>
    </row>
    <row r="10418" spans="1:4" ht="14.5" customHeight="1" x14ac:dyDescent="0.35">
      <c r="A10418" s="319"/>
      <c r="B10418" s="315">
        <v>44416.229166690231</v>
      </c>
      <c r="C10418" s="314">
        <v>95.59596592797898</v>
      </c>
      <c r="D10418" s="313" t="s">
        <v>167</v>
      </c>
    </row>
    <row r="10419" spans="1:4" ht="14.5" customHeight="1" x14ac:dyDescent="0.35">
      <c r="A10419" s="319"/>
      <c r="B10419" s="315">
        <v>44416.229861134678</v>
      </c>
      <c r="C10419" s="314">
        <v>99.570592791866517</v>
      </c>
      <c r="D10419" s="313" t="s">
        <v>167</v>
      </c>
    </row>
    <row r="10420" spans="1:4" ht="14.5" customHeight="1" x14ac:dyDescent="0.35">
      <c r="A10420" s="319"/>
      <c r="B10420" s="315">
        <v>44416.230555579124</v>
      </c>
      <c r="C10420" s="314">
        <v>107.37981272139587</v>
      </c>
      <c r="D10420" s="313" t="s">
        <v>167</v>
      </c>
    </row>
    <row r="10421" spans="1:4" ht="14.5" customHeight="1" x14ac:dyDescent="0.35">
      <c r="A10421" s="319"/>
      <c r="B10421" s="315">
        <v>44416.231250023571</v>
      </c>
      <c r="C10421" s="314">
        <v>118.53966429368593</v>
      </c>
      <c r="D10421" s="313" t="s">
        <v>167</v>
      </c>
    </row>
    <row r="10422" spans="1:4" ht="14.5" customHeight="1" x14ac:dyDescent="0.35">
      <c r="A10422" s="319"/>
      <c r="B10422" s="315">
        <v>44416.231944468018</v>
      </c>
      <c r="C10422" s="314">
        <v>125.79569210604144</v>
      </c>
      <c r="D10422" s="313" t="s">
        <v>167</v>
      </c>
    </row>
    <row r="10423" spans="1:4" ht="14.5" customHeight="1" x14ac:dyDescent="0.35">
      <c r="A10423" s="319"/>
      <c r="B10423" s="315">
        <v>44416.232638912465</v>
      </c>
      <c r="C10423" s="314">
        <v>126.5167749056903</v>
      </c>
      <c r="D10423" s="313" t="s">
        <v>167</v>
      </c>
    </row>
    <row r="10424" spans="1:4" ht="14.5" customHeight="1" x14ac:dyDescent="0.35">
      <c r="A10424" s="319"/>
      <c r="B10424" s="315">
        <v>44416.233333356911</v>
      </c>
      <c r="C10424" s="314">
        <v>120.87818860611878</v>
      </c>
      <c r="D10424" s="313" t="s">
        <v>167</v>
      </c>
    </row>
    <row r="10425" spans="1:4" ht="14.5" customHeight="1" x14ac:dyDescent="0.35">
      <c r="A10425" s="319"/>
      <c r="B10425" s="315">
        <v>44416.234027801358</v>
      </c>
      <c r="C10425" s="314">
        <v>116.82692470575373</v>
      </c>
      <c r="D10425" s="313" t="s">
        <v>167</v>
      </c>
    </row>
    <row r="10426" spans="1:4" ht="14.5" customHeight="1" x14ac:dyDescent="0.35">
      <c r="A10426" s="319"/>
      <c r="B10426" s="315">
        <v>44416.234722245805</v>
      </c>
      <c r="C10426" s="314">
        <v>116.51954868339622</v>
      </c>
      <c r="D10426" s="313" t="s">
        <v>167</v>
      </c>
    </row>
    <row r="10427" spans="1:4" ht="14.5" customHeight="1" x14ac:dyDescent="0.35">
      <c r="A10427" s="319"/>
      <c r="B10427" s="315">
        <v>44416.235416690251</v>
      </c>
      <c r="C10427" s="314">
        <v>119.44943397236057</v>
      </c>
      <c r="D10427" s="313" t="s">
        <v>167</v>
      </c>
    </row>
    <row r="10428" spans="1:4" ht="14.5" customHeight="1" x14ac:dyDescent="0.35">
      <c r="A10428" s="319"/>
      <c r="B10428" s="315">
        <v>44416.236111134698</v>
      </c>
      <c r="C10428" s="314">
        <v>122.10409216441525</v>
      </c>
      <c r="D10428" s="313" t="s">
        <v>167</v>
      </c>
    </row>
    <row r="10429" spans="1:4" ht="14.5" customHeight="1" x14ac:dyDescent="0.35">
      <c r="A10429" s="319"/>
      <c r="B10429" s="315">
        <v>44416.236805579145</v>
      </c>
      <c r="C10429" s="314">
        <v>129.68774996488355</v>
      </c>
      <c r="D10429" s="313" t="s">
        <v>167</v>
      </c>
    </row>
    <row r="10430" spans="1:4" ht="14.5" customHeight="1" x14ac:dyDescent="0.35">
      <c r="A10430" s="319"/>
      <c r="B10430" s="315">
        <v>44416.237500023592</v>
      </c>
      <c r="C10430" s="314">
        <v>140.94345065997913</v>
      </c>
      <c r="D10430" s="313" t="s">
        <v>167</v>
      </c>
    </row>
    <row r="10431" spans="1:4" ht="14.5" customHeight="1" x14ac:dyDescent="0.35">
      <c r="A10431" s="319"/>
      <c r="B10431" s="315">
        <v>44416.238194468038</v>
      </c>
      <c r="C10431" s="314">
        <v>147.45036725985508</v>
      </c>
      <c r="D10431" s="313" t="s">
        <v>167</v>
      </c>
    </row>
    <row r="10432" spans="1:4" ht="14.5" customHeight="1" x14ac:dyDescent="0.35">
      <c r="A10432" s="319"/>
      <c r="B10432" s="315">
        <v>44416.238888912485</v>
      </c>
      <c r="C10432" s="314">
        <v>151.3975506361574</v>
      </c>
      <c r="D10432" s="313" t="s">
        <v>167</v>
      </c>
    </row>
    <row r="10433" spans="1:4" ht="14.5" customHeight="1" x14ac:dyDescent="0.35">
      <c r="A10433" s="319"/>
      <c r="B10433" s="315">
        <v>44416.239583356932</v>
      </c>
      <c r="C10433" s="314">
        <v>149.76881463297954</v>
      </c>
      <c r="D10433" s="313" t="s">
        <v>167</v>
      </c>
    </row>
    <row r="10434" spans="1:4" ht="14.5" customHeight="1" x14ac:dyDescent="0.35">
      <c r="A10434" s="319"/>
      <c r="B10434" s="315">
        <v>44416.240277801378</v>
      </c>
      <c r="C10434" s="314">
        <v>143.85069928628704</v>
      </c>
      <c r="D10434" s="313" t="s">
        <v>167</v>
      </c>
    </row>
    <row r="10435" spans="1:4" ht="14.5" customHeight="1" x14ac:dyDescent="0.35">
      <c r="A10435" s="319"/>
      <c r="B10435" s="315">
        <v>44416.240972245825</v>
      </c>
      <c r="C10435" s="314">
        <v>142.71417540259037</v>
      </c>
      <c r="D10435" s="313" t="s">
        <v>167</v>
      </c>
    </row>
    <row r="10436" spans="1:4" ht="14.5" customHeight="1" x14ac:dyDescent="0.35">
      <c r="A10436" s="319"/>
      <c r="B10436" s="315">
        <v>44416.241666690272</v>
      </c>
      <c r="C10436" s="314">
        <v>147.48311184191456</v>
      </c>
      <c r="D10436" s="313" t="s">
        <v>167</v>
      </c>
    </row>
    <row r="10437" spans="1:4" ht="14.5" customHeight="1" x14ac:dyDescent="0.35">
      <c r="A10437" s="319"/>
      <c r="B10437" s="315">
        <v>44416.242361134719</v>
      </c>
      <c r="C10437" s="314">
        <v>152.17405534852296</v>
      </c>
      <c r="D10437" s="313" t="s">
        <v>167</v>
      </c>
    </row>
    <row r="10438" spans="1:4" ht="14.5" customHeight="1" x14ac:dyDescent="0.35">
      <c r="A10438" s="319"/>
      <c r="B10438" s="315">
        <v>44416.243055579165</v>
      </c>
      <c r="C10438" s="314">
        <v>163.54794040033593</v>
      </c>
      <c r="D10438" s="313" t="s">
        <v>167</v>
      </c>
    </row>
    <row r="10439" spans="1:4" ht="14.5" customHeight="1" x14ac:dyDescent="0.35">
      <c r="A10439" s="319"/>
      <c r="B10439" s="315">
        <v>44416.243750023612</v>
      </c>
      <c r="C10439" s="314">
        <v>177.97163498116035</v>
      </c>
      <c r="D10439" s="313" t="s">
        <v>167</v>
      </c>
    </row>
    <row r="10440" spans="1:4" ht="14.5" customHeight="1" x14ac:dyDescent="0.35">
      <c r="A10440" s="319"/>
      <c r="B10440" s="315">
        <v>44416.244444468059</v>
      </c>
      <c r="C10440" s="314">
        <v>182.54661182332785</v>
      </c>
      <c r="D10440" s="313" t="s">
        <v>167</v>
      </c>
    </row>
    <row r="10441" spans="1:4" ht="14.5" customHeight="1" x14ac:dyDescent="0.35">
      <c r="A10441" s="319"/>
      <c r="B10441" s="315">
        <v>44416.245138912505</v>
      </c>
      <c r="C10441" s="314">
        <v>183.93417715681716</v>
      </c>
      <c r="D10441" s="313" t="s">
        <v>167</v>
      </c>
    </row>
    <row r="10442" spans="1:4" ht="14.5" customHeight="1" x14ac:dyDescent="0.35">
      <c r="A10442" s="319"/>
      <c r="B10442" s="315">
        <v>44416.245833356952</v>
      </c>
      <c r="C10442" s="314">
        <v>182.33134032438198</v>
      </c>
      <c r="D10442" s="313" t="s">
        <v>167</v>
      </c>
    </row>
    <row r="10443" spans="1:4" ht="14.5" customHeight="1" x14ac:dyDescent="0.35">
      <c r="A10443" s="319"/>
      <c r="B10443" s="315">
        <v>44416.246527801399</v>
      </c>
      <c r="C10443" s="314">
        <v>171.63007635536295</v>
      </c>
      <c r="D10443" s="313" t="s">
        <v>167</v>
      </c>
    </row>
    <row r="10444" spans="1:4" ht="14.5" customHeight="1" x14ac:dyDescent="0.35">
      <c r="A10444" s="319"/>
      <c r="B10444" s="315">
        <v>44416.247222245845</v>
      </c>
      <c r="C10444" s="314">
        <v>165.18853087419023</v>
      </c>
      <c r="D10444" s="313" t="s">
        <v>167</v>
      </c>
    </row>
    <row r="10445" spans="1:4" ht="14.5" customHeight="1" x14ac:dyDescent="0.35">
      <c r="A10445" s="319"/>
      <c r="B10445" s="315">
        <v>44416.247916690292</v>
      </c>
      <c r="C10445" s="314">
        <v>168.06484958864749</v>
      </c>
      <c r="D10445" s="313" t="s">
        <v>167</v>
      </c>
    </row>
    <row r="10446" spans="1:4" ht="14.5" customHeight="1" x14ac:dyDescent="0.35">
      <c r="A10446" s="319"/>
      <c r="B10446" s="315">
        <v>44416.248611134739</v>
      </c>
      <c r="C10446" s="314">
        <v>171.99134257383022</v>
      </c>
      <c r="D10446" s="313" t="s">
        <v>167</v>
      </c>
    </row>
    <row r="10447" spans="1:4" ht="14.5" customHeight="1" x14ac:dyDescent="0.35">
      <c r="A10447" s="319"/>
      <c r="B10447" s="315">
        <v>44416.249305579186</v>
      </c>
      <c r="C10447" s="314">
        <v>184.03799902473887</v>
      </c>
      <c r="D10447" s="313" t="s">
        <v>167</v>
      </c>
    </row>
    <row r="10448" spans="1:4" ht="14.5" customHeight="1" x14ac:dyDescent="0.35">
      <c r="A10448" s="319"/>
      <c r="B10448" s="315">
        <v>44416.250000023632</v>
      </c>
      <c r="C10448" s="314">
        <v>188.06266455504422</v>
      </c>
      <c r="D10448" s="313" t="s">
        <v>167</v>
      </c>
    </row>
    <row r="10449" spans="1:4" ht="14.5" customHeight="1" x14ac:dyDescent="0.35">
      <c r="A10449" s="319"/>
      <c r="B10449" s="315">
        <v>44416.250694468079</v>
      </c>
      <c r="C10449" s="314">
        <v>184.48888440402226</v>
      </c>
      <c r="D10449" s="313" t="s">
        <v>167</v>
      </c>
    </row>
    <row r="10450" spans="1:4" ht="14.5" customHeight="1" x14ac:dyDescent="0.35">
      <c r="A10450" s="319"/>
      <c r="B10450" s="315">
        <v>44416.251388912526</v>
      </c>
      <c r="C10450" s="314">
        <v>173.87754484160493</v>
      </c>
      <c r="D10450" s="313" t="s">
        <v>167</v>
      </c>
    </row>
    <row r="10451" spans="1:4" ht="14.5" customHeight="1" x14ac:dyDescent="0.35">
      <c r="A10451" s="319"/>
      <c r="B10451" s="315">
        <v>44416.252083356972</v>
      </c>
      <c r="C10451" s="314">
        <v>155.6047057904303</v>
      </c>
      <c r="D10451" s="313" t="s">
        <v>167</v>
      </c>
    </row>
    <row r="10452" spans="1:4" ht="14.5" customHeight="1" x14ac:dyDescent="0.35">
      <c r="A10452" s="319"/>
      <c r="B10452" s="315">
        <v>44416.252777801419</v>
      </c>
      <c r="C10452" s="314">
        <v>136.69612739033377</v>
      </c>
      <c r="D10452" s="313" t="s">
        <v>167</v>
      </c>
    </row>
    <row r="10453" spans="1:4" ht="14.5" customHeight="1" x14ac:dyDescent="0.35">
      <c r="A10453" s="319"/>
      <c r="B10453" s="315">
        <v>44416.253472245866</v>
      </c>
      <c r="C10453" s="314">
        <v>123.26205384979646</v>
      </c>
      <c r="D10453" s="313" t="s">
        <v>167</v>
      </c>
    </row>
    <row r="10454" spans="1:4" ht="14.5" customHeight="1" x14ac:dyDescent="0.35">
      <c r="A10454" s="319"/>
      <c r="B10454" s="315">
        <v>44416.254166690313</v>
      </c>
      <c r="C10454" s="314">
        <v>112.82354161917853</v>
      </c>
      <c r="D10454" s="313" t="s">
        <v>167</v>
      </c>
    </row>
    <row r="10455" spans="1:4" ht="14.5" customHeight="1" x14ac:dyDescent="0.35">
      <c r="A10455" s="319"/>
      <c r="B10455" s="315">
        <v>44416.254861134759</v>
      </c>
      <c r="C10455" s="314">
        <v>107.74813361112028</v>
      </c>
      <c r="D10455" s="313" t="s">
        <v>167</v>
      </c>
    </row>
    <row r="10456" spans="1:4" ht="14.5" customHeight="1" x14ac:dyDescent="0.35">
      <c r="A10456" s="319"/>
      <c r="B10456" s="315">
        <v>44416.255555579206</v>
      </c>
      <c r="C10456" s="314">
        <v>106.13481101367312</v>
      </c>
      <c r="D10456" s="313" t="s">
        <v>167</v>
      </c>
    </row>
    <row r="10457" spans="1:4" ht="14.5" customHeight="1" x14ac:dyDescent="0.35">
      <c r="A10457" s="319"/>
      <c r="B10457" s="315">
        <v>44416.256250023653</v>
      </c>
      <c r="C10457" s="314">
        <v>98.729797640815377</v>
      </c>
      <c r="D10457" s="313" t="s">
        <v>167</v>
      </c>
    </row>
    <row r="10458" spans="1:4" ht="14.5" customHeight="1" x14ac:dyDescent="0.35">
      <c r="A10458" s="319"/>
      <c r="B10458" s="315">
        <v>44416.256944468099</v>
      </c>
      <c r="C10458" s="314">
        <v>91.701137776874631</v>
      </c>
      <c r="D10458" s="313" t="s">
        <v>167</v>
      </c>
    </row>
    <row r="10459" spans="1:4" ht="14.5" customHeight="1" x14ac:dyDescent="0.35">
      <c r="A10459" s="319"/>
      <c r="B10459" s="315">
        <v>44416.257638912546</v>
      </c>
      <c r="C10459" s="314">
        <v>83.44731206403425</v>
      </c>
      <c r="D10459" s="313" t="s">
        <v>167</v>
      </c>
    </row>
    <row r="10460" spans="1:4" ht="14.5" customHeight="1" x14ac:dyDescent="0.35">
      <c r="A10460" s="319"/>
      <c r="B10460" s="315">
        <v>44416.258333356993</v>
      </c>
      <c r="C10460" s="314">
        <v>72.58299020701088</v>
      </c>
      <c r="D10460" s="313" t="s">
        <v>167</v>
      </c>
    </row>
    <row r="10461" spans="1:4" ht="14.5" customHeight="1" x14ac:dyDescent="0.35">
      <c r="A10461" s="319"/>
      <c r="B10461" s="315">
        <v>44416.25902780144</v>
      </c>
      <c r="C10461" s="314">
        <v>64.33936251207875</v>
      </c>
      <c r="D10461" s="313" t="s">
        <v>167</v>
      </c>
    </row>
    <row r="10462" spans="1:4" ht="14.5" customHeight="1" x14ac:dyDescent="0.35">
      <c r="A10462" s="319"/>
      <c r="B10462" s="315">
        <v>44416.259722245886</v>
      </c>
      <c r="C10462" s="314">
        <v>59.533908994426021</v>
      </c>
      <c r="D10462" s="313" t="s">
        <v>167</v>
      </c>
    </row>
    <row r="10463" spans="1:4" ht="14.5" customHeight="1" x14ac:dyDescent="0.35">
      <c r="A10463" s="319"/>
      <c r="B10463" s="315">
        <v>44416.260416690333</v>
      </c>
      <c r="C10463" s="314">
        <v>54.431753110823529</v>
      </c>
      <c r="D10463" s="313" t="s">
        <v>167</v>
      </c>
    </row>
    <row r="10464" spans="1:4" ht="14.5" customHeight="1" x14ac:dyDescent="0.35">
      <c r="A10464" s="319"/>
      <c r="B10464" s="315">
        <v>44416.26111113478</v>
      </c>
      <c r="C10464" s="314">
        <v>50.78863871846503</v>
      </c>
      <c r="D10464" s="313" t="s">
        <v>167</v>
      </c>
    </row>
    <row r="10465" spans="1:4" ht="14.5" customHeight="1" x14ac:dyDescent="0.35">
      <c r="A10465" s="319"/>
      <c r="B10465" s="315">
        <v>44416.261805579226</v>
      </c>
      <c r="C10465" s="314">
        <v>51.519220016143905</v>
      </c>
      <c r="D10465" s="313" t="s">
        <v>167</v>
      </c>
    </row>
    <row r="10466" spans="1:4" ht="14.5" customHeight="1" x14ac:dyDescent="0.35">
      <c r="A10466" s="319"/>
      <c r="B10466" s="315">
        <v>44416.262500023673</v>
      </c>
      <c r="C10466" s="314">
        <v>54.890332623423696</v>
      </c>
      <c r="D10466" s="313" t="s">
        <v>167</v>
      </c>
    </row>
    <row r="10467" spans="1:4" ht="14.5" customHeight="1" x14ac:dyDescent="0.35">
      <c r="A10467" s="319"/>
      <c r="B10467" s="315">
        <v>44416.26319446812</v>
      </c>
      <c r="C10467" s="314">
        <v>55.127669428599376</v>
      </c>
      <c r="D10467" s="313" t="s">
        <v>167</v>
      </c>
    </row>
    <row r="10468" spans="1:4" ht="14.5" customHeight="1" x14ac:dyDescent="0.35">
      <c r="A10468" s="319"/>
      <c r="B10468" s="315">
        <v>44416.263888912566</v>
      </c>
      <c r="C10468" s="314">
        <v>54.730336157217003</v>
      </c>
      <c r="D10468" s="313" t="s">
        <v>167</v>
      </c>
    </row>
    <row r="10469" spans="1:4" ht="14.5" customHeight="1" x14ac:dyDescent="0.35">
      <c r="A10469" s="319"/>
      <c r="B10469" s="315">
        <v>44416.264583357013</v>
      </c>
      <c r="C10469" s="314">
        <v>52.310225217804934</v>
      </c>
      <c r="D10469" s="313" t="s">
        <v>167</v>
      </c>
    </row>
    <row r="10470" spans="1:4" ht="14.5" customHeight="1" x14ac:dyDescent="0.35">
      <c r="A10470" s="319"/>
      <c r="B10470" s="315">
        <v>44416.26527780146</v>
      </c>
      <c r="C10470" s="314">
        <v>50.556892196702151</v>
      </c>
      <c r="D10470" s="313" t="s">
        <v>167</v>
      </c>
    </row>
    <row r="10471" spans="1:4" ht="14.5" customHeight="1" x14ac:dyDescent="0.35">
      <c r="A10471" s="319"/>
      <c r="B10471" s="315">
        <v>44416.265972245907</v>
      </c>
      <c r="C10471" s="314">
        <v>51.577657831739636</v>
      </c>
      <c r="D10471" s="313" t="s">
        <v>167</v>
      </c>
    </row>
    <row r="10472" spans="1:4" ht="14.5" customHeight="1" x14ac:dyDescent="0.35">
      <c r="A10472" s="319"/>
      <c r="B10472" s="315">
        <v>44416.266666690353</v>
      </c>
      <c r="C10472" s="314">
        <v>52.317972172284499</v>
      </c>
      <c r="D10472" s="313" t="s">
        <v>167</v>
      </c>
    </row>
    <row r="10473" spans="1:4" ht="14.5" customHeight="1" x14ac:dyDescent="0.35">
      <c r="A10473" s="319"/>
      <c r="B10473" s="315">
        <v>44416.2673611348</v>
      </c>
      <c r="C10473" s="314">
        <v>53.046853397631395</v>
      </c>
      <c r="D10473" s="313" t="s">
        <v>167</v>
      </c>
    </row>
    <row r="10474" spans="1:4" ht="14.5" customHeight="1" x14ac:dyDescent="0.35">
      <c r="A10474" s="319"/>
      <c r="B10474" s="315">
        <v>44416.268055579247</v>
      </c>
      <c r="C10474" s="314">
        <v>52.632086891750802</v>
      </c>
      <c r="D10474" s="313" t="s">
        <v>167</v>
      </c>
    </row>
    <row r="10475" spans="1:4" ht="14.5" customHeight="1" x14ac:dyDescent="0.35">
      <c r="A10475" s="319"/>
      <c r="B10475" s="315">
        <v>44416.268750023693</v>
      </c>
      <c r="C10475" s="314">
        <v>46.931240853892326</v>
      </c>
      <c r="D10475" s="313" t="s">
        <v>167</v>
      </c>
    </row>
    <row r="10476" spans="1:4" ht="14.5" customHeight="1" x14ac:dyDescent="0.35">
      <c r="A10476" s="319"/>
      <c r="B10476" s="315">
        <v>44416.26944446814</v>
      </c>
      <c r="C10476" s="314">
        <v>39.839677358760191</v>
      </c>
      <c r="D10476" s="313" t="s">
        <v>167</v>
      </c>
    </row>
    <row r="10477" spans="1:4" ht="14.5" customHeight="1" x14ac:dyDescent="0.35">
      <c r="A10477" s="319"/>
      <c r="B10477" s="315">
        <v>44416.270138912587</v>
      </c>
      <c r="C10477" s="314">
        <v>36.717579345987176</v>
      </c>
      <c r="D10477" s="313" t="s">
        <v>167</v>
      </c>
    </row>
    <row r="10478" spans="1:4" ht="14.5" customHeight="1" x14ac:dyDescent="0.35">
      <c r="A10478" s="319"/>
      <c r="B10478" s="315">
        <v>44416.270833357034</v>
      </c>
      <c r="C10478" s="314">
        <v>35.960014971850129</v>
      </c>
      <c r="D10478" s="313" t="s">
        <v>167</v>
      </c>
    </row>
    <row r="10479" spans="1:4" ht="14.5" customHeight="1" x14ac:dyDescent="0.35">
      <c r="A10479" s="319"/>
      <c r="B10479" s="315">
        <v>44416.27152780148</v>
      </c>
      <c r="C10479" s="314">
        <v>36.093611997730719</v>
      </c>
      <c r="D10479" s="313" t="s">
        <v>167</v>
      </c>
    </row>
    <row r="10480" spans="1:4" ht="14.5" customHeight="1" x14ac:dyDescent="0.35">
      <c r="A10480" s="319"/>
      <c r="B10480" s="315">
        <v>44416.272222245927</v>
      </c>
      <c r="C10480" s="314">
        <v>36.114661318560444</v>
      </c>
      <c r="D10480" s="313" t="s">
        <v>167</v>
      </c>
    </row>
    <row r="10481" spans="1:4" ht="14.5" customHeight="1" x14ac:dyDescent="0.35">
      <c r="A10481" s="319"/>
      <c r="B10481" s="315">
        <v>44416.272916690374</v>
      </c>
      <c r="C10481" s="314">
        <v>38.80044521197366</v>
      </c>
      <c r="D10481" s="313" t="s">
        <v>167</v>
      </c>
    </row>
    <row r="10482" spans="1:4" ht="14.5" customHeight="1" x14ac:dyDescent="0.35">
      <c r="A10482" s="319"/>
      <c r="B10482" s="315">
        <v>44416.27361113482</v>
      </c>
      <c r="C10482" s="314">
        <v>45.380834198331769</v>
      </c>
      <c r="D10482" s="313" t="s">
        <v>167</v>
      </c>
    </row>
    <row r="10483" spans="1:4" ht="14.5" customHeight="1" x14ac:dyDescent="0.35">
      <c r="A10483" s="319"/>
      <c r="B10483" s="315">
        <v>44416.274305579267</v>
      </c>
      <c r="C10483" s="314">
        <v>42.438646674583048</v>
      </c>
      <c r="D10483" s="313" t="s">
        <v>167</v>
      </c>
    </row>
    <row r="10484" spans="1:4" ht="14.5" customHeight="1" x14ac:dyDescent="0.35">
      <c r="A10484" s="319"/>
      <c r="B10484" s="315">
        <v>44416.275000023714</v>
      </c>
      <c r="C10484" s="314">
        <v>38.868840174260548</v>
      </c>
      <c r="D10484" s="313" t="s">
        <v>167</v>
      </c>
    </row>
    <row r="10485" spans="1:4" ht="14.5" customHeight="1" x14ac:dyDescent="0.35">
      <c r="A10485" s="319"/>
      <c r="B10485" s="315">
        <v>44416.275694468161</v>
      </c>
      <c r="C10485" s="314">
        <v>38.457632091067111</v>
      </c>
      <c r="D10485" s="313" t="s">
        <v>167</v>
      </c>
    </row>
    <row r="10486" spans="1:4" ht="14.5" customHeight="1" x14ac:dyDescent="0.35">
      <c r="A10486" s="319"/>
      <c r="B10486" s="315">
        <v>44416.276388912607</v>
      </c>
      <c r="C10486" s="314">
        <v>39.078444216221882</v>
      </c>
      <c r="D10486" s="313" t="s">
        <v>167</v>
      </c>
    </row>
    <row r="10487" spans="1:4" ht="14.5" customHeight="1" x14ac:dyDescent="0.35">
      <c r="A10487" s="319"/>
      <c r="B10487" s="315">
        <v>44416.277083357054</v>
      </c>
      <c r="C10487" s="314">
        <v>39.83657092500944</v>
      </c>
      <c r="D10487" s="313" t="s">
        <v>167</v>
      </c>
    </row>
    <row r="10488" spans="1:4" ht="14.5" customHeight="1" x14ac:dyDescent="0.35">
      <c r="A10488" s="319"/>
      <c r="B10488" s="315">
        <v>44416.277777801501</v>
      </c>
      <c r="C10488" s="314">
        <v>40.306151384798191</v>
      </c>
      <c r="D10488" s="313" t="s">
        <v>167</v>
      </c>
    </row>
    <row r="10489" spans="1:4" ht="14.5" customHeight="1" x14ac:dyDescent="0.35">
      <c r="A10489" s="319"/>
      <c r="B10489" s="315">
        <v>44416.278472245947</v>
      </c>
      <c r="C10489" s="314">
        <v>41.931339736989081</v>
      </c>
      <c r="D10489" s="313" t="s">
        <v>167</v>
      </c>
    </row>
    <row r="10490" spans="1:4" ht="14.5" customHeight="1" x14ac:dyDescent="0.35">
      <c r="A10490" s="319"/>
      <c r="B10490" s="315">
        <v>44416.279166690394</v>
      </c>
      <c r="C10490" s="314">
        <v>49.046485936292449</v>
      </c>
      <c r="D10490" s="313" t="s">
        <v>167</v>
      </c>
    </row>
    <row r="10491" spans="1:4" ht="14.5" customHeight="1" x14ac:dyDescent="0.35">
      <c r="A10491" s="319"/>
      <c r="B10491" s="315">
        <v>44416.279861134841</v>
      </c>
      <c r="C10491" s="314">
        <v>49.547181853093207</v>
      </c>
      <c r="D10491" s="313" t="s">
        <v>167</v>
      </c>
    </row>
    <row r="10492" spans="1:4" ht="14.5" customHeight="1" x14ac:dyDescent="0.35">
      <c r="A10492" s="319"/>
      <c r="B10492" s="315">
        <v>44416.280555579287</v>
      </c>
      <c r="C10492" s="314">
        <v>44.661601954240659</v>
      </c>
      <c r="D10492" s="313" t="s">
        <v>167</v>
      </c>
    </row>
    <row r="10493" spans="1:4" ht="14.5" customHeight="1" x14ac:dyDescent="0.35">
      <c r="A10493" s="319"/>
      <c r="B10493" s="315">
        <v>44416.281250023734</v>
      </c>
      <c r="C10493" s="314">
        <v>43.07325958717459</v>
      </c>
      <c r="D10493" s="313" t="s">
        <v>167</v>
      </c>
    </row>
    <row r="10494" spans="1:4" ht="14.5" customHeight="1" x14ac:dyDescent="0.35">
      <c r="A10494" s="319"/>
      <c r="B10494" s="315">
        <v>44416.281944468181</v>
      </c>
      <c r="C10494" s="314">
        <v>42.553464027734783</v>
      </c>
      <c r="D10494" s="313" t="s">
        <v>167</v>
      </c>
    </row>
    <row r="10495" spans="1:4" ht="14.5" customHeight="1" x14ac:dyDescent="0.35">
      <c r="A10495" s="319"/>
      <c r="B10495" s="315">
        <v>44416.282638912628</v>
      </c>
      <c r="C10495" s="314">
        <v>42.690681966339859</v>
      </c>
      <c r="D10495" s="313" t="s">
        <v>167</v>
      </c>
    </row>
    <row r="10496" spans="1:4" ht="14.5" customHeight="1" x14ac:dyDescent="0.35">
      <c r="A10496" s="319"/>
      <c r="B10496" s="315">
        <v>44416.283333357074</v>
      </c>
      <c r="C10496" s="314">
        <v>42.786538558383469</v>
      </c>
      <c r="D10496" s="313" t="s">
        <v>167</v>
      </c>
    </row>
    <row r="10497" spans="1:4" ht="14.5" customHeight="1" x14ac:dyDescent="0.35">
      <c r="A10497" s="319"/>
      <c r="B10497" s="315">
        <v>44416.284027801521</v>
      </c>
      <c r="C10497" s="314">
        <v>47.080711285808746</v>
      </c>
      <c r="D10497" s="313" t="s">
        <v>167</v>
      </c>
    </row>
    <row r="10498" spans="1:4" ht="14.5" customHeight="1" x14ac:dyDescent="0.35">
      <c r="A10498" s="319"/>
      <c r="B10498" s="315">
        <v>44416.284722245968</v>
      </c>
      <c r="C10498" s="314">
        <v>56.461300783697517</v>
      </c>
      <c r="D10498" s="313" t="s">
        <v>167</v>
      </c>
    </row>
    <row r="10499" spans="1:4" ht="14.5" customHeight="1" x14ac:dyDescent="0.35">
      <c r="A10499" s="319"/>
      <c r="B10499" s="315">
        <v>44416.285416690414</v>
      </c>
      <c r="C10499" s="314">
        <v>57.953577498478502</v>
      </c>
      <c r="D10499" s="313" t="s">
        <v>167</v>
      </c>
    </row>
    <row r="10500" spans="1:4" ht="14.5" customHeight="1" x14ac:dyDescent="0.35">
      <c r="A10500" s="319"/>
      <c r="B10500" s="315">
        <v>44416.286111134861</v>
      </c>
      <c r="C10500" s="314">
        <v>50.806370044111581</v>
      </c>
      <c r="D10500" s="313" t="s">
        <v>167</v>
      </c>
    </row>
    <row r="10501" spans="1:4" ht="14.5" customHeight="1" x14ac:dyDescent="0.35">
      <c r="A10501" s="319"/>
      <c r="B10501" s="315">
        <v>44416.286805579308</v>
      </c>
      <c r="C10501" s="314">
        <v>45.346150231462282</v>
      </c>
      <c r="D10501" s="313" t="s">
        <v>167</v>
      </c>
    </row>
    <row r="10502" spans="1:4" ht="14.5" customHeight="1" x14ac:dyDescent="0.35">
      <c r="A10502" s="319"/>
      <c r="B10502" s="315">
        <v>44416.287500023755</v>
      </c>
      <c r="C10502" s="314">
        <v>43.422506356200515</v>
      </c>
      <c r="D10502" s="313" t="s">
        <v>167</v>
      </c>
    </row>
    <row r="10503" spans="1:4" ht="14.5" customHeight="1" x14ac:dyDescent="0.35">
      <c r="A10503" s="319"/>
      <c r="B10503" s="315">
        <v>44416.288194468201</v>
      </c>
      <c r="C10503" s="314">
        <v>42.756234910587473</v>
      </c>
      <c r="D10503" s="313" t="s">
        <v>167</v>
      </c>
    </row>
    <row r="10504" spans="1:4" ht="14.5" customHeight="1" x14ac:dyDescent="0.35">
      <c r="A10504" s="319"/>
      <c r="B10504" s="315">
        <v>44416.288888912648</v>
      </c>
      <c r="C10504" s="314">
        <v>42.780774782629059</v>
      </c>
      <c r="D10504" s="313" t="s">
        <v>167</v>
      </c>
    </row>
    <row r="10505" spans="1:4" ht="14.5" customHeight="1" x14ac:dyDescent="0.35">
      <c r="A10505" s="319"/>
      <c r="B10505" s="315">
        <v>44416.289583357095</v>
      </c>
      <c r="C10505" s="314">
        <v>42.709613275201988</v>
      </c>
      <c r="D10505" s="313" t="s">
        <v>167</v>
      </c>
    </row>
    <row r="10506" spans="1:4" ht="14.5" customHeight="1" x14ac:dyDescent="0.35">
      <c r="A10506" s="319"/>
      <c r="B10506" s="315">
        <v>44416.290277801541</v>
      </c>
      <c r="C10506" s="314">
        <v>48.431227215752003</v>
      </c>
      <c r="D10506" s="313" t="s">
        <v>167</v>
      </c>
    </row>
    <row r="10507" spans="1:4" ht="14.5" customHeight="1" x14ac:dyDescent="0.35">
      <c r="A10507" s="319"/>
      <c r="B10507" s="315">
        <v>44416.290972245988</v>
      </c>
      <c r="C10507" s="314">
        <v>56.347659484382412</v>
      </c>
      <c r="D10507" s="313" t="s">
        <v>167</v>
      </c>
    </row>
    <row r="10508" spans="1:4" ht="14.5" customHeight="1" x14ac:dyDescent="0.35">
      <c r="A10508" s="319"/>
      <c r="B10508" s="315">
        <v>44416.291666690435</v>
      </c>
      <c r="C10508" s="314">
        <v>52.283446161573131</v>
      </c>
      <c r="D10508" s="313" t="s">
        <v>167</v>
      </c>
    </row>
    <row r="10509" spans="1:4" ht="14.5" customHeight="1" x14ac:dyDescent="0.35">
      <c r="A10509" s="319"/>
      <c r="B10509" s="315">
        <v>44416.292361134882</v>
      </c>
      <c r="C10509" s="314">
        <v>45.786359879925534</v>
      </c>
      <c r="D10509" s="313" t="s">
        <v>167</v>
      </c>
    </row>
    <row r="10510" spans="1:4" ht="14.5" customHeight="1" x14ac:dyDescent="0.35">
      <c r="A10510" s="319"/>
      <c r="B10510" s="315">
        <v>44416.293055579328</v>
      </c>
      <c r="C10510" s="314">
        <v>43.978088536532596</v>
      </c>
      <c r="D10510" s="313" t="s">
        <v>167</v>
      </c>
    </row>
    <row r="10511" spans="1:4" ht="14.5" customHeight="1" x14ac:dyDescent="0.35">
      <c r="A10511" s="319"/>
      <c r="B10511" s="315">
        <v>44416.293750023775</v>
      </c>
      <c r="C10511" s="314">
        <v>43.140596586116587</v>
      </c>
      <c r="D10511" s="313" t="s">
        <v>167</v>
      </c>
    </row>
    <row r="10512" spans="1:4" ht="14.5" customHeight="1" x14ac:dyDescent="0.35">
      <c r="A10512" s="319"/>
      <c r="B10512" s="315">
        <v>44416.294444468222</v>
      </c>
      <c r="C10512" s="314">
        <v>42.445304848300296</v>
      </c>
      <c r="D10512" s="313" t="s">
        <v>167</v>
      </c>
    </row>
    <row r="10513" spans="1:4" ht="14.5" customHeight="1" x14ac:dyDescent="0.35">
      <c r="A10513" s="319"/>
      <c r="B10513" s="315">
        <v>44416.295138912668</v>
      </c>
      <c r="C10513" s="314">
        <v>42.354074195950915</v>
      </c>
      <c r="D10513" s="313" t="s">
        <v>167</v>
      </c>
    </row>
    <row r="10514" spans="1:4" ht="14.5" customHeight="1" x14ac:dyDescent="0.35">
      <c r="A10514" s="319"/>
      <c r="B10514" s="315">
        <v>44416.295833357115</v>
      </c>
      <c r="C10514" s="314">
        <v>47.143335947052883</v>
      </c>
      <c r="D10514" s="313" t="s">
        <v>167</v>
      </c>
    </row>
    <row r="10515" spans="1:4" ht="14.5" customHeight="1" x14ac:dyDescent="0.35">
      <c r="A10515" s="319"/>
      <c r="B10515" s="315">
        <v>44416.296527801562</v>
      </c>
      <c r="C10515" s="314">
        <v>50.670848889959352</v>
      </c>
      <c r="D10515" s="313" t="s">
        <v>167</v>
      </c>
    </row>
    <row r="10516" spans="1:4" ht="14.5" customHeight="1" x14ac:dyDescent="0.35">
      <c r="A10516" s="319"/>
      <c r="B10516" s="315">
        <v>44416.297222246008</v>
      </c>
      <c r="C10516" s="314">
        <v>50.2468110772393</v>
      </c>
      <c r="D10516" s="313" t="s">
        <v>167</v>
      </c>
    </row>
    <row r="10517" spans="1:4" ht="14.5" customHeight="1" x14ac:dyDescent="0.35">
      <c r="A10517" s="319"/>
      <c r="B10517" s="315">
        <v>44416.297916690455</v>
      </c>
      <c r="C10517" s="314">
        <v>47.379617455531843</v>
      </c>
      <c r="D10517" s="313" t="s">
        <v>167</v>
      </c>
    </row>
    <row r="10518" spans="1:4" ht="14.5" customHeight="1" x14ac:dyDescent="0.35">
      <c r="A10518" s="319"/>
      <c r="B10518" s="315">
        <v>44416.298611134902</v>
      </c>
      <c r="C10518" s="314">
        <v>44.758735669598295</v>
      </c>
      <c r="D10518" s="313" t="s">
        <v>167</v>
      </c>
    </row>
    <row r="10519" spans="1:4" ht="14.5" customHeight="1" x14ac:dyDescent="0.35">
      <c r="A10519" s="319"/>
      <c r="B10519" s="315">
        <v>44416.299305579349</v>
      </c>
      <c r="C10519" s="314">
        <v>46.8076857800285</v>
      </c>
      <c r="D10519" s="313" t="s">
        <v>167</v>
      </c>
    </row>
    <row r="10520" spans="1:4" ht="14.5" customHeight="1" x14ac:dyDescent="0.35">
      <c r="A10520" s="319"/>
      <c r="B10520" s="315">
        <v>44416.300000023795</v>
      </c>
      <c r="C10520" s="314">
        <v>49.136179030026931</v>
      </c>
      <c r="D10520" s="313" t="s">
        <v>167</v>
      </c>
    </row>
    <row r="10521" spans="1:4" ht="14.5" customHeight="1" x14ac:dyDescent="0.35">
      <c r="A10521" s="319"/>
      <c r="B10521" s="315">
        <v>44416.300694468242</v>
      </c>
      <c r="C10521" s="314">
        <v>50.50986099493069</v>
      </c>
      <c r="D10521" s="313" t="s">
        <v>167</v>
      </c>
    </row>
    <row r="10522" spans="1:4" ht="14.5" customHeight="1" x14ac:dyDescent="0.35">
      <c r="A10522" s="319"/>
      <c r="B10522" s="315">
        <v>44416.301388912689</v>
      </c>
      <c r="C10522" s="314">
        <v>51.464958932359394</v>
      </c>
      <c r="D10522" s="313" t="s">
        <v>167</v>
      </c>
    </row>
    <row r="10523" spans="1:4" ht="14.5" customHeight="1" x14ac:dyDescent="0.35">
      <c r="A10523" s="319"/>
      <c r="B10523" s="315">
        <v>44416.302083357135</v>
      </c>
      <c r="C10523" s="314">
        <v>52.026092635622867</v>
      </c>
      <c r="D10523" s="313" t="s">
        <v>167</v>
      </c>
    </row>
    <row r="10524" spans="1:4" ht="14.5" customHeight="1" x14ac:dyDescent="0.35">
      <c r="A10524" s="319"/>
      <c r="B10524" s="315">
        <v>44416.302777801582</v>
      </c>
      <c r="C10524" s="314">
        <v>52.171058045832133</v>
      </c>
      <c r="D10524" s="313" t="s">
        <v>167</v>
      </c>
    </row>
    <row r="10525" spans="1:4" ht="14.5" customHeight="1" x14ac:dyDescent="0.35">
      <c r="A10525" s="319"/>
      <c r="B10525" s="315">
        <v>44416.303472246029</v>
      </c>
      <c r="C10525" s="314">
        <v>52.458859385891508</v>
      </c>
      <c r="D10525" s="313" t="s">
        <v>167</v>
      </c>
    </row>
    <row r="10526" spans="1:4" ht="14.5" customHeight="1" x14ac:dyDescent="0.35">
      <c r="A10526" s="319"/>
      <c r="B10526" s="315">
        <v>44416.304166690476</v>
      </c>
      <c r="C10526" s="314">
        <v>54.120626836720234</v>
      </c>
      <c r="D10526" s="313" t="s">
        <v>167</v>
      </c>
    </row>
    <row r="10527" spans="1:4" ht="14.5" customHeight="1" x14ac:dyDescent="0.35">
      <c r="A10527" s="319"/>
      <c r="B10527" s="315">
        <v>44416.304861134922</v>
      </c>
      <c r="C10527" s="314">
        <v>57.737753130968969</v>
      </c>
      <c r="D10527" s="313" t="s">
        <v>167</v>
      </c>
    </row>
    <row r="10528" spans="1:4" ht="14.5" customHeight="1" x14ac:dyDescent="0.35">
      <c r="A10528" s="319"/>
      <c r="B10528" s="315">
        <v>44416.305555579369</v>
      </c>
      <c r="C10528" s="314">
        <v>59.825088977798195</v>
      </c>
      <c r="D10528" s="313" t="s">
        <v>167</v>
      </c>
    </row>
    <row r="10529" spans="1:4" ht="14.5" customHeight="1" x14ac:dyDescent="0.35">
      <c r="A10529" s="319"/>
      <c r="B10529" s="315">
        <v>44416.306250023816</v>
      </c>
      <c r="C10529" s="314">
        <v>60.089022529451178</v>
      </c>
      <c r="D10529" s="313" t="s">
        <v>167</v>
      </c>
    </row>
    <row r="10530" spans="1:4" ht="14.5" customHeight="1" x14ac:dyDescent="0.35">
      <c r="A10530" s="319"/>
      <c r="B10530" s="315">
        <v>44416.306944468262</v>
      </c>
      <c r="C10530" s="314">
        <v>60.391450763773172</v>
      </c>
      <c r="D10530" s="313" t="s">
        <v>167</v>
      </c>
    </row>
    <row r="10531" spans="1:4" ht="14.5" customHeight="1" x14ac:dyDescent="0.35">
      <c r="A10531" s="319"/>
      <c r="B10531" s="315">
        <v>44416.307638912709</v>
      </c>
      <c r="C10531" s="314">
        <v>59.855846314202061</v>
      </c>
      <c r="D10531" s="313" t="s">
        <v>167</v>
      </c>
    </row>
    <row r="10532" spans="1:4" ht="14.5" customHeight="1" x14ac:dyDescent="0.35">
      <c r="A10532" s="319"/>
      <c r="B10532" s="315">
        <v>44416.308333357156</v>
      </c>
      <c r="C10532" s="314">
        <v>58.06595588271351</v>
      </c>
      <c r="D10532" s="313" t="s">
        <v>167</v>
      </c>
    </row>
    <row r="10533" spans="1:4" ht="14.5" customHeight="1" x14ac:dyDescent="0.35">
      <c r="A10533" s="319"/>
      <c r="B10533" s="315">
        <v>44416.309027801602</v>
      </c>
      <c r="C10533" s="314">
        <v>56.9455101081791</v>
      </c>
      <c r="D10533" s="313" t="s">
        <v>167</v>
      </c>
    </row>
    <row r="10534" spans="1:4" ht="14.5" customHeight="1" x14ac:dyDescent="0.35">
      <c r="A10534" s="319"/>
      <c r="B10534" s="315">
        <v>44416.309722246049</v>
      </c>
      <c r="C10534" s="314">
        <v>64.929229314361393</v>
      </c>
      <c r="D10534" s="313" t="s">
        <v>167</v>
      </c>
    </row>
    <row r="10535" spans="1:4" ht="14.5" customHeight="1" x14ac:dyDescent="0.35">
      <c r="A10535" s="319"/>
      <c r="B10535" s="315">
        <v>44416.310416690496</v>
      </c>
      <c r="C10535" s="314">
        <v>74.429716564637303</v>
      </c>
      <c r="D10535" s="313" t="s">
        <v>167</v>
      </c>
    </row>
    <row r="10536" spans="1:4" ht="14.5" customHeight="1" x14ac:dyDescent="0.35">
      <c r="A10536" s="319"/>
      <c r="B10536" s="315">
        <v>44416.311111134943</v>
      </c>
      <c r="C10536" s="314">
        <v>79.540295624251783</v>
      </c>
      <c r="D10536" s="313" t="s">
        <v>167</v>
      </c>
    </row>
    <row r="10537" spans="1:4" ht="14.5" customHeight="1" x14ac:dyDescent="0.35">
      <c r="A10537" s="319"/>
      <c r="B10537" s="315">
        <v>44416.311805579389</v>
      </c>
      <c r="C10537" s="314">
        <v>80.687828181621924</v>
      </c>
      <c r="D10537" s="313" t="s">
        <v>167</v>
      </c>
    </row>
    <row r="10538" spans="1:4" ht="14.5" customHeight="1" x14ac:dyDescent="0.35">
      <c r="A10538" s="319"/>
      <c r="B10538" s="315">
        <v>44416.312500023836</v>
      </c>
      <c r="C10538" s="314">
        <v>76.09672334558951</v>
      </c>
      <c r="D10538" s="313" t="s">
        <v>167</v>
      </c>
    </row>
    <row r="10539" spans="1:4" ht="14.5" customHeight="1" x14ac:dyDescent="0.35">
      <c r="A10539" s="319"/>
      <c r="B10539" s="315">
        <v>44416.313194468283</v>
      </c>
      <c r="C10539" s="314">
        <v>72.502495491737506</v>
      </c>
      <c r="D10539" s="313" t="s">
        <v>167</v>
      </c>
    </row>
    <row r="10540" spans="1:4" ht="14.5" customHeight="1" x14ac:dyDescent="0.35">
      <c r="A10540" s="319"/>
      <c r="B10540" s="315">
        <v>44416.313888912729</v>
      </c>
      <c r="C10540" s="314">
        <v>67.861414849618455</v>
      </c>
      <c r="D10540" s="313" t="s">
        <v>167</v>
      </c>
    </row>
    <row r="10541" spans="1:4" ht="14.5" customHeight="1" x14ac:dyDescent="0.35">
      <c r="A10541" s="319"/>
      <c r="B10541" s="315">
        <v>44416.314583357176</v>
      </c>
      <c r="C10541" s="314">
        <v>63.649376712879167</v>
      </c>
      <c r="D10541" s="313" t="s">
        <v>167</v>
      </c>
    </row>
    <row r="10542" spans="1:4" ht="14.5" customHeight="1" x14ac:dyDescent="0.35">
      <c r="A10542" s="319"/>
      <c r="B10542" s="315">
        <v>44416.315277801623</v>
      </c>
      <c r="C10542" s="314">
        <v>60.11654146426978</v>
      </c>
      <c r="D10542" s="313" t="s">
        <v>167</v>
      </c>
    </row>
    <row r="10543" spans="1:4" ht="14.5" customHeight="1" x14ac:dyDescent="0.35">
      <c r="A10543" s="319"/>
      <c r="B10543" s="315">
        <v>44416.31597224607</v>
      </c>
      <c r="C10543" s="314">
        <v>64.180779726849863</v>
      </c>
      <c r="D10543" s="313" t="s">
        <v>167</v>
      </c>
    </row>
    <row r="10544" spans="1:4" ht="14.5" customHeight="1" x14ac:dyDescent="0.35">
      <c r="A10544" s="319"/>
      <c r="B10544" s="315">
        <v>44416.316666690516</v>
      </c>
      <c r="C10544" s="314">
        <v>80.861957218404854</v>
      </c>
      <c r="D10544" s="313" t="s">
        <v>167</v>
      </c>
    </row>
    <row r="10545" spans="1:4" ht="14.5" customHeight="1" x14ac:dyDescent="0.35">
      <c r="A10545" s="319"/>
      <c r="B10545" s="315">
        <v>44416.317361134963</v>
      </c>
      <c r="C10545" s="314">
        <v>84.93339237687178</v>
      </c>
      <c r="D10545" s="313" t="s">
        <v>167</v>
      </c>
    </row>
    <row r="10546" spans="1:4" ht="14.5" customHeight="1" x14ac:dyDescent="0.35">
      <c r="A10546" s="319"/>
      <c r="B10546" s="315">
        <v>44416.31805557941</v>
      </c>
      <c r="C10546" s="314">
        <v>82.895318860048434</v>
      </c>
      <c r="D10546" s="313" t="s">
        <v>167</v>
      </c>
    </row>
    <row r="10547" spans="1:4" ht="14.5" customHeight="1" x14ac:dyDescent="0.35">
      <c r="A10547" s="319"/>
      <c r="B10547" s="315">
        <v>44416.318750023856</v>
      </c>
      <c r="C10547" s="314">
        <v>83.783320541183159</v>
      </c>
      <c r="D10547" s="313" t="s">
        <v>167</v>
      </c>
    </row>
    <row r="10548" spans="1:4" ht="14.5" customHeight="1" x14ac:dyDescent="0.35">
      <c r="A10548" s="319"/>
      <c r="B10548" s="315">
        <v>44416.319444468303</v>
      </c>
      <c r="C10548" s="314">
        <v>74.331757764316478</v>
      </c>
      <c r="D10548" s="313" t="s">
        <v>167</v>
      </c>
    </row>
    <row r="10549" spans="1:4" ht="14.5" customHeight="1" x14ac:dyDescent="0.35">
      <c r="A10549" s="319"/>
      <c r="B10549" s="315">
        <v>44416.32013891275</v>
      </c>
      <c r="C10549" s="314">
        <v>64.110894169549766</v>
      </c>
      <c r="D10549" s="313" t="s">
        <v>167</v>
      </c>
    </row>
    <row r="10550" spans="1:4" ht="14.5" customHeight="1" x14ac:dyDescent="0.35">
      <c r="A10550" s="319"/>
      <c r="B10550" s="315">
        <v>44416.320833357197</v>
      </c>
      <c r="C10550" s="314">
        <v>72.463184335967526</v>
      </c>
      <c r="D10550" s="313" t="s">
        <v>167</v>
      </c>
    </row>
    <row r="10551" spans="1:4" ht="14.5" customHeight="1" x14ac:dyDescent="0.35">
      <c r="A10551" s="319"/>
      <c r="B10551" s="315">
        <v>44416.321527801643</v>
      </c>
      <c r="C10551" s="314">
        <v>81.369310340642315</v>
      </c>
      <c r="D10551" s="313" t="s">
        <v>167</v>
      </c>
    </row>
    <row r="10552" spans="1:4" ht="14.5" customHeight="1" x14ac:dyDescent="0.35">
      <c r="A10552" s="319"/>
      <c r="B10552" s="315">
        <v>44416.32222224609</v>
      </c>
      <c r="C10552" s="314">
        <v>82.399204406638944</v>
      </c>
      <c r="D10552" s="313" t="s">
        <v>167</v>
      </c>
    </row>
    <row r="10553" spans="1:4" ht="14.5" customHeight="1" x14ac:dyDescent="0.35">
      <c r="A10553" s="319"/>
      <c r="B10553" s="315">
        <v>44416.322916690537</v>
      </c>
      <c r="C10553" s="314">
        <v>86.609257535155237</v>
      </c>
      <c r="D10553" s="313" t="s">
        <v>167</v>
      </c>
    </row>
    <row r="10554" spans="1:4" ht="14.5" customHeight="1" x14ac:dyDescent="0.35">
      <c r="A10554" s="319"/>
      <c r="B10554" s="315">
        <v>44416.323611134983</v>
      </c>
      <c r="C10554" s="314">
        <v>86.283129907477033</v>
      </c>
      <c r="D10554" s="313" t="s">
        <v>167</v>
      </c>
    </row>
    <row r="10555" spans="1:4" ht="14.5" customHeight="1" x14ac:dyDescent="0.35">
      <c r="A10555" s="319"/>
      <c r="B10555" s="315">
        <v>44416.32430557943</v>
      </c>
      <c r="C10555" s="314">
        <v>84.451110266335306</v>
      </c>
      <c r="D10555" s="313" t="s">
        <v>167</v>
      </c>
    </row>
    <row r="10556" spans="1:4" ht="14.5" customHeight="1" x14ac:dyDescent="0.35">
      <c r="A10556" s="319"/>
      <c r="B10556" s="315">
        <v>44416.325000023877</v>
      </c>
      <c r="C10556" s="314">
        <v>85.087799177256727</v>
      </c>
      <c r="D10556" s="313" t="s">
        <v>167</v>
      </c>
    </row>
    <row r="10557" spans="1:4" ht="14.5" customHeight="1" x14ac:dyDescent="0.35">
      <c r="A10557" s="319"/>
      <c r="B10557" s="315">
        <v>44416.325694468323</v>
      </c>
      <c r="C10557" s="314">
        <v>82.261948744300753</v>
      </c>
      <c r="D10557" s="313" t="s">
        <v>167</v>
      </c>
    </row>
    <row r="10558" spans="1:4" ht="14.5" customHeight="1" x14ac:dyDescent="0.35">
      <c r="A10558" s="319"/>
      <c r="B10558" s="315">
        <v>44416.32638891277</v>
      </c>
      <c r="C10558" s="314">
        <v>78.409738154849038</v>
      </c>
      <c r="D10558" s="313" t="s">
        <v>167</v>
      </c>
    </row>
    <row r="10559" spans="1:4" ht="14.5" customHeight="1" x14ac:dyDescent="0.35">
      <c r="A10559" s="319"/>
      <c r="B10559" s="315">
        <v>44416.327083357217</v>
      </c>
      <c r="C10559" s="314">
        <v>70.684629683565191</v>
      </c>
      <c r="D10559" s="313" t="s">
        <v>167</v>
      </c>
    </row>
    <row r="10560" spans="1:4" ht="14.5" customHeight="1" x14ac:dyDescent="0.35">
      <c r="A10560" s="319"/>
      <c r="B10560" s="315">
        <v>44416.327777801664</v>
      </c>
      <c r="C10560" s="314">
        <v>58.627109460241627</v>
      </c>
      <c r="D10560" s="313" t="s">
        <v>167</v>
      </c>
    </row>
    <row r="10561" spans="1:4" ht="14.5" customHeight="1" x14ac:dyDescent="0.35">
      <c r="A10561" s="319"/>
      <c r="B10561" s="315">
        <v>44416.32847224611</v>
      </c>
      <c r="C10561" s="314">
        <v>51.033286490172031</v>
      </c>
      <c r="D10561" s="313" t="s">
        <v>167</v>
      </c>
    </row>
    <row r="10562" spans="1:4" ht="14.5" customHeight="1" x14ac:dyDescent="0.35">
      <c r="A10562" s="319"/>
      <c r="B10562" s="315">
        <v>44416.329166690557</v>
      </c>
      <c r="C10562" s="314">
        <v>47.396216747753591</v>
      </c>
      <c r="D10562" s="313" t="s">
        <v>167</v>
      </c>
    </row>
    <row r="10563" spans="1:4" ht="14.5" customHeight="1" x14ac:dyDescent="0.35">
      <c r="A10563" s="319"/>
      <c r="B10563" s="315">
        <v>44416.329861135004</v>
      </c>
      <c r="C10563" s="314">
        <v>48.288526709972452</v>
      </c>
      <c r="D10563" s="313" t="s">
        <v>167</v>
      </c>
    </row>
    <row r="10564" spans="1:4" ht="14.5" customHeight="1" x14ac:dyDescent="0.35">
      <c r="A10564" s="319"/>
      <c r="B10564" s="315">
        <v>44416.33055557945</v>
      </c>
      <c r="C10564" s="314">
        <v>56.724597604091592</v>
      </c>
      <c r="D10564" s="313" t="s">
        <v>167</v>
      </c>
    </row>
    <row r="10565" spans="1:4" ht="14.5" customHeight="1" x14ac:dyDescent="0.35">
      <c r="A10565" s="319"/>
      <c r="B10565" s="315">
        <v>44416.331250023897</v>
      </c>
      <c r="C10565" s="314">
        <v>60.328640433552209</v>
      </c>
      <c r="D10565" s="313" t="s">
        <v>167</v>
      </c>
    </row>
    <row r="10566" spans="1:4" ht="14.5" customHeight="1" x14ac:dyDescent="0.35">
      <c r="A10566" s="319"/>
      <c r="B10566" s="315">
        <v>44416.331944468344</v>
      </c>
      <c r="C10566" s="314">
        <v>55.620674093671063</v>
      </c>
      <c r="D10566" s="313" t="s">
        <v>167</v>
      </c>
    </row>
    <row r="10567" spans="1:4" ht="14.5" customHeight="1" x14ac:dyDescent="0.35">
      <c r="A10567" s="319"/>
      <c r="B10567" s="315">
        <v>44416.332638912791</v>
      </c>
      <c r="C10567" s="314">
        <v>46.097283162268774</v>
      </c>
      <c r="D10567" s="313" t="s">
        <v>167</v>
      </c>
    </row>
    <row r="10568" spans="1:4" ht="14.5" customHeight="1" x14ac:dyDescent="0.35">
      <c r="A10568" s="319"/>
      <c r="B10568" s="315">
        <v>44416.333333357237</v>
      </c>
      <c r="C10568" s="314">
        <v>39.564191717989161</v>
      </c>
      <c r="D10568" s="313" t="s">
        <v>167</v>
      </c>
    </row>
    <row r="10569" spans="1:4" ht="14.5" customHeight="1" x14ac:dyDescent="0.35">
      <c r="A10569" s="319"/>
      <c r="B10569" s="315">
        <v>44416.334027801684</v>
      </c>
      <c r="C10569" s="314">
        <v>36.211844771968508</v>
      </c>
      <c r="D10569" s="313" t="s">
        <v>167</v>
      </c>
    </row>
    <row r="10570" spans="1:4" ht="14.5" customHeight="1" x14ac:dyDescent="0.35">
      <c r="A10570" s="319"/>
      <c r="B10570" s="315">
        <v>44416.334722246131</v>
      </c>
      <c r="C10570" s="314">
        <v>33.840757063574465</v>
      </c>
      <c r="D10570" s="313" t="s">
        <v>167</v>
      </c>
    </row>
    <row r="10571" spans="1:4" ht="14.5" customHeight="1" x14ac:dyDescent="0.35">
      <c r="A10571" s="319"/>
      <c r="B10571" s="315">
        <v>44416.335416690577</v>
      </c>
      <c r="C10571" s="314">
        <v>32.057209307688751</v>
      </c>
      <c r="D10571" s="313" t="s">
        <v>167</v>
      </c>
    </row>
    <row r="10572" spans="1:4" ht="14.5" customHeight="1" x14ac:dyDescent="0.35">
      <c r="A10572" s="319"/>
      <c r="B10572" s="315">
        <v>44416.336111135024</v>
      </c>
      <c r="C10572" s="314">
        <v>30.669136799122985</v>
      </c>
      <c r="D10572" s="313" t="s">
        <v>167</v>
      </c>
    </row>
    <row r="10573" spans="1:4" ht="14.5" customHeight="1" x14ac:dyDescent="0.35">
      <c r="A10573" s="319"/>
      <c r="B10573" s="315">
        <v>44416.336805579471</v>
      </c>
      <c r="C10573" s="314">
        <v>30.141318615176715</v>
      </c>
      <c r="D10573" s="313" t="s">
        <v>167</v>
      </c>
    </row>
    <row r="10574" spans="1:4" ht="14.5" customHeight="1" x14ac:dyDescent="0.35">
      <c r="A10574" s="319"/>
      <c r="B10574" s="315">
        <v>44416.337500023918</v>
      </c>
      <c r="C10574" s="314">
        <v>28.80526912343921</v>
      </c>
      <c r="D10574" s="313" t="s">
        <v>167</v>
      </c>
    </row>
    <row r="10575" spans="1:4" ht="14.5" customHeight="1" x14ac:dyDescent="0.35">
      <c r="A10575" s="319"/>
      <c r="B10575" s="315">
        <v>44416.338194468364</v>
      </c>
      <c r="C10575" s="314">
        <v>27.314144154215075</v>
      </c>
      <c r="D10575" s="313" t="s">
        <v>167</v>
      </c>
    </row>
    <row r="10576" spans="1:4" ht="14.5" customHeight="1" x14ac:dyDescent="0.35">
      <c r="A10576" s="319"/>
      <c r="B10576" s="315">
        <v>44416.338888912811</v>
      </c>
      <c r="C10576" s="314">
        <v>26.17509846580991</v>
      </c>
      <c r="D10576" s="313" t="s">
        <v>167</v>
      </c>
    </row>
    <row r="10577" spans="1:4" ht="14.5" customHeight="1" x14ac:dyDescent="0.35">
      <c r="A10577" s="319"/>
      <c r="B10577" s="315">
        <v>44416.339583357258</v>
      </c>
      <c r="C10577" s="314">
        <v>25.004558197956065</v>
      </c>
      <c r="D10577" s="313" t="s">
        <v>167</v>
      </c>
    </row>
    <row r="10578" spans="1:4" ht="14.5" customHeight="1" x14ac:dyDescent="0.35">
      <c r="A10578" s="319"/>
      <c r="B10578" s="315">
        <v>44416.340277801704</v>
      </c>
      <c r="C10578" s="314">
        <v>23.045254157022768</v>
      </c>
      <c r="D10578" s="313" t="s">
        <v>167</v>
      </c>
    </row>
    <row r="10579" spans="1:4" ht="14.5" customHeight="1" x14ac:dyDescent="0.35">
      <c r="A10579" s="319"/>
      <c r="B10579" s="315">
        <v>44416.340972246151</v>
      </c>
      <c r="C10579" s="314">
        <v>3.3586939237032007</v>
      </c>
      <c r="D10579" s="313" t="s">
        <v>177</v>
      </c>
    </row>
    <row r="10580" spans="1:4" ht="14.5" customHeight="1" x14ac:dyDescent="0.35">
      <c r="A10580" s="319"/>
      <c r="B10580" s="315">
        <v>44416.341666690598</v>
      </c>
      <c r="C10580" s="314">
        <v>22.868714475069041</v>
      </c>
      <c r="D10580" s="313" t="s">
        <v>167</v>
      </c>
    </row>
    <row r="10581" spans="1:4" ht="14.5" customHeight="1" x14ac:dyDescent="0.35">
      <c r="A10581" s="319"/>
      <c r="B10581" s="315">
        <v>44416.342361135044</v>
      </c>
      <c r="C10581" s="314">
        <v>22.227708595560397</v>
      </c>
      <c r="D10581" s="313" t="s">
        <v>167</v>
      </c>
    </row>
    <row r="10582" spans="1:4" ht="14.5" customHeight="1" x14ac:dyDescent="0.35">
      <c r="A10582" s="319"/>
      <c r="B10582" s="315">
        <v>44416.343055579491</v>
      </c>
      <c r="C10582" s="314">
        <v>20.583603379041111</v>
      </c>
      <c r="D10582" s="313" t="s">
        <v>167</v>
      </c>
    </row>
    <row r="10583" spans="1:4" ht="14.5" customHeight="1" x14ac:dyDescent="0.35">
      <c r="A10583" s="319"/>
      <c r="B10583" s="315">
        <v>44416.343750023938</v>
      </c>
      <c r="C10583" s="314">
        <v>19.617925888998435</v>
      </c>
      <c r="D10583" s="313" t="s">
        <v>167</v>
      </c>
    </row>
    <row r="10584" spans="1:4" ht="14.5" customHeight="1" x14ac:dyDescent="0.35">
      <c r="A10584" s="319"/>
      <c r="B10584" s="315">
        <v>44416.344444468385</v>
      </c>
      <c r="C10584" s="314">
        <v>19.432248059155729</v>
      </c>
      <c r="D10584" s="313" t="s">
        <v>167</v>
      </c>
    </row>
    <row r="10585" spans="1:4" ht="14.5" customHeight="1" x14ac:dyDescent="0.35">
      <c r="A10585" s="319"/>
      <c r="B10585" s="315">
        <v>44416.345138912831</v>
      </c>
      <c r="C10585" s="314">
        <v>19.972643187230762</v>
      </c>
      <c r="D10585" s="313" t="s">
        <v>167</v>
      </c>
    </row>
    <row r="10586" spans="1:4" ht="14.5" customHeight="1" x14ac:dyDescent="0.35">
      <c r="A10586" s="319"/>
      <c r="B10586" s="315">
        <v>44416.345833357278</v>
      </c>
      <c r="C10586" s="314">
        <v>20.861902819531192</v>
      </c>
      <c r="D10586" s="313" t="s">
        <v>167</v>
      </c>
    </row>
    <row r="10587" spans="1:4" ht="14.5" customHeight="1" x14ac:dyDescent="0.35">
      <c r="A10587" s="319"/>
      <c r="B10587" s="315">
        <v>44416.346527801725</v>
      </c>
      <c r="C10587" s="314">
        <v>22.626938313106074</v>
      </c>
      <c r="D10587" s="313" t="s">
        <v>167</v>
      </c>
    </row>
    <row r="10588" spans="1:4" ht="14.5" customHeight="1" x14ac:dyDescent="0.35">
      <c r="A10588" s="319"/>
      <c r="B10588" s="315">
        <v>44416.347222246171</v>
      </c>
      <c r="C10588" s="314">
        <v>25.001760465108479</v>
      </c>
      <c r="D10588" s="313" t="s">
        <v>167</v>
      </c>
    </row>
    <row r="10589" spans="1:4" ht="14.5" customHeight="1" x14ac:dyDescent="0.35">
      <c r="A10589" s="319"/>
      <c r="B10589" s="315">
        <v>44416.347916690618</v>
      </c>
      <c r="C10589" s="314">
        <v>26.53647850631581</v>
      </c>
      <c r="D10589" s="313" t="s">
        <v>167</v>
      </c>
    </row>
    <row r="10590" spans="1:4" ht="14.5" customHeight="1" x14ac:dyDescent="0.35">
      <c r="A10590" s="319"/>
      <c r="B10590" s="315">
        <v>44416.348611135065</v>
      </c>
      <c r="C10590" s="314">
        <v>28.406027803744657</v>
      </c>
      <c r="D10590" s="313" t="s">
        <v>167</v>
      </c>
    </row>
    <row r="10591" spans="1:4" ht="14.5" customHeight="1" x14ac:dyDescent="0.35">
      <c r="A10591" s="319"/>
      <c r="B10591" s="315">
        <v>44416.349305579512</v>
      </c>
      <c r="C10591" s="314">
        <v>30.956034790662429</v>
      </c>
      <c r="D10591" s="313" t="s">
        <v>167</v>
      </c>
    </row>
    <row r="10592" spans="1:4" ht="14.5" customHeight="1" x14ac:dyDescent="0.35">
      <c r="A10592" s="319"/>
      <c r="B10592" s="315">
        <v>44416.350000023958</v>
      </c>
      <c r="C10592" s="314">
        <v>33.693312077697676</v>
      </c>
      <c r="D10592" s="313" t="s">
        <v>167</v>
      </c>
    </row>
    <row r="10593" spans="1:4" ht="14.5" customHeight="1" x14ac:dyDescent="0.35">
      <c r="A10593" s="319"/>
      <c r="B10593" s="315">
        <v>44416.350694468405</v>
      </c>
      <c r="C10593" s="314">
        <v>37.185019032889976</v>
      </c>
      <c r="D10593" s="313" t="s">
        <v>167</v>
      </c>
    </row>
    <row r="10594" spans="1:4" ht="14.5" customHeight="1" x14ac:dyDescent="0.35">
      <c r="A10594" s="319"/>
      <c r="B10594" s="315">
        <v>44416.351388912852</v>
      </c>
      <c r="C10594" s="314">
        <v>41.287225496396424</v>
      </c>
      <c r="D10594" s="313" t="s">
        <v>167</v>
      </c>
    </row>
    <row r="10595" spans="1:4" ht="14.5" customHeight="1" x14ac:dyDescent="0.35">
      <c r="A10595" s="319"/>
      <c r="B10595" s="315">
        <v>44416.352083357298</v>
      </c>
      <c r="C10595" s="314">
        <v>47.702263262386744</v>
      </c>
      <c r="D10595" s="313" t="s">
        <v>167</v>
      </c>
    </row>
    <row r="10596" spans="1:4" ht="14.5" customHeight="1" x14ac:dyDescent="0.35">
      <c r="A10596" s="319"/>
      <c r="B10596" s="315">
        <v>44416.352777801745</v>
      </c>
      <c r="C10596" s="314">
        <v>53.566644528034765</v>
      </c>
      <c r="D10596" s="313" t="s">
        <v>167</v>
      </c>
    </row>
    <row r="10597" spans="1:4" ht="14.5" customHeight="1" x14ac:dyDescent="0.35">
      <c r="A10597" s="319"/>
      <c r="B10597" s="315">
        <v>44416.353472246192</v>
      </c>
      <c r="C10597" s="314">
        <v>59.413482554357806</v>
      </c>
      <c r="D10597" s="313" t="s">
        <v>167</v>
      </c>
    </row>
    <row r="10598" spans="1:4" ht="14.5" customHeight="1" x14ac:dyDescent="0.35">
      <c r="A10598" s="319"/>
      <c r="B10598" s="315">
        <v>44416.354166690639</v>
      </c>
      <c r="C10598" s="314">
        <v>64.06743618462545</v>
      </c>
      <c r="D10598" s="313" t="s">
        <v>167</v>
      </c>
    </row>
    <row r="10599" spans="1:4" ht="14.5" customHeight="1" x14ac:dyDescent="0.35">
      <c r="A10599" s="319"/>
      <c r="B10599" s="315">
        <v>44416.354861135085</v>
      </c>
      <c r="C10599" s="314">
        <v>68.596287239979333</v>
      </c>
      <c r="D10599" s="313" t="s">
        <v>167</v>
      </c>
    </row>
    <row r="10600" spans="1:4" ht="14.5" customHeight="1" x14ac:dyDescent="0.35">
      <c r="A10600" s="319"/>
      <c r="B10600" s="315">
        <v>44416.355555579532</v>
      </c>
      <c r="C10600" s="314">
        <v>73.24003465540396</v>
      </c>
      <c r="D10600" s="313" t="s">
        <v>167</v>
      </c>
    </row>
    <row r="10601" spans="1:4" ht="14.5" customHeight="1" x14ac:dyDescent="0.35">
      <c r="A10601" s="319"/>
      <c r="B10601" s="315">
        <v>44416.356250023979</v>
      </c>
      <c r="C10601" s="314">
        <v>79.121951130234322</v>
      </c>
      <c r="D10601" s="313" t="s">
        <v>167</v>
      </c>
    </row>
    <row r="10602" spans="1:4" ht="14.5" customHeight="1" x14ac:dyDescent="0.35">
      <c r="A10602" s="319"/>
      <c r="B10602" s="315">
        <v>44416.356944468425</v>
      </c>
      <c r="C10602" s="314">
        <v>85.008790803917989</v>
      </c>
      <c r="D10602" s="313" t="s">
        <v>167</v>
      </c>
    </row>
    <row r="10603" spans="1:4" ht="14.5" customHeight="1" x14ac:dyDescent="0.35">
      <c r="A10603" s="319"/>
      <c r="B10603" s="315">
        <v>44416.357638912872</v>
      </c>
      <c r="C10603" s="314">
        <v>90.162137559599557</v>
      </c>
      <c r="D10603" s="313" t="s">
        <v>167</v>
      </c>
    </row>
    <row r="10604" spans="1:4" ht="14.5" customHeight="1" x14ac:dyDescent="0.35">
      <c r="A10604" s="319"/>
      <c r="B10604" s="315">
        <v>44416.358333357319</v>
      </c>
      <c r="C10604" s="314">
        <v>94.54791898381275</v>
      </c>
      <c r="D10604" s="313" t="s">
        <v>167</v>
      </c>
    </row>
    <row r="10605" spans="1:4" ht="14.5" customHeight="1" x14ac:dyDescent="0.35">
      <c r="A10605" s="319"/>
      <c r="B10605" s="315">
        <v>44416.359027801765</v>
      </c>
      <c r="C10605" s="314">
        <v>98.420527273121607</v>
      </c>
      <c r="D10605" s="313" t="s">
        <v>167</v>
      </c>
    </row>
    <row r="10606" spans="1:4" ht="14.5" customHeight="1" x14ac:dyDescent="0.35">
      <c r="A10606" s="319"/>
      <c r="B10606" s="315">
        <v>44416.359722246212</v>
      </c>
      <c r="C10606" s="314">
        <v>102.12041406882926</v>
      </c>
      <c r="D10606" s="313" t="s">
        <v>167</v>
      </c>
    </row>
    <row r="10607" spans="1:4" ht="14.5" customHeight="1" x14ac:dyDescent="0.35">
      <c r="A10607" s="319"/>
      <c r="B10607" s="315">
        <v>44416.360416690659</v>
      </c>
      <c r="C10607" s="314">
        <v>106.20556707608824</v>
      </c>
      <c r="D10607" s="313" t="s">
        <v>167</v>
      </c>
    </row>
    <row r="10608" spans="1:4" ht="14.5" customHeight="1" x14ac:dyDescent="0.35">
      <c r="A10608" s="319"/>
      <c r="B10608" s="315">
        <v>44416.361111135106</v>
      </c>
      <c r="C10608" s="314">
        <v>110.00437050154433</v>
      </c>
      <c r="D10608" s="313" t="s">
        <v>167</v>
      </c>
    </row>
    <row r="10609" spans="1:4" ht="14.5" customHeight="1" x14ac:dyDescent="0.35">
      <c r="A10609" s="319"/>
      <c r="B10609" s="315">
        <v>44416.361805579552</v>
      </c>
      <c r="C10609" s="314">
        <v>113.74131418097143</v>
      </c>
      <c r="D10609" s="313" t="s">
        <v>167</v>
      </c>
    </row>
    <row r="10610" spans="1:4" ht="14.5" customHeight="1" x14ac:dyDescent="0.35">
      <c r="A10610" s="319"/>
      <c r="B10610" s="315">
        <v>44416.362500023999</v>
      </c>
      <c r="C10610" s="314">
        <v>118.58547602095641</v>
      </c>
      <c r="D10610" s="313" t="s">
        <v>167</v>
      </c>
    </row>
    <row r="10611" spans="1:4" ht="14.5" customHeight="1" x14ac:dyDescent="0.35">
      <c r="A10611" s="319"/>
      <c r="B10611" s="315">
        <v>44416.363194468446</v>
      </c>
      <c r="C10611" s="314">
        <v>123.46532326800128</v>
      </c>
      <c r="D10611" s="313" t="s">
        <v>167</v>
      </c>
    </row>
    <row r="10612" spans="1:4" ht="14.5" customHeight="1" x14ac:dyDescent="0.35">
      <c r="A10612" s="319"/>
      <c r="B10612" s="315">
        <v>44416.363888912892</v>
      </c>
      <c r="C10612" s="314">
        <v>125.15415901038796</v>
      </c>
      <c r="D10612" s="313" t="s">
        <v>167</v>
      </c>
    </row>
    <row r="10613" spans="1:4" ht="14.5" customHeight="1" x14ac:dyDescent="0.35">
      <c r="A10613" s="319"/>
      <c r="B10613" s="315">
        <v>44416.364583357339</v>
      </c>
      <c r="C10613" s="314">
        <v>125.49474279632172</v>
      </c>
      <c r="D10613" s="313" t="s">
        <v>167</v>
      </c>
    </row>
    <row r="10614" spans="1:4" ht="14.5" customHeight="1" x14ac:dyDescent="0.35">
      <c r="A10614" s="319"/>
      <c r="B10614" s="315">
        <v>44416.365277801786</v>
      </c>
      <c r="C10614" s="314">
        <v>123.97423590125206</v>
      </c>
      <c r="D10614" s="313" t="s">
        <v>167</v>
      </c>
    </row>
    <row r="10615" spans="1:4" ht="14.5" customHeight="1" x14ac:dyDescent="0.35">
      <c r="A10615" s="319"/>
      <c r="B10615" s="315">
        <v>44416.365972246233</v>
      </c>
      <c r="C10615" s="314">
        <v>116.61585679637889</v>
      </c>
      <c r="D10615" s="313" t="s">
        <v>167</v>
      </c>
    </row>
    <row r="10616" spans="1:4" ht="14.5" customHeight="1" x14ac:dyDescent="0.35">
      <c r="A10616" s="319"/>
      <c r="B10616" s="315">
        <v>44416.366666690679</v>
      </c>
      <c r="C10616" s="314">
        <v>113.70165892979131</v>
      </c>
      <c r="D10616" s="313" t="s">
        <v>167</v>
      </c>
    </row>
    <row r="10617" spans="1:4" ht="14.5" customHeight="1" x14ac:dyDescent="0.35">
      <c r="A10617" s="319"/>
      <c r="B10617" s="315">
        <v>44416.367361135126</v>
      </c>
      <c r="C10617" s="314">
        <v>112.14313914075804</v>
      </c>
      <c r="D10617" s="313" t="s">
        <v>167</v>
      </c>
    </row>
    <row r="10618" spans="1:4" ht="14.5" customHeight="1" x14ac:dyDescent="0.35">
      <c r="A10618" s="319"/>
      <c r="B10618" s="315">
        <v>44416.368055579573</v>
      </c>
      <c r="C10618" s="314">
        <v>107.53180347707433</v>
      </c>
      <c r="D10618" s="313" t="s">
        <v>167</v>
      </c>
    </row>
    <row r="10619" spans="1:4" ht="14.5" customHeight="1" x14ac:dyDescent="0.35">
      <c r="A10619" s="319"/>
      <c r="B10619" s="315">
        <v>44416.368750024019</v>
      </c>
      <c r="C10619" s="314">
        <v>107.98808325088272</v>
      </c>
      <c r="D10619" s="313" t="s">
        <v>167</v>
      </c>
    </row>
    <row r="10620" spans="1:4" ht="14.5" customHeight="1" x14ac:dyDescent="0.35">
      <c r="A10620" s="319"/>
      <c r="B10620" s="315">
        <v>44416.369444468466</v>
      </c>
      <c r="C10620" s="314">
        <v>107.78862942197981</v>
      </c>
      <c r="D10620" s="313" t="s">
        <v>167</v>
      </c>
    </row>
    <row r="10621" spans="1:4" ht="14.5" customHeight="1" x14ac:dyDescent="0.35">
      <c r="A10621" s="319"/>
      <c r="B10621" s="315">
        <v>44416.370138912913</v>
      </c>
      <c r="C10621" s="314">
        <v>106.10307456250302</v>
      </c>
      <c r="D10621" s="313" t="s">
        <v>167</v>
      </c>
    </row>
    <row r="10622" spans="1:4" ht="14.5" customHeight="1" x14ac:dyDescent="0.35">
      <c r="A10622" s="319"/>
      <c r="B10622" s="315">
        <v>44416.37083335736</v>
      </c>
      <c r="C10622" s="314">
        <v>104.72392491803815</v>
      </c>
      <c r="D10622" s="313" t="s">
        <v>167</v>
      </c>
    </row>
    <row r="10623" spans="1:4" ht="14.5" customHeight="1" x14ac:dyDescent="0.35">
      <c r="A10623" s="319"/>
      <c r="B10623" s="315">
        <v>44416.371527801806</v>
      </c>
      <c r="C10623" s="314">
        <v>105.28178097369771</v>
      </c>
      <c r="D10623" s="313" t="s">
        <v>167</v>
      </c>
    </row>
    <row r="10624" spans="1:4" ht="14.5" customHeight="1" x14ac:dyDescent="0.35">
      <c r="A10624" s="319"/>
      <c r="B10624" s="315">
        <v>44416.372222246253</v>
      </c>
      <c r="C10624" s="314">
        <v>111.86461391090415</v>
      </c>
      <c r="D10624" s="313" t="s">
        <v>167</v>
      </c>
    </row>
    <row r="10625" spans="1:4" ht="14.5" customHeight="1" x14ac:dyDescent="0.35">
      <c r="A10625" s="319"/>
      <c r="B10625" s="315">
        <v>44416.3729166907</v>
      </c>
      <c r="C10625" s="314">
        <v>119.08450321893518</v>
      </c>
      <c r="D10625" s="313" t="s">
        <v>167</v>
      </c>
    </row>
    <row r="10626" spans="1:4" ht="14.5" customHeight="1" x14ac:dyDescent="0.35">
      <c r="A10626" s="319"/>
      <c r="B10626" s="315">
        <v>44416.373611135146</v>
      </c>
      <c r="C10626" s="314">
        <v>126.45346979342091</v>
      </c>
      <c r="D10626" s="313" t="s">
        <v>167</v>
      </c>
    </row>
    <row r="10627" spans="1:4" ht="14.5" customHeight="1" x14ac:dyDescent="0.35">
      <c r="A10627" s="319"/>
      <c r="B10627" s="315">
        <v>44416.374305579593</v>
      </c>
      <c r="C10627" s="314">
        <v>139.94809922417625</v>
      </c>
      <c r="D10627" s="313" t="s">
        <v>167</v>
      </c>
    </row>
    <row r="10628" spans="1:4" ht="14.5" customHeight="1" x14ac:dyDescent="0.35">
      <c r="A10628" s="319"/>
      <c r="B10628" s="315">
        <v>44416.37500002404</v>
      </c>
      <c r="C10628" s="314">
        <v>148.62270602437977</v>
      </c>
      <c r="D10628" s="313" t="s">
        <v>167</v>
      </c>
    </row>
    <row r="10629" spans="1:4" ht="14.5" customHeight="1" x14ac:dyDescent="0.35">
      <c r="A10629" s="319"/>
      <c r="B10629" s="315">
        <v>44416.375694468486</v>
      </c>
      <c r="C10629" s="314">
        <v>86.127539586957084</v>
      </c>
      <c r="D10629" s="313" t="s">
        <v>178</v>
      </c>
    </row>
    <row r="10630" spans="1:4" ht="14.5" customHeight="1" x14ac:dyDescent="0.35">
      <c r="A10630" s="319"/>
      <c r="B10630" s="315">
        <v>44416.376388912933</v>
      </c>
      <c r="C10630" s="314">
        <v>0</v>
      </c>
      <c r="D10630" s="313" t="s">
        <v>178</v>
      </c>
    </row>
    <row r="10631" spans="1:4" ht="14.5" customHeight="1" x14ac:dyDescent="0.35">
      <c r="A10631" s="319"/>
      <c r="B10631" s="315">
        <v>44416.37708335738</v>
      </c>
      <c r="C10631" s="314">
        <v>0</v>
      </c>
      <c r="D10631" s="313" t="s">
        <v>178</v>
      </c>
    </row>
    <row r="10632" spans="1:4" ht="14.5" customHeight="1" x14ac:dyDescent="0.35">
      <c r="A10632" s="319"/>
      <c r="B10632" s="315">
        <v>44416.377777801827</v>
      </c>
      <c r="C10632" s="314">
        <v>0</v>
      </c>
      <c r="D10632" s="313" t="s">
        <v>178</v>
      </c>
    </row>
    <row r="10633" spans="1:4" ht="14.5" customHeight="1" x14ac:dyDescent="0.35">
      <c r="A10633" s="319"/>
      <c r="B10633" s="315">
        <v>44416.378472246273</v>
      </c>
      <c r="C10633" s="314">
        <v>0</v>
      </c>
      <c r="D10633" s="313" t="s">
        <v>178</v>
      </c>
    </row>
    <row r="10634" spans="1:4" ht="14.5" customHeight="1" x14ac:dyDescent="0.35">
      <c r="A10634" s="319"/>
      <c r="B10634" s="315">
        <v>44416.37916669072</v>
      </c>
      <c r="C10634" s="314">
        <v>39.41346983402812</v>
      </c>
      <c r="D10634" s="313" t="s">
        <v>179</v>
      </c>
    </row>
    <row r="10635" spans="1:4" ht="14.5" customHeight="1" x14ac:dyDescent="0.35">
      <c r="A10635" s="319"/>
      <c r="B10635" s="315">
        <v>44416.379861135167</v>
      </c>
      <c r="C10635" s="314">
        <v>156.3480891735293</v>
      </c>
      <c r="D10635" s="313" t="s">
        <v>179</v>
      </c>
    </row>
    <row r="10636" spans="1:4" ht="14.5" customHeight="1" x14ac:dyDescent="0.35">
      <c r="A10636" s="319"/>
      <c r="B10636" s="315">
        <v>44416.380555579613</v>
      </c>
      <c r="C10636" s="314">
        <v>179.09535406725482</v>
      </c>
      <c r="D10636" s="313" t="s">
        <v>179</v>
      </c>
    </row>
    <row r="10637" spans="1:4" ht="14.5" customHeight="1" x14ac:dyDescent="0.35">
      <c r="A10637" s="319"/>
      <c r="B10637" s="315">
        <v>44416.38125002406</v>
      </c>
      <c r="C10637" s="314">
        <v>456.41505361022428</v>
      </c>
      <c r="D10637" s="313" t="s">
        <v>179</v>
      </c>
    </row>
    <row r="10638" spans="1:4" ht="14.5" customHeight="1" x14ac:dyDescent="0.35">
      <c r="A10638" s="319"/>
      <c r="B10638" s="315">
        <v>44416.381944468507</v>
      </c>
      <c r="C10638" s="314">
        <v>897.65853626268608</v>
      </c>
      <c r="D10638" s="313" t="s">
        <v>179</v>
      </c>
    </row>
    <row r="10639" spans="1:4" ht="14.5" customHeight="1" x14ac:dyDescent="0.35">
      <c r="A10639" s="319"/>
      <c r="B10639" s="315">
        <v>44416.382638912954</v>
      </c>
      <c r="C10639" s="314">
        <v>905.43376050752897</v>
      </c>
      <c r="D10639" s="313" t="s">
        <v>179</v>
      </c>
    </row>
    <row r="10640" spans="1:4" ht="14.5" customHeight="1" x14ac:dyDescent="0.35">
      <c r="A10640" s="319"/>
      <c r="B10640" s="315">
        <v>44416.3833333574</v>
      </c>
      <c r="C10640" s="314">
        <v>908.00099183941882</v>
      </c>
      <c r="D10640" s="313" t="s">
        <v>179</v>
      </c>
    </row>
    <row r="10641" spans="1:4" ht="14.5" customHeight="1" x14ac:dyDescent="0.35">
      <c r="A10641" s="319"/>
      <c r="B10641" s="315">
        <v>44416.384027801847</v>
      </c>
      <c r="C10641" s="314">
        <v>909.50356552215919</v>
      </c>
      <c r="D10641" s="313" t="s">
        <v>179</v>
      </c>
    </row>
    <row r="10642" spans="1:4" ht="14.5" customHeight="1" x14ac:dyDescent="0.35">
      <c r="A10642" s="319"/>
      <c r="B10642" s="315">
        <v>44416.384722246294</v>
      </c>
      <c r="C10642" s="314">
        <v>683.04342057624206</v>
      </c>
      <c r="D10642" s="313" t="s">
        <v>179</v>
      </c>
    </row>
    <row r="10643" spans="1:4" ht="14.5" customHeight="1" x14ac:dyDescent="0.35">
      <c r="A10643" s="319"/>
      <c r="B10643" s="315">
        <v>44416.38541669074</v>
      </c>
      <c r="C10643" s="314">
        <v>164.60924611700077</v>
      </c>
      <c r="D10643" s="313" t="s">
        <v>167</v>
      </c>
    </row>
    <row r="10644" spans="1:4" ht="14.5" customHeight="1" x14ac:dyDescent="0.35">
      <c r="A10644" s="319"/>
      <c r="B10644" s="315">
        <v>44416.386111135187</v>
      </c>
      <c r="C10644" s="314">
        <v>161.01162431727474</v>
      </c>
      <c r="D10644" s="313" t="s">
        <v>167</v>
      </c>
    </row>
    <row r="10645" spans="1:4" ht="14.5" customHeight="1" x14ac:dyDescent="0.35">
      <c r="A10645" s="319"/>
      <c r="B10645" s="315">
        <v>44416.386805579634</v>
      </c>
      <c r="C10645" s="314">
        <v>166.08650009057794</v>
      </c>
      <c r="D10645" s="313" t="s">
        <v>167</v>
      </c>
    </row>
    <row r="10646" spans="1:4" ht="14.5" customHeight="1" x14ac:dyDescent="0.35">
      <c r="A10646" s="319"/>
      <c r="B10646" s="315">
        <v>44416.387500024081</v>
      </c>
      <c r="C10646" s="314">
        <v>178.43102745488287</v>
      </c>
      <c r="D10646" s="313" t="s">
        <v>167</v>
      </c>
    </row>
    <row r="10647" spans="1:4" ht="14.5" customHeight="1" x14ac:dyDescent="0.35">
      <c r="A10647" s="319"/>
      <c r="B10647" s="315">
        <v>44416.388194468527</v>
      </c>
      <c r="C10647" s="314">
        <v>188.97496486833941</v>
      </c>
      <c r="D10647" s="313" t="s">
        <v>167</v>
      </c>
    </row>
    <row r="10648" spans="1:4" ht="14.5" customHeight="1" x14ac:dyDescent="0.35">
      <c r="A10648" s="319"/>
      <c r="B10648" s="315">
        <v>44416.388888912974</v>
      </c>
      <c r="C10648" s="314">
        <v>186.51084643189486</v>
      </c>
      <c r="D10648" s="313" t="s">
        <v>167</v>
      </c>
    </row>
    <row r="10649" spans="1:4" ht="14.5" customHeight="1" x14ac:dyDescent="0.35">
      <c r="A10649" s="319"/>
      <c r="B10649" s="315">
        <v>44416.389583357421</v>
      </c>
      <c r="C10649" s="314">
        <v>176.42033277784165</v>
      </c>
      <c r="D10649" s="313" t="s">
        <v>167</v>
      </c>
    </row>
    <row r="10650" spans="1:4" ht="14.5" customHeight="1" x14ac:dyDescent="0.35">
      <c r="A10650" s="319"/>
      <c r="B10650" s="315">
        <v>44416.390277801867</v>
      </c>
      <c r="C10650" s="314">
        <v>171.05897482242435</v>
      </c>
      <c r="D10650" s="313" t="s">
        <v>167</v>
      </c>
    </row>
    <row r="10651" spans="1:4" ht="14.5" customHeight="1" x14ac:dyDescent="0.35">
      <c r="A10651" s="319"/>
      <c r="B10651" s="315">
        <v>44416.390972246314</v>
      </c>
      <c r="C10651" s="314">
        <v>169.32612451231108</v>
      </c>
      <c r="D10651" s="313" t="s">
        <v>167</v>
      </c>
    </row>
    <row r="10652" spans="1:4" ht="14.5" customHeight="1" x14ac:dyDescent="0.35">
      <c r="A10652" s="319"/>
      <c r="B10652" s="315">
        <v>44416.391666690761</v>
      </c>
      <c r="C10652" s="314">
        <v>170.97339934725315</v>
      </c>
      <c r="D10652" s="313" t="s">
        <v>167</v>
      </c>
    </row>
    <row r="10653" spans="1:4" ht="14.5" customHeight="1" x14ac:dyDescent="0.35">
      <c r="A10653" s="319"/>
      <c r="B10653" s="315">
        <v>44416.392361135207</v>
      </c>
      <c r="C10653" s="314">
        <v>176.6716384254396</v>
      </c>
      <c r="D10653" s="313" t="s">
        <v>167</v>
      </c>
    </row>
    <row r="10654" spans="1:4" ht="14.5" customHeight="1" x14ac:dyDescent="0.35">
      <c r="A10654" s="319"/>
      <c r="B10654" s="315">
        <v>44416.393055579654</v>
      </c>
      <c r="C10654" s="314">
        <v>195.70630336164808</v>
      </c>
      <c r="D10654" s="313" t="s">
        <v>167</v>
      </c>
    </row>
    <row r="10655" spans="1:4" ht="14.5" customHeight="1" x14ac:dyDescent="0.35">
      <c r="A10655" s="319"/>
      <c r="B10655" s="315">
        <v>44416.393750024101</v>
      </c>
      <c r="C10655" s="314">
        <v>209.91355722099541</v>
      </c>
      <c r="D10655" s="313" t="s">
        <v>167</v>
      </c>
    </row>
    <row r="10656" spans="1:4" ht="14.5" customHeight="1" x14ac:dyDescent="0.35">
      <c r="A10656" s="319"/>
      <c r="B10656" s="315">
        <v>44416.394444468548</v>
      </c>
      <c r="C10656" s="314">
        <v>215.69846298697715</v>
      </c>
      <c r="D10656" s="313" t="s">
        <v>167</v>
      </c>
    </row>
    <row r="10657" spans="1:4" ht="14.5" customHeight="1" x14ac:dyDescent="0.35">
      <c r="A10657" s="319"/>
      <c r="B10657" s="315">
        <v>44416.395138912994</v>
      </c>
      <c r="C10657" s="314">
        <v>213.61687356913461</v>
      </c>
      <c r="D10657" s="313" t="s">
        <v>167</v>
      </c>
    </row>
    <row r="10658" spans="1:4" ht="14.5" customHeight="1" x14ac:dyDescent="0.35">
      <c r="A10658" s="319"/>
      <c r="B10658" s="315">
        <v>44416.395833357441</v>
      </c>
      <c r="C10658" s="314">
        <v>201.8141807959415</v>
      </c>
      <c r="D10658" s="313" t="s">
        <v>167</v>
      </c>
    </row>
    <row r="10659" spans="1:4" ht="14.5" customHeight="1" x14ac:dyDescent="0.35">
      <c r="A10659" s="319"/>
      <c r="B10659" s="315">
        <v>44416.396527801888</v>
      </c>
      <c r="C10659" s="314">
        <v>181.8794563206844</v>
      </c>
      <c r="D10659" s="313" t="s">
        <v>167</v>
      </c>
    </row>
    <row r="10660" spans="1:4" ht="14.5" customHeight="1" x14ac:dyDescent="0.35">
      <c r="A10660" s="319"/>
      <c r="B10660" s="315">
        <v>44416.397222246334</v>
      </c>
      <c r="C10660" s="314">
        <v>167.14411811400205</v>
      </c>
      <c r="D10660" s="313" t="s">
        <v>167</v>
      </c>
    </row>
    <row r="10661" spans="1:4" ht="14.5" customHeight="1" x14ac:dyDescent="0.35">
      <c r="A10661" s="319"/>
      <c r="B10661" s="315">
        <v>44416.397916690781</v>
      </c>
      <c r="C10661" s="314">
        <v>158.23679025322198</v>
      </c>
      <c r="D10661" s="313" t="s">
        <v>167</v>
      </c>
    </row>
    <row r="10662" spans="1:4" ht="14.5" customHeight="1" x14ac:dyDescent="0.35">
      <c r="A10662" s="319"/>
      <c r="B10662" s="315">
        <v>44416.398611135228</v>
      </c>
      <c r="C10662" s="314">
        <v>150.89652517742167</v>
      </c>
      <c r="D10662" s="313" t="s">
        <v>167</v>
      </c>
    </row>
    <row r="10663" spans="1:4" ht="14.5" customHeight="1" x14ac:dyDescent="0.35">
      <c r="A10663" s="319"/>
      <c r="B10663" s="315">
        <v>44416.399305579675</v>
      </c>
      <c r="C10663" s="314">
        <v>145.05507553387434</v>
      </c>
      <c r="D10663" s="313" t="s">
        <v>167</v>
      </c>
    </row>
    <row r="10664" spans="1:4" ht="14.5" customHeight="1" x14ac:dyDescent="0.35">
      <c r="A10664" s="319"/>
      <c r="B10664" s="315">
        <v>44416.400000024121</v>
      </c>
      <c r="C10664" s="314">
        <v>145.8124885530211</v>
      </c>
      <c r="D10664" s="313" t="s">
        <v>167</v>
      </c>
    </row>
    <row r="10665" spans="1:4" ht="14.5" customHeight="1" x14ac:dyDescent="0.35">
      <c r="A10665" s="319"/>
      <c r="B10665" s="315">
        <v>44416.400694468568</v>
      </c>
      <c r="C10665" s="314">
        <v>150.03735612786065</v>
      </c>
      <c r="D10665" s="313" t="s">
        <v>167</v>
      </c>
    </row>
    <row r="10666" spans="1:4" ht="14.5" customHeight="1" x14ac:dyDescent="0.35">
      <c r="A10666" s="319"/>
      <c r="B10666" s="315">
        <v>44416.401388913015</v>
      </c>
      <c r="C10666" s="314">
        <v>148.04174433294685</v>
      </c>
      <c r="D10666" s="313" t="s">
        <v>167</v>
      </c>
    </row>
    <row r="10667" spans="1:4" ht="14.5" customHeight="1" x14ac:dyDescent="0.35">
      <c r="A10667" s="319"/>
      <c r="B10667" s="315">
        <v>44416.402083357461</v>
      </c>
      <c r="C10667" s="314">
        <v>139.09244570750744</v>
      </c>
      <c r="D10667" s="313" t="s">
        <v>167</v>
      </c>
    </row>
    <row r="10668" spans="1:4" ht="14.5" customHeight="1" x14ac:dyDescent="0.35">
      <c r="A10668" s="319"/>
      <c r="B10668" s="315">
        <v>44416.402777801908</v>
      </c>
      <c r="C10668" s="314">
        <v>124.10496366919639</v>
      </c>
      <c r="D10668" s="313" t="s">
        <v>167</v>
      </c>
    </row>
    <row r="10669" spans="1:4" ht="14.5" customHeight="1" x14ac:dyDescent="0.35">
      <c r="A10669" s="319"/>
      <c r="B10669" s="315">
        <v>44416.403472246355</v>
      </c>
      <c r="C10669" s="314">
        <v>112.84008938483893</v>
      </c>
      <c r="D10669" s="313" t="s">
        <v>167</v>
      </c>
    </row>
    <row r="10670" spans="1:4" ht="14.5" customHeight="1" x14ac:dyDescent="0.35">
      <c r="A10670" s="319"/>
      <c r="B10670" s="315">
        <v>44416.404166690802</v>
      </c>
      <c r="C10670" s="314">
        <v>106.44114330986825</v>
      </c>
      <c r="D10670" s="313" t="s">
        <v>167</v>
      </c>
    </row>
    <row r="10671" spans="1:4" ht="14.5" customHeight="1" x14ac:dyDescent="0.35">
      <c r="A10671" s="319"/>
      <c r="B10671" s="315">
        <v>44416.404861135248</v>
      </c>
      <c r="C10671" s="314">
        <v>100.72002808346103</v>
      </c>
      <c r="D10671" s="313" t="s">
        <v>167</v>
      </c>
    </row>
    <row r="10672" spans="1:4" ht="14.5" customHeight="1" x14ac:dyDescent="0.35">
      <c r="A10672" s="319"/>
      <c r="B10672" s="315">
        <v>44416.405555579695</v>
      </c>
      <c r="C10672" s="314">
        <v>98.791463911812755</v>
      </c>
      <c r="D10672" s="313" t="s">
        <v>167</v>
      </c>
    </row>
    <row r="10673" spans="1:4" ht="14.5" customHeight="1" x14ac:dyDescent="0.35">
      <c r="A10673" s="319"/>
      <c r="B10673" s="315">
        <v>44416.406250024142</v>
      </c>
      <c r="C10673" s="314">
        <v>100.95436208232617</v>
      </c>
      <c r="D10673" s="313" t="s">
        <v>167</v>
      </c>
    </row>
    <row r="10674" spans="1:4" ht="14.5" customHeight="1" x14ac:dyDescent="0.35">
      <c r="A10674" s="319"/>
      <c r="B10674" s="315">
        <v>44416.406944468588</v>
      </c>
      <c r="C10674" s="314">
        <v>99.186038552535081</v>
      </c>
      <c r="D10674" s="313" t="s">
        <v>167</v>
      </c>
    </row>
    <row r="10675" spans="1:4" ht="14.5" customHeight="1" x14ac:dyDescent="0.35">
      <c r="A10675" s="319"/>
      <c r="B10675" s="315">
        <v>44416.407638913035</v>
      </c>
      <c r="C10675" s="314">
        <v>94.927902909678721</v>
      </c>
      <c r="D10675" s="313" t="s">
        <v>167</v>
      </c>
    </row>
    <row r="10676" spans="1:4" ht="14.5" customHeight="1" x14ac:dyDescent="0.35">
      <c r="A10676" s="319"/>
      <c r="B10676" s="315">
        <v>44416.408333357482</v>
      </c>
      <c r="C10676" s="314">
        <v>85.030753431965906</v>
      </c>
      <c r="D10676" s="313" t="s">
        <v>167</v>
      </c>
    </row>
    <row r="10677" spans="1:4" ht="14.5" customHeight="1" x14ac:dyDescent="0.35">
      <c r="A10677" s="319"/>
      <c r="B10677" s="315">
        <v>44416.409027801928</v>
      </c>
      <c r="C10677" s="314">
        <v>73.993837880467382</v>
      </c>
      <c r="D10677" s="313" t="s">
        <v>167</v>
      </c>
    </row>
    <row r="10678" spans="1:4" ht="14.5" customHeight="1" x14ac:dyDescent="0.35">
      <c r="A10678" s="319"/>
      <c r="B10678" s="315">
        <v>44416.409722246375</v>
      </c>
      <c r="C10678" s="314">
        <v>66.958865611705306</v>
      </c>
      <c r="D10678" s="313" t="s">
        <v>167</v>
      </c>
    </row>
    <row r="10679" spans="1:4" ht="14.5" customHeight="1" x14ac:dyDescent="0.35">
      <c r="A10679" s="319"/>
      <c r="B10679" s="315">
        <v>44416.410416690822</v>
      </c>
      <c r="C10679" s="314">
        <v>62.129331943105598</v>
      </c>
      <c r="D10679" s="313" t="s">
        <v>167</v>
      </c>
    </row>
    <row r="10680" spans="1:4" ht="14.5" customHeight="1" x14ac:dyDescent="0.35">
      <c r="A10680" s="319"/>
      <c r="B10680" s="315">
        <v>44416.411111135269</v>
      </c>
      <c r="C10680" s="314">
        <v>58.213218939777775</v>
      </c>
      <c r="D10680" s="313" t="s">
        <v>167</v>
      </c>
    </row>
    <row r="10681" spans="1:4" ht="14.5" customHeight="1" x14ac:dyDescent="0.35">
      <c r="A10681" s="319"/>
      <c r="B10681" s="315">
        <v>44416.411805579715</v>
      </c>
      <c r="C10681" s="314">
        <v>54.675720409133163</v>
      </c>
      <c r="D10681" s="313" t="s">
        <v>167</v>
      </c>
    </row>
    <row r="10682" spans="1:4" ht="14.5" customHeight="1" x14ac:dyDescent="0.35">
      <c r="A10682" s="319"/>
      <c r="B10682" s="315">
        <v>44416.412500024162</v>
      </c>
      <c r="C10682" s="314">
        <v>51.219319018760388</v>
      </c>
      <c r="D10682" s="313" t="s">
        <v>167</v>
      </c>
    </row>
    <row r="10683" spans="1:4" ht="14.5" customHeight="1" x14ac:dyDescent="0.35">
      <c r="A10683" s="319"/>
      <c r="B10683" s="315">
        <v>44416.413194468609</v>
      </c>
      <c r="C10683" s="314">
        <v>48.157518790196626</v>
      </c>
      <c r="D10683" s="313" t="s">
        <v>167</v>
      </c>
    </row>
    <row r="10684" spans="1:4" ht="14.5" customHeight="1" x14ac:dyDescent="0.35">
      <c r="A10684" s="319"/>
      <c r="B10684" s="315">
        <v>44416.413888913055</v>
      </c>
      <c r="C10684" s="314">
        <v>46.098858908113712</v>
      </c>
      <c r="D10684" s="313" t="s">
        <v>167</v>
      </c>
    </row>
    <row r="10685" spans="1:4" ht="14.5" customHeight="1" x14ac:dyDescent="0.35">
      <c r="A10685" s="319"/>
      <c r="B10685" s="315">
        <v>44416.414583357502</v>
      </c>
      <c r="C10685" s="314">
        <v>44.88570779922884</v>
      </c>
      <c r="D10685" s="313" t="s">
        <v>167</v>
      </c>
    </row>
    <row r="10686" spans="1:4" ht="14.5" customHeight="1" x14ac:dyDescent="0.35">
      <c r="A10686" s="319"/>
      <c r="B10686" s="315">
        <v>44416.415277801949</v>
      </c>
      <c r="C10686" s="314">
        <v>45.308134282574365</v>
      </c>
      <c r="D10686" s="313" t="s">
        <v>167</v>
      </c>
    </row>
    <row r="10687" spans="1:4" ht="14.5" customHeight="1" x14ac:dyDescent="0.35">
      <c r="A10687" s="319"/>
      <c r="B10687" s="315">
        <v>44416.415972246396</v>
      </c>
      <c r="C10687" s="314">
        <v>50.562135629332623</v>
      </c>
      <c r="D10687" s="313" t="s">
        <v>167</v>
      </c>
    </row>
    <row r="10688" spans="1:4" ht="14.5" customHeight="1" x14ac:dyDescent="0.35">
      <c r="A10688" s="319"/>
      <c r="B10688" s="315">
        <v>44416.416666690842</v>
      </c>
      <c r="C10688" s="314">
        <v>52.999368268662757</v>
      </c>
      <c r="D10688" s="313" t="s">
        <v>167</v>
      </c>
    </row>
    <row r="10689" spans="1:4" ht="14.5" customHeight="1" x14ac:dyDescent="0.35">
      <c r="A10689" s="319"/>
      <c r="B10689" s="315">
        <v>44416.417361135289</v>
      </c>
      <c r="C10689" s="314">
        <v>54.737932480817349</v>
      </c>
      <c r="D10689" s="313" t="s">
        <v>167</v>
      </c>
    </row>
    <row r="10690" spans="1:4" ht="14.5" customHeight="1" x14ac:dyDescent="0.35">
      <c r="A10690" s="319"/>
      <c r="B10690" s="315">
        <v>44416.418055579736</v>
      </c>
      <c r="C10690" s="314">
        <v>54.465465443550301</v>
      </c>
      <c r="D10690" s="313" t="s">
        <v>167</v>
      </c>
    </row>
    <row r="10691" spans="1:4" ht="14.5" customHeight="1" x14ac:dyDescent="0.35">
      <c r="A10691" s="319"/>
      <c r="B10691" s="315">
        <v>44416.418750024182</v>
      </c>
      <c r="C10691" s="314">
        <v>52.540447411538722</v>
      </c>
      <c r="D10691" s="313" t="s">
        <v>167</v>
      </c>
    </row>
    <row r="10692" spans="1:4" ht="14.5" customHeight="1" x14ac:dyDescent="0.35">
      <c r="A10692" s="319"/>
      <c r="B10692" s="315">
        <v>44416.419444468629</v>
      </c>
      <c r="C10692" s="314">
        <v>47.185327996119547</v>
      </c>
      <c r="D10692" s="313" t="s">
        <v>167</v>
      </c>
    </row>
    <row r="10693" spans="1:4" ht="14.5" customHeight="1" x14ac:dyDescent="0.35">
      <c r="A10693" s="319"/>
      <c r="B10693" s="315">
        <v>44416.420138913076</v>
      </c>
      <c r="C10693" s="314">
        <v>42.239365104958416</v>
      </c>
      <c r="D10693" s="313" t="s">
        <v>167</v>
      </c>
    </row>
    <row r="10694" spans="1:4" ht="14.5" customHeight="1" x14ac:dyDescent="0.35">
      <c r="A10694" s="319"/>
      <c r="B10694" s="315">
        <v>44416.420833357522</v>
      </c>
      <c r="C10694" s="314">
        <v>40.348828914575279</v>
      </c>
      <c r="D10694" s="313" t="s">
        <v>167</v>
      </c>
    </row>
    <row r="10695" spans="1:4" ht="14.5" customHeight="1" x14ac:dyDescent="0.35">
      <c r="A10695" s="319"/>
      <c r="B10695" s="315">
        <v>44416.421527801969</v>
      </c>
      <c r="C10695" s="314">
        <v>40.025235097149078</v>
      </c>
      <c r="D10695" s="313" t="s">
        <v>167</v>
      </c>
    </row>
    <row r="10696" spans="1:4" ht="14.5" customHeight="1" x14ac:dyDescent="0.35">
      <c r="A10696" s="319"/>
      <c r="B10696" s="315">
        <v>44416.422222246416</v>
      </c>
      <c r="C10696" s="314">
        <v>40.163295508090719</v>
      </c>
      <c r="D10696" s="313" t="s">
        <v>167</v>
      </c>
    </row>
    <row r="10697" spans="1:4" ht="14.5" customHeight="1" x14ac:dyDescent="0.35">
      <c r="A10697" s="319"/>
      <c r="B10697" s="315">
        <v>44416.422916690863</v>
      </c>
      <c r="C10697" s="314">
        <v>40.191865777891749</v>
      </c>
      <c r="D10697" s="313" t="s">
        <v>167</v>
      </c>
    </row>
    <row r="10698" spans="1:4" ht="14.5" customHeight="1" x14ac:dyDescent="0.35">
      <c r="A10698" s="319"/>
      <c r="B10698" s="315">
        <v>44416.423611135309</v>
      </c>
      <c r="C10698" s="314">
        <v>46.207318997608191</v>
      </c>
      <c r="D10698" s="313" t="s">
        <v>167</v>
      </c>
    </row>
    <row r="10699" spans="1:4" ht="14.5" customHeight="1" x14ac:dyDescent="0.35">
      <c r="A10699" s="319"/>
      <c r="B10699" s="315">
        <v>44416.424305579756</v>
      </c>
      <c r="C10699" s="314">
        <v>54.411209421643676</v>
      </c>
      <c r="D10699" s="313" t="s">
        <v>167</v>
      </c>
    </row>
    <row r="10700" spans="1:4" ht="14.5" customHeight="1" x14ac:dyDescent="0.35">
      <c r="A10700" s="319"/>
      <c r="B10700" s="315">
        <v>44416.425000024203</v>
      </c>
      <c r="C10700" s="314">
        <v>55.950147716638945</v>
      </c>
      <c r="D10700" s="313" t="s">
        <v>167</v>
      </c>
    </row>
    <row r="10701" spans="1:4" ht="14.5" customHeight="1" x14ac:dyDescent="0.35">
      <c r="A10701" s="319"/>
      <c r="B10701" s="315">
        <v>44416.425694468649</v>
      </c>
      <c r="C10701" s="314">
        <v>50.165833695993449</v>
      </c>
      <c r="D10701" s="313" t="s">
        <v>167</v>
      </c>
    </row>
    <row r="10702" spans="1:4" ht="14.5" customHeight="1" x14ac:dyDescent="0.35">
      <c r="A10702" s="319"/>
      <c r="B10702" s="315">
        <v>44416.426388913096</v>
      </c>
      <c r="C10702" s="314">
        <v>44.924050080496819</v>
      </c>
      <c r="D10702" s="313" t="s">
        <v>167</v>
      </c>
    </row>
    <row r="10703" spans="1:4" ht="14.5" customHeight="1" x14ac:dyDescent="0.35">
      <c r="A10703" s="319"/>
      <c r="B10703" s="315">
        <v>44416.427083357543</v>
      </c>
      <c r="C10703" s="314">
        <v>43.531826490637222</v>
      </c>
      <c r="D10703" s="313" t="s">
        <v>167</v>
      </c>
    </row>
    <row r="10704" spans="1:4" ht="14.5" customHeight="1" x14ac:dyDescent="0.35">
      <c r="A10704" s="319"/>
      <c r="B10704" s="315">
        <v>44416.42777780199</v>
      </c>
      <c r="C10704" s="314">
        <v>42.921438211637238</v>
      </c>
      <c r="D10704" s="313" t="s">
        <v>167</v>
      </c>
    </row>
    <row r="10705" spans="1:4" ht="14.5" customHeight="1" x14ac:dyDescent="0.35">
      <c r="A10705" s="319"/>
      <c r="B10705" s="315">
        <v>44416.428472246436</v>
      </c>
      <c r="C10705" s="314">
        <v>42.647481902696505</v>
      </c>
      <c r="D10705" s="313" t="s">
        <v>167</v>
      </c>
    </row>
    <row r="10706" spans="1:4" ht="14.5" customHeight="1" x14ac:dyDescent="0.35">
      <c r="A10706" s="319"/>
      <c r="B10706" s="315">
        <v>44416.429166690883</v>
      </c>
      <c r="C10706" s="314">
        <v>42.353916339087299</v>
      </c>
      <c r="D10706" s="313" t="s">
        <v>167</v>
      </c>
    </row>
    <row r="10707" spans="1:4" ht="14.5" customHeight="1" x14ac:dyDescent="0.35">
      <c r="A10707" s="319"/>
      <c r="B10707" s="315">
        <v>44416.42986113533</v>
      </c>
      <c r="C10707" s="314">
        <v>46.527821046983199</v>
      </c>
      <c r="D10707" s="313" t="s">
        <v>167</v>
      </c>
    </row>
    <row r="10708" spans="1:4" ht="14.5" customHeight="1" x14ac:dyDescent="0.35">
      <c r="A10708" s="319"/>
      <c r="B10708" s="315">
        <v>44416.430555579776</v>
      </c>
      <c r="C10708" s="314">
        <v>52.783969862208082</v>
      </c>
      <c r="D10708" s="313" t="s">
        <v>167</v>
      </c>
    </row>
    <row r="10709" spans="1:4" ht="14.5" customHeight="1" x14ac:dyDescent="0.35">
      <c r="A10709" s="319"/>
      <c r="B10709" s="315">
        <v>44416.431250024223</v>
      </c>
      <c r="C10709" s="314">
        <v>47.627585951029324</v>
      </c>
      <c r="D10709" s="313" t="s">
        <v>167</v>
      </c>
    </row>
    <row r="10710" spans="1:4" ht="14.5" customHeight="1" x14ac:dyDescent="0.35">
      <c r="A10710" s="319"/>
      <c r="B10710" s="315">
        <v>44416.43194446867</v>
      </c>
      <c r="C10710" s="314">
        <v>42.063219278499794</v>
      </c>
      <c r="D10710" s="313" t="s">
        <v>167</v>
      </c>
    </row>
    <row r="10711" spans="1:4" ht="14.5" customHeight="1" x14ac:dyDescent="0.35">
      <c r="A10711" s="319"/>
      <c r="B10711" s="315">
        <v>44416.432638913117</v>
      </c>
      <c r="C10711" s="314">
        <v>40.063443791323031</v>
      </c>
      <c r="D10711" s="313" t="s">
        <v>167</v>
      </c>
    </row>
    <row r="10712" spans="1:4" ht="14.5" customHeight="1" x14ac:dyDescent="0.35">
      <c r="A10712" s="319"/>
      <c r="B10712" s="315">
        <v>44416.433333357563</v>
      </c>
      <c r="C10712" s="314">
        <v>39.008763280712692</v>
      </c>
      <c r="D10712" s="313" t="s">
        <v>167</v>
      </c>
    </row>
    <row r="10713" spans="1:4" ht="14.5" customHeight="1" x14ac:dyDescent="0.35">
      <c r="A10713" s="319"/>
      <c r="B10713" s="315">
        <v>44416.43402780201</v>
      </c>
      <c r="C10713" s="314">
        <v>37.872984508060227</v>
      </c>
      <c r="D10713" s="313" t="s">
        <v>167</v>
      </c>
    </row>
    <row r="10714" spans="1:4" ht="14.5" customHeight="1" x14ac:dyDescent="0.35">
      <c r="A10714" s="319"/>
      <c r="B10714" s="315">
        <v>44416.434722246457</v>
      </c>
      <c r="C10714" s="314">
        <v>37.345093143048388</v>
      </c>
      <c r="D10714" s="313" t="s">
        <v>167</v>
      </c>
    </row>
    <row r="10715" spans="1:4" ht="14.5" customHeight="1" x14ac:dyDescent="0.35">
      <c r="A10715" s="319"/>
      <c r="B10715" s="315">
        <v>44416.435416690903</v>
      </c>
      <c r="C10715" s="314">
        <v>36.756972029727571</v>
      </c>
      <c r="D10715" s="313" t="s">
        <v>167</v>
      </c>
    </row>
    <row r="10716" spans="1:4" ht="14.5" customHeight="1" x14ac:dyDescent="0.35">
      <c r="A10716" s="319"/>
      <c r="B10716" s="315">
        <v>44416.43611113535</v>
      </c>
      <c r="C10716" s="314">
        <v>35.340031567371142</v>
      </c>
      <c r="D10716" s="313" t="s">
        <v>167</v>
      </c>
    </row>
    <row r="10717" spans="1:4" ht="14.5" customHeight="1" x14ac:dyDescent="0.35">
      <c r="A10717" s="319"/>
      <c r="B10717" s="315">
        <v>44416.436805579797</v>
      </c>
      <c r="C10717" s="314">
        <v>34.456212095535982</v>
      </c>
      <c r="D10717" s="313" t="s">
        <v>167</v>
      </c>
    </row>
    <row r="10718" spans="1:4" ht="14.5" customHeight="1" x14ac:dyDescent="0.35">
      <c r="A10718" s="319"/>
      <c r="B10718" s="315">
        <v>44416.437500024243</v>
      </c>
      <c r="C10718" s="314">
        <v>33.624730096726367</v>
      </c>
      <c r="D10718" s="313" t="s">
        <v>167</v>
      </c>
    </row>
    <row r="10719" spans="1:4" ht="14.5" customHeight="1" x14ac:dyDescent="0.35">
      <c r="A10719" s="319"/>
      <c r="B10719" s="315">
        <v>44416.43819446869</v>
      </c>
      <c r="C10719" s="314">
        <v>33.829157321574165</v>
      </c>
      <c r="D10719" s="313" t="s">
        <v>167</v>
      </c>
    </row>
    <row r="10720" spans="1:4" ht="14.5" customHeight="1" x14ac:dyDescent="0.35">
      <c r="A10720" s="319"/>
      <c r="B10720" s="315">
        <v>44416.438888913137</v>
      </c>
      <c r="C10720" s="314">
        <v>34.977852689971527</v>
      </c>
      <c r="D10720" s="313" t="s">
        <v>167</v>
      </c>
    </row>
    <row r="10721" spans="1:4" ht="14.5" customHeight="1" x14ac:dyDescent="0.35">
      <c r="A10721" s="319"/>
      <c r="B10721" s="315">
        <v>44416.439583357584</v>
      </c>
      <c r="C10721" s="314">
        <v>35.338447290379555</v>
      </c>
      <c r="D10721" s="313" t="s">
        <v>167</v>
      </c>
    </row>
    <row r="10722" spans="1:4" ht="14.5" customHeight="1" x14ac:dyDescent="0.35">
      <c r="A10722" s="319"/>
      <c r="B10722" s="315">
        <v>44416.44027780203</v>
      </c>
      <c r="C10722" s="314">
        <v>40.92048964969193</v>
      </c>
      <c r="D10722" s="313" t="s">
        <v>167</v>
      </c>
    </row>
    <row r="10723" spans="1:4" ht="14.5" customHeight="1" x14ac:dyDescent="0.35">
      <c r="A10723" s="319"/>
      <c r="B10723" s="315">
        <v>44416.440972246477</v>
      </c>
      <c r="C10723" s="314">
        <v>49.212195868495229</v>
      </c>
      <c r="D10723" s="313" t="s">
        <v>167</v>
      </c>
    </row>
    <row r="10724" spans="1:4" ht="14.5" customHeight="1" x14ac:dyDescent="0.35">
      <c r="A10724" s="319"/>
      <c r="B10724" s="315">
        <v>44416.441666690924</v>
      </c>
      <c r="C10724" s="314">
        <v>51.307074508233924</v>
      </c>
      <c r="D10724" s="313" t="s">
        <v>167</v>
      </c>
    </row>
    <row r="10725" spans="1:4" ht="14.5" customHeight="1" x14ac:dyDescent="0.35">
      <c r="A10725" s="319"/>
      <c r="B10725" s="315">
        <v>44416.44236113537</v>
      </c>
      <c r="C10725" s="314">
        <v>44.096824232473345</v>
      </c>
      <c r="D10725" s="313" t="s">
        <v>167</v>
      </c>
    </row>
    <row r="10726" spans="1:4" ht="14.5" customHeight="1" x14ac:dyDescent="0.35">
      <c r="A10726" s="319"/>
      <c r="B10726" s="315">
        <v>44416.443055579817</v>
      </c>
      <c r="C10726" s="314">
        <v>39.327157046040519</v>
      </c>
      <c r="D10726" s="313" t="s">
        <v>167</v>
      </c>
    </row>
    <row r="10727" spans="1:4" ht="14.5" customHeight="1" x14ac:dyDescent="0.35">
      <c r="A10727" s="319"/>
      <c r="B10727" s="315">
        <v>44416.443750024264</v>
      </c>
      <c r="C10727" s="314">
        <v>38.794332214933817</v>
      </c>
      <c r="D10727" s="313" t="s">
        <v>167</v>
      </c>
    </row>
    <row r="10728" spans="1:4" ht="14.5" customHeight="1" x14ac:dyDescent="0.35">
      <c r="A10728" s="319"/>
      <c r="B10728" s="315">
        <v>44416.444444468711</v>
      </c>
      <c r="C10728" s="314">
        <v>39.253067906891616</v>
      </c>
      <c r="D10728" s="313" t="s">
        <v>167</v>
      </c>
    </row>
    <row r="10729" spans="1:4" ht="14.5" customHeight="1" x14ac:dyDescent="0.35">
      <c r="A10729" s="319"/>
      <c r="B10729" s="315">
        <v>44416.445138913157</v>
      </c>
      <c r="C10729" s="314">
        <v>39.984330249717459</v>
      </c>
      <c r="D10729" s="313" t="s">
        <v>167</v>
      </c>
    </row>
    <row r="10730" spans="1:4" ht="14.5" customHeight="1" x14ac:dyDescent="0.35">
      <c r="A10730" s="319"/>
      <c r="B10730" s="315">
        <v>44416.445833357604</v>
      </c>
      <c r="C10730" s="314">
        <v>41.455959671541741</v>
      </c>
      <c r="D10730" s="313" t="s">
        <v>167</v>
      </c>
    </row>
    <row r="10731" spans="1:4" ht="14.5" customHeight="1" x14ac:dyDescent="0.35">
      <c r="A10731" s="319"/>
      <c r="B10731" s="315">
        <v>44416.446527802051</v>
      </c>
      <c r="C10731" s="314">
        <v>42.674322665614696</v>
      </c>
      <c r="D10731" s="313" t="s">
        <v>167</v>
      </c>
    </row>
    <row r="10732" spans="1:4" ht="14.5" customHeight="1" x14ac:dyDescent="0.35">
      <c r="A10732" s="319"/>
      <c r="B10732" s="315">
        <v>44416.447222246497</v>
      </c>
      <c r="C10732" s="314">
        <v>41.931081945891492</v>
      </c>
      <c r="D10732" s="313" t="s">
        <v>167</v>
      </c>
    </row>
    <row r="10733" spans="1:4" ht="14.5" customHeight="1" x14ac:dyDescent="0.35">
      <c r="A10733" s="319"/>
      <c r="B10733" s="315">
        <v>44416.447916690944</v>
      </c>
      <c r="C10733" s="314">
        <v>42.43979334230535</v>
      </c>
      <c r="D10733" s="313" t="s">
        <v>167</v>
      </c>
    </row>
    <row r="10734" spans="1:4" ht="14.5" customHeight="1" x14ac:dyDescent="0.35">
      <c r="A10734" s="319"/>
      <c r="B10734" s="315">
        <v>44416.448611135391</v>
      </c>
      <c r="C10734" s="314">
        <v>41.503310958327106</v>
      </c>
      <c r="D10734" s="313" t="s">
        <v>167</v>
      </c>
    </row>
    <row r="10735" spans="1:4" ht="14.5" customHeight="1" x14ac:dyDescent="0.35">
      <c r="A10735" s="319"/>
      <c r="B10735" s="315">
        <v>44416.449305579838</v>
      </c>
      <c r="C10735" s="314">
        <v>41.219541117354915</v>
      </c>
      <c r="D10735" s="313" t="s">
        <v>167</v>
      </c>
    </row>
    <row r="10736" spans="1:4" ht="14.5" customHeight="1" x14ac:dyDescent="0.35">
      <c r="A10736" s="319"/>
      <c r="B10736" s="315">
        <v>44416.450000024284</v>
      </c>
      <c r="C10736" s="314">
        <v>42.715900886578794</v>
      </c>
      <c r="D10736" s="313" t="s">
        <v>167</v>
      </c>
    </row>
    <row r="10737" spans="1:4" ht="14.5" customHeight="1" x14ac:dyDescent="0.35">
      <c r="A10737" s="319"/>
      <c r="B10737" s="315">
        <v>44416.450694468731</v>
      </c>
      <c r="C10737" s="314">
        <v>44.518341900330661</v>
      </c>
      <c r="D10737" s="313" t="s">
        <v>167</v>
      </c>
    </row>
    <row r="10738" spans="1:4" ht="14.5" customHeight="1" x14ac:dyDescent="0.35">
      <c r="A10738" s="319"/>
      <c r="B10738" s="315">
        <v>44416.451388913178</v>
      </c>
      <c r="C10738" s="314">
        <v>49.382013639202341</v>
      </c>
      <c r="D10738" s="313" t="s">
        <v>167</v>
      </c>
    </row>
    <row r="10739" spans="1:4" ht="14.5" customHeight="1" x14ac:dyDescent="0.35">
      <c r="A10739" s="319"/>
      <c r="B10739" s="315">
        <v>44416.452083357624</v>
      </c>
      <c r="C10739" s="314">
        <v>59.916827866404006</v>
      </c>
      <c r="D10739" s="313" t="s">
        <v>167</v>
      </c>
    </row>
    <row r="10740" spans="1:4" ht="14.5" customHeight="1" x14ac:dyDescent="0.35">
      <c r="A10740" s="319"/>
      <c r="B10740" s="315">
        <v>44416.452777802071</v>
      </c>
      <c r="C10740" s="314">
        <v>66.457061383826655</v>
      </c>
      <c r="D10740" s="313" t="s">
        <v>167</v>
      </c>
    </row>
    <row r="10741" spans="1:4" ht="14.5" customHeight="1" x14ac:dyDescent="0.35">
      <c r="A10741" s="319"/>
      <c r="B10741" s="315">
        <v>44416.453472246518</v>
      </c>
      <c r="C10741" s="314">
        <v>64.192750924398808</v>
      </c>
      <c r="D10741" s="313" t="s">
        <v>167</v>
      </c>
    </row>
    <row r="10742" spans="1:4" ht="14.5" customHeight="1" x14ac:dyDescent="0.35">
      <c r="A10742" s="319"/>
      <c r="B10742" s="315">
        <v>44416.454166690964</v>
      </c>
      <c r="C10742" s="314">
        <v>55.848294125963001</v>
      </c>
      <c r="D10742" s="313" t="s">
        <v>167</v>
      </c>
    </row>
    <row r="10743" spans="1:4" ht="14.5" customHeight="1" x14ac:dyDescent="0.35">
      <c r="A10743" s="319"/>
      <c r="B10743" s="315">
        <v>44416.454861135411</v>
      </c>
      <c r="C10743" s="314">
        <v>52.207071260130036</v>
      </c>
      <c r="D10743" s="313" t="s">
        <v>167</v>
      </c>
    </row>
    <row r="10744" spans="1:4" ht="14.5" customHeight="1" x14ac:dyDescent="0.35">
      <c r="A10744" s="319"/>
      <c r="B10744" s="315">
        <v>44416.455555579858</v>
      </c>
      <c r="C10744" s="314">
        <v>55.680434945404222</v>
      </c>
      <c r="D10744" s="313" t="s">
        <v>167</v>
      </c>
    </row>
    <row r="10745" spans="1:4" ht="14.5" customHeight="1" x14ac:dyDescent="0.35">
      <c r="A10745" s="319"/>
      <c r="B10745" s="315">
        <v>44416.456250024305</v>
      </c>
      <c r="C10745" s="314">
        <v>59.174886155757122</v>
      </c>
      <c r="D10745" s="313" t="s">
        <v>167</v>
      </c>
    </row>
    <row r="10746" spans="1:4" ht="14.5" customHeight="1" x14ac:dyDescent="0.35">
      <c r="A10746" s="319"/>
      <c r="B10746" s="315">
        <v>44416.456944468751</v>
      </c>
      <c r="C10746" s="314">
        <v>64.087250056420459</v>
      </c>
      <c r="D10746" s="313" t="s">
        <v>167</v>
      </c>
    </row>
    <row r="10747" spans="1:4" ht="14.5" customHeight="1" x14ac:dyDescent="0.35">
      <c r="A10747" s="319"/>
      <c r="B10747" s="315">
        <v>44416.457638913198</v>
      </c>
      <c r="C10747" s="314">
        <v>71.320247591038552</v>
      </c>
      <c r="D10747" s="313" t="s">
        <v>167</v>
      </c>
    </row>
    <row r="10748" spans="1:4" ht="14.5" customHeight="1" x14ac:dyDescent="0.35">
      <c r="A10748" s="319"/>
      <c r="B10748" s="315">
        <v>44416.458333357645</v>
      </c>
      <c r="C10748" s="314">
        <v>74.182607760249326</v>
      </c>
      <c r="D10748" s="313" t="s">
        <v>167</v>
      </c>
    </row>
    <row r="10749" spans="1:4" ht="14.5" customHeight="1" x14ac:dyDescent="0.35">
      <c r="A10749" s="319"/>
      <c r="B10749" s="315">
        <v>44416.459027802091</v>
      </c>
      <c r="C10749" s="314">
        <v>68.826552279922183</v>
      </c>
      <c r="D10749" s="313" t="s">
        <v>167</v>
      </c>
    </row>
    <row r="10750" spans="1:4" ht="14.5" customHeight="1" x14ac:dyDescent="0.35">
      <c r="A10750" s="319"/>
      <c r="B10750" s="315">
        <v>44416.459722246538</v>
      </c>
      <c r="C10750" s="314">
        <v>58.978320090239869</v>
      </c>
      <c r="D10750" s="313" t="s">
        <v>167</v>
      </c>
    </row>
    <row r="10751" spans="1:4" ht="14.5" customHeight="1" x14ac:dyDescent="0.35">
      <c r="A10751" s="319"/>
      <c r="B10751" s="315">
        <v>44416.460416690985</v>
      </c>
      <c r="C10751" s="314">
        <v>52.708313348167579</v>
      </c>
      <c r="D10751" s="313" t="s">
        <v>167</v>
      </c>
    </row>
    <row r="10752" spans="1:4" ht="14.5" customHeight="1" x14ac:dyDescent="0.35">
      <c r="A10752" s="319"/>
      <c r="B10752" s="315">
        <v>44416.461111135432</v>
      </c>
      <c r="C10752" s="314">
        <v>50.385295079927893</v>
      </c>
      <c r="D10752" s="313" t="s">
        <v>167</v>
      </c>
    </row>
    <row r="10753" spans="1:4" ht="14.5" customHeight="1" x14ac:dyDescent="0.35">
      <c r="A10753" s="319"/>
      <c r="B10753" s="315">
        <v>44416.461805579878</v>
      </c>
      <c r="C10753" s="314">
        <v>52.328962379794881</v>
      </c>
      <c r="D10753" s="313" t="s">
        <v>167</v>
      </c>
    </row>
    <row r="10754" spans="1:4" ht="14.5" customHeight="1" x14ac:dyDescent="0.35">
      <c r="A10754" s="319"/>
      <c r="B10754" s="315">
        <v>44416.462500024325</v>
      </c>
      <c r="C10754" s="314">
        <v>52.586428638384675</v>
      </c>
      <c r="D10754" s="313" t="s">
        <v>167</v>
      </c>
    </row>
    <row r="10755" spans="1:4" ht="14.5" customHeight="1" x14ac:dyDescent="0.35">
      <c r="A10755" s="319"/>
      <c r="B10755" s="315">
        <v>44416.463194468772</v>
      </c>
      <c r="C10755" s="314">
        <v>57.250224926206286</v>
      </c>
      <c r="D10755" s="313" t="s">
        <v>167</v>
      </c>
    </row>
    <row r="10756" spans="1:4" ht="14.5" customHeight="1" x14ac:dyDescent="0.35">
      <c r="A10756" s="319"/>
      <c r="B10756" s="315">
        <v>44416.463888913218</v>
      </c>
      <c r="C10756" s="314">
        <v>65.027358503771637</v>
      </c>
      <c r="D10756" s="313" t="s">
        <v>167</v>
      </c>
    </row>
    <row r="10757" spans="1:4" ht="14.5" customHeight="1" x14ac:dyDescent="0.35">
      <c r="A10757" s="319"/>
      <c r="B10757" s="315">
        <v>44416.464583357665</v>
      </c>
      <c r="C10757" s="314">
        <v>67.205345308299485</v>
      </c>
      <c r="D10757" s="313" t="s">
        <v>167</v>
      </c>
    </row>
    <row r="10758" spans="1:4" ht="14.5" customHeight="1" x14ac:dyDescent="0.35">
      <c r="A10758" s="319"/>
      <c r="B10758" s="315">
        <v>44416.465277802112</v>
      </c>
      <c r="C10758" s="314">
        <v>62.090665894335444</v>
      </c>
      <c r="D10758" s="313" t="s">
        <v>167</v>
      </c>
    </row>
    <row r="10759" spans="1:4" ht="14.5" customHeight="1" x14ac:dyDescent="0.35">
      <c r="A10759" s="319"/>
      <c r="B10759" s="315">
        <v>44416.465972246559</v>
      </c>
      <c r="C10759" s="314">
        <v>52.216716963091557</v>
      </c>
      <c r="D10759" s="313" t="s">
        <v>167</v>
      </c>
    </row>
    <row r="10760" spans="1:4" ht="14.5" customHeight="1" x14ac:dyDescent="0.35">
      <c r="A10760" s="319"/>
      <c r="B10760" s="315">
        <v>44416.466666691005</v>
      </c>
      <c r="C10760" s="314">
        <v>45.727449650596824</v>
      </c>
      <c r="D10760" s="313" t="s">
        <v>167</v>
      </c>
    </row>
    <row r="10761" spans="1:4" ht="14.5" customHeight="1" x14ac:dyDescent="0.35">
      <c r="A10761" s="319"/>
      <c r="B10761" s="315">
        <v>44416.467361135452</v>
      </c>
      <c r="C10761" s="314">
        <v>42.184424085744347</v>
      </c>
      <c r="D10761" s="313" t="s">
        <v>167</v>
      </c>
    </row>
    <row r="10762" spans="1:4" ht="14.5" customHeight="1" x14ac:dyDescent="0.35">
      <c r="A10762" s="319"/>
      <c r="B10762" s="315">
        <v>44416.468055579899</v>
      </c>
      <c r="C10762" s="314">
        <v>45.282435907136339</v>
      </c>
      <c r="D10762" s="313" t="s">
        <v>167</v>
      </c>
    </row>
    <row r="10763" spans="1:4" ht="14.5" customHeight="1" x14ac:dyDescent="0.35">
      <c r="A10763" s="319"/>
      <c r="B10763" s="315">
        <v>44416.468750024345</v>
      </c>
      <c r="C10763" s="314">
        <v>68.074723045364948</v>
      </c>
      <c r="D10763" s="313" t="s">
        <v>167</v>
      </c>
    </row>
    <row r="10764" spans="1:4" ht="14.5" customHeight="1" x14ac:dyDescent="0.35">
      <c r="A10764" s="319"/>
      <c r="B10764" s="315">
        <v>44416.469444468792</v>
      </c>
      <c r="C10764" s="314">
        <v>69.751922014914456</v>
      </c>
      <c r="D10764" s="313" t="s">
        <v>167</v>
      </c>
    </row>
    <row r="10765" spans="1:4" ht="14.5" customHeight="1" x14ac:dyDescent="0.35">
      <c r="A10765" s="319"/>
      <c r="B10765" s="315">
        <v>44416.470138913239</v>
      </c>
      <c r="C10765" s="314">
        <v>57.033282234806876</v>
      </c>
      <c r="D10765" s="313" t="s">
        <v>167</v>
      </c>
    </row>
    <row r="10766" spans="1:4" ht="14.5" customHeight="1" x14ac:dyDescent="0.35">
      <c r="A10766" s="319"/>
      <c r="B10766" s="315">
        <v>44416.470833357685</v>
      </c>
      <c r="C10766" s="314">
        <v>49.854111586759487</v>
      </c>
      <c r="D10766" s="313" t="s">
        <v>167</v>
      </c>
    </row>
    <row r="10767" spans="1:4" ht="14.5" customHeight="1" x14ac:dyDescent="0.35">
      <c r="A10767" s="319"/>
      <c r="B10767" s="315">
        <v>44416.471527802132</v>
      </c>
      <c r="C10767" s="314">
        <v>48.480403537008293</v>
      </c>
      <c r="D10767" s="313" t="s">
        <v>167</v>
      </c>
    </row>
    <row r="10768" spans="1:4" ht="14.5" customHeight="1" x14ac:dyDescent="0.35">
      <c r="A10768" s="319"/>
      <c r="B10768" s="315">
        <v>44416.472222246579</v>
      </c>
      <c r="C10768" s="314">
        <v>55.352454694500196</v>
      </c>
      <c r="D10768" s="313" t="s">
        <v>167</v>
      </c>
    </row>
    <row r="10769" spans="1:4" ht="14.5" customHeight="1" x14ac:dyDescent="0.35">
      <c r="A10769" s="319"/>
      <c r="B10769" s="315">
        <v>44416.472916691026</v>
      </c>
      <c r="C10769" s="314">
        <v>56.931892090601224</v>
      </c>
      <c r="D10769" s="313" t="s">
        <v>167</v>
      </c>
    </row>
    <row r="10770" spans="1:4" ht="14.5" customHeight="1" x14ac:dyDescent="0.35">
      <c r="A10770" s="319"/>
      <c r="B10770" s="315">
        <v>44416.473611135472</v>
      </c>
      <c r="C10770" s="314">
        <v>64.827813658374367</v>
      </c>
      <c r="D10770" s="313" t="s">
        <v>167</v>
      </c>
    </row>
    <row r="10771" spans="1:4" ht="14.5" customHeight="1" x14ac:dyDescent="0.35">
      <c r="A10771" s="319"/>
      <c r="B10771" s="315">
        <v>44416.474305579919</v>
      </c>
      <c r="C10771" s="314">
        <v>83.730955673800779</v>
      </c>
      <c r="D10771" s="313" t="s">
        <v>167</v>
      </c>
    </row>
    <row r="10772" spans="1:4" ht="14.5" customHeight="1" x14ac:dyDescent="0.35">
      <c r="A10772" s="319"/>
      <c r="B10772" s="315">
        <v>44416.475000024366</v>
      </c>
      <c r="C10772" s="314">
        <v>92.042834536762285</v>
      </c>
      <c r="D10772" s="313" t="s">
        <v>167</v>
      </c>
    </row>
    <row r="10773" spans="1:4" ht="14.5" customHeight="1" x14ac:dyDescent="0.35">
      <c r="A10773" s="319"/>
      <c r="B10773" s="315">
        <v>44416.475694468812</v>
      </c>
      <c r="C10773" s="314">
        <v>92.276148906210437</v>
      </c>
      <c r="D10773" s="313" t="s">
        <v>167</v>
      </c>
    </row>
    <row r="10774" spans="1:4" ht="14.5" customHeight="1" x14ac:dyDescent="0.35">
      <c r="A10774" s="319"/>
      <c r="B10774" s="315">
        <v>44416.476388913259</v>
      </c>
      <c r="C10774" s="314">
        <v>100.93690274056668</v>
      </c>
      <c r="D10774" s="313" t="s">
        <v>167</v>
      </c>
    </row>
    <row r="10775" spans="1:4" ht="14.5" customHeight="1" x14ac:dyDescent="0.35">
      <c r="A10775" s="319"/>
      <c r="B10775" s="315">
        <v>44416.477083357706</v>
      </c>
      <c r="C10775" s="314">
        <v>105.89630448683165</v>
      </c>
      <c r="D10775" s="313" t="s">
        <v>167</v>
      </c>
    </row>
    <row r="10776" spans="1:4" ht="14.5" customHeight="1" x14ac:dyDescent="0.35">
      <c r="A10776" s="319"/>
      <c r="B10776" s="315">
        <v>44416.477777802153</v>
      </c>
      <c r="C10776" s="314">
        <v>112.99461166189673</v>
      </c>
      <c r="D10776" s="313" t="s">
        <v>167</v>
      </c>
    </row>
    <row r="10777" spans="1:4" ht="14.5" customHeight="1" x14ac:dyDescent="0.35">
      <c r="A10777" s="319"/>
      <c r="B10777" s="315">
        <v>44416.478472246599</v>
      </c>
      <c r="C10777" s="314">
        <v>127.3750957230106</v>
      </c>
      <c r="D10777" s="313" t="s">
        <v>167</v>
      </c>
    </row>
    <row r="10778" spans="1:4" ht="14.5" customHeight="1" x14ac:dyDescent="0.35">
      <c r="A10778" s="319"/>
      <c r="B10778" s="315">
        <v>44416.479166691046</v>
      </c>
      <c r="C10778" s="314">
        <v>168.32208454248806</v>
      </c>
      <c r="D10778" s="313" t="s">
        <v>167</v>
      </c>
    </row>
    <row r="10779" spans="1:4" ht="14.5" customHeight="1" x14ac:dyDescent="0.35">
      <c r="A10779" s="319"/>
      <c r="B10779" s="315">
        <v>44416.479861135493</v>
      </c>
      <c r="C10779" s="314">
        <v>208.95278109951565</v>
      </c>
      <c r="D10779" s="313" t="s">
        <v>167</v>
      </c>
    </row>
    <row r="10780" spans="1:4" ht="14.5" customHeight="1" x14ac:dyDescent="0.35">
      <c r="A10780" s="319"/>
      <c r="B10780" s="315">
        <v>44416.480555579939</v>
      </c>
      <c r="C10780" s="314">
        <v>250.51646391674876</v>
      </c>
      <c r="D10780" s="313" t="s">
        <v>167</v>
      </c>
    </row>
    <row r="10781" spans="1:4" ht="14.5" customHeight="1" x14ac:dyDescent="0.35">
      <c r="A10781" s="319"/>
      <c r="B10781" s="315">
        <v>44416.481250024386</v>
      </c>
      <c r="C10781" s="314">
        <v>249.79004235224178</v>
      </c>
      <c r="D10781" s="313" t="s">
        <v>167</v>
      </c>
    </row>
    <row r="10782" spans="1:4" ht="14.5" customHeight="1" x14ac:dyDescent="0.35">
      <c r="A10782" s="319"/>
      <c r="B10782" s="315">
        <v>44416.481944468833</v>
      </c>
      <c r="C10782" s="314">
        <v>261.72337553681183</v>
      </c>
      <c r="D10782" s="313" t="s">
        <v>167</v>
      </c>
    </row>
    <row r="10783" spans="1:4" ht="14.5" customHeight="1" x14ac:dyDescent="0.35">
      <c r="A10783" s="319"/>
      <c r="B10783" s="315">
        <v>44416.48263891328</v>
      </c>
      <c r="C10783" s="314">
        <v>268.98974624729402</v>
      </c>
      <c r="D10783" s="313" t="s">
        <v>167</v>
      </c>
    </row>
    <row r="10784" spans="1:4" ht="14.5" customHeight="1" x14ac:dyDescent="0.35">
      <c r="A10784" s="319"/>
      <c r="B10784" s="315">
        <v>44416.483333357726</v>
      </c>
      <c r="C10784" s="314">
        <v>270.65676321548722</v>
      </c>
      <c r="D10784" s="313" t="s">
        <v>167</v>
      </c>
    </row>
    <row r="10785" spans="1:4" ht="14.5" customHeight="1" x14ac:dyDescent="0.35">
      <c r="A10785" s="319"/>
      <c r="B10785" s="315">
        <v>44416.484027802173</v>
      </c>
      <c r="C10785" s="314">
        <v>266.35046399862819</v>
      </c>
      <c r="D10785" s="313" t="s">
        <v>167</v>
      </c>
    </row>
    <row r="10786" spans="1:4" ht="14.5" customHeight="1" x14ac:dyDescent="0.35">
      <c r="A10786" s="319"/>
      <c r="B10786" s="315">
        <v>44416.48472224662</v>
      </c>
      <c r="C10786" s="314">
        <v>258.18503125080218</v>
      </c>
      <c r="D10786" s="313" t="s">
        <v>167</v>
      </c>
    </row>
    <row r="10787" spans="1:4" ht="14.5" customHeight="1" x14ac:dyDescent="0.35">
      <c r="A10787" s="319"/>
      <c r="B10787" s="315">
        <v>44416.485416691066</v>
      </c>
      <c r="C10787" s="314">
        <v>294.87874812576922</v>
      </c>
      <c r="D10787" s="313" t="s">
        <v>167</v>
      </c>
    </row>
    <row r="10788" spans="1:4" ht="14.5" customHeight="1" x14ac:dyDescent="0.35">
      <c r="A10788" s="319"/>
      <c r="B10788" s="315">
        <v>44416.486111135513</v>
      </c>
      <c r="C10788" s="314">
        <v>326.90796871539203</v>
      </c>
      <c r="D10788" s="313" t="s">
        <v>167</v>
      </c>
    </row>
    <row r="10789" spans="1:4" ht="14.5" customHeight="1" x14ac:dyDescent="0.35">
      <c r="A10789" s="319"/>
      <c r="B10789" s="315">
        <v>44416.48680557996</v>
      </c>
      <c r="C10789" s="314">
        <v>364.79726143510391</v>
      </c>
      <c r="D10789" s="313" t="s">
        <v>167</v>
      </c>
    </row>
    <row r="10790" spans="1:4" ht="14.5" customHeight="1" x14ac:dyDescent="0.35">
      <c r="A10790" s="319"/>
      <c r="B10790" s="315">
        <v>44416.487500024406</v>
      </c>
      <c r="C10790" s="314">
        <v>372.77882676608863</v>
      </c>
      <c r="D10790" s="313" t="s">
        <v>167</v>
      </c>
    </row>
    <row r="10791" spans="1:4" ht="14.5" customHeight="1" x14ac:dyDescent="0.35">
      <c r="A10791" s="319"/>
      <c r="B10791" s="315">
        <v>44416.488194468853</v>
      </c>
      <c r="C10791" s="314">
        <v>380.67570775349935</v>
      </c>
      <c r="D10791" s="313" t="s">
        <v>167</v>
      </c>
    </row>
    <row r="10792" spans="1:4" ht="14.5" customHeight="1" x14ac:dyDescent="0.35">
      <c r="A10792" s="319"/>
      <c r="B10792" s="315">
        <v>44416.4888889133</v>
      </c>
      <c r="C10792" s="314">
        <v>402.86922538137685</v>
      </c>
      <c r="D10792" s="313" t="s">
        <v>167</v>
      </c>
    </row>
    <row r="10793" spans="1:4" ht="14.5" customHeight="1" x14ac:dyDescent="0.35">
      <c r="A10793" s="319"/>
      <c r="B10793" s="315">
        <v>44416.489583357747</v>
      </c>
      <c r="C10793" s="314">
        <v>412.16366255084671</v>
      </c>
      <c r="D10793" s="313" t="s">
        <v>167</v>
      </c>
    </row>
    <row r="10794" spans="1:4" ht="14.5" customHeight="1" x14ac:dyDescent="0.35">
      <c r="A10794" s="319"/>
      <c r="B10794" s="315">
        <v>44416.490277802193</v>
      </c>
      <c r="C10794" s="314">
        <v>403.55627580173314</v>
      </c>
      <c r="D10794" s="313" t="s">
        <v>167</v>
      </c>
    </row>
    <row r="10795" spans="1:4" ht="14.5" customHeight="1" x14ac:dyDescent="0.35">
      <c r="A10795" s="319"/>
      <c r="B10795" s="315">
        <v>44416.49097224664</v>
      </c>
      <c r="C10795" s="314">
        <v>340.27121298064787</v>
      </c>
      <c r="D10795" s="313" t="s">
        <v>167</v>
      </c>
    </row>
    <row r="10796" spans="1:4" ht="14.5" customHeight="1" x14ac:dyDescent="0.35">
      <c r="A10796" s="319"/>
      <c r="B10796" s="315">
        <v>44416.491666691087</v>
      </c>
      <c r="C10796" s="314">
        <v>323.3115242426594</v>
      </c>
      <c r="D10796" s="313" t="s">
        <v>167</v>
      </c>
    </row>
    <row r="10797" spans="1:4" ht="14.5" customHeight="1" x14ac:dyDescent="0.35">
      <c r="A10797" s="319"/>
      <c r="B10797" s="315">
        <v>44416.492361135533</v>
      </c>
      <c r="C10797" s="314">
        <v>301.31267802398651</v>
      </c>
      <c r="D10797" s="313" t="s">
        <v>167</v>
      </c>
    </row>
    <row r="10798" spans="1:4" ht="14.5" customHeight="1" x14ac:dyDescent="0.35">
      <c r="A10798" s="319"/>
      <c r="B10798" s="315">
        <v>44416.49305557998</v>
      </c>
      <c r="C10798" s="314">
        <v>266.62746629916751</v>
      </c>
      <c r="D10798" s="313" t="s">
        <v>167</v>
      </c>
    </row>
    <row r="10799" spans="1:4" ht="14.5" customHeight="1" x14ac:dyDescent="0.35">
      <c r="A10799" s="319"/>
      <c r="B10799" s="315">
        <v>44416.493750024427</v>
      </c>
      <c r="C10799" s="314">
        <v>218.44233629430335</v>
      </c>
      <c r="D10799" s="313" t="s">
        <v>167</v>
      </c>
    </row>
    <row r="10800" spans="1:4" ht="14.5" customHeight="1" x14ac:dyDescent="0.35">
      <c r="A10800" s="319"/>
      <c r="B10800" s="315">
        <v>44416.494444468874</v>
      </c>
      <c r="C10800" s="314">
        <v>221.39176419336971</v>
      </c>
      <c r="D10800" s="313" t="s">
        <v>167</v>
      </c>
    </row>
    <row r="10801" spans="1:4" ht="14.5" customHeight="1" x14ac:dyDescent="0.35">
      <c r="A10801" s="319"/>
      <c r="B10801" s="315">
        <v>44416.49513891332</v>
      </c>
      <c r="C10801" s="314">
        <v>221.40663522876179</v>
      </c>
      <c r="D10801" s="313" t="s">
        <v>167</v>
      </c>
    </row>
    <row r="10802" spans="1:4" ht="14.5" customHeight="1" x14ac:dyDescent="0.35">
      <c r="A10802" s="319"/>
      <c r="B10802" s="315">
        <v>44416.495833357767</v>
      </c>
      <c r="C10802" s="314">
        <v>217.36693617238973</v>
      </c>
      <c r="D10802" s="313" t="s">
        <v>167</v>
      </c>
    </row>
    <row r="10803" spans="1:4" ht="14.5" customHeight="1" x14ac:dyDescent="0.35">
      <c r="A10803" s="319"/>
      <c r="B10803" s="315">
        <v>44416.496527802214</v>
      </c>
      <c r="C10803" s="314">
        <v>227.84133129383747</v>
      </c>
      <c r="D10803" s="313" t="s">
        <v>167</v>
      </c>
    </row>
    <row r="10804" spans="1:4" ht="14.5" customHeight="1" x14ac:dyDescent="0.35">
      <c r="A10804" s="319"/>
      <c r="B10804" s="315">
        <v>44416.49722224666</v>
      </c>
      <c r="C10804" s="314">
        <v>285.06935330377894</v>
      </c>
      <c r="D10804" s="313" t="s">
        <v>167</v>
      </c>
    </row>
    <row r="10805" spans="1:4" ht="14.5" customHeight="1" x14ac:dyDescent="0.35">
      <c r="A10805" s="319"/>
      <c r="B10805" s="315">
        <v>44416.497916691107</v>
      </c>
      <c r="C10805" s="314">
        <v>343.31614264237385</v>
      </c>
      <c r="D10805" s="313" t="s">
        <v>167</v>
      </c>
    </row>
    <row r="10806" spans="1:4" ht="14.5" customHeight="1" x14ac:dyDescent="0.35">
      <c r="A10806" s="319"/>
      <c r="B10806" s="315">
        <v>44416.498611135554</v>
      </c>
      <c r="C10806" s="314">
        <v>379.11065289291241</v>
      </c>
      <c r="D10806" s="313" t="s">
        <v>167</v>
      </c>
    </row>
    <row r="10807" spans="1:4" ht="14.5" customHeight="1" x14ac:dyDescent="0.35">
      <c r="A10807" s="319"/>
      <c r="B10807" s="315">
        <v>44416.499305580001</v>
      </c>
      <c r="C10807" s="314">
        <v>346.25905856912334</v>
      </c>
      <c r="D10807" s="313" t="s">
        <v>167</v>
      </c>
    </row>
    <row r="10808" spans="1:4" ht="14.5" customHeight="1" x14ac:dyDescent="0.35">
      <c r="A10808" s="319"/>
      <c r="B10808" s="315">
        <v>44416.500000024447</v>
      </c>
      <c r="C10808" s="314">
        <v>311.30287888919315</v>
      </c>
      <c r="D10808" s="313" t="s">
        <v>167</v>
      </c>
    </row>
    <row r="10809" spans="1:4" ht="14.5" customHeight="1" x14ac:dyDescent="0.35">
      <c r="A10809" s="319"/>
      <c r="B10809" s="315">
        <v>44416.500694468894</v>
      </c>
      <c r="C10809" s="314">
        <v>304.65929288472978</v>
      </c>
      <c r="D10809" s="313" t="s">
        <v>167</v>
      </c>
    </row>
    <row r="10810" spans="1:4" ht="14.5" customHeight="1" x14ac:dyDescent="0.35">
      <c r="A10810" s="319"/>
      <c r="B10810" s="315">
        <v>44416.501388913341</v>
      </c>
      <c r="C10810" s="314">
        <v>303.52518606701244</v>
      </c>
      <c r="D10810" s="313" t="s">
        <v>167</v>
      </c>
    </row>
    <row r="10811" spans="1:4" ht="14.5" customHeight="1" x14ac:dyDescent="0.35">
      <c r="A10811" s="319"/>
      <c r="B10811" s="315">
        <v>44416.502083357787</v>
      </c>
      <c r="C10811" s="314">
        <v>301.55091078939535</v>
      </c>
      <c r="D10811" s="313" t="s">
        <v>167</v>
      </c>
    </row>
    <row r="10812" spans="1:4" ht="14.5" customHeight="1" x14ac:dyDescent="0.35">
      <c r="A10812" s="319"/>
      <c r="B10812" s="315">
        <v>44416.502777802234</v>
      </c>
      <c r="C10812" s="314">
        <v>303.34537301218757</v>
      </c>
      <c r="D10812" s="313" t="s">
        <v>167</v>
      </c>
    </row>
    <row r="10813" spans="1:4" ht="14.5" customHeight="1" x14ac:dyDescent="0.35">
      <c r="A10813" s="319"/>
      <c r="B10813" s="315">
        <v>44416.503472246681</v>
      </c>
      <c r="C10813" s="314">
        <v>334.59376891894885</v>
      </c>
      <c r="D10813" s="313" t="s">
        <v>167</v>
      </c>
    </row>
    <row r="10814" spans="1:4" ht="14.5" customHeight="1" x14ac:dyDescent="0.35">
      <c r="A10814" s="319"/>
      <c r="B10814" s="315">
        <v>44416.504166691127</v>
      </c>
      <c r="C10814" s="314">
        <v>399.12145551095404</v>
      </c>
      <c r="D10814" s="313" t="s">
        <v>167</v>
      </c>
    </row>
    <row r="10815" spans="1:4" ht="14.5" customHeight="1" x14ac:dyDescent="0.35">
      <c r="A10815" s="319"/>
      <c r="B10815" s="315">
        <v>44416.504861135574</v>
      </c>
      <c r="C10815" s="314">
        <v>412.11894668483484</v>
      </c>
      <c r="D10815" s="313" t="s">
        <v>167</v>
      </c>
    </row>
    <row r="10816" spans="1:4" ht="14.5" customHeight="1" x14ac:dyDescent="0.35">
      <c r="A10816" s="319"/>
      <c r="B10816" s="315">
        <v>44416.505555580021</v>
      </c>
      <c r="C10816" s="314">
        <v>386.36683336365968</v>
      </c>
      <c r="D10816" s="313" t="s">
        <v>167</v>
      </c>
    </row>
    <row r="10817" spans="1:4" ht="14.5" customHeight="1" x14ac:dyDescent="0.35">
      <c r="A10817" s="319"/>
      <c r="B10817" s="315">
        <v>44416.506250024468</v>
      </c>
      <c r="C10817" s="314">
        <v>377.16089148366206</v>
      </c>
      <c r="D10817" s="313" t="s">
        <v>167</v>
      </c>
    </row>
    <row r="10818" spans="1:4" ht="14.5" customHeight="1" x14ac:dyDescent="0.35">
      <c r="A10818" s="319"/>
      <c r="B10818" s="315">
        <v>44416.506944468914</v>
      </c>
      <c r="C10818" s="314">
        <v>367.16734092092764</v>
      </c>
      <c r="D10818" s="313" t="s">
        <v>167</v>
      </c>
    </row>
    <row r="10819" spans="1:4" ht="14.5" customHeight="1" x14ac:dyDescent="0.35">
      <c r="A10819" s="319"/>
      <c r="B10819" s="315">
        <v>44416.507638913361</v>
      </c>
      <c r="C10819" s="314">
        <v>80.669315377001965</v>
      </c>
      <c r="D10819" s="313" t="s">
        <v>177</v>
      </c>
    </row>
    <row r="10820" spans="1:4" ht="14.5" customHeight="1" x14ac:dyDescent="0.35">
      <c r="A10820" s="319"/>
      <c r="B10820" s="315">
        <v>44416.508333357808</v>
      </c>
      <c r="C10820" s="314">
        <v>213.45527860820295</v>
      </c>
      <c r="D10820" s="313" t="s">
        <v>167</v>
      </c>
    </row>
    <row r="10821" spans="1:4" ht="14.5" customHeight="1" x14ac:dyDescent="0.35">
      <c r="A10821" s="319"/>
      <c r="B10821" s="315">
        <v>44416.509027802254</v>
      </c>
      <c r="C10821" s="314">
        <v>188.3582999684227</v>
      </c>
      <c r="D10821" s="313" t="s">
        <v>167</v>
      </c>
    </row>
    <row r="10822" spans="1:4" ht="14.5" customHeight="1" x14ac:dyDescent="0.35">
      <c r="A10822" s="319"/>
      <c r="B10822" s="315">
        <v>44416.509722246701</v>
      </c>
      <c r="C10822" s="314">
        <v>209.83497213016574</v>
      </c>
      <c r="D10822" s="313" t="s">
        <v>167</v>
      </c>
    </row>
    <row r="10823" spans="1:4" ht="14.5" customHeight="1" x14ac:dyDescent="0.35">
      <c r="A10823" s="319"/>
      <c r="B10823" s="315">
        <v>44416.510416691148</v>
      </c>
      <c r="C10823" s="314">
        <v>223.5686163684974</v>
      </c>
      <c r="D10823" s="313" t="s">
        <v>167</v>
      </c>
    </row>
    <row r="10824" spans="1:4" ht="14.5" customHeight="1" x14ac:dyDescent="0.35">
      <c r="A10824" s="319"/>
      <c r="B10824" s="315">
        <v>44416.511111135595</v>
      </c>
      <c r="C10824" s="314">
        <v>252.43173955281574</v>
      </c>
      <c r="D10824" s="313" t="s">
        <v>167</v>
      </c>
    </row>
    <row r="10825" spans="1:4" ht="14.5" customHeight="1" x14ac:dyDescent="0.35">
      <c r="A10825" s="319"/>
      <c r="B10825" s="315">
        <v>44416.511805580041</v>
      </c>
      <c r="C10825" s="314">
        <v>243.34332927005985</v>
      </c>
      <c r="D10825" s="313" t="s">
        <v>167</v>
      </c>
    </row>
    <row r="10826" spans="1:4" ht="14.5" customHeight="1" x14ac:dyDescent="0.35">
      <c r="A10826" s="319"/>
      <c r="B10826" s="315">
        <v>44416.512500024488</v>
      </c>
      <c r="C10826" s="314">
        <v>272.31871610923361</v>
      </c>
      <c r="D10826" s="313" t="s">
        <v>167</v>
      </c>
    </row>
    <row r="10827" spans="1:4" ht="14.5" customHeight="1" x14ac:dyDescent="0.35">
      <c r="A10827" s="319"/>
      <c r="B10827" s="315">
        <v>44416.513194468935</v>
      </c>
      <c r="C10827" s="314">
        <v>302.79817433866361</v>
      </c>
      <c r="D10827" s="313" t="s">
        <v>167</v>
      </c>
    </row>
    <row r="10828" spans="1:4" ht="14.5" customHeight="1" x14ac:dyDescent="0.35">
      <c r="A10828" s="319"/>
      <c r="B10828" s="315">
        <v>44416.513888913381</v>
      </c>
      <c r="C10828" s="314">
        <v>336.2789662314579</v>
      </c>
      <c r="D10828" s="313" t="s">
        <v>167</v>
      </c>
    </row>
    <row r="10829" spans="1:4" ht="14.5" customHeight="1" x14ac:dyDescent="0.35">
      <c r="A10829" s="319"/>
      <c r="B10829" s="315">
        <v>44416.514583357828</v>
      </c>
      <c r="C10829" s="314">
        <v>371.64551075094693</v>
      </c>
      <c r="D10829" s="313" t="s">
        <v>167</v>
      </c>
    </row>
    <row r="10830" spans="1:4" ht="14.5" customHeight="1" x14ac:dyDescent="0.35">
      <c r="A10830" s="319"/>
      <c r="B10830" s="315">
        <v>44416.515277802275</v>
      </c>
      <c r="C10830" s="314">
        <v>425.59723907187583</v>
      </c>
      <c r="D10830" s="313" t="s">
        <v>167</v>
      </c>
    </row>
    <row r="10831" spans="1:4" ht="14.5" customHeight="1" x14ac:dyDescent="0.35">
      <c r="A10831" s="319"/>
      <c r="B10831" s="315">
        <v>44416.515972246722</v>
      </c>
      <c r="C10831" s="314">
        <v>522.28281172451875</v>
      </c>
      <c r="D10831" s="313" t="s">
        <v>167</v>
      </c>
    </row>
    <row r="10832" spans="1:4" ht="14.5" customHeight="1" x14ac:dyDescent="0.35">
      <c r="A10832" s="319"/>
      <c r="B10832" s="315">
        <v>44416.516666691168</v>
      </c>
      <c r="C10832" s="314">
        <v>599.04726006574924</v>
      </c>
      <c r="D10832" s="313" t="s">
        <v>167</v>
      </c>
    </row>
    <row r="10833" spans="1:4" ht="14.5" customHeight="1" x14ac:dyDescent="0.35">
      <c r="A10833" s="319"/>
      <c r="B10833" s="315">
        <v>44416.517361135615</v>
      </c>
      <c r="C10833" s="314">
        <v>630.85172004650042</v>
      </c>
      <c r="D10833" s="313" t="s">
        <v>167</v>
      </c>
    </row>
    <row r="10834" spans="1:4" ht="14.5" customHeight="1" x14ac:dyDescent="0.35">
      <c r="A10834" s="319"/>
      <c r="B10834" s="315">
        <v>44416.518055580062</v>
      </c>
      <c r="C10834" s="314">
        <v>631.38042234890167</v>
      </c>
      <c r="D10834" s="313" t="s">
        <v>167</v>
      </c>
    </row>
    <row r="10835" spans="1:4" ht="14.5" customHeight="1" x14ac:dyDescent="0.35">
      <c r="A10835" s="319"/>
      <c r="B10835" s="315">
        <v>44416.518750024508</v>
      </c>
      <c r="C10835" s="314">
        <v>658.89556964983547</v>
      </c>
      <c r="D10835" s="313" t="s">
        <v>167</v>
      </c>
    </row>
    <row r="10836" spans="1:4" ht="14.5" customHeight="1" x14ac:dyDescent="0.35">
      <c r="A10836" s="319"/>
      <c r="B10836" s="315">
        <v>44416.519444468955</v>
      </c>
      <c r="C10836" s="314">
        <v>676.09733168606954</v>
      </c>
      <c r="D10836" s="313" t="s">
        <v>167</v>
      </c>
    </row>
    <row r="10837" spans="1:4" ht="14.5" customHeight="1" x14ac:dyDescent="0.35">
      <c r="A10837" s="319"/>
      <c r="B10837" s="315">
        <v>44416.520138913402</v>
      </c>
      <c r="C10837" s="314">
        <v>680.1198526566227</v>
      </c>
      <c r="D10837" s="313" t="s">
        <v>167</v>
      </c>
    </row>
    <row r="10838" spans="1:4" ht="14.5" customHeight="1" x14ac:dyDescent="0.35">
      <c r="A10838" s="319"/>
      <c r="B10838" s="315">
        <v>44416.520833357848</v>
      </c>
      <c r="C10838" s="314">
        <v>686.70883740410204</v>
      </c>
      <c r="D10838" s="313" t="s">
        <v>167</v>
      </c>
    </row>
    <row r="10839" spans="1:4" ht="14.5" customHeight="1" x14ac:dyDescent="0.35">
      <c r="A10839" s="319"/>
      <c r="B10839" s="315">
        <v>44416.521527802295</v>
      </c>
      <c r="C10839" s="314">
        <v>698.61485169604418</v>
      </c>
      <c r="D10839" s="313" t="s">
        <v>167</v>
      </c>
    </row>
    <row r="10840" spans="1:4" ht="14.5" customHeight="1" x14ac:dyDescent="0.35">
      <c r="A10840" s="319"/>
      <c r="B10840" s="315">
        <v>44416.522222246742</v>
      </c>
      <c r="C10840" s="314">
        <v>764.42245522849259</v>
      </c>
      <c r="D10840" s="313" t="s">
        <v>167</v>
      </c>
    </row>
    <row r="10841" spans="1:4" ht="14.5" customHeight="1" x14ac:dyDescent="0.35">
      <c r="A10841" s="319"/>
      <c r="B10841" s="315">
        <v>44416.522916691189</v>
      </c>
      <c r="C10841" s="314">
        <v>847.24532829808697</v>
      </c>
      <c r="D10841" s="313" t="s">
        <v>167</v>
      </c>
    </row>
    <row r="10842" spans="1:4" ht="14.5" customHeight="1" x14ac:dyDescent="0.35">
      <c r="A10842" s="319"/>
      <c r="B10842" s="315">
        <v>44416.523611135635</v>
      </c>
      <c r="C10842" s="314">
        <v>865.24956553714969</v>
      </c>
      <c r="D10842" s="313" t="s">
        <v>167</v>
      </c>
    </row>
    <row r="10843" spans="1:4" ht="14.5" customHeight="1" x14ac:dyDescent="0.35">
      <c r="A10843" s="319"/>
      <c r="B10843" s="315">
        <v>44416.524305580082</v>
      </c>
      <c r="C10843" s="314">
        <v>819.87592849632108</v>
      </c>
      <c r="D10843" s="313" t="s">
        <v>167</v>
      </c>
    </row>
    <row r="10844" spans="1:4" ht="14.5" customHeight="1" x14ac:dyDescent="0.35">
      <c r="A10844" s="319"/>
      <c r="B10844" s="315">
        <v>44416.525000024529</v>
      </c>
      <c r="C10844" s="314">
        <v>827.33606668350592</v>
      </c>
      <c r="D10844" s="313" t="s">
        <v>167</v>
      </c>
    </row>
    <row r="10845" spans="1:4" ht="14.5" customHeight="1" x14ac:dyDescent="0.35">
      <c r="A10845" s="319"/>
      <c r="B10845" s="315">
        <v>44416.525694468975</v>
      </c>
      <c r="C10845" s="314">
        <v>823.83308929825819</v>
      </c>
      <c r="D10845" s="313" t="s">
        <v>167</v>
      </c>
    </row>
    <row r="10846" spans="1:4" ht="14.5" customHeight="1" x14ac:dyDescent="0.35">
      <c r="A10846" s="319"/>
      <c r="B10846" s="315">
        <v>44416.526388913422</v>
      </c>
      <c r="C10846" s="314">
        <v>829.11597188115115</v>
      </c>
      <c r="D10846" s="313" t="s">
        <v>167</v>
      </c>
    </row>
    <row r="10847" spans="1:4" ht="14.5" customHeight="1" x14ac:dyDescent="0.35">
      <c r="A10847" s="319"/>
      <c r="B10847" s="315">
        <v>44416.527083357869</v>
      </c>
      <c r="C10847" s="314">
        <v>849.14263753729563</v>
      </c>
      <c r="D10847" s="313" t="s">
        <v>167</v>
      </c>
    </row>
    <row r="10848" spans="1:4" ht="14.5" customHeight="1" x14ac:dyDescent="0.35">
      <c r="A10848" s="319"/>
      <c r="B10848" s="315">
        <v>44416.527777802316</v>
      </c>
      <c r="C10848" s="314">
        <v>863.9023835313817</v>
      </c>
      <c r="D10848" s="313" t="s">
        <v>167</v>
      </c>
    </row>
    <row r="10849" spans="1:4" ht="14.5" customHeight="1" x14ac:dyDescent="0.35">
      <c r="A10849" s="319"/>
      <c r="B10849" s="315">
        <v>44416.528472246762</v>
      </c>
      <c r="C10849" s="314">
        <v>936.07842960382504</v>
      </c>
      <c r="D10849" s="313" t="s">
        <v>167</v>
      </c>
    </row>
    <row r="10850" spans="1:4" ht="14.5" customHeight="1" x14ac:dyDescent="0.35">
      <c r="A10850" s="319"/>
      <c r="B10850" s="315">
        <v>44416.529166691209</v>
      </c>
      <c r="C10850" s="314">
        <v>1005.5234959583729</v>
      </c>
      <c r="D10850" s="313" t="s">
        <v>167</v>
      </c>
    </row>
    <row r="10851" spans="1:4" ht="14.5" customHeight="1" x14ac:dyDescent="0.35">
      <c r="A10851" s="319"/>
      <c r="B10851" s="315">
        <v>44416.529861135656</v>
      </c>
      <c r="C10851" s="314">
        <v>996.22203888719275</v>
      </c>
      <c r="D10851" s="313" t="s">
        <v>167</v>
      </c>
    </row>
    <row r="10852" spans="1:4" ht="14.5" customHeight="1" x14ac:dyDescent="0.35">
      <c r="A10852" s="319"/>
      <c r="B10852" s="315">
        <v>44416.530555580102</v>
      </c>
      <c r="C10852" s="314">
        <v>842.43934880184634</v>
      </c>
      <c r="D10852" s="313" t="s">
        <v>167</v>
      </c>
    </row>
    <row r="10853" spans="1:4" ht="14.5" customHeight="1" x14ac:dyDescent="0.35">
      <c r="A10853" s="319"/>
      <c r="B10853" s="315">
        <v>44416.531250024549</v>
      </c>
      <c r="C10853" s="314">
        <v>591.04529842833676</v>
      </c>
      <c r="D10853" s="313" t="s">
        <v>167</v>
      </c>
    </row>
    <row r="10854" spans="1:4" ht="14.5" customHeight="1" x14ac:dyDescent="0.35">
      <c r="A10854" s="319"/>
      <c r="B10854" s="315">
        <v>44416.531944468996</v>
      </c>
      <c r="C10854" s="314">
        <v>424.0582295456901</v>
      </c>
      <c r="D10854" s="313" t="s">
        <v>167</v>
      </c>
    </row>
    <row r="10855" spans="1:4" ht="14.5" customHeight="1" x14ac:dyDescent="0.35">
      <c r="A10855" s="319"/>
      <c r="B10855" s="315">
        <v>44416.532638913442</v>
      </c>
      <c r="C10855" s="314">
        <v>361.67013929163414</v>
      </c>
      <c r="D10855" s="313" t="s">
        <v>167</v>
      </c>
    </row>
    <row r="10856" spans="1:4" ht="14.5" customHeight="1" x14ac:dyDescent="0.35">
      <c r="A10856" s="319"/>
      <c r="B10856" s="315">
        <v>44416.533333357889</v>
      </c>
      <c r="C10856" s="314">
        <v>436.31282522330679</v>
      </c>
      <c r="D10856" s="313" t="s">
        <v>167</v>
      </c>
    </row>
    <row r="10857" spans="1:4" ht="14.5" customHeight="1" x14ac:dyDescent="0.35">
      <c r="A10857" s="319"/>
      <c r="B10857" s="315">
        <v>44416.534027802336</v>
      </c>
      <c r="C10857" s="314">
        <v>546.5118491781875</v>
      </c>
      <c r="D10857" s="313" t="s">
        <v>167</v>
      </c>
    </row>
    <row r="10858" spans="1:4" ht="14.5" customHeight="1" x14ac:dyDescent="0.35">
      <c r="A10858" s="319"/>
      <c r="B10858" s="315">
        <v>44416.534722246783</v>
      </c>
      <c r="C10858" s="314">
        <v>634.3331746178369</v>
      </c>
      <c r="D10858" s="313" t="s">
        <v>167</v>
      </c>
    </row>
    <row r="10859" spans="1:4" ht="14.5" customHeight="1" x14ac:dyDescent="0.35">
      <c r="A10859" s="319"/>
      <c r="B10859" s="315">
        <v>44416.535416691229</v>
      </c>
      <c r="C10859" s="314">
        <v>708.38158681814866</v>
      </c>
      <c r="D10859" s="313" t="s">
        <v>167</v>
      </c>
    </row>
    <row r="10860" spans="1:4" ht="14.5" customHeight="1" x14ac:dyDescent="0.35">
      <c r="A10860" s="319"/>
      <c r="B10860" s="315">
        <v>44416.536111135676</v>
      </c>
      <c r="C10860" s="314">
        <v>758.81215300075712</v>
      </c>
      <c r="D10860" s="313" t="s">
        <v>167</v>
      </c>
    </row>
    <row r="10861" spans="1:4" ht="14.5" customHeight="1" x14ac:dyDescent="0.35">
      <c r="A10861" s="319"/>
      <c r="B10861" s="315">
        <v>44416.536805580123</v>
      </c>
      <c r="C10861" s="314">
        <v>745.24688222532473</v>
      </c>
      <c r="D10861" s="313" t="s">
        <v>167</v>
      </c>
    </row>
    <row r="10862" spans="1:4" ht="14.5" customHeight="1" x14ac:dyDescent="0.35">
      <c r="A10862" s="319"/>
      <c r="B10862" s="315">
        <v>44416.537500024569</v>
      </c>
      <c r="C10862" s="314">
        <v>754.54553964585068</v>
      </c>
      <c r="D10862" s="313" t="s">
        <v>167</v>
      </c>
    </row>
    <row r="10863" spans="1:4" ht="14.5" customHeight="1" x14ac:dyDescent="0.35">
      <c r="A10863" s="319"/>
      <c r="B10863" s="315">
        <v>44416.538194469016</v>
      </c>
      <c r="C10863" s="314">
        <v>763.98803370731571</v>
      </c>
      <c r="D10863" s="313" t="s">
        <v>167</v>
      </c>
    </row>
    <row r="10864" spans="1:4" ht="14.5" customHeight="1" x14ac:dyDescent="0.35">
      <c r="A10864" s="319"/>
      <c r="B10864" s="315">
        <v>44416.538888913463</v>
      </c>
      <c r="C10864" s="314">
        <v>771.37288516250749</v>
      </c>
      <c r="D10864" s="313" t="s">
        <v>167</v>
      </c>
    </row>
    <row r="10865" spans="1:4" ht="14.5" customHeight="1" x14ac:dyDescent="0.35">
      <c r="A10865" s="319"/>
      <c r="B10865" s="315">
        <v>44416.53958335791</v>
      </c>
      <c r="C10865" s="314">
        <v>768.07591236047449</v>
      </c>
      <c r="D10865" s="313" t="s">
        <v>167</v>
      </c>
    </row>
    <row r="10866" spans="1:4" ht="14.5" customHeight="1" x14ac:dyDescent="0.35">
      <c r="A10866" s="319"/>
      <c r="B10866" s="315">
        <v>44416.540277802356</v>
      </c>
      <c r="C10866" s="314">
        <v>788.6877339268724</v>
      </c>
      <c r="D10866" s="313" t="s">
        <v>167</v>
      </c>
    </row>
    <row r="10867" spans="1:4" ht="14.5" customHeight="1" x14ac:dyDescent="0.35">
      <c r="A10867" s="319"/>
      <c r="B10867" s="315">
        <v>44416.540972246803</v>
      </c>
      <c r="C10867" s="314">
        <v>848.70984407713013</v>
      </c>
      <c r="D10867" s="313" t="s">
        <v>167</v>
      </c>
    </row>
    <row r="10868" spans="1:4" ht="14.5" customHeight="1" x14ac:dyDescent="0.35">
      <c r="A10868" s="319"/>
      <c r="B10868" s="315">
        <v>44416.54166669125</v>
      </c>
      <c r="C10868" s="314">
        <v>865.15734962038698</v>
      </c>
      <c r="D10868" s="313" t="s">
        <v>167</v>
      </c>
    </row>
    <row r="10869" spans="1:4" ht="14.5" customHeight="1" x14ac:dyDescent="0.35">
      <c r="A10869" s="319"/>
      <c r="B10869" s="315">
        <v>44416.542361135696</v>
      </c>
      <c r="C10869" s="314">
        <v>842.69233564945557</v>
      </c>
      <c r="D10869" s="313" t="s">
        <v>167</v>
      </c>
    </row>
    <row r="10870" spans="1:4" ht="14.5" customHeight="1" x14ac:dyDescent="0.35">
      <c r="A10870" s="319"/>
      <c r="B10870" s="315">
        <v>44416.543055580143</v>
      </c>
      <c r="C10870" s="314">
        <v>668.54675693437457</v>
      </c>
      <c r="D10870" s="313" t="s">
        <v>167</v>
      </c>
    </row>
    <row r="10871" spans="1:4" ht="14.5" customHeight="1" x14ac:dyDescent="0.35">
      <c r="A10871" s="319"/>
      <c r="B10871" s="315">
        <v>44416.54375002459</v>
      </c>
      <c r="C10871" s="314">
        <v>598.48595347553487</v>
      </c>
      <c r="D10871" s="313" t="s">
        <v>167</v>
      </c>
    </row>
    <row r="10872" spans="1:4" ht="14.5" customHeight="1" x14ac:dyDescent="0.35">
      <c r="A10872" s="319"/>
      <c r="B10872" s="315">
        <v>44416.544444469037</v>
      </c>
      <c r="C10872" s="314">
        <v>536.33747623953968</v>
      </c>
      <c r="D10872" s="313" t="s">
        <v>167</v>
      </c>
    </row>
    <row r="10873" spans="1:4" ht="14.5" customHeight="1" x14ac:dyDescent="0.35">
      <c r="A10873" s="319"/>
      <c r="B10873" s="315">
        <v>44416.545138913483</v>
      </c>
      <c r="C10873" s="314">
        <v>467.86933498357735</v>
      </c>
      <c r="D10873" s="313" t="s">
        <v>167</v>
      </c>
    </row>
    <row r="10874" spans="1:4" ht="14.5" customHeight="1" x14ac:dyDescent="0.35">
      <c r="A10874" s="319"/>
      <c r="B10874" s="315">
        <v>44416.54583335793</v>
      </c>
      <c r="C10874" s="314">
        <v>414.0718416158731</v>
      </c>
      <c r="D10874" s="313" t="s">
        <v>167</v>
      </c>
    </row>
    <row r="10875" spans="1:4" ht="14.5" customHeight="1" x14ac:dyDescent="0.35">
      <c r="A10875" s="319"/>
      <c r="B10875" s="315">
        <v>44416.546527802377</v>
      </c>
      <c r="C10875" s="314">
        <v>413.31525064725429</v>
      </c>
      <c r="D10875" s="313" t="s">
        <v>167</v>
      </c>
    </row>
    <row r="10876" spans="1:4" ht="14.5" customHeight="1" x14ac:dyDescent="0.35">
      <c r="A10876" s="319"/>
      <c r="B10876" s="315">
        <v>44416.547222246823</v>
      </c>
      <c r="C10876" s="314">
        <v>467.94526406340299</v>
      </c>
      <c r="D10876" s="313" t="s">
        <v>167</v>
      </c>
    </row>
    <row r="10877" spans="1:4" ht="14.5" customHeight="1" x14ac:dyDescent="0.35">
      <c r="A10877" s="319"/>
      <c r="B10877" s="315">
        <v>44416.54791669127</v>
      </c>
      <c r="C10877" s="314">
        <v>475.54152760536721</v>
      </c>
      <c r="D10877" s="313" t="s">
        <v>167</v>
      </c>
    </row>
    <row r="10878" spans="1:4" ht="14.5" customHeight="1" x14ac:dyDescent="0.35">
      <c r="A10878" s="319"/>
      <c r="B10878" s="315">
        <v>44416.548611135717</v>
      </c>
      <c r="C10878" s="314">
        <v>462.84446441264203</v>
      </c>
      <c r="D10878" s="313" t="s">
        <v>167</v>
      </c>
    </row>
    <row r="10879" spans="1:4" ht="14.5" customHeight="1" x14ac:dyDescent="0.35">
      <c r="A10879" s="319"/>
      <c r="B10879" s="315">
        <v>44416.549305580163</v>
      </c>
      <c r="C10879" s="314">
        <v>423.50447113228341</v>
      </c>
      <c r="D10879" s="313" t="s">
        <v>167</v>
      </c>
    </row>
    <row r="10880" spans="1:4" ht="14.5" customHeight="1" x14ac:dyDescent="0.35">
      <c r="A10880" s="319"/>
      <c r="B10880" s="315">
        <v>44416.55000002461</v>
      </c>
      <c r="C10880" s="314">
        <v>366.08169318437575</v>
      </c>
      <c r="D10880" s="313" t="s">
        <v>167</v>
      </c>
    </row>
    <row r="10881" spans="1:4" ht="14.5" customHeight="1" x14ac:dyDescent="0.35">
      <c r="A10881" s="319"/>
      <c r="B10881" s="315">
        <v>44416.550694469057</v>
      </c>
      <c r="C10881" s="314">
        <v>336.34256735264012</v>
      </c>
      <c r="D10881" s="313" t="s">
        <v>167</v>
      </c>
    </row>
    <row r="10882" spans="1:4" ht="14.5" customHeight="1" x14ac:dyDescent="0.35">
      <c r="A10882" s="319"/>
      <c r="B10882" s="315">
        <v>44416.551388913504</v>
      </c>
      <c r="C10882" s="314">
        <v>304.59484015603863</v>
      </c>
      <c r="D10882" s="313" t="s">
        <v>167</v>
      </c>
    </row>
    <row r="10883" spans="1:4" ht="14.5" customHeight="1" x14ac:dyDescent="0.35">
      <c r="A10883" s="319"/>
      <c r="B10883" s="315">
        <v>44416.55208335795</v>
      </c>
      <c r="C10883" s="314">
        <v>273.17027674162142</v>
      </c>
      <c r="D10883" s="313" t="s">
        <v>167</v>
      </c>
    </row>
    <row r="10884" spans="1:4" ht="14.5" customHeight="1" x14ac:dyDescent="0.35">
      <c r="A10884" s="319"/>
      <c r="B10884" s="315">
        <v>44416.552777802397</v>
      </c>
      <c r="C10884" s="314">
        <v>230.81160397420948</v>
      </c>
      <c r="D10884" s="313" t="s">
        <v>167</v>
      </c>
    </row>
    <row r="10885" spans="1:4" ht="14.5" customHeight="1" x14ac:dyDescent="0.35">
      <c r="A10885" s="319"/>
      <c r="B10885" s="315">
        <v>44416.553472246844</v>
      </c>
      <c r="C10885" s="314">
        <v>172.91393128686275</v>
      </c>
      <c r="D10885" s="313" t="s">
        <v>167</v>
      </c>
    </row>
    <row r="10886" spans="1:4" ht="14.5" customHeight="1" x14ac:dyDescent="0.35">
      <c r="A10886" s="319"/>
      <c r="B10886" s="315">
        <v>44416.55416669129</v>
      </c>
      <c r="C10886" s="314">
        <v>161.61343942511206</v>
      </c>
      <c r="D10886" s="313" t="s">
        <v>167</v>
      </c>
    </row>
    <row r="10887" spans="1:4" ht="14.5" customHeight="1" x14ac:dyDescent="0.35">
      <c r="A10887" s="319"/>
      <c r="B10887" s="315">
        <v>44416.554861135737</v>
      </c>
      <c r="C10887" s="314">
        <v>150.36622731719788</v>
      </c>
      <c r="D10887" s="313" t="s">
        <v>167</v>
      </c>
    </row>
    <row r="10888" spans="1:4" ht="14.5" customHeight="1" x14ac:dyDescent="0.35">
      <c r="A10888" s="319"/>
      <c r="B10888" s="315">
        <v>44416.555555580184</v>
      </c>
      <c r="C10888" s="314">
        <v>150.39713349059846</v>
      </c>
      <c r="D10888" s="313" t="s">
        <v>167</v>
      </c>
    </row>
    <row r="10889" spans="1:4" ht="14.5" customHeight="1" x14ac:dyDescent="0.35">
      <c r="A10889" s="319"/>
      <c r="B10889" s="315">
        <v>44416.556250024631</v>
      </c>
      <c r="C10889" s="314">
        <v>161.52044283309951</v>
      </c>
      <c r="D10889" s="313" t="s">
        <v>167</v>
      </c>
    </row>
    <row r="10890" spans="1:4" ht="14.5" customHeight="1" x14ac:dyDescent="0.35">
      <c r="A10890" s="319"/>
      <c r="B10890" s="315">
        <v>44416.556944469077</v>
      </c>
      <c r="C10890" s="314">
        <v>147.75256965685014</v>
      </c>
      <c r="D10890" s="313" t="s">
        <v>167</v>
      </c>
    </row>
    <row r="10891" spans="1:4" ht="14.5" customHeight="1" x14ac:dyDescent="0.35">
      <c r="A10891" s="319"/>
      <c r="B10891" s="315">
        <v>44416.557638913524</v>
      </c>
      <c r="C10891" s="314">
        <v>145.62424861596276</v>
      </c>
      <c r="D10891" s="313" t="s">
        <v>167</v>
      </c>
    </row>
    <row r="10892" spans="1:4" ht="14.5" customHeight="1" x14ac:dyDescent="0.35">
      <c r="A10892" s="319"/>
      <c r="B10892" s="315">
        <v>44416.558333357971</v>
      </c>
      <c r="C10892" s="314">
        <v>137.62169753930843</v>
      </c>
      <c r="D10892" s="313" t="s">
        <v>167</v>
      </c>
    </row>
    <row r="10893" spans="1:4" ht="14.5" customHeight="1" x14ac:dyDescent="0.35">
      <c r="A10893" s="319"/>
      <c r="B10893" s="315">
        <v>44416.559027802417</v>
      </c>
      <c r="C10893" s="314">
        <v>112.12839559207981</v>
      </c>
      <c r="D10893" s="313" t="s">
        <v>167</v>
      </c>
    </row>
    <row r="10894" spans="1:4" ht="14.5" customHeight="1" x14ac:dyDescent="0.35">
      <c r="A10894" s="319"/>
      <c r="B10894" s="315">
        <v>44416.559722246864</v>
      </c>
      <c r="C10894" s="314">
        <v>100.11866401671432</v>
      </c>
      <c r="D10894" s="313" t="s">
        <v>167</v>
      </c>
    </row>
    <row r="10895" spans="1:4" ht="14.5" customHeight="1" x14ac:dyDescent="0.35">
      <c r="A10895" s="319"/>
      <c r="B10895" s="315">
        <v>44416.560416691311</v>
      </c>
      <c r="C10895" s="314">
        <v>103.73469342550574</v>
      </c>
      <c r="D10895" s="313" t="s">
        <v>167</v>
      </c>
    </row>
    <row r="10896" spans="1:4" ht="14.5" customHeight="1" x14ac:dyDescent="0.35">
      <c r="A10896" s="319"/>
      <c r="B10896" s="315">
        <v>44416.561111135758</v>
      </c>
      <c r="C10896" s="314">
        <v>118.72028343103206</v>
      </c>
      <c r="D10896" s="313" t="s">
        <v>167</v>
      </c>
    </row>
    <row r="10897" spans="1:4" ht="14.5" customHeight="1" x14ac:dyDescent="0.35">
      <c r="A10897" s="319"/>
      <c r="B10897" s="315">
        <v>44416.561805580204</v>
      </c>
      <c r="C10897" s="314">
        <v>127.30428581237793</v>
      </c>
      <c r="D10897" s="313" t="s">
        <v>167</v>
      </c>
    </row>
    <row r="10898" spans="1:4" ht="14.5" customHeight="1" x14ac:dyDescent="0.35">
      <c r="A10898" s="319"/>
      <c r="B10898" s="315">
        <v>44416.562500024651</v>
      </c>
      <c r="C10898" s="314">
        <v>143.87024510990207</v>
      </c>
      <c r="D10898" s="313" t="s">
        <v>167</v>
      </c>
    </row>
    <row r="10899" spans="1:4" ht="14.5" customHeight="1" x14ac:dyDescent="0.35">
      <c r="A10899" s="319"/>
      <c r="B10899" s="315">
        <v>44416.563194469098</v>
      </c>
      <c r="C10899" s="314">
        <v>153.97394606008504</v>
      </c>
      <c r="D10899" s="313" t="s">
        <v>167</v>
      </c>
    </row>
    <row r="10900" spans="1:4" ht="14.5" customHeight="1" x14ac:dyDescent="0.35">
      <c r="A10900" s="319"/>
      <c r="B10900" s="315">
        <v>44416.563888913544</v>
      </c>
      <c r="C10900" s="314">
        <v>151.39290663615489</v>
      </c>
      <c r="D10900" s="313" t="s">
        <v>167</v>
      </c>
    </row>
    <row r="10901" spans="1:4" ht="14.5" customHeight="1" x14ac:dyDescent="0.35">
      <c r="A10901" s="319"/>
      <c r="B10901" s="315">
        <v>44416.564583357991</v>
      </c>
      <c r="C10901" s="314">
        <v>152.75022302785268</v>
      </c>
      <c r="D10901" s="313" t="s">
        <v>167</v>
      </c>
    </row>
    <row r="10902" spans="1:4" ht="14.5" customHeight="1" x14ac:dyDescent="0.35">
      <c r="A10902" s="319"/>
      <c r="B10902" s="315">
        <v>44416.565277802438</v>
      </c>
      <c r="C10902" s="314">
        <v>137.36388593517864</v>
      </c>
      <c r="D10902" s="313" t="s">
        <v>167</v>
      </c>
    </row>
    <row r="10903" spans="1:4" ht="14.5" customHeight="1" x14ac:dyDescent="0.35">
      <c r="A10903" s="319"/>
      <c r="B10903" s="315">
        <v>44416.565972246884</v>
      </c>
      <c r="C10903" s="314">
        <v>106.42948107160628</v>
      </c>
      <c r="D10903" s="313" t="s">
        <v>167</v>
      </c>
    </row>
    <row r="10904" spans="1:4" ht="14.5" customHeight="1" x14ac:dyDescent="0.35">
      <c r="A10904" s="319"/>
      <c r="B10904" s="315">
        <v>44416.566666691331</v>
      </c>
      <c r="C10904" s="314">
        <v>78.469873503114414</v>
      </c>
      <c r="D10904" s="313" t="s">
        <v>167</v>
      </c>
    </row>
    <row r="10905" spans="1:4" ht="14.5" customHeight="1" x14ac:dyDescent="0.35">
      <c r="A10905" s="319"/>
      <c r="B10905" s="315">
        <v>44416.567361135778</v>
      </c>
      <c r="C10905" s="314">
        <v>74.00976215855529</v>
      </c>
      <c r="D10905" s="313" t="s">
        <v>167</v>
      </c>
    </row>
    <row r="10906" spans="1:4" ht="14.5" customHeight="1" x14ac:dyDescent="0.35">
      <c r="A10906" s="319"/>
      <c r="B10906" s="315">
        <v>44416.568055580225</v>
      </c>
      <c r="C10906" s="314">
        <v>71.993680897261953</v>
      </c>
      <c r="D10906" s="313" t="s">
        <v>167</v>
      </c>
    </row>
    <row r="10907" spans="1:4" ht="14.5" customHeight="1" x14ac:dyDescent="0.35">
      <c r="A10907" s="319"/>
      <c r="B10907" s="315">
        <v>44416.568750024671</v>
      </c>
      <c r="C10907" s="314">
        <v>70.196477013081306</v>
      </c>
      <c r="D10907" s="313" t="s">
        <v>167</v>
      </c>
    </row>
    <row r="10908" spans="1:4" ht="14.5" customHeight="1" x14ac:dyDescent="0.35">
      <c r="A10908" s="319"/>
      <c r="B10908" s="315">
        <v>44416.569444469118</v>
      </c>
      <c r="C10908" s="314">
        <v>68.446401363254211</v>
      </c>
      <c r="D10908" s="313" t="s">
        <v>167</v>
      </c>
    </row>
    <row r="10909" spans="1:4" ht="14.5" customHeight="1" x14ac:dyDescent="0.35">
      <c r="A10909" s="319"/>
      <c r="B10909" s="315">
        <v>44416.570138913565</v>
      </c>
      <c r="C10909" s="314">
        <v>63.234275138316058</v>
      </c>
      <c r="D10909" s="313" t="s">
        <v>167</v>
      </c>
    </row>
    <row r="10910" spans="1:4" ht="14.5" customHeight="1" x14ac:dyDescent="0.35">
      <c r="A10910" s="319"/>
      <c r="B10910" s="315">
        <v>44416.570833358011</v>
      </c>
      <c r="C10910" s="314">
        <v>70.889059304725379</v>
      </c>
      <c r="D10910" s="313" t="s">
        <v>167</v>
      </c>
    </row>
    <row r="10911" spans="1:4" ht="14.5" customHeight="1" x14ac:dyDescent="0.35">
      <c r="A10911" s="319"/>
      <c r="B10911" s="315">
        <v>44416.571527802458</v>
      </c>
      <c r="C10911" s="314">
        <v>86.857912612442547</v>
      </c>
      <c r="D10911" s="313" t="s">
        <v>167</v>
      </c>
    </row>
    <row r="10912" spans="1:4" ht="14.5" customHeight="1" x14ac:dyDescent="0.35">
      <c r="A10912" s="319"/>
      <c r="B10912" s="315">
        <v>44416.572222246905</v>
      </c>
      <c r="C10912" s="314">
        <v>90.774720705331617</v>
      </c>
      <c r="D10912" s="313" t="s">
        <v>167</v>
      </c>
    </row>
    <row r="10913" spans="1:4" ht="14.5" customHeight="1" x14ac:dyDescent="0.35">
      <c r="A10913" s="319"/>
      <c r="B10913" s="315">
        <v>44416.572916691352</v>
      </c>
      <c r="C10913" s="314">
        <v>105.19247563007909</v>
      </c>
      <c r="D10913" s="313" t="s">
        <v>167</v>
      </c>
    </row>
    <row r="10914" spans="1:4" ht="14.5" customHeight="1" x14ac:dyDescent="0.35">
      <c r="A10914" s="319"/>
      <c r="B10914" s="315">
        <v>44416.573611135798</v>
      </c>
      <c r="C10914" s="314">
        <v>116.51139713935554</v>
      </c>
      <c r="D10914" s="313" t="s">
        <v>167</v>
      </c>
    </row>
    <row r="10915" spans="1:4" ht="14.5" customHeight="1" x14ac:dyDescent="0.35">
      <c r="A10915" s="319"/>
      <c r="B10915" s="315">
        <v>44416.574305580245</v>
      </c>
      <c r="C10915" s="314">
        <v>117.19710038478176</v>
      </c>
      <c r="D10915" s="313" t="s">
        <v>167</v>
      </c>
    </row>
    <row r="10916" spans="1:4" ht="14.5" customHeight="1" x14ac:dyDescent="0.35">
      <c r="A10916" s="319"/>
      <c r="B10916" s="315">
        <v>44416.575000024692</v>
      </c>
      <c r="C10916" s="314">
        <v>117.37359638477986</v>
      </c>
      <c r="D10916" s="313" t="s">
        <v>167</v>
      </c>
    </row>
    <row r="10917" spans="1:4" ht="14.5" customHeight="1" x14ac:dyDescent="0.35">
      <c r="A10917" s="319"/>
      <c r="B10917" s="315">
        <v>44416.575694469138</v>
      </c>
      <c r="C10917" s="314">
        <v>110.62460997384042</v>
      </c>
      <c r="D10917" s="313" t="s">
        <v>167</v>
      </c>
    </row>
    <row r="10918" spans="1:4" ht="14.5" customHeight="1" x14ac:dyDescent="0.35">
      <c r="A10918" s="319"/>
      <c r="B10918" s="315">
        <v>44416.576388913585</v>
      </c>
      <c r="C10918" s="314">
        <v>103.26382879243853</v>
      </c>
      <c r="D10918" s="313" t="s">
        <v>167</v>
      </c>
    </row>
    <row r="10919" spans="1:4" ht="14.5" customHeight="1" x14ac:dyDescent="0.35">
      <c r="A10919" s="319"/>
      <c r="B10919" s="315">
        <v>44416.577083358032</v>
      </c>
      <c r="C10919" s="314">
        <v>101.44496448445133</v>
      </c>
      <c r="D10919" s="313" t="s">
        <v>167</v>
      </c>
    </row>
    <row r="10920" spans="1:4" ht="14.5" customHeight="1" x14ac:dyDescent="0.35">
      <c r="A10920" s="319"/>
      <c r="B10920" s="315">
        <v>44416.577777802479</v>
      </c>
      <c r="C10920" s="314">
        <v>97.755359041814998</v>
      </c>
      <c r="D10920" s="313" t="s">
        <v>167</v>
      </c>
    </row>
    <row r="10921" spans="1:4" ht="14.5" customHeight="1" x14ac:dyDescent="0.35">
      <c r="A10921" s="319"/>
      <c r="B10921" s="315">
        <v>44416.578472246925</v>
      </c>
      <c r="C10921" s="314">
        <v>94.697681612599027</v>
      </c>
      <c r="D10921" s="313" t="s">
        <v>167</v>
      </c>
    </row>
    <row r="10922" spans="1:4" ht="14.5" customHeight="1" x14ac:dyDescent="0.35">
      <c r="A10922" s="319"/>
      <c r="B10922" s="315">
        <v>44416.579166691372</v>
      </c>
      <c r="C10922" s="314">
        <v>90.812281201143435</v>
      </c>
      <c r="D10922" s="313" t="s">
        <v>167</v>
      </c>
    </row>
    <row r="10923" spans="1:4" ht="14.5" customHeight="1" x14ac:dyDescent="0.35">
      <c r="A10923" s="319"/>
      <c r="B10923" s="315">
        <v>44416.579861135819</v>
      </c>
      <c r="C10923" s="314">
        <v>87.244506312146157</v>
      </c>
      <c r="D10923" s="313" t="s">
        <v>167</v>
      </c>
    </row>
    <row r="10924" spans="1:4" ht="14.5" customHeight="1" x14ac:dyDescent="0.35">
      <c r="A10924" s="319"/>
      <c r="B10924" s="315">
        <v>44416.580555580265</v>
      </c>
      <c r="C10924" s="314">
        <v>84.519818555920693</v>
      </c>
      <c r="D10924" s="313" t="s">
        <v>167</v>
      </c>
    </row>
    <row r="10925" spans="1:4" ht="14.5" customHeight="1" x14ac:dyDescent="0.35">
      <c r="A10925" s="319"/>
      <c r="B10925" s="315">
        <v>44416.581250024712</v>
      </c>
      <c r="C10925" s="314">
        <v>82.190295418212187</v>
      </c>
      <c r="D10925" s="313" t="s">
        <v>167</v>
      </c>
    </row>
    <row r="10926" spans="1:4" ht="14.5" customHeight="1" x14ac:dyDescent="0.35">
      <c r="A10926" s="319"/>
      <c r="B10926" s="315">
        <v>44416.581944469159</v>
      </c>
      <c r="C10926" s="314">
        <v>78.909868478557712</v>
      </c>
      <c r="D10926" s="313" t="s">
        <v>167</v>
      </c>
    </row>
    <row r="10927" spans="1:4" ht="14.5" customHeight="1" x14ac:dyDescent="0.35">
      <c r="A10927" s="319"/>
      <c r="B10927" s="315">
        <v>44416.582638913605</v>
      </c>
      <c r="C10927" s="314">
        <v>76.403446093574161</v>
      </c>
      <c r="D10927" s="313" t="s">
        <v>167</v>
      </c>
    </row>
    <row r="10928" spans="1:4" ht="14.5" customHeight="1" x14ac:dyDescent="0.35">
      <c r="A10928" s="319"/>
      <c r="B10928" s="315">
        <v>44416.583333358052</v>
      </c>
      <c r="C10928" s="314">
        <v>73.862152458525571</v>
      </c>
      <c r="D10928" s="313" t="s">
        <v>167</v>
      </c>
    </row>
    <row r="10929" spans="1:4" ht="14.5" customHeight="1" x14ac:dyDescent="0.35">
      <c r="A10929" s="319"/>
      <c r="B10929" s="315">
        <v>44416.584027802499</v>
      </c>
      <c r="C10929" s="314">
        <v>73.281004111624014</v>
      </c>
      <c r="D10929" s="313" t="s">
        <v>167</v>
      </c>
    </row>
    <row r="10930" spans="1:4" ht="14.5" customHeight="1" x14ac:dyDescent="0.35">
      <c r="A10930" s="319"/>
      <c r="B10930" s="315">
        <v>44416.584722246946</v>
      </c>
      <c r="C10930" s="314">
        <v>71.635985981098685</v>
      </c>
      <c r="D10930" s="313" t="s">
        <v>167</v>
      </c>
    </row>
    <row r="10931" spans="1:4" ht="14.5" customHeight="1" x14ac:dyDescent="0.35">
      <c r="A10931" s="319"/>
      <c r="B10931" s="315">
        <v>44416.585416691392</v>
      </c>
      <c r="C10931" s="314">
        <v>71.375996667845172</v>
      </c>
      <c r="D10931" s="313" t="s">
        <v>167</v>
      </c>
    </row>
    <row r="10932" spans="1:4" ht="14.5" customHeight="1" x14ac:dyDescent="0.35">
      <c r="A10932" s="319"/>
      <c r="B10932" s="315">
        <v>44416.586111135839</v>
      </c>
      <c r="C10932" s="314">
        <v>70.801364113079998</v>
      </c>
      <c r="D10932" s="313" t="s">
        <v>167</v>
      </c>
    </row>
    <row r="10933" spans="1:4" ht="14.5" customHeight="1" x14ac:dyDescent="0.35">
      <c r="A10933" s="319"/>
      <c r="B10933" s="315">
        <v>44416.586805580286</v>
      </c>
      <c r="C10933" s="314">
        <v>69.224062481010336</v>
      </c>
      <c r="D10933" s="313" t="s">
        <v>167</v>
      </c>
    </row>
    <row r="10934" spans="1:4" ht="14.5" customHeight="1" x14ac:dyDescent="0.35">
      <c r="A10934" s="319"/>
      <c r="B10934" s="315">
        <v>44416.587500024732</v>
      </c>
      <c r="C10934" s="314">
        <v>67.417403801390904</v>
      </c>
      <c r="D10934" s="313" t="s">
        <v>167</v>
      </c>
    </row>
    <row r="10935" spans="1:4" ht="14.5" customHeight="1" x14ac:dyDescent="0.35">
      <c r="A10935" s="319"/>
      <c r="B10935" s="315">
        <v>44416.588194469179</v>
      </c>
      <c r="C10935" s="314">
        <v>66.578934867897388</v>
      </c>
      <c r="D10935" s="313" t="s">
        <v>167</v>
      </c>
    </row>
    <row r="10936" spans="1:4" ht="14.5" customHeight="1" x14ac:dyDescent="0.35">
      <c r="A10936" s="319"/>
      <c r="B10936" s="315">
        <v>44416.588888913626</v>
      </c>
      <c r="C10936" s="314">
        <v>65.20282715680078</v>
      </c>
      <c r="D10936" s="313" t="s">
        <v>167</v>
      </c>
    </row>
    <row r="10937" spans="1:4" ht="14.5" customHeight="1" x14ac:dyDescent="0.35">
      <c r="A10937" s="319"/>
      <c r="B10937" s="315">
        <v>44416.589583358073</v>
      </c>
      <c r="C10937" s="314">
        <v>65.386515687840685</v>
      </c>
      <c r="D10937" s="313" t="s">
        <v>167</v>
      </c>
    </row>
    <row r="10938" spans="1:4" ht="14.5" customHeight="1" x14ac:dyDescent="0.35">
      <c r="A10938" s="319"/>
      <c r="B10938" s="315">
        <v>44416.590277802519</v>
      </c>
      <c r="C10938" s="314">
        <v>64.135244452526479</v>
      </c>
      <c r="D10938" s="313" t="s">
        <v>167</v>
      </c>
    </row>
    <row r="10939" spans="1:4" ht="14.5" customHeight="1" x14ac:dyDescent="0.35">
      <c r="A10939" s="319"/>
      <c r="B10939" s="315">
        <v>44416.590972246966</v>
      </c>
      <c r="C10939" s="314">
        <v>63.792336796790671</v>
      </c>
      <c r="D10939" s="313" t="s">
        <v>167</v>
      </c>
    </row>
    <row r="10940" spans="1:4" ht="14.5" customHeight="1" x14ac:dyDescent="0.35">
      <c r="A10940" s="319"/>
      <c r="B10940" s="315">
        <v>44416.591666691413</v>
      </c>
      <c r="C10940" s="314">
        <v>63.598832144875388</v>
      </c>
      <c r="D10940" s="313" t="s">
        <v>167</v>
      </c>
    </row>
    <row r="10941" spans="1:4" ht="14.5" customHeight="1" x14ac:dyDescent="0.35">
      <c r="A10941" s="319"/>
      <c r="B10941" s="315">
        <v>44416.592361135859</v>
      </c>
      <c r="C10941" s="314">
        <v>62.845118873116249</v>
      </c>
      <c r="D10941" s="313" t="s">
        <v>167</v>
      </c>
    </row>
    <row r="10942" spans="1:4" ht="14.5" customHeight="1" x14ac:dyDescent="0.35">
      <c r="A10942" s="319"/>
      <c r="B10942" s="315">
        <v>44416.593055580306</v>
      </c>
      <c r="C10942" s="314">
        <v>61.682934074600539</v>
      </c>
      <c r="D10942" s="313" t="s">
        <v>167</v>
      </c>
    </row>
    <row r="10943" spans="1:4" ht="14.5" customHeight="1" x14ac:dyDescent="0.35">
      <c r="A10943" s="319"/>
      <c r="B10943" s="315">
        <v>44416.593750024753</v>
      </c>
      <c r="C10943" s="314">
        <v>62.223208515951413</v>
      </c>
      <c r="D10943" s="313" t="s">
        <v>167</v>
      </c>
    </row>
    <row r="10944" spans="1:4" ht="14.5" customHeight="1" x14ac:dyDescent="0.35">
      <c r="A10944" s="319"/>
      <c r="B10944" s="315">
        <v>44416.5944444692</v>
      </c>
      <c r="C10944" s="314">
        <v>60.771771142546399</v>
      </c>
      <c r="D10944" s="313" t="s">
        <v>167</v>
      </c>
    </row>
    <row r="10945" spans="1:4" ht="14.5" customHeight="1" x14ac:dyDescent="0.35">
      <c r="A10945" s="319"/>
      <c r="B10945" s="315">
        <v>44416.595138913646</v>
      </c>
      <c r="C10945" s="314">
        <v>58.500494224112479</v>
      </c>
      <c r="D10945" s="313" t="s">
        <v>167</v>
      </c>
    </row>
    <row r="10946" spans="1:4" ht="14.5" customHeight="1" x14ac:dyDescent="0.35">
      <c r="A10946" s="319"/>
      <c r="B10946" s="315">
        <v>44416.595833358093</v>
      </c>
      <c r="C10946" s="314">
        <v>57.621214222271618</v>
      </c>
      <c r="D10946" s="313" t="s">
        <v>167</v>
      </c>
    </row>
    <row r="10947" spans="1:4" ht="14.5" customHeight="1" x14ac:dyDescent="0.35">
      <c r="A10947" s="319"/>
      <c r="B10947" s="315">
        <v>44416.59652780254</v>
      </c>
      <c r="C10947" s="314">
        <v>57.04100095813628</v>
      </c>
      <c r="D10947" s="313" t="s">
        <v>167</v>
      </c>
    </row>
    <row r="10948" spans="1:4" ht="14.5" customHeight="1" x14ac:dyDescent="0.35">
      <c r="A10948" s="319"/>
      <c r="B10948" s="315">
        <v>44416.597222246986</v>
      </c>
      <c r="C10948" s="314">
        <v>56.828650871516828</v>
      </c>
      <c r="D10948" s="313" t="s">
        <v>167</v>
      </c>
    </row>
    <row r="10949" spans="1:4" ht="14.5" customHeight="1" x14ac:dyDescent="0.35">
      <c r="A10949" s="319"/>
      <c r="B10949" s="315">
        <v>44416.597916691433</v>
      </c>
      <c r="C10949" s="314">
        <v>55.732491083675995</v>
      </c>
      <c r="D10949" s="313" t="s">
        <v>167</v>
      </c>
    </row>
    <row r="10950" spans="1:4" ht="14.5" customHeight="1" x14ac:dyDescent="0.35">
      <c r="A10950" s="319"/>
      <c r="B10950" s="315">
        <v>44416.59861113588</v>
      </c>
      <c r="C10950" s="314">
        <v>56.093473268432234</v>
      </c>
      <c r="D10950" s="313" t="s">
        <v>167</v>
      </c>
    </row>
    <row r="10951" spans="1:4" ht="14.5" customHeight="1" x14ac:dyDescent="0.35">
      <c r="A10951" s="319"/>
      <c r="B10951" s="315">
        <v>44416.599305580326</v>
      </c>
      <c r="C10951" s="314">
        <v>55.580342303146608</v>
      </c>
      <c r="D10951" s="313" t="s">
        <v>167</v>
      </c>
    </row>
    <row r="10952" spans="1:4" ht="14.5" customHeight="1" x14ac:dyDescent="0.35">
      <c r="A10952" s="319"/>
      <c r="B10952" s="315">
        <v>44416.600000024773</v>
      </c>
      <c r="C10952" s="314">
        <v>54.196604552213103</v>
      </c>
      <c r="D10952" s="313" t="s">
        <v>167</v>
      </c>
    </row>
    <row r="10953" spans="1:4" ht="14.5" customHeight="1" x14ac:dyDescent="0.35">
      <c r="A10953" s="319"/>
      <c r="B10953" s="315">
        <v>44416.60069446922</v>
      </c>
      <c r="C10953" s="314">
        <v>53.2864471044469</v>
      </c>
      <c r="D10953" s="313" t="s">
        <v>167</v>
      </c>
    </row>
    <row r="10954" spans="1:4" ht="14.5" customHeight="1" x14ac:dyDescent="0.35">
      <c r="A10954" s="319"/>
      <c r="B10954" s="315">
        <v>44416.601388913667</v>
      </c>
      <c r="C10954" s="314">
        <v>53.348488181255135</v>
      </c>
      <c r="D10954" s="313" t="s">
        <v>167</v>
      </c>
    </row>
    <row r="10955" spans="1:4" ht="14.5" customHeight="1" x14ac:dyDescent="0.35">
      <c r="A10955" s="319"/>
      <c r="B10955" s="315">
        <v>44416.602083358113</v>
      </c>
      <c r="C10955" s="314">
        <v>51.438492316387901</v>
      </c>
      <c r="D10955" s="313" t="s">
        <v>167</v>
      </c>
    </row>
    <row r="10956" spans="1:4" ht="14.5" customHeight="1" x14ac:dyDescent="0.35">
      <c r="A10956" s="319"/>
      <c r="B10956" s="315">
        <v>44416.60277780256</v>
      </c>
      <c r="C10956" s="314">
        <v>51.552877548833685</v>
      </c>
      <c r="D10956" s="313" t="s">
        <v>167</v>
      </c>
    </row>
    <row r="10957" spans="1:4" ht="14.5" customHeight="1" x14ac:dyDescent="0.35">
      <c r="A10957" s="319"/>
      <c r="B10957" s="315">
        <v>44416.603472247007</v>
      </c>
      <c r="C10957" s="314">
        <v>50.468256838580906</v>
      </c>
      <c r="D10957" s="313" t="s">
        <v>167</v>
      </c>
    </row>
    <row r="10958" spans="1:4" ht="14.5" customHeight="1" x14ac:dyDescent="0.35">
      <c r="A10958" s="319"/>
      <c r="B10958" s="315">
        <v>44416.604166691453</v>
      </c>
      <c r="C10958" s="314">
        <v>50.408685130664772</v>
      </c>
      <c r="D10958" s="313" t="s">
        <v>167</v>
      </c>
    </row>
    <row r="10959" spans="1:4" ht="14.5" customHeight="1" x14ac:dyDescent="0.35">
      <c r="A10959" s="319"/>
      <c r="B10959" s="315">
        <v>44416.6048611359</v>
      </c>
      <c r="C10959" s="314">
        <v>48.880667068623005</v>
      </c>
      <c r="D10959" s="313" t="s">
        <v>167</v>
      </c>
    </row>
    <row r="10960" spans="1:4" ht="14.5" customHeight="1" x14ac:dyDescent="0.35">
      <c r="A10960" s="319"/>
      <c r="B10960" s="315">
        <v>44416.605555580347</v>
      </c>
      <c r="C10960" s="314">
        <v>48.20608570387121</v>
      </c>
      <c r="D10960" s="313" t="s">
        <v>167</v>
      </c>
    </row>
    <row r="10961" spans="1:4" ht="14.5" customHeight="1" x14ac:dyDescent="0.35">
      <c r="A10961" s="319"/>
      <c r="B10961" s="315">
        <v>44416.606250024794</v>
      </c>
      <c r="C10961" s="314">
        <v>47.79322409873518</v>
      </c>
      <c r="D10961" s="313" t="s">
        <v>167</v>
      </c>
    </row>
    <row r="10962" spans="1:4" ht="14.5" customHeight="1" x14ac:dyDescent="0.35">
      <c r="A10962" s="319"/>
      <c r="B10962" s="315">
        <v>44416.60694446924</v>
      </c>
      <c r="C10962" s="314">
        <v>47.013420524502486</v>
      </c>
      <c r="D10962" s="313" t="s">
        <v>167</v>
      </c>
    </row>
    <row r="10963" spans="1:4" ht="14.5" customHeight="1" x14ac:dyDescent="0.35">
      <c r="A10963" s="319"/>
      <c r="B10963" s="315">
        <v>44416.607638913687</v>
      </c>
      <c r="C10963" s="314">
        <v>47.489843779220244</v>
      </c>
      <c r="D10963" s="313" t="s">
        <v>167</v>
      </c>
    </row>
    <row r="10964" spans="1:4" ht="14.5" customHeight="1" x14ac:dyDescent="0.35">
      <c r="A10964" s="319"/>
      <c r="B10964" s="315">
        <v>44416.608333358134</v>
      </c>
      <c r="C10964" s="314">
        <v>46.243664257166287</v>
      </c>
      <c r="D10964" s="313" t="s">
        <v>167</v>
      </c>
    </row>
    <row r="10965" spans="1:4" ht="14.5" customHeight="1" x14ac:dyDescent="0.35">
      <c r="A10965" s="319"/>
      <c r="B10965" s="315">
        <v>44416.60902780258</v>
      </c>
      <c r="C10965" s="314">
        <v>45.24675357041415</v>
      </c>
      <c r="D10965" s="313" t="s">
        <v>167</v>
      </c>
    </row>
    <row r="10966" spans="1:4" ht="14.5" customHeight="1" x14ac:dyDescent="0.35">
      <c r="A10966" s="319"/>
      <c r="B10966" s="315">
        <v>44416.609722247027</v>
      </c>
      <c r="C10966" s="314">
        <v>43.418663575275183</v>
      </c>
      <c r="D10966" s="313" t="s">
        <v>167</v>
      </c>
    </row>
    <row r="10967" spans="1:4" ht="14.5" customHeight="1" x14ac:dyDescent="0.35">
      <c r="A10967" s="319"/>
      <c r="B10967" s="315">
        <v>44416.610416691474</v>
      </c>
      <c r="C10967" s="314">
        <v>43.671435094384165</v>
      </c>
      <c r="D10967" s="313" t="s">
        <v>167</v>
      </c>
    </row>
    <row r="10968" spans="1:4" ht="14.5" customHeight="1" x14ac:dyDescent="0.35">
      <c r="A10968" s="319"/>
      <c r="B10968" s="315">
        <v>44416.611111135921</v>
      </c>
      <c r="C10968" s="314">
        <v>43.301971348747614</v>
      </c>
      <c r="D10968" s="313" t="s">
        <v>167</v>
      </c>
    </row>
    <row r="10969" spans="1:4" ht="14.5" customHeight="1" x14ac:dyDescent="0.35">
      <c r="A10969" s="319"/>
      <c r="B10969" s="315">
        <v>44416.611805580367</v>
      </c>
      <c r="C10969" s="314">
        <v>43.871824298496357</v>
      </c>
      <c r="D10969" s="313" t="s">
        <v>167</v>
      </c>
    </row>
    <row r="10970" spans="1:4" ht="14.5" customHeight="1" x14ac:dyDescent="0.35">
      <c r="A10970" s="319"/>
      <c r="B10970" s="315">
        <v>44416.612500024814</v>
      </c>
      <c r="C10970" s="314">
        <v>43.895898640955174</v>
      </c>
      <c r="D10970" s="313" t="s">
        <v>167</v>
      </c>
    </row>
    <row r="10971" spans="1:4" ht="14.5" customHeight="1" x14ac:dyDescent="0.35">
      <c r="A10971" s="319"/>
      <c r="B10971" s="315">
        <v>44416.613194469261</v>
      </c>
      <c r="C10971" s="314">
        <v>43.381469197159944</v>
      </c>
      <c r="D10971" s="313" t="s">
        <v>167</v>
      </c>
    </row>
    <row r="10972" spans="1:4" ht="14.5" customHeight="1" x14ac:dyDescent="0.35">
      <c r="A10972" s="319"/>
      <c r="B10972" s="315">
        <v>44416.613888913707</v>
      </c>
      <c r="C10972" s="314">
        <v>44.181614285063311</v>
      </c>
      <c r="D10972" s="313" t="s">
        <v>167</v>
      </c>
    </row>
    <row r="10973" spans="1:4" ht="14.5" customHeight="1" x14ac:dyDescent="0.35">
      <c r="A10973" s="319"/>
      <c r="B10973" s="315">
        <v>44416.614583358154</v>
      </c>
      <c r="C10973" s="314">
        <v>44.043024902682127</v>
      </c>
      <c r="D10973" s="313" t="s">
        <v>167</v>
      </c>
    </row>
    <row r="10974" spans="1:4" ht="14.5" customHeight="1" x14ac:dyDescent="0.35">
      <c r="A10974" s="319"/>
      <c r="B10974" s="315">
        <v>44416.615277802601</v>
      </c>
      <c r="C10974" s="314">
        <v>43.690914110528929</v>
      </c>
      <c r="D10974" s="313" t="s">
        <v>167</v>
      </c>
    </row>
    <row r="10975" spans="1:4" ht="14.5" customHeight="1" x14ac:dyDescent="0.35">
      <c r="A10975" s="319"/>
      <c r="B10975" s="315">
        <v>44416.615972247047</v>
      </c>
      <c r="C10975" s="314">
        <v>43.66499208539414</v>
      </c>
      <c r="D10975" s="313" t="s">
        <v>167</v>
      </c>
    </row>
    <row r="10976" spans="1:4" ht="14.5" customHeight="1" x14ac:dyDescent="0.35">
      <c r="A10976" s="319"/>
      <c r="B10976" s="315">
        <v>44416.616666691494</v>
      </c>
      <c r="C10976" s="314">
        <v>43.490302800154311</v>
      </c>
      <c r="D10976" s="313" t="s">
        <v>167</v>
      </c>
    </row>
    <row r="10977" spans="1:4" ht="14.5" customHeight="1" x14ac:dyDescent="0.35">
      <c r="A10977" s="319"/>
      <c r="B10977" s="315">
        <v>44416.617361135941</v>
      </c>
      <c r="C10977" s="314">
        <v>43.422980243898927</v>
      </c>
      <c r="D10977" s="313" t="s">
        <v>167</v>
      </c>
    </row>
    <row r="10978" spans="1:4" ht="14.5" customHeight="1" x14ac:dyDescent="0.35">
      <c r="A10978" s="319"/>
      <c r="B10978" s="315">
        <v>44416.618055580388</v>
      </c>
      <c r="C10978" s="314">
        <v>42.616043719075002</v>
      </c>
      <c r="D10978" s="313" t="s">
        <v>167</v>
      </c>
    </row>
    <row r="10979" spans="1:4" ht="14.5" customHeight="1" x14ac:dyDescent="0.35">
      <c r="A10979" s="319"/>
      <c r="B10979" s="315">
        <v>44416.618750024834</v>
      </c>
      <c r="C10979" s="314">
        <v>42.422737954960517</v>
      </c>
      <c r="D10979" s="313" t="s">
        <v>167</v>
      </c>
    </row>
    <row r="10980" spans="1:4" ht="14.5" customHeight="1" x14ac:dyDescent="0.35">
      <c r="A10980" s="319"/>
      <c r="B10980" s="315">
        <v>44416.619444469281</v>
      </c>
      <c r="C10980" s="314">
        <v>40.847897423415752</v>
      </c>
      <c r="D10980" s="313" t="s">
        <v>167</v>
      </c>
    </row>
    <row r="10981" spans="1:4" ht="14.5" customHeight="1" x14ac:dyDescent="0.35">
      <c r="A10981" s="319"/>
      <c r="B10981" s="315">
        <v>44416.620138913728</v>
      </c>
      <c r="C10981" s="314">
        <v>41.644856895490861</v>
      </c>
      <c r="D10981" s="313" t="s">
        <v>167</v>
      </c>
    </row>
    <row r="10982" spans="1:4" ht="14.5" customHeight="1" x14ac:dyDescent="0.35">
      <c r="A10982" s="319"/>
      <c r="B10982" s="315">
        <v>44416.620833358174</v>
      </c>
      <c r="C10982" s="314">
        <v>41.449891078309157</v>
      </c>
      <c r="D10982" s="313" t="s">
        <v>167</v>
      </c>
    </row>
    <row r="10983" spans="1:4" ht="14.5" customHeight="1" x14ac:dyDescent="0.35">
      <c r="A10983" s="319"/>
      <c r="B10983" s="315">
        <v>44416.621527802621</v>
      </c>
      <c r="C10983" s="314">
        <v>40.559296513147032</v>
      </c>
      <c r="D10983" s="313" t="s">
        <v>167</v>
      </c>
    </row>
    <row r="10984" spans="1:4" ht="14.5" customHeight="1" x14ac:dyDescent="0.35">
      <c r="A10984" s="319"/>
      <c r="B10984" s="315">
        <v>44416.622222247068</v>
      </c>
      <c r="C10984" s="314">
        <v>39.861521447768126</v>
      </c>
      <c r="D10984" s="313" t="s">
        <v>167</v>
      </c>
    </row>
    <row r="10985" spans="1:4" ht="14.5" customHeight="1" x14ac:dyDescent="0.35">
      <c r="A10985" s="319"/>
      <c r="B10985" s="315">
        <v>44416.622916691515</v>
      </c>
      <c r="C10985" s="314">
        <v>39.350484020643243</v>
      </c>
      <c r="D10985" s="313" t="s">
        <v>167</v>
      </c>
    </row>
    <row r="10986" spans="1:4" ht="14.5" customHeight="1" x14ac:dyDescent="0.35">
      <c r="A10986" s="319"/>
      <c r="B10986" s="315">
        <v>44416.623611135961</v>
      </c>
      <c r="C10986" s="314">
        <v>39.985945290715122</v>
      </c>
      <c r="D10986" s="313" t="s">
        <v>167</v>
      </c>
    </row>
    <row r="10987" spans="1:4" ht="14.5" customHeight="1" x14ac:dyDescent="0.35">
      <c r="A10987" s="319"/>
      <c r="B10987" s="315">
        <v>44416.624305580408</v>
      </c>
      <c r="C10987" s="314">
        <v>39.536219563699952</v>
      </c>
      <c r="D10987" s="313" t="s">
        <v>167</v>
      </c>
    </row>
    <row r="10988" spans="1:4" ht="14.5" customHeight="1" x14ac:dyDescent="0.35">
      <c r="A10988" s="319"/>
      <c r="B10988" s="315">
        <v>44416.625000024855</v>
      </c>
      <c r="C10988" s="314">
        <v>38.745558719375794</v>
      </c>
      <c r="D10988" s="313" t="s">
        <v>167</v>
      </c>
    </row>
    <row r="10989" spans="1:4" ht="14.5" customHeight="1" x14ac:dyDescent="0.35">
      <c r="A10989" s="319"/>
      <c r="B10989" s="315">
        <v>44416.625694469301</v>
      </c>
      <c r="C10989" s="314">
        <v>38.849230269086547</v>
      </c>
      <c r="D10989" s="313" t="s">
        <v>167</v>
      </c>
    </row>
    <row r="10990" spans="1:4" ht="14.5" customHeight="1" x14ac:dyDescent="0.35">
      <c r="A10990" s="319"/>
      <c r="B10990" s="315">
        <v>44416.626388913748</v>
      </c>
      <c r="C10990" s="314">
        <v>38.940948678506537</v>
      </c>
      <c r="D10990" s="313" t="s">
        <v>167</v>
      </c>
    </row>
    <row r="10991" spans="1:4" ht="14.5" customHeight="1" x14ac:dyDescent="0.35">
      <c r="A10991" s="319"/>
      <c r="B10991" s="315">
        <v>44416.627083358195</v>
      </c>
      <c r="C10991" s="314">
        <v>37.916995489488663</v>
      </c>
      <c r="D10991" s="313" t="s">
        <v>167</v>
      </c>
    </row>
    <row r="10992" spans="1:4" ht="14.5" customHeight="1" x14ac:dyDescent="0.35">
      <c r="A10992" s="319"/>
      <c r="B10992" s="315">
        <v>44416.627777802642</v>
      </c>
      <c r="C10992" s="314">
        <v>37.703254718038565</v>
      </c>
      <c r="D10992" s="313" t="s">
        <v>167</v>
      </c>
    </row>
    <row r="10993" spans="1:4" ht="14.5" customHeight="1" x14ac:dyDescent="0.35">
      <c r="A10993" s="319"/>
      <c r="B10993" s="315">
        <v>44416.628472247088</v>
      </c>
      <c r="C10993" s="314">
        <v>37.905226922663857</v>
      </c>
      <c r="D10993" s="313" t="s">
        <v>167</v>
      </c>
    </row>
    <row r="10994" spans="1:4" ht="14.5" customHeight="1" x14ac:dyDescent="0.35">
      <c r="A10994" s="319"/>
      <c r="B10994" s="315">
        <v>44416.629166691535</v>
      </c>
      <c r="C10994" s="314">
        <v>37.579828037290525</v>
      </c>
      <c r="D10994" s="313" t="s">
        <v>167</v>
      </c>
    </row>
    <row r="10995" spans="1:4" ht="14.5" customHeight="1" x14ac:dyDescent="0.35">
      <c r="A10995" s="319"/>
      <c r="B10995" s="315">
        <v>44416.629861135982</v>
      </c>
      <c r="C10995" s="314">
        <v>37.654472018545491</v>
      </c>
      <c r="D10995" s="313" t="s">
        <v>167</v>
      </c>
    </row>
    <row r="10996" spans="1:4" ht="14.5" customHeight="1" x14ac:dyDescent="0.35">
      <c r="A10996" s="319"/>
      <c r="B10996" s="315">
        <v>44416.630555580428</v>
      </c>
      <c r="C10996" s="314">
        <v>37.606780591226801</v>
      </c>
      <c r="D10996" s="313" t="s">
        <v>167</v>
      </c>
    </row>
    <row r="10997" spans="1:4" ht="14.5" customHeight="1" x14ac:dyDescent="0.35">
      <c r="A10997" s="319"/>
      <c r="B10997" s="315">
        <v>44416.631250024875</v>
      </c>
      <c r="C10997" s="314">
        <v>37.023840633950506</v>
      </c>
      <c r="D10997" s="313" t="s">
        <v>167</v>
      </c>
    </row>
    <row r="10998" spans="1:4" ht="14.5" customHeight="1" x14ac:dyDescent="0.35">
      <c r="A10998" s="319"/>
      <c r="B10998" s="315">
        <v>44416.631944469322</v>
      </c>
      <c r="C10998" s="314">
        <v>36.847268754585336</v>
      </c>
      <c r="D10998" s="313" t="s">
        <v>167</v>
      </c>
    </row>
    <row r="10999" spans="1:4" ht="14.5" customHeight="1" x14ac:dyDescent="0.35">
      <c r="A10999" s="319"/>
      <c r="B10999" s="315">
        <v>44416.632638913768</v>
      </c>
      <c r="C10999" s="314">
        <v>36.580126974623028</v>
      </c>
      <c r="D10999" s="313" t="s">
        <v>167</v>
      </c>
    </row>
    <row r="11000" spans="1:4" ht="14.5" customHeight="1" x14ac:dyDescent="0.35">
      <c r="A11000" s="319"/>
      <c r="B11000" s="315">
        <v>44416.633333358215</v>
      </c>
      <c r="C11000" s="314">
        <v>36.093439928496565</v>
      </c>
      <c r="D11000" s="313" t="s">
        <v>167</v>
      </c>
    </row>
    <row r="11001" spans="1:4" ht="14.5" customHeight="1" x14ac:dyDescent="0.35">
      <c r="A11001" s="319"/>
      <c r="B11001" s="315">
        <v>44416.634027802662</v>
      </c>
      <c r="C11001" s="314">
        <v>35.938948052027264</v>
      </c>
      <c r="D11001" s="313" t="s">
        <v>167</v>
      </c>
    </row>
    <row r="11002" spans="1:4" ht="14.5" customHeight="1" x14ac:dyDescent="0.35">
      <c r="A11002" s="319"/>
      <c r="B11002" s="315">
        <v>44416.634722247109</v>
      </c>
      <c r="C11002" s="314">
        <v>36.296451160078867</v>
      </c>
      <c r="D11002" s="313" t="s">
        <v>167</v>
      </c>
    </row>
    <row r="11003" spans="1:4" ht="14.5" customHeight="1" x14ac:dyDescent="0.35">
      <c r="A11003" s="319"/>
      <c r="B11003" s="315">
        <v>44416.635416691555</v>
      </c>
      <c r="C11003" s="314">
        <v>35.612964501720853</v>
      </c>
      <c r="D11003" s="313" t="s">
        <v>167</v>
      </c>
    </row>
    <row r="11004" spans="1:4" ht="14.5" customHeight="1" x14ac:dyDescent="0.35">
      <c r="A11004" s="319"/>
      <c r="B11004" s="315">
        <v>44416.636111136002</v>
      </c>
      <c r="C11004" s="314">
        <v>35.468488906805092</v>
      </c>
      <c r="D11004" s="313" t="s">
        <v>167</v>
      </c>
    </row>
    <row r="11005" spans="1:4" ht="14.5" customHeight="1" x14ac:dyDescent="0.35">
      <c r="A11005" s="319"/>
      <c r="B11005" s="315">
        <v>44416.636805580449</v>
      </c>
      <c r="C11005" s="314">
        <v>35.499367483806175</v>
      </c>
      <c r="D11005" s="313" t="s">
        <v>167</v>
      </c>
    </row>
    <row r="11006" spans="1:4" ht="14.5" customHeight="1" x14ac:dyDescent="0.35">
      <c r="A11006" s="319"/>
      <c r="B11006" s="315">
        <v>44416.637500024895</v>
      </c>
      <c r="C11006" s="314">
        <v>35.436503801502596</v>
      </c>
      <c r="D11006" s="313" t="s">
        <v>167</v>
      </c>
    </row>
    <row r="11007" spans="1:4" ht="14.5" customHeight="1" x14ac:dyDescent="0.35">
      <c r="A11007" s="319"/>
      <c r="B11007" s="315">
        <v>44416.638194469342</v>
      </c>
      <c r="C11007" s="314">
        <v>35.561186894347578</v>
      </c>
      <c r="D11007" s="313" t="s">
        <v>167</v>
      </c>
    </row>
    <row r="11008" spans="1:4" ht="14.5" customHeight="1" x14ac:dyDescent="0.35">
      <c r="A11008" s="319"/>
      <c r="B11008" s="315">
        <v>44416.638888913789</v>
      </c>
      <c r="C11008" s="314">
        <v>35.51189150190136</v>
      </c>
      <c r="D11008" s="313" t="s">
        <v>167</v>
      </c>
    </row>
    <row r="11009" spans="1:4" ht="14.5" customHeight="1" x14ac:dyDescent="0.35">
      <c r="A11009" s="319"/>
      <c r="B11009" s="315">
        <v>44416.639583358236</v>
      </c>
      <c r="C11009" s="314">
        <v>35.800835467254124</v>
      </c>
      <c r="D11009" s="313" t="s">
        <v>167</v>
      </c>
    </row>
    <row r="11010" spans="1:4" ht="14.5" customHeight="1" x14ac:dyDescent="0.35">
      <c r="A11010" s="319"/>
      <c r="B11010" s="315">
        <v>44416.640277802682</v>
      </c>
      <c r="C11010" s="314">
        <v>35.71799036897719</v>
      </c>
      <c r="D11010" s="313" t="s">
        <v>167</v>
      </c>
    </row>
    <row r="11011" spans="1:4" ht="14.5" customHeight="1" x14ac:dyDescent="0.35">
      <c r="A11011" s="319"/>
      <c r="B11011" s="315">
        <v>44416.640972247129</v>
      </c>
      <c r="C11011" s="314">
        <v>36.021963444926463</v>
      </c>
      <c r="D11011" s="313" t="s">
        <v>167</v>
      </c>
    </row>
    <row r="11012" spans="1:4" ht="14.5" customHeight="1" x14ac:dyDescent="0.35">
      <c r="A11012" s="319"/>
      <c r="B11012" s="315">
        <v>44416.641666691576</v>
      </c>
      <c r="C11012" s="314">
        <v>35.731051954883149</v>
      </c>
      <c r="D11012" s="313" t="s">
        <v>167</v>
      </c>
    </row>
    <row r="11013" spans="1:4" ht="14.5" customHeight="1" x14ac:dyDescent="0.35">
      <c r="A11013" s="319"/>
      <c r="B11013" s="315">
        <v>44416.642361136022</v>
      </c>
      <c r="C11013" s="314">
        <v>34.14981255484745</v>
      </c>
      <c r="D11013" s="313" t="s">
        <v>167</v>
      </c>
    </row>
    <row r="11014" spans="1:4" ht="14.5" customHeight="1" x14ac:dyDescent="0.35">
      <c r="A11014" s="319"/>
      <c r="B11014" s="315">
        <v>44416.643055580469</v>
      </c>
      <c r="C11014" s="314">
        <v>34.364289094740528</v>
      </c>
      <c r="D11014" s="313" t="s">
        <v>167</v>
      </c>
    </row>
    <row r="11015" spans="1:4" ht="14.5" customHeight="1" x14ac:dyDescent="0.35">
      <c r="A11015" s="319"/>
      <c r="B11015" s="315">
        <v>44416.643750024916</v>
      </c>
      <c r="C11015" s="314">
        <v>34.02667652039478</v>
      </c>
      <c r="D11015" s="313" t="s">
        <v>167</v>
      </c>
    </row>
    <row r="11016" spans="1:4" ht="14.5" customHeight="1" x14ac:dyDescent="0.35">
      <c r="A11016" s="319"/>
      <c r="B11016" s="315">
        <v>44416.644444469362</v>
      </c>
      <c r="C11016" s="314">
        <v>34.06412423326789</v>
      </c>
      <c r="D11016" s="313" t="s">
        <v>167</v>
      </c>
    </row>
    <row r="11017" spans="1:4" ht="14.5" customHeight="1" x14ac:dyDescent="0.35">
      <c r="A11017" s="319"/>
      <c r="B11017" s="315">
        <v>44416.645138913809</v>
      </c>
      <c r="C11017" s="314">
        <v>34.224171169109951</v>
      </c>
      <c r="D11017" s="313" t="s">
        <v>167</v>
      </c>
    </row>
    <row r="11018" spans="1:4" ht="14.5" customHeight="1" x14ac:dyDescent="0.35">
      <c r="A11018" s="319"/>
      <c r="B11018" s="315">
        <v>44416.645833358256</v>
      </c>
      <c r="C11018" s="314">
        <v>32.818861127264491</v>
      </c>
      <c r="D11018" s="313" t="s">
        <v>167</v>
      </c>
    </row>
    <row r="11019" spans="1:4" ht="14.5" customHeight="1" x14ac:dyDescent="0.35">
      <c r="A11019" s="319"/>
      <c r="B11019" s="315">
        <v>44416.646527802703</v>
      </c>
      <c r="C11019" s="314">
        <v>33.530197120861459</v>
      </c>
      <c r="D11019" s="313" t="s">
        <v>167</v>
      </c>
    </row>
    <row r="11020" spans="1:4" ht="14.5" customHeight="1" x14ac:dyDescent="0.35">
      <c r="A11020" s="319"/>
      <c r="B11020" s="315">
        <v>44416.647222247149</v>
      </c>
      <c r="C11020" s="314">
        <v>34.156627127877435</v>
      </c>
      <c r="D11020" s="313" t="s">
        <v>167</v>
      </c>
    </row>
    <row r="11021" spans="1:4" ht="14.5" customHeight="1" x14ac:dyDescent="0.35">
      <c r="A11021" s="319"/>
      <c r="B11021" s="315">
        <v>44416.647916691596</v>
      </c>
      <c r="C11021" s="314">
        <v>33.373915937558436</v>
      </c>
      <c r="D11021" s="313" t="s">
        <v>167</v>
      </c>
    </row>
    <row r="11022" spans="1:4" ht="14.5" customHeight="1" x14ac:dyDescent="0.35">
      <c r="A11022" s="319"/>
      <c r="B11022" s="315">
        <v>44416.648611136043</v>
      </c>
      <c r="C11022" s="314">
        <v>33.622259434879133</v>
      </c>
      <c r="D11022" s="313" t="s">
        <v>167</v>
      </c>
    </row>
    <row r="11023" spans="1:4" ht="14.5" customHeight="1" x14ac:dyDescent="0.35">
      <c r="A11023" s="319"/>
      <c r="B11023" s="315">
        <v>44416.649305580489</v>
      </c>
      <c r="C11023" s="314">
        <v>34.05430169639488</v>
      </c>
      <c r="D11023" s="313" t="s">
        <v>167</v>
      </c>
    </row>
    <row r="11024" spans="1:4" ht="14.5" customHeight="1" x14ac:dyDescent="0.35">
      <c r="A11024" s="319"/>
      <c r="B11024" s="315">
        <v>44416.650000024936</v>
      </c>
      <c r="C11024" s="314">
        <v>34.352562288769214</v>
      </c>
      <c r="D11024" s="313" t="s">
        <v>167</v>
      </c>
    </row>
    <row r="11025" spans="1:4" ht="14.5" customHeight="1" x14ac:dyDescent="0.35">
      <c r="A11025" s="319"/>
      <c r="B11025" s="315">
        <v>44416.650694469383</v>
      </c>
      <c r="C11025" s="314">
        <v>34.566993677297916</v>
      </c>
      <c r="D11025" s="313" t="s">
        <v>167</v>
      </c>
    </row>
    <row r="11026" spans="1:4" ht="14.5" customHeight="1" x14ac:dyDescent="0.35">
      <c r="A11026" s="319"/>
      <c r="B11026" s="315">
        <v>44416.65138891383</v>
      </c>
      <c r="C11026" s="314">
        <v>34.045056833039659</v>
      </c>
      <c r="D11026" s="313" t="s">
        <v>167</v>
      </c>
    </row>
    <row r="11027" spans="1:4" ht="14.5" customHeight="1" x14ac:dyDescent="0.35">
      <c r="A11027" s="319"/>
      <c r="B11027" s="315">
        <v>44416.652083358276</v>
      </c>
      <c r="C11027" s="314">
        <v>34.418296770247011</v>
      </c>
      <c r="D11027" s="313" t="s">
        <v>167</v>
      </c>
    </row>
    <row r="11028" spans="1:4" ht="14.5" customHeight="1" x14ac:dyDescent="0.35">
      <c r="A11028" s="319"/>
      <c r="B11028" s="315">
        <v>44416.652777802723</v>
      </c>
      <c r="C11028" s="314">
        <v>34.464713112839185</v>
      </c>
      <c r="D11028" s="313" t="s">
        <v>167</v>
      </c>
    </row>
    <row r="11029" spans="1:4" ht="14.5" customHeight="1" x14ac:dyDescent="0.35">
      <c r="A11029" s="319"/>
      <c r="B11029" s="315">
        <v>44416.65347224717</v>
      </c>
      <c r="C11029" s="314">
        <v>34.468616060322773</v>
      </c>
      <c r="D11029" s="313" t="s">
        <v>167</v>
      </c>
    </row>
    <row r="11030" spans="1:4" ht="14.5" customHeight="1" x14ac:dyDescent="0.35">
      <c r="A11030" s="319"/>
      <c r="B11030" s="315">
        <v>44416.654166691616</v>
      </c>
      <c r="C11030" s="314">
        <v>34.209004365885633</v>
      </c>
      <c r="D11030" s="313" t="s">
        <v>167</v>
      </c>
    </row>
    <row r="11031" spans="1:4" ht="14.5" customHeight="1" x14ac:dyDescent="0.35">
      <c r="A11031" s="319"/>
      <c r="B11031" s="315">
        <v>44416.654861136063</v>
      </c>
      <c r="C11031" s="314">
        <v>35.185731695584643</v>
      </c>
      <c r="D11031" s="313" t="s">
        <v>167</v>
      </c>
    </row>
    <row r="11032" spans="1:4" ht="14.5" customHeight="1" x14ac:dyDescent="0.35">
      <c r="A11032" s="319"/>
      <c r="B11032" s="315">
        <v>44416.65555558051</v>
      </c>
      <c r="C11032" s="314">
        <v>35.380705901429366</v>
      </c>
      <c r="D11032" s="313" t="s">
        <v>167</v>
      </c>
    </row>
    <row r="11033" spans="1:4" ht="14.5" customHeight="1" x14ac:dyDescent="0.35">
      <c r="A11033" s="319"/>
      <c r="B11033" s="315">
        <v>44416.656250024957</v>
      </c>
      <c r="C11033" s="314">
        <v>35.10785740993451</v>
      </c>
      <c r="D11033" s="313" t="s">
        <v>167</v>
      </c>
    </row>
    <row r="11034" spans="1:4" ht="14.5" customHeight="1" x14ac:dyDescent="0.35">
      <c r="A11034" s="319"/>
      <c r="B11034" s="315">
        <v>44416.656944469403</v>
      </c>
      <c r="C11034" s="314">
        <v>35.411188882162485</v>
      </c>
      <c r="D11034" s="313" t="s">
        <v>167</v>
      </c>
    </row>
    <row r="11035" spans="1:4" ht="14.5" customHeight="1" x14ac:dyDescent="0.35">
      <c r="A11035" s="319"/>
      <c r="B11035" s="315">
        <v>44416.65763891385</v>
      </c>
      <c r="C11035" s="314">
        <v>34.750506243101945</v>
      </c>
      <c r="D11035" s="313" t="s">
        <v>167</v>
      </c>
    </row>
    <row r="11036" spans="1:4" ht="14.5" customHeight="1" x14ac:dyDescent="0.35">
      <c r="A11036" s="319"/>
      <c r="B11036" s="315">
        <v>44416.658333358297</v>
      </c>
      <c r="C11036" s="314">
        <v>34.289806032242872</v>
      </c>
      <c r="D11036" s="313" t="s">
        <v>167</v>
      </c>
    </row>
    <row r="11037" spans="1:4" ht="14.5" customHeight="1" x14ac:dyDescent="0.35">
      <c r="A11037" s="319"/>
      <c r="B11037" s="315">
        <v>44416.659027802743</v>
      </c>
      <c r="C11037" s="314">
        <v>35.29927903977223</v>
      </c>
      <c r="D11037" s="313" t="s">
        <v>167</v>
      </c>
    </row>
    <row r="11038" spans="1:4" ht="14.5" customHeight="1" x14ac:dyDescent="0.35">
      <c r="A11038" s="319"/>
      <c r="B11038" s="315">
        <v>44416.65972224719</v>
      </c>
      <c r="C11038" s="314">
        <v>34.901322036554724</v>
      </c>
      <c r="D11038" s="313" t="s">
        <v>167</v>
      </c>
    </row>
    <row r="11039" spans="1:4" ht="14.5" customHeight="1" x14ac:dyDescent="0.35">
      <c r="A11039" s="319"/>
      <c r="B11039" s="315">
        <v>44416.660416691637</v>
      </c>
      <c r="C11039" s="314">
        <v>35.346929303106542</v>
      </c>
      <c r="D11039" s="313" t="s">
        <v>167</v>
      </c>
    </row>
    <row r="11040" spans="1:4" ht="14.5" customHeight="1" x14ac:dyDescent="0.35">
      <c r="A11040" s="319"/>
      <c r="B11040" s="315">
        <v>44416.661111136083</v>
      </c>
      <c r="C11040" s="314">
        <v>35.514239538755888</v>
      </c>
      <c r="D11040" s="313" t="s">
        <v>167</v>
      </c>
    </row>
    <row r="11041" spans="1:4" ht="14.5" customHeight="1" x14ac:dyDescent="0.35">
      <c r="A11041" s="319"/>
      <c r="B11041" s="315">
        <v>44416.66180558053</v>
      </c>
      <c r="C11041" s="314">
        <v>35.099988519966914</v>
      </c>
      <c r="D11041" s="313" t="s">
        <v>167</v>
      </c>
    </row>
    <row r="11042" spans="1:4" ht="14.5" customHeight="1" x14ac:dyDescent="0.35">
      <c r="A11042" s="319"/>
      <c r="B11042" s="315">
        <v>44416.662500024977</v>
      </c>
      <c r="C11042" s="314">
        <v>35.22714060576012</v>
      </c>
      <c r="D11042" s="313" t="s">
        <v>167</v>
      </c>
    </row>
    <row r="11043" spans="1:4" ht="14.5" customHeight="1" x14ac:dyDescent="0.35">
      <c r="A11043" s="319"/>
      <c r="B11043" s="315">
        <v>44416.663194469424</v>
      </c>
      <c r="C11043" s="314">
        <v>35.436093321023506</v>
      </c>
      <c r="D11043" s="313" t="s">
        <v>167</v>
      </c>
    </row>
    <row r="11044" spans="1:4" ht="14.5" customHeight="1" x14ac:dyDescent="0.35">
      <c r="A11044" s="319"/>
      <c r="B11044" s="315">
        <v>44416.66388891387</v>
      </c>
      <c r="C11044" s="314">
        <v>35.837613556487483</v>
      </c>
      <c r="D11044" s="313" t="s">
        <v>167</v>
      </c>
    </row>
    <row r="11045" spans="1:4" ht="14.5" customHeight="1" x14ac:dyDescent="0.35">
      <c r="A11045" s="319"/>
      <c r="B11045" s="315">
        <v>44416.664583358317</v>
      </c>
      <c r="C11045" s="314">
        <v>35.845773985182554</v>
      </c>
      <c r="D11045" s="313" t="s">
        <v>167</v>
      </c>
    </row>
    <row r="11046" spans="1:4" ht="14.5" customHeight="1" x14ac:dyDescent="0.35">
      <c r="A11046" s="319"/>
      <c r="B11046" s="315">
        <v>44416.665277802764</v>
      </c>
      <c r="C11046" s="314">
        <v>36.07271374904861</v>
      </c>
      <c r="D11046" s="313" t="s">
        <v>167</v>
      </c>
    </row>
    <row r="11047" spans="1:4" ht="14.5" customHeight="1" x14ac:dyDescent="0.35">
      <c r="A11047" s="319"/>
      <c r="B11047" s="315">
        <v>44416.66597224721</v>
      </c>
      <c r="C11047" s="314">
        <v>36.524597168744855</v>
      </c>
      <c r="D11047" s="313" t="s">
        <v>167</v>
      </c>
    </row>
    <row r="11048" spans="1:4" ht="14.5" customHeight="1" x14ac:dyDescent="0.35">
      <c r="A11048" s="319"/>
      <c r="B11048" s="315">
        <v>44416.666666691657</v>
      </c>
      <c r="C11048" s="314">
        <v>36.926517666558112</v>
      </c>
      <c r="D11048" s="313" t="s">
        <v>167</v>
      </c>
    </row>
    <row r="11049" spans="1:4" ht="14.5" customHeight="1" x14ac:dyDescent="0.35">
      <c r="A11049" s="319"/>
      <c r="B11049" s="315">
        <v>44416.667361136104</v>
      </c>
      <c r="C11049" s="314">
        <v>36.92398073630563</v>
      </c>
      <c r="D11049" s="313" t="s">
        <v>167</v>
      </c>
    </row>
    <row r="11050" spans="1:4" ht="14.5" customHeight="1" x14ac:dyDescent="0.35">
      <c r="A11050" s="319"/>
      <c r="B11050" s="315">
        <v>44416.668055580551</v>
      </c>
      <c r="C11050" s="314">
        <v>37.348514328431335</v>
      </c>
      <c r="D11050" s="313" t="s">
        <v>167</v>
      </c>
    </row>
    <row r="11051" spans="1:4" ht="14.5" customHeight="1" x14ac:dyDescent="0.35">
      <c r="A11051" s="319"/>
      <c r="B11051" s="315">
        <v>44416.668750024997</v>
      </c>
      <c r="C11051" s="314">
        <v>37.575197412554793</v>
      </c>
      <c r="D11051" s="313" t="s">
        <v>167</v>
      </c>
    </row>
    <row r="11052" spans="1:4" ht="14.5" customHeight="1" x14ac:dyDescent="0.35">
      <c r="A11052" s="319"/>
      <c r="B11052" s="315">
        <v>44416.669444469444</v>
      </c>
      <c r="C11052" s="314">
        <v>37.927536303247322</v>
      </c>
      <c r="D11052" s="313" t="s">
        <v>167</v>
      </c>
    </row>
    <row r="11053" spans="1:4" ht="14.5" customHeight="1" x14ac:dyDescent="0.35">
      <c r="A11053" s="319"/>
      <c r="B11053" s="315">
        <v>44416.670138913891</v>
      </c>
      <c r="C11053" s="314">
        <v>38.389177624640674</v>
      </c>
      <c r="D11053" s="313" t="s">
        <v>167</v>
      </c>
    </row>
    <row r="11054" spans="1:4" ht="14.5" customHeight="1" x14ac:dyDescent="0.35">
      <c r="A11054" s="319"/>
      <c r="B11054" s="315">
        <v>44416.670833358337</v>
      </c>
      <c r="C11054" s="314">
        <v>38.789400211589722</v>
      </c>
      <c r="D11054" s="313" t="s">
        <v>167</v>
      </c>
    </row>
    <row r="11055" spans="1:4" ht="14.5" customHeight="1" x14ac:dyDescent="0.35">
      <c r="A11055" s="319"/>
      <c r="B11055" s="315">
        <v>44416.671527802784</v>
      </c>
      <c r="C11055" s="314">
        <v>38.846948004149212</v>
      </c>
      <c r="D11055" s="313" t="s">
        <v>167</v>
      </c>
    </row>
    <row r="11056" spans="1:4" ht="14.5" customHeight="1" x14ac:dyDescent="0.35">
      <c r="A11056" s="319"/>
      <c r="B11056" s="315">
        <v>44416.672222247231</v>
      </c>
      <c r="C11056" s="314">
        <v>38.810609210554198</v>
      </c>
      <c r="D11056" s="313" t="s">
        <v>167</v>
      </c>
    </row>
    <row r="11057" spans="1:4" ht="14.5" customHeight="1" x14ac:dyDescent="0.35">
      <c r="A11057" s="319"/>
      <c r="B11057" s="315">
        <v>44416.672916691678</v>
      </c>
      <c r="C11057" s="314">
        <v>38.893661313038322</v>
      </c>
      <c r="D11057" s="313" t="s">
        <v>167</v>
      </c>
    </row>
    <row r="11058" spans="1:4" ht="14.5" customHeight="1" x14ac:dyDescent="0.35">
      <c r="A11058" s="319"/>
      <c r="B11058" s="315">
        <v>44416.673611136124</v>
      </c>
      <c r="C11058" s="314">
        <v>37.477608553401659</v>
      </c>
      <c r="D11058" s="313" t="s">
        <v>167</v>
      </c>
    </row>
    <row r="11059" spans="1:4" ht="14.5" customHeight="1" x14ac:dyDescent="0.35">
      <c r="A11059" s="319"/>
      <c r="B11059" s="315">
        <v>44416.674305580571</v>
      </c>
      <c r="C11059" s="314">
        <v>7.5940489112826377</v>
      </c>
      <c r="D11059" s="313" t="s">
        <v>177</v>
      </c>
    </row>
    <row r="11060" spans="1:4" ht="14.5" customHeight="1" x14ac:dyDescent="0.35">
      <c r="A11060" s="319"/>
      <c r="B11060" s="315">
        <v>44416.675000025018</v>
      </c>
      <c r="C11060" s="314">
        <v>38.567102709979132</v>
      </c>
      <c r="D11060" s="313" t="s">
        <v>167</v>
      </c>
    </row>
    <row r="11061" spans="1:4" ht="14.5" customHeight="1" x14ac:dyDescent="0.35">
      <c r="A11061" s="319"/>
      <c r="B11061" s="315">
        <v>44416.675694469464</v>
      </c>
      <c r="C11061" s="314">
        <v>39.139968638393718</v>
      </c>
      <c r="D11061" s="313" t="s">
        <v>167</v>
      </c>
    </row>
    <row r="11062" spans="1:4" ht="14.5" customHeight="1" x14ac:dyDescent="0.35">
      <c r="A11062" s="319"/>
      <c r="B11062" s="315">
        <v>44416.676388913911</v>
      </c>
      <c r="C11062" s="314">
        <v>39.078400033145833</v>
      </c>
      <c r="D11062" s="313" t="s">
        <v>167</v>
      </c>
    </row>
    <row r="11063" spans="1:4" ht="14.5" customHeight="1" x14ac:dyDescent="0.35">
      <c r="A11063" s="319"/>
      <c r="B11063" s="315">
        <v>44416.677083358358</v>
      </c>
      <c r="C11063" s="314">
        <v>38.729517691225432</v>
      </c>
      <c r="D11063" s="313" t="s">
        <v>167</v>
      </c>
    </row>
    <row r="11064" spans="1:4" ht="14.5" customHeight="1" x14ac:dyDescent="0.35">
      <c r="A11064" s="319"/>
      <c r="B11064" s="315">
        <v>44416.677777802804</v>
      </c>
      <c r="C11064" s="314">
        <v>38.822286777516517</v>
      </c>
      <c r="D11064" s="313" t="s">
        <v>167</v>
      </c>
    </row>
    <row r="11065" spans="1:4" ht="14.5" customHeight="1" x14ac:dyDescent="0.35">
      <c r="A11065" s="319"/>
      <c r="B11065" s="315">
        <v>44416.678472247251</v>
      </c>
      <c r="C11065" s="314">
        <v>38.723629643667181</v>
      </c>
      <c r="D11065" s="313" t="s">
        <v>167</v>
      </c>
    </row>
    <row r="11066" spans="1:4" ht="14.5" customHeight="1" x14ac:dyDescent="0.35">
      <c r="A11066" s="319"/>
      <c r="B11066" s="315">
        <v>44416.679166691698</v>
      </c>
      <c r="C11066" s="314">
        <v>38.709207487571987</v>
      </c>
      <c r="D11066" s="313" t="s">
        <v>167</v>
      </c>
    </row>
    <row r="11067" spans="1:4" ht="14.5" customHeight="1" x14ac:dyDescent="0.35">
      <c r="A11067" s="319"/>
      <c r="B11067" s="315">
        <v>44416.679861136145</v>
      </c>
      <c r="C11067" s="314">
        <v>38.395244697908247</v>
      </c>
      <c r="D11067" s="313" t="s">
        <v>167</v>
      </c>
    </row>
    <row r="11068" spans="1:4" ht="14.5" customHeight="1" x14ac:dyDescent="0.35">
      <c r="A11068" s="319"/>
      <c r="B11068" s="315">
        <v>44416.680555580591</v>
      </c>
      <c r="C11068" s="314">
        <v>38.516831385677989</v>
      </c>
      <c r="D11068" s="313" t="s">
        <v>167</v>
      </c>
    </row>
    <row r="11069" spans="1:4" ht="14.5" customHeight="1" x14ac:dyDescent="0.35">
      <c r="A11069" s="319"/>
      <c r="B11069" s="315">
        <v>44416.681250025038</v>
      </c>
      <c r="C11069" s="314">
        <v>37.925332106587788</v>
      </c>
      <c r="D11069" s="313" t="s">
        <v>167</v>
      </c>
    </row>
    <row r="11070" spans="1:4" ht="14.5" customHeight="1" x14ac:dyDescent="0.35">
      <c r="A11070" s="319"/>
      <c r="B11070" s="315">
        <v>44416.681944469485</v>
      </c>
      <c r="C11070" s="314">
        <v>37.801933262993892</v>
      </c>
      <c r="D11070" s="313" t="s">
        <v>167</v>
      </c>
    </row>
    <row r="11071" spans="1:4" ht="14.5" customHeight="1" x14ac:dyDescent="0.35">
      <c r="A11071" s="319"/>
      <c r="B11071" s="315">
        <v>44416.682638913931</v>
      </c>
      <c r="C11071" s="314">
        <v>37.717352154237837</v>
      </c>
      <c r="D11071" s="313" t="s">
        <v>167</v>
      </c>
    </row>
    <row r="11072" spans="1:4" ht="14.5" customHeight="1" x14ac:dyDescent="0.35">
      <c r="A11072" s="319"/>
      <c r="B11072" s="315">
        <v>44416.683333358378</v>
      </c>
      <c r="C11072" s="314">
        <v>37.799666073778646</v>
      </c>
      <c r="D11072" s="313" t="s">
        <v>167</v>
      </c>
    </row>
    <row r="11073" spans="1:4" ht="14.5" customHeight="1" x14ac:dyDescent="0.35">
      <c r="A11073" s="319"/>
      <c r="B11073" s="315">
        <v>44416.684027802825</v>
      </c>
      <c r="C11073" s="314">
        <v>37.555528645163093</v>
      </c>
      <c r="D11073" s="313" t="s">
        <v>167</v>
      </c>
    </row>
    <row r="11074" spans="1:4" ht="14.5" customHeight="1" x14ac:dyDescent="0.35">
      <c r="A11074" s="319"/>
      <c r="B11074" s="315">
        <v>44416.684722247272</v>
      </c>
      <c r="C11074" s="314">
        <v>37.391673781435628</v>
      </c>
      <c r="D11074" s="313" t="s">
        <v>167</v>
      </c>
    </row>
    <row r="11075" spans="1:4" ht="14.5" customHeight="1" x14ac:dyDescent="0.35">
      <c r="A11075" s="319"/>
      <c r="B11075" s="315">
        <v>44416.685416691718</v>
      </c>
      <c r="C11075" s="314">
        <v>37.273682252077073</v>
      </c>
      <c r="D11075" s="313" t="s">
        <v>167</v>
      </c>
    </row>
    <row r="11076" spans="1:4" ht="14.5" customHeight="1" x14ac:dyDescent="0.35">
      <c r="A11076" s="319"/>
      <c r="B11076" s="315">
        <v>44416.686111136165</v>
      </c>
      <c r="C11076" s="314">
        <v>36.986866466165523</v>
      </c>
      <c r="D11076" s="313" t="s">
        <v>167</v>
      </c>
    </row>
    <row r="11077" spans="1:4" ht="14.5" customHeight="1" x14ac:dyDescent="0.35">
      <c r="A11077" s="319"/>
      <c r="B11077" s="315">
        <v>44416.686805580612</v>
      </c>
      <c r="C11077" s="314">
        <v>36.719271385149717</v>
      </c>
      <c r="D11077" s="313" t="s">
        <v>167</v>
      </c>
    </row>
    <row r="11078" spans="1:4" ht="14.5" customHeight="1" x14ac:dyDescent="0.35">
      <c r="A11078" s="319"/>
      <c r="B11078" s="315">
        <v>44416.687500025058</v>
      </c>
      <c r="C11078" s="314">
        <v>36.614328797200386</v>
      </c>
      <c r="D11078" s="313" t="s">
        <v>167</v>
      </c>
    </row>
    <row r="11079" spans="1:4" ht="14.5" customHeight="1" x14ac:dyDescent="0.35">
      <c r="A11079" s="319"/>
      <c r="B11079" s="315">
        <v>44416.688194469505</v>
      </c>
      <c r="C11079" s="314">
        <v>36.507615624236252</v>
      </c>
      <c r="D11079" s="313" t="s">
        <v>167</v>
      </c>
    </row>
    <row r="11080" spans="1:4" ht="14.5" customHeight="1" x14ac:dyDescent="0.35">
      <c r="A11080" s="319"/>
      <c r="B11080" s="315">
        <v>44416.688888913952</v>
      </c>
      <c r="C11080" s="314">
        <v>36.702372491274339</v>
      </c>
      <c r="D11080" s="313" t="s">
        <v>167</v>
      </c>
    </row>
    <row r="11081" spans="1:4" ht="14.5" customHeight="1" x14ac:dyDescent="0.35">
      <c r="A11081" s="319"/>
      <c r="B11081" s="315">
        <v>44416.689583358399</v>
      </c>
      <c r="C11081" s="314">
        <v>37.170284366149765</v>
      </c>
      <c r="D11081" s="313" t="s">
        <v>167</v>
      </c>
    </row>
    <row r="11082" spans="1:4" ht="14.5" customHeight="1" x14ac:dyDescent="0.35">
      <c r="A11082" s="319"/>
      <c r="B11082" s="315">
        <v>44416.690277802845</v>
      </c>
      <c r="C11082" s="314">
        <v>37.476768840484631</v>
      </c>
      <c r="D11082" s="313" t="s">
        <v>167</v>
      </c>
    </row>
    <row r="11083" spans="1:4" ht="14.5" customHeight="1" x14ac:dyDescent="0.35">
      <c r="A11083" s="319"/>
      <c r="B11083" s="315">
        <v>44416.690972247292</v>
      </c>
      <c r="C11083" s="314">
        <v>37.987922381563109</v>
      </c>
      <c r="D11083" s="313" t="s">
        <v>167</v>
      </c>
    </row>
    <row r="11084" spans="1:4" ht="14.5" customHeight="1" x14ac:dyDescent="0.35">
      <c r="A11084" s="319"/>
      <c r="B11084" s="315">
        <v>44416.691666691739</v>
      </c>
      <c r="C11084" s="314">
        <v>38.461185167124498</v>
      </c>
      <c r="D11084" s="313" t="s">
        <v>167</v>
      </c>
    </row>
    <row r="11085" spans="1:4" ht="14.5" customHeight="1" x14ac:dyDescent="0.35">
      <c r="A11085" s="319"/>
      <c r="B11085" s="315">
        <v>44416.692361136185</v>
      </c>
      <c r="C11085" s="314">
        <v>38.001390242196308</v>
      </c>
      <c r="D11085" s="313" t="s">
        <v>167</v>
      </c>
    </row>
    <row r="11086" spans="1:4" ht="14.5" customHeight="1" x14ac:dyDescent="0.35">
      <c r="A11086" s="319"/>
      <c r="B11086" s="315">
        <v>44416.693055580632</v>
      </c>
      <c r="C11086" s="314">
        <v>39.533275524449223</v>
      </c>
      <c r="D11086" s="313" t="s">
        <v>167</v>
      </c>
    </row>
    <row r="11087" spans="1:4" ht="14.5" customHeight="1" x14ac:dyDescent="0.35">
      <c r="A11087" s="319"/>
      <c r="B11087" s="315">
        <v>44416.693750025079</v>
      </c>
      <c r="C11087" s="314">
        <v>40.834817823247676</v>
      </c>
      <c r="D11087" s="313" t="s">
        <v>167</v>
      </c>
    </row>
    <row r="11088" spans="1:4" ht="14.5" customHeight="1" x14ac:dyDescent="0.35">
      <c r="A11088" s="319"/>
      <c r="B11088" s="315">
        <v>44416.694444469525</v>
      </c>
      <c r="C11088" s="314">
        <v>41.682366086620213</v>
      </c>
      <c r="D11088" s="313" t="s">
        <v>167</v>
      </c>
    </row>
    <row r="11089" spans="1:4" ht="14.5" customHeight="1" x14ac:dyDescent="0.35">
      <c r="A11089" s="319"/>
      <c r="B11089" s="315">
        <v>44416.695138913972</v>
      </c>
      <c r="C11089" s="314">
        <v>42.122911824441204</v>
      </c>
      <c r="D11089" s="313" t="s">
        <v>167</v>
      </c>
    </row>
    <row r="11090" spans="1:4" ht="14.5" customHeight="1" x14ac:dyDescent="0.35">
      <c r="A11090" s="319"/>
      <c r="B11090" s="315">
        <v>44416.695833358419</v>
      </c>
      <c r="C11090" s="314">
        <v>42.985700841418776</v>
      </c>
      <c r="D11090" s="313" t="s">
        <v>167</v>
      </c>
    </row>
    <row r="11091" spans="1:4" ht="14.5" customHeight="1" x14ac:dyDescent="0.35">
      <c r="A11091" s="319"/>
      <c r="B11091" s="315">
        <v>44416.696527802866</v>
      </c>
      <c r="C11091" s="314">
        <v>43.507089575038599</v>
      </c>
      <c r="D11091" s="313" t="s">
        <v>167</v>
      </c>
    </row>
    <row r="11092" spans="1:4" ht="14.5" customHeight="1" x14ac:dyDescent="0.35">
      <c r="A11092" s="319"/>
      <c r="B11092" s="315">
        <v>44416.697222247312</v>
      </c>
      <c r="C11092" s="314">
        <v>44.373662873893046</v>
      </c>
      <c r="D11092" s="313" t="s">
        <v>167</v>
      </c>
    </row>
    <row r="11093" spans="1:4" ht="14.5" customHeight="1" x14ac:dyDescent="0.35">
      <c r="A11093" s="319"/>
      <c r="B11093" s="315">
        <v>44416.697916691759</v>
      </c>
      <c r="C11093" s="314">
        <v>45.113905935090344</v>
      </c>
      <c r="D11093" s="313" t="s">
        <v>167</v>
      </c>
    </row>
    <row r="11094" spans="1:4" ht="14.5" customHeight="1" x14ac:dyDescent="0.35">
      <c r="A11094" s="319"/>
      <c r="B11094" s="315">
        <v>44416.698611136206</v>
      </c>
      <c r="C11094" s="314">
        <v>46.111016688270801</v>
      </c>
      <c r="D11094" s="313" t="s">
        <v>167</v>
      </c>
    </row>
    <row r="11095" spans="1:4" ht="14.5" customHeight="1" x14ac:dyDescent="0.35">
      <c r="A11095" s="319"/>
      <c r="B11095" s="315">
        <v>44416.699305580652</v>
      </c>
      <c r="C11095" s="314">
        <v>47.656874456916313</v>
      </c>
      <c r="D11095" s="313" t="s">
        <v>167</v>
      </c>
    </row>
    <row r="11096" spans="1:4" ht="14.5" customHeight="1" x14ac:dyDescent="0.35">
      <c r="A11096" s="319"/>
      <c r="B11096" s="315">
        <v>44416.700000025099</v>
      </c>
      <c r="C11096" s="314">
        <v>47.246973417412178</v>
      </c>
      <c r="D11096" s="313" t="s">
        <v>167</v>
      </c>
    </row>
    <row r="11097" spans="1:4" ht="14.5" customHeight="1" x14ac:dyDescent="0.35">
      <c r="A11097" s="319"/>
      <c r="B11097" s="315">
        <v>44416.700694469546</v>
      </c>
      <c r="C11097" s="314">
        <v>39.932326965810113</v>
      </c>
      <c r="D11097" s="313" t="s">
        <v>167</v>
      </c>
    </row>
    <row r="11098" spans="1:4" ht="14.5" customHeight="1" x14ac:dyDescent="0.35">
      <c r="A11098" s="319"/>
      <c r="B11098" s="315">
        <v>44416.701388913993</v>
      </c>
      <c r="C11098" s="314">
        <v>30.706927945724843</v>
      </c>
      <c r="D11098" s="313" t="s">
        <v>167</v>
      </c>
    </row>
    <row r="11099" spans="1:4" ht="14.5" customHeight="1" x14ac:dyDescent="0.35">
      <c r="A11099" s="319"/>
      <c r="B11099" s="315">
        <v>44416.702083358439</v>
      </c>
      <c r="C11099" s="314">
        <v>27.481419918391232</v>
      </c>
      <c r="D11099" s="313" t="s">
        <v>167</v>
      </c>
    </row>
    <row r="11100" spans="1:4" ht="14.5" customHeight="1" x14ac:dyDescent="0.35">
      <c r="A11100" s="319"/>
      <c r="B11100" s="315">
        <v>44416.702777802886</v>
      </c>
      <c r="C11100" s="314">
        <v>26.551926895816965</v>
      </c>
      <c r="D11100" s="313" t="s">
        <v>167</v>
      </c>
    </row>
    <row r="11101" spans="1:4" ht="14.5" customHeight="1" x14ac:dyDescent="0.35">
      <c r="A11101" s="319"/>
      <c r="B11101" s="315">
        <v>44416.703472247333</v>
      </c>
      <c r="C11101" s="314">
        <v>24.276137856269877</v>
      </c>
      <c r="D11101" s="313" t="s">
        <v>167</v>
      </c>
    </row>
    <row r="11102" spans="1:4" ht="14.5" customHeight="1" x14ac:dyDescent="0.35">
      <c r="A11102" s="319"/>
      <c r="B11102" s="315">
        <v>44416.704166691779</v>
      </c>
      <c r="C11102" s="314">
        <v>22.330698697431945</v>
      </c>
      <c r="D11102" s="313" t="s">
        <v>167</v>
      </c>
    </row>
    <row r="11103" spans="1:4" ht="14.5" customHeight="1" x14ac:dyDescent="0.35">
      <c r="A11103" s="319"/>
      <c r="B11103" s="315">
        <v>44416.704861136226</v>
      </c>
      <c r="C11103" s="314">
        <v>20.500281345921881</v>
      </c>
      <c r="D11103" s="313" t="s">
        <v>167</v>
      </c>
    </row>
    <row r="11104" spans="1:4" ht="14.5" customHeight="1" x14ac:dyDescent="0.35">
      <c r="A11104" s="319"/>
      <c r="B11104" s="315">
        <v>44416.705555580673</v>
      </c>
      <c r="C11104" s="314">
        <v>18.846457137175214</v>
      </c>
      <c r="D11104" s="313" t="s">
        <v>167</v>
      </c>
    </row>
    <row r="11105" spans="1:4" ht="14.5" customHeight="1" x14ac:dyDescent="0.35">
      <c r="A11105" s="319"/>
      <c r="B11105" s="315">
        <v>44416.70625002512</v>
      </c>
      <c r="C11105" s="314">
        <v>17.910890397196635</v>
      </c>
      <c r="D11105" s="313" t="s">
        <v>167</v>
      </c>
    </row>
    <row r="11106" spans="1:4" ht="14.5" customHeight="1" x14ac:dyDescent="0.35">
      <c r="A11106" s="319"/>
      <c r="B11106" s="315">
        <v>44416.706944469566</v>
      </c>
      <c r="C11106" s="314">
        <v>16.673813711463783</v>
      </c>
      <c r="D11106" s="313" t="s">
        <v>167</v>
      </c>
    </row>
    <row r="11107" spans="1:4" ht="14.5" customHeight="1" x14ac:dyDescent="0.35">
      <c r="A11107" s="319"/>
      <c r="B11107" s="315">
        <v>44416.707638914013</v>
      </c>
      <c r="C11107" s="314">
        <v>15.629007517990734</v>
      </c>
      <c r="D11107" s="313" t="s">
        <v>167</v>
      </c>
    </row>
    <row r="11108" spans="1:4" ht="14.5" customHeight="1" x14ac:dyDescent="0.35">
      <c r="A11108" s="319"/>
      <c r="B11108" s="315">
        <v>44416.70833335846</v>
      </c>
      <c r="C11108" s="314">
        <v>14.822522040768915</v>
      </c>
      <c r="D11108" s="313" t="s">
        <v>167</v>
      </c>
    </row>
    <row r="11109" spans="1:4" ht="14.5" customHeight="1" x14ac:dyDescent="0.35">
      <c r="A11109" s="319"/>
      <c r="B11109" s="315">
        <v>44416.709027802906</v>
      </c>
      <c r="C11109" s="314">
        <v>15.116147809044923</v>
      </c>
      <c r="D11109" s="313" t="s">
        <v>167</v>
      </c>
    </row>
    <row r="11110" spans="1:4" ht="14.5" customHeight="1" x14ac:dyDescent="0.35">
      <c r="A11110" s="319"/>
      <c r="B11110" s="315">
        <v>44416.709722247353</v>
      </c>
      <c r="C11110" s="314">
        <v>17.985463821674543</v>
      </c>
      <c r="D11110" s="313" t="s">
        <v>167</v>
      </c>
    </row>
    <row r="11111" spans="1:4" ht="14.5" customHeight="1" x14ac:dyDescent="0.35">
      <c r="A11111" s="319"/>
      <c r="B11111" s="315">
        <v>44416.7104166918</v>
      </c>
      <c r="C11111" s="314">
        <v>21.47392617596779</v>
      </c>
      <c r="D11111" s="313" t="s">
        <v>167</v>
      </c>
    </row>
    <row r="11112" spans="1:4" ht="14.5" customHeight="1" x14ac:dyDescent="0.35">
      <c r="A11112" s="319"/>
      <c r="B11112" s="315">
        <v>44416.711111136246</v>
      </c>
      <c r="C11112" s="314">
        <v>24.781193935797393</v>
      </c>
      <c r="D11112" s="313" t="s">
        <v>167</v>
      </c>
    </row>
    <row r="11113" spans="1:4" ht="14.5" customHeight="1" x14ac:dyDescent="0.35">
      <c r="A11113" s="319"/>
      <c r="B11113" s="315">
        <v>44416.711805580693</v>
      </c>
      <c r="C11113" s="314">
        <v>28.484510375714549</v>
      </c>
      <c r="D11113" s="313" t="s">
        <v>167</v>
      </c>
    </row>
    <row r="11114" spans="1:4" ht="14.5" customHeight="1" x14ac:dyDescent="0.35">
      <c r="A11114" s="319"/>
      <c r="B11114" s="315">
        <v>44416.71250002514</v>
      </c>
      <c r="C11114" s="314">
        <v>32.98607774861933</v>
      </c>
      <c r="D11114" s="313" t="s">
        <v>167</v>
      </c>
    </row>
    <row r="11115" spans="1:4" ht="14.5" customHeight="1" x14ac:dyDescent="0.35">
      <c r="A11115" s="319"/>
      <c r="B11115" s="315">
        <v>44416.713194469587</v>
      </c>
      <c r="C11115" s="314">
        <v>45.333134100756915</v>
      </c>
      <c r="D11115" s="313" t="s">
        <v>167</v>
      </c>
    </row>
    <row r="11116" spans="1:4" ht="14.5" customHeight="1" x14ac:dyDescent="0.35">
      <c r="A11116" s="319"/>
      <c r="B11116" s="315">
        <v>44416.713888914033</v>
      </c>
      <c r="C11116" s="314">
        <v>65.008990857206911</v>
      </c>
      <c r="D11116" s="313" t="s">
        <v>167</v>
      </c>
    </row>
    <row r="11117" spans="1:4" ht="14.5" customHeight="1" x14ac:dyDescent="0.35">
      <c r="A11117" s="319"/>
      <c r="B11117" s="315">
        <v>44416.71458335848</v>
      </c>
      <c r="C11117" s="314">
        <v>64.853684726776549</v>
      </c>
      <c r="D11117" s="313" t="s">
        <v>167</v>
      </c>
    </row>
    <row r="11118" spans="1:4" ht="14.5" customHeight="1" x14ac:dyDescent="0.35">
      <c r="A11118" s="319"/>
      <c r="B11118" s="315">
        <v>44416.715277802927</v>
      </c>
      <c r="C11118" s="314">
        <v>71.321484059079864</v>
      </c>
      <c r="D11118" s="313" t="s">
        <v>167</v>
      </c>
    </row>
    <row r="11119" spans="1:4" ht="14.5" customHeight="1" x14ac:dyDescent="0.35">
      <c r="A11119" s="319"/>
      <c r="B11119" s="315">
        <v>44416.715972247373</v>
      </c>
      <c r="C11119" s="314">
        <v>82.347030819688612</v>
      </c>
      <c r="D11119" s="313" t="s">
        <v>167</v>
      </c>
    </row>
    <row r="11120" spans="1:4" ht="14.5" customHeight="1" x14ac:dyDescent="0.35">
      <c r="A11120" s="319"/>
      <c r="B11120" s="315">
        <v>44416.71666669182</v>
      </c>
      <c r="C11120" s="314">
        <v>99.56979735138205</v>
      </c>
      <c r="D11120" s="313" t="s">
        <v>167</v>
      </c>
    </row>
    <row r="11121" spans="1:4" ht="14.5" customHeight="1" x14ac:dyDescent="0.35">
      <c r="A11121" s="319"/>
      <c r="B11121" s="315">
        <v>44416.717361136267</v>
      </c>
      <c r="C11121" s="314">
        <v>142.8108742681332</v>
      </c>
      <c r="D11121" s="313" t="s">
        <v>167</v>
      </c>
    </row>
    <row r="11122" spans="1:4" ht="14.5" customHeight="1" x14ac:dyDescent="0.35">
      <c r="A11122" s="319"/>
      <c r="B11122" s="315">
        <v>44416.718055580714</v>
      </c>
      <c r="C11122" s="314">
        <v>171.79007675172761</v>
      </c>
      <c r="D11122" s="313" t="s">
        <v>167</v>
      </c>
    </row>
    <row r="11123" spans="1:4" ht="14.5" customHeight="1" x14ac:dyDescent="0.35">
      <c r="A11123" s="319"/>
      <c r="B11123" s="315">
        <v>44416.71875002516</v>
      </c>
      <c r="C11123" s="314">
        <v>170.910304284251</v>
      </c>
      <c r="D11123" s="313" t="s">
        <v>167</v>
      </c>
    </row>
    <row r="11124" spans="1:4" ht="14.5" customHeight="1" x14ac:dyDescent="0.35">
      <c r="A11124" s="319"/>
      <c r="B11124" s="315">
        <v>44416.719444469607</v>
      </c>
      <c r="C11124" s="314">
        <v>196.63962343993288</v>
      </c>
      <c r="D11124" s="313" t="s">
        <v>167</v>
      </c>
    </row>
    <row r="11125" spans="1:4" ht="14.5" customHeight="1" x14ac:dyDescent="0.35">
      <c r="A11125" s="319"/>
      <c r="B11125" s="315">
        <v>44416.720138914054</v>
      </c>
      <c r="C11125" s="314">
        <v>222.83130317355196</v>
      </c>
      <c r="D11125" s="313" t="s">
        <v>167</v>
      </c>
    </row>
    <row r="11126" spans="1:4" ht="14.5" customHeight="1" x14ac:dyDescent="0.35">
      <c r="A11126" s="319"/>
      <c r="B11126" s="315">
        <v>44416.7208333585</v>
      </c>
      <c r="C11126" s="314">
        <v>294.3942119334514</v>
      </c>
      <c r="D11126" s="313" t="s">
        <v>167</v>
      </c>
    </row>
    <row r="11127" spans="1:4" ht="14.5" customHeight="1" x14ac:dyDescent="0.35">
      <c r="A11127" s="319"/>
      <c r="B11127" s="315">
        <v>44416.721527802947</v>
      </c>
      <c r="C11127" s="314">
        <v>443.55667954068633</v>
      </c>
      <c r="D11127" s="313" t="s">
        <v>167</v>
      </c>
    </row>
    <row r="11128" spans="1:4" ht="14.5" customHeight="1" x14ac:dyDescent="0.35">
      <c r="A11128" s="319"/>
      <c r="B11128" s="315">
        <v>44416.722222247394</v>
      </c>
      <c r="C11128" s="314">
        <v>577.9195689506829</v>
      </c>
      <c r="D11128" s="313" t="s">
        <v>167</v>
      </c>
    </row>
    <row r="11129" spans="1:4" ht="14.5" customHeight="1" x14ac:dyDescent="0.35">
      <c r="A11129" s="319"/>
      <c r="B11129" s="315">
        <v>44416.722916691841</v>
      </c>
      <c r="C11129" s="314">
        <v>651.24485150712235</v>
      </c>
      <c r="D11129" s="313" t="s">
        <v>167</v>
      </c>
    </row>
    <row r="11130" spans="1:4" ht="14.5" customHeight="1" x14ac:dyDescent="0.35">
      <c r="A11130" s="319"/>
      <c r="B11130" s="315">
        <v>44416.723611136287</v>
      </c>
      <c r="C11130" s="314">
        <v>742.69978049608574</v>
      </c>
      <c r="D11130" s="313" t="s">
        <v>167</v>
      </c>
    </row>
    <row r="11131" spans="1:4" ht="14.5" customHeight="1" x14ac:dyDescent="0.35">
      <c r="A11131" s="319"/>
      <c r="B11131" s="315">
        <v>44416.724305580734</v>
      </c>
      <c r="C11131" s="314">
        <v>769.2975992798805</v>
      </c>
      <c r="D11131" s="313" t="s">
        <v>167</v>
      </c>
    </row>
    <row r="11132" spans="1:4" ht="14.5" customHeight="1" x14ac:dyDescent="0.35">
      <c r="A11132" s="319"/>
      <c r="B11132" s="315">
        <v>44416.725000025181</v>
      </c>
      <c r="C11132" s="314">
        <v>799.48021835808947</v>
      </c>
      <c r="D11132" s="313" t="s">
        <v>167</v>
      </c>
    </row>
    <row r="11133" spans="1:4" ht="14.5" customHeight="1" x14ac:dyDescent="0.35">
      <c r="A11133" s="319"/>
      <c r="B11133" s="315">
        <v>44416.725694469627</v>
      </c>
      <c r="C11133" s="314">
        <v>793.90135912435755</v>
      </c>
      <c r="D11133" s="313" t="s">
        <v>167</v>
      </c>
    </row>
    <row r="11134" spans="1:4" ht="14.5" customHeight="1" x14ac:dyDescent="0.35">
      <c r="A11134" s="319"/>
      <c r="B11134" s="315">
        <v>44416.726388914074</v>
      </c>
      <c r="C11134" s="314">
        <v>744.94592457997305</v>
      </c>
      <c r="D11134" s="313" t="s">
        <v>167</v>
      </c>
    </row>
    <row r="11135" spans="1:4" ht="14.5" customHeight="1" x14ac:dyDescent="0.35">
      <c r="A11135" s="319"/>
      <c r="B11135" s="315">
        <v>44416.727083358521</v>
      </c>
      <c r="C11135" s="314">
        <v>693.87398491812246</v>
      </c>
      <c r="D11135" s="313" t="s">
        <v>167</v>
      </c>
    </row>
    <row r="11136" spans="1:4" ht="14.5" customHeight="1" x14ac:dyDescent="0.35">
      <c r="A11136" s="319"/>
      <c r="B11136" s="315">
        <v>44416.727777802967</v>
      </c>
      <c r="C11136" s="314">
        <v>679.19453211091457</v>
      </c>
      <c r="D11136" s="313" t="s">
        <v>167</v>
      </c>
    </row>
    <row r="11137" spans="1:4" ht="14.5" customHeight="1" x14ac:dyDescent="0.35">
      <c r="A11137" s="319"/>
      <c r="B11137" s="315">
        <v>44416.728472247414</v>
      </c>
      <c r="C11137" s="314">
        <v>774.60806153391798</v>
      </c>
      <c r="D11137" s="313" t="s">
        <v>167</v>
      </c>
    </row>
    <row r="11138" spans="1:4" ht="14.5" customHeight="1" x14ac:dyDescent="0.35">
      <c r="A11138" s="319"/>
      <c r="B11138" s="315">
        <v>44416.729166691861</v>
      </c>
      <c r="C11138" s="314">
        <v>789.63067592221</v>
      </c>
      <c r="D11138" s="313" t="s">
        <v>167</v>
      </c>
    </row>
    <row r="11139" spans="1:4" ht="14.5" customHeight="1" x14ac:dyDescent="0.35">
      <c r="A11139" s="319"/>
      <c r="B11139" s="315">
        <v>44416.729861136308</v>
      </c>
      <c r="C11139" s="314">
        <v>671.71644111859302</v>
      </c>
      <c r="D11139" s="313" t="s">
        <v>167</v>
      </c>
    </row>
    <row r="11140" spans="1:4" ht="14.5" customHeight="1" x14ac:dyDescent="0.35">
      <c r="A11140" s="319"/>
      <c r="B11140" s="315">
        <v>44416.730555580754</v>
      </c>
      <c r="C11140" s="314">
        <v>647.78186696370437</v>
      </c>
      <c r="D11140" s="313" t="s">
        <v>167</v>
      </c>
    </row>
    <row r="11141" spans="1:4" ht="14.5" customHeight="1" x14ac:dyDescent="0.35">
      <c r="A11141" s="319"/>
      <c r="B11141" s="315">
        <v>44416.731250025201</v>
      </c>
      <c r="C11141" s="314">
        <v>616.64496214489145</v>
      </c>
      <c r="D11141" s="313" t="s">
        <v>167</v>
      </c>
    </row>
    <row r="11142" spans="1:4" ht="14.5" customHeight="1" x14ac:dyDescent="0.35">
      <c r="A11142" s="319"/>
      <c r="B11142" s="315">
        <v>44416.731944469648</v>
      </c>
      <c r="C11142" s="314">
        <v>580.80275714310505</v>
      </c>
      <c r="D11142" s="313" t="s">
        <v>167</v>
      </c>
    </row>
    <row r="11143" spans="1:4" ht="14.5" customHeight="1" x14ac:dyDescent="0.35">
      <c r="A11143" s="319"/>
      <c r="B11143" s="315">
        <v>44416.732638914094</v>
      </c>
      <c r="C11143" s="314">
        <v>549.68180694977445</v>
      </c>
      <c r="D11143" s="313" t="s">
        <v>167</v>
      </c>
    </row>
    <row r="11144" spans="1:4" ht="14.5" customHeight="1" x14ac:dyDescent="0.35">
      <c r="A11144" s="319"/>
      <c r="B11144" s="315">
        <v>44416.733333358541</v>
      </c>
      <c r="C11144" s="314">
        <v>556.95675400445862</v>
      </c>
      <c r="D11144" s="313" t="s">
        <v>167</v>
      </c>
    </row>
    <row r="11145" spans="1:4" ht="14.5" customHeight="1" x14ac:dyDescent="0.35">
      <c r="A11145" s="319"/>
      <c r="B11145" s="315">
        <v>44416.734027802988</v>
      </c>
      <c r="C11145" s="314">
        <v>676.08081166769068</v>
      </c>
      <c r="D11145" s="313" t="s">
        <v>167</v>
      </c>
    </row>
    <row r="11146" spans="1:4" ht="14.5" customHeight="1" x14ac:dyDescent="0.35">
      <c r="A11146" s="319"/>
      <c r="B11146" s="315">
        <v>44416.734722247435</v>
      </c>
      <c r="C11146" s="314">
        <v>712.49663813946142</v>
      </c>
      <c r="D11146" s="313" t="s">
        <v>167</v>
      </c>
    </row>
    <row r="11147" spans="1:4" ht="14.5" customHeight="1" x14ac:dyDescent="0.35">
      <c r="A11147" s="319"/>
      <c r="B11147" s="315">
        <v>44416.735416691881</v>
      </c>
      <c r="C11147" s="314">
        <v>729.18864713571963</v>
      </c>
      <c r="D11147" s="313" t="s">
        <v>167</v>
      </c>
    </row>
    <row r="11148" spans="1:4" ht="14.5" customHeight="1" x14ac:dyDescent="0.35">
      <c r="A11148" s="319"/>
      <c r="B11148" s="315">
        <v>44416.736111136328</v>
      </c>
      <c r="C11148" s="314">
        <v>613.02994072102013</v>
      </c>
      <c r="D11148" s="313" t="s">
        <v>167</v>
      </c>
    </row>
    <row r="11149" spans="1:4" ht="14.5" customHeight="1" x14ac:dyDescent="0.35">
      <c r="A11149" s="319"/>
      <c r="B11149" s="315">
        <v>44416.736805580775</v>
      </c>
      <c r="C11149" s="314">
        <v>570.19035254617529</v>
      </c>
      <c r="D11149" s="313" t="s">
        <v>167</v>
      </c>
    </row>
    <row r="11150" spans="1:4" ht="14.5" customHeight="1" x14ac:dyDescent="0.35">
      <c r="A11150" s="319"/>
      <c r="B11150" s="315">
        <v>44416.737500025221</v>
      </c>
      <c r="C11150" s="314">
        <v>546.28157385674615</v>
      </c>
      <c r="D11150" s="313" t="s">
        <v>167</v>
      </c>
    </row>
    <row r="11151" spans="1:4" ht="14.5" customHeight="1" x14ac:dyDescent="0.35">
      <c r="A11151" s="319"/>
      <c r="B11151" s="315">
        <v>44416.738194469668</v>
      </c>
      <c r="C11151" s="314">
        <v>522.26231248577437</v>
      </c>
      <c r="D11151" s="313" t="s">
        <v>167</v>
      </c>
    </row>
    <row r="11152" spans="1:4" ht="14.5" customHeight="1" x14ac:dyDescent="0.35">
      <c r="A11152" s="319"/>
      <c r="B11152" s="315">
        <v>44416.738888914115</v>
      </c>
      <c r="C11152" s="314">
        <v>498.93306144668412</v>
      </c>
      <c r="D11152" s="313" t="s">
        <v>167</v>
      </c>
    </row>
    <row r="11153" spans="1:4" ht="14.5" customHeight="1" x14ac:dyDescent="0.35">
      <c r="A11153" s="319"/>
      <c r="B11153" s="315">
        <v>44416.739583358562</v>
      </c>
      <c r="C11153" s="314">
        <v>484.30026526972654</v>
      </c>
      <c r="D11153" s="313" t="s">
        <v>167</v>
      </c>
    </row>
    <row r="11154" spans="1:4" ht="14.5" customHeight="1" x14ac:dyDescent="0.35">
      <c r="A11154" s="319"/>
      <c r="B11154" s="315">
        <v>44416.740277803008</v>
      </c>
      <c r="C11154" s="314">
        <v>555.96322642670327</v>
      </c>
      <c r="D11154" s="313" t="s">
        <v>167</v>
      </c>
    </row>
    <row r="11155" spans="1:4" ht="14.5" customHeight="1" x14ac:dyDescent="0.35">
      <c r="A11155" s="319"/>
      <c r="B11155" s="315">
        <v>44416.740972247455</v>
      </c>
      <c r="C11155" s="314">
        <v>683.38424711612367</v>
      </c>
      <c r="D11155" s="313" t="s">
        <v>167</v>
      </c>
    </row>
    <row r="11156" spans="1:4" ht="14.5" customHeight="1" x14ac:dyDescent="0.35">
      <c r="A11156" s="319"/>
      <c r="B11156" s="315">
        <v>44416.741666691902</v>
      </c>
      <c r="C11156" s="314">
        <v>724.82656334737942</v>
      </c>
      <c r="D11156" s="313" t="s">
        <v>167</v>
      </c>
    </row>
    <row r="11157" spans="1:4" ht="14.5" customHeight="1" x14ac:dyDescent="0.35">
      <c r="A11157" s="319"/>
      <c r="B11157" s="315">
        <v>44416.742361136348</v>
      </c>
      <c r="C11157" s="314">
        <v>715.9618468057364</v>
      </c>
      <c r="D11157" s="313" t="s">
        <v>167</v>
      </c>
    </row>
    <row r="11158" spans="1:4" ht="14.5" customHeight="1" x14ac:dyDescent="0.35">
      <c r="A11158" s="319"/>
      <c r="B11158" s="315">
        <v>44416.743055580795</v>
      </c>
      <c r="C11158" s="314">
        <v>608.86182379287982</v>
      </c>
      <c r="D11158" s="313" t="s">
        <v>167</v>
      </c>
    </row>
    <row r="11159" spans="1:4" ht="14.5" customHeight="1" x14ac:dyDescent="0.35">
      <c r="A11159" s="319"/>
      <c r="B11159" s="315">
        <v>44416.743750025242</v>
      </c>
      <c r="C11159" s="314">
        <v>591.74655263647435</v>
      </c>
      <c r="D11159" s="313" t="s">
        <v>167</v>
      </c>
    </row>
    <row r="11160" spans="1:4" ht="14.5" customHeight="1" x14ac:dyDescent="0.35">
      <c r="A11160" s="319"/>
      <c r="B11160" s="315">
        <v>44416.744444469688</v>
      </c>
      <c r="C11160" s="314">
        <v>561.3038591578603</v>
      </c>
      <c r="D11160" s="313" t="s">
        <v>167</v>
      </c>
    </row>
    <row r="11161" spans="1:4" ht="14.5" customHeight="1" x14ac:dyDescent="0.35">
      <c r="A11161" s="319"/>
      <c r="B11161" s="315">
        <v>44416.745138914135</v>
      </c>
      <c r="C11161" s="314">
        <v>536.70961685578027</v>
      </c>
      <c r="D11161" s="313" t="s">
        <v>167</v>
      </c>
    </row>
    <row r="11162" spans="1:4" ht="14.5" customHeight="1" x14ac:dyDescent="0.35">
      <c r="A11162" s="319"/>
      <c r="B11162" s="315">
        <v>44416.745833358582</v>
      </c>
      <c r="C11162" s="314">
        <v>522.71173802105091</v>
      </c>
      <c r="D11162" s="313" t="s">
        <v>167</v>
      </c>
    </row>
    <row r="11163" spans="1:4" ht="14.5" customHeight="1" x14ac:dyDescent="0.35">
      <c r="A11163" s="319"/>
      <c r="B11163" s="315">
        <v>44416.746527803029</v>
      </c>
      <c r="C11163" s="314">
        <v>574.43262153590717</v>
      </c>
      <c r="D11163" s="313" t="s">
        <v>167</v>
      </c>
    </row>
    <row r="11164" spans="1:4" ht="14.5" customHeight="1" x14ac:dyDescent="0.35">
      <c r="A11164" s="319"/>
      <c r="B11164" s="315">
        <v>44416.747222247475</v>
      </c>
      <c r="C11164" s="314">
        <v>716.64464108062282</v>
      </c>
      <c r="D11164" s="313" t="s">
        <v>167</v>
      </c>
    </row>
    <row r="11165" spans="1:4" ht="14.5" customHeight="1" x14ac:dyDescent="0.35">
      <c r="A11165" s="319"/>
      <c r="B11165" s="315">
        <v>44416.747916691922</v>
      </c>
      <c r="C11165" s="314">
        <v>768.40078631415963</v>
      </c>
      <c r="D11165" s="313" t="s">
        <v>167</v>
      </c>
    </row>
    <row r="11166" spans="1:4" ht="14.5" customHeight="1" x14ac:dyDescent="0.35">
      <c r="A11166" s="319"/>
      <c r="B11166" s="315">
        <v>44416.748611136369</v>
      </c>
      <c r="C11166" s="314">
        <v>663.79891759802899</v>
      </c>
      <c r="D11166" s="313" t="s">
        <v>167</v>
      </c>
    </row>
    <row r="11167" spans="1:4" ht="14.5" customHeight="1" x14ac:dyDescent="0.35">
      <c r="A11167" s="319"/>
      <c r="B11167" s="315">
        <v>44416.749305580815</v>
      </c>
      <c r="C11167" s="314">
        <v>599.50869963069761</v>
      </c>
      <c r="D11167" s="313" t="s">
        <v>167</v>
      </c>
    </row>
    <row r="11168" spans="1:4" ht="14.5" customHeight="1" x14ac:dyDescent="0.35">
      <c r="A11168" s="319"/>
      <c r="B11168" s="315">
        <v>44416.750000025262</v>
      </c>
      <c r="C11168" s="314">
        <v>581.80337340161202</v>
      </c>
      <c r="D11168" s="313" t="s">
        <v>167</v>
      </c>
    </row>
    <row r="11169" spans="1:4" ht="14.5" customHeight="1" x14ac:dyDescent="0.35">
      <c r="A11169" s="319"/>
      <c r="B11169" s="315">
        <v>44416.750694469709</v>
      </c>
      <c r="C11169" s="314">
        <v>554.45359391222394</v>
      </c>
      <c r="D11169" s="313" t="s">
        <v>167</v>
      </c>
    </row>
    <row r="11170" spans="1:4" ht="14.5" customHeight="1" x14ac:dyDescent="0.35">
      <c r="A11170" s="319"/>
      <c r="B11170" s="315">
        <v>44416.751388914156</v>
      </c>
      <c r="C11170" s="314">
        <v>535.73202493041754</v>
      </c>
      <c r="D11170" s="313" t="s">
        <v>167</v>
      </c>
    </row>
    <row r="11171" spans="1:4" ht="14.5" customHeight="1" x14ac:dyDescent="0.35">
      <c r="A11171" s="319"/>
      <c r="B11171" s="315">
        <v>44416.752083358602</v>
      </c>
      <c r="C11171" s="314">
        <v>531.79995332447186</v>
      </c>
      <c r="D11171" s="313" t="s">
        <v>167</v>
      </c>
    </row>
    <row r="11172" spans="1:4" ht="14.5" customHeight="1" x14ac:dyDescent="0.35">
      <c r="A11172" s="319"/>
      <c r="B11172" s="315">
        <v>44416.752777803049</v>
      </c>
      <c r="C11172" s="314">
        <v>653.47548376694317</v>
      </c>
      <c r="D11172" s="313" t="s">
        <v>167</v>
      </c>
    </row>
    <row r="11173" spans="1:4" ht="14.5" customHeight="1" x14ac:dyDescent="0.35">
      <c r="A11173" s="319"/>
      <c r="B11173" s="315">
        <v>44416.753472247496</v>
      </c>
      <c r="C11173" s="314">
        <v>758.20078286031878</v>
      </c>
      <c r="D11173" s="313" t="s">
        <v>167</v>
      </c>
    </row>
    <row r="11174" spans="1:4" ht="14.5" customHeight="1" x14ac:dyDescent="0.35">
      <c r="A11174" s="319"/>
      <c r="B11174" s="315">
        <v>44416.754166691942</v>
      </c>
      <c r="C11174" s="314">
        <v>797.50179119283951</v>
      </c>
      <c r="D11174" s="313" t="s">
        <v>167</v>
      </c>
    </row>
    <row r="11175" spans="1:4" ht="14.5" customHeight="1" x14ac:dyDescent="0.35">
      <c r="A11175" s="319"/>
      <c r="B11175" s="315">
        <v>44416.754861136389</v>
      </c>
      <c r="C11175" s="314">
        <v>719.56273054592316</v>
      </c>
      <c r="D11175" s="313" t="s">
        <v>167</v>
      </c>
    </row>
    <row r="11176" spans="1:4" ht="14.5" customHeight="1" x14ac:dyDescent="0.35">
      <c r="A11176" s="319"/>
      <c r="B11176" s="315">
        <v>44416.755555580836</v>
      </c>
      <c r="C11176" s="314">
        <v>631.62406016414366</v>
      </c>
      <c r="D11176" s="313" t="s">
        <v>167</v>
      </c>
    </row>
    <row r="11177" spans="1:4" ht="14.5" customHeight="1" x14ac:dyDescent="0.35">
      <c r="A11177" s="319"/>
      <c r="B11177" s="315">
        <v>44416.756250025282</v>
      </c>
      <c r="C11177" s="314">
        <v>623.94920174467063</v>
      </c>
      <c r="D11177" s="313" t="s">
        <v>167</v>
      </c>
    </row>
    <row r="11178" spans="1:4" ht="14.5" customHeight="1" x14ac:dyDescent="0.35">
      <c r="A11178" s="319"/>
      <c r="B11178" s="315">
        <v>44416.756944469729</v>
      </c>
      <c r="C11178" s="314">
        <v>604.91491934334238</v>
      </c>
      <c r="D11178" s="313" t="s">
        <v>167</v>
      </c>
    </row>
    <row r="11179" spans="1:4" ht="14.5" customHeight="1" x14ac:dyDescent="0.35">
      <c r="A11179" s="319"/>
      <c r="B11179" s="315">
        <v>44416.757638914176</v>
      </c>
      <c r="C11179" s="314">
        <v>587.69860397713876</v>
      </c>
      <c r="D11179" s="313" t="s">
        <v>167</v>
      </c>
    </row>
    <row r="11180" spans="1:4" ht="14.5" customHeight="1" x14ac:dyDescent="0.35">
      <c r="A11180" s="319"/>
      <c r="B11180" s="315">
        <v>44416.758333358623</v>
      </c>
      <c r="C11180" s="314">
        <v>570.29852328797176</v>
      </c>
      <c r="D11180" s="313" t="s">
        <v>167</v>
      </c>
    </row>
    <row r="11181" spans="1:4" ht="14.5" customHeight="1" x14ac:dyDescent="0.35">
      <c r="A11181" s="319"/>
      <c r="B11181" s="315">
        <v>44416.759027803069</v>
      </c>
      <c r="C11181" s="314">
        <v>600.05356163854401</v>
      </c>
      <c r="D11181" s="313" t="s">
        <v>167</v>
      </c>
    </row>
    <row r="11182" spans="1:4" ht="14.5" customHeight="1" x14ac:dyDescent="0.35">
      <c r="A11182" s="319"/>
      <c r="B11182" s="315">
        <v>44416.759722247516</v>
      </c>
      <c r="C11182" s="314">
        <v>721.34084423904619</v>
      </c>
      <c r="D11182" s="313" t="s">
        <v>167</v>
      </c>
    </row>
    <row r="11183" spans="1:4" ht="14.5" customHeight="1" x14ac:dyDescent="0.35">
      <c r="A11183" s="319"/>
      <c r="B11183" s="315">
        <v>44416.760416691963</v>
      </c>
      <c r="C11183" s="314">
        <v>741.09779155316448</v>
      </c>
      <c r="D11183" s="313" t="s">
        <v>167</v>
      </c>
    </row>
    <row r="11184" spans="1:4" ht="14.5" customHeight="1" x14ac:dyDescent="0.35">
      <c r="A11184" s="319"/>
      <c r="B11184" s="315">
        <v>44416.761111136409</v>
      </c>
      <c r="C11184" s="314">
        <v>742.24976331988967</v>
      </c>
      <c r="D11184" s="313" t="s">
        <v>167</v>
      </c>
    </row>
    <row r="11185" spans="1:4" ht="14.5" customHeight="1" x14ac:dyDescent="0.35">
      <c r="A11185" s="319"/>
      <c r="B11185" s="315">
        <v>44416.761805580856</v>
      </c>
      <c r="C11185" s="314">
        <v>607.57016642826295</v>
      </c>
      <c r="D11185" s="313" t="s">
        <v>167</v>
      </c>
    </row>
    <row r="11186" spans="1:4" ht="14.5" customHeight="1" x14ac:dyDescent="0.35">
      <c r="A11186" s="319"/>
      <c r="B11186" s="315">
        <v>44416.762500025303</v>
      </c>
      <c r="C11186" s="314">
        <v>565.06546633169057</v>
      </c>
      <c r="D11186" s="313" t="s">
        <v>167</v>
      </c>
    </row>
    <row r="11187" spans="1:4" ht="14.5" customHeight="1" x14ac:dyDescent="0.35">
      <c r="A11187" s="319"/>
      <c r="B11187" s="315">
        <v>44416.76319446975</v>
      </c>
      <c r="C11187" s="314">
        <v>537.4295570967098</v>
      </c>
      <c r="D11187" s="313" t="s">
        <v>167</v>
      </c>
    </row>
    <row r="11188" spans="1:4" ht="14.5" customHeight="1" x14ac:dyDescent="0.35">
      <c r="A11188" s="319"/>
      <c r="B11188" s="315">
        <v>44416.763888914196</v>
      </c>
      <c r="C11188" s="314">
        <v>506.35600690071783</v>
      </c>
      <c r="D11188" s="313" t="s">
        <v>167</v>
      </c>
    </row>
    <row r="11189" spans="1:4" ht="14.5" customHeight="1" x14ac:dyDescent="0.35">
      <c r="A11189" s="319"/>
      <c r="B11189" s="315">
        <v>44416.764583358643</v>
      </c>
      <c r="C11189" s="314">
        <v>474.79610805008559</v>
      </c>
      <c r="D11189" s="313" t="s">
        <v>167</v>
      </c>
    </row>
    <row r="11190" spans="1:4" ht="14.5" customHeight="1" x14ac:dyDescent="0.35">
      <c r="A11190" s="319"/>
      <c r="B11190" s="315">
        <v>44416.76527780309</v>
      </c>
      <c r="C11190" s="314">
        <v>457.13076306898148</v>
      </c>
      <c r="D11190" s="313" t="s">
        <v>167</v>
      </c>
    </row>
    <row r="11191" spans="1:4" ht="14.5" customHeight="1" x14ac:dyDescent="0.35">
      <c r="A11191" s="319"/>
      <c r="B11191" s="315">
        <v>44416.765972247536</v>
      </c>
      <c r="C11191" s="314">
        <v>531.52351026522615</v>
      </c>
      <c r="D11191" s="313" t="s">
        <v>167</v>
      </c>
    </row>
    <row r="11192" spans="1:4" ht="14.5" customHeight="1" x14ac:dyDescent="0.35">
      <c r="A11192" s="319"/>
      <c r="B11192" s="315">
        <v>44416.766666691983</v>
      </c>
      <c r="C11192" s="314">
        <v>577.49657463605206</v>
      </c>
      <c r="D11192" s="313" t="s">
        <v>167</v>
      </c>
    </row>
    <row r="11193" spans="1:4" ht="14.5" customHeight="1" x14ac:dyDescent="0.35">
      <c r="A11193" s="319"/>
      <c r="B11193" s="315">
        <v>44416.76736113643</v>
      </c>
      <c r="C11193" s="314">
        <v>588.65035637517769</v>
      </c>
      <c r="D11193" s="313" t="s">
        <v>167</v>
      </c>
    </row>
    <row r="11194" spans="1:4" ht="14.5" customHeight="1" x14ac:dyDescent="0.35">
      <c r="A11194" s="319"/>
      <c r="B11194" s="315">
        <v>44416.768055580877</v>
      </c>
      <c r="C11194" s="314">
        <v>527.53147816210981</v>
      </c>
      <c r="D11194" s="313" t="s">
        <v>167</v>
      </c>
    </row>
    <row r="11195" spans="1:4" ht="14.5" customHeight="1" x14ac:dyDescent="0.35">
      <c r="A11195" s="319"/>
      <c r="B11195" s="315">
        <v>44416.768750025323</v>
      </c>
      <c r="C11195" s="314">
        <v>461.244059536544</v>
      </c>
      <c r="D11195" s="313" t="s">
        <v>167</v>
      </c>
    </row>
    <row r="11196" spans="1:4" ht="14.5" customHeight="1" x14ac:dyDescent="0.35">
      <c r="A11196" s="319"/>
      <c r="B11196" s="315">
        <v>44416.76944446977</v>
      </c>
      <c r="C11196" s="314">
        <v>435.75422234491754</v>
      </c>
      <c r="D11196" s="313" t="s">
        <v>167</v>
      </c>
    </row>
    <row r="11197" spans="1:4" ht="14.5" customHeight="1" x14ac:dyDescent="0.35">
      <c r="A11197" s="319"/>
      <c r="B11197" s="315">
        <v>44416.770138914217</v>
      </c>
      <c r="C11197" s="314">
        <v>405.95940921716391</v>
      </c>
      <c r="D11197" s="313" t="s">
        <v>167</v>
      </c>
    </row>
    <row r="11198" spans="1:4" ht="14.5" customHeight="1" x14ac:dyDescent="0.35">
      <c r="A11198" s="319"/>
      <c r="B11198" s="315">
        <v>44416.770833358663</v>
      </c>
      <c r="C11198" s="314">
        <v>376.74658113488306</v>
      </c>
      <c r="D11198" s="313" t="s">
        <v>167</v>
      </c>
    </row>
    <row r="11199" spans="1:4" ht="14.5" customHeight="1" x14ac:dyDescent="0.35">
      <c r="A11199" s="319"/>
      <c r="B11199" s="315">
        <v>44416.77152780311</v>
      </c>
      <c r="C11199" s="314">
        <v>352.10029731318355</v>
      </c>
      <c r="D11199" s="313" t="s">
        <v>167</v>
      </c>
    </row>
    <row r="11200" spans="1:4" ht="14.5" customHeight="1" x14ac:dyDescent="0.35">
      <c r="A11200" s="319"/>
      <c r="B11200" s="315">
        <v>44416.772222247557</v>
      </c>
      <c r="C11200" s="314">
        <v>337.9015926471601</v>
      </c>
      <c r="D11200" s="313" t="s">
        <v>167</v>
      </c>
    </row>
    <row r="11201" spans="1:4" ht="14.5" customHeight="1" x14ac:dyDescent="0.35">
      <c r="A11201" s="319"/>
      <c r="B11201" s="315">
        <v>44416.772916692003</v>
      </c>
      <c r="C11201" s="314">
        <v>385.63307299154502</v>
      </c>
      <c r="D11201" s="313" t="s">
        <v>167</v>
      </c>
    </row>
    <row r="11202" spans="1:4" ht="14.5" customHeight="1" x14ac:dyDescent="0.35">
      <c r="A11202" s="319"/>
      <c r="B11202" s="315">
        <v>44416.77361113645</v>
      </c>
      <c r="C11202" s="314">
        <v>404.53316701054575</v>
      </c>
      <c r="D11202" s="313" t="s">
        <v>167</v>
      </c>
    </row>
    <row r="11203" spans="1:4" ht="14.5" customHeight="1" x14ac:dyDescent="0.35">
      <c r="A11203" s="319"/>
      <c r="B11203" s="315">
        <v>44416.774305580897</v>
      </c>
      <c r="C11203" s="314">
        <v>355.62265698605529</v>
      </c>
      <c r="D11203" s="313" t="s">
        <v>167</v>
      </c>
    </row>
    <row r="11204" spans="1:4" ht="14.5" customHeight="1" x14ac:dyDescent="0.35">
      <c r="A11204" s="319"/>
      <c r="B11204" s="315">
        <v>44416.775000025344</v>
      </c>
      <c r="C11204" s="314">
        <v>310.33419975334158</v>
      </c>
      <c r="D11204" s="313" t="s">
        <v>167</v>
      </c>
    </row>
    <row r="11205" spans="1:4" ht="14.5" customHeight="1" x14ac:dyDescent="0.35">
      <c r="A11205" s="319"/>
      <c r="B11205" s="315">
        <v>44416.77569446979</v>
      </c>
      <c r="C11205" s="314">
        <v>288.00529443416747</v>
      </c>
      <c r="D11205" s="313" t="s">
        <v>167</v>
      </c>
    </row>
    <row r="11206" spans="1:4" ht="14.5" customHeight="1" x14ac:dyDescent="0.35">
      <c r="A11206" s="319"/>
      <c r="B11206" s="315">
        <v>44416.776388914237</v>
      </c>
      <c r="C11206" s="314">
        <v>261.28852942219623</v>
      </c>
      <c r="D11206" s="313" t="s">
        <v>167</v>
      </c>
    </row>
    <row r="11207" spans="1:4" ht="14.5" customHeight="1" x14ac:dyDescent="0.35">
      <c r="A11207" s="319"/>
      <c r="B11207" s="315">
        <v>44416.777083358684</v>
      </c>
      <c r="C11207" s="314">
        <v>241.1744427711082</v>
      </c>
      <c r="D11207" s="313" t="s">
        <v>167</v>
      </c>
    </row>
    <row r="11208" spans="1:4" ht="14.5" customHeight="1" x14ac:dyDescent="0.35">
      <c r="A11208" s="319"/>
      <c r="B11208" s="315">
        <v>44416.77777780313</v>
      </c>
      <c r="C11208" s="314">
        <v>228.48971612891182</v>
      </c>
      <c r="D11208" s="313" t="s">
        <v>167</v>
      </c>
    </row>
    <row r="11209" spans="1:4" ht="14.5" customHeight="1" x14ac:dyDescent="0.35">
      <c r="A11209" s="319"/>
      <c r="B11209" s="315">
        <v>44416.778472247577</v>
      </c>
      <c r="C11209" s="314">
        <v>251.75086168684066</v>
      </c>
      <c r="D11209" s="313" t="s">
        <v>167</v>
      </c>
    </row>
    <row r="11210" spans="1:4" ht="14.5" customHeight="1" x14ac:dyDescent="0.35">
      <c r="A11210" s="319"/>
      <c r="B11210" s="315">
        <v>44416.779166692024</v>
      </c>
      <c r="C11210" s="314">
        <v>266.31212611844143</v>
      </c>
      <c r="D11210" s="313" t="s">
        <v>167</v>
      </c>
    </row>
    <row r="11211" spans="1:4" ht="14.5" customHeight="1" x14ac:dyDescent="0.35">
      <c r="A11211" s="319"/>
      <c r="B11211" s="315">
        <v>44416.779861136471</v>
      </c>
      <c r="C11211" s="314">
        <v>260.43677724491187</v>
      </c>
      <c r="D11211" s="313" t="s">
        <v>167</v>
      </c>
    </row>
    <row r="11212" spans="1:4" ht="14.5" customHeight="1" x14ac:dyDescent="0.35">
      <c r="A11212" s="319"/>
      <c r="B11212" s="315">
        <v>44416.780555580917</v>
      </c>
      <c r="C11212" s="314">
        <v>223.3521178795956</v>
      </c>
      <c r="D11212" s="313" t="s">
        <v>167</v>
      </c>
    </row>
    <row r="11213" spans="1:4" ht="14.5" customHeight="1" x14ac:dyDescent="0.35">
      <c r="A11213" s="319"/>
      <c r="B11213" s="315">
        <v>44416.781250025364</v>
      </c>
      <c r="C11213" s="314">
        <v>210.6041552887919</v>
      </c>
      <c r="D11213" s="313" t="s">
        <v>167</v>
      </c>
    </row>
    <row r="11214" spans="1:4" ht="14.5" customHeight="1" x14ac:dyDescent="0.35">
      <c r="A11214" s="319"/>
      <c r="B11214" s="315">
        <v>44416.781944469811</v>
      </c>
      <c r="C11214" s="314">
        <v>188.20856821602212</v>
      </c>
      <c r="D11214" s="313" t="s">
        <v>167</v>
      </c>
    </row>
    <row r="11215" spans="1:4" ht="14.5" customHeight="1" x14ac:dyDescent="0.35">
      <c r="A11215" s="319"/>
      <c r="B11215" s="315">
        <v>44416.782638914257</v>
      </c>
      <c r="C11215" s="314">
        <v>170.4919312866715</v>
      </c>
      <c r="D11215" s="313" t="s">
        <v>167</v>
      </c>
    </row>
    <row r="11216" spans="1:4" ht="14.5" customHeight="1" x14ac:dyDescent="0.35">
      <c r="A11216" s="319"/>
      <c r="B11216" s="315">
        <v>44416.783333358704</v>
      </c>
      <c r="C11216" s="314">
        <v>159.04992797371622</v>
      </c>
      <c r="D11216" s="313" t="s">
        <v>167</v>
      </c>
    </row>
    <row r="11217" spans="1:4" ht="14.5" customHeight="1" x14ac:dyDescent="0.35">
      <c r="A11217" s="319"/>
      <c r="B11217" s="315">
        <v>44416.784027803151</v>
      </c>
      <c r="C11217" s="314">
        <v>165.78191106064867</v>
      </c>
      <c r="D11217" s="313" t="s">
        <v>167</v>
      </c>
    </row>
    <row r="11218" spans="1:4" ht="14.5" customHeight="1" x14ac:dyDescent="0.35">
      <c r="A11218" s="319"/>
      <c r="B11218" s="315">
        <v>44416.784722247598</v>
      </c>
      <c r="C11218" s="314">
        <v>177.20008624671027</v>
      </c>
      <c r="D11218" s="313" t="s">
        <v>167</v>
      </c>
    </row>
    <row r="11219" spans="1:4" ht="14.5" customHeight="1" x14ac:dyDescent="0.35">
      <c r="A11219" s="319"/>
      <c r="B11219" s="315">
        <v>44416.785416692044</v>
      </c>
      <c r="C11219" s="314">
        <v>177.74495111623159</v>
      </c>
      <c r="D11219" s="313" t="s">
        <v>167</v>
      </c>
    </row>
    <row r="11220" spans="1:4" ht="14.5" customHeight="1" x14ac:dyDescent="0.35">
      <c r="A11220" s="319"/>
      <c r="B11220" s="315">
        <v>44416.786111136491</v>
      </c>
      <c r="C11220" s="314">
        <v>174.82756686896707</v>
      </c>
      <c r="D11220" s="313" t="s">
        <v>167</v>
      </c>
    </row>
    <row r="11221" spans="1:4" ht="14.5" customHeight="1" x14ac:dyDescent="0.35">
      <c r="A11221" s="319"/>
      <c r="B11221" s="315">
        <v>44416.786805580938</v>
      </c>
      <c r="C11221" s="314">
        <v>154.85778150645396</v>
      </c>
      <c r="D11221" s="313" t="s">
        <v>167</v>
      </c>
    </row>
    <row r="11222" spans="1:4" ht="14.5" customHeight="1" x14ac:dyDescent="0.35">
      <c r="A11222" s="319"/>
      <c r="B11222" s="315">
        <v>44416.787500025384</v>
      </c>
      <c r="C11222" s="314">
        <v>148.94750623979294</v>
      </c>
      <c r="D11222" s="313" t="s">
        <v>167</v>
      </c>
    </row>
    <row r="11223" spans="1:4" ht="14.5" customHeight="1" x14ac:dyDescent="0.35">
      <c r="A11223" s="319"/>
      <c r="B11223" s="315">
        <v>44416.788194469831</v>
      </c>
      <c r="C11223" s="314">
        <v>135.97302109627054</v>
      </c>
      <c r="D11223" s="313" t="s">
        <v>167</v>
      </c>
    </row>
    <row r="11224" spans="1:4" ht="14.5" customHeight="1" x14ac:dyDescent="0.35">
      <c r="A11224" s="319"/>
      <c r="B11224" s="315">
        <v>44416.788888914278</v>
      </c>
      <c r="C11224" s="314">
        <v>116.13939668092256</v>
      </c>
      <c r="D11224" s="313" t="s">
        <v>167</v>
      </c>
    </row>
    <row r="11225" spans="1:4" ht="14.5" customHeight="1" x14ac:dyDescent="0.35">
      <c r="A11225" s="319"/>
      <c r="B11225" s="315">
        <v>44416.789583358724</v>
      </c>
      <c r="C11225" s="314">
        <v>103.55323268529028</v>
      </c>
      <c r="D11225" s="313" t="s">
        <v>167</v>
      </c>
    </row>
    <row r="11226" spans="1:4" ht="14.5" customHeight="1" x14ac:dyDescent="0.35">
      <c r="A11226" s="319"/>
      <c r="B11226" s="315">
        <v>44416.790277803171</v>
      </c>
      <c r="C11226" s="314">
        <v>101.8959069718762</v>
      </c>
      <c r="D11226" s="313" t="s">
        <v>167</v>
      </c>
    </row>
    <row r="11227" spans="1:4" ht="14.5" customHeight="1" x14ac:dyDescent="0.35">
      <c r="A11227" s="319"/>
      <c r="B11227" s="315">
        <v>44416.790972247618</v>
      </c>
      <c r="C11227" s="314">
        <v>110.28193999763268</v>
      </c>
      <c r="D11227" s="313" t="s">
        <v>167</v>
      </c>
    </row>
    <row r="11228" spans="1:4" ht="14.5" customHeight="1" x14ac:dyDescent="0.35">
      <c r="A11228" s="319"/>
      <c r="B11228" s="315">
        <v>44416.791666692065</v>
      </c>
      <c r="C11228" s="314">
        <v>108.94844789806133</v>
      </c>
      <c r="D11228" s="313" t="s">
        <v>167</v>
      </c>
    </row>
    <row r="11229" spans="1:4" ht="14.5" customHeight="1" x14ac:dyDescent="0.35">
      <c r="A11229" s="319"/>
      <c r="B11229" s="315">
        <v>44416.792361136511</v>
      </c>
      <c r="C11229" s="314">
        <v>108.79853741868088</v>
      </c>
      <c r="D11229" s="313" t="s">
        <v>167</v>
      </c>
    </row>
    <row r="11230" spans="1:4" ht="14.5" customHeight="1" x14ac:dyDescent="0.35">
      <c r="A11230" s="319"/>
      <c r="B11230" s="315">
        <v>44416.793055580958</v>
      </c>
      <c r="C11230" s="314">
        <v>98.050069271338486</v>
      </c>
      <c r="D11230" s="313" t="s">
        <v>167</v>
      </c>
    </row>
    <row r="11231" spans="1:4" ht="14.5" customHeight="1" x14ac:dyDescent="0.35">
      <c r="A11231" s="319"/>
      <c r="B11231" s="315">
        <v>44416.793750025405</v>
      </c>
      <c r="C11231" s="314">
        <v>94.451391284198806</v>
      </c>
      <c r="D11231" s="313" t="s">
        <v>167</v>
      </c>
    </row>
    <row r="11232" spans="1:4" ht="14.5" customHeight="1" x14ac:dyDescent="0.35">
      <c r="A11232" s="319"/>
      <c r="B11232" s="315">
        <v>44416.794444469851</v>
      </c>
      <c r="C11232" s="314">
        <v>86.560433157579979</v>
      </c>
      <c r="D11232" s="313" t="s">
        <v>167</v>
      </c>
    </row>
    <row r="11233" spans="1:4" ht="14.5" customHeight="1" x14ac:dyDescent="0.35">
      <c r="A11233" s="319"/>
      <c r="B11233" s="315">
        <v>44416.795138914298</v>
      </c>
      <c r="C11233" s="314">
        <v>75.799263089926299</v>
      </c>
      <c r="D11233" s="313" t="s">
        <v>167</v>
      </c>
    </row>
    <row r="11234" spans="1:4" ht="14.5" customHeight="1" x14ac:dyDescent="0.35">
      <c r="A11234" s="319"/>
      <c r="B11234" s="315">
        <v>44416.795833358745</v>
      </c>
      <c r="C11234" s="314">
        <v>66.599864172888914</v>
      </c>
      <c r="D11234" s="313" t="s">
        <v>167</v>
      </c>
    </row>
    <row r="11235" spans="1:4" ht="14.5" customHeight="1" x14ac:dyDescent="0.35">
      <c r="A11235" s="319"/>
      <c r="B11235" s="315">
        <v>44416.796527803192</v>
      </c>
      <c r="C11235" s="314">
        <v>67.368179496610537</v>
      </c>
      <c r="D11235" s="313" t="s">
        <v>167</v>
      </c>
    </row>
    <row r="11236" spans="1:4" ht="14.5" customHeight="1" x14ac:dyDescent="0.35">
      <c r="A11236" s="319"/>
      <c r="B11236" s="315">
        <v>44416.797222247638</v>
      </c>
      <c r="C11236" s="314">
        <v>73.216978302877394</v>
      </c>
      <c r="D11236" s="313" t="s">
        <v>167</v>
      </c>
    </row>
    <row r="11237" spans="1:4" ht="14.5" customHeight="1" x14ac:dyDescent="0.35">
      <c r="A11237" s="319"/>
      <c r="B11237" s="315">
        <v>44416.797916692085</v>
      </c>
      <c r="C11237" s="314">
        <v>74.959075055302435</v>
      </c>
      <c r="D11237" s="313" t="s">
        <v>167</v>
      </c>
    </row>
    <row r="11238" spans="1:4" ht="14.5" customHeight="1" x14ac:dyDescent="0.35">
      <c r="A11238" s="319"/>
      <c r="B11238" s="315">
        <v>44416.798611136532</v>
      </c>
      <c r="C11238" s="314">
        <v>78.264210682688287</v>
      </c>
      <c r="D11238" s="313" t="s">
        <v>167</v>
      </c>
    </row>
    <row r="11239" spans="1:4" ht="14.5" customHeight="1" x14ac:dyDescent="0.35">
      <c r="A11239" s="319"/>
      <c r="B11239" s="315">
        <v>44416.799305580978</v>
      </c>
      <c r="C11239" s="314">
        <v>75.417200017115107</v>
      </c>
      <c r="D11239" s="313" t="s">
        <v>167</v>
      </c>
    </row>
    <row r="11240" spans="1:4" ht="14.5" customHeight="1" x14ac:dyDescent="0.35">
      <c r="A11240" s="319"/>
      <c r="B11240" s="315">
        <v>44416.800000025425</v>
      </c>
      <c r="C11240" s="314">
        <v>74.664211105927819</v>
      </c>
      <c r="D11240" s="313" t="s">
        <v>167</v>
      </c>
    </row>
    <row r="11241" spans="1:4" ht="14.5" customHeight="1" x14ac:dyDescent="0.35">
      <c r="A11241" s="319"/>
      <c r="B11241" s="315">
        <v>44416.800694469872</v>
      </c>
      <c r="C11241" s="314">
        <v>66.465143106660491</v>
      </c>
      <c r="D11241" s="313" t="s">
        <v>167</v>
      </c>
    </row>
    <row r="11242" spans="1:4" ht="14.5" customHeight="1" x14ac:dyDescent="0.35">
      <c r="A11242" s="319"/>
      <c r="B11242" s="315">
        <v>44416.801388914319</v>
      </c>
      <c r="C11242" s="314">
        <v>59.612019814636248</v>
      </c>
      <c r="D11242" s="313" t="s">
        <v>167</v>
      </c>
    </row>
    <row r="11243" spans="1:4" ht="14.5" customHeight="1" x14ac:dyDescent="0.35">
      <c r="A11243" s="319"/>
      <c r="B11243" s="315">
        <v>44416.802083358765</v>
      </c>
      <c r="C11243" s="314">
        <v>57.103430109897936</v>
      </c>
      <c r="D11243" s="313" t="s">
        <v>167</v>
      </c>
    </row>
    <row r="11244" spans="1:4" ht="14.5" customHeight="1" x14ac:dyDescent="0.35">
      <c r="A11244" s="319"/>
      <c r="B11244" s="315">
        <v>44416.802777803212</v>
      </c>
      <c r="C11244" s="314">
        <v>58.134668052964841</v>
      </c>
      <c r="D11244" s="313" t="s">
        <v>167</v>
      </c>
    </row>
    <row r="11245" spans="1:4" ht="14.5" customHeight="1" x14ac:dyDescent="0.35">
      <c r="A11245" s="319"/>
      <c r="B11245" s="315">
        <v>44416.803472247659</v>
      </c>
      <c r="C11245" s="314">
        <v>66.945847328558258</v>
      </c>
      <c r="D11245" s="313" t="s">
        <v>167</v>
      </c>
    </row>
    <row r="11246" spans="1:4" ht="14.5" customHeight="1" x14ac:dyDescent="0.35">
      <c r="A11246" s="319"/>
      <c r="B11246" s="315">
        <v>44416.804166692105</v>
      </c>
      <c r="C11246" s="314">
        <v>70.48891367480779</v>
      </c>
      <c r="D11246" s="313" t="s">
        <v>167</v>
      </c>
    </row>
    <row r="11247" spans="1:4" ht="14.5" customHeight="1" x14ac:dyDescent="0.35">
      <c r="A11247" s="319"/>
      <c r="B11247" s="315">
        <v>44416.804861136552</v>
      </c>
      <c r="C11247" s="314">
        <v>64.908368931648639</v>
      </c>
      <c r="D11247" s="313" t="s">
        <v>167</v>
      </c>
    </row>
    <row r="11248" spans="1:4" ht="14.5" customHeight="1" x14ac:dyDescent="0.35">
      <c r="A11248" s="319"/>
      <c r="B11248" s="315">
        <v>44416.805555580999</v>
      </c>
      <c r="C11248" s="314">
        <v>66.462354389112448</v>
      </c>
      <c r="D11248" s="313" t="s">
        <v>167</v>
      </c>
    </row>
    <row r="11249" spans="1:4" ht="14.5" customHeight="1" x14ac:dyDescent="0.35">
      <c r="A11249" s="319"/>
      <c r="B11249" s="315">
        <v>44416.806250025445</v>
      </c>
      <c r="C11249" s="314">
        <v>61.35392384554725</v>
      </c>
      <c r="D11249" s="313" t="s">
        <v>167</v>
      </c>
    </row>
    <row r="11250" spans="1:4" ht="14.5" customHeight="1" x14ac:dyDescent="0.35">
      <c r="A11250" s="319"/>
      <c r="B11250" s="315">
        <v>44416.806944469892</v>
      </c>
      <c r="C11250" s="314">
        <v>60.999968595880397</v>
      </c>
      <c r="D11250" s="313" t="s">
        <v>167</v>
      </c>
    </row>
    <row r="11251" spans="1:4" ht="14.5" customHeight="1" x14ac:dyDescent="0.35">
      <c r="A11251" s="319"/>
      <c r="B11251" s="315">
        <v>44416.807638914339</v>
      </c>
      <c r="C11251" s="314">
        <v>62.561954986668816</v>
      </c>
      <c r="D11251" s="313" t="s">
        <v>167</v>
      </c>
    </row>
    <row r="11252" spans="1:4" ht="14.5" customHeight="1" x14ac:dyDescent="0.35">
      <c r="A11252" s="319"/>
      <c r="B11252" s="315">
        <v>44416.808333358786</v>
      </c>
      <c r="C11252" s="314">
        <v>66.245276671508321</v>
      </c>
      <c r="D11252" s="313" t="s">
        <v>167</v>
      </c>
    </row>
    <row r="11253" spans="1:4" ht="14.5" customHeight="1" x14ac:dyDescent="0.35">
      <c r="A11253" s="319"/>
      <c r="B11253" s="315">
        <v>44416.809027803232</v>
      </c>
      <c r="C11253" s="314">
        <v>78.858408649079507</v>
      </c>
      <c r="D11253" s="313" t="s">
        <v>167</v>
      </c>
    </row>
    <row r="11254" spans="1:4" ht="14.5" customHeight="1" x14ac:dyDescent="0.35">
      <c r="A11254" s="319"/>
      <c r="B11254" s="315">
        <v>44416.809722247679</v>
      </c>
      <c r="C11254" s="314">
        <v>86.658617226080963</v>
      </c>
      <c r="D11254" s="313" t="s">
        <v>167</v>
      </c>
    </row>
    <row r="11255" spans="1:4" ht="14.5" customHeight="1" x14ac:dyDescent="0.35">
      <c r="A11255" s="319"/>
      <c r="B11255" s="315">
        <v>44416.810416692126</v>
      </c>
      <c r="C11255" s="314">
        <v>92.860645757041254</v>
      </c>
      <c r="D11255" s="313" t="s">
        <v>167</v>
      </c>
    </row>
    <row r="11256" spans="1:4" ht="14.5" customHeight="1" x14ac:dyDescent="0.35">
      <c r="A11256" s="319"/>
      <c r="B11256" s="315">
        <v>44416.811111136572</v>
      </c>
      <c r="C11256" s="314">
        <v>94.329648692859337</v>
      </c>
      <c r="D11256" s="313" t="s">
        <v>167</v>
      </c>
    </row>
    <row r="11257" spans="1:4" ht="14.5" customHeight="1" x14ac:dyDescent="0.35">
      <c r="A11257" s="319"/>
      <c r="B11257" s="315">
        <v>44416.811805581019</v>
      </c>
      <c r="C11257" s="314">
        <v>99.981411779439071</v>
      </c>
      <c r="D11257" s="313" t="s">
        <v>167</v>
      </c>
    </row>
    <row r="11258" spans="1:4" ht="14.5" customHeight="1" x14ac:dyDescent="0.35">
      <c r="A11258" s="319"/>
      <c r="B11258" s="315">
        <v>44416.812500025466</v>
      </c>
      <c r="C11258" s="314">
        <v>95.478658654758092</v>
      </c>
      <c r="D11258" s="313" t="s">
        <v>167</v>
      </c>
    </row>
    <row r="11259" spans="1:4" ht="14.5" customHeight="1" x14ac:dyDescent="0.35">
      <c r="A11259" s="319"/>
      <c r="B11259" s="315">
        <v>44416.813194469913</v>
      </c>
      <c r="C11259" s="314">
        <v>89.162279065481073</v>
      </c>
      <c r="D11259" s="313" t="s">
        <v>167</v>
      </c>
    </row>
    <row r="11260" spans="1:4" ht="14.5" customHeight="1" x14ac:dyDescent="0.35">
      <c r="A11260" s="319"/>
      <c r="B11260" s="315">
        <v>44416.813888914359</v>
      </c>
      <c r="C11260" s="314">
        <v>87.186635195960605</v>
      </c>
      <c r="D11260" s="313" t="s">
        <v>167</v>
      </c>
    </row>
    <row r="11261" spans="1:4" ht="14.5" customHeight="1" x14ac:dyDescent="0.35">
      <c r="A11261" s="319"/>
      <c r="B11261" s="315">
        <v>44416.814583358806</v>
      </c>
      <c r="C11261" s="314">
        <v>93.046557343487322</v>
      </c>
      <c r="D11261" s="313" t="s">
        <v>167</v>
      </c>
    </row>
    <row r="11262" spans="1:4" ht="14.5" customHeight="1" x14ac:dyDescent="0.35">
      <c r="A11262" s="319"/>
      <c r="B11262" s="315">
        <v>44416.815277803253</v>
      </c>
      <c r="C11262" s="314">
        <v>106.42699001046519</v>
      </c>
      <c r="D11262" s="313" t="s">
        <v>167</v>
      </c>
    </row>
    <row r="11263" spans="1:4" ht="14.5" customHeight="1" x14ac:dyDescent="0.35">
      <c r="A11263" s="319"/>
      <c r="B11263" s="315">
        <v>44416.815972247699</v>
      </c>
      <c r="C11263" s="314">
        <v>113.2478279209851</v>
      </c>
      <c r="D11263" s="313" t="s">
        <v>167</v>
      </c>
    </row>
    <row r="11264" spans="1:4" ht="14.5" customHeight="1" x14ac:dyDescent="0.35">
      <c r="A11264" s="319"/>
      <c r="B11264" s="315">
        <v>44416.816666692146</v>
      </c>
      <c r="C11264" s="314">
        <v>122.52496876458947</v>
      </c>
      <c r="D11264" s="313" t="s">
        <v>167</v>
      </c>
    </row>
    <row r="11265" spans="1:4" ht="14.5" customHeight="1" x14ac:dyDescent="0.35">
      <c r="A11265" s="319"/>
      <c r="B11265" s="315">
        <v>44416.817361136593</v>
      </c>
      <c r="C11265" s="314">
        <v>121.34472937577715</v>
      </c>
      <c r="D11265" s="313" t="s">
        <v>167</v>
      </c>
    </row>
    <row r="11266" spans="1:4" ht="14.5" customHeight="1" x14ac:dyDescent="0.35">
      <c r="A11266" s="319"/>
      <c r="B11266" s="315">
        <v>44416.81805558104</v>
      </c>
      <c r="C11266" s="314">
        <v>123.06937732577013</v>
      </c>
      <c r="D11266" s="313" t="s">
        <v>167</v>
      </c>
    </row>
    <row r="11267" spans="1:4" ht="14.5" customHeight="1" x14ac:dyDescent="0.35">
      <c r="A11267" s="319"/>
      <c r="B11267" s="315">
        <v>44416.818750025486</v>
      </c>
      <c r="C11267" s="314">
        <v>116.0817312780302</v>
      </c>
      <c r="D11267" s="313" t="s">
        <v>167</v>
      </c>
    </row>
    <row r="11268" spans="1:4" ht="14.5" customHeight="1" x14ac:dyDescent="0.35">
      <c r="A11268" s="319"/>
      <c r="B11268" s="315">
        <v>44416.819444469933</v>
      </c>
      <c r="C11268" s="314">
        <v>107.47122340459997</v>
      </c>
      <c r="D11268" s="313" t="s">
        <v>167</v>
      </c>
    </row>
    <row r="11269" spans="1:4" ht="14.5" customHeight="1" x14ac:dyDescent="0.35">
      <c r="A11269" s="319"/>
      <c r="B11269" s="315">
        <v>44416.82013891438</v>
      </c>
      <c r="C11269" s="314">
        <v>104.91272642125065</v>
      </c>
      <c r="D11269" s="313" t="s">
        <v>167</v>
      </c>
    </row>
    <row r="11270" spans="1:4" ht="14.5" customHeight="1" x14ac:dyDescent="0.35">
      <c r="A11270" s="319"/>
      <c r="B11270" s="315">
        <v>44416.820833358826</v>
      </c>
      <c r="C11270" s="314">
        <v>104.44398660000103</v>
      </c>
      <c r="D11270" s="313" t="s">
        <v>167</v>
      </c>
    </row>
    <row r="11271" spans="1:4" ht="14.5" customHeight="1" x14ac:dyDescent="0.35">
      <c r="A11271" s="319"/>
      <c r="B11271" s="315">
        <v>44416.821527803273</v>
      </c>
      <c r="C11271" s="314">
        <v>119.67418730299299</v>
      </c>
      <c r="D11271" s="313" t="s">
        <v>167</v>
      </c>
    </row>
    <row r="11272" spans="1:4" ht="14.5" customHeight="1" x14ac:dyDescent="0.35">
      <c r="A11272" s="319"/>
      <c r="B11272" s="315">
        <v>44416.82222224772</v>
      </c>
      <c r="C11272" s="314">
        <v>135.52679265051458</v>
      </c>
      <c r="D11272" s="313" t="s">
        <v>167</v>
      </c>
    </row>
    <row r="11273" spans="1:4" ht="14.5" customHeight="1" x14ac:dyDescent="0.35">
      <c r="A11273" s="319"/>
      <c r="B11273" s="315">
        <v>44416.822916692166</v>
      </c>
      <c r="C11273" s="314">
        <v>143.8549717875508</v>
      </c>
      <c r="D11273" s="313" t="s">
        <v>167</v>
      </c>
    </row>
    <row r="11274" spans="1:4" ht="14.5" customHeight="1" x14ac:dyDescent="0.35">
      <c r="A11274" s="319"/>
      <c r="B11274" s="315">
        <v>44416.823611136613</v>
      </c>
      <c r="C11274" s="314">
        <v>154.17758787140872</v>
      </c>
      <c r="D11274" s="313" t="s">
        <v>167</v>
      </c>
    </row>
    <row r="11275" spans="1:4" ht="14.5" customHeight="1" x14ac:dyDescent="0.35">
      <c r="A11275" s="319"/>
      <c r="B11275" s="315">
        <v>44416.82430558106</v>
      </c>
      <c r="C11275" s="314">
        <v>198.1402807694239</v>
      </c>
      <c r="D11275" s="313" t="s">
        <v>167</v>
      </c>
    </row>
    <row r="11276" spans="1:4" ht="14.5" customHeight="1" x14ac:dyDescent="0.35">
      <c r="A11276" s="319"/>
      <c r="B11276" s="315">
        <v>44416.825000025507</v>
      </c>
      <c r="C11276" s="314">
        <v>212.46873998101802</v>
      </c>
      <c r="D11276" s="313" t="s">
        <v>167</v>
      </c>
    </row>
    <row r="11277" spans="1:4" ht="14.5" customHeight="1" x14ac:dyDescent="0.35">
      <c r="A11277" s="319"/>
      <c r="B11277" s="315">
        <v>44416.825694469953</v>
      </c>
      <c r="C11277" s="314">
        <v>195.60881231821452</v>
      </c>
      <c r="D11277" s="313" t="s">
        <v>167</v>
      </c>
    </row>
    <row r="11278" spans="1:4" ht="14.5" customHeight="1" x14ac:dyDescent="0.35">
      <c r="A11278" s="319"/>
      <c r="B11278" s="315">
        <v>44416.8263889144</v>
      </c>
      <c r="C11278" s="314">
        <v>160.3840500655584</v>
      </c>
      <c r="D11278" s="313" t="s">
        <v>167</v>
      </c>
    </row>
    <row r="11279" spans="1:4" ht="14.5" customHeight="1" x14ac:dyDescent="0.35">
      <c r="A11279" s="319"/>
      <c r="B11279" s="315">
        <v>44416.827083358847</v>
      </c>
      <c r="C11279" s="314">
        <v>145.64364862693475</v>
      </c>
      <c r="D11279" s="313" t="s">
        <v>167</v>
      </c>
    </row>
    <row r="11280" spans="1:4" ht="14.5" customHeight="1" x14ac:dyDescent="0.35">
      <c r="A11280" s="319"/>
      <c r="B11280" s="315">
        <v>44416.827777803293</v>
      </c>
      <c r="C11280" s="314">
        <v>185.82625855834533</v>
      </c>
      <c r="D11280" s="313" t="s">
        <v>167</v>
      </c>
    </row>
    <row r="11281" spans="1:4" ht="14.5" customHeight="1" x14ac:dyDescent="0.35">
      <c r="A11281" s="319"/>
      <c r="B11281" s="315">
        <v>44416.82847224774</v>
      </c>
      <c r="C11281" s="314">
        <v>236.57527667737256</v>
      </c>
      <c r="D11281" s="313" t="s">
        <v>167</v>
      </c>
    </row>
    <row r="11282" spans="1:4" ht="14.5" customHeight="1" x14ac:dyDescent="0.35">
      <c r="A11282" s="319"/>
      <c r="B11282" s="315">
        <v>44416.829166692187</v>
      </c>
      <c r="C11282" s="314">
        <v>259.33273189039903</v>
      </c>
      <c r="D11282" s="313" t="s">
        <v>167</v>
      </c>
    </row>
    <row r="11283" spans="1:4" ht="14.5" customHeight="1" x14ac:dyDescent="0.35">
      <c r="A11283" s="319"/>
      <c r="B11283" s="315">
        <v>44416.829861136634</v>
      </c>
      <c r="C11283" s="314">
        <v>241.86732284159709</v>
      </c>
      <c r="D11283" s="313" t="s">
        <v>167</v>
      </c>
    </row>
    <row r="11284" spans="1:4" ht="14.5" customHeight="1" x14ac:dyDescent="0.35">
      <c r="A11284" s="319"/>
      <c r="B11284" s="315">
        <v>44416.83055558108</v>
      </c>
      <c r="C11284" s="314">
        <v>243.15726378054049</v>
      </c>
      <c r="D11284" s="313" t="s">
        <v>167</v>
      </c>
    </row>
    <row r="11285" spans="1:4" ht="14.5" customHeight="1" x14ac:dyDescent="0.35">
      <c r="A11285" s="319"/>
      <c r="B11285" s="315">
        <v>44416.831250025527</v>
      </c>
      <c r="C11285" s="314">
        <v>243.02410662090406</v>
      </c>
      <c r="D11285" s="313" t="s">
        <v>167</v>
      </c>
    </row>
    <row r="11286" spans="1:4" ht="14.5" customHeight="1" x14ac:dyDescent="0.35">
      <c r="A11286" s="319"/>
      <c r="B11286" s="315">
        <v>44416.831944469974</v>
      </c>
      <c r="C11286" s="314">
        <v>234.90435834489762</v>
      </c>
      <c r="D11286" s="313" t="s">
        <v>167</v>
      </c>
    </row>
    <row r="11287" spans="1:4" ht="14.5" customHeight="1" x14ac:dyDescent="0.35">
      <c r="A11287" s="319"/>
      <c r="B11287" s="315">
        <v>44416.83263891442</v>
      </c>
      <c r="C11287" s="314">
        <v>235.36438014479353</v>
      </c>
      <c r="D11287" s="313" t="s">
        <v>167</v>
      </c>
    </row>
    <row r="11288" spans="1:4" ht="14.5" customHeight="1" x14ac:dyDescent="0.35">
      <c r="A11288" s="319"/>
      <c r="B11288" s="315">
        <v>44416.833333358867</v>
      </c>
      <c r="C11288" s="314">
        <v>246.77873035361989</v>
      </c>
      <c r="D11288" s="313" t="s">
        <v>167</v>
      </c>
    </row>
    <row r="11289" spans="1:4" ht="14.5" customHeight="1" x14ac:dyDescent="0.35">
      <c r="A11289" s="319"/>
      <c r="B11289" s="315">
        <v>44416.834027803314</v>
      </c>
      <c r="C11289" s="314">
        <v>269.85623387272159</v>
      </c>
      <c r="D11289" s="313" t="s">
        <v>167</v>
      </c>
    </row>
    <row r="11290" spans="1:4" ht="14.5" customHeight="1" x14ac:dyDescent="0.35">
      <c r="A11290" s="319"/>
      <c r="B11290" s="315">
        <v>44416.834722247761</v>
      </c>
      <c r="C11290" s="314">
        <v>252.9599844043143</v>
      </c>
      <c r="D11290" s="313" t="s">
        <v>167</v>
      </c>
    </row>
    <row r="11291" spans="1:4" ht="14.5" customHeight="1" x14ac:dyDescent="0.35">
      <c r="A11291" s="319"/>
      <c r="B11291" s="315">
        <v>44416.835416692207</v>
      </c>
      <c r="C11291" s="314">
        <v>249.57152977806206</v>
      </c>
      <c r="D11291" s="313" t="s">
        <v>167</v>
      </c>
    </row>
    <row r="11292" spans="1:4" ht="14.5" customHeight="1" x14ac:dyDescent="0.35">
      <c r="A11292" s="319"/>
      <c r="B11292" s="315">
        <v>44416.836111136654</v>
      </c>
      <c r="C11292" s="314">
        <v>237.6935851206382</v>
      </c>
      <c r="D11292" s="313" t="s">
        <v>167</v>
      </c>
    </row>
    <row r="11293" spans="1:4" ht="14.5" customHeight="1" x14ac:dyDescent="0.35">
      <c r="A11293" s="319"/>
      <c r="B11293" s="315">
        <v>44416.836805581101</v>
      </c>
      <c r="C11293" s="314">
        <v>239.56917550523454</v>
      </c>
      <c r="D11293" s="313" t="s">
        <v>167</v>
      </c>
    </row>
    <row r="11294" spans="1:4" ht="14.5" customHeight="1" x14ac:dyDescent="0.35">
      <c r="A11294" s="319"/>
      <c r="B11294" s="315">
        <v>44416.837500025547</v>
      </c>
      <c r="C11294" s="314">
        <v>236.37159145716578</v>
      </c>
      <c r="D11294" s="313" t="s">
        <v>167</v>
      </c>
    </row>
    <row r="11295" spans="1:4" ht="14.5" customHeight="1" x14ac:dyDescent="0.35">
      <c r="A11295" s="319"/>
      <c r="B11295" s="315">
        <v>44416.838194469994</v>
      </c>
      <c r="C11295" s="314">
        <v>230.72520794371763</v>
      </c>
      <c r="D11295" s="313" t="s">
        <v>167</v>
      </c>
    </row>
    <row r="11296" spans="1:4" ht="14.5" customHeight="1" x14ac:dyDescent="0.35">
      <c r="A11296" s="319"/>
      <c r="B11296" s="315">
        <v>44416.838888914441</v>
      </c>
      <c r="C11296" s="314">
        <v>230.75834354041143</v>
      </c>
      <c r="D11296" s="313" t="s">
        <v>167</v>
      </c>
    </row>
    <row r="11297" spans="1:4" ht="14.5" customHeight="1" x14ac:dyDescent="0.35">
      <c r="A11297" s="319"/>
      <c r="B11297" s="315">
        <v>44416.839583358887</v>
      </c>
      <c r="C11297" s="314">
        <v>277.7208990257854</v>
      </c>
      <c r="D11297" s="313" t="s">
        <v>167</v>
      </c>
    </row>
    <row r="11298" spans="1:4" ht="14.5" customHeight="1" x14ac:dyDescent="0.35">
      <c r="A11298" s="319"/>
      <c r="B11298" s="315">
        <v>44416.840277803334</v>
      </c>
      <c r="C11298" s="314">
        <v>307.55777046823255</v>
      </c>
      <c r="D11298" s="313" t="s">
        <v>167</v>
      </c>
    </row>
    <row r="11299" spans="1:4" ht="14.5" customHeight="1" x14ac:dyDescent="0.35">
      <c r="A11299" s="319"/>
      <c r="B11299" s="315">
        <v>44416.840972247781</v>
      </c>
      <c r="C11299" s="314">
        <v>99.708450133663916</v>
      </c>
      <c r="D11299" s="313" t="s">
        <v>177</v>
      </c>
    </row>
    <row r="11300" spans="1:4" ht="14.5" customHeight="1" x14ac:dyDescent="0.35">
      <c r="A11300" s="319"/>
      <c r="B11300" s="315">
        <v>44416.841666692228</v>
      </c>
      <c r="C11300" s="314">
        <v>306.35027830880136</v>
      </c>
      <c r="D11300" s="313" t="s">
        <v>167</v>
      </c>
    </row>
    <row r="11301" spans="1:4" ht="14.5" customHeight="1" x14ac:dyDescent="0.35">
      <c r="A11301" s="319"/>
      <c r="B11301" s="315">
        <v>44416.842361136674</v>
      </c>
      <c r="C11301" s="314">
        <v>291.76029407139868</v>
      </c>
      <c r="D11301" s="313" t="s">
        <v>167</v>
      </c>
    </row>
    <row r="11302" spans="1:4" ht="14.5" customHeight="1" x14ac:dyDescent="0.35">
      <c r="A11302" s="319"/>
      <c r="B11302" s="315">
        <v>44416.843055581121</v>
      </c>
      <c r="C11302" s="314">
        <v>297.07424716496217</v>
      </c>
      <c r="D11302" s="313" t="s">
        <v>167</v>
      </c>
    </row>
    <row r="11303" spans="1:4" ht="14.5" customHeight="1" x14ac:dyDescent="0.35">
      <c r="A11303" s="319"/>
      <c r="B11303" s="315">
        <v>44416.843750025568</v>
      </c>
      <c r="C11303" s="314">
        <v>300.96260116863994</v>
      </c>
      <c r="D11303" s="313" t="s">
        <v>167</v>
      </c>
    </row>
    <row r="11304" spans="1:4" ht="14.5" customHeight="1" x14ac:dyDescent="0.35">
      <c r="A11304" s="319"/>
      <c r="B11304" s="315">
        <v>44416.844444470014</v>
      </c>
      <c r="C11304" s="314">
        <v>328.12370012582591</v>
      </c>
      <c r="D11304" s="313" t="s">
        <v>167</v>
      </c>
    </row>
    <row r="11305" spans="1:4" ht="14.5" customHeight="1" x14ac:dyDescent="0.35">
      <c r="A11305" s="319"/>
      <c r="B11305" s="315">
        <v>44416.845138914461</v>
      </c>
      <c r="C11305" s="314">
        <v>350.25697903235755</v>
      </c>
      <c r="D11305" s="313" t="s">
        <v>167</v>
      </c>
    </row>
    <row r="11306" spans="1:4" ht="14.5" customHeight="1" x14ac:dyDescent="0.35">
      <c r="A11306" s="319"/>
      <c r="B11306" s="315">
        <v>44416.845833358908</v>
      </c>
      <c r="C11306" s="314">
        <v>405.86780332258593</v>
      </c>
      <c r="D11306" s="313" t="s">
        <v>167</v>
      </c>
    </row>
    <row r="11307" spans="1:4" ht="14.5" customHeight="1" x14ac:dyDescent="0.35">
      <c r="A11307" s="319"/>
      <c r="B11307" s="315">
        <v>44416.846527803355</v>
      </c>
      <c r="C11307" s="314">
        <v>465.35252562134218</v>
      </c>
      <c r="D11307" s="313" t="s">
        <v>167</v>
      </c>
    </row>
    <row r="11308" spans="1:4" ht="14.5" customHeight="1" x14ac:dyDescent="0.35">
      <c r="A11308" s="319"/>
      <c r="B11308" s="315">
        <v>44416.847222247801</v>
      </c>
      <c r="C11308" s="314">
        <v>517.98069794271146</v>
      </c>
      <c r="D11308" s="313" t="s">
        <v>167</v>
      </c>
    </row>
    <row r="11309" spans="1:4" ht="14.5" customHeight="1" x14ac:dyDescent="0.35">
      <c r="A11309" s="319"/>
      <c r="B11309" s="315">
        <v>44416.847916692248</v>
      </c>
      <c r="C11309" s="314">
        <v>516.94427877180283</v>
      </c>
      <c r="D11309" s="313" t="s">
        <v>167</v>
      </c>
    </row>
    <row r="11310" spans="1:4" ht="14.5" customHeight="1" x14ac:dyDescent="0.35">
      <c r="A11310" s="319"/>
      <c r="B11310" s="315">
        <v>44416.848611136695</v>
      </c>
      <c r="C11310" s="314">
        <v>538.18258589642744</v>
      </c>
      <c r="D11310" s="313" t="s">
        <v>167</v>
      </c>
    </row>
    <row r="11311" spans="1:4" ht="14.5" customHeight="1" x14ac:dyDescent="0.35">
      <c r="A11311" s="319"/>
      <c r="B11311" s="315">
        <v>44416.849305581141</v>
      </c>
      <c r="C11311" s="314">
        <v>585.43303254321222</v>
      </c>
      <c r="D11311" s="313" t="s">
        <v>167</v>
      </c>
    </row>
    <row r="11312" spans="1:4" ht="14.5" customHeight="1" x14ac:dyDescent="0.35">
      <c r="A11312" s="319"/>
      <c r="B11312" s="315">
        <v>44416.850000025588</v>
      </c>
      <c r="C11312" s="314">
        <v>677.21483844208217</v>
      </c>
      <c r="D11312" s="313" t="s">
        <v>167</v>
      </c>
    </row>
    <row r="11313" spans="1:4" ht="14.5" customHeight="1" x14ac:dyDescent="0.35">
      <c r="A11313" s="319"/>
      <c r="B11313" s="315">
        <v>44416.850694470035</v>
      </c>
      <c r="C11313" s="314">
        <v>760.08448857441545</v>
      </c>
      <c r="D11313" s="313" t="s">
        <v>167</v>
      </c>
    </row>
    <row r="11314" spans="1:4" ht="14.5" customHeight="1" x14ac:dyDescent="0.35">
      <c r="A11314" s="319"/>
      <c r="B11314" s="315">
        <v>44416.851388914482</v>
      </c>
      <c r="C11314" s="314">
        <v>774.91162234420574</v>
      </c>
      <c r="D11314" s="313" t="s">
        <v>167</v>
      </c>
    </row>
    <row r="11315" spans="1:4" ht="14.5" customHeight="1" x14ac:dyDescent="0.35">
      <c r="A11315" s="319"/>
      <c r="B11315" s="315">
        <v>44416.852083358928</v>
      </c>
      <c r="C11315" s="314">
        <v>785.10227769091728</v>
      </c>
      <c r="D11315" s="313" t="s">
        <v>167</v>
      </c>
    </row>
    <row r="11316" spans="1:4" ht="14.5" customHeight="1" x14ac:dyDescent="0.35">
      <c r="A11316" s="319"/>
      <c r="B11316" s="315">
        <v>44416.852777803375</v>
      </c>
      <c r="C11316" s="314">
        <v>877.987793815136</v>
      </c>
      <c r="D11316" s="313" t="s">
        <v>167</v>
      </c>
    </row>
    <row r="11317" spans="1:4" ht="14.5" customHeight="1" x14ac:dyDescent="0.35">
      <c r="A11317" s="319"/>
      <c r="B11317" s="315">
        <v>44416.853472247822</v>
      </c>
      <c r="C11317" s="314">
        <v>872.04779364541173</v>
      </c>
      <c r="D11317" s="313" t="s">
        <v>167</v>
      </c>
    </row>
    <row r="11318" spans="1:4" ht="14.5" customHeight="1" x14ac:dyDescent="0.35">
      <c r="A11318" s="319"/>
      <c r="B11318" s="315">
        <v>44416.854166692268</v>
      </c>
      <c r="C11318" s="314">
        <v>835.30967849058413</v>
      </c>
      <c r="D11318" s="313" t="s">
        <v>167</v>
      </c>
    </row>
    <row r="11319" spans="1:4" ht="14.5" customHeight="1" x14ac:dyDescent="0.35">
      <c r="A11319" s="319"/>
      <c r="B11319" s="315">
        <v>44416.854861136715</v>
      </c>
      <c r="C11319" s="314">
        <v>866.25971655212345</v>
      </c>
      <c r="D11319" s="313" t="s">
        <v>167</v>
      </c>
    </row>
    <row r="11320" spans="1:4" ht="14.5" customHeight="1" x14ac:dyDescent="0.35">
      <c r="A11320" s="319"/>
      <c r="B11320" s="315">
        <v>44416.855555581162</v>
      </c>
      <c r="C11320" s="314">
        <v>915.60664753566186</v>
      </c>
      <c r="D11320" s="313" t="s">
        <v>167</v>
      </c>
    </row>
    <row r="11321" spans="1:4" ht="14.5" customHeight="1" x14ac:dyDescent="0.35">
      <c r="A11321" s="319"/>
      <c r="B11321" s="315">
        <v>44416.856250025608</v>
      </c>
      <c r="C11321" s="314">
        <v>962.80080007575452</v>
      </c>
      <c r="D11321" s="313" t="s">
        <v>167</v>
      </c>
    </row>
    <row r="11322" spans="1:4" ht="14.5" customHeight="1" x14ac:dyDescent="0.35">
      <c r="A11322" s="319"/>
      <c r="B11322" s="315">
        <v>44416.856944470055</v>
      </c>
      <c r="C11322" s="314">
        <v>1025.1673805477719</v>
      </c>
      <c r="D11322" s="313" t="s">
        <v>167</v>
      </c>
    </row>
    <row r="11323" spans="1:4" ht="14.5" customHeight="1" x14ac:dyDescent="0.35">
      <c r="A11323" s="319"/>
      <c r="B11323" s="315">
        <v>44416.857638914502</v>
      </c>
      <c r="C11323" s="314">
        <v>959.21293986576302</v>
      </c>
      <c r="D11323" s="313" t="s">
        <v>167</v>
      </c>
    </row>
    <row r="11324" spans="1:4" ht="14.5" customHeight="1" x14ac:dyDescent="0.35">
      <c r="A11324" s="319"/>
      <c r="B11324" s="315">
        <v>44416.858333358949</v>
      </c>
      <c r="C11324" s="314">
        <v>932.77931697828069</v>
      </c>
      <c r="D11324" s="313" t="s">
        <v>167</v>
      </c>
    </row>
    <row r="11325" spans="1:4" ht="14.5" customHeight="1" x14ac:dyDescent="0.35">
      <c r="A11325" s="319"/>
      <c r="B11325" s="315">
        <v>44416.859027803395</v>
      </c>
      <c r="C11325" s="314">
        <v>915.25426896090312</v>
      </c>
      <c r="D11325" s="313" t="s">
        <v>167</v>
      </c>
    </row>
    <row r="11326" spans="1:4" ht="14.5" customHeight="1" x14ac:dyDescent="0.35">
      <c r="A11326" s="319"/>
      <c r="B11326" s="315">
        <v>44416.859722247842</v>
      </c>
      <c r="C11326" s="314">
        <v>912.27847250029447</v>
      </c>
      <c r="D11326" s="313" t="s">
        <v>167</v>
      </c>
    </row>
    <row r="11327" spans="1:4" ht="14.5" customHeight="1" x14ac:dyDescent="0.35">
      <c r="A11327" s="319"/>
      <c r="B11327" s="315">
        <v>44416.860416692289</v>
      </c>
      <c r="C11327" s="314">
        <v>702.11553338294232</v>
      </c>
      <c r="D11327" s="313" t="s">
        <v>167</v>
      </c>
    </row>
    <row r="11328" spans="1:4" ht="14.5" customHeight="1" x14ac:dyDescent="0.35">
      <c r="A11328" s="319"/>
      <c r="B11328" s="315">
        <v>44416.861111136735</v>
      </c>
      <c r="C11328" s="314">
        <v>513.30485628806059</v>
      </c>
      <c r="D11328" s="313" t="s">
        <v>167</v>
      </c>
    </row>
    <row r="11329" spans="1:4" ht="14.5" customHeight="1" x14ac:dyDescent="0.35">
      <c r="A11329" s="319"/>
      <c r="B11329" s="315">
        <v>44416.861805581182</v>
      </c>
      <c r="C11329" s="314">
        <v>507.88909703282019</v>
      </c>
      <c r="D11329" s="313" t="s">
        <v>167</v>
      </c>
    </row>
    <row r="11330" spans="1:4" ht="14.5" customHeight="1" x14ac:dyDescent="0.35">
      <c r="A11330" s="319"/>
      <c r="B11330" s="315">
        <v>44416.862500025629</v>
      </c>
      <c r="C11330" s="314">
        <v>510.54229748037955</v>
      </c>
      <c r="D11330" s="313" t="s">
        <v>167</v>
      </c>
    </row>
    <row r="11331" spans="1:4" ht="14.5" customHeight="1" x14ac:dyDescent="0.35">
      <c r="A11331" s="319"/>
      <c r="B11331" s="315">
        <v>44416.863194470076</v>
      </c>
      <c r="C11331" s="314">
        <v>484.33928953353313</v>
      </c>
      <c r="D11331" s="313" t="s">
        <v>167</v>
      </c>
    </row>
    <row r="11332" spans="1:4" ht="14.5" customHeight="1" x14ac:dyDescent="0.35">
      <c r="A11332" s="319"/>
      <c r="B11332" s="315">
        <v>44416.863888914522</v>
      </c>
      <c r="C11332" s="314">
        <v>424.86769964545965</v>
      </c>
      <c r="D11332" s="313" t="s">
        <v>167</v>
      </c>
    </row>
    <row r="11333" spans="1:4" ht="14.5" customHeight="1" x14ac:dyDescent="0.35">
      <c r="A11333" s="319"/>
      <c r="B11333" s="315">
        <v>44416.864583358969</v>
      </c>
      <c r="C11333" s="314">
        <v>389.37261386215687</v>
      </c>
      <c r="D11333" s="313" t="s">
        <v>167</v>
      </c>
    </row>
    <row r="11334" spans="1:4" ht="14.5" customHeight="1" x14ac:dyDescent="0.35">
      <c r="A11334" s="319"/>
      <c r="B11334" s="315">
        <v>44416.865277803416</v>
      </c>
      <c r="C11334" s="314">
        <v>361.58941940888764</v>
      </c>
      <c r="D11334" s="313" t="s">
        <v>167</v>
      </c>
    </row>
    <row r="11335" spans="1:4" ht="14.5" customHeight="1" x14ac:dyDescent="0.35">
      <c r="A11335" s="319"/>
      <c r="B11335" s="315">
        <v>44416.865972247862</v>
      </c>
      <c r="C11335" s="314">
        <v>337.43120374567809</v>
      </c>
      <c r="D11335" s="313" t="s">
        <v>167</v>
      </c>
    </row>
    <row r="11336" spans="1:4" ht="14.5" customHeight="1" x14ac:dyDescent="0.35">
      <c r="A11336" s="319"/>
      <c r="B11336" s="315">
        <v>44416.866666692309</v>
      </c>
      <c r="C11336" s="314">
        <v>322.1802209492152</v>
      </c>
      <c r="D11336" s="313" t="s">
        <v>167</v>
      </c>
    </row>
    <row r="11337" spans="1:4" ht="14.5" customHeight="1" x14ac:dyDescent="0.35">
      <c r="A11337" s="319"/>
      <c r="B11337" s="315">
        <v>44416.867361136756</v>
      </c>
      <c r="C11337" s="314">
        <v>328.06185838424909</v>
      </c>
      <c r="D11337" s="313" t="s">
        <v>167</v>
      </c>
    </row>
    <row r="11338" spans="1:4" ht="14.5" customHeight="1" x14ac:dyDescent="0.35">
      <c r="A11338" s="319"/>
      <c r="B11338" s="315">
        <v>44416.868055581202</v>
      </c>
      <c r="C11338" s="314">
        <v>359.0470869531855</v>
      </c>
      <c r="D11338" s="313" t="s">
        <v>167</v>
      </c>
    </row>
    <row r="11339" spans="1:4" ht="14.5" customHeight="1" x14ac:dyDescent="0.35">
      <c r="A11339" s="319"/>
      <c r="B11339" s="315">
        <v>44416.868750025649</v>
      </c>
      <c r="C11339" s="314">
        <v>370.36629417855295</v>
      </c>
      <c r="D11339" s="313" t="s">
        <v>167</v>
      </c>
    </row>
    <row r="11340" spans="1:4" ht="14.5" customHeight="1" x14ac:dyDescent="0.35">
      <c r="A11340" s="319"/>
      <c r="B11340" s="315">
        <v>44416.869444470096</v>
      </c>
      <c r="C11340" s="314">
        <v>374.31482898828887</v>
      </c>
      <c r="D11340" s="313" t="s">
        <v>167</v>
      </c>
    </row>
    <row r="11341" spans="1:4" ht="14.5" customHeight="1" x14ac:dyDescent="0.35">
      <c r="A11341" s="319"/>
      <c r="B11341" s="315">
        <v>44416.870138914543</v>
      </c>
      <c r="C11341" s="314">
        <v>356.53057887814941</v>
      </c>
      <c r="D11341" s="313" t="s">
        <v>167</v>
      </c>
    </row>
    <row r="11342" spans="1:4" ht="14.5" customHeight="1" x14ac:dyDescent="0.35">
      <c r="A11342" s="319"/>
      <c r="B11342" s="315">
        <v>44416.870833358989</v>
      </c>
      <c r="C11342" s="314">
        <v>344.439694403857</v>
      </c>
      <c r="D11342" s="313" t="s">
        <v>167</v>
      </c>
    </row>
    <row r="11343" spans="1:4" ht="14.5" customHeight="1" x14ac:dyDescent="0.35">
      <c r="A11343" s="319"/>
      <c r="B11343" s="315">
        <v>44416.871527803436</v>
      </c>
      <c r="C11343" s="314">
        <v>330.20618901283791</v>
      </c>
      <c r="D11343" s="313" t="s">
        <v>167</v>
      </c>
    </row>
    <row r="11344" spans="1:4" ht="14.5" customHeight="1" x14ac:dyDescent="0.35">
      <c r="A11344" s="319"/>
      <c r="B11344" s="315">
        <v>44416.872222247883</v>
      </c>
      <c r="C11344" s="314">
        <v>307.35675639224547</v>
      </c>
      <c r="D11344" s="313" t="s">
        <v>167</v>
      </c>
    </row>
    <row r="11345" spans="1:4" ht="14.5" customHeight="1" x14ac:dyDescent="0.35">
      <c r="A11345" s="319"/>
      <c r="B11345" s="315">
        <v>44416.872916692329</v>
      </c>
      <c r="C11345" s="314">
        <v>282.56475629595417</v>
      </c>
      <c r="D11345" s="313" t="s">
        <v>167</v>
      </c>
    </row>
    <row r="11346" spans="1:4" ht="14.5" customHeight="1" x14ac:dyDescent="0.35">
      <c r="A11346" s="319"/>
      <c r="B11346" s="315">
        <v>44416.873611136776</v>
      </c>
      <c r="C11346" s="314">
        <v>254.08707017243529</v>
      </c>
      <c r="D11346" s="313" t="s">
        <v>167</v>
      </c>
    </row>
    <row r="11347" spans="1:4" ht="14.5" customHeight="1" x14ac:dyDescent="0.35">
      <c r="A11347" s="319"/>
      <c r="B11347" s="315">
        <v>44416.874305581223</v>
      </c>
      <c r="C11347" s="314">
        <v>243.12157565131784</v>
      </c>
      <c r="D11347" s="313" t="s">
        <v>167</v>
      </c>
    </row>
    <row r="11348" spans="1:4" ht="14.5" customHeight="1" x14ac:dyDescent="0.35">
      <c r="A11348" s="319"/>
      <c r="B11348" s="315">
        <v>44416.87500002567</v>
      </c>
      <c r="C11348" s="314">
        <v>241.00498060217748</v>
      </c>
      <c r="D11348" s="313" t="s">
        <v>167</v>
      </c>
    </row>
    <row r="11349" spans="1:4" ht="14.5" customHeight="1" x14ac:dyDescent="0.35">
      <c r="A11349" s="319"/>
      <c r="B11349" s="315">
        <v>44416.875694470116</v>
      </c>
      <c r="C11349" s="314">
        <v>235.98128200024365</v>
      </c>
      <c r="D11349" s="313" t="s">
        <v>167</v>
      </c>
    </row>
    <row r="11350" spans="1:4" ht="14.5" customHeight="1" x14ac:dyDescent="0.35">
      <c r="A11350" s="319"/>
      <c r="B11350" s="315">
        <v>44416.876388914563</v>
      </c>
      <c r="C11350" s="314">
        <v>234.61717158192769</v>
      </c>
      <c r="D11350" s="313" t="s">
        <v>167</v>
      </c>
    </row>
    <row r="11351" spans="1:4" ht="14.5" customHeight="1" x14ac:dyDescent="0.35">
      <c r="A11351" s="319"/>
      <c r="B11351" s="315">
        <v>44416.87708335901</v>
      </c>
      <c r="C11351" s="314">
        <v>230.09702842760211</v>
      </c>
      <c r="D11351" s="313" t="s">
        <v>167</v>
      </c>
    </row>
    <row r="11352" spans="1:4" ht="14.5" customHeight="1" x14ac:dyDescent="0.35">
      <c r="A11352" s="319"/>
      <c r="B11352" s="315">
        <v>44416.877777803456</v>
      </c>
      <c r="C11352" s="314">
        <v>225.518648960907</v>
      </c>
      <c r="D11352" s="313" t="s">
        <v>167</v>
      </c>
    </row>
    <row r="11353" spans="1:4" ht="14.5" customHeight="1" x14ac:dyDescent="0.35">
      <c r="A11353" s="319"/>
      <c r="B11353" s="315">
        <v>44416.878472247903</v>
      </c>
      <c r="C11353" s="314">
        <v>215.11519910702481</v>
      </c>
      <c r="D11353" s="313" t="s">
        <v>167</v>
      </c>
    </row>
    <row r="11354" spans="1:4" ht="14.5" customHeight="1" x14ac:dyDescent="0.35">
      <c r="A11354" s="319"/>
      <c r="B11354" s="315">
        <v>44416.87916669235</v>
      </c>
      <c r="C11354" s="314">
        <v>200.16613509751235</v>
      </c>
      <c r="D11354" s="313" t="s">
        <v>167</v>
      </c>
    </row>
    <row r="11355" spans="1:4" ht="14.5" customHeight="1" x14ac:dyDescent="0.35">
      <c r="A11355" s="319"/>
      <c r="B11355" s="315">
        <v>44416.879861136797</v>
      </c>
      <c r="C11355" s="314">
        <v>191.15697595461583</v>
      </c>
      <c r="D11355" s="313" t="s">
        <v>167</v>
      </c>
    </row>
    <row r="11356" spans="1:4" ht="14.5" customHeight="1" x14ac:dyDescent="0.35">
      <c r="A11356" s="319"/>
      <c r="B11356" s="315">
        <v>44416.880555581243</v>
      </c>
      <c r="C11356" s="314">
        <v>186.60668739561612</v>
      </c>
      <c r="D11356" s="313" t="s">
        <v>167</v>
      </c>
    </row>
    <row r="11357" spans="1:4" ht="14.5" customHeight="1" x14ac:dyDescent="0.35">
      <c r="A11357" s="319"/>
      <c r="B11357" s="315">
        <v>44416.88125002569</v>
      </c>
      <c r="C11357" s="314">
        <v>186.53327865789956</v>
      </c>
      <c r="D11357" s="313" t="s">
        <v>167</v>
      </c>
    </row>
    <row r="11358" spans="1:4" ht="14.5" customHeight="1" x14ac:dyDescent="0.35">
      <c r="A11358" s="319"/>
      <c r="B11358" s="315">
        <v>44416.881944470137</v>
      </c>
      <c r="C11358" s="314">
        <v>187.4452559129335</v>
      </c>
      <c r="D11358" s="313" t="s">
        <v>167</v>
      </c>
    </row>
    <row r="11359" spans="1:4" ht="14.5" customHeight="1" x14ac:dyDescent="0.35">
      <c r="A11359" s="319"/>
      <c r="B11359" s="315">
        <v>44416.882638914583</v>
      </c>
      <c r="C11359" s="314">
        <v>186.91289822272955</v>
      </c>
      <c r="D11359" s="313" t="s">
        <v>167</v>
      </c>
    </row>
    <row r="11360" spans="1:4" ht="14.5" customHeight="1" x14ac:dyDescent="0.35">
      <c r="A11360" s="319"/>
      <c r="B11360" s="315">
        <v>44416.88333335903</v>
      </c>
      <c r="C11360" s="314">
        <v>194.28912988531712</v>
      </c>
      <c r="D11360" s="313" t="s">
        <v>167</v>
      </c>
    </row>
    <row r="11361" spans="1:4" ht="14.5" customHeight="1" x14ac:dyDescent="0.35">
      <c r="A11361" s="319"/>
      <c r="B11361" s="315">
        <v>44416.884027803477</v>
      </c>
      <c r="C11361" s="314">
        <v>191.5792212796708</v>
      </c>
      <c r="D11361" s="313" t="s">
        <v>167</v>
      </c>
    </row>
    <row r="11362" spans="1:4" ht="14.5" customHeight="1" x14ac:dyDescent="0.35">
      <c r="A11362" s="319"/>
      <c r="B11362" s="315">
        <v>44416.884722247923</v>
      </c>
      <c r="C11362" s="314">
        <v>185.40238067051396</v>
      </c>
      <c r="D11362" s="313" t="s">
        <v>167</v>
      </c>
    </row>
    <row r="11363" spans="1:4" ht="14.5" customHeight="1" x14ac:dyDescent="0.35">
      <c r="A11363" s="319"/>
      <c r="B11363" s="315">
        <v>44416.88541669237</v>
      </c>
      <c r="C11363" s="314">
        <v>176.53606226509436</v>
      </c>
      <c r="D11363" s="313" t="s">
        <v>167</v>
      </c>
    </row>
    <row r="11364" spans="1:4" ht="14.5" customHeight="1" x14ac:dyDescent="0.35">
      <c r="A11364" s="319"/>
      <c r="B11364" s="315">
        <v>44416.886111136817</v>
      </c>
      <c r="C11364" s="314">
        <v>158.61591433159387</v>
      </c>
      <c r="D11364" s="313" t="s">
        <v>167</v>
      </c>
    </row>
    <row r="11365" spans="1:4" ht="14.5" customHeight="1" x14ac:dyDescent="0.35">
      <c r="A11365" s="319"/>
      <c r="B11365" s="315">
        <v>44416.886805581264</v>
      </c>
      <c r="C11365" s="314">
        <v>139.99633687815319</v>
      </c>
      <c r="D11365" s="313" t="s">
        <v>167</v>
      </c>
    </row>
    <row r="11366" spans="1:4" ht="14.5" customHeight="1" x14ac:dyDescent="0.35">
      <c r="A11366" s="319"/>
      <c r="B11366" s="315">
        <v>44416.88750002571</v>
      </c>
      <c r="C11366" s="314">
        <v>133.27511376241844</v>
      </c>
      <c r="D11366" s="313" t="s">
        <v>167</v>
      </c>
    </row>
    <row r="11367" spans="1:4" ht="14.5" customHeight="1" x14ac:dyDescent="0.35">
      <c r="A11367" s="319"/>
      <c r="B11367" s="315">
        <v>44416.888194470157</v>
      </c>
      <c r="C11367" s="314">
        <v>130.24900183432425</v>
      </c>
      <c r="D11367" s="313" t="s">
        <v>167</v>
      </c>
    </row>
    <row r="11368" spans="1:4" ht="14.5" customHeight="1" x14ac:dyDescent="0.35">
      <c r="A11368" s="319"/>
      <c r="B11368" s="315">
        <v>44416.888888914604</v>
      </c>
      <c r="C11368" s="314">
        <v>132.66154569806531</v>
      </c>
      <c r="D11368" s="313" t="s">
        <v>167</v>
      </c>
    </row>
    <row r="11369" spans="1:4" ht="14.5" customHeight="1" x14ac:dyDescent="0.35">
      <c r="A11369" s="319"/>
      <c r="B11369" s="315">
        <v>44416.88958335905</v>
      </c>
      <c r="C11369" s="314">
        <v>140.33878344458839</v>
      </c>
      <c r="D11369" s="313" t="s">
        <v>167</v>
      </c>
    </row>
    <row r="11370" spans="1:4" ht="14.5" customHeight="1" x14ac:dyDescent="0.35">
      <c r="A11370" s="319"/>
      <c r="B11370" s="315">
        <v>44416.890277803497</v>
      </c>
      <c r="C11370" s="314">
        <v>144.64909622961034</v>
      </c>
      <c r="D11370" s="313" t="s">
        <v>167</v>
      </c>
    </row>
    <row r="11371" spans="1:4" ht="14.5" customHeight="1" x14ac:dyDescent="0.35">
      <c r="A11371" s="319"/>
      <c r="B11371" s="315">
        <v>44416.890972247944</v>
      </c>
      <c r="C11371" s="314">
        <v>146.2990060722145</v>
      </c>
      <c r="D11371" s="313" t="s">
        <v>167</v>
      </c>
    </row>
    <row r="11372" spans="1:4" ht="14.5" customHeight="1" x14ac:dyDescent="0.35">
      <c r="A11372" s="319"/>
      <c r="B11372" s="315">
        <v>44416.891666692391</v>
      </c>
      <c r="C11372" s="314">
        <v>141.66822908412044</v>
      </c>
      <c r="D11372" s="313" t="s">
        <v>167</v>
      </c>
    </row>
    <row r="11373" spans="1:4" ht="14.5" customHeight="1" x14ac:dyDescent="0.35">
      <c r="A11373" s="319"/>
      <c r="B11373" s="315">
        <v>44416.892361136837</v>
      </c>
      <c r="C11373" s="314">
        <v>133.10621101042878</v>
      </c>
      <c r="D11373" s="313" t="s">
        <v>167</v>
      </c>
    </row>
    <row r="11374" spans="1:4" ht="14.5" customHeight="1" x14ac:dyDescent="0.35">
      <c r="A11374" s="319"/>
      <c r="B11374" s="315">
        <v>44416.893055581284</v>
      </c>
      <c r="C11374" s="314">
        <v>127.72918913693478</v>
      </c>
      <c r="D11374" s="313" t="s">
        <v>167</v>
      </c>
    </row>
    <row r="11375" spans="1:4" ht="14.5" customHeight="1" x14ac:dyDescent="0.35">
      <c r="A11375" s="319"/>
      <c r="B11375" s="315">
        <v>44416.893750025731</v>
      </c>
      <c r="C11375" s="314">
        <v>130.26877937555935</v>
      </c>
      <c r="D11375" s="313" t="s">
        <v>167</v>
      </c>
    </row>
    <row r="11376" spans="1:4" ht="14.5" customHeight="1" x14ac:dyDescent="0.35">
      <c r="A11376" s="319"/>
      <c r="B11376" s="315">
        <v>44416.894444470177</v>
      </c>
      <c r="C11376" s="314">
        <v>132.45139033288385</v>
      </c>
      <c r="D11376" s="313" t="s">
        <v>167</v>
      </c>
    </row>
    <row r="11377" spans="1:4" ht="14.5" customHeight="1" x14ac:dyDescent="0.35">
      <c r="A11377" s="319"/>
      <c r="B11377" s="315">
        <v>44416.895138914624</v>
      </c>
      <c r="C11377" s="314">
        <v>138.61735906349494</v>
      </c>
      <c r="D11377" s="313" t="s">
        <v>167</v>
      </c>
    </row>
    <row r="11378" spans="1:4" ht="14.5" customHeight="1" x14ac:dyDescent="0.35">
      <c r="A11378" s="319"/>
      <c r="B11378" s="315">
        <v>44416.895833359071</v>
      </c>
      <c r="C11378" s="314">
        <v>145.72102585316946</v>
      </c>
      <c r="D11378" s="313" t="s">
        <v>167</v>
      </c>
    </row>
    <row r="11379" spans="1:4" ht="14.5" customHeight="1" x14ac:dyDescent="0.35">
      <c r="A11379" s="319"/>
      <c r="B11379" s="315">
        <v>44416.896527803518</v>
      </c>
      <c r="C11379" s="314">
        <v>148.26411898440372</v>
      </c>
      <c r="D11379" s="313" t="s">
        <v>167</v>
      </c>
    </row>
    <row r="11380" spans="1:4" ht="14.5" customHeight="1" x14ac:dyDescent="0.35">
      <c r="A11380" s="319"/>
      <c r="B11380" s="315">
        <v>44416.897222247964</v>
      </c>
      <c r="C11380" s="314">
        <v>149.20133730520806</v>
      </c>
      <c r="D11380" s="313" t="s">
        <v>167</v>
      </c>
    </row>
    <row r="11381" spans="1:4" ht="14.5" customHeight="1" x14ac:dyDescent="0.35">
      <c r="A11381" s="319"/>
      <c r="B11381" s="315">
        <v>44416.897916692411</v>
      </c>
      <c r="C11381" s="314">
        <v>140.97057601064444</v>
      </c>
      <c r="D11381" s="313" t="s">
        <v>167</v>
      </c>
    </row>
    <row r="11382" spans="1:4" ht="14.5" customHeight="1" x14ac:dyDescent="0.35">
      <c r="A11382" s="319"/>
      <c r="B11382" s="315">
        <v>44416.898611136858</v>
      </c>
      <c r="C11382" s="314">
        <v>127.38888112627902</v>
      </c>
      <c r="D11382" s="313" t="s">
        <v>167</v>
      </c>
    </row>
    <row r="11383" spans="1:4" ht="14.5" customHeight="1" x14ac:dyDescent="0.35">
      <c r="A11383" s="319"/>
      <c r="B11383" s="315">
        <v>44416.899305581304</v>
      </c>
      <c r="C11383" s="314">
        <v>118.42099468975017</v>
      </c>
      <c r="D11383" s="313" t="s">
        <v>167</v>
      </c>
    </row>
    <row r="11384" spans="1:4" ht="14.5" customHeight="1" x14ac:dyDescent="0.35">
      <c r="A11384" s="319"/>
      <c r="B11384" s="315">
        <v>44416.900000025751</v>
      </c>
      <c r="C11384" s="314">
        <v>115.83087868263634</v>
      </c>
      <c r="D11384" s="313" t="s">
        <v>167</v>
      </c>
    </row>
    <row r="11385" spans="1:4" ht="14.5" customHeight="1" x14ac:dyDescent="0.35">
      <c r="A11385" s="319"/>
      <c r="B11385" s="315">
        <v>44416.900694470198</v>
      </c>
      <c r="C11385" s="314">
        <v>116.1088070966769</v>
      </c>
      <c r="D11385" s="313" t="s">
        <v>167</v>
      </c>
    </row>
    <row r="11386" spans="1:4" ht="14.5" customHeight="1" x14ac:dyDescent="0.35">
      <c r="A11386" s="319"/>
      <c r="B11386" s="315">
        <v>44416.901388914644</v>
      </c>
      <c r="C11386" s="314">
        <v>114.93283050201522</v>
      </c>
      <c r="D11386" s="313" t="s">
        <v>167</v>
      </c>
    </row>
    <row r="11387" spans="1:4" ht="14.5" customHeight="1" x14ac:dyDescent="0.35">
      <c r="A11387" s="319"/>
      <c r="B11387" s="315">
        <v>44416.902083359091</v>
      </c>
      <c r="C11387" s="314">
        <v>119.71919824226448</v>
      </c>
      <c r="D11387" s="313" t="s">
        <v>167</v>
      </c>
    </row>
    <row r="11388" spans="1:4" ht="14.5" customHeight="1" x14ac:dyDescent="0.35">
      <c r="A11388" s="319"/>
      <c r="B11388" s="315">
        <v>44416.902777803538</v>
      </c>
      <c r="C11388" s="314">
        <v>123.37247987855226</v>
      </c>
      <c r="D11388" s="313" t="s">
        <v>167</v>
      </c>
    </row>
    <row r="11389" spans="1:4" ht="14.5" customHeight="1" x14ac:dyDescent="0.35">
      <c r="A11389" s="319"/>
      <c r="B11389" s="315">
        <v>44416.903472247985</v>
      </c>
      <c r="C11389" s="314">
        <v>122.99314342907941</v>
      </c>
      <c r="D11389" s="313" t="s">
        <v>167</v>
      </c>
    </row>
    <row r="11390" spans="1:4" ht="14.5" customHeight="1" x14ac:dyDescent="0.35">
      <c r="A11390" s="319"/>
      <c r="B11390" s="315">
        <v>44416.904166692431</v>
      </c>
      <c r="C11390" s="314">
        <v>118.66892651588036</v>
      </c>
      <c r="D11390" s="313" t="s">
        <v>167</v>
      </c>
    </row>
    <row r="11391" spans="1:4" ht="14.5" customHeight="1" x14ac:dyDescent="0.35">
      <c r="A11391" s="319"/>
      <c r="B11391" s="315">
        <v>44416.904861136878</v>
      </c>
      <c r="C11391" s="314">
        <v>109.07741794322307</v>
      </c>
      <c r="D11391" s="313" t="s">
        <v>167</v>
      </c>
    </row>
    <row r="11392" spans="1:4" ht="14.5" customHeight="1" x14ac:dyDescent="0.35">
      <c r="A11392" s="319"/>
      <c r="B11392" s="315">
        <v>44416.905555581325</v>
      </c>
      <c r="C11392" s="314">
        <v>101.97523999589806</v>
      </c>
      <c r="D11392" s="313" t="s">
        <v>167</v>
      </c>
    </row>
    <row r="11393" spans="1:4" ht="14.5" customHeight="1" x14ac:dyDescent="0.35">
      <c r="A11393" s="319"/>
      <c r="B11393" s="315">
        <v>44416.906250025771</v>
      </c>
      <c r="C11393" s="314">
        <v>99.768203137846044</v>
      </c>
      <c r="D11393" s="313" t="s">
        <v>167</v>
      </c>
    </row>
    <row r="11394" spans="1:4" ht="14.5" customHeight="1" x14ac:dyDescent="0.35">
      <c r="A11394" s="319"/>
      <c r="B11394" s="315">
        <v>44416.906944470218</v>
      </c>
      <c r="C11394" s="314">
        <v>99.094520610788223</v>
      </c>
      <c r="D11394" s="313" t="s">
        <v>167</v>
      </c>
    </row>
    <row r="11395" spans="1:4" ht="14.5" customHeight="1" x14ac:dyDescent="0.35">
      <c r="A11395" s="319"/>
      <c r="B11395" s="315">
        <v>44416.907638914665</v>
      </c>
      <c r="C11395" s="314">
        <v>98.185571361224476</v>
      </c>
      <c r="D11395" s="313" t="s">
        <v>167</v>
      </c>
    </row>
    <row r="11396" spans="1:4" ht="14.5" customHeight="1" x14ac:dyDescent="0.35">
      <c r="A11396" s="319"/>
      <c r="B11396" s="315">
        <v>44416.908333359112</v>
      </c>
      <c r="C11396" s="314">
        <v>101.37065217898538</v>
      </c>
      <c r="D11396" s="313" t="s">
        <v>167</v>
      </c>
    </row>
    <row r="11397" spans="1:4" ht="14.5" customHeight="1" x14ac:dyDescent="0.35">
      <c r="A11397" s="319"/>
      <c r="B11397" s="315">
        <v>44416.909027803558</v>
      </c>
      <c r="C11397" s="314">
        <v>102.63987500029616</v>
      </c>
      <c r="D11397" s="313" t="s">
        <v>167</v>
      </c>
    </row>
    <row r="11398" spans="1:4" ht="14.5" customHeight="1" x14ac:dyDescent="0.35">
      <c r="A11398" s="319"/>
      <c r="B11398" s="315">
        <v>44416.909722248005</v>
      </c>
      <c r="C11398" s="314">
        <v>100.89499484098828</v>
      </c>
      <c r="D11398" s="313" t="s">
        <v>167</v>
      </c>
    </row>
    <row r="11399" spans="1:4" ht="14.5" customHeight="1" x14ac:dyDescent="0.35">
      <c r="A11399" s="319"/>
      <c r="B11399" s="315">
        <v>44416.910416692452</v>
      </c>
      <c r="C11399" s="314">
        <v>94.483636691483355</v>
      </c>
      <c r="D11399" s="313" t="s">
        <v>167</v>
      </c>
    </row>
    <row r="11400" spans="1:4" ht="14.5" customHeight="1" x14ac:dyDescent="0.35">
      <c r="A11400" s="319"/>
      <c r="B11400" s="315">
        <v>44416.911111136898</v>
      </c>
      <c r="C11400" s="314">
        <v>84.311323322712752</v>
      </c>
      <c r="D11400" s="313" t="s">
        <v>167</v>
      </c>
    </row>
    <row r="11401" spans="1:4" ht="14.5" customHeight="1" x14ac:dyDescent="0.35">
      <c r="A11401" s="319"/>
      <c r="B11401" s="315">
        <v>44416.911805581345</v>
      </c>
      <c r="C11401" s="314">
        <v>77.469073567989597</v>
      </c>
      <c r="D11401" s="313" t="s">
        <v>167</v>
      </c>
    </row>
    <row r="11402" spans="1:4" ht="14.5" customHeight="1" x14ac:dyDescent="0.35">
      <c r="A11402" s="319"/>
      <c r="B11402" s="315">
        <v>44416.912500025792</v>
      </c>
      <c r="C11402" s="314">
        <v>72.98659236336438</v>
      </c>
      <c r="D11402" s="313" t="s">
        <v>167</v>
      </c>
    </row>
    <row r="11403" spans="1:4" ht="14.5" customHeight="1" x14ac:dyDescent="0.35">
      <c r="A11403" s="319"/>
      <c r="B11403" s="315">
        <v>44416.913194470239</v>
      </c>
      <c r="C11403" s="314">
        <v>70.612446118441099</v>
      </c>
      <c r="D11403" s="313" t="s">
        <v>167</v>
      </c>
    </row>
    <row r="11404" spans="1:4" ht="14.5" customHeight="1" x14ac:dyDescent="0.35">
      <c r="A11404" s="319"/>
      <c r="B11404" s="315">
        <v>44416.913888914685</v>
      </c>
      <c r="C11404" s="314">
        <v>66.217654239541545</v>
      </c>
      <c r="D11404" s="313" t="s">
        <v>167</v>
      </c>
    </row>
    <row r="11405" spans="1:4" ht="14.5" customHeight="1" x14ac:dyDescent="0.35">
      <c r="A11405" s="319"/>
      <c r="B11405" s="315">
        <v>44416.914583359132</v>
      </c>
      <c r="C11405" s="314">
        <v>59.933463692183913</v>
      </c>
      <c r="D11405" s="313" t="s">
        <v>167</v>
      </c>
    </row>
    <row r="11406" spans="1:4" ht="14.5" customHeight="1" x14ac:dyDescent="0.35">
      <c r="A11406" s="319"/>
      <c r="B11406" s="315">
        <v>44416.915277803579</v>
      </c>
      <c r="C11406" s="314">
        <v>64.871990060588971</v>
      </c>
      <c r="D11406" s="313" t="s">
        <v>167</v>
      </c>
    </row>
    <row r="11407" spans="1:4" ht="14.5" customHeight="1" x14ac:dyDescent="0.35">
      <c r="A11407" s="319"/>
      <c r="B11407" s="315">
        <v>44416.915972248025</v>
      </c>
      <c r="C11407" s="314">
        <v>65.050808620608095</v>
      </c>
      <c r="D11407" s="313" t="s">
        <v>167</v>
      </c>
    </row>
    <row r="11408" spans="1:4" ht="14.5" customHeight="1" x14ac:dyDescent="0.35">
      <c r="A11408" s="319"/>
      <c r="B11408" s="315">
        <v>44416.916666692472</v>
      </c>
      <c r="C11408" s="314">
        <v>63.271845098732349</v>
      </c>
      <c r="D11408" s="313" t="s">
        <v>167</v>
      </c>
    </row>
    <row r="11409" spans="1:4" ht="14.5" customHeight="1" x14ac:dyDescent="0.35">
      <c r="A11409" s="319"/>
      <c r="B11409" s="315">
        <v>44416.917361136919</v>
      </c>
      <c r="C11409" s="314">
        <v>63.000343840351952</v>
      </c>
      <c r="D11409" s="313" t="s">
        <v>167</v>
      </c>
    </row>
    <row r="11410" spans="1:4" ht="14.5" customHeight="1" x14ac:dyDescent="0.35">
      <c r="A11410" s="319"/>
      <c r="B11410" s="315">
        <v>44416.918055581365</v>
      </c>
      <c r="C11410" s="314">
        <v>62.226555667320888</v>
      </c>
      <c r="D11410" s="313" t="s">
        <v>167</v>
      </c>
    </row>
    <row r="11411" spans="1:4" ht="14.5" customHeight="1" x14ac:dyDescent="0.35">
      <c r="A11411" s="319"/>
      <c r="B11411" s="315">
        <v>44416.918750025812</v>
      </c>
      <c r="C11411" s="314">
        <v>61.688593350203398</v>
      </c>
      <c r="D11411" s="313" t="s">
        <v>167</v>
      </c>
    </row>
    <row r="11412" spans="1:4" ht="14.5" customHeight="1" x14ac:dyDescent="0.35">
      <c r="A11412" s="319"/>
      <c r="B11412" s="315">
        <v>44416.919444470259</v>
      </c>
      <c r="C11412" s="314">
        <v>60.563297384247804</v>
      </c>
      <c r="D11412" s="313" t="s">
        <v>167</v>
      </c>
    </row>
    <row r="11413" spans="1:4" ht="14.5" customHeight="1" x14ac:dyDescent="0.35">
      <c r="A11413" s="319"/>
      <c r="B11413" s="315">
        <v>44416.920138914706</v>
      </c>
      <c r="C11413" s="314">
        <v>59.640002003079282</v>
      </c>
      <c r="D11413" s="313" t="s">
        <v>167</v>
      </c>
    </row>
    <row r="11414" spans="1:4" ht="14.5" customHeight="1" x14ac:dyDescent="0.35">
      <c r="A11414" s="319"/>
      <c r="B11414" s="315">
        <v>44416.920833359152</v>
      </c>
      <c r="C11414" s="314">
        <v>57.789627593321107</v>
      </c>
      <c r="D11414" s="313" t="s">
        <v>167</v>
      </c>
    </row>
    <row r="11415" spans="1:4" ht="14.5" customHeight="1" x14ac:dyDescent="0.35">
      <c r="A11415" s="319"/>
      <c r="B11415" s="315">
        <v>44416.921527803599</v>
      </c>
      <c r="C11415" s="314">
        <v>50.388741342459497</v>
      </c>
      <c r="D11415" s="313" t="s">
        <v>167</v>
      </c>
    </row>
    <row r="11416" spans="1:4" ht="14.5" customHeight="1" x14ac:dyDescent="0.35">
      <c r="A11416" s="319"/>
      <c r="B11416" s="315">
        <v>44416.922222248046</v>
      </c>
      <c r="C11416" s="314">
        <v>44.649725872922382</v>
      </c>
      <c r="D11416" s="313" t="s">
        <v>167</v>
      </c>
    </row>
    <row r="11417" spans="1:4" ht="14.5" customHeight="1" x14ac:dyDescent="0.35">
      <c r="A11417" s="319"/>
      <c r="B11417" s="315">
        <v>44416.922916692492</v>
      </c>
      <c r="C11417" s="314">
        <v>43.043687278032301</v>
      </c>
      <c r="D11417" s="313" t="s">
        <v>167</v>
      </c>
    </row>
    <row r="11418" spans="1:4" ht="14.5" customHeight="1" x14ac:dyDescent="0.35">
      <c r="A11418" s="319"/>
      <c r="B11418" s="315">
        <v>44416.923611136939</v>
      </c>
      <c r="C11418" s="314">
        <v>42.235859263152818</v>
      </c>
      <c r="D11418" s="313" t="s">
        <v>167</v>
      </c>
    </row>
    <row r="11419" spans="1:4" ht="14.5" customHeight="1" x14ac:dyDescent="0.35">
      <c r="A11419" s="319"/>
      <c r="B11419" s="315">
        <v>44416.924305581386</v>
      </c>
      <c r="C11419" s="314">
        <v>43.597586487730347</v>
      </c>
      <c r="D11419" s="313" t="s">
        <v>167</v>
      </c>
    </row>
    <row r="11420" spans="1:4" ht="14.5" customHeight="1" x14ac:dyDescent="0.35">
      <c r="A11420" s="319"/>
      <c r="B11420" s="315">
        <v>44416.925000025833</v>
      </c>
      <c r="C11420" s="314">
        <v>54.296943775820544</v>
      </c>
      <c r="D11420" s="313" t="s">
        <v>167</v>
      </c>
    </row>
    <row r="11421" spans="1:4" ht="14.5" customHeight="1" x14ac:dyDescent="0.35">
      <c r="A11421" s="319"/>
      <c r="B11421" s="315">
        <v>44416.925694470279</v>
      </c>
      <c r="C11421" s="314">
        <v>61.755276424235973</v>
      </c>
      <c r="D11421" s="313" t="s">
        <v>167</v>
      </c>
    </row>
    <row r="11422" spans="1:4" ht="14.5" customHeight="1" x14ac:dyDescent="0.35">
      <c r="A11422" s="319"/>
      <c r="B11422" s="315">
        <v>44416.926388914726</v>
      </c>
      <c r="C11422" s="314">
        <v>61.191777816733037</v>
      </c>
      <c r="D11422" s="313" t="s">
        <v>167</v>
      </c>
    </row>
    <row r="11423" spans="1:4" ht="14.5" customHeight="1" x14ac:dyDescent="0.35">
      <c r="A11423" s="319"/>
      <c r="B11423" s="315">
        <v>44416.927083359173</v>
      </c>
      <c r="C11423" s="314">
        <v>53.290309347716779</v>
      </c>
      <c r="D11423" s="313" t="s">
        <v>167</v>
      </c>
    </row>
    <row r="11424" spans="1:4" ht="14.5" customHeight="1" x14ac:dyDescent="0.35">
      <c r="A11424" s="319"/>
      <c r="B11424" s="315">
        <v>44416.927777803619</v>
      </c>
      <c r="C11424" s="314">
        <v>48.191785351776829</v>
      </c>
      <c r="D11424" s="313" t="s">
        <v>167</v>
      </c>
    </row>
    <row r="11425" spans="1:4" ht="14.5" customHeight="1" x14ac:dyDescent="0.35">
      <c r="A11425" s="319"/>
      <c r="B11425" s="315">
        <v>44416.928472248066</v>
      </c>
      <c r="C11425" s="314">
        <v>46.964590745077778</v>
      </c>
      <c r="D11425" s="313" t="s">
        <v>167</v>
      </c>
    </row>
    <row r="11426" spans="1:4" ht="14.5" customHeight="1" x14ac:dyDescent="0.35">
      <c r="A11426" s="319"/>
      <c r="B11426" s="315">
        <v>44416.929166692513</v>
      </c>
      <c r="C11426" s="314">
        <v>47.056014221572937</v>
      </c>
      <c r="D11426" s="313" t="s">
        <v>167</v>
      </c>
    </row>
    <row r="11427" spans="1:4" ht="14.5" customHeight="1" x14ac:dyDescent="0.35">
      <c r="A11427" s="319"/>
      <c r="B11427" s="315">
        <v>44416.92986113696</v>
      </c>
      <c r="C11427" s="314">
        <v>49.165952468678974</v>
      </c>
      <c r="D11427" s="313" t="s">
        <v>167</v>
      </c>
    </row>
    <row r="11428" spans="1:4" ht="14.5" customHeight="1" x14ac:dyDescent="0.35">
      <c r="A11428" s="319"/>
      <c r="B11428" s="315">
        <v>44416.930555581406</v>
      </c>
      <c r="C11428" s="314">
        <v>50.32583953823584</v>
      </c>
      <c r="D11428" s="313" t="s">
        <v>167</v>
      </c>
    </row>
    <row r="11429" spans="1:4" ht="14.5" customHeight="1" x14ac:dyDescent="0.35">
      <c r="A11429" s="319"/>
      <c r="B11429" s="315">
        <v>44416.931250025853</v>
      </c>
      <c r="C11429" s="314">
        <v>53.251311549303743</v>
      </c>
      <c r="D11429" s="313" t="s">
        <v>167</v>
      </c>
    </row>
    <row r="11430" spans="1:4" ht="14.5" customHeight="1" x14ac:dyDescent="0.35">
      <c r="A11430" s="319"/>
      <c r="B11430" s="315">
        <v>44416.9319444703</v>
      </c>
      <c r="C11430" s="314">
        <v>60.352652705453025</v>
      </c>
      <c r="D11430" s="313" t="s">
        <v>167</v>
      </c>
    </row>
    <row r="11431" spans="1:4" ht="14.5" customHeight="1" x14ac:dyDescent="0.35">
      <c r="A11431" s="319"/>
      <c r="B11431" s="315">
        <v>44416.932638914746</v>
      </c>
      <c r="C11431" s="314">
        <v>55.113372154564907</v>
      </c>
      <c r="D11431" s="313" t="s">
        <v>167</v>
      </c>
    </row>
    <row r="11432" spans="1:4" ht="14.5" customHeight="1" x14ac:dyDescent="0.35">
      <c r="A11432" s="319"/>
      <c r="B11432" s="315">
        <v>44416.933333359193</v>
      </c>
      <c r="C11432" s="314">
        <v>49.397176621924153</v>
      </c>
      <c r="D11432" s="313" t="s">
        <v>167</v>
      </c>
    </row>
    <row r="11433" spans="1:4" ht="14.5" customHeight="1" x14ac:dyDescent="0.35">
      <c r="A11433" s="319"/>
      <c r="B11433" s="315">
        <v>44416.93402780364</v>
      </c>
      <c r="C11433" s="314">
        <v>47.43268643611421</v>
      </c>
      <c r="D11433" s="313" t="s">
        <v>167</v>
      </c>
    </row>
    <row r="11434" spans="1:4" ht="14.5" customHeight="1" x14ac:dyDescent="0.35">
      <c r="A11434" s="319"/>
      <c r="B11434" s="315">
        <v>44416.934722248086</v>
      </c>
      <c r="C11434" s="314">
        <v>46.640361914628492</v>
      </c>
      <c r="D11434" s="313" t="s">
        <v>167</v>
      </c>
    </row>
    <row r="11435" spans="1:4" ht="14.5" customHeight="1" x14ac:dyDescent="0.35">
      <c r="A11435" s="319"/>
      <c r="B11435" s="315">
        <v>44416.935416692533</v>
      </c>
      <c r="C11435" s="314">
        <v>45.600672277288204</v>
      </c>
      <c r="D11435" s="313" t="s">
        <v>167</v>
      </c>
    </row>
    <row r="11436" spans="1:4" ht="14.5" customHeight="1" x14ac:dyDescent="0.35">
      <c r="A11436" s="319"/>
      <c r="B11436" s="315">
        <v>44416.93611113698</v>
      </c>
      <c r="C11436" s="314">
        <v>43.997184103246155</v>
      </c>
      <c r="D11436" s="313" t="s">
        <v>167</v>
      </c>
    </row>
    <row r="11437" spans="1:4" ht="14.5" customHeight="1" x14ac:dyDescent="0.35">
      <c r="A11437" s="319"/>
      <c r="B11437" s="315">
        <v>44416.936805581427</v>
      </c>
      <c r="C11437" s="314">
        <v>42.812343762093221</v>
      </c>
      <c r="D11437" s="313" t="s">
        <v>167</v>
      </c>
    </row>
    <row r="11438" spans="1:4" ht="14.5" customHeight="1" x14ac:dyDescent="0.35">
      <c r="A11438" s="319"/>
      <c r="B11438" s="315">
        <v>44416.937500025873</v>
      </c>
      <c r="C11438" s="314">
        <v>41.430535475149128</v>
      </c>
      <c r="D11438" s="313" t="s">
        <v>167</v>
      </c>
    </row>
    <row r="11439" spans="1:4" ht="14.5" customHeight="1" x14ac:dyDescent="0.35">
      <c r="A11439" s="319"/>
      <c r="B11439" s="315">
        <v>44416.93819447032</v>
      </c>
      <c r="C11439" s="314">
        <v>39.871746587163457</v>
      </c>
      <c r="D11439" s="313" t="s">
        <v>167</v>
      </c>
    </row>
    <row r="11440" spans="1:4" ht="14.5" customHeight="1" x14ac:dyDescent="0.35">
      <c r="A11440" s="319"/>
      <c r="B11440" s="315">
        <v>44416.938888914767</v>
      </c>
      <c r="C11440" s="314">
        <v>39.118236560358973</v>
      </c>
      <c r="D11440" s="313" t="s">
        <v>167</v>
      </c>
    </row>
    <row r="11441" spans="1:4" ht="14.5" customHeight="1" x14ac:dyDescent="0.35">
      <c r="A11441" s="319"/>
      <c r="B11441" s="315">
        <v>44416.939583359213</v>
      </c>
      <c r="C11441" s="314">
        <v>38.7063636202598</v>
      </c>
      <c r="D11441" s="313" t="s">
        <v>167</v>
      </c>
    </row>
    <row r="11442" spans="1:4" ht="14.5" customHeight="1" x14ac:dyDescent="0.35">
      <c r="A11442" s="319"/>
      <c r="B11442" s="315">
        <v>44416.94027780366</v>
      </c>
      <c r="C11442" s="314">
        <v>38.675979944287491</v>
      </c>
      <c r="D11442" s="313" t="s">
        <v>167</v>
      </c>
    </row>
    <row r="11443" spans="1:4" ht="14.5" customHeight="1" x14ac:dyDescent="0.35">
      <c r="A11443" s="319"/>
      <c r="B11443" s="315">
        <v>44416.940972248107</v>
      </c>
      <c r="C11443" s="314">
        <v>39.135450130677782</v>
      </c>
      <c r="D11443" s="313" t="s">
        <v>167</v>
      </c>
    </row>
    <row r="11444" spans="1:4" ht="14.5" customHeight="1" x14ac:dyDescent="0.35">
      <c r="A11444" s="319"/>
      <c r="B11444" s="315">
        <v>44416.941666692554</v>
      </c>
      <c r="C11444" s="314">
        <v>39.951711608694559</v>
      </c>
      <c r="D11444" s="313" t="s">
        <v>167</v>
      </c>
    </row>
    <row r="11445" spans="1:4" ht="14.5" customHeight="1" x14ac:dyDescent="0.35">
      <c r="A11445" s="319"/>
      <c r="B11445" s="315">
        <v>44416.942361137</v>
      </c>
      <c r="C11445" s="314">
        <v>46.816459615932153</v>
      </c>
      <c r="D11445" s="313" t="s">
        <v>167</v>
      </c>
    </row>
    <row r="11446" spans="1:4" ht="14.5" customHeight="1" x14ac:dyDescent="0.35">
      <c r="A11446" s="319"/>
      <c r="B11446" s="315">
        <v>44416.943055581447</v>
      </c>
      <c r="C11446" s="314">
        <v>51.617162416378655</v>
      </c>
      <c r="D11446" s="313" t="s">
        <v>167</v>
      </c>
    </row>
    <row r="11447" spans="1:4" ht="14.5" customHeight="1" x14ac:dyDescent="0.35">
      <c r="A11447" s="319"/>
      <c r="B11447" s="315">
        <v>44416.943750025894</v>
      </c>
      <c r="C11447" s="314">
        <v>46.061196953826581</v>
      </c>
      <c r="D11447" s="313" t="s">
        <v>167</v>
      </c>
    </row>
    <row r="11448" spans="1:4" ht="14.5" customHeight="1" x14ac:dyDescent="0.35">
      <c r="A11448" s="319"/>
      <c r="B11448" s="315">
        <v>44416.94444447034</v>
      </c>
      <c r="C11448" s="314">
        <v>42.354609273901829</v>
      </c>
      <c r="D11448" s="313" t="s">
        <v>167</v>
      </c>
    </row>
    <row r="11449" spans="1:4" ht="14.5" customHeight="1" x14ac:dyDescent="0.35">
      <c r="A11449" s="319"/>
      <c r="B11449" s="315">
        <v>44416.945138914787</v>
      </c>
      <c r="C11449" s="314">
        <v>41.971483168929502</v>
      </c>
      <c r="D11449" s="313" t="s">
        <v>167</v>
      </c>
    </row>
    <row r="11450" spans="1:4" ht="14.5" customHeight="1" x14ac:dyDescent="0.35">
      <c r="A11450" s="319"/>
      <c r="B11450" s="315">
        <v>44416.945833359234</v>
      </c>
      <c r="C11450" s="314">
        <v>42.423372941929848</v>
      </c>
      <c r="D11450" s="313" t="s">
        <v>167</v>
      </c>
    </row>
    <row r="11451" spans="1:4" ht="14.5" customHeight="1" x14ac:dyDescent="0.35">
      <c r="A11451" s="319"/>
      <c r="B11451" s="315">
        <v>44416.946527803681</v>
      </c>
      <c r="C11451" s="314">
        <v>43.477735497437727</v>
      </c>
      <c r="D11451" s="313" t="s">
        <v>167</v>
      </c>
    </row>
    <row r="11452" spans="1:4" ht="14.5" customHeight="1" x14ac:dyDescent="0.35">
      <c r="A11452" s="319"/>
      <c r="B11452" s="315">
        <v>44416.947222248127</v>
      </c>
      <c r="C11452" s="314">
        <v>43.787218879310721</v>
      </c>
      <c r="D11452" s="313" t="s">
        <v>167</v>
      </c>
    </row>
    <row r="11453" spans="1:4" ht="14.5" customHeight="1" x14ac:dyDescent="0.35">
      <c r="A11453" s="319"/>
      <c r="B11453" s="315">
        <v>44416.947916692574</v>
      </c>
      <c r="C11453" s="314">
        <v>45.31830541905947</v>
      </c>
      <c r="D11453" s="313" t="s">
        <v>167</v>
      </c>
    </row>
    <row r="11454" spans="1:4" ht="14.5" customHeight="1" x14ac:dyDescent="0.35">
      <c r="A11454" s="319"/>
      <c r="B11454" s="315">
        <v>44416.948611137021</v>
      </c>
      <c r="C11454" s="314">
        <v>53.934509278593275</v>
      </c>
      <c r="D11454" s="313" t="s">
        <v>167</v>
      </c>
    </row>
    <row r="11455" spans="1:4" ht="14.5" customHeight="1" x14ac:dyDescent="0.35">
      <c r="A11455" s="319"/>
      <c r="B11455" s="315">
        <v>44416.949305581467</v>
      </c>
      <c r="C11455" s="314">
        <v>60.272107153269459</v>
      </c>
      <c r="D11455" s="313" t="s">
        <v>167</v>
      </c>
    </row>
    <row r="11456" spans="1:4" ht="14.5" customHeight="1" x14ac:dyDescent="0.35">
      <c r="A11456" s="319"/>
      <c r="B11456" s="315">
        <v>44416.950000025914</v>
      </c>
      <c r="C11456" s="314">
        <v>56.195842486441443</v>
      </c>
      <c r="D11456" s="313" t="s">
        <v>167</v>
      </c>
    </row>
    <row r="11457" spans="1:4" ht="14.5" customHeight="1" x14ac:dyDescent="0.35">
      <c r="A11457" s="319"/>
      <c r="B11457" s="315">
        <v>44416.950694470361</v>
      </c>
      <c r="C11457" s="314">
        <v>49.99337627296336</v>
      </c>
      <c r="D11457" s="313" t="s">
        <v>167</v>
      </c>
    </row>
    <row r="11458" spans="1:4" ht="14.5" customHeight="1" x14ac:dyDescent="0.35">
      <c r="A11458" s="319"/>
      <c r="B11458" s="315">
        <v>44416.951388914807</v>
      </c>
      <c r="C11458" s="314">
        <v>48.005159771077643</v>
      </c>
      <c r="D11458" s="313" t="s">
        <v>167</v>
      </c>
    </row>
    <row r="11459" spans="1:4" ht="14.5" customHeight="1" x14ac:dyDescent="0.35">
      <c r="A11459" s="319"/>
      <c r="B11459" s="315">
        <v>44416.952083359254</v>
      </c>
      <c r="C11459" s="314">
        <v>47.491436581647335</v>
      </c>
      <c r="D11459" s="313" t="s">
        <v>167</v>
      </c>
    </row>
    <row r="11460" spans="1:4" ht="14.5" customHeight="1" x14ac:dyDescent="0.35">
      <c r="A11460" s="319"/>
      <c r="B11460" s="315">
        <v>44416.952777803701</v>
      </c>
      <c r="C11460" s="314">
        <v>48.294931869402838</v>
      </c>
      <c r="D11460" s="313" t="s">
        <v>167</v>
      </c>
    </row>
    <row r="11461" spans="1:4" ht="14.5" customHeight="1" x14ac:dyDescent="0.35">
      <c r="A11461" s="319"/>
      <c r="B11461" s="315">
        <v>44416.953472248148</v>
      </c>
      <c r="C11461" s="314">
        <v>49.249750841300312</v>
      </c>
      <c r="D11461" s="313" t="s">
        <v>167</v>
      </c>
    </row>
    <row r="11462" spans="1:4" ht="14.5" customHeight="1" x14ac:dyDescent="0.35">
      <c r="A11462" s="319"/>
      <c r="B11462" s="315">
        <v>44416.954166692594</v>
      </c>
      <c r="C11462" s="314">
        <v>50.970512248009136</v>
      </c>
      <c r="D11462" s="313" t="s">
        <v>167</v>
      </c>
    </row>
    <row r="11463" spans="1:4" ht="14.5" customHeight="1" x14ac:dyDescent="0.35">
      <c r="A11463" s="319"/>
      <c r="B11463" s="315">
        <v>44416.954861137041</v>
      </c>
      <c r="C11463" s="314">
        <v>59.967328733011769</v>
      </c>
      <c r="D11463" s="313" t="s">
        <v>167</v>
      </c>
    </row>
    <row r="11464" spans="1:4" ht="14.5" customHeight="1" x14ac:dyDescent="0.35">
      <c r="A11464" s="319"/>
      <c r="B11464" s="315">
        <v>44416.955555581488</v>
      </c>
      <c r="C11464" s="314">
        <v>65.151223999448121</v>
      </c>
      <c r="D11464" s="313" t="s">
        <v>167</v>
      </c>
    </row>
    <row r="11465" spans="1:4" ht="14.5" customHeight="1" x14ac:dyDescent="0.35">
      <c r="A11465" s="319"/>
      <c r="B11465" s="315">
        <v>44416.956250025934</v>
      </c>
      <c r="C11465" s="314">
        <v>58.38861630718845</v>
      </c>
      <c r="D11465" s="313" t="s">
        <v>167</v>
      </c>
    </row>
    <row r="11466" spans="1:4" ht="14.5" customHeight="1" x14ac:dyDescent="0.35">
      <c r="A11466" s="319"/>
      <c r="B11466" s="315">
        <v>44416.956944470381</v>
      </c>
      <c r="C11466" s="314">
        <v>52.702518802136183</v>
      </c>
      <c r="D11466" s="313" t="s">
        <v>167</v>
      </c>
    </row>
    <row r="11467" spans="1:4" ht="14.5" customHeight="1" x14ac:dyDescent="0.35">
      <c r="A11467" s="319"/>
      <c r="B11467" s="315">
        <v>44416.957638914828</v>
      </c>
      <c r="C11467" s="314">
        <v>50.912366077210756</v>
      </c>
      <c r="D11467" s="313" t="s">
        <v>167</v>
      </c>
    </row>
    <row r="11468" spans="1:4" ht="14.5" customHeight="1" x14ac:dyDescent="0.35">
      <c r="A11468" s="319"/>
      <c r="B11468" s="315">
        <v>44416.958333359275</v>
      </c>
      <c r="C11468" s="314">
        <v>50.212429841095584</v>
      </c>
      <c r="D11468" s="313" t="s">
        <v>167</v>
      </c>
    </row>
    <row r="11469" spans="1:4" ht="14.5" customHeight="1" x14ac:dyDescent="0.35">
      <c r="A11469" s="319"/>
      <c r="B11469" s="315">
        <v>44416.959027803721</v>
      </c>
      <c r="C11469" s="314">
        <v>50.504596141166985</v>
      </c>
      <c r="D11469" s="313" t="s">
        <v>167</v>
      </c>
    </row>
    <row r="11470" spans="1:4" ht="14.5" customHeight="1" x14ac:dyDescent="0.35">
      <c r="A11470" s="319"/>
      <c r="B11470" s="315">
        <v>44416.959722248168</v>
      </c>
      <c r="C11470" s="314">
        <v>50.894838801592897</v>
      </c>
      <c r="D11470" s="313" t="s">
        <v>167</v>
      </c>
    </row>
    <row r="11471" spans="1:4" ht="14.5" customHeight="1" x14ac:dyDescent="0.35">
      <c r="A11471" s="319"/>
      <c r="B11471" s="315">
        <v>44416.960416692615</v>
      </c>
      <c r="C11471" s="314">
        <v>50.835073693135442</v>
      </c>
      <c r="D11471" s="313" t="s">
        <v>167</v>
      </c>
    </row>
    <row r="11472" spans="1:4" ht="14.5" customHeight="1" x14ac:dyDescent="0.35">
      <c r="A11472" s="319"/>
      <c r="B11472" s="315">
        <v>44416.961111137061</v>
      </c>
      <c r="C11472" s="314">
        <v>53.8714166467078</v>
      </c>
      <c r="D11472" s="313" t="s">
        <v>167</v>
      </c>
    </row>
    <row r="11473" spans="1:4" ht="14.5" customHeight="1" x14ac:dyDescent="0.35">
      <c r="A11473" s="319"/>
      <c r="B11473" s="315">
        <v>44416.961805581508</v>
      </c>
      <c r="C11473" s="314">
        <v>53.197254225347812</v>
      </c>
      <c r="D11473" s="313" t="s">
        <v>167</v>
      </c>
    </row>
    <row r="11474" spans="1:4" ht="14.5" customHeight="1" x14ac:dyDescent="0.35">
      <c r="A11474" s="319"/>
      <c r="B11474" s="315">
        <v>44416.962500025955</v>
      </c>
      <c r="C11474" s="314">
        <v>50.404365790169685</v>
      </c>
      <c r="D11474" s="313" t="s">
        <v>167</v>
      </c>
    </row>
    <row r="11475" spans="1:4" ht="14.5" customHeight="1" x14ac:dyDescent="0.35">
      <c r="A11475" s="319"/>
      <c r="B11475" s="315">
        <v>44416.963194470402</v>
      </c>
      <c r="C11475" s="314">
        <v>49.133028721258356</v>
      </c>
      <c r="D11475" s="313" t="s">
        <v>167</v>
      </c>
    </row>
    <row r="11476" spans="1:4" ht="14.5" customHeight="1" x14ac:dyDescent="0.35">
      <c r="A11476" s="319"/>
      <c r="B11476" s="315">
        <v>44416.963888914848</v>
      </c>
      <c r="C11476" s="314">
        <v>48.998087025868394</v>
      </c>
      <c r="D11476" s="313" t="s">
        <v>167</v>
      </c>
    </row>
    <row r="11477" spans="1:4" ht="14.5" customHeight="1" x14ac:dyDescent="0.35">
      <c r="A11477" s="319"/>
      <c r="B11477" s="315">
        <v>44416.964583359295</v>
      </c>
      <c r="C11477" s="314">
        <v>49.979989436734471</v>
      </c>
      <c r="D11477" s="313" t="s">
        <v>167</v>
      </c>
    </row>
    <row r="11478" spans="1:4" ht="14.5" customHeight="1" x14ac:dyDescent="0.35">
      <c r="A11478" s="319"/>
      <c r="B11478" s="315">
        <v>44416.965277803742</v>
      </c>
      <c r="C11478" s="314">
        <v>50.333920882510334</v>
      </c>
      <c r="D11478" s="313" t="s">
        <v>167</v>
      </c>
    </row>
    <row r="11479" spans="1:4" ht="14.5" customHeight="1" x14ac:dyDescent="0.35">
      <c r="A11479" s="319"/>
      <c r="B11479" s="315">
        <v>44416.965972248188</v>
      </c>
      <c r="C11479" s="314">
        <v>52.794583666922215</v>
      </c>
      <c r="D11479" s="313" t="s">
        <v>167</v>
      </c>
    </row>
    <row r="11480" spans="1:4" ht="14.5" customHeight="1" x14ac:dyDescent="0.35">
      <c r="A11480" s="319"/>
      <c r="B11480" s="315">
        <v>44416.966666692635</v>
      </c>
      <c r="C11480" s="314">
        <v>63.941862457548268</v>
      </c>
      <c r="D11480" s="313" t="s">
        <v>167</v>
      </c>
    </row>
    <row r="11481" spans="1:4" ht="14.5" customHeight="1" x14ac:dyDescent="0.35">
      <c r="A11481" s="319"/>
      <c r="B11481" s="315">
        <v>44416.967361137082</v>
      </c>
      <c r="C11481" s="314">
        <v>69.838309219169119</v>
      </c>
      <c r="D11481" s="313" t="s">
        <v>167</v>
      </c>
    </row>
    <row r="11482" spans="1:4" ht="14.5" customHeight="1" x14ac:dyDescent="0.35">
      <c r="A11482" s="319"/>
      <c r="B11482" s="315">
        <v>44416.968055581528</v>
      </c>
      <c r="C11482" s="314">
        <v>68.999622945534071</v>
      </c>
      <c r="D11482" s="313" t="s">
        <v>167</v>
      </c>
    </row>
    <row r="11483" spans="1:4" ht="14.5" customHeight="1" x14ac:dyDescent="0.35">
      <c r="A11483" s="319"/>
      <c r="B11483" s="315">
        <v>44416.968750025975</v>
      </c>
      <c r="C11483" s="314">
        <v>60.0740476740757</v>
      </c>
      <c r="D11483" s="313" t="s">
        <v>167</v>
      </c>
    </row>
    <row r="11484" spans="1:4" ht="14.5" customHeight="1" x14ac:dyDescent="0.35">
      <c r="A11484" s="319"/>
      <c r="B11484" s="315">
        <v>44416.969444470422</v>
      </c>
      <c r="C11484" s="314">
        <v>54.891053341088508</v>
      </c>
      <c r="D11484" s="313" t="s">
        <v>167</v>
      </c>
    </row>
    <row r="11485" spans="1:4" ht="14.5" customHeight="1" x14ac:dyDescent="0.35">
      <c r="A11485" s="319"/>
      <c r="B11485" s="315">
        <v>44416.970138914869</v>
      </c>
      <c r="C11485" s="314">
        <v>53.101445766041678</v>
      </c>
      <c r="D11485" s="313" t="s">
        <v>167</v>
      </c>
    </row>
    <row r="11486" spans="1:4" ht="14.5" customHeight="1" x14ac:dyDescent="0.35">
      <c r="A11486" s="319"/>
      <c r="B11486" s="315">
        <v>44416.970833359315</v>
      </c>
      <c r="C11486" s="314">
        <v>51.906838656729086</v>
      </c>
      <c r="D11486" s="313" t="s">
        <v>167</v>
      </c>
    </row>
    <row r="11487" spans="1:4" ht="14.5" customHeight="1" x14ac:dyDescent="0.35">
      <c r="A11487" s="319"/>
      <c r="B11487" s="315">
        <v>44416.971527803762</v>
      </c>
      <c r="C11487" s="314">
        <v>51.731352089066057</v>
      </c>
      <c r="D11487" s="313" t="s">
        <v>167</v>
      </c>
    </row>
    <row r="11488" spans="1:4" ht="14.5" customHeight="1" x14ac:dyDescent="0.35">
      <c r="A11488" s="319"/>
      <c r="B11488" s="315">
        <v>44416.972222248209</v>
      </c>
      <c r="C11488" s="314">
        <v>51.998459363069074</v>
      </c>
      <c r="D11488" s="313" t="s">
        <v>167</v>
      </c>
    </row>
    <row r="11489" spans="1:4" ht="14.5" customHeight="1" x14ac:dyDescent="0.35">
      <c r="A11489" s="319"/>
      <c r="B11489" s="315">
        <v>44416.972916692655</v>
      </c>
      <c r="C11489" s="314">
        <v>52.925094159583871</v>
      </c>
      <c r="D11489" s="313" t="s">
        <v>167</v>
      </c>
    </row>
    <row r="11490" spans="1:4" ht="14.5" customHeight="1" x14ac:dyDescent="0.35">
      <c r="A11490" s="319"/>
      <c r="B11490" s="315">
        <v>44416.973611137102</v>
      </c>
      <c r="C11490" s="314">
        <v>62.460286989179437</v>
      </c>
      <c r="D11490" s="313" t="s">
        <v>167</v>
      </c>
    </row>
    <row r="11491" spans="1:4" ht="14.5" customHeight="1" x14ac:dyDescent="0.35">
      <c r="A11491" s="319"/>
      <c r="B11491" s="315">
        <v>44416.974305581549</v>
      </c>
      <c r="C11491" s="314">
        <v>62.901834383257665</v>
      </c>
      <c r="D11491" s="313" t="s">
        <v>167</v>
      </c>
    </row>
    <row r="11492" spans="1:4" ht="14.5" customHeight="1" x14ac:dyDescent="0.35">
      <c r="A11492" s="319"/>
      <c r="B11492" s="315">
        <v>44416.975000025996</v>
      </c>
      <c r="C11492" s="314">
        <v>56.496406746632417</v>
      </c>
      <c r="D11492" s="313" t="s">
        <v>167</v>
      </c>
    </row>
    <row r="11493" spans="1:4" ht="14.5" customHeight="1" x14ac:dyDescent="0.35">
      <c r="A11493" s="319"/>
      <c r="B11493" s="315">
        <v>44416.975694470442</v>
      </c>
      <c r="C11493" s="314">
        <v>53.640834287918793</v>
      </c>
      <c r="D11493" s="313" t="s">
        <v>167</v>
      </c>
    </row>
    <row r="11494" spans="1:4" ht="14.5" customHeight="1" x14ac:dyDescent="0.35">
      <c r="A11494" s="319"/>
      <c r="B11494" s="315">
        <v>44416.976388914889</v>
      </c>
      <c r="C11494" s="314">
        <v>52.799048829039869</v>
      </c>
      <c r="D11494" s="313" t="s">
        <v>167</v>
      </c>
    </row>
    <row r="11495" spans="1:4" ht="14.5" customHeight="1" x14ac:dyDescent="0.35">
      <c r="A11495" s="319"/>
      <c r="B11495" s="315">
        <v>44416.977083359336</v>
      </c>
      <c r="C11495" s="314">
        <v>52.823736395391947</v>
      </c>
      <c r="D11495" s="313" t="s">
        <v>167</v>
      </c>
    </row>
    <row r="11496" spans="1:4" ht="14.5" customHeight="1" x14ac:dyDescent="0.35">
      <c r="A11496" s="319"/>
      <c r="B11496" s="315">
        <v>44416.977777803782</v>
      </c>
      <c r="C11496" s="314">
        <v>53.304901123046875</v>
      </c>
      <c r="D11496" s="313" t="s">
        <v>167</v>
      </c>
    </row>
    <row r="11497" spans="1:4" ht="14.5" customHeight="1" x14ac:dyDescent="0.35">
      <c r="A11497" s="319"/>
      <c r="B11497" s="315">
        <v>44416.978472248229</v>
      </c>
      <c r="C11497" s="314">
        <v>53.438815458243091</v>
      </c>
      <c r="D11497" s="313" t="s">
        <v>167</v>
      </c>
    </row>
    <row r="11498" spans="1:4" ht="14.5" customHeight="1" x14ac:dyDescent="0.35">
      <c r="A11498" s="319"/>
      <c r="B11498" s="315">
        <v>44416.979166692676</v>
      </c>
      <c r="C11498" s="314">
        <v>55.87865865623268</v>
      </c>
      <c r="D11498" s="313" t="s">
        <v>167</v>
      </c>
    </row>
    <row r="11499" spans="1:4" ht="14.5" customHeight="1" x14ac:dyDescent="0.35">
      <c r="A11499" s="319"/>
      <c r="B11499" s="315">
        <v>44416.979861137122</v>
      </c>
      <c r="C11499" s="314">
        <v>66.743090652798614</v>
      </c>
      <c r="D11499" s="313" t="s">
        <v>167</v>
      </c>
    </row>
    <row r="11500" spans="1:4" ht="14.5" customHeight="1" x14ac:dyDescent="0.35">
      <c r="A11500" s="319"/>
      <c r="B11500" s="315">
        <v>44416.980555581569</v>
      </c>
      <c r="C11500" s="314">
        <v>67.048129454612109</v>
      </c>
      <c r="D11500" s="313" t="s">
        <v>167</v>
      </c>
    </row>
    <row r="11501" spans="1:4" ht="14.5" customHeight="1" x14ac:dyDescent="0.35">
      <c r="A11501" s="319"/>
      <c r="B11501" s="315">
        <v>44416.981250026016</v>
      </c>
      <c r="C11501" s="314">
        <v>60.084411222736044</v>
      </c>
      <c r="D11501" s="313" t="s">
        <v>167</v>
      </c>
    </row>
    <row r="11502" spans="1:4" ht="14.5" customHeight="1" x14ac:dyDescent="0.35">
      <c r="A11502" s="319"/>
      <c r="B11502" s="315">
        <v>44416.981944470463</v>
      </c>
      <c r="C11502" s="314">
        <v>56.770288578482969</v>
      </c>
      <c r="D11502" s="313" t="s">
        <v>167</v>
      </c>
    </row>
    <row r="11503" spans="1:4" ht="14.5" customHeight="1" x14ac:dyDescent="0.35">
      <c r="A11503" s="319"/>
      <c r="B11503" s="315">
        <v>44416.982638914909</v>
      </c>
      <c r="C11503" s="314">
        <v>55.446046070894226</v>
      </c>
      <c r="D11503" s="313" t="s">
        <v>167</v>
      </c>
    </row>
    <row r="11504" spans="1:4" ht="14.5" customHeight="1" x14ac:dyDescent="0.35">
      <c r="A11504" s="319"/>
      <c r="B11504" s="315">
        <v>44416.983333359356</v>
      </c>
      <c r="C11504" s="314">
        <v>55.324837421486151</v>
      </c>
      <c r="D11504" s="313" t="s">
        <v>167</v>
      </c>
    </row>
    <row r="11505" spans="1:4" ht="14.5" customHeight="1" x14ac:dyDescent="0.35">
      <c r="A11505" s="319"/>
      <c r="B11505" s="315">
        <v>44416.984027803803</v>
      </c>
      <c r="C11505" s="314">
        <v>55.328891981020568</v>
      </c>
      <c r="D11505" s="313" t="s">
        <v>167</v>
      </c>
    </row>
    <row r="11506" spans="1:4" ht="14.5" customHeight="1" x14ac:dyDescent="0.35">
      <c r="A11506" s="319"/>
      <c r="B11506" s="315">
        <v>44416.984722248249</v>
      </c>
      <c r="C11506" s="314">
        <v>55.552753186396636</v>
      </c>
      <c r="D11506" s="313" t="s">
        <v>167</v>
      </c>
    </row>
    <row r="11507" spans="1:4" ht="14.5" customHeight="1" x14ac:dyDescent="0.35">
      <c r="A11507" s="319"/>
      <c r="B11507" s="315">
        <v>44416.985416692696</v>
      </c>
      <c r="C11507" s="314">
        <v>62.077920436315857</v>
      </c>
      <c r="D11507" s="313" t="s">
        <v>167</v>
      </c>
    </row>
    <row r="11508" spans="1:4" ht="14.5" customHeight="1" x14ac:dyDescent="0.35">
      <c r="A11508" s="319"/>
      <c r="B11508" s="315">
        <v>44416.986111137143</v>
      </c>
      <c r="C11508" s="314">
        <v>70.588537454279134</v>
      </c>
      <c r="D11508" s="313" t="s">
        <v>167</v>
      </c>
    </row>
    <row r="11509" spans="1:4" ht="14.5" customHeight="1" x14ac:dyDescent="0.35">
      <c r="A11509" s="319"/>
      <c r="B11509" s="315">
        <v>44416.98680558159</v>
      </c>
      <c r="C11509" s="314">
        <v>65.623785926238639</v>
      </c>
      <c r="D11509" s="313" t="s">
        <v>167</v>
      </c>
    </row>
    <row r="11510" spans="1:4" ht="14.5" customHeight="1" x14ac:dyDescent="0.35">
      <c r="A11510" s="319"/>
      <c r="B11510" s="315">
        <v>44416.987500026036</v>
      </c>
      <c r="C11510" s="314">
        <v>59.58437335204799</v>
      </c>
      <c r="D11510" s="313" t="s">
        <v>167</v>
      </c>
    </row>
    <row r="11511" spans="1:4" ht="14.5" customHeight="1" x14ac:dyDescent="0.35">
      <c r="A11511" s="319"/>
      <c r="B11511" s="315">
        <v>44416.988194470483</v>
      </c>
      <c r="C11511" s="314">
        <v>56.940039033613481</v>
      </c>
      <c r="D11511" s="313" t="s">
        <v>167</v>
      </c>
    </row>
    <row r="11512" spans="1:4" ht="14.5" customHeight="1" x14ac:dyDescent="0.35">
      <c r="A11512" s="319"/>
      <c r="B11512" s="315">
        <v>44416.98888891493</v>
      </c>
      <c r="C11512" s="314">
        <v>55.871333948965187</v>
      </c>
      <c r="D11512" s="313" t="s">
        <v>167</v>
      </c>
    </row>
    <row r="11513" spans="1:4" ht="14.5" customHeight="1" x14ac:dyDescent="0.35">
      <c r="A11513" s="319"/>
      <c r="B11513" s="315">
        <v>44416.989583359376</v>
      </c>
      <c r="C11513" s="314">
        <v>56.420453088288198</v>
      </c>
      <c r="D11513" s="313" t="s">
        <v>167</v>
      </c>
    </row>
    <row r="11514" spans="1:4" ht="14.5" customHeight="1" x14ac:dyDescent="0.35">
      <c r="A11514" s="319"/>
      <c r="B11514" s="315">
        <v>44416.990277803823</v>
      </c>
      <c r="C11514" s="314">
        <v>56.592011007255252</v>
      </c>
      <c r="D11514" s="313" t="s">
        <v>167</v>
      </c>
    </row>
    <row r="11515" spans="1:4" ht="14.5" customHeight="1" x14ac:dyDescent="0.35">
      <c r="A11515" s="319"/>
      <c r="B11515" s="315">
        <v>44416.99097224827</v>
      </c>
      <c r="C11515" s="314">
        <v>57.938769786230601</v>
      </c>
      <c r="D11515" s="313" t="s">
        <v>167</v>
      </c>
    </row>
    <row r="11516" spans="1:4" ht="14.5" customHeight="1" x14ac:dyDescent="0.35">
      <c r="A11516" s="319"/>
      <c r="B11516" s="315">
        <v>44416.991666692717</v>
      </c>
      <c r="C11516" s="314">
        <v>68.392931396382238</v>
      </c>
      <c r="D11516" s="313" t="s">
        <v>167</v>
      </c>
    </row>
    <row r="11517" spans="1:4" ht="14.5" customHeight="1" x14ac:dyDescent="0.35">
      <c r="A11517" s="319"/>
      <c r="B11517" s="315">
        <v>44416.992361137163</v>
      </c>
      <c r="C11517" s="314">
        <v>74.960869047263017</v>
      </c>
      <c r="D11517" s="313" t="s">
        <v>167</v>
      </c>
    </row>
    <row r="11518" spans="1:4" ht="14.5" customHeight="1" x14ac:dyDescent="0.35">
      <c r="A11518" s="319"/>
      <c r="B11518" s="315">
        <v>44416.99305558161</v>
      </c>
      <c r="C11518" s="314">
        <v>68.178076272341428</v>
      </c>
      <c r="D11518" s="313" t="s">
        <v>167</v>
      </c>
    </row>
    <row r="11519" spans="1:4" ht="14.5" customHeight="1" x14ac:dyDescent="0.35">
      <c r="A11519" s="319"/>
      <c r="B11519" s="315">
        <v>44416.993750026057</v>
      </c>
      <c r="C11519" s="314">
        <v>61.880487255946115</v>
      </c>
      <c r="D11519" s="313" t="s">
        <v>167</v>
      </c>
    </row>
    <row r="11520" spans="1:4" ht="14.5" customHeight="1" x14ac:dyDescent="0.35">
      <c r="A11520" s="319"/>
      <c r="B11520" s="315">
        <v>44416.994444470503</v>
      </c>
      <c r="C11520" s="314">
        <v>59.68590730559081</v>
      </c>
      <c r="D11520" s="313" t="s">
        <v>167</v>
      </c>
    </row>
    <row r="11521" spans="1:4" ht="14.5" customHeight="1" x14ac:dyDescent="0.35">
      <c r="A11521" s="319"/>
      <c r="B11521" s="315">
        <v>44416.99513891495</v>
      </c>
      <c r="C11521" s="314">
        <v>58.786392805422658</v>
      </c>
      <c r="D11521" s="313" t="s">
        <v>167</v>
      </c>
    </row>
    <row r="11522" spans="1:4" ht="14.5" customHeight="1" x14ac:dyDescent="0.35">
      <c r="A11522" s="319"/>
      <c r="B11522" s="315">
        <v>44416.995833359397</v>
      </c>
      <c r="C11522" s="314">
        <v>58.67637947644107</v>
      </c>
      <c r="D11522" s="313" t="s">
        <v>167</v>
      </c>
    </row>
    <row r="11523" spans="1:4" ht="14.5" customHeight="1" x14ac:dyDescent="0.35">
      <c r="A11523" s="319"/>
      <c r="B11523" s="315">
        <v>44416.996527803843</v>
      </c>
      <c r="C11523" s="314">
        <v>59.402987349398124</v>
      </c>
      <c r="D11523" s="313" t="s">
        <v>167</v>
      </c>
    </row>
    <row r="11524" spans="1:4" ht="14.5" customHeight="1" x14ac:dyDescent="0.35">
      <c r="A11524" s="319"/>
      <c r="B11524" s="315">
        <v>44416.99722224829</v>
      </c>
      <c r="C11524" s="314">
        <v>65.543632432244095</v>
      </c>
      <c r="D11524" s="313" t="s">
        <v>167</v>
      </c>
    </row>
    <row r="11525" spans="1:4" ht="14.5" customHeight="1" x14ac:dyDescent="0.35">
      <c r="A11525" s="319"/>
      <c r="B11525" s="315">
        <v>44416.997916692737</v>
      </c>
      <c r="C11525" s="314">
        <v>70.638297461935636</v>
      </c>
      <c r="D11525" s="313" t="s">
        <v>167</v>
      </c>
    </row>
    <row r="11526" spans="1:4" ht="14.5" customHeight="1" x14ac:dyDescent="0.35">
      <c r="A11526" s="319"/>
      <c r="B11526" s="315">
        <v>44416.998611137184</v>
      </c>
      <c r="C11526" s="314">
        <v>73.611673686746514</v>
      </c>
      <c r="D11526" s="313" t="s">
        <v>167</v>
      </c>
    </row>
    <row r="11527" spans="1:4" ht="14.5" customHeight="1" x14ac:dyDescent="0.35">
      <c r="A11527" s="319"/>
      <c r="B11527" s="315">
        <v>44416.99930558163</v>
      </c>
      <c r="C11527" s="314">
        <v>72.740546746039769</v>
      </c>
      <c r="D11527" s="313" t="s">
        <v>167</v>
      </c>
    </row>
    <row r="11528" spans="1:4" ht="14.5" customHeight="1" x14ac:dyDescent="0.35">
      <c r="A11528" s="319"/>
      <c r="B11528" s="315">
        <v>44417.000000026077</v>
      </c>
      <c r="C11528" s="314">
        <v>70.455707653487721</v>
      </c>
      <c r="D11528" s="313" t="s">
        <v>167</v>
      </c>
    </row>
    <row r="11529" spans="1:4" ht="14.5" customHeight="1" x14ac:dyDescent="0.35">
      <c r="A11529" s="319"/>
      <c r="B11529" s="315">
        <v>44417.000694470524</v>
      </c>
      <c r="C11529" s="314">
        <v>68.878379585516328</v>
      </c>
      <c r="D11529" s="313" t="s">
        <v>167</v>
      </c>
    </row>
    <row r="11530" spans="1:4" ht="14.5" customHeight="1" x14ac:dyDescent="0.35">
      <c r="A11530" s="319"/>
      <c r="B11530" s="315">
        <v>44417.00138891497</v>
      </c>
      <c r="C11530" s="314">
        <v>67.355860210101426</v>
      </c>
      <c r="D11530" s="313" t="s">
        <v>167</v>
      </c>
    </row>
    <row r="11531" spans="1:4" ht="14.5" customHeight="1" x14ac:dyDescent="0.35">
      <c r="A11531" s="319"/>
      <c r="B11531" s="315">
        <v>44417.002083359417</v>
      </c>
      <c r="C11531" s="314">
        <v>66.140856444633883</v>
      </c>
      <c r="D11531" s="313" t="s">
        <v>167</v>
      </c>
    </row>
    <row r="11532" spans="1:4" ht="14.5" customHeight="1" x14ac:dyDescent="0.35">
      <c r="A11532" s="319"/>
      <c r="B11532" s="315">
        <v>44417.002777803864</v>
      </c>
      <c r="C11532" s="314">
        <v>65.496403586911043</v>
      </c>
      <c r="D11532" s="313" t="s">
        <v>167</v>
      </c>
    </row>
    <row r="11533" spans="1:4" ht="14.5" customHeight="1" x14ac:dyDescent="0.35">
      <c r="A11533" s="319"/>
      <c r="B11533" s="315">
        <v>44417.003472248311</v>
      </c>
      <c r="C11533" s="314">
        <v>65.549814843138066</v>
      </c>
      <c r="D11533" s="313" t="s">
        <v>167</v>
      </c>
    </row>
    <row r="11534" spans="1:4" ht="14.5" customHeight="1" x14ac:dyDescent="0.35">
      <c r="A11534" s="319"/>
      <c r="B11534" s="315">
        <v>44417.004166692757</v>
      </c>
      <c r="C11534" s="314">
        <v>65.660026051554212</v>
      </c>
      <c r="D11534" s="313" t="s">
        <v>167</v>
      </c>
    </row>
    <row r="11535" spans="1:4" ht="14.5" customHeight="1" x14ac:dyDescent="0.35">
      <c r="A11535" s="319"/>
      <c r="B11535" s="315">
        <v>44417.004861137204</v>
      </c>
      <c r="C11535" s="314">
        <v>67.682029790338134</v>
      </c>
      <c r="D11535" s="313" t="s">
        <v>167</v>
      </c>
    </row>
    <row r="11536" spans="1:4" ht="14.5" customHeight="1" x14ac:dyDescent="0.35">
      <c r="A11536" s="319"/>
      <c r="B11536" s="315">
        <v>44417.005555581651</v>
      </c>
      <c r="C11536" s="314">
        <v>70.184359363575155</v>
      </c>
      <c r="D11536" s="313" t="s">
        <v>167</v>
      </c>
    </row>
    <row r="11537" spans="1:4" ht="14.5" customHeight="1" x14ac:dyDescent="0.35">
      <c r="A11537" s="319"/>
      <c r="B11537" s="315">
        <v>44417.006250026097</v>
      </c>
      <c r="C11537" s="314">
        <v>71.528093324570605</v>
      </c>
      <c r="D11537" s="313" t="s">
        <v>167</v>
      </c>
    </row>
    <row r="11538" spans="1:4" ht="14.5" customHeight="1" x14ac:dyDescent="0.35">
      <c r="A11538" s="319"/>
      <c r="B11538" s="315">
        <v>44417.006944470544</v>
      </c>
      <c r="C11538" s="314">
        <v>68.505421901688294</v>
      </c>
      <c r="D11538" s="313" t="s">
        <v>167</v>
      </c>
    </row>
    <row r="11539" spans="1:4" ht="14.5" customHeight="1" x14ac:dyDescent="0.35">
      <c r="A11539" s="319"/>
      <c r="B11539" s="315">
        <v>44417.007638914991</v>
      </c>
      <c r="C11539" s="314">
        <v>19.251175056025385</v>
      </c>
      <c r="D11539" s="313" t="s">
        <v>177</v>
      </c>
    </row>
    <row r="11540" spans="1:4" ht="14.5" customHeight="1" x14ac:dyDescent="0.35">
      <c r="A11540" s="319"/>
      <c r="B11540" s="315">
        <v>44417.008333359438</v>
      </c>
      <c r="C11540" s="314">
        <v>63.543724961431387</v>
      </c>
      <c r="D11540" s="313" t="s">
        <v>167</v>
      </c>
    </row>
    <row r="11541" spans="1:4" ht="14.5" customHeight="1" x14ac:dyDescent="0.35">
      <c r="A11541" s="319"/>
      <c r="B11541" s="315">
        <v>44417.009027803884</v>
      </c>
      <c r="C11541" s="314">
        <v>63.19849307736537</v>
      </c>
      <c r="D11541" s="313" t="s">
        <v>167</v>
      </c>
    </row>
    <row r="11542" spans="1:4" ht="14.5" customHeight="1" x14ac:dyDescent="0.35">
      <c r="A11542" s="319"/>
      <c r="B11542" s="315">
        <v>44417.009722248331</v>
      </c>
      <c r="C11542" s="314">
        <v>63.570641179499219</v>
      </c>
      <c r="D11542" s="313" t="s">
        <v>167</v>
      </c>
    </row>
    <row r="11543" spans="1:4" ht="14.5" customHeight="1" x14ac:dyDescent="0.35">
      <c r="A11543" s="319"/>
      <c r="B11543" s="315">
        <v>44417.010416692778</v>
      </c>
      <c r="C11543" s="314">
        <v>64.904461162351069</v>
      </c>
      <c r="D11543" s="313" t="s">
        <v>167</v>
      </c>
    </row>
    <row r="11544" spans="1:4" ht="14.5" customHeight="1" x14ac:dyDescent="0.35">
      <c r="A11544" s="319"/>
      <c r="B11544" s="315">
        <v>44417.011111137224</v>
      </c>
      <c r="C11544" s="314">
        <v>65.140657736345503</v>
      </c>
      <c r="D11544" s="313" t="s">
        <v>167</v>
      </c>
    </row>
    <row r="11545" spans="1:4" ht="14.5" customHeight="1" x14ac:dyDescent="0.35">
      <c r="A11545" s="319"/>
      <c r="B11545" s="315">
        <v>44417.011805581671</v>
      </c>
      <c r="C11545" s="314">
        <v>69.838920891129717</v>
      </c>
      <c r="D11545" s="313" t="s">
        <v>167</v>
      </c>
    </row>
    <row r="11546" spans="1:4" ht="14.5" customHeight="1" x14ac:dyDescent="0.35">
      <c r="A11546" s="319"/>
      <c r="B11546" s="315">
        <v>44417.012500026118</v>
      </c>
      <c r="C11546" s="314">
        <v>76.863314782005418</v>
      </c>
      <c r="D11546" s="313" t="s">
        <v>167</v>
      </c>
    </row>
    <row r="11547" spans="1:4" ht="14.5" customHeight="1" x14ac:dyDescent="0.35">
      <c r="A11547" s="319"/>
      <c r="B11547" s="315">
        <v>44417.013194470564</v>
      </c>
      <c r="C11547" s="314">
        <v>80.16486398756193</v>
      </c>
      <c r="D11547" s="313" t="s">
        <v>167</v>
      </c>
    </row>
    <row r="11548" spans="1:4" ht="14.5" customHeight="1" x14ac:dyDescent="0.35">
      <c r="A11548" s="319"/>
      <c r="B11548" s="315">
        <v>44417.013888915011</v>
      </c>
      <c r="C11548" s="314">
        <v>79.968545951414853</v>
      </c>
      <c r="D11548" s="313" t="s">
        <v>167</v>
      </c>
    </row>
    <row r="11549" spans="1:4" ht="14.5" customHeight="1" x14ac:dyDescent="0.35">
      <c r="A11549" s="319"/>
      <c r="B11549" s="315">
        <v>44417.014583359458</v>
      </c>
      <c r="C11549" s="314">
        <v>73.978098757471884</v>
      </c>
      <c r="D11549" s="313" t="s">
        <v>167</v>
      </c>
    </row>
    <row r="11550" spans="1:4" ht="14.5" customHeight="1" x14ac:dyDescent="0.35">
      <c r="A11550" s="319"/>
      <c r="B11550" s="315">
        <v>44417.015277803905</v>
      </c>
      <c r="C11550" s="314">
        <v>70.574921057652688</v>
      </c>
      <c r="D11550" s="313" t="s">
        <v>167</v>
      </c>
    </row>
    <row r="11551" spans="1:4" ht="14.5" customHeight="1" x14ac:dyDescent="0.35">
      <c r="A11551" s="319"/>
      <c r="B11551" s="315">
        <v>44417.015972248351</v>
      </c>
      <c r="C11551" s="314">
        <v>71.421451579267156</v>
      </c>
      <c r="D11551" s="313" t="s">
        <v>167</v>
      </c>
    </row>
    <row r="11552" spans="1:4" ht="14.5" customHeight="1" x14ac:dyDescent="0.35">
      <c r="A11552" s="319"/>
      <c r="B11552" s="315">
        <v>44417.016666692798</v>
      </c>
      <c r="C11552" s="314">
        <v>76.559028630765781</v>
      </c>
      <c r="D11552" s="313" t="s">
        <v>167</v>
      </c>
    </row>
    <row r="11553" spans="1:4" ht="14.5" customHeight="1" x14ac:dyDescent="0.35">
      <c r="A11553" s="319"/>
      <c r="B11553" s="315">
        <v>44417.017361137245</v>
      </c>
      <c r="C11553" s="314">
        <v>80.823771549435335</v>
      </c>
      <c r="D11553" s="313" t="s">
        <v>167</v>
      </c>
    </row>
    <row r="11554" spans="1:4" ht="14.5" customHeight="1" x14ac:dyDescent="0.35">
      <c r="A11554" s="319"/>
      <c r="B11554" s="315">
        <v>44417.018055581691</v>
      </c>
      <c r="C11554" s="314">
        <v>86.936519167727482</v>
      </c>
      <c r="D11554" s="313" t="s">
        <v>167</v>
      </c>
    </row>
    <row r="11555" spans="1:4" ht="14.5" customHeight="1" x14ac:dyDescent="0.35">
      <c r="A11555" s="319"/>
      <c r="B11555" s="315">
        <v>44417.018750026138</v>
      </c>
      <c r="C11555" s="314">
        <v>96.119058218318969</v>
      </c>
      <c r="D11555" s="313" t="s">
        <v>167</v>
      </c>
    </row>
    <row r="11556" spans="1:4" ht="14.5" customHeight="1" x14ac:dyDescent="0.35">
      <c r="A11556" s="319"/>
      <c r="B11556" s="315">
        <v>44417.019444470585</v>
      </c>
      <c r="C11556" s="314">
        <v>101.54955391295564</v>
      </c>
      <c r="D11556" s="313" t="s">
        <v>167</v>
      </c>
    </row>
    <row r="11557" spans="1:4" ht="14.5" customHeight="1" x14ac:dyDescent="0.35">
      <c r="A11557" s="319"/>
      <c r="B11557" s="315">
        <v>44417.020138915032</v>
      </c>
      <c r="C11557" s="314">
        <v>97.92763269723703</v>
      </c>
      <c r="D11557" s="313" t="s">
        <v>167</v>
      </c>
    </row>
    <row r="11558" spans="1:4" ht="14.5" customHeight="1" x14ac:dyDescent="0.35">
      <c r="A11558" s="319"/>
      <c r="B11558" s="315">
        <v>44417.020833359478</v>
      </c>
      <c r="C11558" s="314">
        <v>92.864571669868511</v>
      </c>
      <c r="D11558" s="313" t="s">
        <v>167</v>
      </c>
    </row>
    <row r="11559" spans="1:4" ht="14.5" customHeight="1" x14ac:dyDescent="0.35">
      <c r="A11559" s="319"/>
      <c r="B11559" s="315">
        <v>44417.021527803925</v>
      </c>
      <c r="C11559" s="314">
        <v>89.362876814541721</v>
      </c>
      <c r="D11559" s="313" t="s">
        <v>167</v>
      </c>
    </row>
    <row r="11560" spans="1:4" ht="14.5" customHeight="1" x14ac:dyDescent="0.35">
      <c r="A11560" s="319"/>
      <c r="B11560" s="315">
        <v>44417.022222248372</v>
      </c>
      <c r="C11560" s="314">
        <v>82.145634826365864</v>
      </c>
      <c r="D11560" s="313" t="s">
        <v>167</v>
      </c>
    </row>
    <row r="11561" spans="1:4" ht="14.5" customHeight="1" x14ac:dyDescent="0.35">
      <c r="A11561" s="319"/>
      <c r="B11561" s="315">
        <v>44417.022916692818</v>
      </c>
      <c r="C11561" s="314">
        <v>76.366407429069895</v>
      </c>
      <c r="D11561" s="313" t="s">
        <v>167</v>
      </c>
    </row>
    <row r="11562" spans="1:4" ht="14.5" customHeight="1" x14ac:dyDescent="0.35">
      <c r="A11562" s="319"/>
      <c r="B11562" s="315">
        <v>44417.023611137265</v>
      </c>
      <c r="C11562" s="314">
        <v>78.55253059328534</v>
      </c>
      <c r="D11562" s="313" t="s">
        <v>167</v>
      </c>
    </row>
    <row r="11563" spans="1:4" ht="14.5" customHeight="1" x14ac:dyDescent="0.35">
      <c r="A11563" s="319"/>
      <c r="B11563" s="315">
        <v>44417.024305581712</v>
      </c>
      <c r="C11563" s="314">
        <v>87.442746850941333</v>
      </c>
      <c r="D11563" s="313" t="s">
        <v>167</v>
      </c>
    </row>
    <row r="11564" spans="1:4" ht="14.5" customHeight="1" x14ac:dyDescent="0.35">
      <c r="A11564" s="319"/>
      <c r="B11564" s="315">
        <v>44417.025000026159</v>
      </c>
      <c r="C11564" s="314">
        <v>89.861338826206818</v>
      </c>
      <c r="D11564" s="313" t="s">
        <v>167</v>
      </c>
    </row>
    <row r="11565" spans="1:4" ht="14.5" customHeight="1" x14ac:dyDescent="0.35">
      <c r="A11565" s="319"/>
      <c r="B11565" s="315">
        <v>44417.025694470605</v>
      </c>
      <c r="C11565" s="314">
        <v>89.348445435039082</v>
      </c>
      <c r="D11565" s="313" t="s">
        <v>167</v>
      </c>
    </row>
    <row r="11566" spans="1:4" ht="14.5" customHeight="1" x14ac:dyDescent="0.35">
      <c r="A11566" s="319"/>
      <c r="B11566" s="315">
        <v>44417.026388915052</v>
      </c>
      <c r="C11566" s="314">
        <v>82.93132159165107</v>
      </c>
      <c r="D11566" s="313" t="s">
        <v>167</v>
      </c>
    </row>
    <row r="11567" spans="1:4" ht="14.5" customHeight="1" x14ac:dyDescent="0.35">
      <c r="A11567" s="319"/>
      <c r="B11567" s="315">
        <v>44417.027083359499</v>
      </c>
      <c r="C11567" s="314">
        <v>77.266804381848004</v>
      </c>
      <c r="D11567" s="313" t="s">
        <v>167</v>
      </c>
    </row>
    <row r="11568" spans="1:4" ht="14.5" customHeight="1" x14ac:dyDescent="0.35">
      <c r="A11568" s="319"/>
      <c r="B11568" s="315">
        <v>44417.027777803945</v>
      </c>
      <c r="C11568" s="314">
        <v>75.11858524691003</v>
      </c>
      <c r="D11568" s="313" t="s">
        <v>167</v>
      </c>
    </row>
    <row r="11569" spans="1:4" ht="14.5" customHeight="1" x14ac:dyDescent="0.35">
      <c r="A11569" s="319"/>
      <c r="B11569" s="315">
        <v>44417.028472248392</v>
      </c>
      <c r="C11569" s="314">
        <v>76.387319228565318</v>
      </c>
      <c r="D11569" s="313" t="s">
        <v>167</v>
      </c>
    </row>
    <row r="11570" spans="1:4" ht="14.5" customHeight="1" x14ac:dyDescent="0.35">
      <c r="A11570" s="319"/>
      <c r="B11570" s="315">
        <v>44417.029166692839</v>
      </c>
      <c r="C11570" s="314">
        <v>80.139048200690496</v>
      </c>
      <c r="D11570" s="313" t="s">
        <v>167</v>
      </c>
    </row>
    <row r="11571" spans="1:4" ht="14.5" customHeight="1" x14ac:dyDescent="0.35">
      <c r="A11571" s="319"/>
      <c r="B11571" s="315">
        <v>44417.029861137285</v>
      </c>
      <c r="C11571" s="314">
        <v>85.37678516266557</v>
      </c>
      <c r="D11571" s="313" t="s">
        <v>167</v>
      </c>
    </row>
    <row r="11572" spans="1:4" ht="14.5" customHeight="1" x14ac:dyDescent="0.35">
      <c r="A11572" s="319"/>
      <c r="B11572" s="315">
        <v>44417.030555581732</v>
      </c>
      <c r="C11572" s="314">
        <v>97.716712604354441</v>
      </c>
      <c r="D11572" s="313" t="s">
        <v>167</v>
      </c>
    </row>
    <row r="11573" spans="1:4" ht="14.5" customHeight="1" x14ac:dyDescent="0.35">
      <c r="A11573" s="319"/>
      <c r="B11573" s="315">
        <v>44417.031250026179</v>
      </c>
      <c r="C11573" s="314">
        <v>109.47377735402746</v>
      </c>
      <c r="D11573" s="313" t="s">
        <v>167</v>
      </c>
    </row>
    <row r="11574" spans="1:4" ht="14.5" customHeight="1" x14ac:dyDescent="0.35">
      <c r="A11574" s="319"/>
      <c r="B11574" s="315">
        <v>44417.031944470626</v>
      </c>
      <c r="C11574" s="314">
        <v>111.73686438027458</v>
      </c>
      <c r="D11574" s="313" t="s">
        <v>167</v>
      </c>
    </row>
    <row r="11575" spans="1:4" ht="14.5" customHeight="1" x14ac:dyDescent="0.35">
      <c r="A11575" s="319"/>
      <c r="B11575" s="315">
        <v>44417.032638915072</v>
      </c>
      <c r="C11575" s="314">
        <v>108.93373236889019</v>
      </c>
      <c r="D11575" s="313" t="s">
        <v>167</v>
      </c>
    </row>
    <row r="11576" spans="1:4" ht="14.5" customHeight="1" x14ac:dyDescent="0.35">
      <c r="A11576" s="319"/>
      <c r="B11576" s="315">
        <v>44417.033333359519</v>
      </c>
      <c r="C11576" s="314">
        <v>110.9576746997113</v>
      </c>
      <c r="D11576" s="313" t="s">
        <v>167</v>
      </c>
    </row>
    <row r="11577" spans="1:4" ht="14.5" customHeight="1" x14ac:dyDescent="0.35">
      <c r="A11577" s="319"/>
      <c r="B11577" s="315">
        <v>44417.034027803966</v>
      </c>
      <c r="C11577" s="314">
        <v>115.99202126363913</v>
      </c>
      <c r="D11577" s="313" t="s">
        <v>167</v>
      </c>
    </row>
    <row r="11578" spans="1:4" ht="14.5" customHeight="1" x14ac:dyDescent="0.35">
      <c r="A11578" s="319"/>
      <c r="B11578" s="315">
        <v>44417.034722248412</v>
      </c>
      <c r="C11578" s="314">
        <v>124.50089829737941</v>
      </c>
      <c r="D11578" s="313" t="s">
        <v>167</v>
      </c>
    </row>
    <row r="11579" spans="1:4" ht="14.5" customHeight="1" x14ac:dyDescent="0.35">
      <c r="A11579" s="319"/>
      <c r="B11579" s="315">
        <v>44417.035416692859</v>
      </c>
      <c r="C11579" s="314">
        <v>134.10965226466456</v>
      </c>
      <c r="D11579" s="313" t="s">
        <v>167</v>
      </c>
    </row>
    <row r="11580" spans="1:4" ht="14.5" customHeight="1" x14ac:dyDescent="0.35">
      <c r="A11580" s="319"/>
      <c r="B11580" s="315">
        <v>44417.036111137306</v>
      </c>
      <c r="C11580" s="314">
        <v>149.94494268645843</v>
      </c>
      <c r="D11580" s="313" t="s">
        <v>167</v>
      </c>
    </row>
    <row r="11581" spans="1:4" ht="14.5" customHeight="1" x14ac:dyDescent="0.35">
      <c r="A11581" s="319"/>
      <c r="B11581" s="315">
        <v>44417.036805581753</v>
      </c>
      <c r="C11581" s="314">
        <v>169.83565091596296</v>
      </c>
      <c r="D11581" s="313" t="s">
        <v>167</v>
      </c>
    </row>
    <row r="11582" spans="1:4" ht="14.5" customHeight="1" x14ac:dyDescent="0.35">
      <c r="A11582" s="319"/>
      <c r="B11582" s="315">
        <v>44417.037500026199</v>
      </c>
      <c r="C11582" s="314">
        <v>179.13448644482222</v>
      </c>
      <c r="D11582" s="313" t="s">
        <v>167</v>
      </c>
    </row>
    <row r="11583" spans="1:4" ht="14.5" customHeight="1" x14ac:dyDescent="0.35">
      <c r="A11583" s="319"/>
      <c r="B11583" s="315">
        <v>44417.038194470646</v>
      </c>
      <c r="C11583" s="314">
        <v>175.17175937962409</v>
      </c>
      <c r="D11583" s="313" t="s">
        <v>167</v>
      </c>
    </row>
    <row r="11584" spans="1:4" ht="14.5" customHeight="1" x14ac:dyDescent="0.35">
      <c r="A11584" s="319"/>
      <c r="B11584" s="315">
        <v>44417.038888915093</v>
      </c>
      <c r="C11584" s="314">
        <v>168.89939585272222</v>
      </c>
      <c r="D11584" s="313" t="s">
        <v>167</v>
      </c>
    </row>
    <row r="11585" spans="1:4" ht="14.5" customHeight="1" x14ac:dyDescent="0.35">
      <c r="A11585" s="319"/>
      <c r="B11585" s="315">
        <v>44417.039583359539</v>
      </c>
      <c r="C11585" s="314">
        <v>167.07099439032996</v>
      </c>
      <c r="D11585" s="313" t="s">
        <v>167</v>
      </c>
    </row>
    <row r="11586" spans="1:4" ht="14.5" customHeight="1" x14ac:dyDescent="0.35">
      <c r="A11586" s="319"/>
      <c r="B11586" s="315">
        <v>44417.040277803986</v>
      </c>
      <c r="C11586" s="314">
        <v>168.11408436615019</v>
      </c>
      <c r="D11586" s="313" t="s">
        <v>167</v>
      </c>
    </row>
    <row r="11587" spans="1:4" ht="14.5" customHeight="1" x14ac:dyDescent="0.35">
      <c r="A11587" s="319"/>
      <c r="B11587" s="315">
        <v>44417.040972248433</v>
      </c>
      <c r="C11587" s="314">
        <v>173.15447119083257</v>
      </c>
      <c r="D11587" s="313" t="s">
        <v>167</v>
      </c>
    </row>
    <row r="11588" spans="1:4" ht="14.5" customHeight="1" x14ac:dyDescent="0.35">
      <c r="A11588" s="319"/>
      <c r="B11588" s="315">
        <v>44417.04166669288</v>
      </c>
      <c r="C11588" s="314">
        <v>182.09229857151706</v>
      </c>
      <c r="D11588" s="313" t="s">
        <v>167</v>
      </c>
    </row>
    <row r="11589" spans="1:4" ht="14.5" customHeight="1" x14ac:dyDescent="0.35">
      <c r="A11589" s="319"/>
      <c r="B11589" s="315">
        <v>44417.042361137326</v>
      </c>
      <c r="C11589" s="314">
        <v>213.09488261289275</v>
      </c>
      <c r="D11589" s="313" t="s">
        <v>167</v>
      </c>
    </row>
    <row r="11590" spans="1:4" ht="14.5" customHeight="1" x14ac:dyDescent="0.35">
      <c r="A11590" s="319"/>
      <c r="B11590" s="315">
        <v>44417.043055581773</v>
      </c>
      <c r="C11590" s="314">
        <v>233.66003361729284</v>
      </c>
      <c r="D11590" s="313" t="s">
        <v>167</v>
      </c>
    </row>
    <row r="11591" spans="1:4" ht="14.5" customHeight="1" x14ac:dyDescent="0.35">
      <c r="A11591" s="319"/>
      <c r="B11591" s="315">
        <v>44417.04375002622</v>
      </c>
      <c r="C11591" s="314">
        <v>224.59228007864829</v>
      </c>
      <c r="D11591" s="313" t="s">
        <v>167</v>
      </c>
    </row>
    <row r="11592" spans="1:4" ht="14.5" customHeight="1" x14ac:dyDescent="0.35">
      <c r="A11592" s="319"/>
      <c r="B11592" s="315">
        <v>44417.044444470666</v>
      </c>
      <c r="C11592" s="314">
        <v>183.82118416360268</v>
      </c>
      <c r="D11592" s="313" t="s">
        <v>167</v>
      </c>
    </row>
    <row r="11593" spans="1:4" ht="14.5" customHeight="1" x14ac:dyDescent="0.35">
      <c r="A11593" s="319"/>
      <c r="B11593" s="315">
        <v>44417.045138915113</v>
      </c>
      <c r="C11593" s="314">
        <v>151.95143142507101</v>
      </c>
      <c r="D11593" s="313" t="s">
        <v>167</v>
      </c>
    </row>
    <row r="11594" spans="1:4" ht="14.5" customHeight="1" x14ac:dyDescent="0.35">
      <c r="A11594" s="319"/>
      <c r="B11594" s="315">
        <v>44417.04583335956</v>
      </c>
      <c r="C11594" s="314">
        <v>143.98572474544247</v>
      </c>
      <c r="D11594" s="313" t="s">
        <v>167</v>
      </c>
    </row>
    <row r="11595" spans="1:4" ht="14.5" customHeight="1" x14ac:dyDescent="0.35">
      <c r="A11595" s="319"/>
      <c r="B11595" s="315">
        <v>44417.046527804006</v>
      </c>
      <c r="C11595" s="314">
        <v>135.92998455120249</v>
      </c>
      <c r="D11595" s="313" t="s">
        <v>167</v>
      </c>
    </row>
    <row r="11596" spans="1:4" ht="14.5" customHeight="1" x14ac:dyDescent="0.35">
      <c r="A11596" s="319"/>
      <c r="B11596" s="315">
        <v>44417.047222248453</v>
      </c>
      <c r="C11596" s="314">
        <v>127.42986517612202</v>
      </c>
      <c r="D11596" s="313" t="s">
        <v>167</v>
      </c>
    </row>
    <row r="11597" spans="1:4" ht="14.5" customHeight="1" x14ac:dyDescent="0.35">
      <c r="A11597" s="319"/>
      <c r="B11597" s="315">
        <v>44417.0479166929</v>
      </c>
      <c r="C11597" s="314">
        <v>125.07094397538653</v>
      </c>
      <c r="D11597" s="313" t="s">
        <v>167</v>
      </c>
    </row>
    <row r="11598" spans="1:4" ht="14.5" customHeight="1" x14ac:dyDescent="0.35">
      <c r="A11598" s="319"/>
      <c r="B11598" s="315">
        <v>44417.048611137347</v>
      </c>
      <c r="C11598" s="314">
        <v>128.15433928291313</v>
      </c>
      <c r="D11598" s="313" t="s">
        <v>167</v>
      </c>
    </row>
    <row r="11599" spans="1:4" ht="14.5" customHeight="1" x14ac:dyDescent="0.35">
      <c r="A11599" s="319"/>
      <c r="B11599" s="315">
        <v>44417.049305581793</v>
      </c>
      <c r="C11599" s="314">
        <v>141.25549961499249</v>
      </c>
      <c r="D11599" s="313" t="s">
        <v>167</v>
      </c>
    </row>
    <row r="11600" spans="1:4" ht="14.5" customHeight="1" x14ac:dyDescent="0.35">
      <c r="A11600" s="319"/>
      <c r="B11600" s="315">
        <v>44417.05000002624</v>
      </c>
      <c r="C11600" s="314">
        <v>151.6963988806742</v>
      </c>
      <c r="D11600" s="313" t="s">
        <v>167</v>
      </c>
    </row>
    <row r="11601" spans="1:4" ht="14.5" customHeight="1" x14ac:dyDescent="0.35">
      <c r="A11601" s="319"/>
      <c r="B11601" s="315">
        <v>44417.050694470687</v>
      </c>
      <c r="C11601" s="314">
        <v>151.75310531522459</v>
      </c>
      <c r="D11601" s="313" t="s">
        <v>167</v>
      </c>
    </row>
    <row r="11602" spans="1:4" ht="14.5" customHeight="1" x14ac:dyDescent="0.35">
      <c r="A11602" s="319"/>
      <c r="B11602" s="315">
        <v>44417.051388915133</v>
      </c>
      <c r="C11602" s="314">
        <v>145.25126131546372</v>
      </c>
      <c r="D11602" s="313" t="s">
        <v>167</v>
      </c>
    </row>
    <row r="11603" spans="1:4" ht="14.5" customHeight="1" x14ac:dyDescent="0.35">
      <c r="A11603" s="319"/>
      <c r="B11603" s="315">
        <v>44417.05208335958</v>
      </c>
      <c r="C11603" s="314">
        <v>143.18653231256951</v>
      </c>
      <c r="D11603" s="313" t="s">
        <v>167</v>
      </c>
    </row>
    <row r="11604" spans="1:4" ht="14.5" customHeight="1" x14ac:dyDescent="0.35">
      <c r="A11604" s="319"/>
      <c r="B11604" s="315">
        <v>44417.052777804027</v>
      </c>
      <c r="C11604" s="314">
        <v>145.08348504984752</v>
      </c>
      <c r="D11604" s="313" t="s">
        <v>167</v>
      </c>
    </row>
    <row r="11605" spans="1:4" ht="14.5" customHeight="1" x14ac:dyDescent="0.35">
      <c r="A11605" s="319"/>
      <c r="B11605" s="315">
        <v>44417.053472248474</v>
      </c>
      <c r="C11605" s="314">
        <v>150.06515909253309</v>
      </c>
      <c r="D11605" s="313" t="s">
        <v>167</v>
      </c>
    </row>
    <row r="11606" spans="1:4" ht="14.5" customHeight="1" x14ac:dyDescent="0.35">
      <c r="A11606" s="319"/>
      <c r="B11606" s="315">
        <v>44417.05416669292</v>
      </c>
      <c r="C11606" s="314">
        <v>155.0720596975647</v>
      </c>
      <c r="D11606" s="313" t="s">
        <v>167</v>
      </c>
    </row>
    <row r="11607" spans="1:4" ht="14.5" customHeight="1" x14ac:dyDescent="0.35">
      <c r="A11607" s="319"/>
      <c r="B11607" s="315">
        <v>44417.054861137367</v>
      </c>
      <c r="C11607" s="314">
        <v>165.93933005087698</v>
      </c>
      <c r="D11607" s="313" t="s">
        <v>167</v>
      </c>
    </row>
    <row r="11608" spans="1:4" ht="14.5" customHeight="1" x14ac:dyDescent="0.35">
      <c r="A11608" s="319"/>
      <c r="B11608" s="315">
        <v>44417.055555581814</v>
      </c>
      <c r="C11608" s="314">
        <v>180.56673137930531</v>
      </c>
      <c r="D11608" s="313" t="s">
        <v>167</v>
      </c>
    </row>
    <row r="11609" spans="1:4" ht="14.5" customHeight="1" x14ac:dyDescent="0.35">
      <c r="A11609" s="319"/>
      <c r="B11609" s="315">
        <v>44417.05625002626</v>
      </c>
      <c r="C11609" s="314">
        <v>186.97020098318657</v>
      </c>
      <c r="D11609" s="313" t="s">
        <v>167</v>
      </c>
    </row>
    <row r="11610" spans="1:4" ht="14.5" customHeight="1" x14ac:dyDescent="0.35">
      <c r="A11610" s="319"/>
      <c r="B11610" s="315">
        <v>44417.056944470707</v>
      </c>
      <c r="C11610" s="314">
        <v>184.28422412897149</v>
      </c>
      <c r="D11610" s="313" t="s">
        <v>167</v>
      </c>
    </row>
    <row r="11611" spans="1:4" ht="14.5" customHeight="1" x14ac:dyDescent="0.35">
      <c r="A11611" s="319"/>
      <c r="B11611" s="315">
        <v>44417.057638915154</v>
      </c>
      <c r="C11611" s="314">
        <v>173.10515935933216</v>
      </c>
      <c r="D11611" s="313" t="s">
        <v>167</v>
      </c>
    </row>
    <row r="11612" spans="1:4" ht="14.5" customHeight="1" x14ac:dyDescent="0.35">
      <c r="A11612" s="319"/>
      <c r="B11612" s="315">
        <v>44417.058333359601</v>
      </c>
      <c r="C11612" s="314">
        <v>163.24260591324418</v>
      </c>
      <c r="D11612" s="313" t="s">
        <v>167</v>
      </c>
    </row>
    <row r="11613" spans="1:4" ht="14.5" customHeight="1" x14ac:dyDescent="0.35">
      <c r="A11613" s="319"/>
      <c r="B11613" s="315">
        <v>44417.059027804047</v>
      </c>
      <c r="C11613" s="314">
        <v>158.30738092580188</v>
      </c>
      <c r="D11613" s="313" t="s">
        <v>167</v>
      </c>
    </row>
    <row r="11614" spans="1:4" ht="14.5" customHeight="1" x14ac:dyDescent="0.35">
      <c r="A11614" s="319"/>
      <c r="B11614" s="315">
        <v>44417.059722248494</v>
      </c>
      <c r="C11614" s="314">
        <v>157.06374883977696</v>
      </c>
      <c r="D11614" s="313" t="s">
        <v>167</v>
      </c>
    </row>
    <row r="11615" spans="1:4" ht="14.5" customHeight="1" x14ac:dyDescent="0.35">
      <c r="A11615" s="319"/>
      <c r="B11615" s="315">
        <v>44417.060416692941</v>
      </c>
      <c r="C11615" s="314">
        <v>157.11510058995336</v>
      </c>
      <c r="D11615" s="313" t="s">
        <v>167</v>
      </c>
    </row>
    <row r="11616" spans="1:4" ht="14.5" customHeight="1" x14ac:dyDescent="0.35">
      <c r="A11616" s="319"/>
      <c r="B11616" s="315">
        <v>44417.061111137387</v>
      </c>
      <c r="C11616" s="314">
        <v>160.54419907191769</v>
      </c>
      <c r="D11616" s="313" t="s">
        <v>167</v>
      </c>
    </row>
    <row r="11617" spans="1:4" ht="14.5" customHeight="1" x14ac:dyDescent="0.35">
      <c r="A11617" s="319"/>
      <c r="B11617" s="315">
        <v>44417.061805581834</v>
      </c>
      <c r="C11617" s="314">
        <v>173.44752675183116</v>
      </c>
      <c r="D11617" s="313" t="s">
        <v>167</v>
      </c>
    </row>
    <row r="11618" spans="1:4" ht="14.5" customHeight="1" x14ac:dyDescent="0.35">
      <c r="A11618" s="319"/>
      <c r="B11618" s="315">
        <v>44417.062500026281</v>
      </c>
      <c r="C11618" s="314">
        <v>180.63326503631347</v>
      </c>
      <c r="D11618" s="313" t="s">
        <v>167</v>
      </c>
    </row>
    <row r="11619" spans="1:4" ht="14.5" customHeight="1" x14ac:dyDescent="0.35">
      <c r="A11619" s="319"/>
      <c r="B11619" s="315">
        <v>44417.063194470727</v>
      </c>
      <c r="C11619" s="314">
        <v>181.11263306243345</v>
      </c>
      <c r="D11619" s="313" t="s">
        <v>167</v>
      </c>
    </row>
    <row r="11620" spans="1:4" ht="14.5" customHeight="1" x14ac:dyDescent="0.35">
      <c r="A11620" s="319"/>
      <c r="B11620" s="315">
        <v>44417.063888915174</v>
      </c>
      <c r="C11620" s="314">
        <v>174.02831795169041</v>
      </c>
      <c r="D11620" s="313" t="s">
        <v>167</v>
      </c>
    </row>
    <row r="11621" spans="1:4" ht="14.5" customHeight="1" x14ac:dyDescent="0.35">
      <c r="A11621" s="319"/>
      <c r="B11621" s="315">
        <v>44417.064583359621</v>
      </c>
      <c r="C11621" s="314">
        <v>161.50180095552156</v>
      </c>
      <c r="D11621" s="313" t="s">
        <v>167</v>
      </c>
    </row>
    <row r="11622" spans="1:4" ht="14.5" customHeight="1" x14ac:dyDescent="0.35">
      <c r="A11622" s="319"/>
      <c r="B11622" s="315">
        <v>44417.065277804068</v>
      </c>
      <c r="C11622" s="314">
        <v>152.23310104943812</v>
      </c>
      <c r="D11622" s="313" t="s">
        <v>167</v>
      </c>
    </row>
    <row r="11623" spans="1:4" ht="14.5" customHeight="1" x14ac:dyDescent="0.35">
      <c r="A11623" s="319"/>
      <c r="B11623" s="315">
        <v>44417.065972248514</v>
      </c>
      <c r="C11623" s="314">
        <v>147.5426519871379</v>
      </c>
      <c r="D11623" s="313" t="s">
        <v>167</v>
      </c>
    </row>
    <row r="11624" spans="1:4" ht="14.5" customHeight="1" x14ac:dyDescent="0.35">
      <c r="A11624" s="319"/>
      <c r="B11624" s="315">
        <v>44417.066666692961</v>
      </c>
      <c r="C11624" s="314">
        <v>146.66465266582867</v>
      </c>
      <c r="D11624" s="313" t="s">
        <v>167</v>
      </c>
    </row>
    <row r="11625" spans="1:4" ht="14.5" customHeight="1" x14ac:dyDescent="0.35">
      <c r="A11625" s="319"/>
      <c r="B11625" s="315">
        <v>44417.067361137408</v>
      </c>
      <c r="C11625" s="314">
        <v>148.73754662952075</v>
      </c>
      <c r="D11625" s="313" t="s">
        <v>167</v>
      </c>
    </row>
    <row r="11626" spans="1:4" ht="14.5" customHeight="1" x14ac:dyDescent="0.35">
      <c r="A11626" s="319"/>
      <c r="B11626" s="315">
        <v>44417.068055581854</v>
      </c>
      <c r="C11626" s="314">
        <v>158.23760576549296</v>
      </c>
      <c r="D11626" s="313" t="s">
        <v>167</v>
      </c>
    </row>
    <row r="11627" spans="1:4" ht="14.5" customHeight="1" x14ac:dyDescent="0.35">
      <c r="A11627" s="319"/>
      <c r="B11627" s="315">
        <v>44417.068750026301</v>
      </c>
      <c r="C11627" s="314">
        <v>166.99887003100787</v>
      </c>
      <c r="D11627" s="313" t="s">
        <v>167</v>
      </c>
    </row>
    <row r="11628" spans="1:4" ht="14.5" customHeight="1" x14ac:dyDescent="0.35">
      <c r="A11628" s="319"/>
      <c r="B11628" s="315">
        <v>44417.069444470748</v>
      </c>
      <c r="C11628" s="314">
        <v>170.47307816029837</v>
      </c>
      <c r="D11628" s="313" t="s">
        <v>167</v>
      </c>
    </row>
    <row r="11629" spans="1:4" ht="14.5" customHeight="1" x14ac:dyDescent="0.35">
      <c r="A11629" s="319"/>
      <c r="B11629" s="315">
        <v>44417.070138915195</v>
      </c>
      <c r="C11629" s="314">
        <v>167.70610968247055</v>
      </c>
      <c r="D11629" s="313" t="s">
        <v>167</v>
      </c>
    </row>
    <row r="11630" spans="1:4" ht="14.5" customHeight="1" x14ac:dyDescent="0.35">
      <c r="A11630" s="319"/>
      <c r="B11630" s="315">
        <v>44417.070833359641</v>
      </c>
      <c r="C11630" s="314">
        <v>156.60331770125777</v>
      </c>
      <c r="D11630" s="313" t="s">
        <v>167</v>
      </c>
    </row>
    <row r="11631" spans="1:4" ht="14.5" customHeight="1" x14ac:dyDescent="0.35">
      <c r="A11631" s="319"/>
      <c r="B11631" s="315">
        <v>44417.071527804088</v>
      </c>
      <c r="C11631" s="314">
        <v>147.64546269252895</v>
      </c>
      <c r="D11631" s="313" t="s">
        <v>167</v>
      </c>
    </row>
    <row r="11632" spans="1:4" ht="14.5" customHeight="1" x14ac:dyDescent="0.35">
      <c r="A11632" s="319"/>
      <c r="B11632" s="315">
        <v>44417.072222248535</v>
      </c>
      <c r="C11632" s="314">
        <v>144.1607112515097</v>
      </c>
      <c r="D11632" s="313" t="s">
        <v>167</v>
      </c>
    </row>
    <row r="11633" spans="1:4" ht="14.5" customHeight="1" x14ac:dyDescent="0.35">
      <c r="A11633" s="319"/>
      <c r="B11633" s="315">
        <v>44417.072916692981</v>
      </c>
      <c r="C11633" s="314">
        <v>143.84281497498353</v>
      </c>
      <c r="D11633" s="313" t="s">
        <v>167</v>
      </c>
    </row>
    <row r="11634" spans="1:4" ht="14.5" customHeight="1" x14ac:dyDescent="0.35">
      <c r="A11634" s="319"/>
      <c r="B11634" s="315">
        <v>44417.073611137428</v>
      </c>
      <c r="C11634" s="314">
        <v>145.99964404990897</v>
      </c>
      <c r="D11634" s="313" t="s">
        <v>167</v>
      </c>
    </row>
    <row r="11635" spans="1:4" ht="14.5" customHeight="1" x14ac:dyDescent="0.35">
      <c r="A11635" s="319"/>
      <c r="B11635" s="315">
        <v>44417.074305581875</v>
      </c>
      <c r="C11635" s="314">
        <v>158.62838297331083</v>
      </c>
      <c r="D11635" s="313" t="s">
        <v>167</v>
      </c>
    </row>
    <row r="11636" spans="1:4" ht="14.5" customHeight="1" x14ac:dyDescent="0.35">
      <c r="A11636" s="319"/>
      <c r="B11636" s="315">
        <v>44417.075000026322</v>
      </c>
      <c r="C11636" s="314">
        <v>166.29197651796665</v>
      </c>
      <c r="D11636" s="313" t="s">
        <v>167</v>
      </c>
    </row>
    <row r="11637" spans="1:4" ht="14.5" customHeight="1" x14ac:dyDescent="0.35">
      <c r="A11637" s="319"/>
      <c r="B11637" s="315">
        <v>44417.075694470768</v>
      </c>
      <c r="C11637" s="314">
        <v>168.44779604834815</v>
      </c>
      <c r="D11637" s="313" t="s">
        <v>167</v>
      </c>
    </row>
    <row r="11638" spans="1:4" ht="14.5" customHeight="1" x14ac:dyDescent="0.35">
      <c r="A11638" s="319"/>
      <c r="B11638" s="315">
        <v>44417.076388915215</v>
      </c>
      <c r="C11638" s="314">
        <v>163.0175329714703</v>
      </c>
      <c r="D11638" s="313" t="s">
        <v>167</v>
      </c>
    </row>
    <row r="11639" spans="1:4" ht="14.5" customHeight="1" x14ac:dyDescent="0.35">
      <c r="A11639" s="319"/>
      <c r="B11639" s="315">
        <v>44417.077083359662</v>
      </c>
      <c r="C11639" s="314">
        <v>135.9154236502014</v>
      </c>
      <c r="D11639" s="313" t="s">
        <v>167</v>
      </c>
    </row>
    <row r="11640" spans="1:4" ht="14.5" customHeight="1" x14ac:dyDescent="0.35">
      <c r="A11640" s="319"/>
      <c r="B11640" s="315">
        <v>44417.077777804108</v>
      </c>
      <c r="C11640" s="314">
        <v>115.12453536987304</v>
      </c>
      <c r="D11640" s="313" t="s">
        <v>167</v>
      </c>
    </row>
    <row r="11641" spans="1:4" ht="14.5" customHeight="1" x14ac:dyDescent="0.35">
      <c r="A11641" s="319"/>
      <c r="B11641" s="315">
        <v>44417.078472248555</v>
      </c>
      <c r="C11641" s="314">
        <v>103.82162051602887</v>
      </c>
      <c r="D11641" s="313" t="s">
        <v>167</v>
      </c>
    </row>
    <row r="11642" spans="1:4" ht="14.5" customHeight="1" x14ac:dyDescent="0.35">
      <c r="A11642" s="319"/>
      <c r="B11642" s="315">
        <v>44417.079166693002</v>
      </c>
      <c r="C11642" s="314">
        <v>95.260336207831273</v>
      </c>
      <c r="D11642" s="313" t="s">
        <v>167</v>
      </c>
    </row>
    <row r="11643" spans="1:4" ht="14.5" customHeight="1" x14ac:dyDescent="0.35">
      <c r="A11643" s="319"/>
      <c r="B11643" s="315">
        <v>44417.079861137448</v>
      </c>
      <c r="C11643" s="314">
        <v>92.478427750306821</v>
      </c>
      <c r="D11643" s="313" t="s">
        <v>167</v>
      </c>
    </row>
    <row r="11644" spans="1:4" ht="14.5" customHeight="1" x14ac:dyDescent="0.35">
      <c r="A11644" s="319"/>
      <c r="B11644" s="315">
        <v>44417.080555581895</v>
      </c>
      <c r="C11644" s="314">
        <v>91.543685612998289</v>
      </c>
      <c r="D11644" s="313" t="s">
        <v>167</v>
      </c>
    </row>
    <row r="11645" spans="1:4" ht="14.5" customHeight="1" x14ac:dyDescent="0.35">
      <c r="A11645" s="319"/>
      <c r="B11645" s="315">
        <v>44417.081250026342</v>
      </c>
      <c r="C11645" s="314">
        <v>94.979992879042399</v>
      </c>
      <c r="D11645" s="313" t="s">
        <v>167</v>
      </c>
    </row>
    <row r="11646" spans="1:4" ht="14.5" customHeight="1" x14ac:dyDescent="0.35">
      <c r="A11646" s="319"/>
      <c r="B11646" s="315">
        <v>44417.081944470789</v>
      </c>
      <c r="C11646" s="314">
        <v>91.669509923690924</v>
      </c>
      <c r="D11646" s="313" t="s">
        <v>167</v>
      </c>
    </row>
    <row r="11647" spans="1:4" ht="14.5" customHeight="1" x14ac:dyDescent="0.35">
      <c r="A11647" s="319"/>
      <c r="B11647" s="315">
        <v>44417.082638915235</v>
      </c>
      <c r="C11647" s="314">
        <v>85.655529632170996</v>
      </c>
      <c r="D11647" s="313" t="s">
        <v>167</v>
      </c>
    </row>
    <row r="11648" spans="1:4" ht="14.5" customHeight="1" x14ac:dyDescent="0.35">
      <c r="A11648" s="319"/>
      <c r="B11648" s="315">
        <v>44417.083333359682</v>
      </c>
      <c r="C11648" s="314">
        <v>79.495563488469145</v>
      </c>
      <c r="D11648" s="313" t="s">
        <v>167</v>
      </c>
    </row>
    <row r="11649" spans="1:4" ht="14.5" customHeight="1" x14ac:dyDescent="0.35">
      <c r="A11649" s="319"/>
      <c r="B11649" s="315">
        <v>44417.084027804129</v>
      </c>
      <c r="C11649" s="314">
        <v>77.779977916118995</v>
      </c>
      <c r="D11649" s="313" t="s">
        <v>167</v>
      </c>
    </row>
    <row r="11650" spans="1:4" ht="14.5" customHeight="1" x14ac:dyDescent="0.35">
      <c r="A11650" s="319"/>
      <c r="B11650" s="315">
        <v>44417.084722248575</v>
      </c>
      <c r="C11650" s="314">
        <v>79.271393826743591</v>
      </c>
      <c r="D11650" s="313" t="s">
        <v>167</v>
      </c>
    </row>
    <row r="11651" spans="1:4" ht="14.5" customHeight="1" x14ac:dyDescent="0.35">
      <c r="A11651" s="319"/>
      <c r="B11651" s="315">
        <v>44417.085416693022</v>
      </c>
      <c r="C11651" s="314">
        <v>83.33553021376332</v>
      </c>
      <c r="D11651" s="313" t="s">
        <v>167</v>
      </c>
    </row>
    <row r="11652" spans="1:4" ht="14.5" customHeight="1" x14ac:dyDescent="0.35">
      <c r="A11652" s="319"/>
      <c r="B11652" s="315">
        <v>44417.086111137469</v>
      </c>
      <c r="C11652" s="314">
        <v>86.81566724159444</v>
      </c>
      <c r="D11652" s="313" t="s">
        <v>167</v>
      </c>
    </row>
    <row r="11653" spans="1:4" ht="14.5" customHeight="1" x14ac:dyDescent="0.35">
      <c r="A11653" s="319"/>
      <c r="B11653" s="315">
        <v>44417.086805581916</v>
      </c>
      <c r="C11653" s="314">
        <v>90.866542382305482</v>
      </c>
      <c r="D11653" s="313" t="s">
        <v>167</v>
      </c>
    </row>
    <row r="11654" spans="1:4" ht="14.5" customHeight="1" x14ac:dyDescent="0.35">
      <c r="A11654" s="319"/>
      <c r="B11654" s="315">
        <v>44417.087500026362</v>
      </c>
      <c r="C11654" s="314">
        <v>99.322063178289682</v>
      </c>
      <c r="D11654" s="313" t="s">
        <v>167</v>
      </c>
    </row>
    <row r="11655" spans="1:4" ht="14.5" customHeight="1" x14ac:dyDescent="0.35">
      <c r="A11655" s="319"/>
      <c r="B11655" s="315">
        <v>44417.088194470809</v>
      </c>
      <c r="C11655" s="314">
        <v>104.27373638800346</v>
      </c>
      <c r="D11655" s="313" t="s">
        <v>167</v>
      </c>
    </row>
    <row r="11656" spans="1:4" ht="14.5" customHeight="1" x14ac:dyDescent="0.35">
      <c r="A11656" s="319"/>
      <c r="B11656" s="315">
        <v>44417.088888915256</v>
      </c>
      <c r="C11656" s="314">
        <v>101.83447207729333</v>
      </c>
      <c r="D11656" s="313" t="s">
        <v>167</v>
      </c>
    </row>
    <row r="11657" spans="1:4" ht="14.5" customHeight="1" x14ac:dyDescent="0.35">
      <c r="A11657" s="319"/>
      <c r="B11657" s="315">
        <v>44417.089583359702</v>
      </c>
      <c r="C11657" s="314">
        <v>94.262144015807038</v>
      </c>
      <c r="D11657" s="313" t="s">
        <v>167</v>
      </c>
    </row>
    <row r="11658" spans="1:4" ht="14.5" customHeight="1" x14ac:dyDescent="0.35">
      <c r="A11658" s="319"/>
      <c r="B11658" s="315">
        <v>44417.090277804149</v>
      </c>
      <c r="C11658" s="314">
        <v>89.614385673077777</v>
      </c>
      <c r="D11658" s="313" t="s">
        <v>167</v>
      </c>
    </row>
    <row r="11659" spans="1:4" ht="14.5" customHeight="1" x14ac:dyDescent="0.35">
      <c r="A11659" s="319"/>
      <c r="B11659" s="315">
        <v>44417.090972248596</v>
      </c>
      <c r="C11659" s="314">
        <v>86.780814434230948</v>
      </c>
      <c r="D11659" s="313" t="s">
        <v>167</v>
      </c>
    </row>
    <row r="11660" spans="1:4" ht="14.5" customHeight="1" x14ac:dyDescent="0.35">
      <c r="A11660" s="319"/>
      <c r="B11660" s="315">
        <v>44417.091666693042</v>
      </c>
      <c r="C11660" s="314">
        <v>86.27804100872018</v>
      </c>
      <c r="D11660" s="313" t="s">
        <v>167</v>
      </c>
    </row>
    <row r="11661" spans="1:4" ht="14.5" customHeight="1" x14ac:dyDescent="0.35">
      <c r="A11661" s="319"/>
      <c r="B11661" s="315">
        <v>44417.092361137489</v>
      </c>
      <c r="C11661" s="314">
        <v>87.16491608414799</v>
      </c>
      <c r="D11661" s="313" t="s">
        <v>167</v>
      </c>
    </row>
    <row r="11662" spans="1:4" ht="14.5" customHeight="1" x14ac:dyDescent="0.35">
      <c r="A11662" s="319"/>
      <c r="B11662" s="315">
        <v>44417.093055581936</v>
      </c>
      <c r="C11662" s="314">
        <v>92.925231031111124</v>
      </c>
      <c r="D11662" s="313" t="s">
        <v>167</v>
      </c>
    </row>
    <row r="11663" spans="1:4" ht="14.5" customHeight="1" x14ac:dyDescent="0.35">
      <c r="A11663" s="319"/>
      <c r="B11663" s="315">
        <v>44417.093750026383</v>
      </c>
      <c r="C11663" s="314">
        <v>98.827396743961927</v>
      </c>
      <c r="D11663" s="313" t="s">
        <v>167</v>
      </c>
    </row>
    <row r="11664" spans="1:4" ht="14.5" customHeight="1" x14ac:dyDescent="0.35">
      <c r="A11664" s="319"/>
      <c r="B11664" s="315">
        <v>44417.094444470829</v>
      </c>
      <c r="C11664" s="314">
        <v>100.75467578864966</v>
      </c>
      <c r="D11664" s="313" t="s">
        <v>167</v>
      </c>
    </row>
    <row r="11665" spans="1:4" ht="14.5" customHeight="1" x14ac:dyDescent="0.35">
      <c r="A11665" s="319"/>
      <c r="B11665" s="315">
        <v>44417.095138915276</v>
      </c>
      <c r="C11665" s="314">
        <v>97.321774665297326</v>
      </c>
      <c r="D11665" s="313" t="s">
        <v>167</v>
      </c>
    </row>
    <row r="11666" spans="1:4" ht="14.5" customHeight="1" x14ac:dyDescent="0.35">
      <c r="A11666" s="319"/>
      <c r="B11666" s="315">
        <v>44417.095833359723</v>
      </c>
      <c r="C11666" s="314">
        <v>90.287679504478973</v>
      </c>
      <c r="D11666" s="313" t="s">
        <v>167</v>
      </c>
    </row>
    <row r="11667" spans="1:4" ht="14.5" customHeight="1" x14ac:dyDescent="0.35">
      <c r="A11667" s="319"/>
      <c r="B11667" s="315">
        <v>44417.096527804169</v>
      </c>
      <c r="C11667" s="314">
        <v>86.469562079664314</v>
      </c>
      <c r="D11667" s="313" t="s">
        <v>167</v>
      </c>
    </row>
    <row r="11668" spans="1:4" ht="14.5" customHeight="1" x14ac:dyDescent="0.35">
      <c r="A11668" s="319"/>
      <c r="B11668" s="315">
        <v>44417.097222248616</v>
      </c>
      <c r="C11668" s="314">
        <v>84.207755846049011</v>
      </c>
      <c r="D11668" s="313" t="s">
        <v>167</v>
      </c>
    </row>
    <row r="11669" spans="1:4" ht="14.5" customHeight="1" x14ac:dyDescent="0.35">
      <c r="A11669" s="319"/>
      <c r="B11669" s="315">
        <v>44417.097916693063</v>
      </c>
      <c r="C11669" s="314">
        <v>82.802242235001174</v>
      </c>
      <c r="D11669" s="313" t="s">
        <v>167</v>
      </c>
    </row>
    <row r="11670" spans="1:4" ht="14.5" customHeight="1" x14ac:dyDescent="0.35">
      <c r="A11670" s="319"/>
      <c r="B11670" s="315">
        <v>44417.09861113751</v>
      </c>
      <c r="C11670" s="314">
        <v>81.9098032647899</v>
      </c>
      <c r="D11670" s="313" t="s">
        <v>167</v>
      </c>
    </row>
    <row r="11671" spans="1:4" ht="14.5" customHeight="1" x14ac:dyDescent="0.35">
      <c r="A11671" s="319"/>
      <c r="B11671" s="315">
        <v>44417.099305581956</v>
      </c>
      <c r="C11671" s="314">
        <v>86.685359010022751</v>
      </c>
      <c r="D11671" s="313" t="s">
        <v>167</v>
      </c>
    </row>
    <row r="11672" spans="1:4" ht="14.5" customHeight="1" x14ac:dyDescent="0.35">
      <c r="A11672" s="319"/>
      <c r="B11672" s="315">
        <v>44417.100000026403</v>
      </c>
      <c r="C11672" s="314">
        <v>89.93967840922997</v>
      </c>
      <c r="D11672" s="313" t="s">
        <v>167</v>
      </c>
    </row>
    <row r="11673" spans="1:4" ht="14.5" customHeight="1" x14ac:dyDescent="0.35">
      <c r="A11673" s="319"/>
      <c r="B11673" s="315">
        <v>44417.10069447085</v>
      </c>
      <c r="C11673" s="314">
        <v>89.0573365172216</v>
      </c>
      <c r="D11673" s="313" t="s">
        <v>167</v>
      </c>
    </row>
    <row r="11674" spans="1:4" ht="14.5" customHeight="1" x14ac:dyDescent="0.35">
      <c r="A11674" s="319"/>
      <c r="B11674" s="315">
        <v>44417.101388915296</v>
      </c>
      <c r="C11674" s="314">
        <v>85.09182630671809</v>
      </c>
      <c r="D11674" s="313" t="s">
        <v>167</v>
      </c>
    </row>
    <row r="11675" spans="1:4" ht="14.5" customHeight="1" x14ac:dyDescent="0.35">
      <c r="A11675" s="319"/>
      <c r="B11675" s="315">
        <v>44417.102083359743</v>
      </c>
      <c r="C11675" s="314">
        <v>75.482592016163593</v>
      </c>
      <c r="D11675" s="313" t="s">
        <v>167</v>
      </c>
    </row>
    <row r="11676" spans="1:4" ht="14.5" customHeight="1" x14ac:dyDescent="0.35">
      <c r="A11676" s="319"/>
      <c r="B11676" s="315">
        <v>44417.10277780419</v>
      </c>
      <c r="C11676" s="314">
        <v>65.137132853859413</v>
      </c>
      <c r="D11676" s="313" t="s">
        <v>167</v>
      </c>
    </row>
    <row r="11677" spans="1:4" ht="14.5" customHeight="1" x14ac:dyDescent="0.35">
      <c r="A11677" s="319"/>
      <c r="B11677" s="315">
        <v>44417.103472248637</v>
      </c>
      <c r="C11677" s="314">
        <v>60.656411565428911</v>
      </c>
      <c r="D11677" s="313" t="s">
        <v>167</v>
      </c>
    </row>
    <row r="11678" spans="1:4" ht="14.5" customHeight="1" x14ac:dyDescent="0.35">
      <c r="A11678" s="319"/>
      <c r="B11678" s="315">
        <v>44417.104166693083</v>
      </c>
      <c r="C11678" s="314">
        <v>58.43164421451899</v>
      </c>
      <c r="D11678" s="313" t="s">
        <v>167</v>
      </c>
    </row>
    <row r="11679" spans="1:4" ht="14.5" customHeight="1" x14ac:dyDescent="0.35">
      <c r="A11679" s="319"/>
      <c r="B11679" s="315">
        <v>44417.10486113753</v>
      </c>
      <c r="C11679" s="314">
        <v>57.115728867868896</v>
      </c>
      <c r="D11679" s="313" t="s">
        <v>167</v>
      </c>
    </row>
    <row r="11680" spans="1:4" ht="14.5" customHeight="1" x14ac:dyDescent="0.35">
      <c r="A11680" s="319"/>
      <c r="B11680" s="315">
        <v>44417.105555581977</v>
      </c>
      <c r="C11680" s="314">
        <v>60.64951602071524</v>
      </c>
      <c r="D11680" s="313" t="s">
        <v>167</v>
      </c>
    </row>
    <row r="11681" spans="1:4" ht="14.5" customHeight="1" x14ac:dyDescent="0.35">
      <c r="A11681" s="319"/>
      <c r="B11681" s="315">
        <v>44417.106250026423</v>
      </c>
      <c r="C11681" s="314">
        <v>62.145888135038938</v>
      </c>
      <c r="D11681" s="313" t="s">
        <v>167</v>
      </c>
    </row>
    <row r="11682" spans="1:4" ht="14.5" customHeight="1" x14ac:dyDescent="0.35">
      <c r="A11682" s="319"/>
      <c r="B11682" s="315">
        <v>44417.10694447087</v>
      </c>
      <c r="C11682" s="314">
        <v>61.107107140977554</v>
      </c>
      <c r="D11682" s="313" t="s">
        <v>167</v>
      </c>
    </row>
    <row r="11683" spans="1:4" ht="14.5" customHeight="1" x14ac:dyDescent="0.35">
      <c r="A11683" s="319"/>
      <c r="B11683" s="315">
        <v>44417.107638915317</v>
      </c>
      <c r="C11683" s="314">
        <v>59.334321674564855</v>
      </c>
      <c r="D11683" s="313" t="s">
        <v>167</v>
      </c>
    </row>
    <row r="11684" spans="1:4" ht="14.5" customHeight="1" x14ac:dyDescent="0.35">
      <c r="A11684" s="319"/>
      <c r="B11684" s="315">
        <v>44417.108333359763</v>
      </c>
      <c r="C11684" s="314">
        <v>55.746509853672855</v>
      </c>
      <c r="D11684" s="313" t="s">
        <v>167</v>
      </c>
    </row>
    <row r="11685" spans="1:4" ht="14.5" customHeight="1" x14ac:dyDescent="0.35">
      <c r="A11685" s="319"/>
      <c r="B11685" s="315">
        <v>44417.10902780421</v>
      </c>
      <c r="C11685" s="314">
        <v>47.713908912660557</v>
      </c>
      <c r="D11685" s="313" t="s">
        <v>167</v>
      </c>
    </row>
    <row r="11686" spans="1:4" ht="14.5" customHeight="1" x14ac:dyDescent="0.35">
      <c r="A11686" s="319"/>
      <c r="B11686" s="315">
        <v>44417.109722248657</v>
      </c>
      <c r="C11686" s="314">
        <v>42.583979892272815</v>
      </c>
      <c r="D11686" s="313" t="s">
        <v>167</v>
      </c>
    </row>
    <row r="11687" spans="1:4" ht="14.5" customHeight="1" x14ac:dyDescent="0.35">
      <c r="A11687" s="319"/>
      <c r="B11687" s="315">
        <v>44417.110416693104</v>
      </c>
      <c r="C11687" s="314">
        <v>42.152619126229546</v>
      </c>
      <c r="D11687" s="313" t="s">
        <v>167</v>
      </c>
    </row>
    <row r="11688" spans="1:4" ht="14.5" customHeight="1" x14ac:dyDescent="0.35">
      <c r="A11688" s="319"/>
      <c r="B11688" s="315">
        <v>44417.11111113755</v>
      </c>
      <c r="C11688" s="314">
        <v>48.928176853635037</v>
      </c>
      <c r="D11688" s="313" t="s">
        <v>167</v>
      </c>
    </row>
    <row r="11689" spans="1:4" ht="14.5" customHeight="1" x14ac:dyDescent="0.35">
      <c r="A11689" s="319"/>
      <c r="B11689" s="315">
        <v>44417.111805581997</v>
      </c>
      <c r="C11689" s="314">
        <v>52.781208936730401</v>
      </c>
      <c r="D11689" s="313" t="s">
        <v>167</v>
      </c>
    </row>
    <row r="11690" spans="1:4" ht="14.5" customHeight="1" x14ac:dyDescent="0.35">
      <c r="A11690" s="319"/>
      <c r="B11690" s="315">
        <v>44417.112500026444</v>
      </c>
      <c r="C11690" s="314">
        <v>54.637358049070464</v>
      </c>
      <c r="D11690" s="313" t="s">
        <v>167</v>
      </c>
    </row>
    <row r="11691" spans="1:4" ht="14.5" customHeight="1" x14ac:dyDescent="0.35">
      <c r="A11691" s="319"/>
      <c r="B11691" s="315">
        <v>44417.11319447089</v>
      </c>
      <c r="C11691" s="314">
        <v>54.110369858269891</v>
      </c>
      <c r="D11691" s="313" t="s">
        <v>167</v>
      </c>
    </row>
    <row r="11692" spans="1:4" ht="14.5" customHeight="1" x14ac:dyDescent="0.35">
      <c r="A11692" s="319"/>
      <c r="B11692" s="315">
        <v>44417.113888915337</v>
      </c>
      <c r="C11692" s="314">
        <v>52.358821835733643</v>
      </c>
      <c r="D11692" s="313" t="s">
        <v>167</v>
      </c>
    </row>
    <row r="11693" spans="1:4" ht="14.5" customHeight="1" x14ac:dyDescent="0.35">
      <c r="A11693" s="319"/>
      <c r="B11693" s="315">
        <v>44417.114583359784</v>
      </c>
      <c r="C11693" s="314">
        <v>46.067485117407827</v>
      </c>
      <c r="D11693" s="313" t="s">
        <v>167</v>
      </c>
    </row>
    <row r="11694" spans="1:4" ht="14.5" customHeight="1" x14ac:dyDescent="0.35">
      <c r="A11694" s="319"/>
      <c r="B11694" s="315">
        <v>44417.115277804231</v>
      </c>
      <c r="C11694" s="314">
        <v>38.599386368280584</v>
      </c>
      <c r="D11694" s="313" t="s">
        <v>167</v>
      </c>
    </row>
    <row r="11695" spans="1:4" ht="14.5" customHeight="1" x14ac:dyDescent="0.35">
      <c r="A11695" s="319"/>
      <c r="B11695" s="315">
        <v>44417.115972248677</v>
      </c>
      <c r="C11695" s="314">
        <v>35.998738588967051</v>
      </c>
      <c r="D11695" s="313" t="s">
        <v>167</v>
      </c>
    </row>
    <row r="11696" spans="1:4" ht="14.5" customHeight="1" x14ac:dyDescent="0.35">
      <c r="A11696" s="319"/>
      <c r="B11696" s="315">
        <v>44417.116666693124</v>
      </c>
      <c r="C11696" s="314">
        <v>35.274425931531006</v>
      </c>
      <c r="D11696" s="313" t="s">
        <v>167</v>
      </c>
    </row>
    <row r="11697" spans="1:4" ht="14.5" customHeight="1" x14ac:dyDescent="0.35">
      <c r="A11697" s="319"/>
      <c r="B11697" s="315">
        <v>44417.117361137571</v>
      </c>
      <c r="C11697" s="314">
        <v>34.797817996998006</v>
      </c>
      <c r="D11697" s="313" t="s">
        <v>167</v>
      </c>
    </row>
    <row r="11698" spans="1:4" ht="14.5" customHeight="1" x14ac:dyDescent="0.35">
      <c r="A11698" s="319"/>
      <c r="B11698" s="315">
        <v>44417.118055582017</v>
      </c>
      <c r="C11698" s="314">
        <v>34.496561190959376</v>
      </c>
      <c r="D11698" s="313" t="s">
        <v>167</v>
      </c>
    </row>
    <row r="11699" spans="1:4" ht="14.5" customHeight="1" x14ac:dyDescent="0.35">
      <c r="A11699" s="319"/>
      <c r="B11699" s="315">
        <v>44417.118750026464</v>
      </c>
      <c r="C11699" s="314">
        <v>37.86970606423759</v>
      </c>
      <c r="D11699" s="313" t="s">
        <v>167</v>
      </c>
    </row>
    <row r="11700" spans="1:4" ht="14.5" customHeight="1" x14ac:dyDescent="0.35">
      <c r="A11700" s="319"/>
      <c r="B11700" s="315">
        <v>44417.119444470911</v>
      </c>
      <c r="C11700" s="314">
        <v>47.359294587715219</v>
      </c>
      <c r="D11700" s="313" t="s">
        <v>167</v>
      </c>
    </row>
    <row r="11701" spans="1:4" ht="14.5" customHeight="1" x14ac:dyDescent="0.35">
      <c r="A11701" s="319"/>
      <c r="B11701" s="315">
        <v>44417.120138915358</v>
      </c>
      <c r="C11701" s="314">
        <v>50.014648522242595</v>
      </c>
      <c r="D11701" s="313" t="s">
        <v>167</v>
      </c>
    </row>
    <row r="11702" spans="1:4" ht="14.5" customHeight="1" x14ac:dyDescent="0.35">
      <c r="A11702" s="319"/>
      <c r="B11702" s="315">
        <v>44417.120833359804</v>
      </c>
      <c r="C11702" s="314">
        <v>44.701550582027991</v>
      </c>
      <c r="D11702" s="313" t="s">
        <v>167</v>
      </c>
    </row>
    <row r="11703" spans="1:4" ht="14.5" customHeight="1" x14ac:dyDescent="0.35">
      <c r="A11703" s="319"/>
      <c r="B11703" s="315">
        <v>44417.121527804251</v>
      </c>
      <c r="C11703" s="314">
        <v>38.398944224510345</v>
      </c>
      <c r="D11703" s="313" t="s">
        <v>167</v>
      </c>
    </row>
    <row r="11704" spans="1:4" ht="14.5" customHeight="1" x14ac:dyDescent="0.35">
      <c r="A11704" s="319"/>
      <c r="B11704" s="315">
        <v>44417.122222248698</v>
      </c>
      <c r="C11704" s="314">
        <v>36.461530042835513</v>
      </c>
      <c r="D11704" s="313" t="s">
        <v>167</v>
      </c>
    </row>
    <row r="11705" spans="1:4" ht="14.5" customHeight="1" x14ac:dyDescent="0.35">
      <c r="A11705" s="319"/>
      <c r="B11705" s="315">
        <v>44417.122916693144</v>
      </c>
      <c r="C11705" s="314">
        <v>35.908920813600226</v>
      </c>
      <c r="D11705" s="313" t="s">
        <v>167</v>
      </c>
    </row>
    <row r="11706" spans="1:4" ht="14.5" customHeight="1" x14ac:dyDescent="0.35">
      <c r="A11706" s="319"/>
      <c r="B11706" s="315">
        <v>44417.123611137591</v>
      </c>
      <c r="C11706" s="314">
        <v>35.850031648211491</v>
      </c>
      <c r="D11706" s="313" t="s">
        <v>167</v>
      </c>
    </row>
    <row r="11707" spans="1:4" ht="14.5" customHeight="1" x14ac:dyDescent="0.35">
      <c r="A11707" s="319"/>
      <c r="B11707" s="315">
        <v>44417.124305582038</v>
      </c>
      <c r="C11707" s="314">
        <v>35.806065727622872</v>
      </c>
      <c r="D11707" s="313" t="s">
        <v>167</v>
      </c>
    </row>
    <row r="11708" spans="1:4" ht="14.5" customHeight="1" x14ac:dyDescent="0.35">
      <c r="A11708" s="319"/>
      <c r="B11708" s="315">
        <v>44417.125000026484</v>
      </c>
      <c r="C11708" s="314">
        <v>36.711523622041568</v>
      </c>
      <c r="D11708" s="313" t="s">
        <v>167</v>
      </c>
    </row>
    <row r="11709" spans="1:4" ht="14.5" customHeight="1" x14ac:dyDescent="0.35">
      <c r="A11709" s="319"/>
      <c r="B11709" s="315">
        <v>44417.125694470931</v>
      </c>
      <c r="C11709" s="314">
        <v>42.887787271562651</v>
      </c>
      <c r="D11709" s="313" t="s">
        <v>167</v>
      </c>
    </row>
    <row r="11710" spans="1:4" ht="14.5" customHeight="1" x14ac:dyDescent="0.35">
      <c r="A11710" s="319"/>
      <c r="B11710" s="315">
        <v>44417.126388915378</v>
      </c>
      <c r="C11710" s="314">
        <v>43.483848178891158</v>
      </c>
      <c r="D11710" s="313" t="s">
        <v>167</v>
      </c>
    </row>
    <row r="11711" spans="1:4" ht="14.5" customHeight="1" x14ac:dyDescent="0.35">
      <c r="A11711" s="319"/>
      <c r="B11711" s="315">
        <v>44417.127083359825</v>
      </c>
      <c r="C11711" s="314">
        <v>38.322824185062203</v>
      </c>
      <c r="D11711" s="313" t="s">
        <v>167</v>
      </c>
    </row>
    <row r="11712" spans="1:4" ht="14.5" customHeight="1" x14ac:dyDescent="0.35">
      <c r="A11712" s="319"/>
      <c r="B11712" s="315">
        <v>44417.127777804271</v>
      </c>
      <c r="C11712" s="314">
        <v>35.787150963838215</v>
      </c>
      <c r="D11712" s="313" t="s">
        <v>167</v>
      </c>
    </row>
    <row r="11713" spans="1:4" ht="14.5" customHeight="1" x14ac:dyDescent="0.35">
      <c r="A11713" s="319"/>
      <c r="B11713" s="315">
        <v>44417.128472248718</v>
      </c>
      <c r="C11713" s="314">
        <v>34.79719591339429</v>
      </c>
      <c r="D11713" s="313" t="s">
        <v>167</v>
      </c>
    </row>
    <row r="11714" spans="1:4" ht="14.5" customHeight="1" x14ac:dyDescent="0.35">
      <c r="A11714" s="319"/>
      <c r="B11714" s="315">
        <v>44417.129166693165</v>
      </c>
      <c r="C11714" s="314">
        <v>34.596708296673995</v>
      </c>
      <c r="D11714" s="313" t="s">
        <v>167</v>
      </c>
    </row>
    <row r="11715" spans="1:4" ht="14.5" customHeight="1" x14ac:dyDescent="0.35">
      <c r="A11715" s="319"/>
      <c r="B11715" s="315">
        <v>44417.129861137611</v>
      </c>
      <c r="C11715" s="314">
        <v>34.633552033337764</v>
      </c>
      <c r="D11715" s="313" t="s">
        <v>167</v>
      </c>
    </row>
    <row r="11716" spans="1:4" ht="14.5" customHeight="1" x14ac:dyDescent="0.35">
      <c r="A11716" s="319"/>
      <c r="B11716" s="315">
        <v>44417.130555582058</v>
      </c>
      <c r="C11716" s="314">
        <v>35.270612855635896</v>
      </c>
      <c r="D11716" s="313" t="s">
        <v>167</v>
      </c>
    </row>
    <row r="11717" spans="1:4" ht="14.5" customHeight="1" x14ac:dyDescent="0.35">
      <c r="A11717" s="319"/>
      <c r="B11717" s="315">
        <v>44417.131250026505</v>
      </c>
      <c r="C11717" s="314">
        <v>36.917055091230822</v>
      </c>
      <c r="D11717" s="313" t="s">
        <v>167</v>
      </c>
    </row>
    <row r="11718" spans="1:4" ht="14.5" customHeight="1" x14ac:dyDescent="0.35">
      <c r="A11718" s="319"/>
      <c r="B11718" s="315">
        <v>44417.131944470952</v>
      </c>
      <c r="C11718" s="314">
        <v>48.159012997034004</v>
      </c>
      <c r="D11718" s="313" t="s">
        <v>167</v>
      </c>
    </row>
    <row r="11719" spans="1:4" ht="14.5" customHeight="1" x14ac:dyDescent="0.35">
      <c r="A11719" s="319"/>
      <c r="B11719" s="315">
        <v>44417.132638915398</v>
      </c>
      <c r="C11719" s="314">
        <v>63.962652328494002</v>
      </c>
      <c r="D11719" s="313" t="s">
        <v>167</v>
      </c>
    </row>
    <row r="11720" spans="1:4" ht="14.5" customHeight="1" x14ac:dyDescent="0.35">
      <c r="A11720" s="319"/>
      <c r="B11720" s="315">
        <v>44417.133333359845</v>
      </c>
      <c r="C11720" s="314">
        <v>71.033997576062873</v>
      </c>
      <c r="D11720" s="313" t="s">
        <v>167</v>
      </c>
    </row>
    <row r="11721" spans="1:4" ht="14.5" customHeight="1" x14ac:dyDescent="0.35">
      <c r="A11721" s="319"/>
      <c r="B11721" s="315">
        <v>44417.134027804292</v>
      </c>
      <c r="C11721" s="314">
        <v>70.020177220180628</v>
      </c>
      <c r="D11721" s="313" t="s">
        <v>167</v>
      </c>
    </row>
    <row r="11722" spans="1:4" ht="14.5" customHeight="1" x14ac:dyDescent="0.35">
      <c r="A11722" s="319"/>
      <c r="B11722" s="315">
        <v>44417.134722248738</v>
      </c>
      <c r="C11722" s="314">
        <v>68.122811726604894</v>
      </c>
      <c r="D11722" s="313" t="s">
        <v>167</v>
      </c>
    </row>
    <row r="11723" spans="1:4" ht="14.5" customHeight="1" x14ac:dyDescent="0.35">
      <c r="A11723" s="319"/>
      <c r="B11723" s="315">
        <v>44417.135416693185</v>
      </c>
      <c r="C11723" s="314">
        <v>63.99510543443418</v>
      </c>
      <c r="D11723" s="313" t="s">
        <v>167</v>
      </c>
    </row>
    <row r="11724" spans="1:4" ht="14.5" customHeight="1" x14ac:dyDescent="0.35">
      <c r="A11724" s="319"/>
      <c r="B11724" s="315">
        <v>44417.136111137632</v>
      </c>
      <c r="C11724" s="314">
        <v>52.054615599483562</v>
      </c>
      <c r="D11724" s="313" t="s">
        <v>167</v>
      </c>
    </row>
    <row r="11725" spans="1:4" ht="14.5" customHeight="1" x14ac:dyDescent="0.35">
      <c r="A11725" s="319"/>
      <c r="B11725" s="315">
        <v>44417.136805582079</v>
      </c>
      <c r="C11725" s="314">
        <v>40.649481122234526</v>
      </c>
      <c r="D11725" s="313" t="s">
        <v>167</v>
      </c>
    </row>
    <row r="11726" spans="1:4" ht="14.5" customHeight="1" x14ac:dyDescent="0.35">
      <c r="A11726" s="319"/>
      <c r="B11726" s="315">
        <v>44417.137500026525</v>
      </c>
      <c r="C11726" s="314">
        <v>36.903181587508882</v>
      </c>
      <c r="D11726" s="313" t="s">
        <v>167</v>
      </c>
    </row>
    <row r="11727" spans="1:4" ht="14.5" customHeight="1" x14ac:dyDescent="0.35">
      <c r="A11727" s="319"/>
      <c r="B11727" s="315">
        <v>44417.138194470972</v>
      </c>
      <c r="C11727" s="314">
        <v>36.2112803691222</v>
      </c>
      <c r="D11727" s="313" t="s">
        <v>167</v>
      </c>
    </row>
    <row r="11728" spans="1:4" ht="14.5" customHeight="1" x14ac:dyDescent="0.35">
      <c r="A11728" s="319"/>
      <c r="B11728" s="315">
        <v>44417.138888915419</v>
      </c>
      <c r="C11728" s="314">
        <v>36.050069265587567</v>
      </c>
      <c r="D11728" s="313" t="s">
        <v>167</v>
      </c>
    </row>
    <row r="11729" spans="1:4" ht="14.5" customHeight="1" x14ac:dyDescent="0.35">
      <c r="A11729" s="319"/>
      <c r="B11729" s="315">
        <v>44417.139583359865</v>
      </c>
      <c r="C11729" s="314">
        <v>40.120136197935793</v>
      </c>
      <c r="D11729" s="313" t="s">
        <v>167</v>
      </c>
    </row>
    <row r="11730" spans="1:4" ht="14.5" customHeight="1" x14ac:dyDescent="0.35">
      <c r="A11730" s="319"/>
      <c r="B11730" s="315">
        <v>44417.140277804312</v>
      </c>
      <c r="C11730" s="314">
        <v>48.357418767386115</v>
      </c>
      <c r="D11730" s="313" t="s">
        <v>167</v>
      </c>
    </row>
    <row r="11731" spans="1:4" ht="14.5" customHeight="1" x14ac:dyDescent="0.35">
      <c r="A11731" s="319"/>
      <c r="B11731" s="315">
        <v>44417.140972248759</v>
      </c>
      <c r="C11731" s="314">
        <v>51.070360920655851</v>
      </c>
      <c r="D11731" s="313" t="s">
        <v>167</v>
      </c>
    </row>
    <row r="11732" spans="1:4" ht="14.5" customHeight="1" x14ac:dyDescent="0.35">
      <c r="A11732" s="319"/>
      <c r="B11732" s="315">
        <v>44417.141666693205</v>
      </c>
      <c r="C11732" s="314">
        <v>45.251244079158639</v>
      </c>
      <c r="D11732" s="313" t="s">
        <v>167</v>
      </c>
    </row>
    <row r="11733" spans="1:4" ht="14.5" customHeight="1" x14ac:dyDescent="0.35">
      <c r="A11733" s="319"/>
      <c r="B11733" s="315">
        <v>44417.142361137652</v>
      </c>
      <c r="C11733" s="314">
        <v>37.664992958020107</v>
      </c>
      <c r="D11733" s="313" t="s">
        <v>167</v>
      </c>
    </row>
    <row r="11734" spans="1:4" ht="14.5" customHeight="1" x14ac:dyDescent="0.35">
      <c r="A11734" s="319"/>
      <c r="B11734" s="315">
        <v>44417.143055582099</v>
      </c>
      <c r="C11734" s="314">
        <v>33.843594906781803</v>
      </c>
      <c r="D11734" s="313" t="s">
        <v>167</v>
      </c>
    </row>
    <row r="11735" spans="1:4" ht="14.5" customHeight="1" x14ac:dyDescent="0.35">
      <c r="A11735" s="319"/>
      <c r="B11735" s="315">
        <v>44417.143750026546</v>
      </c>
      <c r="C11735" s="314">
        <v>31.986558374184337</v>
      </c>
      <c r="D11735" s="313" t="s">
        <v>167</v>
      </c>
    </row>
    <row r="11736" spans="1:4" ht="14.5" customHeight="1" x14ac:dyDescent="0.35">
      <c r="A11736" s="319"/>
      <c r="B11736" s="315">
        <v>44417.144444470992</v>
      </c>
      <c r="C11736" s="314">
        <v>31.135976659642377</v>
      </c>
      <c r="D11736" s="313" t="s">
        <v>167</v>
      </c>
    </row>
    <row r="11737" spans="1:4" ht="14.5" customHeight="1" x14ac:dyDescent="0.35">
      <c r="A11737" s="319"/>
      <c r="B11737" s="315">
        <v>44417.145138915439</v>
      </c>
      <c r="C11737" s="314">
        <v>29.825488963793031</v>
      </c>
      <c r="D11737" s="313" t="s">
        <v>167</v>
      </c>
    </row>
    <row r="11738" spans="1:4" ht="14.5" customHeight="1" x14ac:dyDescent="0.35">
      <c r="A11738" s="319"/>
      <c r="B11738" s="315">
        <v>44417.145833359886</v>
      </c>
      <c r="C11738" s="314">
        <v>29.209654859166282</v>
      </c>
      <c r="D11738" s="313" t="s">
        <v>167</v>
      </c>
    </row>
    <row r="11739" spans="1:4" ht="14.5" customHeight="1" x14ac:dyDescent="0.35">
      <c r="A11739" s="319"/>
      <c r="B11739" s="315">
        <v>44417.146527804332</v>
      </c>
      <c r="C11739" s="314">
        <v>32.962347481089331</v>
      </c>
      <c r="D11739" s="313" t="s">
        <v>167</v>
      </c>
    </row>
    <row r="11740" spans="1:4" ht="14.5" customHeight="1" x14ac:dyDescent="0.35">
      <c r="A11740" s="319"/>
      <c r="B11740" s="315">
        <v>44417.147222248779</v>
      </c>
      <c r="C11740" s="314">
        <v>33.724915701523422</v>
      </c>
      <c r="D11740" s="313" t="s">
        <v>167</v>
      </c>
    </row>
    <row r="11741" spans="1:4" ht="14.5" customHeight="1" x14ac:dyDescent="0.35">
      <c r="A11741" s="319"/>
      <c r="B11741" s="315">
        <v>44417.147916693226</v>
      </c>
      <c r="C11741" s="314">
        <v>32.89365839146388</v>
      </c>
      <c r="D11741" s="313" t="s">
        <v>167</v>
      </c>
    </row>
    <row r="11742" spans="1:4" ht="14.5" customHeight="1" x14ac:dyDescent="0.35">
      <c r="A11742" s="319"/>
      <c r="B11742" s="315">
        <v>44417.148611137673</v>
      </c>
      <c r="C11742" s="314">
        <v>31.826366889372004</v>
      </c>
      <c r="D11742" s="313" t="s">
        <v>167</v>
      </c>
    </row>
    <row r="11743" spans="1:4" ht="14.5" customHeight="1" x14ac:dyDescent="0.35">
      <c r="A11743" s="319"/>
      <c r="B11743" s="315">
        <v>44417.149305582119</v>
      </c>
      <c r="C11743" s="314">
        <v>30.306024143103667</v>
      </c>
      <c r="D11743" s="313" t="s">
        <v>167</v>
      </c>
    </row>
    <row r="11744" spans="1:4" ht="14.5" customHeight="1" x14ac:dyDescent="0.35">
      <c r="A11744" s="319"/>
      <c r="B11744" s="315">
        <v>44417.150000026566</v>
      </c>
      <c r="C11744" s="314">
        <v>29.16303762809839</v>
      </c>
      <c r="D11744" s="313" t="s">
        <v>167</v>
      </c>
    </row>
    <row r="11745" spans="1:4" ht="14.5" customHeight="1" x14ac:dyDescent="0.35">
      <c r="A11745" s="319"/>
      <c r="B11745" s="315">
        <v>44417.150694471013</v>
      </c>
      <c r="C11745" s="314">
        <v>28.362076531300165</v>
      </c>
      <c r="D11745" s="313" t="s">
        <v>167</v>
      </c>
    </row>
    <row r="11746" spans="1:4" ht="14.5" customHeight="1" x14ac:dyDescent="0.35">
      <c r="A11746" s="319"/>
      <c r="B11746" s="315">
        <v>44417.151388915459</v>
      </c>
      <c r="C11746" s="314">
        <v>27.920874232476731</v>
      </c>
      <c r="D11746" s="313" t="s">
        <v>167</v>
      </c>
    </row>
    <row r="11747" spans="1:4" ht="14.5" customHeight="1" x14ac:dyDescent="0.35">
      <c r="A11747" s="319"/>
      <c r="B11747" s="315">
        <v>44417.152083359906</v>
      </c>
      <c r="C11747" s="314">
        <v>27.923121639081121</v>
      </c>
      <c r="D11747" s="313" t="s">
        <v>167</v>
      </c>
    </row>
    <row r="11748" spans="1:4" ht="14.5" customHeight="1" x14ac:dyDescent="0.35">
      <c r="A11748" s="319"/>
      <c r="B11748" s="315">
        <v>44417.152777804353</v>
      </c>
      <c r="C11748" s="314">
        <v>28.122239857225214</v>
      </c>
      <c r="D11748" s="313" t="s">
        <v>167</v>
      </c>
    </row>
    <row r="11749" spans="1:4" ht="14.5" customHeight="1" x14ac:dyDescent="0.35">
      <c r="A11749" s="319"/>
      <c r="B11749" s="315">
        <v>44417.1534722488</v>
      </c>
      <c r="C11749" s="314">
        <v>28.501484322412093</v>
      </c>
      <c r="D11749" s="313" t="s">
        <v>167</v>
      </c>
    </row>
    <row r="11750" spans="1:4" ht="14.5" customHeight="1" x14ac:dyDescent="0.35">
      <c r="A11750" s="319"/>
      <c r="B11750" s="315">
        <v>44417.154166693246</v>
      </c>
      <c r="C11750" s="314">
        <v>28.827832961912886</v>
      </c>
      <c r="D11750" s="313" t="s">
        <v>167</v>
      </c>
    </row>
    <row r="11751" spans="1:4" ht="14.5" customHeight="1" x14ac:dyDescent="0.35">
      <c r="A11751" s="319"/>
      <c r="B11751" s="315">
        <v>44417.154861137693</v>
      </c>
      <c r="C11751" s="314">
        <v>28.98583874415684</v>
      </c>
      <c r="D11751" s="313" t="s">
        <v>167</v>
      </c>
    </row>
    <row r="11752" spans="1:4" ht="14.5" customHeight="1" x14ac:dyDescent="0.35">
      <c r="A11752" s="319"/>
      <c r="B11752" s="315">
        <v>44417.15555558214</v>
      </c>
      <c r="C11752" s="314">
        <v>29.395202171880133</v>
      </c>
      <c r="D11752" s="313" t="s">
        <v>167</v>
      </c>
    </row>
    <row r="11753" spans="1:4" ht="14.5" customHeight="1" x14ac:dyDescent="0.35">
      <c r="A11753" s="319"/>
      <c r="B11753" s="315">
        <v>44417.156250026586</v>
      </c>
      <c r="C11753" s="314">
        <v>28.748191018227953</v>
      </c>
      <c r="D11753" s="313" t="s">
        <v>167</v>
      </c>
    </row>
    <row r="11754" spans="1:4" ht="14.5" customHeight="1" x14ac:dyDescent="0.35">
      <c r="A11754" s="319"/>
      <c r="B11754" s="315">
        <v>44417.156944471033</v>
      </c>
      <c r="C11754" s="314">
        <v>22.704183349133626</v>
      </c>
      <c r="D11754" s="313" t="s">
        <v>167</v>
      </c>
    </row>
    <row r="11755" spans="1:4" ht="14.5" customHeight="1" x14ac:dyDescent="0.35">
      <c r="A11755" s="319"/>
      <c r="B11755" s="315">
        <v>44417.15763891548</v>
      </c>
      <c r="C11755" s="314">
        <v>18.310629799989208</v>
      </c>
      <c r="D11755" s="313" t="s">
        <v>167</v>
      </c>
    </row>
    <row r="11756" spans="1:4" ht="14.5" customHeight="1" x14ac:dyDescent="0.35">
      <c r="A11756" s="319"/>
      <c r="B11756" s="315">
        <v>44417.158333359926</v>
      </c>
      <c r="C11756" s="314">
        <v>15.273762184864609</v>
      </c>
      <c r="D11756" s="313" t="s">
        <v>167</v>
      </c>
    </row>
    <row r="11757" spans="1:4" ht="14.5" customHeight="1" x14ac:dyDescent="0.35">
      <c r="A11757" s="319"/>
      <c r="B11757" s="315">
        <v>44417.159027804373</v>
      </c>
      <c r="C11757" s="314">
        <v>13.645955327686776</v>
      </c>
      <c r="D11757" s="313" t="s">
        <v>167</v>
      </c>
    </row>
    <row r="11758" spans="1:4" ht="14.5" customHeight="1" x14ac:dyDescent="0.35">
      <c r="A11758" s="319"/>
      <c r="B11758" s="315">
        <v>44417.15972224882</v>
      </c>
      <c r="C11758" s="314">
        <v>12.618403329560532</v>
      </c>
      <c r="D11758" s="313" t="s">
        <v>167</v>
      </c>
    </row>
    <row r="11759" spans="1:4" ht="14.5" customHeight="1" x14ac:dyDescent="0.35">
      <c r="A11759" s="319"/>
      <c r="B11759" s="315">
        <v>44417.160416693267</v>
      </c>
      <c r="C11759" s="314">
        <v>12.499246193856623</v>
      </c>
      <c r="D11759" s="313" t="s">
        <v>167</v>
      </c>
    </row>
    <row r="11760" spans="1:4" ht="14.5" customHeight="1" x14ac:dyDescent="0.35">
      <c r="A11760" s="319"/>
      <c r="B11760" s="315">
        <v>44417.161111137713</v>
      </c>
      <c r="C11760" s="314">
        <v>13.23179090830963</v>
      </c>
      <c r="D11760" s="313" t="s">
        <v>167</v>
      </c>
    </row>
    <row r="11761" spans="1:4" ht="14.5" customHeight="1" x14ac:dyDescent="0.35">
      <c r="A11761" s="319"/>
      <c r="B11761" s="315">
        <v>44417.16180558216</v>
      </c>
      <c r="C11761" s="314">
        <v>13.994895894249202</v>
      </c>
      <c r="D11761" s="313" t="s">
        <v>167</v>
      </c>
    </row>
    <row r="11762" spans="1:4" ht="14.5" customHeight="1" x14ac:dyDescent="0.35">
      <c r="A11762" s="319"/>
      <c r="B11762" s="315">
        <v>44417.162500026607</v>
      </c>
      <c r="C11762" s="314">
        <v>16.423547250686291</v>
      </c>
      <c r="D11762" s="313" t="s">
        <v>167</v>
      </c>
    </row>
    <row r="11763" spans="1:4" ht="14.5" customHeight="1" x14ac:dyDescent="0.35">
      <c r="A11763" s="319"/>
      <c r="B11763" s="315">
        <v>44417.163194471053</v>
      </c>
      <c r="C11763" s="314">
        <v>17.237339135224467</v>
      </c>
      <c r="D11763" s="313" t="s">
        <v>167</v>
      </c>
    </row>
    <row r="11764" spans="1:4" ht="14.5" customHeight="1" x14ac:dyDescent="0.35">
      <c r="A11764" s="319"/>
      <c r="B11764" s="315">
        <v>44417.1638889155</v>
      </c>
      <c r="C11764" s="314">
        <v>18.976274330882976</v>
      </c>
      <c r="D11764" s="313" t="s">
        <v>167</v>
      </c>
    </row>
    <row r="11765" spans="1:4" ht="14.5" customHeight="1" x14ac:dyDescent="0.35">
      <c r="A11765" s="319"/>
      <c r="B11765" s="315">
        <v>44417.164583359947</v>
      </c>
      <c r="C11765" s="314">
        <v>21.097345349270231</v>
      </c>
      <c r="D11765" s="313" t="s">
        <v>167</v>
      </c>
    </row>
    <row r="11766" spans="1:4" ht="14.5" customHeight="1" x14ac:dyDescent="0.35">
      <c r="A11766" s="319"/>
      <c r="B11766" s="315">
        <v>44417.165277804394</v>
      </c>
      <c r="C11766" s="314">
        <v>22.556857217394281</v>
      </c>
      <c r="D11766" s="313" t="s">
        <v>167</v>
      </c>
    </row>
    <row r="11767" spans="1:4" ht="14.5" customHeight="1" x14ac:dyDescent="0.35">
      <c r="A11767" s="319"/>
      <c r="B11767" s="315">
        <v>44417.16597224884</v>
      </c>
      <c r="C11767" s="314">
        <v>23.734956156435267</v>
      </c>
      <c r="D11767" s="313" t="s">
        <v>167</v>
      </c>
    </row>
    <row r="11768" spans="1:4" ht="14.5" customHeight="1" x14ac:dyDescent="0.35">
      <c r="A11768" s="319"/>
      <c r="B11768" s="315">
        <v>44417.166666693287</v>
      </c>
      <c r="C11768" s="314">
        <v>24.929302128819593</v>
      </c>
      <c r="D11768" s="313" t="s">
        <v>167</v>
      </c>
    </row>
    <row r="11769" spans="1:4" ht="14.5" customHeight="1" x14ac:dyDescent="0.35">
      <c r="A11769" s="319"/>
      <c r="B11769" s="315">
        <v>44417.167361137734</v>
      </c>
      <c r="C11769" s="314">
        <v>26.468636897225711</v>
      </c>
      <c r="D11769" s="313" t="s">
        <v>167</v>
      </c>
    </row>
    <row r="11770" spans="1:4" ht="14.5" customHeight="1" x14ac:dyDescent="0.35">
      <c r="A11770" s="319"/>
      <c r="B11770" s="315">
        <v>44417.16805558218</v>
      </c>
      <c r="C11770" s="314">
        <v>30.60887080980465</v>
      </c>
      <c r="D11770" s="313" t="s">
        <v>167</v>
      </c>
    </row>
    <row r="11771" spans="1:4" ht="14.5" customHeight="1" x14ac:dyDescent="0.35">
      <c r="A11771" s="319"/>
      <c r="B11771" s="315">
        <v>44417.168750026627</v>
      </c>
      <c r="C11771" s="314">
        <v>33.39259128892639</v>
      </c>
      <c r="D11771" s="313" t="s">
        <v>167</v>
      </c>
    </row>
    <row r="11772" spans="1:4" ht="14.5" customHeight="1" x14ac:dyDescent="0.35">
      <c r="A11772" s="319"/>
      <c r="B11772" s="315">
        <v>44417.169444471074</v>
      </c>
      <c r="C11772" s="314">
        <v>35.69862144551395</v>
      </c>
      <c r="D11772" s="313" t="s">
        <v>167</v>
      </c>
    </row>
    <row r="11773" spans="1:4" ht="14.5" customHeight="1" x14ac:dyDescent="0.35">
      <c r="A11773" s="319"/>
      <c r="B11773" s="315">
        <v>44417.170138915521</v>
      </c>
      <c r="C11773" s="314">
        <v>39.447807207074945</v>
      </c>
      <c r="D11773" s="313" t="s">
        <v>167</v>
      </c>
    </row>
    <row r="11774" spans="1:4" ht="14.5" customHeight="1" x14ac:dyDescent="0.35">
      <c r="A11774" s="319"/>
      <c r="B11774" s="315">
        <v>44417.170833359967</v>
      </c>
      <c r="C11774" s="314">
        <v>46.058721195192383</v>
      </c>
      <c r="D11774" s="313" t="s">
        <v>167</v>
      </c>
    </row>
    <row r="11775" spans="1:4" ht="14.5" customHeight="1" x14ac:dyDescent="0.35">
      <c r="A11775" s="319"/>
      <c r="B11775" s="315">
        <v>44417.171527804414</v>
      </c>
      <c r="C11775" s="314">
        <v>57.923930657833502</v>
      </c>
      <c r="D11775" s="313" t="s">
        <v>167</v>
      </c>
    </row>
    <row r="11776" spans="1:4" ht="14.5" customHeight="1" x14ac:dyDescent="0.35">
      <c r="A11776" s="319"/>
      <c r="B11776" s="315">
        <v>44417.172222248861</v>
      </c>
      <c r="C11776" s="314">
        <v>66.891564661233375</v>
      </c>
      <c r="D11776" s="313" t="s">
        <v>167</v>
      </c>
    </row>
    <row r="11777" spans="1:4" ht="14.5" customHeight="1" x14ac:dyDescent="0.35">
      <c r="A11777" s="319"/>
      <c r="B11777" s="315">
        <v>44417.172916693307</v>
      </c>
      <c r="C11777" s="314">
        <v>78.252346261637285</v>
      </c>
      <c r="D11777" s="313" t="s">
        <v>167</v>
      </c>
    </row>
    <row r="11778" spans="1:4" ht="14.5" customHeight="1" x14ac:dyDescent="0.35">
      <c r="A11778" s="319"/>
      <c r="B11778" s="315">
        <v>44417.173611137754</v>
      </c>
      <c r="C11778" s="314">
        <v>80.24430207844901</v>
      </c>
      <c r="D11778" s="313" t="s">
        <v>167</v>
      </c>
    </row>
    <row r="11779" spans="1:4" ht="14.5" customHeight="1" x14ac:dyDescent="0.35">
      <c r="A11779" s="319"/>
      <c r="B11779" s="315">
        <v>44417.174305582201</v>
      </c>
      <c r="C11779" s="314">
        <v>27.88003094967377</v>
      </c>
      <c r="D11779" s="313" t="s">
        <v>177</v>
      </c>
    </row>
    <row r="11780" spans="1:4" ht="14.5" customHeight="1" x14ac:dyDescent="0.35">
      <c r="A11780" s="319"/>
      <c r="B11780" s="315">
        <v>44417.175000026647</v>
      </c>
      <c r="C11780" s="314">
        <v>97.016525896002221</v>
      </c>
      <c r="D11780" s="313" t="s">
        <v>167</v>
      </c>
    </row>
    <row r="11781" spans="1:4" ht="14.5" customHeight="1" x14ac:dyDescent="0.35">
      <c r="A11781" s="319"/>
      <c r="B11781" s="315">
        <v>44417.175694471094</v>
      </c>
      <c r="C11781" s="314">
        <v>95.474379591628292</v>
      </c>
      <c r="D11781" s="313" t="s">
        <v>167</v>
      </c>
    </row>
    <row r="11782" spans="1:4" ht="14.5" customHeight="1" x14ac:dyDescent="0.35">
      <c r="A11782" s="319"/>
      <c r="B11782" s="315">
        <v>44417.176388915541</v>
      </c>
      <c r="C11782" s="314">
        <v>93.23677783780731</v>
      </c>
      <c r="D11782" s="313" t="s">
        <v>167</v>
      </c>
    </row>
    <row r="11783" spans="1:4" ht="14.5" customHeight="1" x14ac:dyDescent="0.35">
      <c r="A11783" s="319"/>
      <c r="B11783" s="315">
        <v>44417.177083359988</v>
      </c>
      <c r="C11783" s="314">
        <v>95.37117098864789</v>
      </c>
      <c r="D11783" s="313" t="s">
        <v>167</v>
      </c>
    </row>
    <row r="11784" spans="1:4" ht="14.5" customHeight="1" x14ac:dyDescent="0.35">
      <c r="A11784" s="319"/>
      <c r="B11784" s="315">
        <v>44417.177777804434</v>
      </c>
      <c r="C11784" s="314">
        <v>109.95730910717199</v>
      </c>
      <c r="D11784" s="313" t="s">
        <v>167</v>
      </c>
    </row>
    <row r="11785" spans="1:4" ht="14.5" customHeight="1" x14ac:dyDescent="0.35">
      <c r="A11785" s="319"/>
      <c r="B11785" s="315">
        <v>44417.178472248881</v>
      </c>
      <c r="C11785" s="314">
        <v>130.03278357546466</v>
      </c>
      <c r="D11785" s="313" t="s">
        <v>167</v>
      </c>
    </row>
    <row r="11786" spans="1:4" ht="14.5" customHeight="1" x14ac:dyDescent="0.35">
      <c r="A11786" s="319"/>
      <c r="B11786" s="315">
        <v>44417.179166693328</v>
      </c>
      <c r="C11786" s="314">
        <v>145.46523629818111</v>
      </c>
      <c r="D11786" s="313" t="s">
        <v>167</v>
      </c>
    </row>
    <row r="11787" spans="1:4" ht="14.5" customHeight="1" x14ac:dyDescent="0.35">
      <c r="A11787" s="319"/>
      <c r="B11787" s="315">
        <v>44417.179861137774</v>
      </c>
      <c r="C11787" s="314">
        <v>153.19432480627049</v>
      </c>
      <c r="D11787" s="313" t="s">
        <v>167</v>
      </c>
    </row>
    <row r="11788" spans="1:4" ht="14.5" customHeight="1" x14ac:dyDescent="0.35">
      <c r="A11788" s="319"/>
      <c r="B11788" s="315">
        <v>44417.180555582221</v>
      </c>
      <c r="C11788" s="314">
        <v>155.49860395612194</v>
      </c>
      <c r="D11788" s="313" t="s">
        <v>167</v>
      </c>
    </row>
    <row r="11789" spans="1:4" ht="14.5" customHeight="1" x14ac:dyDescent="0.35">
      <c r="A11789" s="319"/>
      <c r="B11789" s="315">
        <v>44417.181250026668</v>
      </c>
      <c r="C11789" s="314">
        <v>152.44423834936072</v>
      </c>
      <c r="D11789" s="313" t="s">
        <v>167</v>
      </c>
    </row>
    <row r="11790" spans="1:4" ht="14.5" customHeight="1" x14ac:dyDescent="0.35">
      <c r="A11790" s="319"/>
      <c r="B11790" s="315">
        <v>44417.181944471115</v>
      </c>
      <c r="C11790" s="314">
        <v>141.56033110901092</v>
      </c>
      <c r="D11790" s="313" t="s">
        <v>167</v>
      </c>
    </row>
    <row r="11791" spans="1:4" ht="14.5" customHeight="1" x14ac:dyDescent="0.35">
      <c r="A11791" s="319"/>
      <c r="B11791" s="315">
        <v>44417.182638915561</v>
      </c>
      <c r="C11791" s="314">
        <v>135.43901897311832</v>
      </c>
      <c r="D11791" s="313" t="s">
        <v>167</v>
      </c>
    </row>
    <row r="11792" spans="1:4" ht="14.5" customHeight="1" x14ac:dyDescent="0.35">
      <c r="A11792" s="319"/>
      <c r="B11792" s="315">
        <v>44417.183333360008</v>
      </c>
      <c r="C11792" s="314">
        <v>129.76365442910853</v>
      </c>
      <c r="D11792" s="313" t="s">
        <v>167</v>
      </c>
    </row>
    <row r="11793" spans="1:4" ht="14.5" customHeight="1" x14ac:dyDescent="0.35">
      <c r="A11793" s="319"/>
      <c r="B11793" s="315">
        <v>44417.184027804455</v>
      </c>
      <c r="C11793" s="314">
        <v>121.8093834364942</v>
      </c>
      <c r="D11793" s="313" t="s">
        <v>167</v>
      </c>
    </row>
    <row r="11794" spans="1:4" ht="14.5" customHeight="1" x14ac:dyDescent="0.35">
      <c r="A11794" s="319"/>
      <c r="B11794" s="315">
        <v>44417.184722248901</v>
      </c>
      <c r="C11794" s="314">
        <v>110.63105102634678</v>
      </c>
      <c r="D11794" s="313" t="s">
        <v>167</v>
      </c>
    </row>
    <row r="11795" spans="1:4" ht="14.5" customHeight="1" x14ac:dyDescent="0.35">
      <c r="A11795" s="319"/>
      <c r="B11795" s="315">
        <v>44417.185416693348</v>
      </c>
      <c r="C11795" s="314">
        <v>98.865759275512147</v>
      </c>
      <c r="D11795" s="313" t="s">
        <v>167</v>
      </c>
    </row>
    <row r="11796" spans="1:4" ht="14.5" customHeight="1" x14ac:dyDescent="0.35">
      <c r="A11796" s="319"/>
      <c r="B11796" s="315">
        <v>44417.186111137795</v>
      </c>
      <c r="C11796" s="314">
        <v>93.061698586711046</v>
      </c>
      <c r="D11796" s="313" t="s">
        <v>167</v>
      </c>
    </row>
    <row r="11797" spans="1:4" ht="14.5" customHeight="1" x14ac:dyDescent="0.35">
      <c r="A11797" s="319"/>
      <c r="B11797" s="315">
        <v>44417.186805582242</v>
      </c>
      <c r="C11797" s="314">
        <v>109.20846152971498</v>
      </c>
      <c r="D11797" s="313" t="s">
        <v>167</v>
      </c>
    </row>
    <row r="11798" spans="1:4" ht="14.5" customHeight="1" x14ac:dyDescent="0.35">
      <c r="A11798" s="319"/>
      <c r="B11798" s="315">
        <v>44417.187500026688</v>
      </c>
      <c r="C11798" s="314">
        <v>112.12441017342111</v>
      </c>
      <c r="D11798" s="313" t="s">
        <v>167</v>
      </c>
    </row>
    <row r="11799" spans="1:4" ht="14.5" customHeight="1" x14ac:dyDescent="0.35">
      <c r="A11799" s="319"/>
      <c r="B11799" s="315">
        <v>44417.188194471135</v>
      </c>
      <c r="C11799" s="314">
        <v>110.2647806251732</v>
      </c>
      <c r="D11799" s="313" t="s">
        <v>167</v>
      </c>
    </row>
    <row r="11800" spans="1:4" ht="14.5" customHeight="1" x14ac:dyDescent="0.35">
      <c r="A11800" s="319"/>
      <c r="B11800" s="315">
        <v>44417.188888915582</v>
      </c>
      <c r="C11800" s="314">
        <v>93.300865440598372</v>
      </c>
      <c r="D11800" s="313" t="s">
        <v>167</v>
      </c>
    </row>
    <row r="11801" spans="1:4" ht="14.5" customHeight="1" x14ac:dyDescent="0.35">
      <c r="A11801" s="319"/>
      <c r="B11801" s="315">
        <v>44417.189583360028</v>
      </c>
      <c r="C11801" s="314">
        <v>67.134557455576342</v>
      </c>
      <c r="D11801" s="313" t="s">
        <v>167</v>
      </c>
    </row>
    <row r="11802" spans="1:4" ht="14.5" customHeight="1" x14ac:dyDescent="0.35">
      <c r="A11802" s="319"/>
      <c r="B11802" s="315">
        <v>44417.190277804475</v>
      </c>
      <c r="C11802" s="314">
        <v>60.928949924977495</v>
      </c>
      <c r="D11802" s="313" t="s">
        <v>167</v>
      </c>
    </row>
    <row r="11803" spans="1:4" ht="14.5" customHeight="1" x14ac:dyDescent="0.35">
      <c r="A11803" s="319"/>
      <c r="B11803" s="315">
        <v>44417.190972248922</v>
      </c>
      <c r="C11803" s="314">
        <v>56.311941800964995</v>
      </c>
      <c r="D11803" s="313" t="s">
        <v>167</v>
      </c>
    </row>
    <row r="11804" spans="1:4" ht="14.5" customHeight="1" x14ac:dyDescent="0.35">
      <c r="A11804" s="319"/>
      <c r="B11804" s="315">
        <v>44417.191666693368</v>
      </c>
      <c r="C11804" s="314">
        <v>51.653496741193038</v>
      </c>
      <c r="D11804" s="313" t="s">
        <v>167</v>
      </c>
    </row>
    <row r="11805" spans="1:4" ht="14.5" customHeight="1" x14ac:dyDescent="0.35">
      <c r="A11805" s="319"/>
      <c r="B11805" s="315">
        <v>44417.192361137815</v>
      </c>
      <c r="C11805" s="314">
        <v>48.244694224178481</v>
      </c>
      <c r="D11805" s="313" t="s">
        <v>167</v>
      </c>
    </row>
    <row r="11806" spans="1:4" ht="14.5" customHeight="1" x14ac:dyDescent="0.35">
      <c r="A11806" s="319"/>
      <c r="B11806" s="315">
        <v>44417.193055582262</v>
      </c>
      <c r="C11806" s="314">
        <v>46.270213170993763</v>
      </c>
      <c r="D11806" s="313" t="s">
        <v>167</v>
      </c>
    </row>
    <row r="11807" spans="1:4" ht="14.5" customHeight="1" x14ac:dyDescent="0.35">
      <c r="A11807" s="319"/>
      <c r="B11807" s="315">
        <v>44417.193750026709</v>
      </c>
      <c r="C11807" s="314">
        <v>45.691162434515235</v>
      </c>
      <c r="D11807" s="313" t="s">
        <v>167</v>
      </c>
    </row>
    <row r="11808" spans="1:4" ht="14.5" customHeight="1" x14ac:dyDescent="0.35">
      <c r="A11808" s="319"/>
      <c r="B11808" s="315">
        <v>44417.194444471155</v>
      </c>
      <c r="C11808" s="314">
        <v>45.736224101033685</v>
      </c>
      <c r="D11808" s="313" t="s">
        <v>167</v>
      </c>
    </row>
    <row r="11809" spans="1:4" ht="14.5" customHeight="1" x14ac:dyDescent="0.35">
      <c r="A11809" s="319"/>
      <c r="B11809" s="315">
        <v>44417.195138915602</v>
      </c>
      <c r="C11809" s="314">
        <v>45.573825175454843</v>
      </c>
      <c r="D11809" s="313" t="s">
        <v>167</v>
      </c>
    </row>
    <row r="11810" spans="1:4" ht="14.5" customHeight="1" x14ac:dyDescent="0.35">
      <c r="A11810" s="319"/>
      <c r="B11810" s="315">
        <v>44417.195833360049</v>
      </c>
      <c r="C11810" s="314">
        <v>45.523361554361571</v>
      </c>
      <c r="D11810" s="313" t="s">
        <v>167</v>
      </c>
    </row>
    <row r="11811" spans="1:4" ht="14.5" customHeight="1" x14ac:dyDescent="0.35">
      <c r="A11811" s="319"/>
      <c r="B11811" s="315">
        <v>44417.196527804495</v>
      </c>
      <c r="C11811" s="314">
        <v>45.308312926340541</v>
      </c>
      <c r="D11811" s="313" t="s">
        <v>167</v>
      </c>
    </row>
    <row r="11812" spans="1:4" ht="14.5" customHeight="1" x14ac:dyDescent="0.35">
      <c r="A11812" s="319"/>
      <c r="B11812" s="315">
        <v>44417.197222248942</v>
      </c>
      <c r="C11812" s="314">
        <v>45.183554074121638</v>
      </c>
      <c r="D11812" s="313" t="s">
        <v>167</v>
      </c>
    </row>
    <row r="11813" spans="1:4" ht="14.5" customHeight="1" x14ac:dyDescent="0.35">
      <c r="A11813" s="319"/>
      <c r="B11813" s="315">
        <v>44417.197916693389</v>
      </c>
      <c r="C11813" s="314">
        <v>45.134450195892711</v>
      </c>
      <c r="D11813" s="313" t="s">
        <v>167</v>
      </c>
    </row>
    <row r="11814" spans="1:4" ht="14.5" customHeight="1" x14ac:dyDescent="0.35">
      <c r="A11814" s="319"/>
      <c r="B11814" s="315">
        <v>44417.198611137836</v>
      </c>
      <c r="C11814" s="314">
        <v>45.219859359490997</v>
      </c>
      <c r="D11814" s="313" t="s">
        <v>167</v>
      </c>
    </row>
    <row r="11815" spans="1:4" ht="14.5" customHeight="1" x14ac:dyDescent="0.35">
      <c r="A11815" s="319"/>
      <c r="B11815" s="315">
        <v>44417.199305582282</v>
      </c>
      <c r="C11815" s="314">
        <v>44.285607351339422</v>
      </c>
      <c r="D11815" s="313" t="s">
        <v>167</v>
      </c>
    </row>
    <row r="11816" spans="1:4" ht="14.5" customHeight="1" x14ac:dyDescent="0.35">
      <c r="A11816" s="319"/>
      <c r="B11816" s="315">
        <v>44417.200000026729</v>
      </c>
      <c r="C11816" s="314">
        <v>43.551644871601212</v>
      </c>
      <c r="D11816" s="313" t="s">
        <v>167</v>
      </c>
    </row>
    <row r="11817" spans="1:4" ht="14.5" customHeight="1" x14ac:dyDescent="0.35">
      <c r="A11817" s="319"/>
      <c r="B11817" s="315">
        <v>44417.200694471176</v>
      </c>
      <c r="C11817" s="314">
        <v>42.947148873098193</v>
      </c>
      <c r="D11817" s="313" t="s">
        <v>167</v>
      </c>
    </row>
    <row r="11818" spans="1:4" ht="14.5" customHeight="1" x14ac:dyDescent="0.35">
      <c r="A11818" s="319"/>
      <c r="B11818" s="315">
        <v>44417.201388915622</v>
      </c>
      <c r="C11818" s="314">
        <v>43.869315211979362</v>
      </c>
      <c r="D11818" s="313" t="s">
        <v>167</v>
      </c>
    </row>
    <row r="11819" spans="1:4" ht="14.5" customHeight="1" x14ac:dyDescent="0.35">
      <c r="A11819" s="319"/>
      <c r="B11819" s="315">
        <v>44417.202083360069</v>
      </c>
      <c r="C11819" s="314">
        <v>50.710967386793342</v>
      </c>
      <c r="D11819" s="313" t="s">
        <v>167</v>
      </c>
    </row>
    <row r="11820" spans="1:4" ht="14.5" customHeight="1" x14ac:dyDescent="0.35">
      <c r="A11820" s="319"/>
      <c r="B11820" s="315">
        <v>44417.202777804516</v>
      </c>
      <c r="C11820" s="314">
        <v>52.375026369630362</v>
      </c>
      <c r="D11820" s="313" t="s">
        <v>167</v>
      </c>
    </row>
    <row r="11821" spans="1:4" ht="14.5" customHeight="1" x14ac:dyDescent="0.35">
      <c r="A11821" s="319"/>
      <c r="B11821" s="315">
        <v>44417.203472248962</v>
      </c>
      <c r="C11821" s="314">
        <v>59.189245794620362</v>
      </c>
      <c r="D11821" s="313" t="s">
        <v>167</v>
      </c>
    </row>
    <row r="11822" spans="1:4" ht="14.5" customHeight="1" x14ac:dyDescent="0.35">
      <c r="A11822" s="319"/>
      <c r="B11822" s="315">
        <v>44417.204166693409</v>
      </c>
      <c r="C11822" s="314">
        <v>55.826976211640677</v>
      </c>
      <c r="D11822" s="313" t="s">
        <v>167</v>
      </c>
    </row>
    <row r="11823" spans="1:4" ht="14.5" customHeight="1" x14ac:dyDescent="0.35">
      <c r="A11823" s="319"/>
      <c r="B11823" s="315">
        <v>44417.204861137856</v>
      </c>
      <c r="C11823" s="314">
        <v>53.10552641886752</v>
      </c>
      <c r="D11823" s="313" t="s">
        <v>167</v>
      </c>
    </row>
    <row r="11824" spans="1:4" ht="14.5" customHeight="1" x14ac:dyDescent="0.35">
      <c r="A11824" s="319"/>
      <c r="B11824" s="315">
        <v>44417.205555582303</v>
      </c>
      <c r="C11824" s="314">
        <v>60.442218691358967</v>
      </c>
      <c r="D11824" s="313" t="s">
        <v>167</v>
      </c>
    </row>
    <row r="11825" spans="1:4" ht="14.5" customHeight="1" x14ac:dyDescent="0.35">
      <c r="A11825" s="319"/>
      <c r="B11825" s="315">
        <v>44417.206250026749</v>
      </c>
      <c r="C11825" s="314">
        <v>66.163818439422172</v>
      </c>
      <c r="D11825" s="313" t="s">
        <v>167</v>
      </c>
    </row>
    <row r="11826" spans="1:4" ht="14.5" customHeight="1" x14ac:dyDescent="0.35">
      <c r="A11826" s="319"/>
      <c r="B11826" s="315">
        <v>44417.206944471196</v>
      </c>
      <c r="C11826" s="314">
        <v>66.704139323780936</v>
      </c>
      <c r="D11826" s="313" t="s">
        <v>167</v>
      </c>
    </row>
    <row r="11827" spans="1:4" ht="14.5" customHeight="1" x14ac:dyDescent="0.35">
      <c r="A11827" s="319"/>
      <c r="B11827" s="315">
        <v>44417.207638915643</v>
      </c>
      <c r="C11827" s="314">
        <v>67.760521744828054</v>
      </c>
      <c r="D11827" s="313" t="s">
        <v>167</v>
      </c>
    </row>
    <row r="11828" spans="1:4" ht="14.5" customHeight="1" x14ac:dyDescent="0.35">
      <c r="A11828" s="319"/>
      <c r="B11828" s="315">
        <v>44417.208333360089</v>
      </c>
      <c r="C11828" s="314">
        <v>71.001357440386585</v>
      </c>
      <c r="D11828" s="313" t="s">
        <v>167</v>
      </c>
    </row>
    <row r="11829" spans="1:4" ht="14.5" customHeight="1" x14ac:dyDescent="0.35">
      <c r="A11829" s="319"/>
      <c r="B11829" s="315">
        <v>44417.209027804536</v>
      </c>
      <c r="C11829" s="314">
        <v>75.220295985974374</v>
      </c>
      <c r="D11829" s="313" t="s">
        <v>167</v>
      </c>
    </row>
    <row r="11830" spans="1:4" ht="14.5" customHeight="1" x14ac:dyDescent="0.35">
      <c r="A11830" s="319"/>
      <c r="B11830" s="315">
        <v>44417.209722248983</v>
      </c>
      <c r="C11830" s="314">
        <v>78.97629113470515</v>
      </c>
      <c r="D11830" s="313" t="s">
        <v>167</v>
      </c>
    </row>
    <row r="11831" spans="1:4" ht="14.5" customHeight="1" x14ac:dyDescent="0.35">
      <c r="A11831" s="319"/>
      <c r="B11831" s="315">
        <v>44417.21041669343</v>
      </c>
      <c r="C11831" s="314">
        <v>83.854902418330312</v>
      </c>
      <c r="D11831" s="313" t="s">
        <v>167</v>
      </c>
    </row>
    <row r="11832" spans="1:4" ht="14.5" customHeight="1" x14ac:dyDescent="0.35">
      <c r="A11832" s="319"/>
      <c r="B11832" s="315">
        <v>44417.211111137876</v>
      </c>
      <c r="C11832" s="314">
        <v>94.791362014288708</v>
      </c>
      <c r="D11832" s="313" t="s">
        <v>167</v>
      </c>
    </row>
    <row r="11833" spans="1:4" ht="14.5" customHeight="1" x14ac:dyDescent="0.35">
      <c r="A11833" s="319"/>
      <c r="B11833" s="315">
        <v>44417.211805582323</v>
      </c>
      <c r="C11833" s="314">
        <v>96.098292897921056</v>
      </c>
      <c r="D11833" s="313" t="s">
        <v>167</v>
      </c>
    </row>
    <row r="11834" spans="1:4" ht="14.5" customHeight="1" x14ac:dyDescent="0.35">
      <c r="A11834" s="319"/>
      <c r="B11834" s="315">
        <v>44417.21250002677</v>
      </c>
      <c r="C11834" s="314">
        <v>96.012084765452897</v>
      </c>
      <c r="D11834" s="313" t="s">
        <v>167</v>
      </c>
    </row>
    <row r="11835" spans="1:4" ht="14.5" customHeight="1" x14ac:dyDescent="0.35">
      <c r="A11835" s="319"/>
      <c r="B11835" s="315">
        <v>44417.213194471216</v>
      </c>
      <c r="C11835" s="314">
        <v>89.385293921905884</v>
      </c>
      <c r="D11835" s="313" t="s">
        <v>167</v>
      </c>
    </row>
    <row r="11836" spans="1:4" ht="14.5" customHeight="1" x14ac:dyDescent="0.35">
      <c r="A11836" s="319"/>
      <c r="B11836" s="315">
        <v>44417.213888915663</v>
      </c>
      <c r="C11836" s="314">
        <v>81.559649129134286</v>
      </c>
      <c r="D11836" s="313" t="s">
        <v>167</v>
      </c>
    </row>
    <row r="11837" spans="1:4" ht="14.5" customHeight="1" x14ac:dyDescent="0.35">
      <c r="A11837" s="319"/>
      <c r="B11837" s="315">
        <v>44417.21458336011</v>
      </c>
      <c r="C11837" s="314">
        <v>70.018081273348074</v>
      </c>
      <c r="D11837" s="313" t="s">
        <v>167</v>
      </c>
    </row>
    <row r="11838" spans="1:4" ht="14.5" customHeight="1" x14ac:dyDescent="0.35">
      <c r="A11838" s="319"/>
      <c r="B11838" s="315">
        <v>44417.215277804557</v>
      </c>
      <c r="C11838" s="314">
        <v>61.908329794920668</v>
      </c>
      <c r="D11838" s="313" t="s">
        <v>167</v>
      </c>
    </row>
    <row r="11839" spans="1:4" ht="14.5" customHeight="1" x14ac:dyDescent="0.35">
      <c r="A11839" s="319"/>
      <c r="B11839" s="315">
        <v>44417.215972249003</v>
      </c>
      <c r="C11839" s="314">
        <v>57.50972227660629</v>
      </c>
      <c r="D11839" s="313" t="s">
        <v>167</v>
      </c>
    </row>
    <row r="11840" spans="1:4" ht="14.5" customHeight="1" x14ac:dyDescent="0.35">
      <c r="A11840" s="319"/>
      <c r="B11840" s="315">
        <v>44417.21666669345</v>
      </c>
      <c r="C11840" s="314">
        <v>55.314522556184478</v>
      </c>
      <c r="D11840" s="313" t="s">
        <v>167</v>
      </c>
    </row>
    <row r="11841" spans="1:4" ht="14.5" customHeight="1" x14ac:dyDescent="0.35">
      <c r="A11841" s="319"/>
      <c r="B11841" s="315">
        <v>44417.217361137897</v>
      </c>
      <c r="C11841" s="314">
        <v>55.444253233424391</v>
      </c>
      <c r="D11841" s="313" t="s">
        <v>167</v>
      </c>
    </row>
    <row r="11842" spans="1:4" ht="14.5" customHeight="1" x14ac:dyDescent="0.35">
      <c r="A11842" s="319"/>
      <c r="B11842" s="315">
        <v>44417.218055582343</v>
      </c>
      <c r="C11842" s="314">
        <v>57.797667793557046</v>
      </c>
      <c r="D11842" s="313" t="s">
        <v>167</v>
      </c>
    </row>
    <row r="11843" spans="1:4" ht="14.5" customHeight="1" x14ac:dyDescent="0.35">
      <c r="A11843" s="319"/>
      <c r="B11843" s="315">
        <v>44417.21875002679</v>
      </c>
      <c r="C11843" s="314">
        <v>68.849299498034327</v>
      </c>
      <c r="D11843" s="313" t="s">
        <v>167</v>
      </c>
    </row>
    <row r="11844" spans="1:4" ht="14.5" customHeight="1" x14ac:dyDescent="0.35">
      <c r="A11844" s="319"/>
      <c r="B11844" s="315">
        <v>44417.219444471237</v>
      </c>
      <c r="C11844" s="314">
        <v>79.296923596644774</v>
      </c>
      <c r="D11844" s="313" t="s">
        <v>167</v>
      </c>
    </row>
    <row r="11845" spans="1:4" ht="14.5" customHeight="1" x14ac:dyDescent="0.35">
      <c r="A11845" s="319"/>
      <c r="B11845" s="315">
        <v>44417.220138915683</v>
      </c>
      <c r="C11845" s="314">
        <v>75.663748642352104</v>
      </c>
      <c r="D11845" s="313" t="s">
        <v>167</v>
      </c>
    </row>
    <row r="11846" spans="1:4" ht="14.5" customHeight="1" x14ac:dyDescent="0.35">
      <c r="A11846" s="319"/>
      <c r="B11846" s="315">
        <v>44417.22083336013</v>
      </c>
      <c r="C11846" s="314">
        <v>67.463221660008031</v>
      </c>
      <c r="D11846" s="313" t="s">
        <v>167</v>
      </c>
    </row>
    <row r="11847" spans="1:4" ht="14.5" customHeight="1" x14ac:dyDescent="0.35">
      <c r="A11847" s="319"/>
      <c r="B11847" s="315">
        <v>44417.221527804577</v>
      </c>
      <c r="C11847" s="314">
        <v>65.579504301259291</v>
      </c>
      <c r="D11847" s="313" t="s">
        <v>167</v>
      </c>
    </row>
    <row r="11848" spans="1:4" ht="14.5" customHeight="1" x14ac:dyDescent="0.35">
      <c r="A11848" s="319"/>
      <c r="B11848" s="315">
        <v>44417.222222249024</v>
      </c>
      <c r="C11848" s="314">
        <v>65.775833963540691</v>
      </c>
      <c r="D11848" s="313" t="s">
        <v>167</v>
      </c>
    </row>
    <row r="11849" spans="1:4" ht="14.5" customHeight="1" x14ac:dyDescent="0.35">
      <c r="A11849" s="319"/>
      <c r="B11849" s="315">
        <v>44417.22291669347</v>
      </c>
      <c r="C11849" s="314">
        <v>66.491046942289302</v>
      </c>
      <c r="D11849" s="313" t="s">
        <v>167</v>
      </c>
    </row>
    <row r="11850" spans="1:4" ht="14.5" customHeight="1" x14ac:dyDescent="0.35">
      <c r="A11850" s="319"/>
      <c r="B11850" s="315">
        <v>44417.223611137917</v>
      </c>
      <c r="C11850" s="314">
        <v>67.763136635534465</v>
      </c>
      <c r="D11850" s="313" t="s">
        <v>167</v>
      </c>
    </row>
    <row r="11851" spans="1:4" ht="14.5" customHeight="1" x14ac:dyDescent="0.35">
      <c r="A11851" s="319"/>
      <c r="B11851" s="315">
        <v>44417.224305582364</v>
      </c>
      <c r="C11851" s="314">
        <v>69.460261250333858</v>
      </c>
      <c r="D11851" s="313" t="s">
        <v>167</v>
      </c>
    </row>
    <row r="11852" spans="1:4" ht="14.5" customHeight="1" x14ac:dyDescent="0.35">
      <c r="A11852" s="319"/>
      <c r="B11852" s="315">
        <v>44417.22500002681</v>
      </c>
      <c r="C11852" s="314">
        <v>70.439812763625142</v>
      </c>
      <c r="D11852" s="313" t="s">
        <v>167</v>
      </c>
    </row>
    <row r="11853" spans="1:4" ht="14.5" customHeight="1" x14ac:dyDescent="0.35">
      <c r="A11853" s="319"/>
      <c r="B11853" s="315">
        <v>44417.225694471257</v>
      </c>
      <c r="C11853" s="314">
        <v>71.248709126887846</v>
      </c>
      <c r="D11853" s="313" t="s">
        <v>167</v>
      </c>
    </row>
    <row r="11854" spans="1:4" ht="14.5" customHeight="1" x14ac:dyDescent="0.35">
      <c r="A11854" s="319"/>
      <c r="B11854" s="315">
        <v>44417.226388915704</v>
      </c>
      <c r="C11854" s="314">
        <v>72.353740305670854</v>
      </c>
      <c r="D11854" s="313" t="s">
        <v>167</v>
      </c>
    </row>
    <row r="11855" spans="1:4" ht="14.5" customHeight="1" x14ac:dyDescent="0.35">
      <c r="A11855" s="319"/>
      <c r="B11855" s="315">
        <v>44417.227083360151</v>
      </c>
      <c r="C11855" s="314">
        <v>73.532018844038248</v>
      </c>
      <c r="D11855" s="313" t="s">
        <v>167</v>
      </c>
    </row>
    <row r="11856" spans="1:4" ht="14.5" customHeight="1" x14ac:dyDescent="0.35">
      <c r="A11856" s="319"/>
      <c r="B11856" s="315">
        <v>44417.227777804597</v>
      </c>
      <c r="C11856" s="314">
        <v>74.77707072688888</v>
      </c>
      <c r="D11856" s="313" t="s">
        <v>167</v>
      </c>
    </row>
    <row r="11857" spans="1:4" ht="14.5" customHeight="1" x14ac:dyDescent="0.35">
      <c r="A11857" s="319"/>
      <c r="B11857" s="315">
        <v>44417.228472249044</v>
      </c>
      <c r="C11857" s="314">
        <v>76.482064498309043</v>
      </c>
      <c r="D11857" s="313" t="s">
        <v>167</v>
      </c>
    </row>
    <row r="11858" spans="1:4" ht="14.5" customHeight="1" x14ac:dyDescent="0.35">
      <c r="A11858" s="319"/>
      <c r="B11858" s="315">
        <v>44417.229166693491</v>
      </c>
      <c r="C11858" s="314">
        <v>77.800067944607392</v>
      </c>
      <c r="D11858" s="313" t="s">
        <v>167</v>
      </c>
    </row>
    <row r="11859" spans="1:4" ht="14.5" customHeight="1" x14ac:dyDescent="0.35">
      <c r="A11859" s="319"/>
      <c r="B11859" s="315">
        <v>44417.229861137937</v>
      </c>
      <c r="C11859" s="314">
        <v>82.506387781398374</v>
      </c>
      <c r="D11859" s="313" t="s">
        <v>167</v>
      </c>
    </row>
    <row r="11860" spans="1:4" ht="14.5" customHeight="1" x14ac:dyDescent="0.35">
      <c r="A11860" s="319"/>
      <c r="B11860" s="315">
        <v>44417.230555582384</v>
      </c>
      <c r="C11860" s="314">
        <v>100.21943915697436</v>
      </c>
      <c r="D11860" s="313" t="s">
        <v>167</v>
      </c>
    </row>
    <row r="11861" spans="1:4" ht="14.5" customHeight="1" x14ac:dyDescent="0.35">
      <c r="A11861" s="319"/>
      <c r="B11861" s="315">
        <v>44417.231250026831</v>
      </c>
      <c r="C11861" s="314">
        <v>110.0799457799488</v>
      </c>
      <c r="D11861" s="313" t="s">
        <v>167</v>
      </c>
    </row>
    <row r="11862" spans="1:4" ht="14.5" customHeight="1" x14ac:dyDescent="0.35">
      <c r="A11862" s="319"/>
      <c r="B11862" s="315">
        <v>44417.231944471278</v>
      </c>
      <c r="C11862" s="314">
        <v>104.89164632794758</v>
      </c>
      <c r="D11862" s="313" t="s">
        <v>167</v>
      </c>
    </row>
    <row r="11863" spans="1:4" ht="14.5" customHeight="1" x14ac:dyDescent="0.35">
      <c r="A11863" s="319"/>
      <c r="B11863" s="315">
        <v>44417.232638915724</v>
      </c>
      <c r="C11863" s="314">
        <v>94.363930444202069</v>
      </c>
      <c r="D11863" s="313" t="s">
        <v>167</v>
      </c>
    </row>
    <row r="11864" spans="1:4" ht="14.5" customHeight="1" x14ac:dyDescent="0.35">
      <c r="A11864" s="319"/>
      <c r="B11864" s="315">
        <v>44417.233333360171</v>
      </c>
      <c r="C11864" s="314">
        <v>89.70343325653424</v>
      </c>
      <c r="D11864" s="313" t="s">
        <v>167</v>
      </c>
    </row>
    <row r="11865" spans="1:4" ht="14.5" customHeight="1" x14ac:dyDescent="0.35">
      <c r="A11865" s="319"/>
      <c r="B11865" s="315">
        <v>44417.234027804618</v>
      </c>
      <c r="C11865" s="314">
        <v>87.363635700149459</v>
      </c>
      <c r="D11865" s="313" t="s">
        <v>167</v>
      </c>
    </row>
    <row r="11866" spans="1:4" ht="14.5" customHeight="1" x14ac:dyDescent="0.35">
      <c r="A11866" s="319"/>
      <c r="B11866" s="315">
        <v>44417.234722249064</v>
      </c>
      <c r="C11866" s="314">
        <v>86.550535674657056</v>
      </c>
      <c r="D11866" s="313" t="s">
        <v>167</v>
      </c>
    </row>
    <row r="11867" spans="1:4" ht="14.5" customHeight="1" x14ac:dyDescent="0.35">
      <c r="A11867" s="319"/>
      <c r="B11867" s="315">
        <v>44417.235416693511</v>
      </c>
      <c r="C11867" s="314">
        <v>85.918240226230893</v>
      </c>
      <c r="D11867" s="313" t="s">
        <v>167</v>
      </c>
    </row>
    <row r="11868" spans="1:4" ht="14.5" customHeight="1" x14ac:dyDescent="0.35">
      <c r="A11868" s="319"/>
      <c r="B11868" s="315">
        <v>44417.236111137958</v>
      </c>
      <c r="C11868" s="314">
        <v>86.963742693715417</v>
      </c>
      <c r="D11868" s="313" t="s">
        <v>167</v>
      </c>
    </row>
    <row r="11869" spans="1:4" ht="14.5" customHeight="1" x14ac:dyDescent="0.35">
      <c r="A11869" s="319"/>
      <c r="B11869" s="315">
        <v>44417.236805582404</v>
      </c>
      <c r="C11869" s="314">
        <v>100.50663765223386</v>
      </c>
      <c r="D11869" s="313" t="s">
        <v>167</v>
      </c>
    </row>
    <row r="11870" spans="1:4" ht="14.5" customHeight="1" x14ac:dyDescent="0.35">
      <c r="A11870" s="319"/>
      <c r="B11870" s="315">
        <v>44417.237500026851</v>
      </c>
      <c r="C11870" s="314">
        <v>112.23951324461959</v>
      </c>
      <c r="D11870" s="313" t="s">
        <v>167</v>
      </c>
    </row>
    <row r="11871" spans="1:4" ht="14.5" customHeight="1" x14ac:dyDescent="0.35">
      <c r="A11871" s="319"/>
      <c r="B11871" s="315">
        <v>44417.238194471298</v>
      </c>
      <c r="C11871" s="314">
        <v>103.76277275124254</v>
      </c>
      <c r="D11871" s="313" t="s">
        <v>167</v>
      </c>
    </row>
    <row r="11872" spans="1:4" ht="14.5" customHeight="1" x14ac:dyDescent="0.35">
      <c r="A11872" s="319"/>
      <c r="B11872" s="315">
        <v>44417.238888915745</v>
      </c>
      <c r="C11872" s="314">
        <v>96.795786384337887</v>
      </c>
      <c r="D11872" s="313" t="s">
        <v>167</v>
      </c>
    </row>
    <row r="11873" spans="1:4" ht="14.5" customHeight="1" x14ac:dyDescent="0.35">
      <c r="A11873" s="319"/>
      <c r="B11873" s="315">
        <v>44417.239583360191</v>
      </c>
      <c r="C11873" s="314">
        <v>93.972684821843487</v>
      </c>
      <c r="D11873" s="313" t="s">
        <v>167</v>
      </c>
    </row>
    <row r="11874" spans="1:4" ht="14.5" customHeight="1" x14ac:dyDescent="0.35">
      <c r="A11874" s="319"/>
      <c r="B11874" s="315">
        <v>44417.240277804638</v>
      </c>
      <c r="C11874" s="314">
        <v>92.232226500116909</v>
      </c>
      <c r="D11874" s="313" t="s">
        <v>167</v>
      </c>
    </row>
    <row r="11875" spans="1:4" ht="14.5" customHeight="1" x14ac:dyDescent="0.35">
      <c r="A11875" s="319"/>
      <c r="B11875" s="315">
        <v>44417.240972249085</v>
      </c>
      <c r="C11875" s="314">
        <v>91.148750200572735</v>
      </c>
      <c r="D11875" s="313" t="s">
        <v>167</v>
      </c>
    </row>
    <row r="11876" spans="1:4" ht="14.5" customHeight="1" x14ac:dyDescent="0.35">
      <c r="A11876" s="319"/>
      <c r="B11876" s="315">
        <v>44417.241666693531</v>
      </c>
      <c r="C11876" s="314">
        <v>90.0695897379114</v>
      </c>
      <c r="D11876" s="313" t="s">
        <v>167</v>
      </c>
    </row>
    <row r="11877" spans="1:4" ht="14.5" customHeight="1" x14ac:dyDescent="0.35">
      <c r="A11877" s="319"/>
      <c r="B11877" s="315">
        <v>44417.242361137978</v>
      </c>
      <c r="C11877" s="314">
        <v>96.019830049512294</v>
      </c>
      <c r="D11877" s="313" t="s">
        <v>167</v>
      </c>
    </row>
    <row r="11878" spans="1:4" ht="14.5" customHeight="1" x14ac:dyDescent="0.35">
      <c r="A11878" s="319"/>
      <c r="B11878" s="315">
        <v>44417.243055582425</v>
      </c>
      <c r="C11878" s="314">
        <v>113.80653608551559</v>
      </c>
      <c r="D11878" s="313" t="s">
        <v>167</v>
      </c>
    </row>
    <row r="11879" spans="1:4" ht="14.5" customHeight="1" x14ac:dyDescent="0.35">
      <c r="A11879" s="319"/>
      <c r="B11879" s="315">
        <v>44417.243750026872</v>
      </c>
      <c r="C11879" s="314">
        <v>119.4984215137704</v>
      </c>
      <c r="D11879" s="313" t="s">
        <v>167</v>
      </c>
    </row>
    <row r="11880" spans="1:4" ht="14.5" customHeight="1" x14ac:dyDescent="0.35">
      <c r="A11880" s="319"/>
      <c r="B11880" s="315">
        <v>44417.244444471318</v>
      </c>
      <c r="C11880" s="314">
        <v>108.51809379146434</v>
      </c>
      <c r="D11880" s="313" t="s">
        <v>167</v>
      </c>
    </row>
    <row r="11881" spans="1:4" ht="14.5" customHeight="1" x14ac:dyDescent="0.35">
      <c r="A11881" s="319"/>
      <c r="B11881" s="315">
        <v>44417.245138915765</v>
      </c>
      <c r="C11881" s="314">
        <v>100.53896143863288</v>
      </c>
      <c r="D11881" s="313" t="s">
        <v>167</v>
      </c>
    </row>
    <row r="11882" spans="1:4" ht="14.5" customHeight="1" x14ac:dyDescent="0.35">
      <c r="A11882" s="319"/>
      <c r="B11882" s="315">
        <v>44417.245833360212</v>
      </c>
      <c r="C11882" s="314">
        <v>96.642361778113994</v>
      </c>
      <c r="D11882" s="313" t="s">
        <v>167</v>
      </c>
    </row>
    <row r="11883" spans="1:4" ht="14.5" customHeight="1" x14ac:dyDescent="0.35">
      <c r="A11883" s="319"/>
      <c r="B11883" s="315">
        <v>44417.246527804658</v>
      </c>
      <c r="C11883" s="314">
        <v>93.965403107553726</v>
      </c>
      <c r="D11883" s="313" t="s">
        <v>167</v>
      </c>
    </row>
    <row r="11884" spans="1:4" ht="14.5" customHeight="1" x14ac:dyDescent="0.35">
      <c r="A11884" s="319"/>
      <c r="B11884" s="315">
        <v>44417.247222249105</v>
      </c>
      <c r="C11884" s="314">
        <v>91.912536255953214</v>
      </c>
      <c r="D11884" s="313" t="s">
        <v>167</v>
      </c>
    </row>
    <row r="11885" spans="1:4" ht="14.5" customHeight="1" x14ac:dyDescent="0.35">
      <c r="A11885" s="319"/>
      <c r="B11885" s="315">
        <v>44417.247916693552</v>
      </c>
      <c r="C11885" s="314">
        <v>90.198054180868596</v>
      </c>
      <c r="D11885" s="313" t="s">
        <v>167</v>
      </c>
    </row>
    <row r="11886" spans="1:4" ht="14.5" customHeight="1" x14ac:dyDescent="0.35">
      <c r="A11886" s="319"/>
      <c r="B11886" s="315">
        <v>44417.248611137999</v>
      </c>
      <c r="C11886" s="314">
        <v>96.707775122687835</v>
      </c>
      <c r="D11886" s="313" t="s">
        <v>167</v>
      </c>
    </row>
    <row r="11887" spans="1:4" ht="14.5" customHeight="1" x14ac:dyDescent="0.35">
      <c r="A11887" s="319"/>
      <c r="B11887" s="315">
        <v>44417.249305582445</v>
      </c>
      <c r="C11887" s="314">
        <v>108.87451274272365</v>
      </c>
      <c r="D11887" s="313" t="s">
        <v>167</v>
      </c>
    </row>
    <row r="11888" spans="1:4" ht="14.5" customHeight="1" x14ac:dyDescent="0.35">
      <c r="A11888" s="319"/>
      <c r="B11888" s="315">
        <v>44417.250000026892</v>
      </c>
      <c r="C11888" s="314">
        <v>104.25287966313772</v>
      </c>
      <c r="D11888" s="313" t="s">
        <v>167</v>
      </c>
    </row>
    <row r="11889" spans="1:4" ht="14.5" customHeight="1" x14ac:dyDescent="0.35">
      <c r="A11889" s="319"/>
      <c r="B11889" s="315">
        <v>44417.250694471339</v>
      </c>
      <c r="C11889" s="314">
        <v>95.606708277016878</v>
      </c>
      <c r="D11889" s="313" t="s">
        <v>167</v>
      </c>
    </row>
    <row r="11890" spans="1:4" ht="14.5" customHeight="1" x14ac:dyDescent="0.35">
      <c r="A11890" s="319"/>
      <c r="B11890" s="315">
        <v>44417.251388915785</v>
      </c>
      <c r="C11890" s="314">
        <v>92.112733186827967</v>
      </c>
      <c r="D11890" s="313" t="s">
        <v>167</v>
      </c>
    </row>
    <row r="11891" spans="1:4" ht="14.5" customHeight="1" x14ac:dyDescent="0.35">
      <c r="A11891" s="319"/>
      <c r="B11891" s="315">
        <v>44417.252083360232</v>
      </c>
      <c r="C11891" s="314">
        <v>90.155615113442764</v>
      </c>
      <c r="D11891" s="313" t="s">
        <v>167</v>
      </c>
    </row>
    <row r="11892" spans="1:4" ht="14.5" customHeight="1" x14ac:dyDescent="0.35">
      <c r="A11892" s="319"/>
      <c r="B11892" s="315">
        <v>44417.252777804679</v>
      </c>
      <c r="C11892" s="314">
        <v>88.608957512350756</v>
      </c>
      <c r="D11892" s="313" t="s">
        <v>167</v>
      </c>
    </row>
    <row r="11893" spans="1:4" ht="14.5" customHeight="1" x14ac:dyDescent="0.35">
      <c r="A11893" s="319"/>
      <c r="B11893" s="315">
        <v>44417.253472249125</v>
      </c>
      <c r="C11893" s="314">
        <v>87.127048600759977</v>
      </c>
      <c r="D11893" s="313" t="s">
        <v>167</v>
      </c>
    </row>
    <row r="11894" spans="1:4" ht="14.5" customHeight="1" x14ac:dyDescent="0.35">
      <c r="A11894" s="319"/>
      <c r="B11894" s="315">
        <v>44417.254166693572</v>
      </c>
      <c r="C11894" s="314">
        <v>88.00117098779107</v>
      </c>
      <c r="D11894" s="313" t="s">
        <v>167</v>
      </c>
    </row>
    <row r="11895" spans="1:4" ht="14.5" customHeight="1" x14ac:dyDescent="0.35">
      <c r="A11895" s="319"/>
      <c r="B11895" s="315">
        <v>44417.254861138019</v>
      </c>
      <c r="C11895" s="314">
        <v>101.3403187002521</v>
      </c>
      <c r="D11895" s="313" t="s">
        <v>167</v>
      </c>
    </row>
    <row r="11896" spans="1:4" ht="14.5" customHeight="1" x14ac:dyDescent="0.35">
      <c r="A11896" s="319"/>
      <c r="B11896" s="315">
        <v>44417.255555582466</v>
      </c>
      <c r="C11896" s="314">
        <v>108.74506546788228</v>
      </c>
      <c r="D11896" s="313" t="s">
        <v>167</v>
      </c>
    </row>
    <row r="11897" spans="1:4" ht="14.5" customHeight="1" x14ac:dyDescent="0.35">
      <c r="A11897" s="319"/>
      <c r="B11897" s="315">
        <v>44417.256250026912</v>
      </c>
      <c r="C11897" s="314">
        <v>99.271666639701778</v>
      </c>
      <c r="D11897" s="313" t="s">
        <v>167</v>
      </c>
    </row>
    <row r="11898" spans="1:4" ht="14.5" customHeight="1" x14ac:dyDescent="0.35">
      <c r="A11898" s="319"/>
      <c r="B11898" s="315">
        <v>44417.256944471359</v>
      </c>
      <c r="C11898" s="314">
        <v>92.686306512216106</v>
      </c>
      <c r="D11898" s="313" t="s">
        <v>167</v>
      </c>
    </row>
    <row r="11899" spans="1:4" ht="14.5" customHeight="1" x14ac:dyDescent="0.35">
      <c r="A11899" s="319"/>
      <c r="B11899" s="315">
        <v>44417.257638915806</v>
      </c>
      <c r="C11899" s="314">
        <v>90.465249489465108</v>
      </c>
      <c r="D11899" s="313" t="s">
        <v>167</v>
      </c>
    </row>
    <row r="11900" spans="1:4" ht="14.5" customHeight="1" x14ac:dyDescent="0.35">
      <c r="A11900" s="319"/>
      <c r="B11900" s="315">
        <v>44417.258333360252</v>
      </c>
      <c r="C11900" s="314">
        <v>88.92280319317554</v>
      </c>
      <c r="D11900" s="313" t="s">
        <v>167</v>
      </c>
    </row>
    <row r="11901" spans="1:4" ht="14.5" customHeight="1" x14ac:dyDescent="0.35">
      <c r="A11901" s="319"/>
      <c r="B11901" s="315">
        <v>44417.259027804699</v>
      </c>
      <c r="C11901" s="314">
        <v>87.824418930833545</v>
      </c>
      <c r="D11901" s="313" t="s">
        <v>167</v>
      </c>
    </row>
    <row r="11902" spans="1:4" ht="14.5" customHeight="1" x14ac:dyDescent="0.35">
      <c r="A11902" s="319"/>
      <c r="B11902" s="315">
        <v>44417.259722249146</v>
      </c>
      <c r="C11902" s="314">
        <v>86.940700523337966</v>
      </c>
      <c r="D11902" s="313" t="s">
        <v>167</v>
      </c>
    </row>
    <row r="11903" spans="1:4" ht="14.5" customHeight="1" x14ac:dyDescent="0.35">
      <c r="A11903" s="319"/>
      <c r="B11903" s="315">
        <v>44417.260416693593</v>
      </c>
      <c r="C11903" s="314">
        <v>91.66133008762263</v>
      </c>
      <c r="D11903" s="313" t="s">
        <v>167</v>
      </c>
    </row>
    <row r="11904" spans="1:4" ht="14.5" customHeight="1" x14ac:dyDescent="0.35">
      <c r="A11904" s="319"/>
      <c r="B11904" s="315">
        <v>44417.261111138039</v>
      </c>
      <c r="C11904" s="314">
        <v>104.95378518916355</v>
      </c>
      <c r="D11904" s="313" t="s">
        <v>167</v>
      </c>
    </row>
    <row r="11905" spans="1:4" ht="14.5" customHeight="1" x14ac:dyDescent="0.35">
      <c r="A11905" s="319"/>
      <c r="B11905" s="315">
        <v>44417.261805582486</v>
      </c>
      <c r="C11905" s="314">
        <v>113.15886092468476</v>
      </c>
      <c r="D11905" s="313" t="s">
        <v>167</v>
      </c>
    </row>
    <row r="11906" spans="1:4" ht="14.5" customHeight="1" x14ac:dyDescent="0.35">
      <c r="A11906" s="319"/>
      <c r="B11906" s="315">
        <v>44417.262500026933</v>
      </c>
      <c r="C11906" s="314">
        <v>106.41417607432231</v>
      </c>
      <c r="D11906" s="313" t="s">
        <v>167</v>
      </c>
    </row>
    <row r="11907" spans="1:4" ht="14.5" customHeight="1" x14ac:dyDescent="0.35">
      <c r="A11907" s="319"/>
      <c r="B11907" s="315">
        <v>44417.263194471379</v>
      </c>
      <c r="C11907" s="314">
        <v>98.344609551954392</v>
      </c>
      <c r="D11907" s="313" t="s">
        <v>167</v>
      </c>
    </row>
    <row r="11908" spans="1:4" ht="14.5" customHeight="1" x14ac:dyDescent="0.35">
      <c r="A11908" s="319"/>
      <c r="B11908" s="315">
        <v>44417.263888915826</v>
      </c>
      <c r="C11908" s="314">
        <v>95.827375768513107</v>
      </c>
      <c r="D11908" s="313" t="s">
        <v>167</v>
      </c>
    </row>
    <row r="11909" spans="1:4" ht="14.5" customHeight="1" x14ac:dyDescent="0.35">
      <c r="A11909" s="319"/>
      <c r="B11909" s="315">
        <v>44417.264583360273</v>
      </c>
      <c r="C11909" s="314">
        <v>94.826567653809136</v>
      </c>
      <c r="D11909" s="313" t="s">
        <v>167</v>
      </c>
    </row>
    <row r="11910" spans="1:4" ht="14.5" customHeight="1" x14ac:dyDescent="0.35">
      <c r="A11910" s="319"/>
      <c r="B11910" s="315">
        <v>44417.26527780472</v>
      </c>
      <c r="C11910" s="314">
        <v>94.437273303134134</v>
      </c>
      <c r="D11910" s="313" t="s">
        <v>167</v>
      </c>
    </row>
    <row r="11911" spans="1:4" ht="14.5" customHeight="1" x14ac:dyDescent="0.35">
      <c r="A11911" s="319"/>
      <c r="B11911" s="315">
        <v>44417.265972249166</v>
      </c>
      <c r="C11911" s="314">
        <v>94.008061140358521</v>
      </c>
      <c r="D11911" s="313" t="s">
        <v>167</v>
      </c>
    </row>
    <row r="11912" spans="1:4" ht="14.5" customHeight="1" x14ac:dyDescent="0.35">
      <c r="A11912" s="319"/>
      <c r="B11912" s="315">
        <v>44417.266666693613</v>
      </c>
      <c r="C11912" s="314">
        <v>94.588273570242265</v>
      </c>
      <c r="D11912" s="313" t="s">
        <v>167</v>
      </c>
    </row>
    <row r="11913" spans="1:4" ht="14.5" customHeight="1" x14ac:dyDescent="0.35">
      <c r="A11913" s="319"/>
      <c r="B11913" s="315">
        <v>44417.26736113806</v>
      </c>
      <c r="C11913" s="314">
        <v>106.67012932094319</v>
      </c>
      <c r="D11913" s="313" t="s">
        <v>167</v>
      </c>
    </row>
    <row r="11914" spans="1:4" ht="14.5" customHeight="1" x14ac:dyDescent="0.35">
      <c r="A11914" s="319"/>
      <c r="B11914" s="315">
        <v>44417.268055582506</v>
      </c>
      <c r="C11914" s="314">
        <v>121.3525458353882</v>
      </c>
      <c r="D11914" s="313" t="s">
        <v>167</v>
      </c>
    </row>
    <row r="11915" spans="1:4" ht="14.5" customHeight="1" x14ac:dyDescent="0.35">
      <c r="A11915" s="319"/>
      <c r="B11915" s="315">
        <v>44417.268750026953</v>
      </c>
      <c r="C11915" s="314">
        <v>121.73056665700278</v>
      </c>
      <c r="D11915" s="313" t="s">
        <v>167</v>
      </c>
    </row>
    <row r="11916" spans="1:4" ht="14.5" customHeight="1" x14ac:dyDescent="0.35">
      <c r="A11916" s="319"/>
      <c r="B11916" s="315">
        <v>44417.2694444714</v>
      </c>
      <c r="C11916" s="314">
        <v>111.71337220728553</v>
      </c>
      <c r="D11916" s="313" t="s">
        <v>167</v>
      </c>
    </row>
    <row r="11917" spans="1:4" ht="14.5" customHeight="1" x14ac:dyDescent="0.35">
      <c r="A11917" s="319"/>
      <c r="B11917" s="315">
        <v>44417.270138915846</v>
      </c>
      <c r="C11917" s="314">
        <v>107.75280259772747</v>
      </c>
      <c r="D11917" s="313" t="s">
        <v>167</v>
      </c>
    </row>
    <row r="11918" spans="1:4" ht="14.5" customHeight="1" x14ac:dyDescent="0.35">
      <c r="A11918" s="319"/>
      <c r="B11918" s="315">
        <v>44417.270833360293</v>
      </c>
      <c r="C11918" s="314">
        <v>106.35939100639855</v>
      </c>
      <c r="D11918" s="313" t="s">
        <v>167</v>
      </c>
    </row>
    <row r="11919" spans="1:4" ht="14.5" customHeight="1" x14ac:dyDescent="0.35">
      <c r="A11919" s="319"/>
      <c r="B11919" s="315">
        <v>44417.27152780474</v>
      </c>
      <c r="C11919" s="314">
        <v>105.38325141358655</v>
      </c>
      <c r="D11919" s="313" t="s">
        <v>167</v>
      </c>
    </row>
    <row r="11920" spans="1:4" ht="14.5" customHeight="1" x14ac:dyDescent="0.35">
      <c r="A11920" s="319"/>
      <c r="B11920" s="315">
        <v>44417.272222249187</v>
      </c>
      <c r="C11920" s="314">
        <v>104.26262719112759</v>
      </c>
      <c r="D11920" s="313" t="s">
        <v>167</v>
      </c>
    </row>
    <row r="11921" spans="1:4" ht="14.5" customHeight="1" x14ac:dyDescent="0.35">
      <c r="A11921" s="319"/>
      <c r="B11921" s="315">
        <v>44417.272916693633</v>
      </c>
      <c r="C11921" s="314">
        <v>104.72463148729875</v>
      </c>
      <c r="D11921" s="313" t="s">
        <v>167</v>
      </c>
    </row>
    <row r="11922" spans="1:4" ht="14.5" customHeight="1" x14ac:dyDescent="0.35">
      <c r="A11922" s="319"/>
      <c r="B11922" s="315">
        <v>44417.27361113808</v>
      </c>
      <c r="C11922" s="314">
        <v>119.36662681049978</v>
      </c>
      <c r="D11922" s="313" t="s">
        <v>167</v>
      </c>
    </row>
    <row r="11923" spans="1:4" ht="14.5" customHeight="1" x14ac:dyDescent="0.35">
      <c r="A11923" s="319"/>
      <c r="B11923" s="315">
        <v>44417.274305582527</v>
      </c>
      <c r="C11923" s="314">
        <v>132.35541832211118</v>
      </c>
      <c r="D11923" s="313" t="s">
        <v>167</v>
      </c>
    </row>
    <row r="11924" spans="1:4" ht="14.5" customHeight="1" x14ac:dyDescent="0.35">
      <c r="A11924" s="319"/>
      <c r="B11924" s="315">
        <v>44417.275000026973</v>
      </c>
      <c r="C11924" s="314">
        <v>126.04047973536265</v>
      </c>
      <c r="D11924" s="313" t="s">
        <v>167</v>
      </c>
    </row>
    <row r="11925" spans="1:4" ht="14.5" customHeight="1" x14ac:dyDescent="0.35">
      <c r="A11925" s="319"/>
      <c r="B11925" s="315">
        <v>44417.27569447142</v>
      </c>
      <c r="C11925" s="314">
        <v>117.67945890847282</v>
      </c>
      <c r="D11925" s="313" t="s">
        <v>167</v>
      </c>
    </row>
    <row r="11926" spans="1:4" ht="14.5" customHeight="1" x14ac:dyDescent="0.35">
      <c r="A11926" s="319"/>
      <c r="B11926" s="315">
        <v>44417.276388915867</v>
      </c>
      <c r="C11926" s="314">
        <v>114.18469402768339</v>
      </c>
      <c r="D11926" s="313" t="s">
        <v>167</v>
      </c>
    </row>
    <row r="11927" spans="1:4" ht="14.5" customHeight="1" x14ac:dyDescent="0.35">
      <c r="A11927" s="319"/>
      <c r="B11927" s="315">
        <v>44417.277083360314</v>
      </c>
      <c r="C11927" s="314">
        <v>112.67168828376258</v>
      </c>
      <c r="D11927" s="313" t="s">
        <v>167</v>
      </c>
    </row>
    <row r="11928" spans="1:4" ht="14.5" customHeight="1" x14ac:dyDescent="0.35">
      <c r="A11928" s="319"/>
      <c r="B11928" s="315">
        <v>44417.27777780476</v>
      </c>
      <c r="C11928" s="314">
        <v>111.10199926078009</v>
      </c>
      <c r="D11928" s="313" t="s">
        <v>167</v>
      </c>
    </row>
    <row r="11929" spans="1:4" ht="14.5" customHeight="1" x14ac:dyDescent="0.35">
      <c r="A11929" s="319"/>
      <c r="B11929" s="315">
        <v>44417.278472249207</v>
      </c>
      <c r="C11929" s="314">
        <v>109.5193748469154</v>
      </c>
      <c r="D11929" s="313" t="s">
        <v>167</v>
      </c>
    </row>
    <row r="11930" spans="1:4" ht="14.5" customHeight="1" x14ac:dyDescent="0.35">
      <c r="A11930" s="319"/>
      <c r="B11930" s="315">
        <v>44417.279166693654</v>
      </c>
      <c r="C11930" s="314">
        <v>108.76295789082845</v>
      </c>
      <c r="D11930" s="313" t="s">
        <v>167</v>
      </c>
    </row>
    <row r="11931" spans="1:4" ht="14.5" customHeight="1" x14ac:dyDescent="0.35">
      <c r="A11931" s="319"/>
      <c r="B11931" s="315">
        <v>44417.2798611381</v>
      </c>
      <c r="C11931" s="314">
        <v>120.14533162531443</v>
      </c>
      <c r="D11931" s="313" t="s">
        <v>167</v>
      </c>
    </row>
    <row r="11932" spans="1:4" ht="14.5" customHeight="1" x14ac:dyDescent="0.35">
      <c r="A11932" s="319"/>
      <c r="B11932" s="315">
        <v>44417.280555582547</v>
      </c>
      <c r="C11932" s="314">
        <v>127.73476172008863</v>
      </c>
      <c r="D11932" s="313" t="s">
        <v>167</v>
      </c>
    </row>
    <row r="11933" spans="1:4" ht="14.5" customHeight="1" x14ac:dyDescent="0.35">
      <c r="A11933" s="319"/>
      <c r="B11933" s="315">
        <v>44417.281250026994</v>
      </c>
      <c r="C11933" s="314">
        <v>118.47048369641416</v>
      </c>
      <c r="D11933" s="313" t="s">
        <v>167</v>
      </c>
    </row>
    <row r="11934" spans="1:4" ht="14.5" customHeight="1" x14ac:dyDescent="0.35">
      <c r="A11934" s="319"/>
      <c r="B11934" s="315">
        <v>44417.281944471441</v>
      </c>
      <c r="C11934" s="314">
        <v>114.42644110913389</v>
      </c>
      <c r="D11934" s="313" t="s">
        <v>167</v>
      </c>
    </row>
    <row r="11935" spans="1:4" ht="14.5" customHeight="1" x14ac:dyDescent="0.35">
      <c r="A11935" s="319"/>
      <c r="B11935" s="315">
        <v>44417.282638915887</v>
      </c>
      <c r="C11935" s="314">
        <v>114.00025095335829</v>
      </c>
      <c r="D11935" s="313" t="s">
        <v>167</v>
      </c>
    </row>
    <row r="11936" spans="1:4" ht="14.5" customHeight="1" x14ac:dyDescent="0.35">
      <c r="A11936" s="319"/>
      <c r="B11936" s="315">
        <v>44417.283333360334</v>
      </c>
      <c r="C11936" s="314">
        <v>117.77582312817685</v>
      </c>
      <c r="D11936" s="313" t="s">
        <v>167</v>
      </c>
    </row>
    <row r="11937" spans="1:4" ht="14.5" customHeight="1" x14ac:dyDescent="0.35">
      <c r="A11937" s="319"/>
      <c r="B11937" s="315">
        <v>44417.284027804781</v>
      </c>
      <c r="C11937" s="314">
        <v>135.20074685628836</v>
      </c>
      <c r="D11937" s="313" t="s">
        <v>167</v>
      </c>
    </row>
    <row r="11938" spans="1:4" ht="14.5" customHeight="1" x14ac:dyDescent="0.35">
      <c r="A11938" s="319"/>
      <c r="B11938" s="315">
        <v>44417.284722249227</v>
      </c>
      <c r="C11938" s="314">
        <v>144.66873134014506</v>
      </c>
      <c r="D11938" s="313" t="s">
        <v>167</v>
      </c>
    </row>
    <row r="11939" spans="1:4" ht="14.5" customHeight="1" x14ac:dyDescent="0.35">
      <c r="A11939" s="319"/>
      <c r="B11939" s="315">
        <v>44417.285416693674</v>
      </c>
      <c r="C11939" s="314">
        <v>148.80641015584891</v>
      </c>
      <c r="D11939" s="313" t="s">
        <v>167</v>
      </c>
    </row>
    <row r="11940" spans="1:4" ht="14.5" customHeight="1" x14ac:dyDescent="0.35">
      <c r="A11940" s="319"/>
      <c r="B11940" s="315">
        <v>44417.286111138121</v>
      </c>
      <c r="C11940" s="314">
        <v>152.53101852803181</v>
      </c>
      <c r="D11940" s="313" t="s">
        <v>167</v>
      </c>
    </row>
    <row r="11941" spans="1:4" ht="14.5" customHeight="1" x14ac:dyDescent="0.35">
      <c r="A11941" s="319"/>
      <c r="B11941" s="315">
        <v>44417.286805582567</v>
      </c>
      <c r="C11941" s="314">
        <v>143.60679804772761</v>
      </c>
      <c r="D11941" s="313" t="s">
        <v>167</v>
      </c>
    </row>
    <row r="11942" spans="1:4" ht="14.5" customHeight="1" x14ac:dyDescent="0.35">
      <c r="A11942" s="319"/>
      <c r="B11942" s="315">
        <v>44417.287500027014</v>
      </c>
      <c r="C11942" s="314">
        <v>130.89266420950491</v>
      </c>
      <c r="D11942" s="313" t="s">
        <v>167</v>
      </c>
    </row>
    <row r="11943" spans="1:4" ht="14.5" customHeight="1" x14ac:dyDescent="0.35">
      <c r="A11943" s="319"/>
      <c r="B11943" s="315">
        <v>44417.288194471461</v>
      </c>
      <c r="C11943" s="314">
        <v>124.55084270356843</v>
      </c>
      <c r="D11943" s="313" t="s">
        <v>167</v>
      </c>
    </row>
    <row r="11944" spans="1:4" ht="14.5" customHeight="1" x14ac:dyDescent="0.35">
      <c r="A11944" s="319"/>
      <c r="B11944" s="315">
        <v>44417.288888915908</v>
      </c>
      <c r="C11944" s="314">
        <v>120.86596587272361</v>
      </c>
      <c r="D11944" s="313" t="s">
        <v>167</v>
      </c>
    </row>
    <row r="11945" spans="1:4" ht="14.5" customHeight="1" x14ac:dyDescent="0.35">
      <c r="A11945" s="319"/>
      <c r="B11945" s="315">
        <v>44417.289583360354</v>
      </c>
      <c r="C11945" s="314">
        <v>118.24180850813475</v>
      </c>
      <c r="D11945" s="313" t="s">
        <v>167</v>
      </c>
    </row>
    <row r="11946" spans="1:4" ht="14.5" customHeight="1" x14ac:dyDescent="0.35">
      <c r="A11946" s="319"/>
      <c r="B11946" s="315">
        <v>44417.290277804801</v>
      </c>
      <c r="C11946" s="314">
        <v>116.50404224564942</v>
      </c>
      <c r="D11946" s="313" t="s">
        <v>167</v>
      </c>
    </row>
    <row r="11947" spans="1:4" ht="14.5" customHeight="1" x14ac:dyDescent="0.35">
      <c r="A11947" s="319"/>
      <c r="B11947" s="315">
        <v>44417.290972249248</v>
      </c>
      <c r="C11947" s="314">
        <v>125.31169038352867</v>
      </c>
      <c r="D11947" s="313" t="s">
        <v>167</v>
      </c>
    </row>
    <row r="11948" spans="1:4" ht="14.5" customHeight="1" x14ac:dyDescent="0.35">
      <c r="A11948" s="319"/>
      <c r="B11948" s="315">
        <v>44417.291666693694</v>
      </c>
      <c r="C11948" s="314">
        <v>142.26010561001797</v>
      </c>
      <c r="D11948" s="313" t="s">
        <v>167</v>
      </c>
    </row>
    <row r="11949" spans="1:4" ht="14.5" customHeight="1" x14ac:dyDescent="0.35">
      <c r="A11949" s="319"/>
      <c r="B11949" s="315">
        <v>44417.292361138141</v>
      </c>
      <c r="C11949" s="314">
        <v>146.64168893390647</v>
      </c>
      <c r="D11949" s="313" t="s">
        <v>167</v>
      </c>
    </row>
    <row r="11950" spans="1:4" ht="14.5" customHeight="1" x14ac:dyDescent="0.35">
      <c r="A11950" s="319"/>
      <c r="B11950" s="315">
        <v>44417.293055582588</v>
      </c>
      <c r="C11950" s="314">
        <v>135.45747103520358</v>
      </c>
      <c r="D11950" s="313" t="s">
        <v>167</v>
      </c>
    </row>
    <row r="11951" spans="1:4" ht="14.5" customHeight="1" x14ac:dyDescent="0.35">
      <c r="A11951" s="319"/>
      <c r="B11951" s="315">
        <v>44417.293750027035</v>
      </c>
      <c r="C11951" s="314">
        <v>127.34973084069789</v>
      </c>
      <c r="D11951" s="313" t="s">
        <v>167</v>
      </c>
    </row>
    <row r="11952" spans="1:4" ht="14.5" customHeight="1" x14ac:dyDescent="0.35">
      <c r="A11952" s="319"/>
      <c r="B11952" s="315">
        <v>44417.294444471481</v>
      </c>
      <c r="C11952" s="314">
        <v>125.48062423082689</v>
      </c>
      <c r="D11952" s="313" t="s">
        <v>167</v>
      </c>
    </row>
    <row r="11953" spans="1:4" ht="14.5" customHeight="1" x14ac:dyDescent="0.35">
      <c r="A11953" s="319"/>
      <c r="B11953" s="315">
        <v>44417.295138915928</v>
      </c>
      <c r="C11953" s="314">
        <v>123.11220811471964</v>
      </c>
      <c r="D11953" s="313" t="s">
        <v>167</v>
      </c>
    </row>
    <row r="11954" spans="1:4" ht="14.5" customHeight="1" x14ac:dyDescent="0.35">
      <c r="A11954" s="319"/>
      <c r="B11954" s="315">
        <v>44417.295833360375</v>
      </c>
      <c r="C11954" s="314">
        <v>119.91409644936212</v>
      </c>
      <c r="D11954" s="313" t="s">
        <v>167</v>
      </c>
    </row>
    <row r="11955" spans="1:4" ht="14.5" customHeight="1" x14ac:dyDescent="0.35">
      <c r="A11955" s="319"/>
      <c r="B11955" s="315">
        <v>44417.296527804821</v>
      </c>
      <c r="C11955" s="314">
        <v>116.12450943714938</v>
      </c>
      <c r="D11955" s="313" t="s">
        <v>167</v>
      </c>
    </row>
    <row r="11956" spans="1:4" ht="14.5" customHeight="1" x14ac:dyDescent="0.35">
      <c r="A11956" s="319"/>
      <c r="B11956" s="315">
        <v>44417.297222249268</v>
      </c>
      <c r="C11956" s="314">
        <v>115.95016198931262</v>
      </c>
      <c r="D11956" s="313" t="s">
        <v>167</v>
      </c>
    </row>
    <row r="11957" spans="1:4" ht="14.5" customHeight="1" x14ac:dyDescent="0.35">
      <c r="A11957" s="319"/>
      <c r="B11957" s="315">
        <v>44417.297916693715</v>
      </c>
      <c r="C11957" s="314">
        <v>129.77820692627381</v>
      </c>
      <c r="D11957" s="313" t="s">
        <v>167</v>
      </c>
    </row>
    <row r="11958" spans="1:4" ht="14.5" customHeight="1" x14ac:dyDescent="0.35">
      <c r="A11958" s="319"/>
      <c r="B11958" s="315">
        <v>44417.298611138162</v>
      </c>
      <c r="C11958" s="314">
        <v>140.8112305474157</v>
      </c>
      <c r="D11958" s="313" t="s">
        <v>167</v>
      </c>
    </row>
    <row r="11959" spans="1:4" ht="14.5" customHeight="1" x14ac:dyDescent="0.35">
      <c r="A11959" s="319"/>
      <c r="B11959" s="315">
        <v>44417.299305582608</v>
      </c>
      <c r="C11959" s="314">
        <v>137.01960191261023</v>
      </c>
      <c r="D11959" s="313" t="s">
        <v>167</v>
      </c>
    </row>
    <row r="11960" spans="1:4" ht="14.5" customHeight="1" x14ac:dyDescent="0.35">
      <c r="A11960" s="319"/>
      <c r="B11960" s="315">
        <v>44417.300000027055</v>
      </c>
      <c r="C11960" s="314">
        <v>126.70593240126036</v>
      </c>
      <c r="D11960" s="313" t="s">
        <v>167</v>
      </c>
    </row>
    <row r="11961" spans="1:4" ht="14.5" customHeight="1" x14ac:dyDescent="0.35">
      <c r="A11961" s="319"/>
      <c r="B11961" s="315">
        <v>44417.300694471502</v>
      </c>
      <c r="C11961" s="314">
        <v>120.78385425494052</v>
      </c>
      <c r="D11961" s="313" t="s">
        <v>167</v>
      </c>
    </row>
    <row r="11962" spans="1:4" ht="14.5" customHeight="1" x14ac:dyDescent="0.35">
      <c r="A11962" s="319"/>
      <c r="B11962" s="315">
        <v>44417.301388915948</v>
      </c>
      <c r="C11962" s="314">
        <v>116.26667456620683</v>
      </c>
      <c r="D11962" s="313" t="s">
        <v>167</v>
      </c>
    </row>
    <row r="11963" spans="1:4" ht="14.5" customHeight="1" x14ac:dyDescent="0.35">
      <c r="A11963" s="319"/>
      <c r="B11963" s="315">
        <v>44417.302083360395</v>
      </c>
      <c r="C11963" s="314">
        <v>112.6309740452872</v>
      </c>
      <c r="D11963" s="313" t="s">
        <v>167</v>
      </c>
    </row>
    <row r="11964" spans="1:4" ht="14.5" customHeight="1" x14ac:dyDescent="0.35">
      <c r="A11964" s="319"/>
      <c r="B11964" s="315">
        <v>44417.302777804842</v>
      </c>
      <c r="C11964" s="314">
        <v>110.75971177299508</v>
      </c>
      <c r="D11964" s="313" t="s">
        <v>167</v>
      </c>
    </row>
    <row r="11965" spans="1:4" ht="14.5" customHeight="1" x14ac:dyDescent="0.35">
      <c r="A11965" s="319"/>
      <c r="B11965" s="315">
        <v>44417.303472249288</v>
      </c>
      <c r="C11965" s="314">
        <v>112.68762786385292</v>
      </c>
      <c r="D11965" s="313" t="s">
        <v>167</v>
      </c>
    </row>
    <row r="11966" spans="1:4" ht="14.5" customHeight="1" x14ac:dyDescent="0.35">
      <c r="A11966" s="319"/>
      <c r="B11966" s="315">
        <v>44417.304166693735</v>
      </c>
      <c r="C11966" s="314">
        <v>126.08627332051596</v>
      </c>
      <c r="D11966" s="313" t="s">
        <v>167</v>
      </c>
    </row>
    <row r="11967" spans="1:4" ht="14.5" customHeight="1" x14ac:dyDescent="0.35">
      <c r="A11967" s="319"/>
      <c r="B11967" s="315">
        <v>44417.304861138182</v>
      </c>
      <c r="C11967" s="314">
        <v>137.84643123988062</v>
      </c>
      <c r="D11967" s="313" t="s">
        <v>167</v>
      </c>
    </row>
    <row r="11968" spans="1:4" ht="14.5" customHeight="1" x14ac:dyDescent="0.35">
      <c r="A11968" s="319"/>
      <c r="B11968" s="315">
        <v>44417.305555582629</v>
      </c>
      <c r="C11968" s="314">
        <v>137.73468073429541</v>
      </c>
      <c r="D11968" s="313" t="s">
        <v>167</v>
      </c>
    </row>
    <row r="11969" spans="1:4" ht="14.5" customHeight="1" x14ac:dyDescent="0.35">
      <c r="A11969" s="319"/>
      <c r="B11969" s="315">
        <v>44417.306250027075</v>
      </c>
      <c r="C11969" s="314">
        <v>128.21032402279477</v>
      </c>
      <c r="D11969" s="313" t="s">
        <v>167</v>
      </c>
    </row>
    <row r="11970" spans="1:4" ht="14.5" customHeight="1" x14ac:dyDescent="0.35">
      <c r="A11970" s="319"/>
      <c r="B11970" s="315">
        <v>44417.306944471522</v>
      </c>
      <c r="C11970" s="314">
        <v>121.73897737609222</v>
      </c>
      <c r="D11970" s="313" t="s">
        <v>167</v>
      </c>
    </row>
    <row r="11971" spans="1:4" ht="14.5" customHeight="1" x14ac:dyDescent="0.35">
      <c r="A11971" s="319"/>
      <c r="B11971" s="315">
        <v>44417.307638915969</v>
      </c>
      <c r="C11971" s="314">
        <v>119.52146821411637</v>
      </c>
      <c r="D11971" s="313" t="s">
        <v>167</v>
      </c>
    </row>
    <row r="11972" spans="1:4" ht="14.5" customHeight="1" x14ac:dyDescent="0.35">
      <c r="A11972" s="319"/>
      <c r="B11972" s="315">
        <v>44417.308333360415</v>
      </c>
      <c r="C11972" s="314">
        <v>118.307251490963</v>
      </c>
      <c r="D11972" s="313" t="s">
        <v>167</v>
      </c>
    </row>
    <row r="11973" spans="1:4" ht="14.5" customHeight="1" x14ac:dyDescent="0.35">
      <c r="A11973" s="319"/>
      <c r="B11973" s="315">
        <v>44417.309027804862</v>
      </c>
      <c r="C11973" s="314">
        <v>116.67940993830561</v>
      </c>
      <c r="D11973" s="313" t="s">
        <v>167</v>
      </c>
    </row>
    <row r="11974" spans="1:4" ht="14.5" customHeight="1" x14ac:dyDescent="0.35">
      <c r="A11974" s="319"/>
      <c r="B11974" s="315">
        <v>44417.309722249309</v>
      </c>
      <c r="C11974" s="314">
        <v>115.69388313532497</v>
      </c>
      <c r="D11974" s="313" t="s">
        <v>167</v>
      </c>
    </row>
    <row r="11975" spans="1:4" ht="14.5" customHeight="1" x14ac:dyDescent="0.35">
      <c r="A11975" s="319"/>
      <c r="B11975" s="315">
        <v>44417.310416693756</v>
      </c>
      <c r="C11975" s="314">
        <v>125.49124600010303</v>
      </c>
      <c r="D11975" s="313" t="s">
        <v>167</v>
      </c>
    </row>
    <row r="11976" spans="1:4" ht="14.5" customHeight="1" x14ac:dyDescent="0.35">
      <c r="A11976" s="319"/>
      <c r="B11976" s="315">
        <v>44417.311111138202</v>
      </c>
      <c r="C11976" s="314">
        <v>128.30437382822856</v>
      </c>
      <c r="D11976" s="313" t="s">
        <v>167</v>
      </c>
    </row>
    <row r="11977" spans="1:4" ht="14.5" customHeight="1" x14ac:dyDescent="0.35">
      <c r="A11977" s="319"/>
      <c r="B11977" s="315">
        <v>44417.311805582649</v>
      </c>
      <c r="C11977" s="314">
        <v>123.71694772397169</v>
      </c>
      <c r="D11977" s="313" t="s">
        <v>167</v>
      </c>
    </row>
    <row r="11978" spans="1:4" ht="14.5" customHeight="1" x14ac:dyDescent="0.35">
      <c r="A11978" s="319"/>
      <c r="B11978" s="315">
        <v>44417.312500027096</v>
      </c>
      <c r="C11978" s="314">
        <v>122.78796434892962</v>
      </c>
      <c r="D11978" s="313" t="s">
        <v>167</v>
      </c>
    </row>
    <row r="11979" spans="1:4" ht="14.5" customHeight="1" x14ac:dyDescent="0.35">
      <c r="A11979" s="319"/>
      <c r="B11979" s="315">
        <v>44417.313194471542</v>
      </c>
      <c r="C11979" s="314">
        <v>123.43370276734544</v>
      </c>
      <c r="D11979" s="313" t="s">
        <v>167</v>
      </c>
    </row>
    <row r="11980" spans="1:4" ht="14.5" customHeight="1" x14ac:dyDescent="0.35">
      <c r="A11980" s="319"/>
      <c r="B11980" s="315">
        <v>44417.313888915989</v>
      </c>
      <c r="C11980" s="314">
        <v>123.11077388259582</v>
      </c>
      <c r="D11980" s="313" t="s">
        <v>167</v>
      </c>
    </row>
    <row r="11981" spans="1:4" ht="14.5" customHeight="1" x14ac:dyDescent="0.35">
      <c r="A11981" s="319"/>
      <c r="B11981" s="315">
        <v>44417.314583360436</v>
      </c>
      <c r="C11981" s="314">
        <v>122.48369652417799</v>
      </c>
      <c r="D11981" s="313" t="s">
        <v>167</v>
      </c>
    </row>
    <row r="11982" spans="1:4" ht="14.5" customHeight="1" x14ac:dyDescent="0.35">
      <c r="A11982" s="319"/>
      <c r="B11982" s="315">
        <v>44417.315277804882</v>
      </c>
      <c r="C11982" s="314">
        <v>122.47069046117055</v>
      </c>
      <c r="D11982" s="313" t="s">
        <v>167</v>
      </c>
    </row>
    <row r="11983" spans="1:4" ht="14.5" customHeight="1" x14ac:dyDescent="0.35">
      <c r="A11983" s="319"/>
      <c r="B11983" s="315">
        <v>44417.315972249329</v>
      </c>
      <c r="C11983" s="314">
        <v>127.07215074356645</v>
      </c>
      <c r="D11983" s="313" t="s">
        <v>167</v>
      </c>
    </row>
    <row r="11984" spans="1:4" ht="14.5" customHeight="1" x14ac:dyDescent="0.35">
      <c r="A11984" s="319"/>
      <c r="B11984" s="315">
        <v>44417.316666693776</v>
      </c>
      <c r="C11984" s="314">
        <v>137.82451684533928</v>
      </c>
      <c r="D11984" s="313" t="s">
        <v>167</v>
      </c>
    </row>
    <row r="11985" spans="1:4" ht="14.5" customHeight="1" x14ac:dyDescent="0.35">
      <c r="A11985" s="319"/>
      <c r="B11985" s="315">
        <v>44417.317361138223</v>
      </c>
      <c r="C11985" s="314">
        <v>134.46825658737993</v>
      </c>
      <c r="D11985" s="313" t="s">
        <v>167</v>
      </c>
    </row>
    <row r="11986" spans="1:4" ht="14.5" customHeight="1" x14ac:dyDescent="0.35">
      <c r="A11986" s="319"/>
      <c r="B11986" s="315">
        <v>44417.318055582669</v>
      </c>
      <c r="C11986" s="314">
        <v>131.3738621338581</v>
      </c>
      <c r="D11986" s="313" t="s">
        <v>167</v>
      </c>
    </row>
    <row r="11987" spans="1:4" ht="14.5" customHeight="1" x14ac:dyDescent="0.35">
      <c r="A11987" s="319"/>
      <c r="B11987" s="315">
        <v>44417.318750027116</v>
      </c>
      <c r="C11987" s="314">
        <v>128.94911484724531</v>
      </c>
      <c r="D11987" s="313" t="s">
        <v>167</v>
      </c>
    </row>
    <row r="11988" spans="1:4" ht="14.5" customHeight="1" x14ac:dyDescent="0.35">
      <c r="A11988" s="319"/>
      <c r="B11988" s="315">
        <v>44417.319444471563</v>
      </c>
      <c r="C11988" s="314">
        <v>125.31967876890364</v>
      </c>
      <c r="D11988" s="313" t="s">
        <v>167</v>
      </c>
    </row>
    <row r="11989" spans="1:4" ht="14.5" customHeight="1" x14ac:dyDescent="0.35">
      <c r="A11989" s="319"/>
      <c r="B11989" s="315">
        <v>44417.320138916009</v>
      </c>
      <c r="C11989" s="314">
        <v>121.55446438820412</v>
      </c>
      <c r="D11989" s="313" t="s">
        <v>167</v>
      </c>
    </row>
    <row r="11990" spans="1:4" ht="14.5" customHeight="1" x14ac:dyDescent="0.35">
      <c r="A11990" s="319"/>
      <c r="B11990" s="315">
        <v>44417.320833360456</v>
      </c>
      <c r="C11990" s="314">
        <v>107.87872682102025</v>
      </c>
      <c r="D11990" s="313" t="s">
        <v>167</v>
      </c>
    </row>
    <row r="11991" spans="1:4" ht="14.5" customHeight="1" x14ac:dyDescent="0.35">
      <c r="A11991" s="319"/>
      <c r="B11991" s="315">
        <v>44417.321527804903</v>
      </c>
      <c r="C11991" s="314">
        <v>103.86110642342828</v>
      </c>
      <c r="D11991" s="313" t="s">
        <v>167</v>
      </c>
    </row>
    <row r="11992" spans="1:4" ht="14.5" customHeight="1" x14ac:dyDescent="0.35">
      <c r="A11992" s="319"/>
      <c r="B11992" s="315">
        <v>44417.32222224935</v>
      </c>
      <c r="C11992" s="314">
        <v>106.96179073167345</v>
      </c>
      <c r="D11992" s="313" t="s">
        <v>167</v>
      </c>
    </row>
    <row r="11993" spans="1:4" ht="14.5" customHeight="1" x14ac:dyDescent="0.35">
      <c r="A11993" s="319"/>
      <c r="B11993" s="315">
        <v>44417.322916693796</v>
      </c>
      <c r="C11993" s="314">
        <v>105.68079116341347</v>
      </c>
      <c r="D11993" s="313" t="s">
        <v>167</v>
      </c>
    </row>
    <row r="11994" spans="1:4" ht="14.5" customHeight="1" x14ac:dyDescent="0.35">
      <c r="A11994" s="319"/>
      <c r="B11994" s="315">
        <v>44417.323611138243</v>
      </c>
      <c r="C11994" s="314">
        <v>102.09395873399141</v>
      </c>
      <c r="D11994" s="313" t="s">
        <v>167</v>
      </c>
    </row>
    <row r="11995" spans="1:4" ht="14.5" customHeight="1" x14ac:dyDescent="0.35">
      <c r="A11995" s="319"/>
      <c r="B11995" s="315">
        <v>44417.32430558269</v>
      </c>
      <c r="C11995" s="314">
        <v>99.083690507709974</v>
      </c>
      <c r="D11995" s="313" t="s">
        <v>167</v>
      </c>
    </row>
    <row r="11996" spans="1:4" ht="14.5" customHeight="1" x14ac:dyDescent="0.35">
      <c r="A11996" s="319"/>
      <c r="B11996" s="315">
        <v>44417.325000027136</v>
      </c>
      <c r="C11996" s="314">
        <v>98.666505027438205</v>
      </c>
      <c r="D11996" s="313" t="s">
        <v>167</v>
      </c>
    </row>
    <row r="11997" spans="1:4" ht="14.5" customHeight="1" x14ac:dyDescent="0.35">
      <c r="A11997" s="319"/>
      <c r="B11997" s="315">
        <v>44417.325694471583</v>
      </c>
      <c r="C11997" s="314">
        <v>101.06740446222635</v>
      </c>
      <c r="D11997" s="313" t="s">
        <v>167</v>
      </c>
    </row>
    <row r="11998" spans="1:4" ht="14.5" customHeight="1" x14ac:dyDescent="0.35">
      <c r="A11998" s="319"/>
      <c r="B11998" s="315">
        <v>44417.32638891603</v>
      </c>
      <c r="C11998" s="314">
        <v>105.21192727239492</v>
      </c>
      <c r="D11998" s="313" t="s">
        <v>167</v>
      </c>
    </row>
    <row r="11999" spans="1:4" ht="14.5" customHeight="1" x14ac:dyDescent="0.35">
      <c r="A11999" s="319"/>
      <c r="B11999" s="315">
        <v>44417.327083360477</v>
      </c>
      <c r="C11999" s="314">
        <v>116.03081525117159</v>
      </c>
      <c r="D11999" s="313" t="s">
        <v>167</v>
      </c>
    </row>
    <row r="12000" spans="1:4" ht="14.5" customHeight="1" x14ac:dyDescent="0.35">
      <c r="A12000" s="319"/>
      <c r="B12000" s="315">
        <v>44417.327777804923</v>
      </c>
      <c r="C12000" s="314">
        <v>116.92915185989501</v>
      </c>
      <c r="D12000" s="313" t="s">
        <v>167</v>
      </c>
    </row>
    <row r="12001" spans="1:4" ht="14.5" customHeight="1" x14ac:dyDescent="0.35">
      <c r="A12001" s="319"/>
      <c r="B12001" s="315">
        <v>44417.32847224937</v>
      </c>
      <c r="C12001" s="314">
        <v>112.15297547586573</v>
      </c>
      <c r="D12001" s="313" t="s">
        <v>167</v>
      </c>
    </row>
    <row r="12002" spans="1:4" ht="14.5" customHeight="1" x14ac:dyDescent="0.35">
      <c r="A12002" s="319"/>
      <c r="B12002" s="315">
        <v>44417.329166693817</v>
      </c>
      <c r="C12002" s="314">
        <v>108.62038807561621</v>
      </c>
      <c r="D12002" s="313" t="s">
        <v>167</v>
      </c>
    </row>
    <row r="12003" spans="1:4" ht="14.5" customHeight="1" x14ac:dyDescent="0.35">
      <c r="A12003" s="319"/>
      <c r="B12003" s="315">
        <v>44417.329861138263</v>
      </c>
      <c r="C12003" s="314">
        <v>104.23774004916972</v>
      </c>
      <c r="D12003" s="313" t="s">
        <v>167</v>
      </c>
    </row>
    <row r="12004" spans="1:4" ht="14.5" customHeight="1" x14ac:dyDescent="0.35">
      <c r="A12004" s="319"/>
      <c r="B12004" s="315">
        <v>44417.33055558271</v>
      </c>
      <c r="C12004" s="314">
        <v>94.30945131072464</v>
      </c>
      <c r="D12004" s="313" t="s">
        <v>167</v>
      </c>
    </row>
    <row r="12005" spans="1:4" ht="14.5" customHeight="1" x14ac:dyDescent="0.35">
      <c r="A12005" s="319"/>
      <c r="B12005" s="315">
        <v>44417.331250027157</v>
      </c>
      <c r="C12005" s="314">
        <v>88.896635936526579</v>
      </c>
      <c r="D12005" s="313" t="s">
        <v>167</v>
      </c>
    </row>
    <row r="12006" spans="1:4" ht="14.5" customHeight="1" x14ac:dyDescent="0.35">
      <c r="A12006" s="319"/>
      <c r="B12006" s="315">
        <v>44417.331944471603</v>
      </c>
      <c r="C12006" s="314">
        <v>96.61798900572272</v>
      </c>
      <c r="D12006" s="313" t="s">
        <v>167</v>
      </c>
    </row>
    <row r="12007" spans="1:4" ht="14.5" customHeight="1" x14ac:dyDescent="0.35">
      <c r="A12007" s="319"/>
      <c r="B12007" s="315">
        <v>44417.33263891605</v>
      </c>
      <c r="C12007" s="314">
        <v>100.90702881147153</v>
      </c>
      <c r="D12007" s="313" t="s">
        <v>167</v>
      </c>
    </row>
    <row r="12008" spans="1:4" ht="14.5" customHeight="1" x14ac:dyDescent="0.35">
      <c r="A12008" s="319"/>
      <c r="B12008" s="315">
        <v>44417.333333360497</v>
      </c>
      <c r="C12008" s="314">
        <v>99.132639702161157</v>
      </c>
      <c r="D12008" s="313" t="s">
        <v>167</v>
      </c>
    </row>
    <row r="12009" spans="1:4" ht="14.5" customHeight="1" x14ac:dyDescent="0.35">
      <c r="A12009" s="319"/>
      <c r="B12009" s="315">
        <v>44417.334027804944</v>
      </c>
      <c r="C12009" s="314">
        <v>93.132982174089804</v>
      </c>
      <c r="D12009" s="313" t="s">
        <v>167</v>
      </c>
    </row>
    <row r="12010" spans="1:4" ht="14.5" customHeight="1" x14ac:dyDescent="0.35">
      <c r="A12010" s="319"/>
      <c r="B12010" s="315">
        <v>44417.33472224939</v>
      </c>
      <c r="C12010" s="314">
        <v>84.39811690583204</v>
      </c>
      <c r="D12010" s="313" t="s">
        <v>167</v>
      </c>
    </row>
    <row r="12011" spans="1:4" ht="14.5" customHeight="1" x14ac:dyDescent="0.35">
      <c r="A12011" s="319"/>
      <c r="B12011" s="315">
        <v>44417.335416693837</v>
      </c>
      <c r="C12011" s="314">
        <v>79.192569650616491</v>
      </c>
      <c r="D12011" s="313" t="s">
        <v>167</v>
      </c>
    </row>
    <row r="12012" spans="1:4" ht="14.5" customHeight="1" x14ac:dyDescent="0.35">
      <c r="A12012" s="319"/>
      <c r="B12012" s="315">
        <v>44417.336111138284</v>
      </c>
      <c r="C12012" s="314">
        <v>76.664718063361946</v>
      </c>
      <c r="D12012" s="313" t="s">
        <v>167</v>
      </c>
    </row>
    <row r="12013" spans="1:4" ht="14.5" customHeight="1" x14ac:dyDescent="0.35">
      <c r="A12013" s="319"/>
      <c r="B12013" s="315">
        <v>44417.33680558273</v>
      </c>
      <c r="C12013" s="314">
        <v>74.762842871233204</v>
      </c>
      <c r="D12013" s="313" t="s">
        <v>167</v>
      </c>
    </row>
    <row r="12014" spans="1:4" ht="14.5" customHeight="1" x14ac:dyDescent="0.35">
      <c r="A12014" s="319"/>
      <c r="B12014" s="315">
        <v>44417.337500027177</v>
      </c>
      <c r="C12014" s="314">
        <v>77.970012415091816</v>
      </c>
      <c r="D12014" s="313" t="s">
        <v>167</v>
      </c>
    </row>
    <row r="12015" spans="1:4" ht="14.5" customHeight="1" x14ac:dyDescent="0.35">
      <c r="A12015" s="319"/>
      <c r="B12015" s="315">
        <v>44417.338194471624</v>
      </c>
      <c r="C12015" s="314">
        <v>83.275621977029374</v>
      </c>
      <c r="D12015" s="313" t="s">
        <v>167</v>
      </c>
    </row>
    <row r="12016" spans="1:4" ht="14.5" customHeight="1" x14ac:dyDescent="0.35">
      <c r="A12016" s="319"/>
      <c r="B12016" s="315">
        <v>44417.338888916071</v>
      </c>
      <c r="C12016" s="314">
        <v>85.714816213073206</v>
      </c>
      <c r="D12016" s="313" t="s">
        <v>167</v>
      </c>
    </row>
    <row r="12017" spans="1:4" ht="14.5" customHeight="1" x14ac:dyDescent="0.35">
      <c r="A12017" s="319"/>
      <c r="B12017" s="315">
        <v>44417.339583360517</v>
      </c>
      <c r="C12017" s="314">
        <v>83.166960924537847</v>
      </c>
      <c r="D12017" s="313" t="s">
        <v>167</v>
      </c>
    </row>
    <row r="12018" spans="1:4" ht="14.5" customHeight="1" x14ac:dyDescent="0.35">
      <c r="A12018" s="319"/>
      <c r="B12018" s="315">
        <v>44417.340277804964</v>
      </c>
      <c r="C12018" s="314">
        <v>75.689662026171575</v>
      </c>
      <c r="D12018" s="313" t="s">
        <v>167</v>
      </c>
    </row>
    <row r="12019" spans="1:4" ht="14.5" customHeight="1" x14ac:dyDescent="0.35">
      <c r="A12019" s="319"/>
      <c r="B12019" s="315">
        <v>44417.340972249411</v>
      </c>
      <c r="C12019" s="314">
        <v>18.454395822319203</v>
      </c>
      <c r="D12019" s="313" t="s">
        <v>177</v>
      </c>
    </row>
    <row r="12020" spans="1:4" ht="14.5" customHeight="1" x14ac:dyDescent="0.35">
      <c r="A12020" s="319"/>
      <c r="B12020" s="315">
        <v>44417.341666693857</v>
      </c>
      <c r="C12020" s="314">
        <v>69.217151469194022</v>
      </c>
      <c r="D12020" s="313" t="s">
        <v>167</v>
      </c>
    </row>
    <row r="12021" spans="1:4" ht="14.5" customHeight="1" x14ac:dyDescent="0.35">
      <c r="A12021" s="319"/>
      <c r="B12021" s="315">
        <v>44417.342361138304</v>
      </c>
      <c r="C12021" s="314">
        <v>68.786069734891257</v>
      </c>
      <c r="D12021" s="313" t="s">
        <v>167</v>
      </c>
    </row>
    <row r="12022" spans="1:4" ht="14.5" customHeight="1" x14ac:dyDescent="0.35">
      <c r="A12022" s="319"/>
      <c r="B12022" s="315">
        <v>44417.343055582751</v>
      </c>
      <c r="C12022" s="314">
        <v>67.338537194967884</v>
      </c>
      <c r="D12022" s="313" t="s">
        <v>167</v>
      </c>
    </row>
    <row r="12023" spans="1:4" ht="14.5" customHeight="1" x14ac:dyDescent="0.35">
      <c r="A12023" s="319"/>
      <c r="B12023" s="315">
        <v>44417.343750027198</v>
      </c>
      <c r="C12023" s="314">
        <v>67.1948312648572</v>
      </c>
      <c r="D12023" s="313" t="s">
        <v>167</v>
      </c>
    </row>
    <row r="12024" spans="1:4" ht="14.5" customHeight="1" x14ac:dyDescent="0.35">
      <c r="A12024" s="319"/>
      <c r="B12024" s="315">
        <v>44417.344444471644</v>
      </c>
      <c r="C12024" s="314">
        <v>72.639880151332662</v>
      </c>
      <c r="D12024" s="313" t="s">
        <v>167</v>
      </c>
    </row>
    <row r="12025" spans="1:4" ht="14.5" customHeight="1" x14ac:dyDescent="0.35">
      <c r="A12025" s="319"/>
      <c r="B12025" s="315">
        <v>44417.345138916091</v>
      </c>
      <c r="C12025" s="314">
        <v>77.658348456801221</v>
      </c>
      <c r="D12025" s="313" t="s">
        <v>167</v>
      </c>
    </row>
    <row r="12026" spans="1:4" ht="14.5" customHeight="1" x14ac:dyDescent="0.35">
      <c r="A12026" s="319"/>
      <c r="B12026" s="315">
        <v>44417.345833360538</v>
      </c>
      <c r="C12026" s="314">
        <v>79.08890562678377</v>
      </c>
      <c r="D12026" s="313" t="s">
        <v>167</v>
      </c>
    </row>
    <row r="12027" spans="1:4" ht="14.5" customHeight="1" x14ac:dyDescent="0.35">
      <c r="A12027" s="319"/>
      <c r="B12027" s="315">
        <v>44417.346527804984</v>
      </c>
      <c r="C12027" s="314">
        <v>74.220988316476962</v>
      </c>
      <c r="D12027" s="313" t="s">
        <v>167</v>
      </c>
    </row>
    <row r="12028" spans="1:4" ht="14.5" customHeight="1" x14ac:dyDescent="0.35">
      <c r="A12028" s="319"/>
      <c r="B12028" s="315">
        <v>44417.347222249431</v>
      </c>
      <c r="C12028" s="314">
        <v>69.914570982924971</v>
      </c>
      <c r="D12028" s="313" t="s">
        <v>167</v>
      </c>
    </row>
    <row r="12029" spans="1:4" ht="14.5" customHeight="1" x14ac:dyDescent="0.35">
      <c r="A12029" s="319"/>
      <c r="B12029" s="315">
        <v>44417.347916693878</v>
      </c>
      <c r="C12029" s="314">
        <v>68.765129159127056</v>
      </c>
      <c r="D12029" s="313" t="s">
        <v>167</v>
      </c>
    </row>
    <row r="12030" spans="1:4" ht="14.5" customHeight="1" x14ac:dyDescent="0.35">
      <c r="A12030" s="319"/>
      <c r="B12030" s="315">
        <v>44417.348611138324</v>
      </c>
      <c r="C12030" s="314">
        <v>69.91694316916788</v>
      </c>
      <c r="D12030" s="313" t="s">
        <v>167</v>
      </c>
    </row>
    <row r="12031" spans="1:4" ht="14.5" customHeight="1" x14ac:dyDescent="0.35">
      <c r="A12031" s="319"/>
      <c r="B12031" s="315">
        <v>44417.349305582771</v>
      </c>
      <c r="C12031" s="314">
        <v>69.541525830343986</v>
      </c>
      <c r="D12031" s="313" t="s">
        <v>167</v>
      </c>
    </row>
    <row r="12032" spans="1:4" ht="14.5" customHeight="1" x14ac:dyDescent="0.35">
      <c r="A12032" s="319"/>
      <c r="B12032" s="315">
        <v>44417.350000027218</v>
      </c>
      <c r="C12032" s="314">
        <v>63.926762882069063</v>
      </c>
      <c r="D12032" s="313" t="s">
        <v>167</v>
      </c>
    </row>
    <row r="12033" spans="1:4" ht="14.5" customHeight="1" x14ac:dyDescent="0.35">
      <c r="A12033" s="319"/>
      <c r="B12033" s="315">
        <v>44417.350694471665</v>
      </c>
      <c r="C12033" s="314">
        <v>65.228847063169809</v>
      </c>
      <c r="D12033" s="313" t="s">
        <v>167</v>
      </c>
    </row>
    <row r="12034" spans="1:4" ht="14.5" customHeight="1" x14ac:dyDescent="0.35">
      <c r="A12034" s="319"/>
      <c r="B12034" s="315">
        <v>44417.351388916111</v>
      </c>
      <c r="C12034" s="314">
        <v>67.090904212898266</v>
      </c>
      <c r="D12034" s="313" t="s">
        <v>167</v>
      </c>
    </row>
    <row r="12035" spans="1:4" ht="14.5" customHeight="1" x14ac:dyDescent="0.35">
      <c r="A12035" s="319"/>
      <c r="B12035" s="315">
        <v>44417.352083360558</v>
      </c>
      <c r="C12035" s="314">
        <v>64.396413517316489</v>
      </c>
      <c r="D12035" s="313" t="s">
        <v>167</v>
      </c>
    </row>
    <row r="12036" spans="1:4" ht="14.5" customHeight="1" x14ac:dyDescent="0.35">
      <c r="A12036" s="319"/>
      <c r="B12036" s="315">
        <v>44417.352777805005</v>
      </c>
      <c r="C12036" s="314">
        <v>58.993038863797359</v>
      </c>
      <c r="D12036" s="313" t="s">
        <v>167</v>
      </c>
    </row>
    <row r="12037" spans="1:4" ht="14.5" customHeight="1" x14ac:dyDescent="0.35">
      <c r="A12037" s="319"/>
      <c r="B12037" s="315">
        <v>44417.353472249451</v>
      </c>
      <c r="C12037" s="314">
        <v>52.436405968821298</v>
      </c>
      <c r="D12037" s="313" t="s">
        <v>167</v>
      </c>
    </row>
    <row r="12038" spans="1:4" ht="14.5" customHeight="1" x14ac:dyDescent="0.35">
      <c r="A12038" s="319"/>
      <c r="B12038" s="315">
        <v>44417.354166693898</v>
      </c>
      <c r="C12038" s="314">
        <v>46.174619710817936</v>
      </c>
      <c r="D12038" s="313" t="s">
        <v>167</v>
      </c>
    </row>
    <row r="12039" spans="1:4" ht="14.5" customHeight="1" x14ac:dyDescent="0.35">
      <c r="A12039" s="319"/>
      <c r="B12039" s="315">
        <v>44417.354861138345</v>
      </c>
      <c r="C12039" s="314">
        <v>43.990756383740035</v>
      </c>
      <c r="D12039" s="313" t="s">
        <v>167</v>
      </c>
    </row>
    <row r="12040" spans="1:4" ht="14.5" customHeight="1" x14ac:dyDescent="0.35">
      <c r="A12040" s="319"/>
      <c r="B12040" s="315">
        <v>44417.355555582792</v>
      </c>
      <c r="C12040" s="314">
        <v>43.864504859006651</v>
      </c>
      <c r="D12040" s="313" t="s">
        <v>167</v>
      </c>
    </row>
    <row r="12041" spans="1:4" ht="14.5" customHeight="1" x14ac:dyDescent="0.35">
      <c r="A12041" s="319"/>
      <c r="B12041" s="315">
        <v>44417.356250027238</v>
      </c>
      <c r="C12041" s="314">
        <v>47.298554507992229</v>
      </c>
      <c r="D12041" s="313" t="s">
        <v>167</v>
      </c>
    </row>
    <row r="12042" spans="1:4" ht="14.5" customHeight="1" x14ac:dyDescent="0.35">
      <c r="A12042" s="319"/>
      <c r="B12042" s="315">
        <v>44417.356944471685</v>
      </c>
      <c r="C12042" s="314">
        <v>51.072496619890444</v>
      </c>
      <c r="D12042" s="313" t="s">
        <v>167</v>
      </c>
    </row>
    <row r="12043" spans="1:4" ht="14.5" customHeight="1" x14ac:dyDescent="0.35">
      <c r="A12043" s="319"/>
      <c r="B12043" s="315">
        <v>44417.357638916132</v>
      </c>
      <c r="C12043" s="314">
        <v>52.06068519357747</v>
      </c>
      <c r="D12043" s="313" t="s">
        <v>167</v>
      </c>
    </row>
    <row r="12044" spans="1:4" ht="14.5" customHeight="1" x14ac:dyDescent="0.35">
      <c r="A12044" s="319"/>
      <c r="B12044" s="315">
        <v>44417.358333360578</v>
      </c>
      <c r="C12044" s="314">
        <v>47.730648219453478</v>
      </c>
      <c r="D12044" s="313" t="s">
        <v>167</v>
      </c>
    </row>
    <row r="12045" spans="1:4" ht="14.5" customHeight="1" x14ac:dyDescent="0.35">
      <c r="A12045" s="319"/>
      <c r="B12045" s="315">
        <v>44417.359027805025</v>
      </c>
      <c r="C12045" s="314">
        <v>45.910716590168889</v>
      </c>
      <c r="D12045" s="313" t="s">
        <v>167</v>
      </c>
    </row>
    <row r="12046" spans="1:4" ht="14.5" customHeight="1" x14ac:dyDescent="0.35">
      <c r="A12046" s="319"/>
      <c r="B12046" s="315">
        <v>44417.359722249472</v>
      </c>
      <c r="C12046" s="314">
        <v>47.212098469282502</v>
      </c>
      <c r="D12046" s="313" t="s">
        <v>167</v>
      </c>
    </row>
    <row r="12047" spans="1:4" ht="14.5" customHeight="1" x14ac:dyDescent="0.35">
      <c r="A12047" s="319"/>
      <c r="B12047" s="315">
        <v>44417.360416693919</v>
      </c>
      <c r="C12047" s="314">
        <v>50.241736069632076</v>
      </c>
      <c r="D12047" s="313" t="s">
        <v>167</v>
      </c>
    </row>
    <row r="12048" spans="1:4" ht="14.5" customHeight="1" x14ac:dyDescent="0.35">
      <c r="A12048" s="319"/>
      <c r="B12048" s="315">
        <v>44417.361111138365</v>
      </c>
      <c r="C12048" s="314">
        <v>55.726801461811796</v>
      </c>
      <c r="D12048" s="313" t="s">
        <v>167</v>
      </c>
    </row>
    <row r="12049" spans="1:4" ht="14.5" customHeight="1" x14ac:dyDescent="0.35">
      <c r="A12049" s="319"/>
      <c r="B12049" s="315">
        <v>44417.361805582812</v>
      </c>
      <c r="C12049" s="314">
        <v>61.362323950137942</v>
      </c>
      <c r="D12049" s="313" t="s">
        <v>167</v>
      </c>
    </row>
    <row r="12050" spans="1:4" ht="14.5" customHeight="1" x14ac:dyDescent="0.35">
      <c r="A12050" s="319"/>
      <c r="B12050" s="315">
        <v>44417.362500027259</v>
      </c>
      <c r="C12050" s="314">
        <v>67.617376514555261</v>
      </c>
      <c r="D12050" s="313" t="s">
        <v>167</v>
      </c>
    </row>
    <row r="12051" spans="1:4" ht="14.5" customHeight="1" x14ac:dyDescent="0.35">
      <c r="A12051" s="319"/>
      <c r="B12051" s="315">
        <v>44417.363194471705</v>
      </c>
      <c r="C12051" s="314">
        <v>78.645994341947755</v>
      </c>
      <c r="D12051" s="313" t="s">
        <v>167</v>
      </c>
    </row>
    <row r="12052" spans="1:4" ht="14.5" customHeight="1" x14ac:dyDescent="0.35">
      <c r="A12052" s="319"/>
      <c r="B12052" s="315">
        <v>44417.363888916152</v>
      </c>
      <c r="C12052" s="314">
        <v>89.890344515924028</v>
      </c>
      <c r="D12052" s="313" t="s">
        <v>167</v>
      </c>
    </row>
    <row r="12053" spans="1:4" ht="14.5" customHeight="1" x14ac:dyDescent="0.35">
      <c r="A12053" s="319"/>
      <c r="B12053" s="315">
        <v>44417.364583360599</v>
      </c>
      <c r="C12053" s="314">
        <v>93.071407273675632</v>
      </c>
      <c r="D12053" s="313" t="s">
        <v>167</v>
      </c>
    </row>
    <row r="12054" spans="1:4" ht="14.5" customHeight="1" x14ac:dyDescent="0.35">
      <c r="A12054" s="319"/>
      <c r="B12054" s="315">
        <v>44417.365277805045</v>
      </c>
      <c r="C12054" s="314">
        <v>87.792331439520538</v>
      </c>
      <c r="D12054" s="313" t="s">
        <v>167</v>
      </c>
    </row>
    <row r="12055" spans="1:4" ht="14.5" customHeight="1" x14ac:dyDescent="0.35">
      <c r="A12055" s="319"/>
      <c r="B12055" s="315">
        <v>44417.365972249492</v>
      </c>
      <c r="C12055" s="314">
        <v>86.138862660247838</v>
      </c>
      <c r="D12055" s="313" t="s">
        <v>167</v>
      </c>
    </row>
    <row r="12056" spans="1:4" ht="14.5" customHeight="1" x14ac:dyDescent="0.35">
      <c r="A12056" s="319"/>
      <c r="B12056" s="315">
        <v>44417.366666693939</v>
      </c>
      <c r="C12056" s="314">
        <v>94.687639312834165</v>
      </c>
      <c r="D12056" s="313" t="s">
        <v>167</v>
      </c>
    </row>
    <row r="12057" spans="1:4" ht="14.5" customHeight="1" x14ac:dyDescent="0.35">
      <c r="A12057" s="319"/>
      <c r="B12057" s="315">
        <v>44417.367361138386</v>
      </c>
      <c r="C12057" s="314">
        <v>106.11763150870489</v>
      </c>
      <c r="D12057" s="313" t="s">
        <v>167</v>
      </c>
    </row>
    <row r="12058" spans="1:4" ht="14.5" customHeight="1" x14ac:dyDescent="0.35">
      <c r="A12058" s="319"/>
      <c r="B12058" s="315">
        <v>44417.368055582832</v>
      </c>
      <c r="C12058" s="314">
        <v>123.93442795518786</v>
      </c>
      <c r="D12058" s="313" t="s">
        <v>167</v>
      </c>
    </row>
    <row r="12059" spans="1:4" ht="14.5" customHeight="1" x14ac:dyDescent="0.35">
      <c r="A12059" s="319"/>
      <c r="B12059" s="315">
        <v>44417.368750027279</v>
      </c>
      <c r="C12059" s="314">
        <v>149.05405445412421</v>
      </c>
      <c r="D12059" s="313" t="s">
        <v>167</v>
      </c>
    </row>
    <row r="12060" spans="1:4" ht="14.5" customHeight="1" x14ac:dyDescent="0.35">
      <c r="A12060" s="319"/>
      <c r="B12060" s="315">
        <v>44417.369444471726</v>
      </c>
      <c r="C12060" s="314">
        <v>167.99820894636213</v>
      </c>
      <c r="D12060" s="313" t="s">
        <v>167</v>
      </c>
    </row>
    <row r="12061" spans="1:4" ht="14.5" customHeight="1" x14ac:dyDescent="0.35">
      <c r="A12061" s="319"/>
      <c r="B12061" s="315">
        <v>44417.370138916172</v>
      </c>
      <c r="C12061" s="314">
        <v>184.73433045009151</v>
      </c>
      <c r="D12061" s="313" t="s">
        <v>167</v>
      </c>
    </row>
    <row r="12062" spans="1:4" ht="14.5" customHeight="1" x14ac:dyDescent="0.35">
      <c r="A12062" s="319"/>
      <c r="B12062" s="315">
        <v>44417.370833360619</v>
      </c>
      <c r="C12062" s="314">
        <v>193.81798953935504</v>
      </c>
      <c r="D12062" s="313" t="s">
        <v>167</v>
      </c>
    </row>
    <row r="12063" spans="1:4" ht="14.5" customHeight="1" x14ac:dyDescent="0.35">
      <c r="A12063" s="319"/>
      <c r="B12063" s="315">
        <v>44417.371527805066</v>
      </c>
      <c r="C12063" s="314">
        <v>188.84863019259646</v>
      </c>
      <c r="D12063" s="313" t="s">
        <v>167</v>
      </c>
    </row>
    <row r="12064" spans="1:4" ht="14.5" customHeight="1" x14ac:dyDescent="0.35">
      <c r="A12064" s="319"/>
      <c r="B12064" s="315">
        <v>44417.372222249513</v>
      </c>
      <c r="C12064" s="314">
        <v>177.3574030913723</v>
      </c>
      <c r="D12064" s="313" t="s">
        <v>167</v>
      </c>
    </row>
    <row r="12065" spans="1:4" ht="14.5" customHeight="1" x14ac:dyDescent="0.35">
      <c r="A12065" s="319"/>
      <c r="B12065" s="315">
        <v>44417.372916693959</v>
      </c>
      <c r="C12065" s="314">
        <v>172.52711865886425</v>
      </c>
      <c r="D12065" s="313" t="s">
        <v>167</v>
      </c>
    </row>
    <row r="12066" spans="1:4" ht="14.5" customHeight="1" x14ac:dyDescent="0.35">
      <c r="A12066" s="319"/>
      <c r="B12066" s="315">
        <v>44417.373611138406</v>
      </c>
      <c r="C12066" s="314">
        <v>177.69564226449776</v>
      </c>
      <c r="D12066" s="313" t="s">
        <v>167</v>
      </c>
    </row>
    <row r="12067" spans="1:4" ht="14.5" customHeight="1" x14ac:dyDescent="0.35">
      <c r="A12067" s="319"/>
      <c r="B12067" s="315">
        <v>44417.374305582853</v>
      </c>
      <c r="C12067" s="314">
        <v>184.15922605404631</v>
      </c>
      <c r="D12067" s="313" t="s">
        <v>167</v>
      </c>
    </row>
    <row r="12068" spans="1:4" ht="14.5" customHeight="1" x14ac:dyDescent="0.35">
      <c r="A12068" s="319"/>
      <c r="B12068" s="315">
        <v>44417.375000027299</v>
      </c>
      <c r="C12068" s="314">
        <v>196.34894572421908</v>
      </c>
      <c r="D12068" s="313" t="s">
        <v>167</v>
      </c>
    </row>
    <row r="12069" spans="1:4" ht="14.5" customHeight="1" x14ac:dyDescent="0.35">
      <c r="A12069" s="319"/>
      <c r="B12069" s="315">
        <v>44417.375694471746</v>
      </c>
      <c r="C12069" s="314">
        <v>118.74578419962587</v>
      </c>
      <c r="D12069" s="313" t="s">
        <v>178</v>
      </c>
    </row>
    <row r="12070" spans="1:4" ht="14.5" customHeight="1" x14ac:dyDescent="0.35">
      <c r="A12070" s="319"/>
      <c r="B12070" s="315">
        <v>44417.376388916193</v>
      </c>
      <c r="C12070" s="314">
        <v>0</v>
      </c>
      <c r="D12070" s="313" t="s">
        <v>178</v>
      </c>
    </row>
    <row r="12071" spans="1:4" ht="14.5" customHeight="1" x14ac:dyDescent="0.35">
      <c r="A12071" s="319"/>
      <c r="B12071" s="315">
        <v>44417.37708336064</v>
      </c>
      <c r="C12071" s="314">
        <v>0</v>
      </c>
      <c r="D12071" s="313" t="s">
        <v>178</v>
      </c>
    </row>
    <row r="12072" spans="1:4" ht="14.5" customHeight="1" x14ac:dyDescent="0.35">
      <c r="A12072" s="319"/>
      <c r="B12072" s="315">
        <v>44417.377777805086</v>
      </c>
      <c r="C12072" s="314">
        <v>0</v>
      </c>
      <c r="D12072" s="313" t="s">
        <v>178</v>
      </c>
    </row>
    <row r="12073" spans="1:4" ht="14.5" customHeight="1" x14ac:dyDescent="0.35">
      <c r="A12073" s="319"/>
      <c r="B12073" s="315">
        <v>44417.378472249533</v>
      </c>
      <c r="C12073" s="314">
        <v>0</v>
      </c>
      <c r="D12073" s="313" t="s">
        <v>178</v>
      </c>
    </row>
    <row r="12074" spans="1:4" ht="14.5" customHeight="1" x14ac:dyDescent="0.35">
      <c r="A12074" s="319"/>
      <c r="B12074" s="315">
        <v>44417.37916669398</v>
      </c>
      <c r="C12074" s="314">
        <v>32.205275620886823</v>
      </c>
      <c r="D12074" s="313" t="s">
        <v>179</v>
      </c>
    </row>
    <row r="12075" spans="1:4" ht="14.5" customHeight="1" x14ac:dyDescent="0.35">
      <c r="A12075" s="319"/>
      <c r="B12075" s="315">
        <v>44417.379861138426</v>
      </c>
      <c r="C12075" s="314">
        <v>189.61593067385257</v>
      </c>
      <c r="D12075" s="313" t="s">
        <v>179</v>
      </c>
    </row>
    <row r="12076" spans="1:4" ht="14.5" customHeight="1" x14ac:dyDescent="0.35">
      <c r="A12076" s="319"/>
      <c r="B12076" s="315">
        <v>44417.380555582873</v>
      </c>
      <c r="C12076" s="314">
        <v>223.36678216994429</v>
      </c>
      <c r="D12076" s="313" t="s">
        <v>179</v>
      </c>
    </row>
    <row r="12077" spans="1:4" ht="14.5" customHeight="1" x14ac:dyDescent="0.35">
      <c r="A12077" s="319"/>
      <c r="B12077" s="315">
        <v>44417.38125002732</v>
      </c>
      <c r="C12077" s="314">
        <v>420.59585200094926</v>
      </c>
      <c r="D12077" s="313" t="s">
        <v>179</v>
      </c>
    </row>
    <row r="12078" spans="1:4" ht="14.5" customHeight="1" x14ac:dyDescent="0.35">
      <c r="A12078" s="319"/>
      <c r="B12078" s="315">
        <v>44417.381944471766</v>
      </c>
      <c r="C12078" s="314">
        <v>895.52410833388569</v>
      </c>
      <c r="D12078" s="313" t="s">
        <v>179</v>
      </c>
    </row>
    <row r="12079" spans="1:4" ht="14.5" customHeight="1" x14ac:dyDescent="0.35">
      <c r="A12079" s="319"/>
      <c r="B12079" s="315">
        <v>44417.382638916213</v>
      </c>
      <c r="C12079" s="314">
        <v>904.53594028887653</v>
      </c>
      <c r="D12079" s="313" t="s">
        <v>179</v>
      </c>
    </row>
    <row r="12080" spans="1:4" ht="14.5" customHeight="1" x14ac:dyDescent="0.35">
      <c r="A12080" s="319"/>
      <c r="B12080" s="315">
        <v>44417.38333336066</v>
      </c>
      <c r="C12080" s="314">
        <v>907.48359183818104</v>
      </c>
      <c r="D12080" s="313" t="s">
        <v>179</v>
      </c>
    </row>
    <row r="12081" spans="1:4" ht="14.5" customHeight="1" x14ac:dyDescent="0.35">
      <c r="A12081" s="319"/>
      <c r="B12081" s="315">
        <v>44417.384027805107</v>
      </c>
      <c r="C12081" s="314">
        <v>908.95044007127478</v>
      </c>
      <c r="D12081" s="313" t="s">
        <v>179</v>
      </c>
    </row>
    <row r="12082" spans="1:4" ht="14.5" customHeight="1" x14ac:dyDescent="0.35">
      <c r="A12082" s="319"/>
      <c r="B12082" s="315">
        <v>44417.384722249553</v>
      </c>
      <c r="C12082" s="314">
        <v>759.69003844155623</v>
      </c>
      <c r="D12082" s="313" t="s">
        <v>179</v>
      </c>
    </row>
    <row r="12083" spans="1:4" ht="14.5" customHeight="1" x14ac:dyDescent="0.35">
      <c r="A12083" s="319"/>
      <c r="B12083" s="315">
        <v>44417.385416694</v>
      </c>
      <c r="C12083" s="314">
        <v>210.87559076845645</v>
      </c>
      <c r="D12083" s="313" t="s">
        <v>167</v>
      </c>
    </row>
    <row r="12084" spans="1:4" ht="14.5" customHeight="1" x14ac:dyDescent="0.35">
      <c r="A12084" s="319"/>
      <c r="B12084" s="315">
        <v>44417.386111138447</v>
      </c>
      <c r="C12084" s="314">
        <v>198.3729730349655</v>
      </c>
      <c r="D12084" s="313" t="s">
        <v>167</v>
      </c>
    </row>
    <row r="12085" spans="1:4" ht="14.5" customHeight="1" x14ac:dyDescent="0.35">
      <c r="A12085" s="319"/>
      <c r="B12085" s="315">
        <v>44417.386805582893</v>
      </c>
      <c r="C12085" s="314">
        <v>211.33323502736167</v>
      </c>
      <c r="D12085" s="313" t="s">
        <v>167</v>
      </c>
    </row>
    <row r="12086" spans="1:4" ht="14.5" customHeight="1" x14ac:dyDescent="0.35">
      <c r="A12086" s="319"/>
      <c r="B12086" s="315">
        <v>44417.38750002734</v>
      </c>
      <c r="C12086" s="314">
        <v>213.44826558430989</v>
      </c>
      <c r="D12086" s="313" t="s">
        <v>167</v>
      </c>
    </row>
    <row r="12087" spans="1:4" ht="14.5" customHeight="1" x14ac:dyDescent="0.35">
      <c r="A12087" s="319"/>
      <c r="B12087" s="315">
        <v>44417.388194471787</v>
      </c>
      <c r="C12087" s="314">
        <v>192.36118349280829</v>
      </c>
      <c r="D12087" s="313" t="s">
        <v>167</v>
      </c>
    </row>
    <row r="12088" spans="1:4" ht="14.5" customHeight="1" x14ac:dyDescent="0.35">
      <c r="A12088" s="319"/>
      <c r="B12088" s="315">
        <v>44417.388888916234</v>
      </c>
      <c r="C12088" s="314">
        <v>142.81177610578015</v>
      </c>
      <c r="D12088" s="313" t="s">
        <v>167</v>
      </c>
    </row>
    <row r="12089" spans="1:4" ht="14.5" customHeight="1" x14ac:dyDescent="0.35">
      <c r="A12089" s="319"/>
      <c r="B12089" s="315">
        <v>44417.38958336068</v>
      </c>
      <c r="C12089" s="314">
        <v>119.90806072641475</v>
      </c>
      <c r="D12089" s="313" t="s">
        <v>167</v>
      </c>
    </row>
    <row r="12090" spans="1:4" ht="14.5" customHeight="1" x14ac:dyDescent="0.35">
      <c r="A12090" s="319"/>
      <c r="B12090" s="315">
        <v>44417.390277805127</v>
      </c>
      <c r="C12090" s="314">
        <v>105.75743170444233</v>
      </c>
      <c r="D12090" s="313" t="s">
        <v>167</v>
      </c>
    </row>
    <row r="12091" spans="1:4" ht="14.5" customHeight="1" x14ac:dyDescent="0.35">
      <c r="A12091" s="319"/>
      <c r="B12091" s="315">
        <v>44417.390972249574</v>
      </c>
      <c r="C12091" s="314">
        <v>103.95965901645832</v>
      </c>
      <c r="D12091" s="313" t="s">
        <v>167</v>
      </c>
    </row>
    <row r="12092" spans="1:4" ht="14.5" customHeight="1" x14ac:dyDescent="0.35">
      <c r="A12092" s="319"/>
      <c r="B12092" s="315">
        <v>44417.39166669402</v>
      </c>
      <c r="C12092" s="314">
        <v>109.70361294872127</v>
      </c>
      <c r="D12092" s="313" t="s">
        <v>167</v>
      </c>
    </row>
    <row r="12093" spans="1:4" ht="14.5" customHeight="1" x14ac:dyDescent="0.35">
      <c r="A12093" s="319"/>
      <c r="B12093" s="315">
        <v>44417.392361138467</v>
      </c>
      <c r="C12093" s="314">
        <v>126.47644540512313</v>
      </c>
      <c r="D12093" s="313" t="s">
        <v>167</v>
      </c>
    </row>
    <row r="12094" spans="1:4" ht="14.5" customHeight="1" x14ac:dyDescent="0.35">
      <c r="A12094" s="319"/>
      <c r="B12094" s="315">
        <v>44417.393055582914</v>
      </c>
      <c r="C12094" s="314">
        <v>137.52769262731695</v>
      </c>
      <c r="D12094" s="313" t="s">
        <v>167</v>
      </c>
    </row>
    <row r="12095" spans="1:4" ht="14.5" customHeight="1" x14ac:dyDescent="0.35">
      <c r="A12095" s="319"/>
      <c r="B12095" s="315">
        <v>44417.393750027361</v>
      </c>
      <c r="C12095" s="314">
        <v>138.90640854363639</v>
      </c>
      <c r="D12095" s="313" t="s">
        <v>167</v>
      </c>
    </row>
    <row r="12096" spans="1:4" ht="14.5" customHeight="1" x14ac:dyDescent="0.35">
      <c r="A12096" s="319"/>
      <c r="B12096" s="315">
        <v>44417.394444471807</v>
      </c>
      <c r="C12096" s="314">
        <v>144.05120402878771</v>
      </c>
      <c r="D12096" s="313" t="s">
        <v>167</v>
      </c>
    </row>
    <row r="12097" spans="1:4" ht="14.5" customHeight="1" x14ac:dyDescent="0.35">
      <c r="A12097" s="319"/>
      <c r="B12097" s="315">
        <v>44417.395138916254</v>
      </c>
      <c r="C12097" s="314">
        <v>147.59525339957327</v>
      </c>
      <c r="D12097" s="313" t="s">
        <v>167</v>
      </c>
    </row>
    <row r="12098" spans="1:4" ht="14.5" customHeight="1" x14ac:dyDescent="0.35">
      <c r="A12098" s="319"/>
      <c r="B12098" s="315">
        <v>44417.395833360701</v>
      </c>
      <c r="C12098" s="314">
        <v>148.68746662832174</v>
      </c>
      <c r="D12098" s="313" t="s">
        <v>167</v>
      </c>
    </row>
    <row r="12099" spans="1:4" ht="14.5" customHeight="1" x14ac:dyDescent="0.35">
      <c r="A12099" s="319"/>
      <c r="B12099" s="315">
        <v>44417.396527805147</v>
      </c>
      <c r="C12099" s="314">
        <v>151.3733062245262</v>
      </c>
      <c r="D12099" s="313" t="s">
        <v>167</v>
      </c>
    </row>
    <row r="12100" spans="1:4" ht="14.5" customHeight="1" x14ac:dyDescent="0.35">
      <c r="A12100" s="319"/>
      <c r="B12100" s="315">
        <v>44417.397222249594</v>
      </c>
      <c r="C12100" s="314">
        <v>157.3499800896893</v>
      </c>
      <c r="D12100" s="313" t="s">
        <v>167</v>
      </c>
    </row>
    <row r="12101" spans="1:4" ht="14.5" customHeight="1" x14ac:dyDescent="0.35">
      <c r="A12101" s="319"/>
      <c r="B12101" s="315">
        <v>44417.397916694041</v>
      </c>
      <c r="C12101" s="314">
        <v>181.6126890707761</v>
      </c>
      <c r="D12101" s="313" t="s">
        <v>167</v>
      </c>
    </row>
    <row r="12102" spans="1:4" ht="14.5" customHeight="1" x14ac:dyDescent="0.35">
      <c r="A12102" s="319"/>
      <c r="B12102" s="315">
        <v>44417.398611138487</v>
      </c>
      <c r="C12102" s="314">
        <v>195.35421812525018</v>
      </c>
      <c r="D12102" s="313" t="s">
        <v>167</v>
      </c>
    </row>
    <row r="12103" spans="1:4" ht="14.5" customHeight="1" x14ac:dyDescent="0.35">
      <c r="A12103" s="319"/>
      <c r="B12103" s="315">
        <v>44417.399305582934</v>
      </c>
      <c r="C12103" s="314">
        <v>195.30946789151056</v>
      </c>
      <c r="D12103" s="313" t="s">
        <v>167</v>
      </c>
    </row>
    <row r="12104" spans="1:4" ht="14.5" customHeight="1" x14ac:dyDescent="0.35">
      <c r="A12104" s="319"/>
      <c r="B12104" s="315">
        <v>44417.400000027381</v>
      </c>
      <c r="C12104" s="314">
        <v>199.26526665644099</v>
      </c>
      <c r="D12104" s="313" t="s">
        <v>167</v>
      </c>
    </row>
    <row r="12105" spans="1:4" ht="14.5" customHeight="1" x14ac:dyDescent="0.35">
      <c r="A12105" s="319"/>
      <c r="B12105" s="315">
        <v>44417.400694471828</v>
      </c>
      <c r="C12105" s="314">
        <v>200.33728302099431</v>
      </c>
      <c r="D12105" s="313" t="s">
        <v>167</v>
      </c>
    </row>
    <row r="12106" spans="1:4" ht="14.5" customHeight="1" x14ac:dyDescent="0.35">
      <c r="A12106" s="319"/>
      <c r="B12106" s="315">
        <v>44417.401388916274</v>
      </c>
      <c r="C12106" s="314">
        <v>212.24025322583813</v>
      </c>
      <c r="D12106" s="313" t="s">
        <v>167</v>
      </c>
    </row>
    <row r="12107" spans="1:4" ht="14.5" customHeight="1" x14ac:dyDescent="0.35">
      <c r="A12107" s="319"/>
      <c r="B12107" s="315">
        <v>44417.402083360721</v>
      </c>
      <c r="C12107" s="314">
        <v>216.88350220493351</v>
      </c>
      <c r="D12107" s="313" t="s">
        <v>167</v>
      </c>
    </row>
    <row r="12108" spans="1:4" ht="14.5" customHeight="1" x14ac:dyDescent="0.35">
      <c r="A12108" s="319"/>
      <c r="B12108" s="315">
        <v>44417.402777805168</v>
      </c>
      <c r="C12108" s="314">
        <v>213.71069654934109</v>
      </c>
      <c r="D12108" s="313" t="s">
        <v>167</v>
      </c>
    </row>
    <row r="12109" spans="1:4" ht="14.5" customHeight="1" x14ac:dyDescent="0.35">
      <c r="A12109" s="319"/>
      <c r="B12109" s="315">
        <v>44417.403472249614</v>
      </c>
      <c r="C12109" s="314">
        <v>211.77578997531285</v>
      </c>
      <c r="D12109" s="313" t="s">
        <v>167</v>
      </c>
    </row>
    <row r="12110" spans="1:4" ht="14.5" customHeight="1" x14ac:dyDescent="0.35">
      <c r="A12110" s="319"/>
      <c r="B12110" s="315">
        <v>44417.404166694061</v>
      </c>
      <c r="C12110" s="314">
        <v>211.53101039001098</v>
      </c>
      <c r="D12110" s="313" t="s">
        <v>167</v>
      </c>
    </row>
    <row r="12111" spans="1:4" ht="14.5" customHeight="1" x14ac:dyDescent="0.35">
      <c r="A12111" s="319"/>
      <c r="B12111" s="315">
        <v>44417.404861138508</v>
      </c>
      <c r="C12111" s="314">
        <v>218.37307620833937</v>
      </c>
      <c r="D12111" s="313" t="s">
        <v>167</v>
      </c>
    </row>
    <row r="12112" spans="1:4" ht="14.5" customHeight="1" x14ac:dyDescent="0.35">
      <c r="A12112" s="319"/>
      <c r="B12112" s="315">
        <v>44417.405555582955</v>
      </c>
      <c r="C12112" s="314">
        <v>207.74860907404994</v>
      </c>
      <c r="D12112" s="313" t="s">
        <v>167</v>
      </c>
    </row>
    <row r="12113" spans="1:4" ht="14.5" customHeight="1" x14ac:dyDescent="0.35">
      <c r="A12113" s="319"/>
      <c r="B12113" s="315">
        <v>44417.406250027401</v>
      </c>
      <c r="C12113" s="314">
        <v>196.31985840514923</v>
      </c>
      <c r="D12113" s="313" t="s">
        <v>167</v>
      </c>
    </row>
    <row r="12114" spans="1:4" ht="14.5" customHeight="1" x14ac:dyDescent="0.35">
      <c r="A12114" s="319"/>
      <c r="B12114" s="315">
        <v>44417.406944471848</v>
      </c>
      <c r="C12114" s="314">
        <v>192.82279726903263</v>
      </c>
      <c r="D12114" s="313" t="s">
        <v>167</v>
      </c>
    </row>
    <row r="12115" spans="1:4" ht="14.5" customHeight="1" x14ac:dyDescent="0.35">
      <c r="A12115" s="319"/>
      <c r="B12115" s="315">
        <v>44417.407638916295</v>
      </c>
      <c r="C12115" s="314">
        <v>179.35582113303244</v>
      </c>
      <c r="D12115" s="313" t="s">
        <v>167</v>
      </c>
    </row>
    <row r="12116" spans="1:4" ht="14.5" customHeight="1" x14ac:dyDescent="0.35">
      <c r="A12116" s="319"/>
      <c r="B12116" s="315">
        <v>44417.408333360741</v>
      </c>
      <c r="C12116" s="314">
        <v>170.85825024393077</v>
      </c>
      <c r="D12116" s="313" t="s">
        <v>167</v>
      </c>
    </row>
    <row r="12117" spans="1:4" ht="14.5" customHeight="1" x14ac:dyDescent="0.35">
      <c r="A12117" s="319"/>
      <c r="B12117" s="315">
        <v>44417.409027805188</v>
      </c>
      <c r="C12117" s="314">
        <v>159.38282042403395</v>
      </c>
      <c r="D12117" s="313" t="s">
        <v>167</v>
      </c>
    </row>
    <row r="12118" spans="1:4" ht="14.5" customHeight="1" x14ac:dyDescent="0.35">
      <c r="A12118" s="319"/>
      <c r="B12118" s="315">
        <v>44417.409722249635</v>
      </c>
      <c r="C12118" s="314">
        <v>147.1155758618998</v>
      </c>
      <c r="D12118" s="313" t="s">
        <v>167</v>
      </c>
    </row>
    <row r="12119" spans="1:4" ht="14.5" customHeight="1" x14ac:dyDescent="0.35">
      <c r="A12119" s="319"/>
      <c r="B12119" s="315">
        <v>44417.410416694082</v>
      </c>
      <c r="C12119" s="314">
        <v>135.0298484955604</v>
      </c>
      <c r="D12119" s="313" t="s">
        <v>167</v>
      </c>
    </row>
    <row r="12120" spans="1:4" ht="14.5" customHeight="1" x14ac:dyDescent="0.35">
      <c r="A12120" s="319"/>
      <c r="B12120" s="315">
        <v>44417.411111138528</v>
      </c>
      <c r="C12120" s="314">
        <v>131.58035929746305</v>
      </c>
      <c r="D12120" s="313" t="s">
        <v>167</v>
      </c>
    </row>
    <row r="12121" spans="1:4" ht="14.5" customHeight="1" x14ac:dyDescent="0.35">
      <c r="A12121" s="319"/>
      <c r="B12121" s="315">
        <v>44417.411805582975</v>
      </c>
      <c r="C12121" s="314">
        <v>136.77671770779415</v>
      </c>
      <c r="D12121" s="313" t="s">
        <v>167</v>
      </c>
    </row>
    <row r="12122" spans="1:4" ht="14.5" customHeight="1" x14ac:dyDescent="0.35">
      <c r="A12122" s="319"/>
      <c r="B12122" s="315">
        <v>44417.412500027422</v>
      </c>
      <c r="C12122" s="314">
        <v>142.69678546832876</v>
      </c>
      <c r="D12122" s="313" t="s">
        <v>167</v>
      </c>
    </row>
    <row r="12123" spans="1:4" ht="14.5" customHeight="1" x14ac:dyDescent="0.35">
      <c r="A12123" s="319"/>
      <c r="B12123" s="315">
        <v>44417.413194471868</v>
      </c>
      <c r="C12123" s="314">
        <v>162.14762311540545</v>
      </c>
      <c r="D12123" s="313" t="s">
        <v>167</v>
      </c>
    </row>
    <row r="12124" spans="1:4" ht="14.5" customHeight="1" x14ac:dyDescent="0.35">
      <c r="A12124" s="319"/>
      <c r="B12124" s="315">
        <v>44417.413888916315</v>
      </c>
      <c r="C12124" s="314">
        <v>178.24818837099397</v>
      </c>
      <c r="D12124" s="313" t="s">
        <v>167</v>
      </c>
    </row>
    <row r="12125" spans="1:4" ht="14.5" customHeight="1" x14ac:dyDescent="0.35">
      <c r="A12125" s="319"/>
      <c r="B12125" s="315">
        <v>44417.414583360762</v>
      </c>
      <c r="C12125" s="314">
        <v>194.77509562652557</v>
      </c>
      <c r="D12125" s="313" t="s">
        <v>167</v>
      </c>
    </row>
    <row r="12126" spans="1:4" ht="14.5" customHeight="1" x14ac:dyDescent="0.35">
      <c r="A12126" s="319"/>
      <c r="B12126" s="315">
        <v>44417.415277805208</v>
      </c>
      <c r="C12126" s="314">
        <v>201.5605745558006</v>
      </c>
      <c r="D12126" s="313" t="s">
        <v>167</v>
      </c>
    </row>
    <row r="12127" spans="1:4" ht="14.5" customHeight="1" x14ac:dyDescent="0.35">
      <c r="A12127" s="319"/>
      <c r="B12127" s="315">
        <v>44417.415972249655</v>
      </c>
      <c r="C12127" s="314">
        <v>196.13684017925212</v>
      </c>
      <c r="D12127" s="313" t="s">
        <v>167</v>
      </c>
    </row>
    <row r="12128" spans="1:4" ht="14.5" customHeight="1" x14ac:dyDescent="0.35">
      <c r="A12128" s="319"/>
      <c r="B12128" s="315">
        <v>44417.416666694102</v>
      </c>
      <c r="C12128" s="314">
        <v>180.80942271010329</v>
      </c>
      <c r="D12128" s="313" t="s">
        <v>167</v>
      </c>
    </row>
    <row r="12129" spans="1:4" ht="14.5" customHeight="1" x14ac:dyDescent="0.35">
      <c r="A12129" s="319"/>
      <c r="B12129" s="315">
        <v>44417.417361138549</v>
      </c>
      <c r="C12129" s="314">
        <v>168.07708477765942</v>
      </c>
      <c r="D12129" s="313" t="s">
        <v>167</v>
      </c>
    </row>
    <row r="12130" spans="1:4" ht="14.5" customHeight="1" x14ac:dyDescent="0.35">
      <c r="A12130" s="319"/>
      <c r="B12130" s="315">
        <v>44417.418055582995</v>
      </c>
      <c r="C12130" s="314">
        <v>160.7941474540159</v>
      </c>
      <c r="D12130" s="313" t="s">
        <v>167</v>
      </c>
    </row>
    <row r="12131" spans="1:4" ht="14.5" customHeight="1" x14ac:dyDescent="0.35">
      <c r="A12131" s="319"/>
      <c r="B12131" s="315">
        <v>44417.418750027442</v>
      </c>
      <c r="C12131" s="314">
        <v>164.6677437039713</v>
      </c>
      <c r="D12131" s="313" t="s">
        <v>167</v>
      </c>
    </row>
    <row r="12132" spans="1:4" ht="14.5" customHeight="1" x14ac:dyDescent="0.35">
      <c r="A12132" s="319"/>
      <c r="B12132" s="315">
        <v>44417.419444471889</v>
      </c>
      <c r="C12132" s="314">
        <v>165.3259988441753</v>
      </c>
      <c r="D12132" s="313" t="s">
        <v>167</v>
      </c>
    </row>
    <row r="12133" spans="1:4" ht="14.5" customHeight="1" x14ac:dyDescent="0.35">
      <c r="A12133" s="319"/>
      <c r="B12133" s="315">
        <v>44417.420138916335</v>
      </c>
      <c r="C12133" s="314">
        <v>170.25807516326506</v>
      </c>
      <c r="D12133" s="313" t="s">
        <v>167</v>
      </c>
    </row>
    <row r="12134" spans="1:4" ht="14.5" customHeight="1" x14ac:dyDescent="0.35">
      <c r="A12134" s="319"/>
      <c r="B12134" s="315">
        <v>44417.420833360782</v>
      </c>
      <c r="C12134" s="314">
        <v>173.07471710589405</v>
      </c>
      <c r="D12134" s="313" t="s">
        <v>167</v>
      </c>
    </row>
    <row r="12135" spans="1:4" ht="14.5" customHeight="1" x14ac:dyDescent="0.35">
      <c r="A12135" s="319"/>
      <c r="B12135" s="315">
        <v>44417.421527805229</v>
      </c>
      <c r="C12135" s="314">
        <v>161.44460189628106</v>
      </c>
      <c r="D12135" s="313" t="s">
        <v>167</v>
      </c>
    </row>
    <row r="12136" spans="1:4" ht="14.5" customHeight="1" x14ac:dyDescent="0.35">
      <c r="A12136" s="319"/>
      <c r="B12136" s="315">
        <v>44417.422222249676</v>
      </c>
      <c r="C12136" s="314">
        <v>150.96702936422079</v>
      </c>
      <c r="D12136" s="313" t="s">
        <v>167</v>
      </c>
    </row>
    <row r="12137" spans="1:4" ht="14.5" customHeight="1" x14ac:dyDescent="0.35">
      <c r="A12137" s="319"/>
      <c r="B12137" s="315">
        <v>44417.422916694122</v>
      </c>
      <c r="C12137" s="314">
        <v>140.99600248324376</v>
      </c>
      <c r="D12137" s="313" t="s">
        <v>167</v>
      </c>
    </row>
    <row r="12138" spans="1:4" ht="14.5" customHeight="1" x14ac:dyDescent="0.35">
      <c r="A12138" s="319"/>
      <c r="B12138" s="315">
        <v>44417.423611138569</v>
      </c>
      <c r="C12138" s="314">
        <v>129.26588142731538</v>
      </c>
      <c r="D12138" s="313" t="s">
        <v>167</v>
      </c>
    </row>
    <row r="12139" spans="1:4" ht="14.5" customHeight="1" x14ac:dyDescent="0.35">
      <c r="A12139" s="319"/>
      <c r="B12139" s="315">
        <v>44417.424305583016</v>
      </c>
      <c r="C12139" s="314">
        <v>125.07562338008235</v>
      </c>
      <c r="D12139" s="313" t="s">
        <v>167</v>
      </c>
    </row>
    <row r="12140" spans="1:4" ht="14.5" customHeight="1" x14ac:dyDescent="0.35">
      <c r="A12140" s="319"/>
      <c r="B12140" s="315">
        <v>44417.425000027462</v>
      </c>
      <c r="C12140" s="314">
        <v>130.36506600913901</v>
      </c>
      <c r="D12140" s="313" t="s">
        <v>167</v>
      </c>
    </row>
    <row r="12141" spans="1:4" ht="14.5" customHeight="1" x14ac:dyDescent="0.35">
      <c r="A12141" s="319"/>
      <c r="B12141" s="315">
        <v>44417.425694471909</v>
      </c>
      <c r="C12141" s="314">
        <v>134.15334470256542</v>
      </c>
      <c r="D12141" s="313" t="s">
        <v>167</v>
      </c>
    </row>
    <row r="12142" spans="1:4" ht="14.5" customHeight="1" x14ac:dyDescent="0.35">
      <c r="A12142" s="319"/>
      <c r="B12142" s="315">
        <v>44417.426388916356</v>
      </c>
      <c r="C12142" s="314">
        <v>138.3566508234168</v>
      </c>
      <c r="D12142" s="313" t="s">
        <v>167</v>
      </c>
    </row>
    <row r="12143" spans="1:4" ht="14.5" customHeight="1" x14ac:dyDescent="0.35">
      <c r="A12143" s="319"/>
      <c r="B12143" s="315">
        <v>44417.427083360802</v>
      </c>
      <c r="C12143" s="314">
        <v>130.38964191701572</v>
      </c>
      <c r="D12143" s="313" t="s">
        <v>167</v>
      </c>
    </row>
    <row r="12144" spans="1:4" ht="14.5" customHeight="1" x14ac:dyDescent="0.35">
      <c r="A12144" s="319"/>
      <c r="B12144" s="315">
        <v>44417.427777805249</v>
      </c>
      <c r="C12144" s="314">
        <v>121.76014335729802</v>
      </c>
      <c r="D12144" s="313" t="s">
        <v>167</v>
      </c>
    </row>
    <row r="12145" spans="1:4" ht="14.5" customHeight="1" x14ac:dyDescent="0.35">
      <c r="A12145" s="319"/>
      <c r="B12145" s="315">
        <v>44417.428472249696</v>
      </c>
      <c r="C12145" s="314">
        <v>110.07054016065473</v>
      </c>
      <c r="D12145" s="313" t="s">
        <v>167</v>
      </c>
    </row>
    <row r="12146" spans="1:4" ht="14.5" customHeight="1" x14ac:dyDescent="0.35">
      <c r="A12146" s="319"/>
      <c r="B12146" s="315">
        <v>44417.429166694143</v>
      </c>
      <c r="C12146" s="314">
        <v>96.769594268888852</v>
      </c>
      <c r="D12146" s="313" t="s">
        <v>167</v>
      </c>
    </row>
    <row r="12147" spans="1:4" ht="14.5" customHeight="1" x14ac:dyDescent="0.35">
      <c r="A12147" s="319"/>
      <c r="B12147" s="315">
        <v>44417.429861138589</v>
      </c>
      <c r="C12147" s="314">
        <v>84.513696924845377</v>
      </c>
      <c r="D12147" s="313" t="s">
        <v>167</v>
      </c>
    </row>
    <row r="12148" spans="1:4" ht="14.5" customHeight="1" x14ac:dyDescent="0.35">
      <c r="A12148" s="319"/>
      <c r="B12148" s="315">
        <v>44417.430555583036</v>
      </c>
      <c r="C12148" s="314">
        <v>75.798255858803174</v>
      </c>
      <c r="D12148" s="313" t="s">
        <v>167</v>
      </c>
    </row>
    <row r="12149" spans="1:4" ht="14.5" customHeight="1" x14ac:dyDescent="0.35">
      <c r="A12149" s="319"/>
      <c r="B12149" s="315">
        <v>44417.431250027483</v>
      </c>
      <c r="C12149" s="314">
        <v>74.090219316196936</v>
      </c>
      <c r="D12149" s="313" t="s">
        <v>167</v>
      </c>
    </row>
    <row r="12150" spans="1:4" ht="14.5" customHeight="1" x14ac:dyDescent="0.35">
      <c r="A12150" s="319"/>
      <c r="B12150" s="315">
        <v>44417.431944471929</v>
      </c>
      <c r="C12150" s="314">
        <v>71.387427025955787</v>
      </c>
      <c r="D12150" s="313" t="s">
        <v>167</v>
      </c>
    </row>
    <row r="12151" spans="1:4" ht="14.5" customHeight="1" x14ac:dyDescent="0.35">
      <c r="A12151" s="319"/>
      <c r="B12151" s="315">
        <v>44417.432638916376</v>
      </c>
      <c r="C12151" s="314">
        <v>66.703144597945112</v>
      </c>
      <c r="D12151" s="313" t="s">
        <v>167</v>
      </c>
    </row>
    <row r="12152" spans="1:4" ht="14.5" customHeight="1" x14ac:dyDescent="0.35">
      <c r="A12152" s="319"/>
      <c r="B12152" s="315">
        <v>44417.433333360823</v>
      </c>
      <c r="C12152" s="314">
        <v>63.413114047298826</v>
      </c>
      <c r="D12152" s="313" t="s">
        <v>167</v>
      </c>
    </row>
    <row r="12153" spans="1:4" ht="14.5" customHeight="1" x14ac:dyDescent="0.35">
      <c r="A12153" s="319"/>
      <c r="B12153" s="315">
        <v>44417.43402780527</v>
      </c>
      <c r="C12153" s="314">
        <v>61.232285149294576</v>
      </c>
      <c r="D12153" s="313" t="s">
        <v>167</v>
      </c>
    </row>
    <row r="12154" spans="1:4" ht="14.5" customHeight="1" x14ac:dyDescent="0.35">
      <c r="A12154" s="319"/>
      <c r="B12154" s="315">
        <v>44417.434722249716</v>
      </c>
      <c r="C12154" s="314">
        <v>56.304986409222089</v>
      </c>
      <c r="D12154" s="313" t="s">
        <v>167</v>
      </c>
    </row>
    <row r="12155" spans="1:4" ht="14.5" customHeight="1" x14ac:dyDescent="0.35">
      <c r="A12155" s="319"/>
      <c r="B12155" s="315">
        <v>44417.435416694163</v>
      </c>
      <c r="C12155" s="314">
        <v>50.157146865990946</v>
      </c>
      <c r="D12155" s="313" t="s">
        <v>167</v>
      </c>
    </row>
    <row r="12156" spans="1:4" ht="14.5" customHeight="1" x14ac:dyDescent="0.35">
      <c r="A12156" s="319"/>
      <c r="B12156" s="315">
        <v>44417.43611113861</v>
      </c>
      <c r="C12156" s="314">
        <v>47.303444625134581</v>
      </c>
      <c r="D12156" s="313" t="s">
        <v>167</v>
      </c>
    </row>
    <row r="12157" spans="1:4" ht="14.5" customHeight="1" x14ac:dyDescent="0.35">
      <c r="A12157" s="319"/>
      <c r="B12157" s="315">
        <v>44417.436805583056</v>
      </c>
      <c r="C12157" s="314">
        <v>49.50885915518738</v>
      </c>
      <c r="D12157" s="313" t="s">
        <v>167</v>
      </c>
    </row>
    <row r="12158" spans="1:4" ht="14.5" customHeight="1" x14ac:dyDescent="0.35">
      <c r="A12158" s="319"/>
      <c r="B12158" s="315">
        <v>44417.437500027503</v>
      </c>
      <c r="C12158" s="314">
        <v>51.107052627027343</v>
      </c>
      <c r="D12158" s="313" t="s">
        <v>167</v>
      </c>
    </row>
    <row r="12159" spans="1:4" ht="14.5" customHeight="1" x14ac:dyDescent="0.35">
      <c r="A12159" s="319"/>
      <c r="B12159" s="315">
        <v>44417.43819447195</v>
      </c>
      <c r="C12159" s="314">
        <v>51.885421664686874</v>
      </c>
      <c r="D12159" s="313" t="s">
        <v>167</v>
      </c>
    </row>
    <row r="12160" spans="1:4" ht="14.5" customHeight="1" x14ac:dyDescent="0.35">
      <c r="A12160" s="319"/>
      <c r="B12160" s="315">
        <v>44417.438888916397</v>
      </c>
      <c r="C12160" s="314">
        <v>46.548487202388543</v>
      </c>
      <c r="D12160" s="313" t="s">
        <v>167</v>
      </c>
    </row>
    <row r="12161" spans="1:4" ht="14.5" customHeight="1" x14ac:dyDescent="0.35">
      <c r="A12161" s="319"/>
      <c r="B12161" s="315">
        <v>44417.439583360843</v>
      </c>
      <c r="C12161" s="314">
        <v>43.312864318893602</v>
      </c>
      <c r="D12161" s="313" t="s">
        <v>167</v>
      </c>
    </row>
    <row r="12162" spans="1:4" ht="14.5" customHeight="1" x14ac:dyDescent="0.35">
      <c r="A12162" s="319"/>
      <c r="B12162" s="315">
        <v>44417.44027780529</v>
      </c>
      <c r="C12162" s="314">
        <v>38.286179629201072</v>
      </c>
      <c r="D12162" s="313" t="s">
        <v>167</v>
      </c>
    </row>
    <row r="12163" spans="1:4" ht="14.5" customHeight="1" x14ac:dyDescent="0.35">
      <c r="A12163" s="319"/>
      <c r="B12163" s="315">
        <v>44417.440972249737</v>
      </c>
      <c r="C12163" s="314">
        <v>30.963171546219382</v>
      </c>
      <c r="D12163" s="313" t="s">
        <v>167</v>
      </c>
    </row>
    <row r="12164" spans="1:4" ht="14.5" customHeight="1" x14ac:dyDescent="0.35">
      <c r="A12164" s="319"/>
      <c r="B12164" s="315">
        <v>44417.441666694183</v>
      </c>
      <c r="C12164" s="314">
        <v>29.51441212775341</v>
      </c>
      <c r="D12164" s="313" t="s">
        <v>167</v>
      </c>
    </row>
    <row r="12165" spans="1:4" ht="14.5" customHeight="1" x14ac:dyDescent="0.35">
      <c r="A12165" s="319"/>
      <c r="B12165" s="315">
        <v>44417.44236113863</v>
      </c>
      <c r="C12165" s="314">
        <v>28.750182205318318</v>
      </c>
      <c r="D12165" s="313" t="s">
        <v>167</v>
      </c>
    </row>
    <row r="12166" spans="1:4" ht="14.5" customHeight="1" x14ac:dyDescent="0.35">
      <c r="A12166" s="319"/>
      <c r="B12166" s="315">
        <v>44417.443055583077</v>
      </c>
      <c r="C12166" s="314">
        <v>29.14118089431431</v>
      </c>
      <c r="D12166" s="313" t="s">
        <v>167</v>
      </c>
    </row>
    <row r="12167" spans="1:4" ht="14.5" customHeight="1" x14ac:dyDescent="0.35">
      <c r="A12167" s="319"/>
      <c r="B12167" s="315">
        <v>44417.443750027523</v>
      </c>
      <c r="C12167" s="314">
        <v>35.382390874655293</v>
      </c>
      <c r="D12167" s="313" t="s">
        <v>167</v>
      </c>
    </row>
    <row r="12168" spans="1:4" ht="14.5" customHeight="1" x14ac:dyDescent="0.35">
      <c r="A12168" s="319"/>
      <c r="B12168" s="315">
        <v>44417.44444447197</v>
      </c>
      <c r="C12168" s="314">
        <v>39.128756874660027</v>
      </c>
      <c r="D12168" s="313" t="s">
        <v>167</v>
      </c>
    </row>
    <row r="12169" spans="1:4" ht="14.5" customHeight="1" x14ac:dyDescent="0.35">
      <c r="A12169" s="319"/>
      <c r="B12169" s="315">
        <v>44417.445138916417</v>
      </c>
      <c r="C12169" s="314">
        <v>39.850371001528885</v>
      </c>
      <c r="D12169" s="313" t="s">
        <v>167</v>
      </c>
    </row>
    <row r="12170" spans="1:4" ht="14.5" customHeight="1" x14ac:dyDescent="0.35">
      <c r="A12170" s="319"/>
      <c r="B12170" s="315">
        <v>44417.445833360864</v>
      </c>
      <c r="C12170" s="314">
        <v>35.053219655932239</v>
      </c>
      <c r="D12170" s="313" t="s">
        <v>167</v>
      </c>
    </row>
    <row r="12171" spans="1:4" ht="14.5" customHeight="1" x14ac:dyDescent="0.35">
      <c r="A12171" s="319"/>
      <c r="B12171" s="315">
        <v>44417.44652780531</v>
      </c>
      <c r="C12171" s="314">
        <v>29.941966066296057</v>
      </c>
      <c r="D12171" s="313" t="s">
        <v>167</v>
      </c>
    </row>
    <row r="12172" spans="1:4" ht="14.5" customHeight="1" x14ac:dyDescent="0.35">
      <c r="A12172" s="319"/>
      <c r="B12172" s="315">
        <v>44417.447222249757</v>
      </c>
      <c r="C12172" s="314">
        <v>28.586945566069335</v>
      </c>
      <c r="D12172" s="313" t="s">
        <v>167</v>
      </c>
    </row>
    <row r="12173" spans="1:4" ht="14.5" customHeight="1" x14ac:dyDescent="0.35">
      <c r="A12173" s="319"/>
      <c r="B12173" s="315">
        <v>44417.447916694204</v>
      </c>
      <c r="C12173" s="314">
        <v>28.739777434275798</v>
      </c>
      <c r="D12173" s="313" t="s">
        <v>167</v>
      </c>
    </row>
    <row r="12174" spans="1:4" ht="14.5" customHeight="1" x14ac:dyDescent="0.35">
      <c r="A12174" s="319"/>
      <c r="B12174" s="315">
        <v>44417.44861113865</v>
      </c>
      <c r="C12174" s="314">
        <v>30.640661306702533</v>
      </c>
      <c r="D12174" s="313" t="s">
        <v>167</v>
      </c>
    </row>
    <row r="12175" spans="1:4" ht="14.5" customHeight="1" x14ac:dyDescent="0.35">
      <c r="A12175" s="319"/>
      <c r="B12175" s="315">
        <v>44417.449305583097</v>
      </c>
      <c r="C12175" s="314">
        <v>31.828008964514204</v>
      </c>
      <c r="D12175" s="313" t="s">
        <v>167</v>
      </c>
    </row>
    <row r="12176" spans="1:4" ht="14.5" customHeight="1" x14ac:dyDescent="0.35">
      <c r="A12176" s="319"/>
      <c r="B12176" s="315">
        <v>44417.450000027544</v>
      </c>
      <c r="C12176" s="314">
        <v>33.252489532708815</v>
      </c>
      <c r="D12176" s="313" t="s">
        <v>167</v>
      </c>
    </row>
    <row r="12177" spans="1:4" ht="14.5" customHeight="1" x14ac:dyDescent="0.35">
      <c r="A12177" s="319"/>
      <c r="B12177" s="315">
        <v>44417.450694471991</v>
      </c>
      <c r="C12177" s="314">
        <v>38.698368619328058</v>
      </c>
      <c r="D12177" s="313" t="s">
        <v>167</v>
      </c>
    </row>
    <row r="12178" spans="1:4" ht="14.5" customHeight="1" x14ac:dyDescent="0.35">
      <c r="A12178" s="319"/>
      <c r="B12178" s="315">
        <v>44417.451388916437</v>
      </c>
      <c r="C12178" s="314">
        <v>43.367084621746713</v>
      </c>
      <c r="D12178" s="313" t="s">
        <v>167</v>
      </c>
    </row>
    <row r="12179" spans="1:4" ht="14.5" customHeight="1" x14ac:dyDescent="0.35">
      <c r="A12179" s="319"/>
      <c r="B12179" s="315">
        <v>44417.452083360884</v>
      </c>
      <c r="C12179" s="314">
        <v>38.471089573165713</v>
      </c>
      <c r="D12179" s="313" t="s">
        <v>167</v>
      </c>
    </row>
    <row r="12180" spans="1:4" ht="14.5" customHeight="1" x14ac:dyDescent="0.35">
      <c r="A12180" s="319"/>
      <c r="B12180" s="315">
        <v>44417.452777805331</v>
      </c>
      <c r="C12180" s="314">
        <v>34.198123733093965</v>
      </c>
      <c r="D12180" s="313" t="s">
        <v>167</v>
      </c>
    </row>
    <row r="12181" spans="1:4" ht="14.5" customHeight="1" x14ac:dyDescent="0.35">
      <c r="A12181" s="319"/>
      <c r="B12181" s="315">
        <v>44417.453472249777</v>
      </c>
      <c r="C12181" s="314">
        <v>33.521313183141565</v>
      </c>
      <c r="D12181" s="313" t="s">
        <v>167</v>
      </c>
    </row>
    <row r="12182" spans="1:4" ht="14.5" customHeight="1" x14ac:dyDescent="0.35">
      <c r="A12182" s="319"/>
      <c r="B12182" s="315">
        <v>44417.454166694224</v>
      </c>
      <c r="C12182" s="314">
        <v>33.620283867271304</v>
      </c>
      <c r="D12182" s="313" t="s">
        <v>167</v>
      </c>
    </row>
    <row r="12183" spans="1:4" ht="14.5" customHeight="1" x14ac:dyDescent="0.35">
      <c r="A12183" s="319"/>
      <c r="B12183" s="315">
        <v>44417.454861138671</v>
      </c>
      <c r="C12183" s="314">
        <v>36.085670674204202</v>
      </c>
      <c r="D12183" s="313" t="s">
        <v>167</v>
      </c>
    </row>
    <row r="12184" spans="1:4" ht="14.5" customHeight="1" x14ac:dyDescent="0.35">
      <c r="A12184" s="319"/>
      <c r="B12184" s="315">
        <v>44417.455555583118</v>
      </c>
      <c r="C12184" s="314">
        <v>36.959108609667361</v>
      </c>
      <c r="D12184" s="313" t="s">
        <v>167</v>
      </c>
    </row>
    <row r="12185" spans="1:4" ht="14.5" customHeight="1" x14ac:dyDescent="0.35">
      <c r="A12185" s="319"/>
      <c r="B12185" s="315">
        <v>44417.456250027564</v>
      </c>
      <c r="C12185" s="314">
        <v>37.843530507253796</v>
      </c>
      <c r="D12185" s="313" t="s">
        <v>167</v>
      </c>
    </row>
    <row r="12186" spans="1:4" ht="14.5" customHeight="1" x14ac:dyDescent="0.35">
      <c r="A12186" s="319"/>
      <c r="B12186" s="315">
        <v>44417.456944472011</v>
      </c>
      <c r="C12186" s="314">
        <v>43.45183516544445</v>
      </c>
      <c r="D12186" s="313" t="s">
        <v>167</v>
      </c>
    </row>
    <row r="12187" spans="1:4" ht="14.5" customHeight="1" x14ac:dyDescent="0.35">
      <c r="A12187" s="319"/>
      <c r="B12187" s="315">
        <v>44417.457638916458</v>
      </c>
      <c r="C12187" s="314">
        <v>47.450349967530926</v>
      </c>
      <c r="D12187" s="313" t="s">
        <v>167</v>
      </c>
    </row>
    <row r="12188" spans="1:4" ht="14.5" customHeight="1" x14ac:dyDescent="0.35">
      <c r="A12188" s="319"/>
      <c r="B12188" s="315">
        <v>44417.458333360904</v>
      </c>
      <c r="C12188" s="314">
        <v>44.018001170122687</v>
      </c>
      <c r="D12188" s="313" t="s">
        <v>167</v>
      </c>
    </row>
    <row r="12189" spans="1:4" ht="14.5" customHeight="1" x14ac:dyDescent="0.35">
      <c r="A12189" s="319"/>
      <c r="B12189" s="315">
        <v>44417.459027805351</v>
      </c>
      <c r="C12189" s="314">
        <v>37.799533932236955</v>
      </c>
      <c r="D12189" s="313" t="s">
        <v>167</v>
      </c>
    </row>
    <row r="12190" spans="1:4" ht="14.5" customHeight="1" x14ac:dyDescent="0.35">
      <c r="A12190" s="319"/>
      <c r="B12190" s="315">
        <v>44417.459722249798</v>
      </c>
      <c r="C12190" s="314">
        <v>41.330136999938013</v>
      </c>
      <c r="D12190" s="313" t="s">
        <v>167</v>
      </c>
    </row>
    <row r="12191" spans="1:4" ht="14.5" customHeight="1" x14ac:dyDescent="0.35">
      <c r="A12191" s="319"/>
      <c r="B12191" s="315">
        <v>44417.460416694244</v>
      </c>
      <c r="C12191" s="314">
        <v>45.239363686849053</v>
      </c>
      <c r="D12191" s="313" t="s">
        <v>167</v>
      </c>
    </row>
    <row r="12192" spans="1:4" ht="14.5" customHeight="1" x14ac:dyDescent="0.35">
      <c r="A12192" s="319"/>
      <c r="B12192" s="315">
        <v>44417.461111138691</v>
      </c>
      <c r="C12192" s="314">
        <v>46.325775792348821</v>
      </c>
      <c r="D12192" s="313" t="s">
        <v>167</v>
      </c>
    </row>
    <row r="12193" spans="1:4" ht="14.5" customHeight="1" x14ac:dyDescent="0.35">
      <c r="A12193" s="319"/>
      <c r="B12193" s="315">
        <v>44417.461805583138</v>
      </c>
      <c r="C12193" s="314">
        <v>44.600910366031648</v>
      </c>
      <c r="D12193" s="313" t="s">
        <v>167</v>
      </c>
    </row>
    <row r="12194" spans="1:4" ht="14.5" customHeight="1" x14ac:dyDescent="0.35">
      <c r="A12194" s="319"/>
      <c r="B12194" s="315">
        <v>44417.462500027585</v>
      </c>
      <c r="C12194" s="314">
        <v>46.943111531141525</v>
      </c>
      <c r="D12194" s="313" t="s">
        <v>167</v>
      </c>
    </row>
    <row r="12195" spans="1:4" ht="14.5" customHeight="1" x14ac:dyDescent="0.35">
      <c r="A12195" s="319"/>
      <c r="B12195" s="315">
        <v>44417.463194472031</v>
      </c>
      <c r="C12195" s="314">
        <v>57.581365556355259</v>
      </c>
      <c r="D12195" s="313" t="s">
        <v>167</v>
      </c>
    </row>
    <row r="12196" spans="1:4" ht="14.5" customHeight="1" x14ac:dyDescent="0.35">
      <c r="A12196" s="319"/>
      <c r="B12196" s="315">
        <v>44417.463888916478</v>
      </c>
      <c r="C12196" s="314">
        <v>73.731690468825406</v>
      </c>
      <c r="D12196" s="313" t="s">
        <v>167</v>
      </c>
    </row>
    <row r="12197" spans="1:4" ht="14.5" customHeight="1" x14ac:dyDescent="0.35">
      <c r="A12197" s="319"/>
      <c r="B12197" s="315">
        <v>44417.464583360925</v>
      </c>
      <c r="C12197" s="314">
        <v>84.181166874539727</v>
      </c>
      <c r="D12197" s="313" t="s">
        <v>167</v>
      </c>
    </row>
    <row r="12198" spans="1:4" ht="14.5" customHeight="1" x14ac:dyDescent="0.35">
      <c r="A12198" s="319"/>
      <c r="B12198" s="315">
        <v>44417.465277805371</v>
      </c>
      <c r="C12198" s="314">
        <v>89.678324347625804</v>
      </c>
      <c r="D12198" s="313" t="s">
        <v>167</v>
      </c>
    </row>
    <row r="12199" spans="1:4" ht="14.5" customHeight="1" x14ac:dyDescent="0.35">
      <c r="A12199" s="319"/>
      <c r="B12199" s="315">
        <v>44417.465972249818</v>
      </c>
      <c r="C12199" s="314">
        <v>91.646100083164256</v>
      </c>
      <c r="D12199" s="313" t="s">
        <v>167</v>
      </c>
    </row>
    <row r="12200" spans="1:4" ht="14.5" customHeight="1" x14ac:dyDescent="0.35">
      <c r="A12200" s="319"/>
      <c r="B12200" s="315">
        <v>44417.466666694265</v>
      </c>
      <c r="C12200" s="314">
        <v>92.698939846409488</v>
      </c>
      <c r="D12200" s="313" t="s">
        <v>167</v>
      </c>
    </row>
    <row r="12201" spans="1:4" ht="14.5" customHeight="1" x14ac:dyDescent="0.35">
      <c r="A12201" s="319"/>
      <c r="B12201" s="315">
        <v>44417.467361138712</v>
      </c>
      <c r="C12201" s="314">
        <v>93.732934656692663</v>
      </c>
      <c r="D12201" s="313" t="s">
        <v>167</v>
      </c>
    </row>
    <row r="12202" spans="1:4" ht="14.5" customHeight="1" x14ac:dyDescent="0.35">
      <c r="A12202" s="319"/>
      <c r="B12202" s="315">
        <v>44417.468055583158</v>
      </c>
      <c r="C12202" s="314">
        <v>93.972321408350638</v>
      </c>
      <c r="D12202" s="313" t="s">
        <v>167</v>
      </c>
    </row>
    <row r="12203" spans="1:4" ht="14.5" customHeight="1" x14ac:dyDescent="0.35">
      <c r="A12203" s="319"/>
      <c r="B12203" s="315">
        <v>44417.468750027605</v>
      </c>
      <c r="C12203" s="314">
        <v>96.370837399736047</v>
      </c>
      <c r="D12203" s="313" t="s">
        <v>167</v>
      </c>
    </row>
    <row r="12204" spans="1:4" ht="14.5" customHeight="1" x14ac:dyDescent="0.35">
      <c r="A12204" s="319"/>
      <c r="B12204" s="315">
        <v>44417.469444472052</v>
      </c>
      <c r="C12204" s="314">
        <v>103.78802295133161</v>
      </c>
      <c r="D12204" s="313" t="s">
        <v>167</v>
      </c>
    </row>
    <row r="12205" spans="1:4" ht="14.5" customHeight="1" x14ac:dyDescent="0.35">
      <c r="A12205" s="319"/>
      <c r="B12205" s="315">
        <v>44417.470138916498</v>
      </c>
      <c r="C12205" s="314">
        <v>100.09665967747569</v>
      </c>
      <c r="D12205" s="313" t="s">
        <v>167</v>
      </c>
    </row>
    <row r="12206" spans="1:4" ht="14.5" customHeight="1" x14ac:dyDescent="0.35">
      <c r="A12206" s="319"/>
      <c r="B12206" s="315">
        <v>44417.470833360945</v>
      </c>
      <c r="C12206" s="314">
        <v>91.825383270361144</v>
      </c>
      <c r="D12206" s="313" t="s">
        <v>167</v>
      </c>
    </row>
    <row r="12207" spans="1:4" ht="14.5" customHeight="1" x14ac:dyDescent="0.35">
      <c r="A12207" s="319"/>
      <c r="B12207" s="315">
        <v>44417.471527805392</v>
      </c>
      <c r="C12207" s="314">
        <v>94.696160013073438</v>
      </c>
      <c r="D12207" s="313" t="s">
        <v>167</v>
      </c>
    </row>
    <row r="12208" spans="1:4" ht="14.5" customHeight="1" x14ac:dyDescent="0.35">
      <c r="A12208" s="319"/>
      <c r="B12208" s="315">
        <v>44417.472222249839</v>
      </c>
      <c r="C12208" s="314">
        <v>99.28673532813167</v>
      </c>
      <c r="D12208" s="313" t="s">
        <v>167</v>
      </c>
    </row>
    <row r="12209" spans="1:4" ht="14.5" customHeight="1" x14ac:dyDescent="0.35">
      <c r="A12209" s="319"/>
      <c r="B12209" s="315">
        <v>44417.472916694285</v>
      </c>
      <c r="C12209" s="314">
        <v>92.50441993484273</v>
      </c>
      <c r="D12209" s="313" t="s">
        <v>167</v>
      </c>
    </row>
    <row r="12210" spans="1:4" ht="14.5" customHeight="1" x14ac:dyDescent="0.35">
      <c r="A12210" s="319"/>
      <c r="B12210" s="315">
        <v>44417.473611138732</v>
      </c>
      <c r="C12210" s="314">
        <v>98.425149988709023</v>
      </c>
      <c r="D12210" s="313" t="s">
        <v>167</v>
      </c>
    </row>
    <row r="12211" spans="1:4" ht="14.5" customHeight="1" x14ac:dyDescent="0.35">
      <c r="A12211" s="319"/>
      <c r="B12211" s="315">
        <v>44417.474305583179</v>
      </c>
      <c r="C12211" s="314">
        <v>107.11665550471905</v>
      </c>
      <c r="D12211" s="313" t="s">
        <v>167</v>
      </c>
    </row>
    <row r="12212" spans="1:4" ht="14.5" customHeight="1" x14ac:dyDescent="0.35">
      <c r="A12212" s="319"/>
      <c r="B12212" s="315">
        <v>44417.475000027625</v>
      </c>
      <c r="C12212" s="314">
        <v>117.05094838123769</v>
      </c>
      <c r="D12212" s="313" t="s">
        <v>167</v>
      </c>
    </row>
    <row r="12213" spans="1:4" ht="14.5" customHeight="1" x14ac:dyDescent="0.35">
      <c r="A12213" s="319"/>
      <c r="B12213" s="315">
        <v>44417.475694472072</v>
      </c>
      <c r="C12213" s="314">
        <v>123.89676136857209</v>
      </c>
      <c r="D12213" s="313" t="s">
        <v>167</v>
      </c>
    </row>
    <row r="12214" spans="1:4" ht="14.5" customHeight="1" x14ac:dyDescent="0.35">
      <c r="A12214" s="319"/>
      <c r="B12214" s="315">
        <v>44417.476388916519</v>
      </c>
      <c r="C12214" s="314">
        <v>126.5265522228709</v>
      </c>
      <c r="D12214" s="313" t="s">
        <v>167</v>
      </c>
    </row>
    <row r="12215" spans="1:4" ht="14.5" customHeight="1" x14ac:dyDescent="0.35">
      <c r="A12215" s="319"/>
      <c r="B12215" s="315">
        <v>44417.477083360965</v>
      </c>
      <c r="C12215" s="314">
        <v>135.06400074412426</v>
      </c>
      <c r="D12215" s="313" t="s">
        <v>167</v>
      </c>
    </row>
    <row r="12216" spans="1:4" ht="14.5" customHeight="1" x14ac:dyDescent="0.35">
      <c r="A12216" s="319"/>
      <c r="B12216" s="315">
        <v>44417.477777805412</v>
      </c>
      <c r="C12216" s="314">
        <v>140.50897069486479</v>
      </c>
      <c r="D12216" s="313" t="s">
        <v>167</v>
      </c>
    </row>
    <row r="12217" spans="1:4" ht="14.5" customHeight="1" x14ac:dyDescent="0.35">
      <c r="A12217" s="319"/>
      <c r="B12217" s="315">
        <v>44417.478472249859</v>
      </c>
      <c r="C12217" s="314">
        <v>142.54622106878088</v>
      </c>
      <c r="D12217" s="313" t="s">
        <v>167</v>
      </c>
    </row>
    <row r="12218" spans="1:4" ht="14.5" customHeight="1" x14ac:dyDescent="0.35">
      <c r="A12218" s="319"/>
      <c r="B12218" s="315">
        <v>44417.479166694306</v>
      </c>
      <c r="C12218" s="314">
        <v>158.52806779198968</v>
      </c>
      <c r="D12218" s="313" t="s">
        <v>167</v>
      </c>
    </row>
    <row r="12219" spans="1:4" ht="14.5" customHeight="1" x14ac:dyDescent="0.35">
      <c r="A12219" s="319"/>
      <c r="B12219" s="315">
        <v>44417.479861138752</v>
      </c>
      <c r="C12219" s="314">
        <v>170.82604637673745</v>
      </c>
      <c r="D12219" s="313" t="s">
        <v>167</v>
      </c>
    </row>
    <row r="12220" spans="1:4" ht="14.5" customHeight="1" x14ac:dyDescent="0.35">
      <c r="A12220" s="319"/>
      <c r="B12220" s="315">
        <v>44417.480555583199</v>
      </c>
      <c r="C12220" s="314">
        <v>161.59890222611526</v>
      </c>
      <c r="D12220" s="313" t="s">
        <v>167</v>
      </c>
    </row>
    <row r="12221" spans="1:4" ht="14.5" customHeight="1" x14ac:dyDescent="0.35">
      <c r="A12221" s="319"/>
      <c r="B12221" s="315">
        <v>44417.481250027646</v>
      </c>
      <c r="C12221" s="314">
        <v>143.38168050128345</v>
      </c>
      <c r="D12221" s="313" t="s">
        <v>167</v>
      </c>
    </row>
    <row r="12222" spans="1:4" ht="14.5" customHeight="1" x14ac:dyDescent="0.35">
      <c r="A12222" s="319"/>
      <c r="B12222" s="315">
        <v>44417.481944472092</v>
      </c>
      <c r="C12222" s="314">
        <v>143.63221435646216</v>
      </c>
      <c r="D12222" s="313" t="s">
        <v>167</v>
      </c>
    </row>
    <row r="12223" spans="1:4" ht="14.5" customHeight="1" x14ac:dyDescent="0.35">
      <c r="A12223" s="319"/>
      <c r="B12223" s="315">
        <v>44417.482638916539</v>
      </c>
      <c r="C12223" s="314">
        <v>133.75386336557568</v>
      </c>
      <c r="D12223" s="313" t="s">
        <v>167</v>
      </c>
    </row>
    <row r="12224" spans="1:4" ht="14.5" customHeight="1" x14ac:dyDescent="0.35">
      <c r="A12224" s="319"/>
      <c r="B12224" s="315">
        <v>44417.483333360986</v>
      </c>
      <c r="C12224" s="314">
        <v>108.12547237506757</v>
      </c>
      <c r="D12224" s="313" t="s">
        <v>167</v>
      </c>
    </row>
    <row r="12225" spans="1:4" ht="14.5" customHeight="1" x14ac:dyDescent="0.35">
      <c r="A12225" s="319"/>
      <c r="B12225" s="315">
        <v>44417.484027805433</v>
      </c>
      <c r="C12225" s="314">
        <v>102.76834417725914</v>
      </c>
      <c r="D12225" s="313" t="s">
        <v>167</v>
      </c>
    </row>
    <row r="12226" spans="1:4" ht="14.5" customHeight="1" x14ac:dyDescent="0.35">
      <c r="A12226" s="319"/>
      <c r="B12226" s="315">
        <v>44417.484722249879</v>
      </c>
      <c r="C12226" s="314">
        <v>127.95829317968649</v>
      </c>
      <c r="D12226" s="313" t="s">
        <v>167</v>
      </c>
    </row>
    <row r="12227" spans="1:4" ht="14.5" customHeight="1" x14ac:dyDescent="0.35">
      <c r="A12227" s="319"/>
      <c r="B12227" s="315">
        <v>44417.485416694326</v>
      </c>
      <c r="C12227" s="314">
        <v>152.13038028646261</v>
      </c>
      <c r="D12227" s="313" t="s">
        <v>167</v>
      </c>
    </row>
    <row r="12228" spans="1:4" ht="14.5" customHeight="1" x14ac:dyDescent="0.35">
      <c r="A12228" s="319"/>
      <c r="B12228" s="315">
        <v>44417.486111138773</v>
      </c>
      <c r="C12228" s="314">
        <v>162.82923245700076</v>
      </c>
      <c r="D12228" s="313" t="s">
        <v>167</v>
      </c>
    </row>
    <row r="12229" spans="1:4" ht="14.5" customHeight="1" x14ac:dyDescent="0.35">
      <c r="A12229" s="319"/>
      <c r="B12229" s="315">
        <v>44417.486805583219</v>
      </c>
      <c r="C12229" s="314">
        <v>166.69705637805163</v>
      </c>
      <c r="D12229" s="313" t="s">
        <v>167</v>
      </c>
    </row>
    <row r="12230" spans="1:4" ht="14.5" customHeight="1" x14ac:dyDescent="0.35">
      <c r="A12230" s="319"/>
      <c r="B12230" s="315">
        <v>44417.487500027666</v>
      </c>
      <c r="C12230" s="314">
        <v>178.33577060336248</v>
      </c>
      <c r="D12230" s="313" t="s">
        <v>167</v>
      </c>
    </row>
    <row r="12231" spans="1:4" ht="14.5" customHeight="1" x14ac:dyDescent="0.35">
      <c r="A12231" s="319"/>
      <c r="B12231" s="315">
        <v>44417.488194472113</v>
      </c>
      <c r="C12231" s="314">
        <v>176.62406209697946</v>
      </c>
      <c r="D12231" s="313" t="s">
        <v>167</v>
      </c>
    </row>
    <row r="12232" spans="1:4" ht="14.5" customHeight="1" x14ac:dyDescent="0.35">
      <c r="A12232" s="319"/>
      <c r="B12232" s="315">
        <v>44417.48888891656</v>
      </c>
      <c r="C12232" s="314">
        <v>184.99639258040116</v>
      </c>
      <c r="D12232" s="313" t="s">
        <v>167</v>
      </c>
    </row>
    <row r="12233" spans="1:4" ht="14.5" customHeight="1" x14ac:dyDescent="0.35">
      <c r="A12233" s="319"/>
      <c r="B12233" s="315">
        <v>44417.489583361006</v>
      </c>
      <c r="C12233" s="314">
        <v>205.58346878147373</v>
      </c>
      <c r="D12233" s="313" t="s">
        <v>167</v>
      </c>
    </row>
    <row r="12234" spans="1:4" ht="14.5" customHeight="1" x14ac:dyDescent="0.35">
      <c r="A12234" s="319"/>
      <c r="B12234" s="315">
        <v>44417.490277805453</v>
      </c>
      <c r="C12234" s="314">
        <v>219.19131252265845</v>
      </c>
      <c r="D12234" s="313" t="s">
        <v>167</v>
      </c>
    </row>
    <row r="12235" spans="1:4" ht="14.5" customHeight="1" x14ac:dyDescent="0.35">
      <c r="A12235" s="319"/>
      <c r="B12235" s="315">
        <v>44417.4909722499</v>
      </c>
      <c r="C12235" s="314">
        <v>235.38723352681845</v>
      </c>
      <c r="D12235" s="313" t="s">
        <v>167</v>
      </c>
    </row>
    <row r="12236" spans="1:4" ht="14.5" customHeight="1" x14ac:dyDescent="0.35">
      <c r="A12236" s="319"/>
      <c r="B12236" s="315">
        <v>44417.491666694346</v>
      </c>
      <c r="C12236" s="314">
        <v>283.66333274313558</v>
      </c>
      <c r="D12236" s="313" t="s">
        <v>167</v>
      </c>
    </row>
    <row r="12237" spans="1:4" ht="14.5" customHeight="1" x14ac:dyDescent="0.35">
      <c r="A12237" s="319"/>
      <c r="B12237" s="315">
        <v>44417.492361138793</v>
      </c>
      <c r="C12237" s="314">
        <v>303.37704524969064</v>
      </c>
      <c r="D12237" s="313" t="s">
        <v>167</v>
      </c>
    </row>
    <row r="12238" spans="1:4" ht="14.5" customHeight="1" x14ac:dyDescent="0.35">
      <c r="A12238" s="319"/>
      <c r="B12238" s="315">
        <v>44417.49305558324</v>
      </c>
      <c r="C12238" s="314">
        <v>286.49496453727284</v>
      </c>
      <c r="D12238" s="313" t="s">
        <v>167</v>
      </c>
    </row>
    <row r="12239" spans="1:4" ht="14.5" customHeight="1" x14ac:dyDescent="0.35">
      <c r="A12239" s="319"/>
      <c r="B12239" s="315">
        <v>44417.493750027686</v>
      </c>
      <c r="C12239" s="314">
        <v>285.58914129386346</v>
      </c>
      <c r="D12239" s="313" t="s">
        <v>167</v>
      </c>
    </row>
    <row r="12240" spans="1:4" ht="14.5" customHeight="1" x14ac:dyDescent="0.35">
      <c r="A12240" s="319"/>
      <c r="B12240" s="315">
        <v>44417.494444472133</v>
      </c>
      <c r="C12240" s="314">
        <v>287.65189110046873</v>
      </c>
      <c r="D12240" s="313" t="s">
        <v>167</v>
      </c>
    </row>
    <row r="12241" spans="1:4" ht="14.5" customHeight="1" x14ac:dyDescent="0.35">
      <c r="A12241" s="319"/>
      <c r="B12241" s="315">
        <v>44417.49513891658</v>
      </c>
      <c r="C12241" s="314">
        <v>244.17692956598475</v>
      </c>
      <c r="D12241" s="313" t="s">
        <v>167</v>
      </c>
    </row>
    <row r="12242" spans="1:4" ht="14.5" customHeight="1" x14ac:dyDescent="0.35">
      <c r="A12242" s="319"/>
      <c r="B12242" s="315">
        <v>44417.495833361027</v>
      </c>
      <c r="C12242" s="314">
        <v>203.58408783534543</v>
      </c>
      <c r="D12242" s="313" t="s">
        <v>167</v>
      </c>
    </row>
    <row r="12243" spans="1:4" ht="14.5" customHeight="1" x14ac:dyDescent="0.35">
      <c r="A12243" s="319"/>
      <c r="B12243" s="315">
        <v>44417.496527805473</v>
      </c>
      <c r="C12243" s="314">
        <v>228.60853863504406</v>
      </c>
      <c r="D12243" s="313" t="s">
        <v>167</v>
      </c>
    </row>
    <row r="12244" spans="1:4" ht="14.5" customHeight="1" x14ac:dyDescent="0.35">
      <c r="A12244" s="319"/>
      <c r="B12244" s="315">
        <v>44417.49722224992</v>
      </c>
      <c r="C12244" s="314">
        <v>267.57506608109298</v>
      </c>
      <c r="D12244" s="313" t="s">
        <v>167</v>
      </c>
    </row>
    <row r="12245" spans="1:4" ht="14.5" customHeight="1" x14ac:dyDescent="0.35">
      <c r="A12245" s="319"/>
      <c r="B12245" s="315">
        <v>44417.497916694367</v>
      </c>
      <c r="C12245" s="314">
        <v>294.28729224347819</v>
      </c>
      <c r="D12245" s="313" t="s">
        <v>167</v>
      </c>
    </row>
    <row r="12246" spans="1:4" ht="14.5" customHeight="1" x14ac:dyDescent="0.35">
      <c r="A12246" s="319"/>
      <c r="B12246" s="315">
        <v>44417.498611138813</v>
      </c>
      <c r="C12246" s="314">
        <v>288.47403576641034</v>
      </c>
      <c r="D12246" s="313" t="s">
        <v>167</v>
      </c>
    </row>
    <row r="12247" spans="1:4" ht="14.5" customHeight="1" x14ac:dyDescent="0.35">
      <c r="A12247" s="319"/>
      <c r="B12247" s="315">
        <v>44417.49930558326</v>
      </c>
      <c r="C12247" s="314">
        <v>305.34102051928642</v>
      </c>
      <c r="D12247" s="313" t="s">
        <v>167</v>
      </c>
    </row>
    <row r="12248" spans="1:4" ht="14.5" customHeight="1" x14ac:dyDescent="0.35">
      <c r="A12248" s="319"/>
      <c r="B12248" s="315">
        <v>44417.500000027707</v>
      </c>
      <c r="C12248" s="314">
        <v>335.2958855740726</v>
      </c>
      <c r="D12248" s="313" t="s">
        <v>167</v>
      </c>
    </row>
    <row r="12249" spans="1:4" ht="14.5" customHeight="1" x14ac:dyDescent="0.35">
      <c r="A12249" s="319"/>
      <c r="B12249" s="315">
        <v>44417.500694472154</v>
      </c>
      <c r="C12249" s="314">
        <v>350.76095235093186</v>
      </c>
      <c r="D12249" s="313" t="s">
        <v>167</v>
      </c>
    </row>
    <row r="12250" spans="1:4" ht="14.5" customHeight="1" x14ac:dyDescent="0.35">
      <c r="A12250" s="319"/>
      <c r="B12250" s="315">
        <v>44417.5013889166</v>
      </c>
      <c r="C12250" s="314">
        <v>359.62064334129292</v>
      </c>
      <c r="D12250" s="313" t="s">
        <v>167</v>
      </c>
    </row>
    <row r="12251" spans="1:4" ht="14.5" customHeight="1" x14ac:dyDescent="0.35">
      <c r="A12251" s="319"/>
      <c r="B12251" s="315">
        <v>44417.502083361047</v>
      </c>
      <c r="C12251" s="314">
        <v>364.17854465891918</v>
      </c>
      <c r="D12251" s="313" t="s">
        <v>167</v>
      </c>
    </row>
    <row r="12252" spans="1:4" ht="14.5" customHeight="1" x14ac:dyDescent="0.35">
      <c r="A12252" s="319"/>
      <c r="B12252" s="315">
        <v>44417.502777805494</v>
      </c>
      <c r="C12252" s="314">
        <v>370.95977481094502</v>
      </c>
      <c r="D12252" s="313" t="s">
        <v>167</v>
      </c>
    </row>
    <row r="12253" spans="1:4" ht="14.5" customHeight="1" x14ac:dyDescent="0.35">
      <c r="A12253" s="319"/>
      <c r="B12253" s="315">
        <v>44417.50347224994</v>
      </c>
      <c r="C12253" s="314">
        <v>383.48260878560444</v>
      </c>
      <c r="D12253" s="313" t="s">
        <v>167</v>
      </c>
    </row>
    <row r="12254" spans="1:4" ht="14.5" customHeight="1" x14ac:dyDescent="0.35">
      <c r="A12254" s="319"/>
      <c r="B12254" s="315">
        <v>44417.504166694387</v>
      </c>
      <c r="C12254" s="314">
        <v>399.76046755518763</v>
      </c>
      <c r="D12254" s="313" t="s">
        <v>167</v>
      </c>
    </row>
    <row r="12255" spans="1:4" ht="14.5" customHeight="1" x14ac:dyDescent="0.35">
      <c r="A12255" s="319"/>
      <c r="B12255" s="315">
        <v>44417.504861138834</v>
      </c>
      <c r="C12255" s="314">
        <v>419.77665674363573</v>
      </c>
      <c r="D12255" s="313" t="s">
        <v>167</v>
      </c>
    </row>
    <row r="12256" spans="1:4" ht="14.5" customHeight="1" x14ac:dyDescent="0.35">
      <c r="A12256" s="319"/>
      <c r="B12256" s="315">
        <v>44417.505555583281</v>
      </c>
      <c r="C12256" s="314">
        <v>444.53045906499028</v>
      </c>
      <c r="D12256" s="313" t="s">
        <v>167</v>
      </c>
    </row>
    <row r="12257" spans="1:4" ht="14.5" customHeight="1" x14ac:dyDescent="0.35">
      <c r="A12257" s="319"/>
      <c r="B12257" s="315">
        <v>44417.506250027727</v>
      </c>
      <c r="C12257" s="314">
        <v>471.42573363011081</v>
      </c>
      <c r="D12257" s="313" t="s">
        <v>167</v>
      </c>
    </row>
    <row r="12258" spans="1:4" ht="14.5" customHeight="1" x14ac:dyDescent="0.35">
      <c r="A12258" s="319"/>
      <c r="B12258" s="315">
        <v>44417.506944472174</v>
      </c>
      <c r="C12258" s="314">
        <v>480.79340944879999</v>
      </c>
      <c r="D12258" s="313" t="s">
        <v>167</v>
      </c>
    </row>
    <row r="12259" spans="1:4" ht="14.5" customHeight="1" x14ac:dyDescent="0.35">
      <c r="A12259" s="319"/>
      <c r="B12259" s="315">
        <v>44417.507638916621</v>
      </c>
      <c r="C12259" s="314">
        <v>150.85947202090173</v>
      </c>
      <c r="D12259" s="313" t="s">
        <v>177</v>
      </c>
    </row>
    <row r="12260" spans="1:4" ht="14.5" customHeight="1" x14ac:dyDescent="0.35">
      <c r="A12260" s="319"/>
      <c r="B12260" s="315">
        <v>44417.508333361067</v>
      </c>
      <c r="C12260" s="314">
        <v>512.98144130203877</v>
      </c>
      <c r="D12260" s="313" t="s">
        <v>167</v>
      </c>
    </row>
    <row r="12261" spans="1:4" ht="14.5" customHeight="1" x14ac:dyDescent="0.35">
      <c r="A12261" s="319"/>
      <c r="B12261" s="315">
        <v>44417.509027805514</v>
      </c>
      <c r="C12261" s="314">
        <v>531.04055419539407</v>
      </c>
      <c r="D12261" s="313" t="s">
        <v>167</v>
      </c>
    </row>
    <row r="12262" spans="1:4" ht="14.5" customHeight="1" x14ac:dyDescent="0.35">
      <c r="A12262" s="319"/>
      <c r="B12262" s="315">
        <v>44417.509722249961</v>
      </c>
      <c r="C12262" s="314">
        <v>598.11986699613431</v>
      </c>
      <c r="D12262" s="313" t="s">
        <v>167</v>
      </c>
    </row>
    <row r="12263" spans="1:4" ht="14.5" customHeight="1" x14ac:dyDescent="0.35">
      <c r="A12263" s="319"/>
      <c r="B12263" s="315">
        <v>44417.510416694407</v>
      </c>
      <c r="C12263" s="314">
        <v>669.50708903285363</v>
      </c>
      <c r="D12263" s="313" t="s">
        <v>167</v>
      </c>
    </row>
    <row r="12264" spans="1:4" ht="14.5" customHeight="1" x14ac:dyDescent="0.35">
      <c r="A12264" s="319"/>
      <c r="B12264" s="315">
        <v>44417.511111138854</v>
      </c>
      <c r="C12264" s="314">
        <v>712.26347364497678</v>
      </c>
      <c r="D12264" s="313" t="s">
        <v>167</v>
      </c>
    </row>
    <row r="12265" spans="1:4" ht="14.5" customHeight="1" x14ac:dyDescent="0.35">
      <c r="A12265" s="319"/>
      <c r="B12265" s="315">
        <v>44417.511805583301</v>
      </c>
      <c r="C12265" s="314">
        <v>671.95940902518726</v>
      </c>
      <c r="D12265" s="313" t="s">
        <v>167</v>
      </c>
    </row>
    <row r="12266" spans="1:4" ht="14.5" customHeight="1" x14ac:dyDescent="0.35">
      <c r="A12266" s="319"/>
      <c r="B12266" s="315">
        <v>44417.512500027748</v>
      </c>
      <c r="C12266" s="314">
        <v>643.83426117425165</v>
      </c>
      <c r="D12266" s="313" t="s">
        <v>167</v>
      </c>
    </row>
    <row r="12267" spans="1:4" ht="14.5" customHeight="1" x14ac:dyDescent="0.35">
      <c r="A12267" s="319"/>
      <c r="B12267" s="315">
        <v>44417.513194472194</v>
      </c>
      <c r="C12267" s="314">
        <v>604.76503647714856</v>
      </c>
      <c r="D12267" s="313" t="s">
        <v>167</v>
      </c>
    </row>
    <row r="12268" spans="1:4" ht="14.5" customHeight="1" x14ac:dyDescent="0.35">
      <c r="A12268" s="319"/>
      <c r="B12268" s="315">
        <v>44417.513888916641</v>
      </c>
      <c r="C12268" s="314">
        <v>554.63242579822736</v>
      </c>
      <c r="D12268" s="313" t="s">
        <v>167</v>
      </c>
    </row>
    <row r="12269" spans="1:4" ht="14.5" customHeight="1" x14ac:dyDescent="0.35">
      <c r="A12269" s="319"/>
      <c r="B12269" s="315">
        <v>44417.514583361088</v>
      </c>
      <c r="C12269" s="314">
        <v>524.57186254045621</v>
      </c>
      <c r="D12269" s="313" t="s">
        <v>167</v>
      </c>
    </row>
    <row r="12270" spans="1:4" ht="14.5" customHeight="1" x14ac:dyDescent="0.35">
      <c r="A12270" s="319"/>
      <c r="B12270" s="315">
        <v>44417.515277805534</v>
      </c>
      <c r="C12270" s="314">
        <v>479.37699158682176</v>
      </c>
      <c r="D12270" s="313" t="s">
        <v>167</v>
      </c>
    </row>
    <row r="12271" spans="1:4" ht="14.5" customHeight="1" x14ac:dyDescent="0.35">
      <c r="A12271" s="319"/>
      <c r="B12271" s="315">
        <v>44417.515972249981</v>
      </c>
      <c r="C12271" s="314">
        <v>503.93955169195931</v>
      </c>
      <c r="D12271" s="313" t="s">
        <v>167</v>
      </c>
    </row>
    <row r="12272" spans="1:4" ht="14.5" customHeight="1" x14ac:dyDescent="0.35">
      <c r="A12272" s="319"/>
      <c r="B12272" s="315">
        <v>44417.516666694428</v>
      </c>
      <c r="C12272" s="314">
        <v>529.44832895907268</v>
      </c>
      <c r="D12272" s="313" t="s">
        <v>167</v>
      </c>
    </row>
    <row r="12273" spans="1:4" ht="14.5" customHeight="1" x14ac:dyDescent="0.35">
      <c r="A12273" s="319"/>
      <c r="B12273" s="315">
        <v>44417.517361138875</v>
      </c>
      <c r="C12273" s="314">
        <v>566.08619594847164</v>
      </c>
      <c r="D12273" s="313" t="s">
        <v>167</v>
      </c>
    </row>
    <row r="12274" spans="1:4" ht="14.5" customHeight="1" x14ac:dyDescent="0.35">
      <c r="A12274" s="319"/>
      <c r="B12274" s="315">
        <v>44417.518055583321</v>
      </c>
      <c r="C12274" s="314">
        <v>573.27924996229513</v>
      </c>
      <c r="D12274" s="313" t="s">
        <v>167</v>
      </c>
    </row>
    <row r="12275" spans="1:4" ht="14.5" customHeight="1" x14ac:dyDescent="0.35">
      <c r="A12275" s="319"/>
      <c r="B12275" s="315">
        <v>44417.518750027768</v>
      </c>
      <c r="C12275" s="314">
        <v>516.25378232561047</v>
      </c>
      <c r="D12275" s="313" t="s">
        <v>167</v>
      </c>
    </row>
    <row r="12276" spans="1:4" ht="14.5" customHeight="1" x14ac:dyDescent="0.35">
      <c r="A12276" s="319"/>
      <c r="B12276" s="315">
        <v>44417.519444472215</v>
      </c>
      <c r="C12276" s="314">
        <v>486.84565118377407</v>
      </c>
      <c r="D12276" s="313" t="s">
        <v>167</v>
      </c>
    </row>
    <row r="12277" spans="1:4" ht="14.5" customHeight="1" x14ac:dyDescent="0.35">
      <c r="A12277" s="319"/>
      <c r="B12277" s="315">
        <v>44417.520138916661</v>
      </c>
      <c r="C12277" s="314">
        <v>459.05891183142859</v>
      </c>
      <c r="D12277" s="313" t="s">
        <v>167</v>
      </c>
    </row>
    <row r="12278" spans="1:4" ht="14.5" customHeight="1" x14ac:dyDescent="0.35">
      <c r="A12278" s="319"/>
      <c r="B12278" s="315">
        <v>44417.520833361108</v>
      </c>
      <c r="C12278" s="314">
        <v>424.58137312500429</v>
      </c>
      <c r="D12278" s="313" t="s">
        <v>167</v>
      </c>
    </row>
    <row r="12279" spans="1:4" ht="14.5" customHeight="1" x14ac:dyDescent="0.35">
      <c r="A12279" s="319"/>
      <c r="B12279" s="315">
        <v>44417.521527805555</v>
      </c>
      <c r="C12279" s="314">
        <v>351.81872355621306</v>
      </c>
      <c r="D12279" s="313" t="s">
        <v>167</v>
      </c>
    </row>
    <row r="12280" spans="1:4" ht="14.5" customHeight="1" x14ac:dyDescent="0.35">
      <c r="A12280" s="319"/>
      <c r="B12280" s="315">
        <v>44417.522222250002</v>
      </c>
      <c r="C12280" s="314">
        <v>293.96531647692126</v>
      </c>
      <c r="D12280" s="313" t="s">
        <v>167</v>
      </c>
    </row>
    <row r="12281" spans="1:4" ht="14.5" customHeight="1" x14ac:dyDescent="0.35">
      <c r="A12281" s="319"/>
      <c r="B12281" s="315">
        <v>44417.522916694448</v>
      </c>
      <c r="C12281" s="314">
        <v>254.37228590473532</v>
      </c>
      <c r="D12281" s="313" t="s">
        <v>167</v>
      </c>
    </row>
    <row r="12282" spans="1:4" ht="14.5" customHeight="1" x14ac:dyDescent="0.35">
      <c r="A12282" s="319"/>
      <c r="B12282" s="315">
        <v>44417.523611138895</v>
      </c>
      <c r="C12282" s="314">
        <v>267.30853672151767</v>
      </c>
      <c r="D12282" s="313" t="s">
        <v>167</v>
      </c>
    </row>
    <row r="12283" spans="1:4" ht="14.5" customHeight="1" x14ac:dyDescent="0.35">
      <c r="A12283" s="319"/>
      <c r="B12283" s="315">
        <v>44417.524305583342</v>
      </c>
      <c r="C12283" s="314">
        <v>269.77747594962517</v>
      </c>
      <c r="D12283" s="313" t="s">
        <v>167</v>
      </c>
    </row>
    <row r="12284" spans="1:4" ht="14.5" customHeight="1" x14ac:dyDescent="0.35">
      <c r="A12284" s="319"/>
      <c r="B12284" s="315">
        <v>44417.525000027788</v>
      </c>
      <c r="C12284" s="314">
        <v>272.96072042789308</v>
      </c>
      <c r="D12284" s="313" t="s">
        <v>167</v>
      </c>
    </row>
    <row r="12285" spans="1:4" ht="14.5" customHeight="1" x14ac:dyDescent="0.35">
      <c r="A12285" s="319"/>
      <c r="B12285" s="315">
        <v>44417.525694472235</v>
      </c>
      <c r="C12285" s="314">
        <v>275.60612640281516</v>
      </c>
      <c r="D12285" s="313" t="s">
        <v>167</v>
      </c>
    </row>
    <row r="12286" spans="1:4" ht="14.5" customHeight="1" x14ac:dyDescent="0.35">
      <c r="A12286" s="319"/>
      <c r="B12286" s="315">
        <v>44417.526388916682</v>
      </c>
      <c r="C12286" s="314">
        <v>269.01961576361208</v>
      </c>
      <c r="D12286" s="313" t="s">
        <v>167</v>
      </c>
    </row>
    <row r="12287" spans="1:4" ht="14.5" customHeight="1" x14ac:dyDescent="0.35">
      <c r="A12287" s="319"/>
      <c r="B12287" s="315">
        <v>44417.527083361128</v>
      </c>
      <c r="C12287" s="314">
        <v>258.54111424852164</v>
      </c>
      <c r="D12287" s="313" t="s">
        <v>167</v>
      </c>
    </row>
    <row r="12288" spans="1:4" ht="14.5" customHeight="1" x14ac:dyDescent="0.35">
      <c r="A12288" s="319"/>
      <c r="B12288" s="315">
        <v>44417.527777805575</v>
      </c>
      <c r="C12288" s="314">
        <v>265.186603557691</v>
      </c>
      <c r="D12288" s="313" t="s">
        <v>167</v>
      </c>
    </row>
    <row r="12289" spans="1:4" ht="14.5" customHeight="1" x14ac:dyDescent="0.35">
      <c r="A12289" s="319"/>
      <c r="B12289" s="315">
        <v>44417.528472250022</v>
      </c>
      <c r="C12289" s="314">
        <v>306.0835921223586</v>
      </c>
      <c r="D12289" s="313" t="s">
        <v>167</v>
      </c>
    </row>
    <row r="12290" spans="1:4" ht="14.5" customHeight="1" x14ac:dyDescent="0.35">
      <c r="A12290" s="319"/>
      <c r="B12290" s="315">
        <v>44417.529166694469</v>
      </c>
      <c r="C12290" s="314">
        <v>339.24286403153093</v>
      </c>
      <c r="D12290" s="313" t="s">
        <v>167</v>
      </c>
    </row>
    <row r="12291" spans="1:4" ht="14.5" customHeight="1" x14ac:dyDescent="0.35">
      <c r="A12291" s="319"/>
      <c r="B12291" s="315">
        <v>44417.529861138915</v>
      </c>
      <c r="C12291" s="314">
        <v>368.5161563936</v>
      </c>
      <c r="D12291" s="313" t="s">
        <v>167</v>
      </c>
    </row>
    <row r="12292" spans="1:4" ht="14.5" customHeight="1" x14ac:dyDescent="0.35">
      <c r="A12292" s="319"/>
      <c r="B12292" s="315">
        <v>44417.530555583362</v>
      </c>
      <c r="C12292" s="314">
        <v>365.15279501186063</v>
      </c>
      <c r="D12292" s="313" t="s">
        <v>167</v>
      </c>
    </row>
    <row r="12293" spans="1:4" ht="14.5" customHeight="1" x14ac:dyDescent="0.35">
      <c r="A12293" s="319"/>
      <c r="B12293" s="315">
        <v>44417.531250027809</v>
      </c>
      <c r="C12293" s="314">
        <v>357.02280957015853</v>
      </c>
      <c r="D12293" s="313" t="s">
        <v>167</v>
      </c>
    </row>
    <row r="12294" spans="1:4" ht="14.5" customHeight="1" x14ac:dyDescent="0.35">
      <c r="A12294" s="319"/>
      <c r="B12294" s="315">
        <v>44417.531944472255</v>
      </c>
      <c r="C12294" s="314">
        <v>361.69475572885324</v>
      </c>
      <c r="D12294" s="313" t="s">
        <v>167</v>
      </c>
    </row>
    <row r="12295" spans="1:4" ht="14.5" customHeight="1" x14ac:dyDescent="0.35">
      <c r="A12295" s="319"/>
      <c r="B12295" s="315">
        <v>44417.532638916702</v>
      </c>
      <c r="C12295" s="314">
        <v>370.49345484320077</v>
      </c>
      <c r="D12295" s="313" t="s">
        <v>167</v>
      </c>
    </row>
    <row r="12296" spans="1:4" ht="14.5" customHeight="1" x14ac:dyDescent="0.35">
      <c r="A12296" s="319"/>
      <c r="B12296" s="315">
        <v>44417.533333361149</v>
      </c>
      <c r="C12296" s="314">
        <v>382.52844945080579</v>
      </c>
      <c r="D12296" s="313" t="s">
        <v>167</v>
      </c>
    </row>
    <row r="12297" spans="1:4" ht="14.5" customHeight="1" x14ac:dyDescent="0.35">
      <c r="A12297" s="319"/>
      <c r="B12297" s="315">
        <v>44417.534027805596</v>
      </c>
      <c r="C12297" s="314">
        <v>396.97801397548369</v>
      </c>
      <c r="D12297" s="313" t="s">
        <v>167</v>
      </c>
    </row>
    <row r="12298" spans="1:4" ht="14.5" customHeight="1" x14ac:dyDescent="0.35">
      <c r="A12298" s="319"/>
      <c r="B12298" s="315">
        <v>44417.534722250042</v>
      </c>
      <c r="C12298" s="314">
        <v>436.98006986609352</v>
      </c>
      <c r="D12298" s="313" t="s">
        <v>167</v>
      </c>
    </row>
    <row r="12299" spans="1:4" ht="14.5" customHeight="1" x14ac:dyDescent="0.35">
      <c r="A12299" s="319"/>
      <c r="B12299" s="315">
        <v>44417.535416694489</v>
      </c>
      <c r="C12299" s="314">
        <v>463.13222810272129</v>
      </c>
      <c r="D12299" s="313" t="s">
        <v>167</v>
      </c>
    </row>
    <row r="12300" spans="1:4" ht="14.5" customHeight="1" x14ac:dyDescent="0.35">
      <c r="A12300" s="319"/>
      <c r="B12300" s="315">
        <v>44417.536111138936</v>
      </c>
      <c r="C12300" s="314">
        <v>480.7513288045302</v>
      </c>
      <c r="D12300" s="313" t="s">
        <v>167</v>
      </c>
    </row>
    <row r="12301" spans="1:4" ht="14.5" customHeight="1" x14ac:dyDescent="0.35">
      <c r="A12301" s="319"/>
      <c r="B12301" s="315">
        <v>44417.536805583382</v>
      </c>
      <c r="C12301" s="314">
        <v>475.69588364412385</v>
      </c>
      <c r="D12301" s="313" t="s">
        <v>167</v>
      </c>
    </row>
    <row r="12302" spans="1:4" ht="14.5" customHeight="1" x14ac:dyDescent="0.35">
      <c r="A12302" s="319"/>
      <c r="B12302" s="315">
        <v>44417.537500027829</v>
      </c>
      <c r="C12302" s="314">
        <v>476.90660088403769</v>
      </c>
      <c r="D12302" s="313" t="s">
        <v>167</v>
      </c>
    </row>
    <row r="12303" spans="1:4" ht="14.5" customHeight="1" x14ac:dyDescent="0.35">
      <c r="A12303" s="319"/>
      <c r="B12303" s="315">
        <v>44417.538194472276</v>
      </c>
      <c r="C12303" s="314">
        <v>483.49941208076973</v>
      </c>
      <c r="D12303" s="313" t="s">
        <v>167</v>
      </c>
    </row>
    <row r="12304" spans="1:4" ht="14.5" customHeight="1" x14ac:dyDescent="0.35">
      <c r="A12304" s="319"/>
      <c r="B12304" s="315">
        <v>44417.538888916722</v>
      </c>
      <c r="C12304" s="314">
        <v>469.9022855065142</v>
      </c>
      <c r="D12304" s="313" t="s">
        <v>167</v>
      </c>
    </row>
    <row r="12305" spans="1:4" ht="14.5" customHeight="1" x14ac:dyDescent="0.35">
      <c r="A12305" s="319"/>
      <c r="B12305" s="315">
        <v>44417.539583361169</v>
      </c>
      <c r="C12305" s="314">
        <v>452.23092778902503</v>
      </c>
      <c r="D12305" s="313" t="s">
        <v>167</v>
      </c>
    </row>
    <row r="12306" spans="1:4" ht="14.5" customHeight="1" x14ac:dyDescent="0.35">
      <c r="A12306" s="319"/>
      <c r="B12306" s="315">
        <v>44417.540277805616</v>
      </c>
      <c r="C12306" s="314">
        <v>457.59020024624965</v>
      </c>
      <c r="D12306" s="313" t="s">
        <v>167</v>
      </c>
    </row>
    <row r="12307" spans="1:4" ht="14.5" customHeight="1" x14ac:dyDescent="0.35">
      <c r="A12307" s="319"/>
      <c r="B12307" s="315">
        <v>44417.540972250063</v>
      </c>
      <c r="C12307" s="314">
        <v>471.2155292764927</v>
      </c>
      <c r="D12307" s="313" t="s">
        <v>167</v>
      </c>
    </row>
    <row r="12308" spans="1:4" ht="14.5" customHeight="1" x14ac:dyDescent="0.35">
      <c r="A12308" s="319"/>
      <c r="B12308" s="315">
        <v>44417.541666694509</v>
      </c>
      <c r="C12308" s="314">
        <v>464.84784598772723</v>
      </c>
      <c r="D12308" s="313" t="s">
        <v>167</v>
      </c>
    </row>
    <row r="12309" spans="1:4" ht="14.5" customHeight="1" x14ac:dyDescent="0.35">
      <c r="A12309" s="319"/>
      <c r="B12309" s="315">
        <v>44417.542361138956</v>
      </c>
      <c r="C12309" s="314">
        <v>447.77503823339941</v>
      </c>
      <c r="D12309" s="313" t="s">
        <v>167</v>
      </c>
    </row>
    <row r="12310" spans="1:4" ht="14.5" customHeight="1" x14ac:dyDescent="0.35">
      <c r="A12310" s="319"/>
      <c r="B12310" s="315">
        <v>44417.543055583403</v>
      </c>
      <c r="C12310" s="314">
        <v>452.64426821054269</v>
      </c>
      <c r="D12310" s="313" t="s">
        <v>167</v>
      </c>
    </row>
    <row r="12311" spans="1:4" ht="14.5" customHeight="1" x14ac:dyDescent="0.35">
      <c r="A12311" s="319"/>
      <c r="B12311" s="315">
        <v>44417.543750027849</v>
      </c>
      <c r="C12311" s="314">
        <v>445.59887323242924</v>
      </c>
      <c r="D12311" s="313" t="s">
        <v>167</v>
      </c>
    </row>
    <row r="12312" spans="1:4" ht="14.5" customHeight="1" x14ac:dyDescent="0.35">
      <c r="A12312" s="319"/>
      <c r="B12312" s="315">
        <v>44417.544444472296</v>
      </c>
      <c r="C12312" s="314">
        <v>445.43668415863067</v>
      </c>
      <c r="D12312" s="313" t="s">
        <v>167</v>
      </c>
    </row>
    <row r="12313" spans="1:4" ht="14.5" customHeight="1" x14ac:dyDescent="0.35">
      <c r="A12313" s="319"/>
      <c r="B12313" s="315">
        <v>44417.545138916743</v>
      </c>
      <c r="C12313" s="314">
        <v>436.96420433763416</v>
      </c>
      <c r="D12313" s="313" t="s">
        <v>167</v>
      </c>
    </row>
    <row r="12314" spans="1:4" ht="14.5" customHeight="1" x14ac:dyDescent="0.35">
      <c r="A12314" s="319"/>
      <c r="B12314" s="315">
        <v>44417.54583336119</v>
      </c>
      <c r="C12314" s="314">
        <v>418.76924950368704</v>
      </c>
      <c r="D12314" s="313" t="s">
        <v>167</v>
      </c>
    </row>
    <row r="12315" spans="1:4" ht="14.5" customHeight="1" x14ac:dyDescent="0.35">
      <c r="A12315" s="319"/>
      <c r="B12315" s="315">
        <v>44417.546527805636</v>
      </c>
      <c r="C12315" s="314">
        <v>397.83503612875938</v>
      </c>
      <c r="D12315" s="313" t="s">
        <v>167</v>
      </c>
    </row>
    <row r="12316" spans="1:4" ht="14.5" customHeight="1" x14ac:dyDescent="0.35">
      <c r="A12316" s="319"/>
      <c r="B12316" s="315">
        <v>44417.547222250083</v>
      </c>
      <c r="C12316" s="314">
        <v>394.68204683121292</v>
      </c>
      <c r="D12316" s="313" t="s">
        <v>167</v>
      </c>
    </row>
    <row r="12317" spans="1:4" ht="14.5" customHeight="1" x14ac:dyDescent="0.35">
      <c r="A12317" s="319"/>
      <c r="B12317" s="315">
        <v>44417.54791669453</v>
      </c>
      <c r="C12317" s="314">
        <v>410.59856990892439</v>
      </c>
      <c r="D12317" s="313" t="s">
        <v>167</v>
      </c>
    </row>
    <row r="12318" spans="1:4" ht="14.5" customHeight="1" x14ac:dyDescent="0.35">
      <c r="A12318" s="319"/>
      <c r="B12318" s="315">
        <v>44417.548611138976</v>
      </c>
      <c r="C12318" s="314">
        <v>422.96381586324424</v>
      </c>
      <c r="D12318" s="313" t="s">
        <v>167</v>
      </c>
    </row>
    <row r="12319" spans="1:4" ht="14.5" customHeight="1" x14ac:dyDescent="0.35">
      <c r="A12319" s="319"/>
      <c r="B12319" s="315">
        <v>44417.549305583423</v>
      </c>
      <c r="C12319" s="314">
        <v>437.58019022910543</v>
      </c>
      <c r="D12319" s="313" t="s">
        <v>167</v>
      </c>
    </row>
    <row r="12320" spans="1:4" ht="14.5" customHeight="1" x14ac:dyDescent="0.35">
      <c r="A12320" s="319"/>
      <c r="B12320" s="315">
        <v>44417.55000002787</v>
      </c>
      <c r="C12320" s="314">
        <v>418.92187555761387</v>
      </c>
      <c r="D12320" s="313" t="s">
        <v>167</v>
      </c>
    </row>
    <row r="12321" spans="1:4" ht="14.5" customHeight="1" x14ac:dyDescent="0.35">
      <c r="A12321" s="319"/>
      <c r="B12321" s="315">
        <v>44417.550694472317</v>
      </c>
      <c r="C12321" s="314">
        <v>388.34975213967266</v>
      </c>
      <c r="D12321" s="313" t="s">
        <v>167</v>
      </c>
    </row>
    <row r="12322" spans="1:4" ht="14.5" customHeight="1" x14ac:dyDescent="0.35">
      <c r="A12322" s="319"/>
      <c r="B12322" s="315">
        <v>44417.551388916763</v>
      </c>
      <c r="C12322" s="314">
        <v>356.34180274909983</v>
      </c>
      <c r="D12322" s="313" t="s">
        <v>167</v>
      </c>
    </row>
    <row r="12323" spans="1:4" ht="14.5" customHeight="1" x14ac:dyDescent="0.35">
      <c r="A12323" s="319"/>
      <c r="B12323" s="315">
        <v>44417.55208336121</v>
      </c>
      <c r="C12323" s="314">
        <v>321.92199843407917</v>
      </c>
      <c r="D12323" s="313" t="s">
        <v>167</v>
      </c>
    </row>
    <row r="12324" spans="1:4" ht="14.5" customHeight="1" x14ac:dyDescent="0.35">
      <c r="A12324" s="319"/>
      <c r="B12324" s="315">
        <v>44417.552777805657</v>
      </c>
      <c r="C12324" s="314">
        <v>290.17852198282878</v>
      </c>
      <c r="D12324" s="313" t="s">
        <v>167</v>
      </c>
    </row>
    <row r="12325" spans="1:4" ht="14.5" customHeight="1" x14ac:dyDescent="0.35">
      <c r="A12325" s="319"/>
      <c r="B12325" s="315">
        <v>44417.553472250103</v>
      </c>
      <c r="C12325" s="314">
        <v>260.23037432782974</v>
      </c>
      <c r="D12325" s="313" t="s">
        <v>167</v>
      </c>
    </row>
    <row r="12326" spans="1:4" ht="14.5" customHeight="1" x14ac:dyDescent="0.35">
      <c r="A12326" s="319"/>
      <c r="B12326" s="315">
        <v>44417.55416669455</v>
      </c>
      <c r="C12326" s="314">
        <v>251.14914249827464</v>
      </c>
      <c r="D12326" s="313" t="s">
        <v>167</v>
      </c>
    </row>
    <row r="12327" spans="1:4" ht="14.5" customHeight="1" x14ac:dyDescent="0.35">
      <c r="A12327" s="319"/>
      <c r="B12327" s="315">
        <v>44417.554861138997</v>
      </c>
      <c r="C12327" s="314">
        <v>252.30593596259132</v>
      </c>
      <c r="D12327" s="313" t="s">
        <v>167</v>
      </c>
    </row>
    <row r="12328" spans="1:4" ht="14.5" customHeight="1" x14ac:dyDescent="0.35">
      <c r="A12328" s="319"/>
      <c r="B12328" s="315">
        <v>44417.555555583443</v>
      </c>
      <c r="C12328" s="314">
        <v>259.60566422759246</v>
      </c>
      <c r="D12328" s="313" t="s">
        <v>167</v>
      </c>
    </row>
    <row r="12329" spans="1:4" ht="14.5" customHeight="1" x14ac:dyDescent="0.35">
      <c r="A12329" s="319"/>
      <c r="B12329" s="315">
        <v>44417.55625002789</v>
      </c>
      <c r="C12329" s="314">
        <v>279.04496718974161</v>
      </c>
      <c r="D12329" s="313" t="s">
        <v>167</v>
      </c>
    </row>
    <row r="12330" spans="1:4" ht="14.5" customHeight="1" x14ac:dyDescent="0.35">
      <c r="A12330" s="319"/>
      <c r="B12330" s="315">
        <v>44417.556944472337</v>
      </c>
      <c r="C12330" s="314">
        <v>276.48832222030808</v>
      </c>
      <c r="D12330" s="313" t="s">
        <v>167</v>
      </c>
    </row>
    <row r="12331" spans="1:4" ht="14.5" customHeight="1" x14ac:dyDescent="0.35">
      <c r="A12331" s="319"/>
      <c r="B12331" s="315">
        <v>44417.557638916784</v>
      </c>
      <c r="C12331" s="314">
        <v>266.71182107987505</v>
      </c>
      <c r="D12331" s="313" t="s">
        <v>167</v>
      </c>
    </row>
    <row r="12332" spans="1:4" ht="14.5" customHeight="1" x14ac:dyDescent="0.35">
      <c r="A12332" s="319"/>
      <c r="B12332" s="315">
        <v>44417.55833336123</v>
      </c>
      <c r="C12332" s="314">
        <v>258.68473721003778</v>
      </c>
      <c r="D12332" s="313" t="s">
        <v>167</v>
      </c>
    </row>
    <row r="12333" spans="1:4" ht="14.5" customHeight="1" x14ac:dyDescent="0.35">
      <c r="A12333" s="319"/>
      <c r="B12333" s="315">
        <v>44417.559027805677</v>
      </c>
      <c r="C12333" s="314">
        <v>251.71455788190167</v>
      </c>
      <c r="D12333" s="313" t="s">
        <v>167</v>
      </c>
    </row>
    <row r="12334" spans="1:4" ht="14.5" customHeight="1" x14ac:dyDescent="0.35">
      <c r="A12334" s="319"/>
      <c r="B12334" s="315">
        <v>44417.559722250124</v>
      </c>
      <c r="C12334" s="314">
        <v>243.60750405937432</v>
      </c>
      <c r="D12334" s="313" t="s">
        <v>167</v>
      </c>
    </row>
    <row r="12335" spans="1:4" ht="14.5" customHeight="1" x14ac:dyDescent="0.35">
      <c r="A12335" s="319"/>
      <c r="B12335" s="315">
        <v>44417.56041669457</v>
      </c>
      <c r="C12335" s="314">
        <v>239.91484590927138</v>
      </c>
      <c r="D12335" s="313" t="s">
        <v>167</v>
      </c>
    </row>
    <row r="12336" spans="1:4" ht="14.5" customHeight="1" x14ac:dyDescent="0.35">
      <c r="A12336" s="319"/>
      <c r="B12336" s="315">
        <v>44417.561111139017</v>
      </c>
      <c r="C12336" s="314">
        <v>250.23585927998647</v>
      </c>
      <c r="D12336" s="313" t="s">
        <v>167</v>
      </c>
    </row>
    <row r="12337" spans="1:4" ht="14.5" customHeight="1" x14ac:dyDescent="0.35">
      <c r="A12337" s="319"/>
      <c r="B12337" s="315">
        <v>44417.561805583464</v>
      </c>
      <c r="C12337" s="314">
        <v>247.80546922407424</v>
      </c>
      <c r="D12337" s="313" t="s">
        <v>167</v>
      </c>
    </row>
    <row r="12338" spans="1:4" ht="14.5" customHeight="1" x14ac:dyDescent="0.35">
      <c r="A12338" s="319"/>
      <c r="B12338" s="315">
        <v>44417.562500027911</v>
      </c>
      <c r="C12338" s="314">
        <v>232.87414496274044</v>
      </c>
      <c r="D12338" s="313" t="s">
        <v>167</v>
      </c>
    </row>
    <row r="12339" spans="1:4" ht="14.5" customHeight="1" x14ac:dyDescent="0.35">
      <c r="A12339" s="319"/>
      <c r="B12339" s="315">
        <v>44417.563194472357</v>
      </c>
      <c r="C12339" s="314">
        <v>212.11179884330679</v>
      </c>
      <c r="D12339" s="313" t="s">
        <v>167</v>
      </c>
    </row>
    <row r="12340" spans="1:4" ht="14.5" customHeight="1" x14ac:dyDescent="0.35">
      <c r="A12340" s="319"/>
      <c r="B12340" s="315">
        <v>44417.563888916804</v>
      </c>
      <c r="C12340" s="314">
        <v>181.70969155843679</v>
      </c>
      <c r="D12340" s="313" t="s">
        <v>167</v>
      </c>
    </row>
    <row r="12341" spans="1:4" ht="14.5" customHeight="1" x14ac:dyDescent="0.35">
      <c r="A12341" s="319"/>
      <c r="B12341" s="315">
        <v>44417.564583361251</v>
      </c>
      <c r="C12341" s="314">
        <v>159.00634457472091</v>
      </c>
      <c r="D12341" s="313" t="s">
        <v>167</v>
      </c>
    </row>
    <row r="12342" spans="1:4" ht="14.5" customHeight="1" x14ac:dyDescent="0.35">
      <c r="A12342" s="319"/>
      <c r="B12342" s="315">
        <v>44417.565277805697</v>
      </c>
      <c r="C12342" s="314">
        <v>135.22655946890202</v>
      </c>
      <c r="D12342" s="313" t="s">
        <v>167</v>
      </c>
    </row>
    <row r="12343" spans="1:4" ht="14.5" customHeight="1" x14ac:dyDescent="0.35">
      <c r="A12343" s="319"/>
      <c r="B12343" s="315">
        <v>44417.565972250144</v>
      </c>
      <c r="C12343" s="314">
        <v>113.91288944315166</v>
      </c>
      <c r="D12343" s="313" t="s">
        <v>167</v>
      </c>
    </row>
    <row r="12344" spans="1:4" ht="14.5" customHeight="1" x14ac:dyDescent="0.35">
      <c r="A12344" s="319"/>
      <c r="B12344" s="315">
        <v>44417.566666694591</v>
      </c>
      <c r="C12344" s="314">
        <v>102.75246217548847</v>
      </c>
      <c r="D12344" s="313" t="s">
        <v>167</v>
      </c>
    </row>
    <row r="12345" spans="1:4" ht="14.5" customHeight="1" x14ac:dyDescent="0.35">
      <c r="A12345" s="319"/>
      <c r="B12345" s="315">
        <v>44417.567361139038</v>
      </c>
      <c r="C12345" s="314">
        <v>98.840240854211146</v>
      </c>
      <c r="D12345" s="313" t="s">
        <v>167</v>
      </c>
    </row>
    <row r="12346" spans="1:4" ht="14.5" customHeight="1" x14ac:dyDescent="0.35">
      <c r="A12346" s="319"/>
      <c r="B12346" s="315">
        <v>44417.568055583484</v>
      </c>
      <c r="C12346" s="314">
        <v>94.32938246865136</v>
      </c>
      <c r="D12346" s="313" t="s">
        <v>167</v>
      </c>
    </row>
    <row r="12347" spans="1:4" ht="14.5" customHeight="1" x14ac:dyDescent="0.35">
      <c r="A12347" s="319"/>
      <c r="B12347" s="315">
        <v>44417.568750027931</v>
      </c>
      <c r="C12347" s="314">
        <v>95.282527762263399</v>
      </c>
      <c r="D12347" s="313" t="s">
        <v>167</v>
      </c>
    </row>
    <row r="12348" spans="1:4" ht="14.5" customHeight="1" x14ac:dyDescent="0.35">
      <c r="A12348" s="319"/>
      <c r="B12348" s="315">
        <v>44417.569444472378</v>
      </c>
      <c r="C12348" s="314">
        <v>91.501318207274508</v>
      </c>
      <c r="D12348" s="313" t="s">
        <v>167</v>
      </c>
    </row>
    <row r="12349" spans="1:4" ht="14.5" customHeight="1" x14ac:dyDescent="0.35">
      <c r="A12349" s="319"/>
      <c r="B12349" s="315">
        <v>44417.570138916824</v>
      </c>
      <c r="C12349" s="314">
        <v>85.501111143377301</v>
      </c>
      <c r="D12349" s="313" t="s">
        <v>167</v>
      </c>
    </row>
    <row r="12350" spans="1:4" ht="14.5" customHeight="1" x14ac:dyDescent="0.35">
      <c r="A12350" s="319"/>
      <c r="B12350" s="315">
        <v>44417.570833361271</v>
      </c>
      <c r="C12350" s="314">
        <v>81.316496128030124</v>
      </c>
      <c r="D12350" s="313" t="s">
        <v>167</v>
      </c>
    </row>
    <row r="12351" spans="1:4" ht="14.5" customHeight="1" x14ac:dyDescent="0.35">
      <c r="A12351" s="319"/>
      <c r="B12351" s="315">
        <v>44417.571527805718</v>
      </c>
      <c r="C12351" s="314">
        <v>72.983552000702673</v>
      </c>
      <c r="D12351" s="313" t="s">
        <v>167</v>
      </c>
    </row>
    <row r="12352" spans="1:4" ht="14.5" customHeight="1" x14ac:dyDescent="0.35">
      <c r="A12352" s="319"/>
      <c r="B12352" s="315">
        <v>44417.572222250164</v>
      </c>
      <c r="C12352" s="314">
        <v>58.492656853143124</v>
      </c>
      <c r="D12352" s="313" t="s">
        <v>167</v>
      </c>
    </row>
    <row r="12353" spans="1:4" ht="14.5" customHeight="1" x14ac:dyDescent="0.35">
      <c r="A12353" s="319"/>
      <c r="B12353" s="315">
        <v>44417.572916694611</v>
      </c>
      <c r="C12353" s="314">
        <v>49.756500077348512</v>
      </c>
      <c r="D12353" s="313" t="s">
        <v>167</v>
      </c>
    </row>
    <row r="12354" spans="1:4" ht="14.5" customHeight="1" x14ac:dyDescent="0.35">
      <c r="A12354" s="319"/>
      <c r="B12354" s="315">
        <v>44417.573611139058</v>
      </c>
      <c r="C12354" s="314">
        <v>47.633866190072148</v>
      </c>
      <c r="D12354" s="313" t="s">
        <v>167</v>
      </c>
    </row>
    <row r="12355" spans="1:4" ht="14.5" customHeight="1" x14ac:dyDescent="0.35">
      <c r="A12355" s="319"/>
      <c r="B12355" s="315">
        <v>44417.574305583505</v>
      </c>
      <c r="C12355" s="314">
        <v>46.364921692758799</v>
      </c>
      <c r="D12355" s="313" t="s">
        <v>167</v>
      </c>
    </row>
    <row r="12356" spans="1:4" ht="14.5" customHeight="1" x14ac:dyDescent="0.35">
      <c r="A12356" s="319"/>
      <c r="B12356" s="315">
        <v>44417.575000027951</v>
      </c>
      <c r="C12356" s="314">
        <v>51.697992063794906</v>
      </c>
      <c r="D12356" s="313" t="s">
        <v>167</v>
      </c>
    </row>
    <row r="12357" spans="1:4" ht="14.5" customHeight="1" x14ac:dyDescent="0.35">
      <c r="A12357" s="319"/>
      <c r="B12357" s="315">
        <v>44417.575694472398</v>
      </c>
      <c r="C12357" s="314">
        <v>55.468748361074056</v>
      </c>
      <c r="D12357" s="313" t="s">
        <v>167</v>
      </c>
    </row>
    <row r="12358" spans="1:4" ht="14.5" customHeight="1" x14ac:dyDescent="0.35">
      <c r="A12358" s="319"/>
      <c r="B12358" s="315">
        <v>44417.576388916845</v>
      </c>
      <c r="C12358" s="314">
        <v>55.851537817181089</v>
      </c>
      <c r="D12358" s="313" t="s">
        <v>167</v>
      </c>
    </row>
    <row r="12359" spans="1:4" ht="14.5" customHeight="1" x14ac:dyDescent="0.35">
      <c r="A12359" s="319"/>
      <c r="B12359" s="315">
        <v>44417.577083361291</v>
      </c>
      <c r="C12359" s="314">
        <v>56.618667864240706</v>
      </c>
      <c r="D12359" s="313" t="s">
        <v>167</v>
      </c>
    </row>
    <row r="12360" spans="1:4" ht="14.5" customHeight="1" x14ac:dyDescent="0.35">
      <c r="A12360" s="319"/>
      <c r="B12360" s="315">
        <v>44417.577777805738</v>
      </c>
      <c r="C12360" s="314">
        <v>50.576269244550105</v>
      </c>
      <c r="D12360" s="313" t="s">
        <v>167</v>
      </c>
    </row>
    <row r="12361" spans="1:4" ht="14.5" customHeight="1" x14ac:dyDescent="0.35">
      <c r="A12361" s="319"/>
      <c r="B12361" s="315">
        <v>44417.578472250185</v>
      </c>
      <c r="C12361" s="314">
        <v>43.491749689828914</v>
      </c>
      <c r="D12361" s="313" t="s">
        <v>167</v>
      </c>
    </row>
    <row r="12362" spans="1:4" ht="14.5" customHeight="1" x14ac:dyDescent="0.35">
      <c r="A12362" s="319"/>
      <c r="B12362" s="315">
        <v>44417.579166694632</v>
      </c>
      <c r="C12362" s="314">
        <v>41.013038017942257</v>
      </c>
      <c r="D12362" s="313" t="s">
        <v>167</v>
      </c>
    </row>
    <row r="12363" spans="1:4" ht="14.5" customHeight="1" x14ac:dyDescent="0.35">
      <c r="A12363" s="319"/>
      <c r="B12363" s="315">
        <v>44417.579861139078</v>
      </c>
      <c r="C12363" s="314">
        <v>42.007262236834507</v>
      </c>
      <c r="D12363" s="313" t="s">
        <v>167</v>
      </c>
    </row>
    <row r="12364" spans="1:4" ht="14.5" customHeight="1" x14ac:dyDescent="0.35">
      <c r="A12364" s="319"/>
      <c r="B12364" s="315">
        <v>44417.580555583525</v>
      </c>
      <c r="C12364" s="314">
        <v>43.221063078295749</v>
      </c>
      <c r="D12364" s="313" t="s">
        <v>167</v>
      </c>
    </row>
    <row r="12365" spans="1:4" ht="14.5" customHeight="1" x14ac:dyDescent="0.35">
      <c r="A12365" s="319"/>
      <c r="B12365" s="315">
        <v>44417.581250027972</v>
      </c>
      <c r="C12365" s="314">
        <v>45.903971429355444</v>
      </c>
      <c r="D12365" s="313" t="s">
        <v>167</v>
      </c>
    </row>
    <row r="12366" spans="1:4" ht="14.5" customHeight="1" x14ac:dyDescent="0.35">
      <c r="A12366" s="319"/>
      <c r="B12366" s="315">
        <v>44417.581944472418</v>
      </c>
      <c r="C12366" s="314">
        <v>56.293346371447356</v>
      </c>
      <c r="D12366" s="313" t="s">
        <v>167</v>
      </c>
    </row>
    <row r="12367" spans="1:4" ht="14.5" customHeight="1" x14ac:dyDescent="0.35">
      <c r="A12367" s="319"/>
      <c r="B12367" s="315">
        <v>44417.582638916865</v>
      </c>
      <c r="C12367" s="314">
        <v>62.462448665018506</v>
      </c>
      <c r="D12367" s="313" t="s">
        <v>167</v>
      </c>
    </row>
    <row r="12368" spans="1:4" ht="14.5" customHeight="1" x14ac:dyDescent="0.35">
      <c r="A12368" s="319"/>
      <c r="B12368" s="315">
        <v>44417.583333361312</v>
      </c>
      <c r="C12368" s="314">
        <v>57.874883677732818</v>
      </c>
      <c r="D12368" s="313" t="s">
        <v>167</v>
      </c>
    </row>
    <row r="12369" spans="1:4" ht="14.5" customHeight="1" x14ac:dyDescent="0.35">
      <c r="A12369" s="319"/>
      <c r="B12369" s="315">
        <v>44417.584027805759</v>
      </c>
      <c r="C12369" s="314">
        <v>55.045189808402213</v>
      </c>
      <c r="D12369" s="313" t="s">
        <v>167</v>
      </c>
    </row>
    <row r="12370" spans="1:4" ht="14.5" customHeight="1" x14ac:dyDescent="0.35">
      <c r="A12370" s="319"/>
      <c r="B12370" s="315">
        <v>44417.584722250205</v>
      </c>
      <c r="C12370" s="314">
        <v>55.067166570605089</v>
      </c>
      <c r="D12370" s="313" t="s">
        <v>167</v>
      </c>
    </row>
    <row r="12371" spans="1:4" ht="14.5" customHeight="1" x14ac:dyDescent="0.35">
      <c r="A12371" s="319"/>
      <c r="B12371" s="315">
        <v>44417.585416694652</v>
      </c>
      <c r="C12371" s="314">
        <v>55.535851560626178</v>
      </c>
      <c r="D12371" s="313" t="s">
        <v>167</v>
      </c>
    </row>
    <row r="12372" spans="1:4" ht="14.5" customHeight="1" x14ac:dyDescent="0.35">
      <c r="A12372" s="319"/>
      <c r="B12372" s="315">
        <v>44417.586111139099</v>
      </c>
      <c r="C12372" s="314">
        <v>57.698718141034867</v>
      </c>
      <c r="D12372" s="313" t="s">
        <v>167</v>
      </c>
    </row>
    <row r="12373" spans="1:4" ht="14.5" customHeight="1" x14ac:dyDescent="0.35">
      <c r="A12373" s="319"/>
      <c r="B12373" s="315">
        <v>44417.586805583545</v>
      </c>
      <c r="C12373" s="314">
        <v>59.240875830982503</v>
      </c>
      <c r="D12373" s="313" t="s">
        <v>167</v>
      </c>
    </row>
    <row r="12374" spans="1:4" ht="14.5" customHeight="1" x14ac:dyDescent="0.35">
      <c r="A12374" s="319"/>
      <c r="B12374" s="315">
        <v>44417.587500027992</v>
      </c>
      <c r="C12374" s="314">
        <v>65.177494507508044</v>
      </c>
      <c r="D12374" s="313" t="s">
        <v>167</v>
      </c>
    </row>
    <row r="12375" spans="1:4" ht="14.5" customHeight="1" x14ac:dyDescent="0.35">
      <c r="A12375" s="319"/>
      <c r="B12375" s="315">
        <v>44417.588194472439</v>
      </c>
      <c r="C12375" s="314">
        <v>74.619649557443338</v>
      </c>
      <c r="D12375" s="313" t="s">
        <v>167</v>
      </c>
    </row>
    <row r="12376" spans="1:4" ht="14.5" customHeight="1" x14ac:dyDescent="0.35">
      <c r="A12376" s="319"/>
      <c r="B12376" s="315">
        <v>44417.588888916885</v>
      </c>
      <c r="C12376" s="314">
        <v>77.574289533216501</v>
      </c>
      <c r="D12376" s="313" t="s">
        <v>167</v>
      </c>
    </row>
    <row r="12377" spans="1:4" ht="14.5" customHeight="1" x14ac:dyDescent="0.35">
      <c r="A12377" s="319"/>
      <c r="B12377" s="315">
        <v>44417.589583361332</v>
      </c>
      <c r="C12377" s="314">
        <v>70.709603109117594</v>
      </c>
      <c r="D12377" s="313" t="s">
        <v>167</v>
      </c>
    </row>
    <row r="12378" spans="1:4" ht="14.5" customHeight="1" x14ac:dyDescent="0.35">
      <c r="A12378" s="319"/>
      <c r="B12378" s="315">
        <v>44417.590277805779</v>
      </c>
      <c r="C12378" s="314">
        <v>62.573577394677947</v>
      </c>
      <c r="D12378" s="313" t="s">
        <v>167</v>
      </c>
    </row>
    <row r="12379" spans="1:4" ht="14.5" customHeight="1" x14ac:dyDescent="0.35">
      <c r="A12379" s="319"/>
      <c r="B12379" s="315">
        <v>44417.590972250226</v>
      </c>
      <c r="C12379" s="314">
        <v>58.220399453405598</v>
      </c>
      <c r="D12379" s="313" t="s">
        <v>167</v>
      </c>
    </row>
    <row r="12380" spans="1:4" ht="14.5" customHeight="1" x14ac:dyDescent="0.35">
      <c r="A12380" s="319"/>
      <c r="B12380" s="315">
        <v>44417.591666694672</v>
      </c>
      <c r="C12380" s="314">
        <v>55.42854068051092</v>
      </c>
      <c r="D12380" s="313" t="s">
        <v>167</v>
      </c>
    </row>
    <row r="12381" spans="1:4" ht="14.5" customHeight="1" x14ac:dyDescent="0.35">
      <c r="A12381" s="319"/>
      <c r="B12381" s="315">
        <v>44417.592361139119</v>
      </c>
      <c r="C12381" s="314">
        <v>53.447645154991186</v>
      </c>
      <c r="D12381" s="313" t="s">
        <v>167</v>
      </c>
    </row>
    <row r="12382" spans="1:4" ht="14.5" customHeight="1" x14ac:dyDescent="0.35">
      <c r="A12382" s="319"/>
      <c r="B12382" s="315">
        <v>44417.593055583566</v>
      </c>
      <c r="C12382" s="314">
        <v>52.670830885778805</v>
      </c>
      <c r="D12382" s="313" t="s">
        <v>167</v>
      </c>
    </row>
    <row r="12383" spans="1:4" ht="14.5" customHeight="1" x14ac:dyDescent="0.35">
      <c r="A12383" s="319"/>
      <c r="B12383" s="315">
        <v>44417.593750028012</v>
      </c>
      <c r="C12383" s="314">
        <v>52.728457543913585</v>
      </c>
      <c r="D12383" s="313" t="s">
        <v>167</v>
      </c>
    </row>
    <row r="12384" spans="1:4" ht="14.5" customHeight="1" x14ac:dyDescent="0.35">
      <c r="A12384" s="319"/>
      <c r="B12384" s="315">
        <v>44417.594444472459</v>
      </c>
      <c r="C12384" s="314">
        <v>58.811811010399836</v>
      </c>
      <c r="D12384" s="313" t="s">
        <v>167</v>
      </c>
    </row>
    <row r="12385" spans="1:4" ht="14.5" customHeight="1" x14ac:dyDescent="0.35">
      <c r="A12385" s="319"/>
      <c r="B12385" s="315">
        <v>44417.595138916906</v>
      </c>
      <c r="C12385" s="314">
        <v>64.982221184205258</v>
      </c>
      <c r="D12385" s="313" t="s">
        <v>167</v>
      </c>
    </row>
    <row r="12386" spans="1:4" ht="14.5" customHeight="1" x14ac:dyDescent="0.35">
      <c r="A12386" s="319"/>
      <c r="B12386" s="315">
        <v>44417.595833361353</v>
      </c>
      <c r="C12386" s="314">
        <v>61.422020838704583</v>
      </c>
      <c r="D12386" s="313" t="s">
        <v>167</v>
      </c>
    </row>
    <row r="12387" spans="1:4" ht="14.5" customHeight="1" x14ac:dyDescent="0.35">
      <c r="A12387" s="319"/>
      <c r="B12387" s="315">
        <v>44417.596527805799</v>
      </c>
      <c r="C12387" s="314">
        <v>54.165904517650297</v>
      </c>
      <c r="D12387" s="313" t="s">
        <v>167</v>
      </c>
    </row>
    <row r="12388" spans="1:4" ht="14.5" customHeight="1" x14ac:dyDescent="0.35">
      <c r="A12388" s="319"/>
      <c r="B12388" s="315">
        <v>44417.597222250246</v>
      </c>
      <c r="C12388" s="314">
        <v>51.358525936825508</v>
      </c>
      <c r="D12388" s="313" t="s">
        <v>167</v>
      </c>
    </row>
    <row r="12389" spans="1:4" ht="14.5" customHeight="1" x14ac:dyDescent="0.35">
      <c r="A12389" s="319"/>
      <c r="B12389" s="315">
        <v>44417.597916694693</v>
      </c>
      <c r="C12389" s="314">
        <v>50.734904622581475</v>
      </c>
      <c r="D12389" s="313" t="s">
        <v>167</v>
      </c>
    </row>
    <row r="12390" spans="1:4" ht="14.5" customHeight="1" x14ac:dyDescent="0.35">
      <c r="A12390" s="319"/>
      <c r="B12390" s="315">
        <v>44417.598611139139</v>
      </c>
      <c r="C12390" s="314">
        <v>52.250921820538743</v>
      </c>
      <c r="D12390" s="313" t="s">
        <v>167</v>
      </c>
    </row>
    <row r="12391" spans="1:4" ht="14.5" customHeight="1" x14ac:dyDescent="0.35">
      <c r="A12391" s="319"/>
      <c r="B12391" s="315">
        <v>44417.599305583586</v>
      </c>
      <c r="C12391" s="314">
        <v>54.198882023415841</v>
      </c>
      <c r="D12391" s="313" t="s">
        <v>167</v>
      </c>
    </row>
    <row r="12392" spans="1:4" ht="14.5" customHeight="1" x14ac:dyDescent="0.35">
      <c r="A12392" s="319"/>
      <c r="B12392" s="315">
        <v>44417.600000028033</v>
      </c>
      <c r="C12392" s="314">
        <v>59.778054761684807</v>
      </c>
      <c r="D12392" s="313" t="s">
        <v>167</v>
      </c>
    </row>
    <row r="12393" spans="1:4" ht="14.5" customHeight="1" x14ac:dyDescent="0.35">
      <c r="A12393" s="319"/>
      <c r="B12393" s="315">
        <v>44417.60069447248</v>
      </c>
      <c r="C12393" s="314">
        <v>70.574558116402471</v>
      </c>
      <c r="D12393" s="313" t="s">
        <v>167</v>
      </c>
    </row>
    <row r="12394" spans="1:4" ht="14.5" customHeight="1" x14ac:dyDescent="0.35">
      <c r="A12394" s="319"/>
      <c r="B12394" s="315">
        <v>44417.601388916926</v>
      </c>
      <c r="C12394" s="314">
        <v>73.323791730776435</v>
      </c>
      <c r="D12394" s="313" t="s">
        <v>167</v>
      </c>
    </row>
    <row r="12395" spans="1:4" ht="14.5" customHeight="1" x14ac:dyDescent="0.35">
      <c r="A12395" s="319"/>
      <c r="B12395" s="315">
        <v>44417.602083361373</v>
      </c>
      <c r="C12395" s="314">
        <v>66.263912391080524</v>
      </c>
      <c r="D12395" s="313" t="s">
        <v>167</v>
      </c>
    </row>
    <row r="12396" spans="1:4" ht="14.5" customHeight="1" x14ac:dyDescent="0.35">
      <c r="A12396" s="319"/>
      <c r="B12396" s="315">
        <v>44417.60277780582</v>
      </c>
      <c r="C12396" s="314">
        <v>62.67741141965768</v>
      </c>
      <c r="D12396" s="313" t="s">
        <v>167</v>
      </c>
    </row>
    <row r="12397" spans="1:4" ht="14.5" customHeight="1" x14ac:dyDescent="0.35">
      <c r="A12397" s="319"/>
      <c r="B12397" s="315">
        <v>44417.603472250266</v>
      </c>
      <c r="C12397" s="314">
        <v>61.565016665332948</v>
      </c>
      <c r="D12397" s="313" t="s">
        <v>167</v>
      </c>
    </row>
    <row r="12398" spans="1:4" ht="14.5" customHeight="1" x14ac:dyDescent="0.35">
      <c r="A12398" s="319"/>
      <c r="B12398" s="315">
        <v>44417.604166694713</v>
      </c>
      <c r="C12398" s="314">
        <v>63.147608778990495</v>
      </c>
      <c r="D12398" s="313" t="s">
        <v>167</v>
      </c>
    </row>
    <row r="12399" spans="1:4" ht="14.5" customHeight="1" x14ac:dyDescent="0.35">
      <c r="A12399" s="319"/>
      <c r="B12399" s="315">
        <v>44417.60486113916</v>
      </c>
      <c r="C12399" s="314">
        <v>70.266105517310407</v>
      </c>
      <c r="D12399" s="313" t="s">
        <v>167</v>
      </c>
    </row>
    <row r="12400" spans="1:4" ht="14.5" customHeight="1" x14ac:dyDescent="0.35">
      <c r="A12400" s="319"/>
      <c r="B12400" s="315">
        <v>44417.605555583606</v>
      </c>
      <c r="C12400" s="314">
        <v>70.493321509224671</v>
      </c>
      <c r="D12400" s="313" t="s">
        <v>167</v>
      </c>
    </row>
    <row r="12401" spans="1:4" ht="14.5" customHeight="1" x14ac:dyDescent="0.35">
      <c r="A12401" s="319"/>
      <c r="B12401" s="315">
        <v>44417.606250028053</v>
      </c>
      <c r="C12401" s="314">
        <v>68.61996207614429</v>
      </c>
      <c r="D12401" s="313" t="s">
        <v>167</v>
      </c>
    </row>
    <row r="12402" spans="1:4" ht="14.5" customHeight="1" x14ac:dyDescent="0.35">
      <c r="A12402" s="319"/>
      <c r="B12402" s="315">
        <v>44417.6069444725</v>
      </c>
      <c r="C12402" s="314">
        <v>62.300334315801351</v>
      </c>
      <c r="D12402" s="313" t="s">
        <v>167</v>
      </c>
    </row>
    <row r="12403" spans="1:4" ht="14.5" customHeight="1" x14ac:dyDescent="0.35">
      <c r="A12403" s="319"/>
      <c r="B12403" s="315">
        <v>44417.607638916947</v>
      </c>
      <c r="C12403" s="314">
        <v>66.18236546172605</v>
      </c>
      <c r="D12403" s="313" t="s">
        <v>167</v>
      </c>
    </row>
    <row r="12404" spans="1:4" ht="14.5" customHeight="1" x14ac:dyDescent="0.35">
      <c r="A12404" s="319"/>
      <c r="B12404" s="315">
        <v>44417.608333361393</v>
      </c>
      <c r="C12404" s="314">
        <v>75.442786501798153</v>
      </c>
      <c r="D12404" s="313" t="s">
        <v>167</v>
      </c>
    </row>
    <row r="12405" spans="1:4" ht="14.5" customHeight="1" x14ac:dyDescent="0.35">
      <c r="A12405" s="319"/>
      <c r="B12405" s="315">
        <v>44417.60902780584</v>
      </c>
      <c r="C12405" s="314">
        <v>87.629273309760421</v>
      </c>
      <c r="D12405" s="313" t="s">
        <v>167</v>
      </c>
    </row>
    <row r="12406" spans="1:4" ht="14.5" customHeight="1" x14ac:dyDescent="0.35">
      <c r="A12406" s="319"/>
      <c r="B12406" s="315">
        <v>44417.609722250287</v>
      </c>
      <c r="C12406" s="314">
        <v>99.162109631920856</v>
      </c>
      <c r="D12406" s="313" t="s">
        <v>167</v>
      </c>
    </row>
    <row r="12407" spans="1:4" ht="14.5" customHeight="1" x14ac:dyDescent="0.35">
      <c r="A12407" s="319"/>
      <c r="B12407" s="315">
        <v>44417.610416694733</v>
      </c>
      <c r="C12407" s="314">
        <v>109.10978230889887</v>
      </c>
      <c r="D12407" s="313" t="s">
        <v>167</v>
      </c>
    </row>
    <row r="12408" spans="1:4" ht="14.5" customHeight="1" x14ac:dyDescent="0.35">
      <c r="A12408" s="319"/>
      <c r="B12408" s="315">
        <v>44417.61111113918</v>
      </c>
      <c r="C12408" s="314">
        <v>111.74725641023058</v>
      </c>
      <c r="D12408" s="313" t="s">
        <v>167</v>
      </c>
    </row>
    <row r="12409" spans="1:4" ht="14.5" customHeight="1" x14ac:dyDescent="0.35">
      <c r="A12409" s="319"/>
      <c r="B12409" s="315">
        <v>44417.611805583627</v>
      </c>
      <c r="C12409" s="314">
        <v>115.58142842800977</v>
      </c>
      <c r="D12409" s="313" t="s">
        <v>167</v>
      </c>
    </row>
    <row r="12410" spans="1:4" ht="14.5" customHeight="1" x14ac:dyDescent="0.35">
      <c r="A12410" s="319"/>
      <c r="B12410" s="315">
        <v>44417.612500028074</v>
      </c>
      <c r="C12410" s="314">
        <v>118.46361585222185</v>
      </c>
      <c r="D12410" s="313" t="s">
        <v>167</v>
      </c>
    </row>
    <row r="12411" spans="1:4" ht="14.5" customHeight="1" x14ac:dyDescent="0.35">
      <c r="A12411" s="319"/>
      <c r="B12411" s="315">
        <v>44417.61319447252</v>
      </c>
      <c r="C12411" s="314">
        <v>120.01054549883119</v>
      </c>
      <c r="D12411" s="313" t="s">
        <v>167</v>
      </c>
    </row>
    <row r="12412" spans="1:4" ht="14.5" customHeight="1" x14ac:dyDescent="0.35">
      <c r="A12412" s="319"/>
      <c r="B12412" s="315">
        <v>44417.613888916967</v>
      </c>
      <c r="C12412" s="314">
        <v>127.93835628004744</v>
      </c>
      <c r="D12412" s="313" t="s">
        <v>167</v>
      </c>
    </row>
    <row r="12413" spans="1:4" ht="14.5" customHeight="1" x14ac:dyDescent="0.35">
      <c r="A12413" s="319"/>
      <c r="B12413" s="315">
        <v>44417.614583361414</v>
      </c>
      <c r="C12413" s="314">
        <v>130.68175543922311</v>
      </c>
      <c r="D12413" s="313" t="s">
        <v>167</v>
      </c>
    </row>
    <row r="12414" spans="1:4" ht="14.5" customHeight="1" x14ac:dyDescent="0.35">
      <c r="A12414" s="319"/>
      <c r="B12414" s="315">
        <v>44417.61527780586</v>
      </c>
      <c r="C12414" s="314">
        <v>128.18290252063113</v>
      </c>
      <c r="D12414" s="313" t="s">
        <v>167</v>
      </c>
    </row>
    <row r="12415" spans="1:4" ht="14.5" customHeight="1" x14ac:dyDescent="0.35">
      <c r="A12415" s="319"/>
      <c r="B12415" s="315">
        <v>44417.615972250307</v>
      </c>
      <c r="C12415" s="314">
        <v>123.3179727422384</v>
      </c>
      <c r="D12415" s="313" t="s">
        <v>167</v>
      </c>
    </row>
    <row r="12416" spans="1:4" ht="14.5" customHeight="1" x14ac:dyDescent="0.35">
      <c r="A12416" s="319"/>
      <c r="B12416" s="315">
        <v>44417.616666694754</v>
      </c>
      <c r="C12416" s="314">
        <v>113.61876620982463</v>
      </c>
      <c r="D12416" s="313" t="s">
        <v>167</v>
      </c>
    </row>
    <row r="12417" spans="1:4" ht="14.5" customHeight="1" x14ac:dyDescent="0.35">
      <c r="A12417" s="319"/>
      <c r="B12417" s="315">
        <v>44417.617361139201</v>
      </c>
      <c r="C12417" s="314">
        <v>94.276167974978065</v>
      </c>
      <c r="D12417" s="313" t="s">
        <v>167</v>
      </c>
    </row>
    <row r="12418" spans="1:4" ht="14.5" customHeight="1" x14ac:dyDescent="0.35">
      <c r="A12418" s="319"/>
      <c r="B12418" s="315">
        <v>44417.618055583647</v>
      </c>
      <c r="C12418" s="314">
        <v>81.129946710650501</v>
      </c>
      <c r="D12418" s="313" t="s">
        <v>167</v>
      </c>
    </row>
    <row r="12419" spans="1:4" ht="14.5" customHeight="1" x14ac:dyDescent="0.35">
      <c r="A12419" s="319"/>
      <c r="B12419" s="315">
        <v>44417.618750028094</v>
      </c>
      <c r="C12419" s="314">
        <v>79.001262000792977</v>
      </c>
      <c r="D12419" s="313" t="s">
        <v>167</v>
      </c>
    </row>
    <row r="12420" spans="1:4" ht="14.5" customHeight="1" x14ac:dyDescent="0.35">
      <c r="A12420" s="319"/>
      <c r="B12420" s="315">
        <v>44417.619444472541</v>
      </c>
      <c r="C12420" s="314">
        <v>78.60065649828563</v>
      </c>
      <c r="D12420" s="313" t="s">
        <v>167</v>
      </c>
    </row>
    <row r="12421" spans="1:4" ht="14.5" customHeight="1" x14ac:dyDescent="0.35">
      <c r="A12421" s="319"/>
      <c r="B12421" s="315">
        <v>44417.620138916987</v>
      </c>
      <c r="C12421" s="314">
        <v>84.167162361384058</v>
      </c>
      <c r="D12421" s="313" t="s">
        <v>167</v>
      </c>
    </row>
    <row r="12422" spans="1:4" ht="14.5" customHeight="1" x14ac:dyDescent="0.35">
      <c r="A12422" s="319"/>
      <c r="B12422" s="315">
        <v>44417.620833361434</v>
      </c>
      <c r="C12422" s="314">
        <v>80.498548913995421</v>
      </c>
      <c r="D12422" s="313" t="s">
        <v>167</v>
      </c>
    </row>
    <row r="12423" spans="1:4" ht="14.5" customHeight="1" x14ac:dyDescent="0.35">
      <c r="A12423" s="319"/>
      <c r="B12423" s="315">
        <v>44417.621527805881</v>
      </c>
      <c r="C12423" s="314">
        <v>76.803837834205481</v>
      </c>
      <c r="D12423" s="313" t="s">
        <v>167</v>
      </c>
    </row>
    <row r="12424" spans="1:4" ht="14.5" customHeight="1" x14ac:dyDescent="0.35">
      <c r="A12424" s="319"/>
      <c r="B12424" s="315">
        <v>44417.622222250327</v>
      </c>
      <c r="C12424" s="314">
        <v>73.825758429476991</v>
      </c>
      <c r="D12424" s="313" t="s">
        <v>167</v>
      </c>
    </row>
    <row r="12425" spans="1:4" ht="14.5" customHeight="1" x14ac:dyDescent="0.35">
      <c r="A12425" s="319"/>
      <c r="B12425" s="315">
        <v>44417.622916694774</v>
      </c>
      <c r="C12425" s="314">
        <v>69.454435377009219</v>
      </c>
      <c r="D12425" s="313" t="s">
        <v>167</v>
      </c>
    </row>
    <row r="12426" spans="1:4" ht="14.5" customHeight="1" x14ac:dyDescent="0.35">
      <c r="A12426" s="319"/>
      <c r="B12426" s="315">
        <v>44417.623611139221</v>
      </c>
      <c r="C12426" s="314">
        <v>64.388432900824895</v>
      </c>
      <c r="D12426" s="313" t="s">
        <v>167</v>
      </c>
    </row>
    <row r="12427" spans="1:4" ht="14.5" customHeight="1" x14ac:dyDescent="0.35">
      <c r="A12427" s="319"/>
      <c r="B12427" s="315">
        <v>44417.624305583668</v>
      </c>
      <c r="C12427" s="314">
        <v>61.254911686348109</v>
      </c>
      <c r="D12427" s="313" t="s">
        <v>167</v>
      </c>
    </row>
    <row r="12428" spans="1:4" ht="14.5" customHeight="1" x14ac:dyDescent="0.35">
      <c r="A12428" s="319"/>
      <c r="B12428" s="315">
        <v>44417.625000028114</v>
      </c>
      <c r="C12428" s="314">
        <v>59.271850047508877</v>
      </c>
      <c r="D12428" s="313" t="s">
        <v>167</v>
      </c>
    </row>
    <row r="12429" spans="1:4" ht="14.5" customHeight="1" x14ac:dyDescent="0.35">
      <c r="A12429" s="319"/>
      <c r="B12429" s="315">
        <v>44417.625694472561</v>
      </c>
      <c r="C12429" s="314">
        <v>63.856700635709181</v>
      </c>
      <c r="D12429" s="313" t="s">
        <v>167</v>
      </c>
    </row>
    <row r="12430" spans="1:4" ht="14.5" customHeight="1" x14ac:dyDescent="0.35">
      <c r="A12430" s="319"/>
      <c r="B12430" s="315">
        <v>44417.626388917008</v>
      </c>
      <c r="C12430" s="314">
        <v>73.614395499182862</v>
      </c>
      <c r="D12430" s="313" t="s">
        <v>167</v>
      </c>
    </row>
    <row r="12431" spans="1:4" ht="14.5" customHeight="1" x14ac:dyDescent="0.35">
      <c r="A12431" s="319"/>
      <c r="B12431" s="315">
        <v>44417.627083361454</v>
      </c>
      <c r="C12431" s="314">
        <v>82.234860346761224</v>
      </c>
      <c r="D12431" s="313" t="s">
        <v>167</v>
      </c>
    </row>
    <row r="12432" spans="1:4" ht="14.5" customHeight="1" x14ac:dyDescent="0.35">
      <c r="A12432" s="319"/>
      <c r="B12432" s="315">
        <v>44417.627777805901</v>
      </c>
      <c r="C12432" s="314">
        <v>94.020729466853666</v>
      </c>
      <c r="D12432" s="313" t="s">
        <v>167</v>
      </c>
    </row>
    <row r="12433" spans="1:4" ht="14.5" customHeight="1" x14ac:dyDescent="0.35">
      <c r="A12433" s="319"/>
      <c r="B12433" s="315">
        <v>44417.628472250348</v>
      </c>
      <c r="C12433" s="314">
        <v>106.9069923755868</v>
      </c>
      <c r="D12433" s="313" t="s">
        <v>167</v>
      </c>
    </row>
    <row r="12434" spans="1:4" ht="14.5" customHeight="1" x14ac:dyDescent="0.35">
      <c r="A12434" s="319"/>
      <c r="B12434" s="315">
        <v>44417.629166694795</v>
      </c>
      <c r="C12434" s="314">
        <v>116.32271018166405</v>
      </c>
      <c r="D12434" s="313" t="s">
        <v>167</v>
      </c>
    </row>
    <row r="12435" spans="1:4" ht="14.5" customHeight="1" x14ac:dyDescent="0.35">
      <c r="A12435" s="319"/>
      <c r="B12435" s="315">
        <v>44417.629861139241</v>
      </c>
      <c r="C12435" s="314">
        <v>121.91338399828722</v>
      </c>
      <c r="D12435" s="313" t="s">
        <v>167</v>
      </c>
    </row>
    <row r="12436" spans="1:4" ht="14.5" customHeight="1" x14ac:dyDescent="0.35">
      <c r="A12436" s="319"/>
      <c r="B12436" s="315">
        <v>44417.630555583688</v>
      </c>
      <c r="C12436" s="314">
        <v>133.34522165165592</v>
      </c>
      <c r="D12436" s="313" t="s">
        <v>167</v>
      </c>
    </row>
    <row r="12437" spans="1:4" ht="14.5" customHeight="1" x14ac:dyDescent="0.35">
      <c r="A12437" s="319"/>
      <c r="B12437" s="315">
        <v>44417.631250028135</v>
      </c>
      <c r="C12437" s="314">
        <v>135.62745701723421</v>
      </c>
      <c r="D12437" s="313" t="s">
        <v>167</v>
      </c>
    </row>
    <row r="12438" spans="1:4" ht="14.5" customHeight="1" x14ac:dyDescent="0.35">
      <c r="A12438" s="319"/>
      <c r="B12438" s="315">
        <v>44417.631944472581</v>
      </c>
      <c r="C12438" s="314">
        <v>136.02218446455274</v>
      </c>
      <c r="D12438" s="313" t="s">
        <v>167</v>
      </c>
    </row>
    <row r="12439" spans="1:4" ht="14.5" customHeight="1" x14ac:dyDescent="0.35">
      <c r="A12439" s="319"/>
      <c r="B12439" s="315">
        <v>44417.632638917028</v>
      </c>
      <c r="C12439" s="314">
        <v>140.91295310637602</v>
      </c>
      <c r="D12439" s="313" t="s">
        <v>167</v>
      </c>
    </row>
    <row r="12440" spans="1:4" ht="14.5" customHeight="1" x14ac:dyDescent="0.35">
      <c r="A12440" s="319"/>
      <c r="B12440" s="315">
        <v>44417.633333361475</v>
      </c>
      <c r="C12440" s="314">
        <v>152.08047033920883</v>
      </c>
      <c r="D12440" s="313" t="s">
        <v>167</v>
      </c>
    </row>
    <row r="12441" spans="1:4" ht="14.5" customHeight="1" x14ac:dyDescent="0.35">
      <c r="A12441" s="319"/>
      <c r="B12441" s="315">
        <v>44417.634027805922</v>
      </c>
      <c r="C12441" s="314">
        <v>171.18340725113327</v>
      </c>
      <c r="D12441" s="313" t="s">
        <v>167</v>
      </c>
    </row>
    <row r="12442" spans="1:4" ht="14.5" customHeight="1" x14ac:dyDescent="0.35">
      <c r="A12442" s="319"/>
      <c r="B12442" s="315">
        <v>44417.634722250368</v>
      </c>
      <c r="C12442" s="314">
        <v>185.37588490132865</v>
      </c>
      <c r="D12442" s="313" t="s">
        <v>167</v>
      </c>
    </row>
    <row r="12443" spans="1:4" ht="14.5" customHeight="1" x14ac:dyDescent="0.35">
      <c r="A12443" s="319"/>
      <c r="B12443" s="315">
        <v>44417.635416694815</v>
      </c>
      <c r="C12443" s="314">
        <v>181.35793632750088</v>
      </c>
      <c r="D12443" s="313" t="s">
        <v>167</v>
      </c>
    </row>
    <row r="12444" spans="1:4" ht="14.5" customHeight="1" x14ac:dyDescent="0.35">
      <c r="A12444" s="319"/>
      <c r="B12444" s="315">
        <v>44417.636111139262</v>
      </c>
      <c r="C12444" s="314">
        <v>177.89038488039125</v>
      </c>
      <c r="D12444" s="313" t="s">
        <v>167</v>
      </c>
    </row>
    <row r="12445" spans="1:4" ht="14.5" customHeight="1" x14ac:dyDescent="0.35">
      <c r="A12445" s="319"/>
      <c r="B12445" s="315">
        <v>44417.636805583708</v>
      </c>
      <c r="C12445" s="314">
        <v>173.77181170958406</v>
      </c>
      <c r="D12445" s="313" t="s">
        <v>167</v>
      </c>
    </row>
    <row r="12446" spans="1:4" ht="14.5" customHeight="1" x14ac:dyDescent="0.35">
      <c r="A12446" s="319"/>
      <c r="B12446" s="315">
        <v>44417.637500028155</v>
      </c>
      <c r="C12446" s="314">
        <v>168.91055652933815</v>
      </c>
      <c r="D12446" s="313" t="s">
        <v>167</v>
      </c>
    </row>
    <row r="12447" spans="1:4" ht="14.5" customHeight="1" x14ac:dyDescent="0.35">
      <c r="A12447" s="319"/>
      <c r="B12447" s="315">
        <v>44417.638194472602</v>
      </c>
      <c r="C12447" s="314">
        <v>166.58048247424887</v>
      </c>
      <c r="D12447" s="313" t="s">
        <v>167</v>
      </c>
    </row>
    <row r="12448" spans="1:4" ht="14.5" customHeight="1" x14ac:dyDescent="0.35">
      <c r="A12448" s="319"/>
      <c r="B12448" s="315">
        <v>44417.638888917048</v>
      </c>
      <c r="C12448" s="314">
        <v>155.22956923671688</v>
      </c>
      <c r="D12448" s="313" t="s">
        <v>167</v>
      </c>
    </row>
    <row r="12449" spans="1:4" ht="14.5" customHeight="1" x14ac:dyDescent="0.35">
      <c r="A12449" s="319"/>
      <c r="B12449" s="315">
        <v>44417.639583361495</v>
      </c>
      <c r="C12449" s="314">
        <v>162.41720197762672</v>
      </c>
      <c r="D12449" s="313" t="s">
        <v>167</v>
      </c>
    </row>
    <row r="12450" spans="1:4" ht="14.5" customHeight="1" x14ac:dyDescent="0.35">
      <c r="A12450" s="319"/>
      <c r="B12450" s="315">
        <v>44417.640277805942</v>
      </c>
      <c r="C12450" s="314">
        <v>181.11886946385104</v>
      </c>
      <c r="D12450" s="313" t="s">
        <v>167</v>
      </c>
    </row>
    <row r="12451" spans="1:4" ht="14.5" customHeight="1" x14ac:dyDescent="0.35">
      <c r="A12451" s="319"/>
      <c r="B12451" s="315">
        <v>44417.640972250389</v>
      </c>
      <c r="C12451" s="314">
        <v>198.55410472170141</v>
      </c>
      <c r="D12451" s="313" t="s">
        <v>167</v>
      </c>
    </row>
    <row r="12452" spans="1:4" ht="14.5" customHeight="1" x14ac:dyDescent="0.35">
      <c r="A12452" s="319"/>
      <c r="B12452" s="315">
        <v>44417.641666694835</v>
      </c>
      <c r="C12452" s="314">
        <v>207.46513209411253</v>
      </c>
      <c r="D12452" s="313" t="s">
        <v>167</v>
      </c>
    </row>
    <row r="12453" spans="1:4" ht="14.5" customHeight="1" x14ac:dyDescent="0.35">
      <c r="A12453" s="319"/>
      <c r="B12453" s="315">
        <v>44417.642361139282</v>
      </c>
      <c r="C12453" s="314">
        <v>219.94720998896906</v>
      </c>
      <c r="D12453" s="313" t="s">
        <v>167</v>
      </c>
    </row>
    <row r="12454" spans="1:4" ht="14.5" customHeight="1" x14ac:dyDescent="0.35">
      <c r="A12454" s="319"/>
      <c r="B12454" s="315">
        <v>44417.643055583729</v>
      </c>
      <c r="C12454" s="314">
        <v>234.69418771804001</v>
      </c>
      <c r="D12454" s="313" t="s">
        <v>167</v>
      </c>
    </row>
    <row r="12455" spans="1:4" ht="14.5" customHeight="1" x14ac:dyDescent="0.35">
      <c r="A12455" s="319"/>
      <c r="B12455" s="315">
        <v>44417.643750028175</v>
      </c>
      <c r="C12455" s="314">
        <v>246.47477971104283</v>
      </c>
      <c r="D12455" s="313" t="s">
        <v>167</v>
      </c>
    </row>
    <row r="12456" spans="1:4" ht="14.5" customHeight="1" x14ac:dyDescent="0.35">
      <c r="A12456" s="319"/>
      <c r="B12456" s="315">
        <v>44417.644444472622</v>
      </c>
      <c r="C12456" s="314">
        <v>256.34937684067216</v>
      </c>
      <c r="D12456" s="313" t="s">
        <v>167</v>
      </c>
    </row>
    <row r="12457" spans="1:4" ht="14.5" customHeight="1" x14ac:dyDescent="0.35">
      <c r="A12457" s="319"/>
      <c r="B12457" s="315">
        <v>44417.645138917069</v>
      </c>
      <c r="C12457" s="314">
        <v>216.36528563204533</v>
      </c>
      <c r="D12457" s="313" t="s">
        <v>167</v>
      </c>
    </row>
    <row r="12458" spans="1:4" ht="14.5" customHeight="1" x14ac:dyDescent="0.35">
      <c r="A12458" s="319"/>
      <c r="B12458" s="315">
        <v>44417.645833361516</v>
      </c>
      <c r="C12458" s="314">
        <v>150.34651221989964</v>
      </c>
      <c r="D12458" s="313" t="s">
        <v>167</v>
      </c>
    </row>
    <row r="12459" spans="1:4" ht="14.5" customHeight="1" x14ac:dyDescent="0.35">
      <c r="A12459" s="319"/>
      <c r="B12459" s="315">
        <v>44417.646527805962</v>
      </c>
      <c r="C12459" s="314">
        <v>137.72882694651682</v>
      </c>
      <c r="D12459" s="313" t="s">
        <v>167</v>
      </c>
    </row>
    <row r="12460" spans="1:4" ht="14.5" customHeight="1" x14ac:dyDescent="0.35">
      <c r="A12460" s="319"/>
      <c r="B12460" s="315">
        <v>44417.647222250409</v>
      </c>
      <c r="C12460" s="314">
        <v>114.83089167804768</v>
      </c>
      <c r="D12460" s="313" t="s">
        <v>167</v>
      </c>
    </row>
    <row r="12461" spans="1:4" ht="14.5" customHeight="1" x14ac:dyDescent="0.35">
      <c r="A12461" s="319"/>
      <c r="B12461" s="315">
        <v>44417.647916694856</v>
      </c>
      <c r="C12461" s="314">
        <v>118.26812733775004</v>
      </c>
      <c r="D12461" s="313" t="s">
        <v>167</v>
      </c>
    </row>
    <row r="12462" spans="1:4" ht="14.5" customHeight="1" x14ac:dyDescent="0.35">
      <c r="A12462" s="319"/>
      <c r="B12462" s="315">
        <v>44417.648611139302</v>
      </c>
      <c r="C12462" s="314">
        <v>115.86802011647572</v>
      </c>
      <c r="D12462" s="313" t="s">
        <v>167</v>
      </c>
    </row>
    <row r="12463" spans="1:4" ht="14.5" customHeight="1" x14ac:dyDescent="0.35">
      <c r="A12463" s="319"/>
      <c r="B12463" s="315">
        <v>44417.649305583749</v>
      </c>
      <c r="C12463" s="314">
        <v>107.14279131330549</v>
      </c>
      <c r="D12463" s="313" t="s">
        <v>167</v>
      </c>
    </row>
    <row r="12464" spans="1:4" ht="14.5" customHeight="1" x14ac:dyDescent="0.35">
      <c r="A12464" s="319"/>
      <c r="B12464" s="315">
        <v>44417.650000028196</v>
      </c>
      <c r="C12464" s="314">
        <v>95.825600985360026</v>
      </c>
      <c r="D12464" s="313" t="s">
        <v>167</v>
      </c>
    </row>
    <row r="12465" spans="1:4" ht="14.5" customHeight="1" x14ac:dyDescent="0.35">
      <c r="A12465" s="319"/>
      <c r="B12465" s="315">
        <v>44417.650694472642</v>
      </c>
      <c r="C12465" s="314">
        <v>83.824430951103565</v>
      </c>
      <c r="D12465" s="313" t="s">
        <v>167</v>
      </c>
    </row>
    <row r="12466" spans="1:4" ht="14.5" customHeight="1" x14ac:dyDescent="0.35">
      <c r="A12466" s="319"/>
      <c r="B12466" s="315">
        <v>44417.651388917089</v>
      </c>
      <c r="C12466" s="314">
        <v>71.959087651471293</v>
      </c>
      <c r="D12466" s="313" t="s">
        <v>167</v>
      </c>
    </row>
    <row r="12467" spans="1:4" ht="14.5" customHeight="1" x14ac:dyDescent="0.35">
      <c r="A12467" s="319"/>
      <c r="B12467" s="315">
        <v>44417.652083361536</v>
      </c>
      <c r="C12467" s="314">
        <v>63.278364994982255</v>
      </c>
      <c r="D12467" s="313" t="s">
        <v>167</v>
      </c>
    </row>
    <row r="12468" spans="1:4" ht="14.5" customHeight="1" x14ac:dyDescent="0.35">
      <c r="A12468" s="319"/>
      <c r="B12468" s="315">
        <v>44417.652777805983</v>
      </c>
      <c r="C12468" s="314">
        <v>55.858948629225296</v>
      </c>
      <c r="D12468" s="313" t="s">
        <v>167</v>
      </c>
    </row>
    <row r="12469" spans="1:4" ht="14.5" customHeight="1" x14ac:dyDescent="0.35">
      <c r="A12469" s="319"/>
      <c r="B12469" s="315">
        <v>44417.653472250429</v>
      </c>
      <c r="C12469" s="314">
        <v>47.876112690280813</v>
      </c>
      <c r="D12469" s="313" t="s">
        <v>167</v>
      </c>
    </row>
    <row r="12470" spans="1:4" ht="14.5" customHeight="1" x14ac:dyDescent="0.35">
      <c r="A12470" s="319"/>
      <c r="B12470" s="315">
        <v>44417.654166694876</v>
      </c>
      <c r="C12470" s="314">
        <v>40.66077917681541</v>
      </c>
      <c r="D12470" s="313" t="s">
        <v>167</v>
      </c>
    </row>
    <row r="12471" spans="1:4" ht="14.5" customHeight="1" x14ac:dyDescent="0.35">
      <c r="A12471" s="319"/>
      <c r="B12471" s="315">
        <v>44417.654861139323</v>
      </c>
      <c r="C12471" s="314">
        <v>33.698452357792604</v>
      </c>
      <c r="D12471" s="313" t="s">
        <v>167</v>
      </c>
    </row>
    <row r="12472" spans="1:4" ht="14.5" customHeight="1" x14ac:dyDescent="0.35">
      <c r="A12472" s="319"/>
      <c r="B12472" s="315">
        <v>44417.655555583769</v>
      </c>
      <c r="C12472" s="314">
        <v>29.202667599687508</v>
      </c>
      <c r="D12472" s="313" t="s">
        <v>167</v>
      </c>
    </row>
    <row r="12473" spans="1:4" ht="14.5" customHeight="1" x14ac:dyDescent="0.35">
      <c r="A12473" s="319"/>
      <c r="B12473" s="315">
        <v>44417.656250028216</v>
      </c>
      <c r="C12473" s="314">
        <v>29.30974516130518</v>
      </c>
      <c r="D12473" s="313" t="s">
        <v>167</v>
      </c>
    </row>
    <row r="12474" spans="1:4" ht="14.5" customHeight="1" x14ac:dyDescent="0.35">
      <c r="A12474" s="319"/>
      <c r="B12474" s="315">
        <v>44417.656944472663</v>
      </c>
      <c r="C12474" s="314">
        <v>28.276048929228757</v>
      </c>
      <c r="D12474" s="313" t="s">
        <v>167</v>
      </c>
    </row>
    <row r="12475" spans="1:4" ht="14.5" customHeight="1" x14ac:dyDescent="0.35">
      <c r="A12475" s="319"/>
      <c r="B12475" s="315">
        <v>44417.65763891711</v>
      </c>
      <c r="C12475" s="314">
        <v>30.997897188198596</v>
      </c>
      <c r="D12475" s="313" t="s">
        <v>167</v>
      </c>
    </row>
    <row r="12476" spans="1:4" ht="14.5" customHeight="1" x14ac:dyDescent="0.35">
      <c r="A12476" s="319"/>
      <c r="B12476" s="315">
        <v>44417.658333361556</v>
      </c>
      <c r="C12476" s="314">
        <v>32.402722863581339</v>
      </c>
      <c r="D12476" s="313" t="s">
        <v>167</v>
      </c>
    </row>
    <row r="12477" spans="1:4" ht="14.5" customHeight="1" x14ac:dyDescent="0.35">
      <c r="A12477" s="319"/>
      <c r="B12477" s="315">
        <v>44417.659027806003</v>
      </c>
      <c r="C12477" s="314">
        <v>31.629702455562075</v>
      </c>
      <c r="D12477" s="313" t="s">
        <v>167</v>
      </c>
    </row>
    <row r="12478" spans="1:4" ht="14.5" customHeight="1" x14ac:dyDescent="0.35">
      <c r="A12478" s="319"/>
      <c r="B12478" s="315">
        <v>44417.65972225045</v>
      </c>
      <c r="C12478" s="314">
        <v>25.869893319377056</v>
      </c>
      <c r="D12478" s="313" t="s">
        <v>167</v>
      </c>
    </row>
    <row r="12479" spans="1:4" ht="14.5" customHeight="1" x14ac:dyDescent="0.35">
      <c r="A12479" s="319"/>
      <c r="B12479" s="315">
        <v>44417.660416694896</v>
      </c>
      <c r="C12479" s="314">
        <v>20.676350324519444</v>
      </c>
      <c r="D12479" s="313" t="s">
        <v>167</v>
      </c>
    </row>
    <row r="12480" spans="1:4" ht="14.5" customHeight="1" x14ac:dyDescent="0.35">
      <c r="A12480" s="319"/>
      <c r="B12480" s="315">
        <v>44417.661111139343</v>
      </c>
      <c r="C12480" s="314">
        <v>18.36543855930989</v>
      </c>
      <c r="D12480" s="313" t="s">
        <v>167</v>
      </c>
    </row>
    <row r="12481" spans="1:4" ht="14.5" customHeight="1" x14ac:dyDescent="0.35">
      <c r="A12481" s="319"/>
      <c r="B12481" s="315">
        <v>44417.66180558379</v>
      </c>
      <c r="C12481" s="314">
        <v>18.134549002357137</v>
      </c>
      <c r="D12481" s="313" t="s">
        <v>167</v>
      </c>
    </row>
    <row r="12482" spans="1:4" ht="14.5" customHeight="1" x14ac:dyDescent="0.35">
      <c r="A12482" s="319"/>
      <c r="B12482" s="315">
        <v>44417.662500028237</v>
      </c>
      <c r="C12482" s="314">
        <v>17.995630183718944</v>
      </c>
      <c r="D12482" s="313" t="s">
        <v>167</v>
      </c>
    </row>
    <row r="12483" spans="1:4" ht="14.5" customHeight="1" x14ac:dyDescent="0.35">
      <c r="A12483" s="319"/>
      <c r="B12483" s="315">
        <v>44417.663194472683</v>
      </c>
      <c r="C12483" s="314">
        <v>16.611027019257502</v>
      </c>
      <c r="D12483" s="313" t="s">
        <v>167</v>
      </c>
    </row>
    <row r="12484" spans="1:4" ht="14.5" customHeight="1" x14ac:dyDescent="0.35">
      <c r="A12484" s="319"/>
      <c r="B12484" s="315">
        <v>44417.66388891713</v>
      </c>
      <c r="C12484" s="314">
        <v>18.822511604187699</v>
      </c>
      <c r="D12484" s="313" t="s">
        <v>167</v>
      </c>
    </row>
    <row r="12485" spans="1:4" ht="14.5" customHeight="1" x14ac:dyDescent="0.35">
      <c r="A12485" s="319"/>
      <c r="B12485" s="315">
        <v>44417.664583361577</v>
      </c>
      <c r="C12485" s="314">
        <v>21.12768231179798</v>
      </c>
      <c r="D12485" s="313" t="s">
        <v>167</v>
      </c>
    </row>
    <row r="12486" spans="1:4" ht="14.5" customHeight="1" x14ac:dyDescent="0.35">
      <c r="A12486" s="319"/>
      <c r="B12486" s="315">
        <v>44417.665277806023</v>
      </c>
      <c r="C12486" s="314">
        <v>18.073525560691873</v>
      </c>
      <c r="D12486" s="313" t="s">
        <v>167</v>
      </c>
    </row>
    <row r="12487" spans="1:4" ht="14.5" customHeight="1" x14ac:dyDescent="0.35">
      <c r="A12487" s="319"/>
      <c r="B12487" s="315">
        <v>44417.66597225047</v>
      </c>
      <c r="C12487" s="314">
        <v>13.219311547151301</v>
      </c>
      <c r="D12487" s="313" t="s">
        <v>167</v>
      </c>
    </row>
    <row r="12488" spans="1:4" ht="14.5" customHeight="1" x14ac:dyDescent="0.35">
      <c r="A12488" s="319"/>
      <c r="B12488" s="315">
        <v>44417.666666694917</v>
      </c>
      <c r="C12488" s="314">
        <v>11.190537626267178</v>
      </c>
      <c r="D12488" s="313" t="s">
        <v>167</v>
      </c>
    </row>
    <row r="12489" spans="1:4" ht="14.5" customHeight="1" x14ac:dyDescent="0.35">
      <c r="A12489" s="319"/>
      <c r="B12489" s="315">
        <v>44417.667361139363</v>
      </c>
      <c r="C12489" s="314">
        <v>10.910049433102055</v>
      </c>
      <c r="D12489" s="313" t="s">
        <v>167</v>
      </c>
    </row>
    <row r="12490" spans="1:4" ht="14.5" customHeight="1" x14ac:dyDescent="0.35">
      <c r="A12490" s="319"/>
      <c r="B12490" s="315">
        <v>44417.66805558381</v>
      </c>
      <c r="C12490" s="314">
        <v>10.895942259015282</v>
      </c>
      <c r="D12490" s="313" t="s">
        <v>167</v>
      </c>
    </row>
    <row r="12491" spans="1:4" ht="14.5" customHeight="1" x14ac:dyDescent="0.35">
      <c r="A12491" s="319"/>
      <c r="B12491" s="315">
        <v>44417.668750028257</v>
      </c>
      <c r="C12491" s="314">
        <v>13.504323229762182</v>
      </c>
      <c r="D12491" s="313" t="s">
        <v>167</v>
      </c>
    </row>
    <row r="12492" spans="1:4" ht="14.5" customHeight="1" x14ac:dyDescent="0.35">
      <c r="A12492" s="319"/>
      <c r="B12492" s="315">
        <v>44417.669444472704</v>
      </c>
      <c r="C12492" s="314">
        <v>19.171346743575608</v>
      </c>
      <c r="D12492" s="313" t="s">
        <v>167</v>
      </c>
    </row>
    <row r="12493" spans="1:4" ht="14.5" customHeight="1" x14ac:dyDescent="0.35">
      <c r="A12493" s="319"/>
      <c r="B12493" s="315">
        <v>44417.67013891715</v>
      </c>
      <c r="C12493" s="314">
        <v>20.547200578843089</v>
      </c>
      <c r="D12493" s="313" t="s">
        <v>167</v>
      </c>
    </row>
    <row r="12494" spans="1:4" ht="14.5" customHeight="1" x14ac:dyDescent="0.35">
      <c r="A12494" s="319"/>
      <c r="B12494" s="315">
        <v>44417.670833361597</v>
      </c>
      <c r="C12494" s="314">
        <v>15.914581136347261</v>
      </c>
      <c r="D12494" s="313" t="s">
        <v>167</v>
      </c>
    </row>
    <row r="12495" spans="1:4" ht="14.5" customHeight="1" x14ac:dyDescent="0.35">
      <c r="A12495" s="319"/>
      <c r="B12495" s="315">
        <v>44417.671527806044</v>
      </c>
      <c r="C12495" s="314">
        <v>11.720376187064296</v>
      </c>
      <c r="D12495" s="313" t="s">
        <v>167</v>
      </c>
    </row>
    <row r="12496" spans="1:4" ht="14.5" customHeight="1" x14ac:dyDescent="0.35">
      <c r="A12496" s="319"/>
      <c r="B12496" s="315">
        <v>44417.67222225049</v>
      </c>
      <c r="C12496" s="314">
        <v>10.162785548183214</v>
      </c>
      <c r="D12496" s="313" t="s">
        <v>167</v>
      </c>
    </row>
    <row r="12497" spans="1:4" ht="14.5" customHeight="1" x14ac:dyDescent="0.35">
      <c r="A12497" s="319"/>
      <c r="B12497" s="315">
        <v>44417.672916694937</v>
      </c>
      <c r="C12497" s="314">
        <v>9.4566447382191345</v>
      </c>
      <c r="D12497" s="313" t="s">
        <v>167</v>
      </c>
    </row>
    <row r="12498" spans="1:4" ht="14.5" customHeight="1" x14ac:dyDescent="0.35">
      <c r="A12498" s="319"/>
      <c r="B12498" s="315">
        <v>44417.673611139384</v>
      </c>
      <c r="C12498" s="314">
        <v>8.5819232904206721</v>
      </c>
      <c r="D12498" s="313" t="s">
        <v>167</v>
      </c>
    </row>
    <row r="12499" spans="1:4" ht="14.5" customHeight="1" x14ac:dyDescent="0.35">
      <c r="A12499" s="319"/>
      <c r="B12499" s="315">
        <v>44417.674305583831</v>
      </c>
      <c r="C12499" s="314">
        <v>0.18373389698972459</v>
      </c>
      <c r="D12499" s="313" t="s">
        <v>177</v>
      </c>
    </row>
    <row r="12500" spans="1:4" ht="14.5" customHeight="1" x14ac:dyDescent="0.35">
      <c r="A12500" s="319"/>
      <c r="B12500" s="315">
        <v>44417.675000028277</v>
      </c>
      <c r="C12500" s="314">
        <v>9.5187263014474102</v>
      </c>
      <c r="D12500" s="313" t="s">
        <v>167</v>
      </c>
    </row>
    <row r="12501" spans="1:4" ht="14.5" customHeight="1" x14ac:dyDescent="0.35">
      <c r="A12501" s="319"/>
      <c r="B12501" s="315">
        <v>44417.675694472724</v>
      </c>
      <c r="C12501" s="314">
        <v>8.8644906888463684</v>
      </c>
      <c r="D12501" s="313" t="s">
        <v>167</v>
      </c>
    </row>
    <row r="12502" spans="1:4" ht="14.5" customHeight="1" x14ac:dyDescent="0.35">
      <c r="A12502" s="319"/>
      <c r="B12502" s="315">
        <v>44417.676388917171</v>
      </c>
      <c r="C12502" s="314">
        <v>8.2198841408496559</v>
      </c>
      <c r="D12502" s="313" t="s">
        <v>167</v>
      </c>
    </row>
    <row r="12503" spans="1:4" ht="14.5" customHeight="1" x14ac:dyDescent="0.35">
      <c r="A12503" s="319"/>
      <c r="B12503" s="315">
        <v>44417.677083361617</v>
      </c>
      <c r="C12503" s="314">
        <v>7.562606195275051</v>
      </c>
      <c r="D12503" s="313" t="s">
        <v>167</v>
      </c>
    </row>
    <row r="12504" spans="1:4" ht="14.5" customHeight="1" x14ac:dyDescent="0.35">
      <c r="A12504" s="319"/>
      <c r="B12504" s="315">
        <v>44417.677777806064</v>
      </c>
      <c r="C12504" s="314">
        <v>7.1491925384480659</v>
      </c>
      <c r="D12504" s="313" t="s">
        <v>167</v>
      </c>
    </row>
    <row r="12505" spans="1:4" ht="14.5" customHeight="1" x14ac:dyDescent="0.35">
      <c r="A12505" s="319"/>
      <c r="B12505" s="315">
        <v>44417.678472250511</v>
      </c>
      <c r="C12505" s="314">
        <v>6.8671781983362354</v>
      </c>
      <c r="D12505" s="313" t="s">
        <v>167</v>
      </c>
    </row>
    <row r="12506" spans="1:4" ht="14.5" customHeight="1" x14ac:dyDescent="0.35">
      <c r="A12506" s="319"/>
      <c r="B12506" s="315">
        <v>44417.679166694958</v>
      </c>
      <c r="C12506" s="314">
        <v>6.919499468698632</v>
      </c>
      <c r="D12506" s="313" t="s">
        <v>167</v>
      </c>
    </row>
    <row r="12507" spans="1:4" ht="14.5" customHeight="1" x14ac:dyDescent="0.35">
      <c r="A12507" s="319"/>
      <c r="B12507" s="315">
        <v>44417.679861139404</v>
      </c>
      <c r="C12507" s="314">
        <v>7.4768343077312842</v>
      </c>
      <c r="D12507" s="313" t="s">
        <v>167</v>
      </c>
    </row>
    <row r="12508" spans="1:4" ht="14.5" customHeight="1" x14ac:dyDescent="0.35">
      <c r="A12508" s="319"/>
      <c r="B12508" s="315">
        <v>44417.680555583851</v>
      </c>
      <c r="C12508" s="314">
        <v>7.4907604459246313</v>
      </c>
      <c r="D12508" s="313" t="s">
        <v>167</v>
      </c>
    </row>
    <row r="12509" spans="1:4" ht="14.5" customHeight="1" x14ac:dyDescent="0.35">
      <c r="A12509" s="319"/>
      <c r="B12509" s="315">
        <v>44417.681250028298</v>
      </c>
      <c r="C12509" s="314">
        <v>6.8510148487422464</v>
      </c>
      <c r="D12509" s="313" t="s">
        <v>167</v>
      </c>
    </row>
    <row r="12510" spans="1:4" ht="14.5" customHeight="1" x14ac:dyDescent="0.35">
      <c r="A12510" s="319"/>
      <c r="B12510" s="315">
        <v>44417.681944472744</v>
      </c>
      <c r="C12510" s="314">
        <v>6.4868637084349761</v>
      </c>
      <c r="D12510" s="313" t="s">
        <v>167</v>
      </c>
    </row>
    <row r="12511" spans="1:4" ht="14.5" customHeight="1" x14ac:dyDescent="0.35">
      <c r="A12511" s="319"/>
      <c r="B12511" s="315">
        <v>44417.682638917191</v>
      </c>
      <c r="C12511" s="314">
        <v>6.196571024666385</v>
      </c>
      <c r="D12511" s="313" t="s">
        <v>167</v>
      </c>
    </row>
    <row r="12512" spans="1:4" ht="14.5" customHeight="1" x14ac:dyDescent="0.35">
      <c r="A12512" s="319"/>
      <c r="B12512" s="315">
        <v>44417.683333361638</v>
      </c>
      <c r="C12512" s="314">
        <v>6.021691011154326</v>
      </c>
      <c r="D12512" s="313" t="s">
        <v>167</v>
      </c>
    </row>
    <row r="12513" spans="1:4" ht="14.5" customHeight="1" x14ac:dyDescent="0.35">
      <c r="A12513" s="319"/>
      <c r="B12513" s="315">
        <v>44417.684027806084</v>
      </c>
      <c r="C12513" s="314">
        <v>5.9082322637715459</v>
      </c>
      <c r="D12513" s="313" t="s">
        <v>167</v>
      </c>
    </row>
    <row r="12514" spans="1:4" ht="14.5" customHeight="1" x14ac:dyDescent="0.35">
      <c r="A12514" s="319"/>
      <c r="B12514" s="315">
        <v>44417.684722250531</v>
      </c>
      <c r="C12514" s="314">
        <v>6.3963478021071447</v>
      </c>
      <c r="D12514" s="313" t="s">
        <v>167</v>
      </c>
    </row>
    <row r="12515" spans="1:4" ht="14.5" customHeight="1" x14ac:dyDescent="0.35">
      <c r="A12515" s="319"/>
      <c r="B12515" s="315">
        <v>44417.685416694978</v>
      </c>
      <c r="C12515" s="314">
        <v>7.0476480167436728</v>
      </c>
      <c r="D12515" s="313" t="s">
        <v>167</v>
      </c>
    </row>
    <row r="12516" spans="1:4" ht="14.5" customHeight="1" x14ac:dyDescent="0.35">
      <c r="A12516" s="319"/>
      <c r="B12516" s="315">
        <v>44417.686111139425</v>
      </c>
      <c r="C12516" s="314">
        <v>7.4107514593071153</v>
      </c>
      <c r="D12516" s="313" t="s">
        <v>167</v>
      </c>
    </row>
    <row r="12517" spans="1:4" ht="14.5" customHeight="1" x14ac:dyDescent="0.35">
      <c r="A12517" s="319"/>
      <c r="B12517" s="315">
        <v>44417.686805583871</v>
      </c>
      <c r="C12517" s="314">
        <v>8.1076763243298053</v>
      </c>
      <c r="D12517" s="313" t="s">
        <v>167</v>
      </c>
    </row>
    <row r="12518" spans="1:4" ht="14.5" customHeight="1" x14ac:dyDescent="0.35">
      <c r="A12518" s="319"/>
      <c r="B12518" s="315">
        <v>44417.687500028318</v>
      </c>
      <c r="C12518" s="314">
        <v>8.2388683786188874</v>
      </c>
      <c r="D12518" s="313" t="s">
        <v>167</v>
      </c>
    </row>
    <row r="12519" spans="1:4" ht="14.5" customHeight="1" x14ac:dyDescent="0.35">
      <c r="A12519" s="319"/>
      <c r="B12519" s="315">
        <v>44417.688194472765</v>
      </c>
      <c r="C12519" s="314">
        <v>7.3561084579443561</v>
      </c>
      <c r="D12519" s="313" t="s">
        <v>167</v>
      </c>
    </row>
    <row r="12520" spans="1:4" ht="14.5" customHeight="1" x14ac:dyDescent="0.35">
      <c r="A12520" s="319"/>
      <c r="B12520" s="315">
        <v>44417.688888917211</v>
      </c>
      <c r="C12520" s="314">
        <v>6.7983798145850107</v>
      </c>
      <c r="D12520" s="313" t="s">
        <v>167</v>
      </c>
    </row>
    <row r="12521" spans="1:4" ht="14.5" customHeight="1" x14ac:dyDescent="0.35">
      <c r="A12521" s="319"/>
      <c r="B12521" s="315">
        <v>44417.689583361658</v>
      </c>
      <c r="C12521" s="314">
        <v>6.5781404775043484</v>
      </c>
      <c r="D12521" s="313" t="s">
        <v>167</v>
      </c>
    </row>
    <row r="12522" spans="1:4" ht="14.5" customHeight="1" x14ac:dyDescent="0.35">
      <c r="A12522" s="319"/>
      <c r="B12522" s="315">
        <v>44417.690277806105</v>
      </c>
      <c r="C12522" s="314">
        <v>6.5002254527586043</v>
      </c>
      <c r="D12522" s="313" t="s">
        <v>167</v>
      </c>
    </row>
    <row r="12523" spans="1:4" ht="14.5" customHeight="1" x14ac:dyDescent="0.35">
      <c r="A12523" s="319"/>
      <c r="B12523" s="315">
        <v>44417.690972250552</v>
      </c>
      <c r="C12523" s="314">
        <v>7.0360377925525732</v>
      </c>
      <c r="D12523" s="313" t="s">
        <v>167</v>
      </c>
    </row>
    <row r="12524" spans="1:4" ht="14.5" customHeight="1" x14ac:dyDescent="0.35">
      <c r="A12524" s="319"/>
      <c r="B12524" s="315">
        <v>44417.691666694998</v>
      </c>
      <c r="C12524" s="314">
        <v>7.7189385611748245</v>
      </c>
      <c r="D12524" s="313" t="s">
        <v>167</v>
      </c>
    </row>
    <row r="12525" spans="1:4" ht="14.5" customHeight="1" x14ac:dyDescent="0.35">
      <c r="A12525" s="319"/>
      <c r="B12525" s="315">
        <v>44417.692361139445</v>
      </c>
      <c r="C12525" s="314">
        <v>7.8539724758991118</v>
      </c>
      <c r="D12525" s="313" t="s">
        <v>167</v>
      </c>
    </row>
    <row r="12526" spans="1:4" ht="14.5" customHeight="1" x14ac:dyDescent="0.35">
      <c r="A12526" s="319"/>
      <c r="B12526" s="315">
        <v>44417.693055583892</v>
      </c>
      <c r="C12526" s="314">
        <v>8.5088678010555068</v>
      </c>
      <c r="D12526" s="313" t="s">
        <v>167</v>
      </c>
    </row>
    <row r="12527" spans="1:4" ht="14.5" customHeight="1" x14ac:dyDescent="0.35">
      <c r="A12527" s="319"/>
      <c r="B12527" s="315">
        <v>44417.693750028338</v>
      </c>
      <c r="C12527" s="314">
        <v>8.2066582391707925</v>
      </c>
      <c r="D12527" s="313" t="s">
        <v>167</v>
      </c>
    </row>
    <row r="12528" spans="1:4" ht="14.5" customHeight="1" x14ac:dyDescent="0.35">
      <c r="A12528" s="319"/>
      <c r="B12528" s="315">
        <v>44417.694444472785</v>
      </c>
      <c r="C12528" s="314">
        <v>7.272230514858772</v>
      </c>
      <c r="D12528" s="313" t="s">
        <v>167</v>
      </c>
    </row>
    <row r="12529" spans="1:4" ht="14.5" customHeight="1" x14ac:dyDescent="0.35">
      <c r="A12529" s="319"/>
      <c r="B12529" s="315">
        <v>44417.695138917232</v>
      </c>
      <c r="C12529" s="314">
        <v>6.7582134061221346</v>
      </c>
      <c r="D12529" s="313" t="s">
        <v>167</v>
      </c>
    </row>
    <row r="12530" spans="1:4" ht="14.5" customHeight="1" x14ac:dyDescent="0.35">
      <c r="A12530" s="319"/>
      <c r="B12530" s="315">
        <v>44417.695833361679</v>
      </c>
      <c r="C12530" s="314">
        <v>6.5056550009544782</v>
      </c>
      <c r="D12530" s="313" t="s">
        <v>167</v>
      </c>
    </row>
    <row r="12531" spans="1:4" ht="14.5" customHeight="1" x14ac:dyDescent="0.35">
      <c r="A12531" s="319"/>
      <c r="B12531" s="315">
        <v>44417.696527806125</v>
      </c>
      <c r="C12531" s="314">
        <v>6.7152602930766685</v>
      </c>
      <c r="D12531" s="313" t="s">
        <v>167</v>
      </c>
    </row>
    <row r="12532" spans="1:4" ht="14.5" customHeight="1" x14ac:dyDescent="0.35">
      <c r="A12532" s="319"/>
      <c r="B12532" s="315">
        <v>44417.697222250572</v>
      </c>
      <c r="C12532" s="314">
        <v>7.4426881919343337</v>
      </c>
      <c r="D12532" s="313" t="s">
        <v>167</v>
      </c>
    </row>
    <row r="12533" spans="1:4" ht="14.5" customHeight="1" x14ac:dyDescent="0.35">
      <c r="A12533" s="319"/>
      <c r="B12533" s="315">
        <v>44417.697916695019</v>
      </c>
      <c r="C12533" s="314">
        <v>7.7439520199142864</v>
      </c>
      <c r="D12533" s="313" t="s">
        <v>167</v>
      </c>
    </row>
    <row r="12534" spans="1:4" ht="14.5" customHeight="1" x14ac:dyDescent="0.35">
      <c r="A12534" s="319"/>
      <c r="B12534" s="315">
        <v>44417.698611139465</v>
      </c>
      <c r="C12534" s="314">
        <v>9.0508958403826298</v>
      </c>
      <c r="D12534" s="313" t="s">
        <v>167</v>
      </c>
    </row>
    <row r="12535" spans="1:4" ht="14.5" customHeight="1" x14ac:dyDescent="0.35">
      <c r="A12535" s="319"/>
      <c r="B12535" s="315">
        <v>44417.699305583912</v>
      </c>
      <c r="C12535" s="314">
        <v>11.28474266262104</v>
      </c>
      <c r="D12535" s="313" t="s">
        <v>167</v>
      </c>
    </row>
    <row r="12536" spans="1:4" ht="14.5" customHeight="1" x14ac:dyDescent="0.35">
      <c r="A12536" s="319"/>
      <c r="B12536" s="315">
        <v>44417.700000028359</v>
      </c>
      <c r="C12536" s="314">
        <v>9.6717230291881915</v>
      </c>
      <c r="D12536" s="313" t="s">
        <v>167</v>
      </c>
    </row>
    <row r="12537" spans="1:4" ht="14.5" customHeight="1" x14ac:dyDescent="0.35">
      <c r="A12537" s="319"/>
      <c r="B12537" s="315">
        <v>44417.700694472805</v>
      </c>
      <c r="C12537" s="314">
        <v>7.8978117921350837</v>
      </c>
      <c r="D12537" s="313" t="s">
        <v>167</v>
      </c>
    </row>
    <row r="12538" spans="1:4" ht="14.5" customHeight="1" x14ac:dyDescent="0.35">
      <c r="A12538" s="319"/>
      <c r="B12538" s="315">
        <v>44417.701388917252</v>
      </c>
      <c r="C12538" s="314">
        <v>7.2107289439455293</v>
      </c>
      <c r="D12538" s="313" t="s">
        <v>167</v>
      </c>
    </row>
    <row r="12539" spans="1:4" ht="14.5" customHeight="1" x14ac:dyDescent="0.35">
      <c r="A12539" s="319"/>
      <c r="B12539" s="315">
        <v>44417.702083361699</v>
      </c>
      <c r="C12539" s="314">
        <v>6.9149084859964205</v>
      </c>
      <c r="D12539" s="313" t="s">
        <v>167</v>
      </c>
    </row>
    <row r="12540" spans="1:4" ht="14.5" customHeight="1" x14ac:dyDescent="0.35">
      <c r="A12540" s="319"/>
      <c r="B12540" s="315">
        <v>44417.702777806146</v>
      </c>
      <c r="C12540" s="314">
        <v>7.3748216990827737</v>
      </c>
      <c r="D12540" s="313" t="s">
        <v>167</v>
      </c>
    </row>
    <row r="12541" spans="1:4" ht="14.5" customHeight="1" x14ac:dyDescent="0.35">
      <c r="A12541" s="319"/>
      <c r="B12541" s="315">
        <v>44417.703472250592</v>
      </c>
      <c r="C12541" s="314">
        <v>7.8505237761031212</v>
      </c>
      <c r="D12541" s="313" t="s">
        <v>167</v>
      </c>
    </row>
    <row r="12542" spans="1:4" ht="14.5" customHeight="1" x14ac:dyDescent="0.35">
      <c r="A12542" s="319"/>
      <c r="B12542" s="315">
        <v>44417.704166695039</v>
      </c>
      <c r="C12542" s="314">
        <v>8.4502809626486854</v>
      </c>
      <c r="D12542" s="313" t="s">
        <v>167</v>
      </c>
    </row>
    <row r="12543" spans="1:4" ht="14.5" customHeight="1" x14ac:dyDescent="0.35">
      <c r="A12543" s="319"/>
      <c r="B12543" s="315">
        <v>44417.704861139486</v>
      </c>
      <c r="C12543" s="314">
        <v>12.743714471132261</v>
      </c>
      <c r="D12543" s="313" t="s">
        <v>167</v>
      </c>
    </row>
    <row r="12544" spans="1:4" ht="14.5" customHeight="1" x14ac:dyDescent="0.35">
      <c r="A12544" s="319"/>
      <c r="B12544" s="315">
        <v>44417.705555583932</v>
      </c>
      <c r="C12544" s="314">
        <v>17.06883874880344</v>
      </c>
      <c r="D12544" s="313" t="s">
        <v>167</v>
      </c>
    </row>
    <row r="12545" spans="1:4" ht="14.5" customHeight="1" x14ac:dyDescent="0.35">
      <c r="A12545" s="319"/>
      <c r="B12545" s="315">
        <v>44417.706250028379</v>
      </c>
      <c r="C12545" s="314">
        <v>14.38664889576612</v>
      </c>
      <c r="D12545" s="313" t="s">
        <v>167</v>
      </c>
    </row>
    <row r="12546" spans="1:4" ht="14.5" customHeight="1" x14ac:dyDescent="0.35">
      <c r="A12546" s="319"/>
      <c r="B12546" s="315">
        <v>44417.706944472826</v>
      </c>
      <c r="C12546" s="314">
        <v>10.201777460816084</v>
      </c>
      <c r="D12546" s="313" t="s">
        <v>167</v>
      </c>
    </row>
    <row r="12547" spans="1:4" ht="14.5" customHeight="1" x14ac:dyDescent="0.35">
      <c r="A12547" s="319"/>
      <c r="B12547" s="315">
        <v>44417.707638917273</v>
      </c>
      <c r="C12547" s="314">
        <v>8.3682498415369384</v>
      </c>
      <c r="D12547" s="313" t="s">
        <v>167</v>
      </c>
    </row>
    <row r="12548" spans="1:4" ht="14.5" customHeight="1" x14ac:dyDescent="0.35">
      <c r="A12548" s="319"/>
      <c r="B12548" s="315">
        <v>44417.708333361719</v>
      </c>
      <c r="C12548" s="314">
        <v>7.4900845550708857</v>
      </c>
      <c r="D12548" s="313" t="s">
        <v>167</v>
      </c>
    </row>
    <row r="12549" spans="1:4" ht="14.5" customHeight="1" x14ac:dyDescent="0.35">
      <c r="A12549" s="319"/>
      <c r="B12549" s="315">
        <v>44417.709027806166</v>
      </c>
      <c r="C12549" s="314">
        <v>6.8283807716332374</v>
      </c>
      <c r="D12549" s="313" t="s">
        <v>167</v>
      </c>
    </row>
    <row r="12550" spans="1:4" ht="14.5" customHeight="1" x14ac:dyDescent="0.35">
      <c r="A12550" s="319"/>
      <c r="B12550" s="315">
        <v>44417.709722250613</v>
      </c>
      <c r="C12550" s="314">
        <v>6.74627333212411</v>
      </c>
      <c r="D12550" s="313" t="s">
        <v>167</v>
      </c>
    </row>
    <row r="12551" spans="1:4" ht="14.5" customHeight="1" x14ac:dyDescent="0.35">
      <c r="A12551" s="319"/>
      <c r="B12551" s="315">
        <v>44417.710416695059</v>
      </c>
      <c r="C12551" s="314">
        <v>6.9972244828755112</v>
      </c>
      <c r="D12551" s="313" t="s">
        <v>167</v>
      </c>
    </row>
    <row r="12552" spans="1:4" ht="14.5" customHeight="1" x14ac:dyDescent="0.35">
      <c r="A12552" s="319"/>
      <c r="B12552" s="315">
        <v>44417.711111139506</v>
      </c>
      <c r="C12552" s="314">
        <v>6.5049078995895497</v>
      </c>
      <c r="D12552" s="313" t="s">
        <v>167</v>
      </c>
    </row>
    <row r="12553" spans="1:4" ht="14.5" customHeight="1" x14ac:dyDescent="0.35">
      <c r="A12553" s="319"/>
      <c r="B12553" s="315">
        <v>44417.711805583953</v>
      </c>
      <c r="C12553" s="314">
        <v>7.4533119747541301</v>
      </c>
      <c r="D12553" s="313" t="s">
        <v>167</v>
      </c>
    </row>
    <row r="12554" spans="1:4" ht="14.5" customHeight="1" x14ac:dyDescent="0.35">
      <c r="A12554" s="319"/>
      <c r="B12554" s="315">
        <v>44417.7125000284</v>
      </c>
      <c r="C12554" s="314">
        <v>8.3392308434917748</v>
      </c>
      <c r="D12554" s="313" t="s">
        <v>167</v>
      </c>
    </row>
    <row r="12555" spans="1:4" ht="14.5" customHeight="1" x14ac:dyDescent="0.35">
      <c r="A12555" s="319"/>
      <c r="B12555" s="315">
        <v>44417.713194472846</v>
      </c>
      <c r="C12555" s="314">
        <v>7.7164064504235288</v>
      </c>
      <c r="D12555" s="313" t="s">
        <v>167</v>
      </c>
    </row>
    <row r="12556" spans="1:4" ht="14.5" customHeight="1" x14ac:dyDescent="0.35">
      <c r="A12556" s="319"/>
      <c r="B12556" s="315">
        <v>44417.713888917293</v>
      </c>
      <c r="C12556" s="314">
        <v>7.2654833847094169</v>
      </c>
      <c r="D12556" s="313" t="s">
        <v>167</v>
      </c>
    </row>
    <row r="12557" spans="1:4" ht="14.5" customHeight="1" x14ac:dyDescent="0.35">
      <c r="A12557" s="319"/>
      <c r="B12557" s="315">
        <v>44417.71458336174</v>
      </c>
      <c r="C12557" s="314">
        <v>6.9684605685004497</v>
      </c>
      <c r="D12557" s="313" t="s">
        <v>167</v>
      </c>
    </row>
    <row r="12558" spans="1:4" ht="14.5" customHeight="1" x14ac:dyDescent="0.35">
      <c r="A12558" s="319"/>
      <c r="B12558" s="315">
        <v>44417.715277806186</v>
      </c>
      <c r="C12558" s="314">
        <v>9.9413867528501818</v>
      </c>
      <c r="D12558" s="313" t="s">
        <v>167</v>
      </c>
    </row>
    <row r="12559" spans="1:4" ht="14.5" customHeight="1" x14ac:dyDescent="0.35">
      <c r="A12559" s="319"/>
      <c r="B12559" s="315">
        <v>44417.715972250633</v>
      </c>
      <c r="C12559" s="314">
        <v>19.729662409178371</v>
      </c>
      <c r="D12559" s="313" t="s">
        <v>167</v>
      </c>
    </row>
    <row r="12560" spans="1:4" ht="14.5" customHeight="1" x14ac:dyDescent="0.35">
      <c r="A12560" s="319"/>
      <c r="B12560" s="315">
        <v>44417.71666669508</v>
      </c>
      <c r="C12560" s="314">
        <v>27.668626433319879</v>
      </c>
      <c r="D12560" s="313" t="s">
        <v>167</v>
      </c>
    </row>
    <row r="12561" spans="1:4" ht="14.5" customHeight="1" x14ac:dyDescent="0.35">
      <c r="A12561" s="319"/>
      <c r="B12561" s="315">
        <v>44417.717361139526</v>
      </c>
      <c r="C12561" s="314">
        <v>30.026584387291223</v>
      </c>
      <c r="D12561" s="313" t="s">
        <v>167</v>
      </c>
    </row>
    <row r="12562" spans="1:4" ht="14.5" customHeight="1" x14ac:dyDescent="0.35">
      <c r="A12562" s="319"/>
      <c r="B12562" s="315">
        <v>44417.718055583973</v>
      </c>
      <c r="C12562" s="314">
        <v>24.408043537956353</v>
      </c>
      <c r="D12562" s="313" t="s">
        <v>167</v>
      </c>
    </row>
    <row r="12563" spans="1:4" ht="14.5" customHeight="1" x14ac:dyDescent="0.35">
      <c r="A12563" s="319"/>
      <c r="B12563" s="315">
        <v>44417.71875002842</v>
      </c>
      <c r="C12563" s="314">
        <v>16.99614521789481</v>
      </c>
      <c r="D12563" s="313" t="s">
        <v>167</v>
      </c>
    </row>
    <row r="12564" spans="1:4" ht="14.5" customHeight="1" x14ac:dyDescent="0.35">
      <c r="A12564" s="319"/>
      <c r="B12564" s="315">
        <v>44417.719444472867</v>
      </c>
      <c r="C12564" s="314">
        <v>12.558304043286869</v>
      </c>
      <c r="D12564" s="313" t="s">
        <v>167</v>
      </c>
    </row>
    <row r="12565" spans="1:4" ht="14.5" customHeight="1" x14ac:dyDescent="0.35">
      <c r="A12565" s="319"/>
      <c r="B12565" s="315">
        <v>44417.720138917313</v>
      </c>
      <c r="C12565" s="314">
        <v>7.7643769129683884</v>
      </c>
      <c r="D12565" s="313" t="s">
        <v>167</v>
      </c>
    </row>
    <row r="12566" spans="1:4" ht="14.5" customHeight="1" x14ac:dyDescent="0.35">
      <c r="A12566" s="319"/>
      <c r="B12566" s="315">
        <v>44417.72083336176</v>
      </c>
      <c r="C12566" s="314">
        <v>6.4874875710753255</v>
      </c>
      <c r="D12566" s="313" t="s">
        <v>167</v>
      </c>
    </row>
    <row r="12567" spans="1:4" ht="14.5" customHeight="1" x14ac:dyDescent="0.35">
      <c r="A12567" s="319"/>
      <c r="B12567" s="315">
        <v>44417.721527806207</v>
      </c>
      <c r="C12567" s="314">
        <v>5.9765439011331178</v>
      </c>
      <c r="D12567" s="313" t="s">
        <v>167</v>
      </c>
    </row>
    <row r="12568" spans="1:4" ht="14.5" customHeight="1" x14ac:dyDescent="0.35">
      <c r="A12568" s="319"/>
      <c r="B12568" s="315">
        <v>44417.722222250653</v>
      </c>
      <c r="C12568" s="314">
        <v>6.0025869827280989</v>
      </c>
      <c r="D12568" s="313" t="s">
        <v>167</v>
      </c>
    </row>
    <row r="12569" spans="1:4" ht="14.5" customHeight="1" x14ac:dyDescent="0.35">
      <c r="A12569" s="319"/>
      <c r="B12569" s="315">
        <v>44417.7229166951</v>
      </c>
      <c r="C12569" s="314">
        <v>4.9638268285411566</v>
      </c>
      <c r="D12569" s="313" t="s">
        <v>167</v>
      </c>
    </row>
    <row r="12570" spans="1:4" ht="14.5" customHeight="1" x14ac:dyDescent="0.35">
      <c r="A12570" s="319"/>
      <c r="B12570" s="315">
        <v>44417.723611139547</v>
      </c>
      <c r="C12570" s="314">
        <v>4.1611066612322851</v>
      </c>
      <c r="D12570" s="313" t="s">
        <v>167</v>
      </c>
    </row>
    <row r="12571" spans="1:4" ht="14.5" customHeight="1" x14ac:dyDescent="0.35">
      <c r="A12571" s="319"/>
      <c r="B12571" s="315">
        <v>44417.724305583994</v>
      </c>
      <c r="C12571" s="314">
        <v>3.6823637342793516</v>
      </c>
      <c r="D12571" s="313" t="s">
        <v>167</v>
      </c>
    </row>
    <row r="12572" spans="1:4" ht="14.5" customHeight="1" x14ac:dyDescent="0.35">
      <c r="A12572" s="319"/>
      <c r="B12572" s="315">
        <v>44417.72500002844</v>
      </c>
      <c r="C12572" s="314">
        <v>3.3953538445362939</v>
      </c>
      <c r="D12572" s="313" t="s">
        <v>167</v>
      </c>
    </row>
    <row r="12573" spans="1:4" ht="14.5" customHeight="1" x14ac:dyDescent="0.35">
      <c r="A12573" s="319"/>
      <c r="B12573" s="315">
        <v>44417.725694472887</v>
      </c>
      <c r="C12573" s="314">
        <v>3.2280803656438364</v>
      </c>
      <c r="D12573" s="313" t="s">
        <v>167</v>
      </c>
    </row>
    <row r="12574" spans="1:4" ht="14.5" customHeight="1" x14ac:dyDescent="0.35">
      <c r="A12574" s="319"/>
      <c r="B12574" s="315">
        <v>44417.726388917334</v>
      </c>
      <c r="C12574" s="314">
        <v>3.1357533650511566</v>
      </c>
      <c r="D12574" s="313" t="s">
        <v>167</v>
      </c>
    </row>
    <row r="12575" spans="1:4" ht="14.5" customHeight="1" x14ac:dyDescent="0.35">
      <c r="A12575" s="319"/>
      <c r="B12575" s="315">
        <v>44417.72708336178</v>
      </c>
      <c r="C12575" s="314">
        <v>3.4164793819955475</v>
      </c>
      <c r="D12575" s="313" t="s">
        <v>167</v>
      </c>
    </row>
    <row r="12576" spans="1:4" ht="14.5" customHeight="1" x14ac:dyDescent="0.35">
      <c r="A12576" s="319"/>
      <c r="B12576" s="315">
        <v>44417.727777806227</v>
      </c>
      <c r="C12576" s="314">
        <v>4.5553897383113506</v>
      </c>
      <c r="D12576" s="313" t="s">
        <v>167</v>
      </c>
    </row>
    <row r="12577" spans="1:4" ht="14.5" customHeight="1" x14ac:dyDescent="0.35">
      <c r="A12577" s="319"/>
      <c r="B12577" s="315">
        <v>44417.728472250674</v>
      </c>
      <c r="C12577" s="314">
        <v>6.1587676092788266</v>
      </c>
      <c r="D12577" s="313" t="s">
        <v>167</v>
      </c>
    </row>
    <row r="12578" spans="1:4" ht="14.5" customHeight="1" x14ac:dyDescent="0.35">
      <c r="A12578" s="319"/>
      <c r="B12578" s="315">
        <v>44417.729166695121</v>
      </c>
      <c r="C12578" s="314">
        <v>7.4110102748779658</v>
      </c>
      <c r="D12578" s="313" t="s">
        <v>167</v>
      </c>
    </row>
    <row r="12579" spans="1:4" ht="14.5" customHeight="1" x14ac:dyDescent="0.35">
      <c r="A12579" s="319"/>
      <c r="B12579" s="315">
        <v>44417.729861139567</v>
      </c>
      <c r="C12579" s="314">
        <v>8.5578482116203904</v>
      </c>
      <c r="D12579" s="313" t="s">
        <v>167</v>
      </c>
    </row>
    <row r="12580" spans="1:4" ht="14.5" customHeight="1" x14ac:dyDescent="0.35">
      <c r="A12580" s="319"/>
      <c r="B12580" s="315">
        <v>44417.730555584014</v>
      </c>
      <c r="C12580" s="314">
        <v>9.5562012116579957</v>
      </c>
      <c r="D12580" s="313" t="s">
        <v>167</v>
      </c>
    </row>
    <row r="12581" spans="1:4" ht="14.5" customHeight="1" x14ac:dyDescent="0.35">
      <c r="A12581" s="319"/>
      <c r="B12581" s="315">
        <v>44417.731250028461</v>
      </c>
      <c r="C12581" s="314">
        <v>10.532925352314487</v>
      </c>
      <c r="D12581" s="313" t="s">
        <v>167</v>
      </c>
    </row>
    <row r="12582" spans="1:4" ht="14.5" customHeight="1" x14ac:dyDescent="0.35">
      <c r="A12582" s="319"/>
      <c r="B12582" s="315">
        <v>44417.731944472907</v>
      </c>
      <c r="C12582" s="314">
        <v>11.549531369836767</v>
      </c>
      <c r="D12582" s="313" t="s">
        <v>167</v>
      </c>
    </row>
    <row r="12583" spans="1:4" ht="14.5" customHeight="1" x14ac:dyDescent="0.35">
      <c r="A12583" s="319"/>
      <c r="B12583" s="315">
        <v>44417.732638917354</v>
      </c>
      <c r="C12583" s="314">
        <v>12.464102605809845</v>
      </c>
      <c r="D12583" s="313" t="s">
        <v>167</v>
      </c>
    </row>
    <row r="12584" spans="1:4" ht="14.5" customHeight="1" x14ac:dyDescent="0.35">
      <c r="A12584" s="319"/>
      <c r="B12584" s="315">
        <v>44417.733333361801</v>
      </c>
      <c r="C12584" s="314">
        <v>13.44034895976074</v>
      </c>
      <c r="D12584" s="313" t="s">
        <v>167</v>
      </c>
    </row>
    <row r="12585" spans="1:4" ht="14.5" customHeight="1" x14ac:dyDescent="0.35">
      <c r="A12585" s="319"/>
      <c r="B12585" s="315">
        <v>44417.734027806247</v>
      </c>
      <c r="C12585" s="314">
        <v>14.342724336730317</v>
      </c>
      <c r="D12585" s="313" t="s">
        <v>167</v>
      </c>
    </row>
    <row r="12586" spans="1:4" ht="14.5" customHeight="1" x14ac:dyDescent="0.35">
      <c r="A12586" s="319"/>
      <c r="B12586" s="315">
        <v>44417.734722250694</v>
      </c>
      <c r="C12586" s="314">
        <v>15.249040838757841</v>
      </c>
      <c r="D12586" s="313" t="s">
        <v>167</v>
      </c>
    </row>
    <row r="12587" spans="1:4" ht="14.5" customHeight="1" x14ac:dyDescent="0.35">
      <c r="A12587" s="319"/>
      <c r="B12587" s="315">
        <v>44417.735416695141</v>
      </c>
      <c r="C12587" s="314">
        <v>16.337477249339766</v>
      </c>
      <c r="D12587" s="313" t="s">
        <v>167</v>
      </c>
    </row>
    <row r="12588" spans="1:4" ht="14.5" customHeight="1" x14ac:dyDescent="0.35">
      <c r="A12588" s="319"/>
      <c r="B12588" s="315">
        <v>44417.736111139588</v>
      </c>
      <c r="C12588" s="314">
        <v>17.862715478928294</v>
      </c>
      <c r="D12588" s="313" t="s">
        <v>167</v>
      </c>
    </row>
    <row r="12589" spans="1:4" ht="14.5" customHeight="1" x14ac:dyDescent="0.35">
      <c r="A12589" s="319"/>
      <c r="B12589" s="315">
        <v>44417.736805584034</v>
      </c>
      <c r="C12589" s="314">
        <v>19.386579265930536</v>
      </c>
      <c r="D12589" s="313" t="s">
        <v>167</v>
      </c>
    </row>
    <row r="12590" spans="1:4" ht="14.5" customHeight="1" x14ac:dyDescent="0.35">
      <c r="A12590" s="319"/>
      <c r="B12590" s="315">
        <v>44417.737500028481</v>
      </c>
      <c r="C12590" s="314">
        <v>20.999614793458022</v>
      </c>
      <c r="D12590" s="313" t="s">
        <v>167</v>
      </c>
    </row>
    <row r="12591" spans="1:4" ht="14.5" customHeight="1" x14ac:dyDescent="0.35">
      <c r="A12591" s="319"/>
      <c r="B12591" s="315">
        <v>44417.738194472928</v>
      </c>
      <c r="C12591" s="314">
        <v>22.478695976784607</v>
      </c>
      <c r="D12591" s="313" t="s">
        <v>167</v>
      </c>
    </row>
    <row r="12592" spans="1:4" ht="14.5" customHeight="1" x14ac:dyDescent="0.35">
      <c r="A12592" s="319"/>
      <c r="B12592" s="315">
        <v>44417.738888917374</v>
      </c>
      <c r="C12592" s="314">
        <v>23.924699439977605</v>
      </c>
      <c r="D12592" s="313" t="s">
        <v>167</v>
      </c>
    </row>
    <row r="12593" spans="1:4" ht="14.5" customHeight="1" x14ac:dyDescent="0.35">
      <c r="A12593" s="319"/>
      <c r="B12593" s="315">
        <v>44417.739583361821</v>
      </c>
      <c r="C12593" s="314">
        <v>26.249210955299592</v>
      </c>
      <c r="D12593" s="313" t="s">
        <v>167</v>
      </c>
    </row>
    <row r="12594" spans="1:4" ht="14.5" customHeight="1" x14ac:dyDescent="0.35">
      <c r="A12594" s="319"/>
      <c r="B12594" s="315">
        <v>44417.740277806268</v>
      </c>
      <c r="C12594" s="314">
        <v>28.940624520787971</v>
      </c>
      <c r="D12594" s="313" t="s">
        <v>167</v>
      </c>
    </row>
    <row r="12595" spans="1:4" ht="14.5" customHeight="1" x14ac:dyDescent="0.35">
      <c r="A12595" s="319"/>
      <c r="B12595" s="315">
        <v>44417.740972250715</v>
      </c>
      <c r="C12595" s="314">
        <v>31.289969550891936</v>
      </c>
      <c r="D12595" s="313" t="s">
        <v>167</v>
      </c>
    </row>
    <row r="12596" spans="1:4" ht="14.5" customHeight="1" x14ac:dyDescent="0.35">
      <c r="A12596" s="319"/>
      <c r="B12596" s="315">
        <v>44417.741666695161</v>
      </c>
      <c r="C12596" s="314">
        <v>33.664333809524152</v>
      </c>
      <c r="D12596" s="313" t="s">
        <v>167</v>
      </c>
    </row>
    <row r="12597" spans="1:4" ht="14.5" customHeight="1" x14ac:dyDescent="0.35">
      <c r="A12597" s="319"/>
      <c r="B12597" s="315">
        <v>44417.742361139608</v>
      </c>
      <c r="C12597" s="314">
        <v>36.178241975271767</v>
      </c>
      <c r="D12597" s="313" t="s">
        <v>167</v>
      </c>
    </row>
    <row r="12598" spans="1:4" ht="14.5" customHeight="1" x14ac:dyDescent="0.35">
      <c r="A12598" s="319"/>
      <c r="B12598" s="315">
        <v>44417.743055584055</v>
      </c>
      <c r="C12598" s="314">
        <v>38.95983984480457</v>
      </c>
      <c r="D12598" s="313" t="s">
        <v>167</v>
      </c>
    </row>
    <row r="12599" spans="1:4" ht="14.5" customHeight="1" x14ac:dyDescent="0.35">
      <c r="A12599" s="319"/>
      <c r="B12599" s="315">
        <v>44417.743750028501</v>
      </c>
      <c r="C12599" s="314">
        <v>42.221967562404458</v>
      </c>
      <c r="D12599" s="313" t="s">
        <v>167</v>
      </c>
    </row>
    <row r="12600" spans="1:4" ht="14.5" customHeight="1" x14ac:dyDescent="0.35">
      <c r="A12600" s="319"/>
      <c r="B12600" s="315">
        <v>44417.744444472948</v>
      </c>
      <c r="C12600" s="314">
        <v>45.791387149070701</v>
      </c>
      <c r="D12600" s="313" t="s">
        <v>167</v>
      </c>
    </row>
    <row r="12601" spans="1:4" ht="14.5" customHeight="1" x14ac:dyDescent="0.35">
      <c r="A12601" s="319"/>
      <c r="B12601" s="315">
        <v>44417.745138917395</v>
      </c>
      <c r="C12601" s="314">
        <v>49.045336382160897</v>
      </c>
      <c r="D12601" s="313" t="s">
        <v>167</v>
      </c>
    </row>
    <row r="12602" spans="1:4" ht="14.5" customHeight="1" x14ac:dyDescent="0.35">
      <c r="A12602" s="319"/>
      <c r="B12602" s="315">
        <v>44417.745833361842</v>
      </c>
      <c r="C12602" s="314">
        <v>52.863152851412693</v>
      </c>
      <c r="D12602" s="313" t="s">
        <v>167</v>
      </c>
    </row>
    <row r="12603" spans="1:4" ht="14.5" customHeight="1" x14ac:dyDescent="0.35">
      <c r="A12603" s="319"/>
      <c r="B12603" s="315">
        <v>44417.746527806288</v>
      </c>
      <c r="C12603" s="314">
        <v>56.770945582647499</v>
      </c>
      <c r="D12603" s="313" t="s">
        <v>167</v>
      </c>
    </row>
    <row r="12604" spans="1:4" ht="14.5" customHeight="1" x14ac:dyDescent="0.35">
      <c r="A12604" s="319"/>
      <c r="B12604" s="315">
        <v>44417.747222250735</v>
      </c>
      <c r="C12604" s="314">
        <v>60.217250731564128</v>
      </c>
      <c r="D12604" s="313" t="s">
        <v>167</v>
      </c>
    </row>
    <row r="12605" spans="1:4" ht="14.5" customHeight="1" x14ac:dyDescent="0.35">
      <c r="A12605" s="319"/>
      <c r="B12605" s="315">
        <v>44417.747916695182</v>
      </c>
      <c r="C12605" s="314">
        <v>63.176508140563968</v>
      </c>
      <c r="D12605" s="313" t="s">
        <v>167</v>
      </c>
    </row>
    <row r="12606" spans="1:4" ht="14.5" customHeight="1" x14ac:dyDescent="0.35">
      <c r="A12606" s="319"/>
      <c r="B12606" s="315">
        <v>44417.748611139628</v>
      </c>
      <c r="C12606" s="314">
        <v>66.134867957824227</v>
      </c>
      <c r="D12606" s="313" t="s">
        <v>167</v>
      </c>
    </row>
    <row r="12607" spans="1:4" ht="14.5" customHeight="1" x14ac:dyDescent="0.35">
      <c r="A12607" s="319"/>
      <c r="B12607" s="315">
        <v>44417.749305584075</v>
      </c>
      <c r="C12607" s="314">
        <v>69.889103283764172</v>
      </c>
      <c r="D12607" s="313" t="s">
        <v>167</v>
      </c>
    </row>
    <row r="12608" spans="1:4" ht="14.5" customHeight="1" x14ac:dyDescent="0.35">
      <c r="A12608" s="319"/>
      <c r="B12608" s="315">
        <v>44417.750000028522</v>
      </c>
      <c r="C12608" s="314">
        <v>74.565959078818565</v>
      </c>
      <c r="D12608" s="313" t="s">
        <v>167</v>
      </c>
    </row>
    <row r="12609" spans="1:4" ht="14.5" customHeight="1" x14ac:dyDescent="0.35">
      <c r="A12609" s="319"/>
      <c r="B12609" s="315">
        <v>44417.750694472968</v>
      </c>
      <c r="C12609" s="314">
        <v>79.222345588154468</v>
      </c>
      <c r="D12609" s="313" t="s">
        <v>167</v>
      </c>
    </row>
    <row r="12610" spans="1:4" ht="14.5" customHeight="1" x14ac:dyDescent="0.35">
      <c r="A12610" s="319"/>
      <c r="B12610" s="315">
        <v>44417.751388917415</v>
      </c>
      <c r="C12610" s="314">
        <v>81.72214872166515</v>
      </c>
      <c r="D12610" s="313" t="s">
        <v>167</v>
      </c>
    </row>
    <row r="12611" spans="1:4" ht="14.5" customHeight="1" x14ac:dyDescent="0.35">
      <c r="A12611" s="319"/>
      <c r="B12611" s="315">
        <v>44417.752083361862</v>
      </c>
      <c r="C12611" s="314">
        <v>84.123171821531528</v>
      </c>
      <c r="D12611" s="313" t="s">
        <v>167</v>
      </c>
    </row>
    <row r="12612" spans="1:4" ht="14.5" customHeight="1" x14ac:dyDescent="0.35">
      <c r="A12612" s="319"/>
      <c r="B12612" s="315">
        <v>44417.752777806309</v>
      </c>
      <c r="C12612" s="314">
        <v>87.593318512352809</v>
      </c>
      <c r="D12612" s="313" t="s">
        <v>167</v>
      </c>
    </row>
    <row r="12613" spans="1:4" ht="14.5" customHeight="1" x14ac:dyDescent="0.35">
      <c r="A12613" s="319"/>
      <c r="B12613" s="315">
        <v>44417.753472250755</v>
      </c>
      <c r="C12613" s="314">
        <v>90.370749452710157</v>
      </c>
      <c r="D12613" s="313" t="s">
        <v>167</v>
      </c>
    </row>
    <row r="12614" spans="1:4" ht="14.5" customHeight="1" x14ac:dyDescent="0.35">
      <c r="A12614" s="319"/>
      <c r="B12614" s="315">
        <v>44417.754166695202</v>
      </c>
      <c r="C12614" s="314">
        <v>93.201422214802975</v>
      </c>
      <c r="D12614" s="313" t="s">
        <v>167</v>
      </c>
    </row>
    <row r="12615" spans="1:4" ht="14.5" customHeight="1" x14ac:dyDescent="0.35">
      <c r="A12615" s="319"/>
      <c r="B12615" s="315">
        <v>44417.754861139649</v>
      </c>
      <c r="C12615" s="314">
        <v>95.969728139818955</v>
      </c>
      <c r="D12615" s="313" t="s">
        <v>167</v>
      </c>
    </row>
    <row r="12616" spans="1:4" ht="14.5" customHeight="1" x14ac:dyDescent="0.35">
      <c r="A12616" s="319"/>
      <c r="B12616" s="315">
        <v>44417.755555584095</v>
      </c>
      <c r="C12616" s="314">
        <v>98.333227632831168</v>
      </c>
      <c r="D12616" s="313" t="s">
        <v>167</v>
      </c>
    </row>
    <row r="12617" spans="1:4" ht="14.5" customHeight="1" x14ac:dyDescent="0.35">
      <c r="A12617" s="319"/>
      <c r="B12617" s="315">
        <v>44417.756250028542</v>
      </c>
      <c r="C12617" s="314">
        <v>100.07241056766361</v>
      </c>
      <c r="D12617" s="313" t="s">
        <v>167</v>
      </c>
    </row>
    <row r="12618" spans="1:4" ht="14.5" customHeight="1" x14ac:dyDescent="0.35">
      <c r="A12618" s="319"/>
      <c r="B12618" s="315">
        <v>44417.756944472989</v>
      </c>
      <c r="C12618" s="314">
        <v>102.07910063785191</v>
      </c>
      <c r="D12618" s="313" t="s">
        <v>167</v>
      </c>
    </row>
    <row r="12619" spans="1:4" ht="14.5" customHeight="1" x14ac:dyDescent="0.35">
      <c r="A12619" s="319"/>
      <c r="B12619" s="315">
        <v>44417.757638917436</v>
      </c>
      <c r="C12619" s="314">
        <v>103.85343114648325</v>
      </c>
      <c r="D12619" s="313" t="s">
        <v>167</v>
      </c>
    </row>
    <row r="12620" spans="1:4" ht="14.5" customHeight="1" x14ac:dyDescent="0.35">
      <c r="A12620" s="319"/>
      <c r="B12620" s="315">
        <v>44417.758333361882</v>
      </c>
      <c r="C12620" s="314">
        <v>105.1408660240937</v>
      </c>
      <c r="D12620" s="313" t="s">
        <v>167</v>
      </c>
    </row>
    <row r="12621" spans="1:4" ht="14.5" customHeight="1" x14ac:dyDescent="0.35">
      <c r="A12621" s="319"/>
      <c r="B12621" s="315">
        <v>44417.759027806329</v>
      </c>
      <c r="C12621" s="314">
        <v>118.55903235718918</v>
      </c>
      <c r="D12621" s="313" t="s">
        <v>167</v>
      </c>
    </row>
    <row r="12622" spans="1:4" ht="14.5" customHeight="1" x14ac:dyDescent="0.35">
      <c r="A12622" s="319"/>
      <c r="B12622" s="315">
        <v>44417.759722250776</v>
      </c>
      <c r="C12622" s="314">
        <v>148.24476726027206</v>
      </c>
      <c r="D12622" s="313" t="s">
        <v>167</v>
      </c>
    </row>
    <row r="12623" spans="1:4" ht="14.5" customHeight="1" x14ac:dyDescent="0.35">
      <c r="A12623" s="319"/>
      <c r="B12623" s="315">
        <v>44417.760416695222</v>
      </c>
      <c r="C12623" s="314">
        <v>146.55758515649165</v>
      </c>
      <c r="D12623" s="313" t="s">
        <v>167</v>
      </c>
    </row>
    <row r="12624" spans="1:4" ht="14.5" customHeight="1" x14ac:dyDescent="0.35">
      <c r="A12624" s="319"/>
      <c r="B12624" s="315">
        <v>44417.761111139669</v>
      </c>
      <c r="C12624" s="314">
        <v>130.089900351502</v>
      </c>
      <c r="D12624" s="313" t="s">
        <v>167</v>
      </c>
    </row>
    <row r="12625" spans="1:4" ht="14.5" customHeight="1" x14ac:dyDescent="0.35">
      <c r="A12625" s="319"/>
      <c r="B12625" s="315">
        <v>44417.761805584116</v>
      </c>
      <c r="C12625" s="314">
        <v>129.26338439170891</v>
      </c>
      <c r="D12625" s="313" t="s">
        <v>167</v>
      </c>
    </row>
    <row r="12626" spans="1:4" ht="14.5" customHeight="1" x14ac:dyDescent="0.35">
      <c r="A12626" s="319"/>
      <c r="B12626" s="315">
        <v>44417.762500028562</v>
      </c>
      <c r="C12626" s="314">
        <v>127.37269232457814</v>
      </c>
      <c r="D12626" s="313" t="s">
        <v>167</v>
      </c>
    </row>
    <row r="12627" spans="1:4" ht="14.5" customHeight="1" x14ac:dyDescent="0.35">
      <c r="A12627" s="319"/>
      <c r="B12627" s="315">
        <v>44417.763194473009</v>
      </c>
      <c r="C12627" s="314">
        <v>125.61084883875834</v>
      </c>
      <c r="D12627" s="313" t="s">
        <v>167</v>
      </c>
    </row>
    <row r="12628" spans="1:4" ht="14.5" customHeight="1" x14ac:dyDescent="0.35">
      <c r="A12628" s="319"/>
      <c r="B12628" s="315">
        <v>44417.763888917456</v>
      </c>
      <c r="C12628" s="314">
        <v>128.53290349422022</v>
      </c>
      <c r="D12628" s="313" t="s">
        <v>167</v>
      </c>
    </row>
    <row r="12629" spans="1:4" ht="14.5" customHeight="1" x14ac:dyDescent="0.35">
      <c r="A12629" s="319"/>
      <c r="B12629" s="315">
        <v>44417.764583361903</v>
      </c>
      <c r="C12629" s="314">
        <v>154.17746895651024</v>
      </c>
      <c r="D12629" s="313" t="s">
        <v>167</v>
      </c>
    </row>
    <row r="12630" spans="1:4" ht="14.5" customHeight="1" x14ac:dyDescent="0.35">
      <c r="A12630" s="319"/>
      <c r="B12630" s="315">
        <v>44417.765277806349</v>
      </c>
      <c r="C12630" s="314">
        <v>167.53400749349967</v>
      </c>
      <c r="D12630" s="313" t="s">
        <v>167</v>
      </c>
    </row>
    <row r="12631" spans="1:4" ht="14.5" customHeight="1" x14ac:dyDescent="0.35">
      <c r="A12631" s="319"/>
      <c r="B12631" s="315">
        <v>44417.765972250796</v>
      </c>
      <c r="C12631" s="314">
        <v>179.3416324063825</v>
      </c>
      <c r="D12631" s="313" t="s">
        <v>167</v>
      </c>
    </row>
    <row r="12632" spans="1:4" ht="14.5" customHeight="1" x14ac:dyDescent="0.35">
      <c r="A12632" s="319"/>
      <c r="B12632" s="315">
        <v>44417.766666695243</v>
      </c>
      <c r="C12632" s="314">
        <v>175.34069531708957</v>
      </c>
      <c r="D12632" s="313" t="s">
        <v>167</v>
      </c>
    </row>
    <row r="12633" spans="1:4" ht="14.5" customHeight="1" x14ac:dyDescent="0.35">
      <c r="A12633" s="319"/>
      <c r="B12633" s="315">
        <v>44417.767361139689</v>
      </c>
      <c r="C12633" s="314">
        <v>173.2688801497842</v>
      </c>
      <c r="D12633" s="313" t="s">
        <v>167</v>
      </c>
    </row>
    <row r="12634" spans="1:4" ht="14.5" customHeight="1" x14ac:dyDescent="0.35">
      <c r="A12634" s="319"/>
      <c r="B12634" s="315">
        <v>44417.768055584136</v>
      </c>
      <c r="C12634" s="314">
        <v>167.73339281671991</v>
      </c>
      <c r="D12634" s="313" t="s">
        <v>167</v>
      </c>
    </row>
    <row r="12635" spans="1:4" ht="14.5" customHeight="1" x14ac:dyDescent="0.35">
      <c r="A12635" s="319"/>
      <c r="B12635" s="315">
        <v>44417.768750028583</v>
      </c>
      <c r="C12635" s="314">
        <v>150.17107828967272</v>
      </c>
      <c r="D12635" s="313" t="s">
        <v>167</v>
      </c>
    </row>
    <row r="12636" spans="1:4" ht="14.5" customHeight="1" x14ac:dyDescent="0.35">
      <c r="A12636" s="319"/>
      <c r="B12636" s="315">
        <v>44417.76944447303</v>
      </c>
      <c r="C12636" s="314">
        <v>175.41104346703116</v>
      </c>
      <c r="D12636" s="313" t="s">
        <v>167</v>
      </c>
    </row>
    <row r="12637" spans="1:4" ht="14.5" customHeight="1" x14ac:dyDescent="0.35">
      <c r="A12637" s="319"/>
      <c r="B12637" s="315">
        <v>44417.770138917476</v>
      </c>
      <c r="C12637" s="314">
        <v>184.63789060289662</v>
      </c>
      <c r="D12637" s="313" t="s">
        <v>167</v>
      </c>
    </row>
    <row r="12638" spans="1:4" ht="14.5" customHeight="1" x14ac:dyDescent="0.35">
      <c r="A12638" s="319"/>
      <c r="B12638" s="315">
        <v>44417.770833361923</v>
      </c>
      <c r="C12638" s="314">
        <v>187.81543410870557</v>
      </c>
      <c r="D12638" s="313" t="s">
        <v>167</v>
      </c>
    </row>
    <row r="12639" spans="1:4" ht="14.5" customHeight="1" x14ac:dyDescent="0.35">
      <c r="A12639" s="319"/>
      <c r="B12639" s="315">
        <v>44417.77152780637</v>
      </c>
      <c r="C12639" s="314">
        <v>185.52011851761489</v>
      </c>
      <c r="D12639" s="313" t="s">
        <v>167</v>
      </c>
    </row>
    <row r="12640" spans="1:4" ht="14.5" customHeight="1" x14ac:dyDescent="0.35">
      <c r="A12640" s="319"/>
      <c r="B12640" s="315">
        <v>44417.772222250816</v>
      </c>
      <c r="C12640" s="314">
        <v>168.75052647621681</v>
      </c>
      <c r="D12640" s="313" t="s">
        <v>167</v>
      </c>
    </row>
    <row r="12641" spans="1:4" ht="14.5" customHeight="1" x14ac:dyDescent="0.35">
      <c r="A12641" s="319"/>
      <c r="B12641" s="315">
        <v>44417.772916695263</v>
      </c>
      <c r="C12641" s="314">
        <v>153.80521444740396</v>
      </c>
      <c r="D12641" s="313" t="s">
        <v>167</v>
      </c>
    </row>
    <row r="12642" spans="1:4" ht="14.5" customHeight="1" x14ac:dyDescent="0.35">
      <c r="A12642" s="319"/>
      <c r="B12642" s="315">
        <v>44417.77361113971</v>
      </c>
      <c r="C12642" s="314">
        <v>143.23706489130853</v>
      </c>
      <c r="D12642" s="313" t="s">
        <v>167</v>
      </c>
    </row>
    <row r="12643" spans="1:4" ht="14.5" customHeight="1" x14ac:dyDescent="0.35">
      <c r="A12643" s="319"/>
      <c r="B12643" s="315">
        <v>44417.774305584157</v>
      </c>
      <c r="C12643" s="314">
        <v>135.53050528665383</v>
      </c>
      <c r="D12643" s="313" t="s">
        <v>167</v>
      </c>
    </row>
    <row r="12644" spans="1:4" ht="14.5" customHeight="1" x14ac:dyDescent="0.35">
      <c r="A12644" s="319"/>
      <c r="B12644" s="315">
        <v>44417.775000028603</v>
      </c>
      <c r="C12644" s="314">
        <v>129.33054344079767</v>
      </c>
      <c r="D12644" s="313" t="s">
        <v>167</v>
      </c>
    </row>
    <row r="12645" spans="1:4" ht="14.5" customHeight="1" x14ac:dyDescent="0.35">
      <c r="A12645" s="319"/>
      <c r="B12645" s="315">
        <v>44417.77569447305</v>
      </c>
      <c r="C12645" s="314">
        <v>124.22644245075062</v>
      </c>
      <c r="D12645" s="313" t="s">
        <v>167</v>
      </c>
    </row>
    <row r="12646" spans="1:4" ht="14.5" customHeight="1" x14ac:dyDescent="0.35">
      <c r="A12646" s="319"/>
      <c r="B12646" s="315">
        <v>44417.776388917497</v>
      </c>
      <c r="C12646" s="314">
        <v>136.26648580301554</v>
      </c>
      <c r="D12646" s="313" t="s">
        <v>167</v>
      </c>
    </row>
    <row r="12647" spans="1:4" ht="14.5" customHeight="1" x14ac:dyDescent="0.35">
      <c r="A12647" s="319"/>
      <c r="B12647" s="315">
        <v>44417.777083361943</v>
      </c>
      <c r="C12647" s="314">
        <v>153.77393242983769</v>
      </c>
      <c r="D12647" s="313" t="s">
        <v>167</v>
      </c>
    </row>
    <row r="12648" spans="1:4" ht="14.5" customHeight="1" x14ac:dyDescent="0.35">
      <c r="A12648" s="319"/>
      <c r="B12648" s="315">
        <v>44417.77777780639</v>
      </c>
      <c r="C12648" s="314">
        <v>143.43566975913322</v>
      </c>
      <c r="D12648" s="313" t="s">
        <v>167</v>
      </c>
    </row>
    <row r="12649" spans="1:4" ht="14.5" customHeight="1" x14ac:dyDescent="0.35">
      <c r="A12649" s="319"/>
      <c r="B12649" s="315">
        <v>44417.778472250837</v>
      </c>
      <c r="C12649" s="314">
        <v>142.18197768780712</v>
      </c>
      <c r="D12649" s="313" t="s">
        <v>167</v>
      </c>
    </row>
    <row r="12650" spans="1:4" ht="14.5" customHeight="1" x14ac:dyDescent="0.35">
      <c r="A12650" s="319"/>
      <c r="B12650" s="315">
        <v>44417.779166695283</v>
      </c>
      <c r="C12650" s="314">
        <v>146.01316033226126</v>
      </c>
      <c r="D12650" s="313" t="s">
        <v>167</v>
      </c>
    </row>
    <row r="12651" spans="1:4" ht="14.5" customHeight="1" x14ac:dyDescent="0.35">
      <c r="A12651" s="319"/>
      <c r="B12651" s="315">
        <v>44417.77986113973</v>
      </c>
      <c r="C12651" s="314">
        <v>144.38914052136244</v>
      </c>
      <c r="D12651" s="313" t="s">
        <v>167</v>
      </c>
    </row>
    <row r="12652" spans="1:4" ht="14.5" customHeight="1" x14ac:dyDescent="0.35">
      <c r="A12652" s="319"/>
      <c r="B12652" s="315">
        <v>44417.780555584177</v>
      </c>
      <c r="C12652" s="314">
        <v>156.32402005077651</v>
      </c>
      <c r="D12652" s="313" t="s">
        <v>167</v>
      </c>
    </row>
    <row r="12653" spans="1:4" ht="14.5" customHeight="1" x14ac:dyDescent="0.35">
      <c r="A12653" s="319"/>
      <c r="B12653" s="315">
        <v>44417.781250028624</v>
      </c>
      <c r="C12653" s="314">
        <v>186.89510713784645</v>
      </c>
      <c r="D12653" s="313" t="s">
        <v>167</v>
      </c>
    </row>
    <row r="12654" spans="1:4" ht="14.5" customHeight="1" x14ac:dyDescent="0.35">
      <c r="A12654" s="319"/>
      <c r="B12654" s="315">
        <v>44417.78194447307</v>
      </c>
      <c r="C12654" s="314">
        <v>203.24607569565995</v>
      </c>
      <c r="D12654" s="313" t="s">
        <v>167</v>
      </c>
    </row>
    <row r="12655" spans="1:4" ht="14.5" customHeight="1" x14ac:dyDescent="0.35">
      <c r="A12655" s="319"/>
      <c r="B12655" s="315">
        <v>44417.782638917517</v>
      </c>
      <c r="C12655" s="314">
        <v>210.6239582892197</v>
      </c>
      <c r="D12655" s="313" t="s">
        <v>167</v>
      </c>
    </row>
    <row r="12656" spans="1:4" ht="14.5" customHeight="1" x14ac:dyDescent="0.35">
      <c r="A12656" s="319"/>
      <c r="B12656" s="315">
        <v>44417.783333361964</v>
      </c>
      <c r="C12656" s="314">
        <v>206.291369382261</v>
      </c>
      <c r="D12656" s="313" t="s">
        <v>167</v>
      </c>
    </row>
    <row r="12657" spans="1:4" ht="14.5" customHeight="1" x14ac:dyDescent="0.35">
      <c r="A12657" s="319"/>
      <c r="B12657" s="315">
        <v>44417.78402780641</v>
      </c>
      <c r="C12657" s="314">
        <v>211.79529241692896</v>
      </c>
      <c r="D12657" s="313" t="s">
        <v>167</v>
      </c>
    </row>
    <row r="12658" spans="1:4" ht="14.5" customHeight="1" x14ac:dyDescent="0.35">
      <c r="A12658" s="319"/>
      <c r="B12658" s="315">
        <v>44417.784722250857</v>
      </c>
      <c r="C12658" s="314">
        <v>211.6816630074444</v>
      </c>
      <c r="D12658" s="313" t="s">
        <v>167</v>
      </c>
    </row>
    <row r="12659" spans="1:4" ht="14.5" customHeight="1" x14ac:dyDescent="0.35">
      <c r="A12659" s="319"/>
      <c r="B12659" s="315">
        <v>44417.785416695304</v>
      </c>
      <c r="C12659" s="314">
        <v>205.03169661611318</v>
      </c>
      <c r="D12659" s="313" t="s">
        <v>167</v>
      </c>
    </row>
    <row r="12660" spans="1:4" ht="14.5" customHeight="1" x14ac:dyDescent="0.35">
      <c r="A12660" s="319"/>
      <c r="B12660" s="315">
        <v>44417.786111139751</v>
      </c>
      <c r="C12660" s="314">
        <v>200.8433481506693</v>
      </c>
      <c r="D12660" s="313" t="s">
        <v>167</v>
      </c>
    </row>
    <row r="12661" spans="1:4" ht="14.5" customHeight="1" x14ac:dyDescent="0.35">
      <c r="A12661" s="319"/>
      <c r="B12661" s="315">
        <v>44417.786805584197</v>
      </c>
      <c r="C12661" s="314">
        <v>199.30342201376334</v>
      </c>
      <c r="D12661" s="313" t="s">
        <v>167</v>
      </c>
    </row>
    <row r="12662" spans="1:4" ht="14.5" customHeight="1" x14ac:dyDescent="0.35">
      <c r="A12662" s="319"/>
      <c r="B12662" s="315">
        <v>44417.787500028644</v>
      </c>
      <c r="C12662" s="314">
        <v>214.44618851381043</v>
      </c>
      <c r="D12662" s="313" t="s">
        <v>167</v>
      </c>
    </row>
    <row r="12663" spans="1:4" ht="14.5" customHeight="1" x14ac:dyDescent="0.35">
      <c r="A12663" s="319"/>
      <c r="B12663" s="315">
        <v>44417.788194473091</v>
      </c>
      <c r="C12663" s="314">
        <v>218.44301978250346</v>
      </c>
      <c r="D12663" s="313" t="s">
        <v>167</v>
      </c>
    </row>
    <row r="12664" spans="1:4" ht="14.5" customHeight="1" x14ac:dyDescent="0.35">
      <c r="A12664" s="319"/>
      <c r="B12664" s="315">
        <v>44417.788888917537</v>
      </c>
      <c r="C12664" s="314">
        <v>218.09468609116351</v>
      </c>
      <c r="D12664" s="313" t="s">
        <v>167</v>
      </c>
    </row>
    <row r="12665" spans="1:4" ht="14.5" customHeight="1" x14ac:dyDescent="0.35">
      <c r="A12665" s="319"/>
      <c r="B12665" s="315">
        <v>44417.789583361984</v>
      </c>
      <c r="C12665" s="314">
        <v>212.16095505626873</v>
      </c>
      <c r="D12665" s="313" t="s">
        <v>167</v>
      </c>
    </row>
    <row r="12666" spans="1:4" ht="14.5" customHeight="1" x14ac:dyDescent="0.35">
      <c r="A12666" s="319"/>
      <c r="B12666" s="315">
        <v>44417.790277806431</v>
      </c>
      <c r="C12666" s="314">
        <v>201.50266588988404</v>
      </c>
      <c r="D12666" s="313" t="s">
        <v>167</v>
      </c>
    </row>
    <row r="12667" spans="1:4" ht="14.5" customHeight="1" x14ac:dyDescent="0.35">
      <c r="A12667" s="319"/>
      <c r="B12667" s="315">
        <v>44417.790972250878</v>
      </c>
      <c r="C12667" s="314">
        <v>190.73350763671721</v>
      </c>
      <c r="D12667" s="313" t="s">
        <v>167</v>
      </c>
    </row>
    <row r="12668" spans="1:4" ht="14.5" customHeight="1" x14ac:dyDescent="0.35">
      <c r="A12668" s="319"/>
      <c r="B12668" s="315">
        <v>44417.791666695324</v>
      </c>
      <c r="C12668" s="314">
        <v>170.05708608087153</v>
      </c>
      <c r="D12668" s="313" t="s">
        <v>167</v>
      </c>
    </row>
    <row r="12669" spans="1:4" ht="14.5" customHeight="1" x14ac:dyDescent="0.35">
      <c r="A12669" s="319"/>
      <c r="B12669" s="315">
        <v>44417.792361139771</v>
      </c>
      <c r="C12669" s="314">
        <v>153.06809568870813</v>
      </c>
      <c r="D12669" s="313" t="s">
        <v>167</v>
      </c>
    </row>
    <row r="12670" spans="1:4" ht="14.5" customHeight="1" x14ac:dyDescent="0.35">
      <c r="A12670" s="319"/>
      <c r="B12670" s="315">
        <v>44417.793055584218</v>
      </c>
      <c r="C12670" s="314">
        <v>145.91342871996264</v>
      </c>
      <c r="D12670" s="313" t="s">
        <v>167</v>
      </c>
    </row>
    <row r="12671" spans="1:4" ht="14.5" customHeight="1" x14ac:dyDescent="0.35">
      <c r="A12671" s="319"/>
      <c r="B12671" s="315">
        <v>44417.793750028664</v>
      </c>
      <c r="C12671" s="314">
        <v>154.6945672041426</v>
      </c>
      <c r="D12671" s="313" t="s">
        <v>167</v>
      </c>
    </row>
    <row r="12672" spans="1:4" ht="14.5" customHeight="1" x14ac:dyDescent="0.35">
      <c r="A12672" s="319"/>
      <c r="B12672" s="315">
        <v>44417.794444473111</v>
      </c>
      <c r="C12672" s="314">
        <v>157.01799983664725</v>
      </c>
      <c r="D12672" s="313" t="s">
        <v>167</v>
      </c>
    </row>
    <row r="12673" spans="1:4" ht="14.5" customHeight="1" x14ac:dyDescent="0.35">
      <c r="A12673" s="319"/>
      <c r="B12673" s="315">
        <v>44417.795138917558</v>
      </c>
      <c r="C12673" s="314">
        <v>157.84034084488329</v>
      </c>
      <c r="D12673" s="313" t="s">
        <v>167</v>
      </c>
    </row>
    <row r="12674" spans="1:4" ht="14.5" customHeight="1" x14ac:dyDescent="0.35">
      <c r="A12674" s="319"/>
      <c r="B12674" s="315">
        <v>44417.795833362004</v>
      </c>
      <c r="C12674" s="314">
        <v>155.57288421246534</v>
      </c>
      <c r="D12674" s="313" t="s">
        <v>167</v>
      </c>
    </row>
    <row r="12675" spans="1:4" ht="14.5" customHeight="1" x14ac:dyDescent="0.35">
      <c r="A12675" s="319"/>
      <c r="B12675" s="315">
        <v>44417.796527806451</v>
      </c>
      <c r="C12675" s="314">
        <v>155.42988364165649</v>
      </c>
      <c r="D12675" s="313" t="s">
        <v>167</v>
      </c>
    </row>
    <row r="12676" spans="1:4" ht="14.5" customHeight="1" x14ac:dyDescent="0.35">
      <c r="A12676" s="319"/>
      <c r="B12676" s="315">
        <v>44417.797222250898</v>
      </c>
      <c r="C12676" s="314">
        <v>143.27268372448162</v>
      </c>
      <c r="D12676" s="313" t="s">
        <v>167</v>
      </c>
    </row>
    <row r="12677" spans="1:4" ht="14.5" customHeight="1" x14ac:dyDescent="0.35">
      <c r="A12677" s="319"/>
      <c r="B12677" s="315">
        <v>44417.797916695345</v>
      </c>
      <c r="C12677" s="314">
        <v>128.57689328175039</v>
      </c>
      <c r="D12677" s="313" t="s">
        <v>167</v>
      </c>
    </row>
    <row r="12678" spans="1:4" ht="14.5" customHeight="1" x14ac:dyDescent="0.35">
      <c r="A12678" s="319"/>
      <c r="B12678" s="315">
        <v>44417.798611139791</v>
      </c>
      <c r="C12678" s="314">
        <v>120.36689343961577</v>
      </c>
      <c r="D12678" s="313" t="s">
        <v>167</v>
      </c>
    </row>
    <row r="12679" spans="1:4" ht="14.5" customHeight="1" x14ac:dyDescent="0.35">
      <c r="A12679" s="319"/>
      <c r="B12679" s="315">
        <v>44417.799305584238</v>
      </c>
      <c r="C12679" s="314">
        <v>121.89654995324091</v>
      </c>
      <c r="D12679" s="313" t="s">
        <v>167</v>
      </c>
    </row>
    <row r="12680" spans="1:4" ht="14.5" customHeight="1" x14ac:dyDescent="0.35">
      <c r="A12680" s="319"/>
      <c r="B12680" s="315">
        <v>44417.800000028685</v>
      </c>
      <c r="C12680" s="314">
        <v>127.51256817653775</v>
      </c>
      <c r="D12680" s="313" t="s">
        <v>167</v>
      </c>
    </row>
    <row r="12681" spans="1:4" ht="14.5" customHeight="1" x14ac:dyDescent="0.35">
      <c r="A12681" s="319"/>
      <c r="B12681" s="315">
        <v>44417.800694473131</v>
      </c>
      <c r="C12681" s="314">
        <v>130.67260107270752</v>
      </c>
      <c r="D12681" s="313" t="s">
        <v>167</v>
      </c>
    </row>
    <row r="12682" spans="1:4" ht="14.5" customHeight="1" x14ac:dyDescent="0.35">
      <c r="A12682" s="319"/>
      <c r="B12682" s="315">
        <v>44417.801388917578</v>
      </c>
      <c r="C12682" s="314">
        <v>134.14642356438563</v>
      </c>
      <c r="D12682" s="313" t="s">
        <v>167</v>
      </c>
    </row>
    <row r="12683" spans="1:4" ht="14.5" customHeight="1" x14ac:dyDescent="0.35">
      <c r="A12683" s="319"/>
      <c r="B12683" s="315">
        <v>44417.802083362025</v>
      </c>
      <c r="C12683" s="314">
        <v>137.15473588670915</v>
      </c>
      <c r="D12683" s="313" t="s">
        <v>167</v>
      </c>
    </row>
    <row r="12684" spans="1:4" ht="14.5" customHeight="1" x14ac:dyDescent="0.35">
      <c r="A12684" s="319"/>
      <c r="B12684" s="315">
        <v>44417.802777806472</v>
      </c>
      <c r="C12684" s="314">
        <v>127.40670910384506</v>
      </c>
      <c r="D12684" s="313" t="s">
        <v>167</v>
      </c>
    </row>
    <row r="12685" spans="1:4" ht="14.5" customHeight="1" x14ac:dyDescent="0.35">
      <c r="A12685" s="319"/>
      <c r="B12685" s="315">
        <v>44417.803472250918</v>
      </c>
      <c r="C12685" s="314">
        <v>113.34658108932587</v>
      </c>
      <c r="D12685" s="313" t="s">
        <v>167</v>
      </c>
    </row>
    <row r="12686" spans="1:4" ht="14.5" customHeight="1" x14ac:dyDescent="0.35">
      <c r="A12686" s="319"/>
      <c r="B12686" s="315">
        <v>44417.804166695365</v>
      </c>
      <c r="C12686" s="314">
        <v>104.40240795351565</v>
      </c>
      <c r="D12686" s="313" t="s">
        <v>167</v>
      </c>
    </row>
    <row r="12687" spans="1:4" ht="14.5" customHeight="1" x14ac:dyDescent="0.35">
      <c r="A12687" s="319"/>
      <c r="B12687" s="315">
        <v>44417.804861139812</v>
      </c>
      <c r="C12687" s="314">
        <v>100.8898392001943</v>
      </c>
      <c r="D12687" s="313" t="s">
        <v>167</v>
      </c>
    </row>
    <row r="12688" spans="1:4" ht="14.5" customHeight="1" x14ac:dyDescent="0.35">
      <c r="A12688" s="319"/>
      <c r="B12688" s="315">
        <v>44417.805555584258</v>
      </c>
      <c r="C12688" s="314">
        <v>103.76398894639375</v>
      </c>
      <c r="D12688" s="313" t="s">
        <v>167</v>
      </c>
    </row>
    <row r="12689" spans="1:4" ht="14.5" customHeight="1" x14ac:dyDescent="0.35">
      <c r="A12689" s="319"/>
      <c r="B12689" s="315">
        <v>44417.806250028705</v>
      </c>
      <c r="C12689" s="314">
        <v>104.35842908606864</v>
      </c>
      <c r="D12689" s="313" t="s">
        <v>167</v>
      </c>
    </row>
    <row r="12690" spans="1:4" ht="14.5" customHeight="1" x14ac:dyDescent="0.35">
      <c r="A12690" s="319"/>
      <c r="B12690" s="315">
        <v>44417.806944473152</v>
      </c>
      <c r="C12690" s="314">
        <v>111.25952044073492</v>
      </c>
      <c r="D12690" s="313" t="s">
        <v>167</v>
      </c>
    </row>
    <row r="12691" spans="1:4" ht="14.5" customHeight="1" x14ac:dyDescent="0.35">
      <c r="A12691" s="319"/>
      <c r="B12691" s="315">
        <v>44417.807638917599</v>
      </c>
      <c r="C12691" s="314">
        <v>116.83282794016414</v>
      </c>
      <c r="D12691" s="313" t="s">
        <v>167</v>
      </c>
    </row>
    <row r="12692" spans="1:4" ht="14.5" customHeight="1" x14ac:dyDescent="0.35">
      <c r="A12692" s="319"/>
      <c r="B12692" s="315">
        <v>44417.808333362045</v>
      </c>
      <c r="C12692" s="314">
        <v>118.60472558986706</v>
      </c>
      <c r="D12692" s="313" t="s">
        <v>167</v>
      </c>
    </row>
    <row r="12693" spans="1:4" ht="14.5" customHeight="1" x14ac:dyDescent="0.35">
      <c r="A12693" s="319"/>
      <c r="B12693" s="315">
        <v>44417.809027806492</v>
      </c>
      <c r="C12693" s="314">
        <v>111.21926941638813</v>
      </c>
      <c r="D12693" s="313" t="s">
        <v>167</v>
      </c>
    </row>
    <row r="12694" spans="1:4" ht="14.5" customHeight="1" x14ac:dyDescent="0.35">
      <c r="A12694" s="319"/>
      <c r="B12694" s="315">
        <v>44417.809722250939</v>
      </c>
      <c r="C12694" s="314">
        <v>97.62924817786552</v>
      </c>
      <c r="D12694" s="313" t="s">
        <v>167</v>
      </c>
    </row>
    <row r="12695" spans="1:4" ht="14.5" customHeight="1" x14ac:dyDescent="0.35">
      <c r="A12695" s="319"/>
      <c r="B12695" s="315">
        <v>44417.810416695385</v>
      </c>
      <c r="C12695" s="314">
        <v>90.008457821343711</v>
      </c>
      <c r="D12695" s="313" t="s">
        <v>167</v>
      </c>
    </row>
    <row r="12696" spans="1:4" ht="14.5" customHeight="1" x14ac:dyDescent="0.35">
      <c r="A12696" s="319"/>
      <c r="B12696" s="315">
        <v>44417.811111139832</v>
      </c>
      <c r="C12696" s="314">
        <v>87.831061698496342</v>
      </c>
      <c r="D12696" s="313" t="s">
        <v>167</v>
      </c>
    </row>
    <row r="12697" spans="1:4" ht="14.5" customHeight="1" x14ac:dyDescent="0.35">
      <c r="A12697" s="319"/>
      <c r="B12697" s="315">
        <v>44417.811805584279</v>
      </c>
      <c r="C12697" s="314">
        <v>88.974686444938797</v>
      </c>
      <c r="D12697" s="313" t="s">
        <v>167</v>
      </c>
    </row>
    <row r="12698" spans="1:4" ht="14.5" customHeight="1" x14ac:dyDescent="0.35">
      <c r="A12698" s="319"/>
      <c r="B12698" s="315">
        <v>44417.812500028725</v>
      </c>
      <c r="C12698" s="314">
        <v>87.882389850929997</v>
      </c>
      <c r="D12698" s="313" t="s">
        <v>167</v>
      </c>
    </row>
    <row r="12699" spans="1:4" ht="14.5" customHeight="1" x14ac:dyDescent="0.35">
      <c r="A12699" s="319"/>
      <c r="B12699" s="315">
        <v>44417.813194473172</v>
      </c>
      <c r="C12699" s="314">
        <v>92.45394659624435</v>
      </c>
      <c r="D12699" s="313" t="s">
        <v>167</v>
      </c>
    </row>
    <row r="12700" spans="1:4" ht="14.5" customHeight="1" x14ac:dyDescent="0.35">
      <c r="A12700" s="319"/>
      <c r="B12700" s="315">
        <v>44417.813888917619</v>
      </c>
      <c r="C12700" s="314">
        <v>100.341673894537</v>
      </c>
      <c r="D12700" s="313" t="s">
        <v>167</v>
      </c>
    </row>
    <row r="12701" spans="1:4" ht="14.5" customHeight="1" x14ac:dyDescent="0.35">
      <c r="A12701" s="319"/>
      <c r="B12701" s="315">
        <v>44417.814583362066</v>
      </c>
      <c r="C12701" s="314">
        <v>100.13516107945082</v>
      </c>
      <c r="D12701" s="313" t="s">
        <v>167</v>
      </c>
    </row>
    <row r="12702" spans="1:4" ht="14.5" customHeight="1" x14ac:dyDescent="0.35">
      <c r="A12702" s="319"/>
      <c r="B12702" s="315">
        <v>44417.815277806512</v>
      </c>
      <c r="C12702" s="314">
        <v>87.812929535579556</v>
      </c>
      <c r="D12702" s="313" t="s">
        <v>167</v>
      </c>
    </row>
    <row r="12703" spans="1:4" ht="14.5" customHeight="1" x14ac:dyDescent="0.35">
      <c r="A12703" s="319"/>
      <c r="B12703" s="315">
        <v>44417.815972250959</v>
      </c>
      <c r="C12703" s="314">
        <v>77.466755979911738</v>
      </c>
      <c r="D12703" s="313" t="s">
        <v>167</v>
      </c>
    </row>
    <row r="12704" spans="1:4" ht="14.5" customHeight="1" x14ac:dyDescent="0.35">
      <c r="A12704" s="319"/>
      <c r="B12704" s="315">
        <v>44417.816666695406</v>
      </c>
      <c r="C12704" s="314">
        <v>71.935770756176979</v>
      </c>
      <c r="D12704" s="313" t="s">
        <v>167</v>
      </c>
    </row>
    <row r="12705" spans="1:4" ht="14.5" customHeight="1" x14ac:dyDescent="0.35">
      <c r="A12705" s="319"/>
      <c r="B12705" s="315">
        <v>44417.817361139852</v>
      </c>
      <c r="C12705" s="314">
        <v>68.503629509794209</v>
      </c>
      <c r="D12705" s="313" t="s">
        <v>167</v>
      </c>
    </row>
    <row r="12706" spans="1:4" ht="14.5" customHeight="1" x14ac:dyDescent="0.35">
      <c r="A12706" s="319"/>
      <c r="B12706" s="315">
        <v>44417.818055584299</v>
      </c>
      <c r="C12706" s="314">
        <v>67.438264086640757</v>
      </c>
      <c r="D12706" s="313" t="s">
        <v>167</v>
      </c>
    </row>
    <row r="12707" spans="1:4" ht="14.5" customHeight="1" x14ac:dyDescent="0.35">
      <c r="A12707" s="319"/>
      <c r="B12707" s="315">
        <v>44417.818750028746</v>
      </c>
      <c r="C12707" s="314">
        <v>65.651195372967052</v>
      </c>
      <c r="D12707" s="313" t="s">
        <v>167</v>
      </c>
    </row>
    <row r="12708" spans="1:4" ht="14.5" customHeight="1" x14ac:dyDescent="0.35">
      <c r="A12708" s="319"/>
      <c r="B12708" s="315">
        <v>44417.819444473193</v>
      </c>
      <c r="C12708" s="314">
        <v>68.000025397042435</v>
      </c>
      <c r="D12708" s="313" t="s">
        <v>167</v>
      </c>
    </row>
    <row r="12709" spans="1:4" ht="14.5" customHeight="1" x14ac:dyDescent="0.35">
      <c r="A12709" s="319"/>
      <c r="B12709" s="315">
        <v>44417.820138917639</v>
      </c>
      <c r="C12709" s="314">
        <v>72.778169330923504</v>
      </c>
      <c r="D12709" s="313" t="s">
        <v>167</v>
      </c>
    </row>
    <row r="12710" spans="1:4" ht="14.5" customHeight="1" x14ac:dyDescent="0.35">
      <c r="A12710" s="319"/>
      <c r="B12710" s="315">
        <v>44417.820833362086</v>
      </c>
      <c r="C12710" s="314">
        <v>65.772355559002605</v>
      </c>
      <c r="D12710" s="313" t="s">
        <v>167</v>
      </c>
    </row>
    <row r="12711" spans="1:4" ht="14.5" customHeight="1" x14ac:dyDescent="0.35">
      <c r="A12711" s="319"/>
      <c r="B12711" s="315">
        <v>44417.821527806533</v>
      </c>
      <c r="C12711" s="314">
        <v>57.489500656506671</v>
      </c>
      <c r="D12711" s="313" t="s">
        <v>167</v>
      </c>
    </row>
    <row r="12712" spans="1:4" ht="14.5" customHeight="1" x14ac:dyDescent="0.35">
      <c r="A12712" s="319"/>
      <c r="B12712" s="315">
        <v>44417.822222250979</v>
      </c>
      <c r="C12712" s="314">
        <v>53.324419058075485</v>
      </c>
      <c r="D12712" s="313" t="s">
        <v>167</v>
      </c>
    </row>
    <row r="12713" spans="1:4" ht="14.5" customHeight="1" x14ac:dyDescent="0.35">
      <c r="A12713" s="319"/>
      <c r="B12713" s="315">
        <v>44417.822916695426</v>
      </c>
      <c r="C12713" s="314">
        <v>50.653335148212498</v>
      </c>
      <c r="D12713" s="313" t="s">
        <v>167</v>
      </c>
    </row>
    <row r="12714" spans="1:4" ht="14.5" customHeight="1" x14ac:dyDescent="0.35">
      <c r="A12714" s="319"/>
      <c r="B12714" s="315">
        <v>44417.823611139873</v>
      </c>
      <c r="C12714" s="314">
        <v>50.02581837410883</v>
      </c>
      <c r="D12714" s="313" t="s">
        <v>167</v>
      </c>
    </row>
    <row r="12715" spans="1:4" ht="14.5" customHeight="1" x14ac:dyDescent="0.35">
      <c r="A12715" s="319"/>
      <c r="B12715" s="315">
        <v>44417.82430558432</v>
      </c>
      <c r="C12715" s="314">
        <v>49.6429020239894</v>
      </c>
      <c r="D12715" s="313" t="s">
        <v>167</v>
      </c>
    </row>
    <row r="12716" spans="1:4" ht="14.5" customHeight="1" x14ac:dyDescent="0.35">
      <c r="A12716" s="319"/>
      <c r="B12716" s="315">
        <v>44417.825000028766</v>
      </c>
      <c r="C12716" s="314">
        <v>49.340570318784252</v>
      </c>
      <c r="D12716" s="313" t="s">
        <v>167</v>
      </c>
    </row>
    <row r="12717" spans="1:4" ht="14.5" customHeight="1" x14ac:dyDescent="0.35">
      <c r="A12717" s="319"/>
      <c r="B12717" s="315">
        <v>44417.825694473213</v>
      </c>
      <c r="C12717" s="314">
        <v>53.658421247522348</v>
      </c>
      <c r="D12717" s="313" t="s">
        <v>167</v>
      </c>
    </row>
    <row r="12718" spans="1:4" ht="14.5" customHeight="1" x14ac:dyDescent="0.35">
      <c r="A12718" s="319"/>
      <c r="B12718" s="315">
        <v>44417.82638891766</v>
      </c>
      <c r="C12718" s="314">
        <v>57.732169278936148</v>
      </c>
      <c r="D12718" s="313" t="s">
        <v>167</v>
      </c>
    </row>
    <row r="12719" spans="1:4" ht="14.5" customHeight="1" x14ac:dyDescent="0.35">
      <c r="A12719" s="319"/>
      <c r="B12719" s="315">
        <v>44417.827083362106</v>
      </c>
      <c r="C12719" s="314">
        <v>55.177871414956947</v>
      </c>
      <c r="D12719" s="313" t="s">
        <v>167</v>
      </c>
    </row>
    <row r="12720" spans="1:4" ht="14.5" customHeight="1" x14ac:dyDescent="0.35">
      <c r="A12720" s="319"/>
      <c r="B12720" s="315">
        <v>44417.827777806553</v>
      </c>
      <c r="C12720" s="314">
        <v>52.309787002415398</v>
      </c>
      <c r="D12720" s="313" t="s">
        <v>167</v>
      </c>
    </row>
    <row r="12721" spans="1:4" ht="14.5" customHeight="1" x14ac:dyDescent="0.35">
      <c r="A12721" s="319"/>
      <c r="B12721" s="315">
        <v>44417.828472251</v>
      </c>
      <c r="C12721" s="314">
        <v>48.036107477398282</v>
      </c>
      <c r="D12721" s="313" t="s">
        <v>167</v>
      </c>
    </row>
    <row r="12722" spans="1:4" ht="14.5" customHeight="1" x14ac:dyDescent="0.35">
      <c r="A12722" s="319"/>
      <c r="B12722" s="315">
        <v>44417.829166695446</v>
      </c>
      <c r="C12722" s="314">
        <v>42.62504702715669</v>
      </c>
      <c r="D12722" s="313" t="s">
        <v>167</v>
      </c>
    </row>
    <row r="12723" spans="1:4" ht="14.5" customHeight="1" x14ac:dyDescent="0.35">
      <c r="A12723" s="319"/>
      <c r="B12723" s="315">
        <v>44417.829861139893</v>
      </c>
      <c r="C12723" s="314">
        <v>43.201088338686773</v>
      </c>
      <c r="D12723" s="313" t="s">
        <v>167</v>
      </c>
    </row>
    <row r="12724" spans="1:4" ht="14.5" customHeight="1" x14ac:dyDescent="0.35">
      <c r="A12724" s="319"/>
      <c r="B12724" s="315">
        <v>44417.83055558434</v>
      </c>
      <c r="C12724" s="314">
        <v>49.10417797046248</v>
      </c>
      <c r="D12724" s="313" t="s">
        <v>167</v>
      </c>
    </row>
    <row r="12725" spans="1:4" ht="14.5" customHeight="1" x14ac:dyDescent="0.35">
      <c r="A12725" s="319"/>
      <c r="B12725" s="315">
        <v>44417.831250028787</v>
      </c>
      <c r="C12725" s="314">
        <v>51.675905903746994</v>
      </c>
      <c r="D12725" s="313" t="s">
        <v>167</v>
      </c>
    </row>
    <row r="12726" spans="1:4" ht="14.5" customHeight="1" x14ac:dyDescent="0.35">
      <c r="A12726" s="319"/>
      <c r="B12726" s="315">
        <v>44417.831944473233</v>
      </c>
      <c r="C12726" s="314">
        <v>49.855074296387222</v>
      </c>
      <c r="D12726" s="313" t="s">
        <v>167</v>
      </c>
    </row>
    <row r="12727" spans="1:4" ht="14.5" customHeight="1" x14ac:dyDescent="0.35">
      <c r="A12727" s="319"/>
      <c r="B12727" s="315">
        <v>44417.83263891768</v>
      </c>
      <c r="C12727" s="314">
        <v>49.941489797481339</v>
      </c>
      <c r="D12727" s="313" t="s">
        <v>167</v>
      </c>
    </row>
    <row r="12728" spans="1:4" ht="14.5" customHeight="1" x14ac:dyDescent="0.35">
      <c r="A12728" s="319"/>
      <c r="B12728" s="315">
        <v>44417.833333362127</v>
      </c>
      <c r="C12728" s="314">
        <v>50.642144800388877</v>
      </c>
      <c r="D12728" s="313" t="s">
        <v>167</v>
      </c>
    </row>
    <row r="12729" spans="1:4" ht="14.5" customHeight="1" x14ac:dyDescent="0.35">
      <c r="A12729" s="319"/>
      <c r="B12729" s="315">
        <v>44417.834027806573</v>
      </c>
      <c r="C12729" s="314">
        <v>56.110221997058638</v>
      </c>
      <c r="D12729" s="313" t="s">
        <v>167</v>
      </c>
    </row>
    <row r="12730" spans="1:4" ht="14.5" customHeight="1" x14ac:dyDescent="0.35">
      <c r="A12730" s="319"/>
      <c r="B12730" s="315">
        <v>44417.83472225102</v>
      </c>
      <c r="C12730" s="314">
        <v>58.452435962933428</v>
      </c>
      <c r="D12730" s="313" t="s">
        <v>167</v>
      </c>
    </row>
    <row r="12731" spans="1:4" ht="14.5" customHeight="1" x14ac:dyDescent="0.35">
      <c r="A12731" s="319"/>
      <c r="B12731" s="315">
        <v>44417.835416695467</v>
      </c>
      <c r="C12731" s="314">
        <v>61.483362121546328</v>
      </c>
      <c r="D12731" s="313" t="s">
        <v>167</v>
      </c>
    </row>
    <row r="12732" spans="1:4" ht="14.5" customHeight="1" x14ac:dyDescent="0.35">
      <c r="A12732" s="319"/>
      <c r="B12732" s="315">
        <v>44417.836111139914</v>
      </c>
      <c r="C12732" s="314">
        <v>65.974096051293117</v>
      </c>
      <c r="D12732" s="313" t="s">
        <v>167</v>
      </c>
    </row>
    <row r="12733" spans="1:4" ht="14.5" customHeight="1" x14ac:dyDescent="0.35">
      <c r="A12733" s="319"/>
      <c r="B12733" s="315">
        <v>44417.83680558436</v>
      </c>
      <c r="C12733" s="314">
        <v>66.697472775230807</v>
      </c>
      <c r="D12733" s="313" t="s">
        <v>167</v>
      </c>
    </row>
    <row r="12734" spans="1:4" ht="14.5" customHeight="1" x14ac:dyDescent="0.35">
      <c r="A12734" s="319"/>
      <c r="B12734" s="315">
        <v>44417.837500028807</v>
      </c>
      <c r="C12734" s="314">
        <v>66.455689493923757</v>
      </c>
      <c r="D12734" s="313" t="s">
        <v>167</v>
      </c>
    </row>
    <row r="12735" spans="1:4" ht="14.5" customHeight="1" x14ac:dyDescent="0.35">
      <c r="A12735" s="319"/>
      <c r="B12735" s="315">
        <v>44417.838194473254</v>
      </c>
      <c r="C12735" s="314">
        <v>62.551606850675306</v>
      </c>
      <c r="D12735" s="313" t="s">
        <v>167</v>
      </c>
    </row>
    <row r="12736" spans="1:4" ht="14.5" customHeight="1" x14ac:dyDescent="0.35">
      <c r="A12736" s="319"/>
      <c r="B12736" s="315">
        <v>44417.8388889177</v>
      </c>
      <c r="C12736" s="314">
        <v>57.929572352666099</v>
      </c>
      <c r="D12736" s="313" t="s">
        <v>167</v>
      </c>
    </row>
    <row r="12737" spans="1:4" ht="14.5" customHeight="1" x14ac:dyDescent="0.35">
      <c r="A12737" s="319"/>
      <c r="B12737" s="315">
        <v>44417.839583362147</v>
      </c>
      <c r="C12737" s="314">
        <v>58.406830500819098</v>
      </c>
      <c r="D12737" s="313" t="s">
        <v>167</v>
      </c>
    </row>
    <row r="12738" spans="1:4" ht="14.5" customHeight="1" x14ac:dyDescent="0.35">
      <c r="A12738" s="319"/>
      <c r="B12738" s="315">
        <v>44417.840277806594</v>
      </c>
      <c r="C12738" s="314">
        <v>61.889116542115033</v>
      </c>
      <c r="D12738" s="313" t="s">
        <v>167</v>
      </c>
    </row>
    <row r="12739" spans="1:4" ht="14.5" customHeight="1" x14ac:dyDescent="0.35">
      <c r="A12739" s="319"/>
      <c r="B12739" s="315">
        <v>44417.840972251041</v>
      </c>
      <c r="C12739" s="314">
        <v>22.309164001990574</v>
      </c>
      <c r="D12739" s="313" t="s">
        <v>177</v>
      </c>
    </row>
    <row r="12740" spans="1:4" ht="14.5" customHeight="1" x14ac:dyDescent="0.35">
      <c r="A12740" s="319"/>
      <c r="B12740" s="315">
        <v>44417.841666695487</v>
      </c>
      <c r="C12740" s="314">
        <v>91.73272686634833</v>
      </c>
      <c r="D12740" s="313" t="s">
        <v>167</v>
      </c>
    </row>
    <row r="12741" spans="1:4" ht="14.5" customHeight="1" x14ac:dyDescent="0.35">
      <c r="A12741" s="319"/>
      <c r="B12741" s="315">
        <v>44417.842361139934</v>
      </c>
      <c r="C12741" s="314">
        <v>99.329339865921071</v>
      </c>
      <c r="D12741" s="313" t="s">
        <v>167</v>
      </c>
    </row>
    <row r="12742" spans="1:4" ht="14.5" customHeight="1" x14ac:dyDescent="0.35">
      <c r="A12742" s="319"/>
      <c r="B12742" s="315">
        <v>44417.843055584381</v>
      </c>
      <c r="C12742" s="314">
        <v>99.92100038079856</v>
      </c>
      <c r="D12742" s="313" t="s">
        <v>167</v>
      </c>
    </row>
    <row r="12743" spans="1:4" ht="14.5" customHeight="1" x14ac:dyDescent="0.35">
      <c r="A12743" s="319"/>
      <c r="B12743" s="315">
        <v>44417.843750028827</v>
      </c>
      <c r="C12743" s="314">
        <v>99.94227669509128</v>
      </c>
      <c r="D12743" s="313" t="s">
        <v>167</v>
      </c>
    </row>
    <row r="12744" spans="1:4" ht="14.5" customHeight="1" x14ac:dyDescent="0.35">
      <c r="A12744" s="319"/>
      <c r="B12744" s="315">
        <v>44417.844444473274</v>
      </c>
      <c r="C12744" s="314">
        <v>96.319799837796012</v>
      </c>
      <c r="D12744" s="313" t="s">
        <v>167</v>
      </c>
    </row>
    <row r="12745" spans="1:4" ht="14.5" customHeight="1" x14ac:dyDescent="0.35">
      <c r="A12745" s="319"/>
      <c r="B12745" s="315">
        <v>44417.845138917721</v>
      </c>
      <c r="C12745" s="314">
        <v>92.794064781628549</v>
      </c>
      <c r="D12745" s="313" t="s">
        <v>167</v>
      </c>
    </row>
    <row r="12746" spans="1:4" ht="14.5" customHeight="1" x14ac:dyDescent="0.35">
      <c r="A12746" s="319"/>
      <c r="B12746" s="315">
        <v>44417.845833362167</v>
      </c>
      <c r="C12746" s="314">
        <v>92.939825713820753</v>
      </c>
      <c r="D12746" s="313" t="s">
        <v>167</v>
      </c>
    </row>
    <row r="12747" spans="1:4" ht="14.5" customHeight="1" x14ac:dyDescent="0.35">
      <c r="A12747" s="319"/>
      <c r="B12747" s="315">
        <v>44417.846527806614</v>
      </c>
      <c r="C12747" s="314">
        <v>97.495777486932155</v>
      </c>
      <c r="D12747" s="313" t="s">
        <v>167</v>
      </c>
    </row>
    <row r="12748" spans="1:4" ht="14.5" customHeight="1" x14ac:dyDescent="0.35">
      <c r="A12748" s="319"/>
      <c r="B12748" s="315">
        <v>44417.847222251061</v>
      </c>
      <c r="C12748" s="314">
        <v>107.50267680090231</v>
      </c>
      <c r="D12748" s="313" t="s">
        <v>167</v>
      </c>
    </row>
    <row r="12749" spans="1:4" ht="14.5" customHeight="1" x14ac:dyDescent="0.35">
      <c r="A12749" s="319"/>
      <c r="B12749" s="315">
        <v>44417.847916695508</v>
      </c>
      <c r="C12749" s="314">
        <v>99.065883004913729</v>
      </c>
      <c r="D12749" s="313" t="s">
        <v>167</v>
      </c>
    </row>
    <row r="12750" spans="1:4" ht="14.5" customHeight="1" x14ac:dyDescent="0.35">
      <c r="A12750" s="319"/>
      <c r="B12750" s="315">
        <v>44417.848611139954</v>
      </c>
      <c r="C12750" s="314">
        <v>95.672450656925022</v>
      </c>
      <c r="D12750" s="313" t="s">
        <v>167</v>
      </c>
    </row>
    <row r="12751" spans="1:4" ht="14.5" customHeight="1" x14ac:dyDescent="0.35">
      <c r="A12751" s="319"/>
      <c r="B12751" s="315">
        <v>44417.849305584401</v>
      </c>
      <c r="C12751" s="314">
        <v>92.555334537321087</v>
      </c>
      <c r="D12751" s="313" t="s">
        <v>167</v>
      </c>
    </row>
    <row r="12752" spans="1:4" ht="14.5" customHeight="1" x14ac:dyDescent="0.35">
      <c r="A12752" s="319"/>
      <c r="B12752" s="315">
        <v>44417.850000028848</v>
      </c>
      <c r="C12752" s="314">
        <v>96.418014210943753</v>
      </c>
      <c r="D12752" s="313" t="s">
        <v>167</v>
      </c>
    </row>
    <row r="12753" spans="1:4" ht="14.5" customHeight="1" x14ac:dyDescent="0.35">
      <c r="A12753" s="319"/>
      <c r="B12753" s="315">
        <v>44417.850694473294</v>
      </c>
      <c r="C12753" s="314">
        <v>98.541061475640163</v>
      </c>
      <c r="D12753" s="313" t="s">
        <v>167</v>
      </c>
    </row>
    <row r="12754" spans="1:4" ht="14.5" customHeight="1" x14ac:dyDescent="0.35">
      <c r="A12754" s="319"/>
      <c r="B12754" s="315">
        <v>44417.851388917741</v>
      </c>
      <c r="C12754" s="314">
        <v>97.35746584323546</v>
      </c>
      <c r="D12754" s="313" t="s">
        <v>167</v>
      </c>
    </row>
    <row r="12755" spans="1:4" ht="14.5" customHeight="1" x14ac:dyDescent="0.35">
      <c r="A12755" s="319"/>
      <c r="B12755" s="315">
        <v>44417.852083362188</v>
      </c>
      <c r="C12755" s="314">
        <v>97.152900420765704</v>
      </c>
      <c r="D12755" s="313" t="s">
        <v>167</v>
      </c>
    </row>
    <row r="12756" spans="1:4" ht="14.5" customHeight="1" x14ac:dyDescent="0.35">
      <c r="A12756" s="319"/>
      <c r="B12756" s="315">
        <v>44417.852777806635</v>
      </c>
      <c r="C12756" s="314">
        <v>102.66946730013005</v>
      </c>
      <c r="D12756" s="313" t="s">
        <v>167</v>
      </c>
    </row>
    <row r="12757" spans="1:4" ht="14.5" customHeight="1" x14ac:dyDescent="0.35">
      <c r="A12757" s="319"/>
      <c r="B12757" s="315">
        <v>44417.853472251081</v>
      </c>
      <c r="C12757" s="314">
        <v>106.80722493729554</v>
      </c>
      <c r="D12757" s="313" t="s">
        <v>167</v>
      </c>
    </row>
    <row r="12758" spans="1:4" ht="14.5" customHeight="1" x14ac:dyDescent="0.35">
      <c r="A12758" s="319"/>
      <c r="B12758" s="315">
        <v>44417.854166695528</v>
      </c>
      <c r="C12758" s="314">
        <v>104.31096636021199</v>
      </c>
      <c r="D12758" s="313" t="s">
        <v>167</v>
      </c>
    </row>
    <row r="12759" spans="1:4" ht="14.5" customHeight="1" x14ac:dyDescent="0.35">
      <c r="A12759" s="319"/>
      <c r="B12759" s="315">
        <v>44417.854861139975</v>
      </c>
      <c r="C12759" s="314">
        <v>102.26706550312228</v>
      </c>
      <c r="D12759" s="313" t="s">
        <v>167</v>
      </c>
    </row>
    <row r="12760" spans="1:4" ht="14.5" customHeight="1" x14ac:dyDescent="0.35">
      <c r="A12760" s="319"/>
      <c r="B12760" s="315">
        <v>44417.855555584421</v>
      </c>
      <c r="C12760" s="314">
        <v>105.60621700406385</v>
      </c>
      <c r="D12760" s="313" t="s">
        <v>167</v>
      </c>
    </row>
    <row r="12761" spans="1:4" ht="14.5" customHeight="1" x14ac:dyDescent="0.35">
      <c r="A12761" s="319"/>
      <c r="B12761" s="315">
        <v>44417.856250028868</v>
      </c>
      <c r="C12761" s="314">
        <v>111.42222328808469</v>
      </c>
      <c r="D12761" s="313" t="s">
        <v>167</v>
      </c>
    </row>
    <row r="12762" spans="1:4" ht="14.5" customHeight="1" x14ac:dyDescent="0.35">
      <c r="A12762" s="319"/>
      <c r="B12762" s="315">
        <v>44417.856944473315</v>
      </c>
      <c r="C12762" s="314">
        <v>111.87830551339624</v>
      </c>
      <c r="D12762" s="313" t="s">
        <v>167</v>
      </c>
    </row>
    <row r="12763" spans="1:4" ht="14.5" customHeight="1" x14ac:dyDescent="0.35">
      <c r="A12763" s="319"/>
      <c r="B12763" s="315">
        <v>44417.857638917762</v>
      </c>
      <c r="C12763" s="314">
        <v>114.29480829490349</v>
      </c>
      <c r="D12763" s="313" t="s">
        <v>167</v>
      </c>
    </row>
    <row r="12764" spans="1:4" ht="14.5" customHeight="1" x14ac:dyDescent="0.35">
      <c r="A12764" s="319"/>
      <c r="B12764" s="315">
        <v>44417.858333362208</v>
      </c>
      <c r="C12764" s="314">
        <v>119.80089203314856</v>
      </c>
      <c r="D12764" s="313" t="s">
        <v>167</v>
      </c>
    </row>
    <row r="12765" spans="1:4" ht="14.5" customHeight="1" x14ac:dyDescent="0.35">
      <c r="A12765" s="319"/>
      <c r="B12765" s="315">
        <v>44417.859027806655</v>
      </c>
      <c r="C12765" s="314">
        <v>126.15347937337744</v>
      </c>
      <c r="D12765" s="313" t="s">
        <v>167</v>
      </c>
    </row>
    <row r="12766" spans="1:4" ht="14.5" customHeight="1" x14ac:dyDescent="0.35">
      <c r="A12766" s="319"/>
      <c r="B12766" s="315">
        <v>44417.859722251102</v>
      </c>
      <c r="C12766" s="314">
        <v>140.82998403680202</v>
      </c>
      <c r="D12766" s="313" t="s">
        <v>167</v>
      </c>
    </row>
    <row r="12767" spans="1:4" ht="14.5" customHeight="1" x14ac:dyDescent="0.35">
      <c r="A12767" s="319"/>
      <c r="B12767" s="315">
        <v>44417.860416695548</v>
      </c>
      <c r="C12767" s="314">
        <v>152.12494972276812</v>
      </c>
      <c r="D12767" s="313" t="s">
        <v>167</v>
      </c>
    </row>
    <row r="12768" spans="1:4" ht="14.5" customHeight="1" x14ac:dyDescent="0.35">
      <c r="A12768" s="319"/>
      <c r="B12768" s="315">
        <v>44417.861111139995</v>
      </c>
      <c r="C12768" s="314">
        <v>150.17894727118934</v>
      </c>
      <c r="D12768" s="313" t="s">
        <v>167</v>
      </c>
    </row>
    <row r="12769" spans="1:4" ht="14.5" customHeight="1" x14ac:dyDescent="0.35">
      <c r="A12769" s="319"/>
      <c r="B12769" s="315">
        <v>44417.861805584442</v>
      </c>
      <c r="C12769" s="314">
        <v>149.03642021613194</v>
      </c>
      <c r="D12769" s="313" t="s">
        <v>167</v>
      </c>
    </row>
    <row r="12770" spans="1:4" ht="14.5" customHeight="1" x14ac:dyDescent="0.35">
      <c r="A12770" s="319"/>
      <c r="B12770" s="315">
        <v>44417.862500028888</v>
      </c>
      <c r="C12770" s="314">
        <v>149.49381189020352</v>
      </c>
      <c r="D12770" s="313" t="s">
        <v>167</v>
      </c>
    </row>
    <row r="12771" spans="1:4" ht="14.5" customHeight="1" x14ac:dyDescent="0.35">
      <c r="A12771" s="319"/>
      <c r="B12771" s="315">
        <v>44417.863194473335</v>
      </c>
      <c r="C12771" s="314">
        <v>160.0182605086205</v>
      </c>
      <c r="D12771" s="313" t="s">
        <v>167</v>
      </c>
    </row>
    <row r="12772" spans="1:4" ht="14.5" customHeight="1" x14ac:dyDescent="0.35">
      <c r="A12772" s="319"/>
      <c r="B12772" s="315">
        <v>44417.863888917782</v>
      </c>
      <c r="C12772" s="314">
        <v>169.78704649244125</v>
      </c>
      <c r="D12772" s="313" t="s">
        <v>167</v>
      </c>
    </row>
    <row r="12773" spans="1:4" ht="14.5" customHeight="1" x14ac:dyDescent="0.35">
      <c r="A12773" s="319"/>
      <c r="B12773" s="315">
        <v>44417.864583362229</v>
      </c>
      <c r="C12773" s="314">
        <v>175.65351741574705</v>
      </c>
      <c r="D12773" s="313" t="s">
        <v>167</v>
      </c>
    </row>
    <row r="12774" spans="1:4" ht="14.5" customHeight="1" x14ac:dyDescent="0.35">
      <c r="A12774" s="319"/>
      <c r="B12774" s="315">
        <v>44417.865277806675</v>
      </c>
      <c r="C12774" s="314">
        <v>179.83511423844223</v>
      </c>
      <c r="D12774" s="313" t="s">
        <v>167</v>
      </c>
    </row>
    <row r="12775" spans="1:4" ht="14.5" customHeight="1" x14ac:dyDescent="0.35">
      <c r="A12775" s="319"/>
      <c r="B12775" s="315">
        <v>44417.865972251122</v>
      </c>
      <c r="C12775" s="314">
        <v>173.67309201797471</v>
      </c>
      <c r="D12775" s="313" t="s">
        <v>167</v>
      </c>
    </row>
    <row r="12776" spans="1:4" ht="14.5" customHeight="1" x14ac:dyDescent="0.35">
      <c r="A12776" s="319"/>
      <c r="B12776" s="315">
        <v>44417.866666695569</v>
      </c>
      <c r="C12776" s="314">
        <v>173.76194035752366</v>
      </c>
      <c r="D12776" s="313" t="s">
        <v>167</v>
      </c>
    </row>
    <row r="12777" spans="1:4" ht="14.5" customHeight="1" x14ac:dyDescent="0.35">
      <c r="A12777" s="319"/>
      <c r="B12777" s="315">
        <v>44417.867361140015</v>
      </c>
      <c r="C12777" s="314">
        <v>171.99887975823756</v>
      </c>
      <c r="D12777" s="313" t="s">
        <v>167</v>
      </c>
    </row>
    <row r="12778" spans="1:4" ht="14.5" customHeight="1" x14ac:dyDescent="0.35">
      <c r="A12778" s="319"/>
      <c r="B12778" s="315">
        <v>44417.868055584462</v>
      </c>
      <c r="C12778" s="314">
        <v>167.38606390807158</v>
      </c>
      <c r="D12778" s="313" t="s">
        <v>167</v>
      </c>
    </row>
    <row r="12779" spans="1:4" ht="14.5" customHeight="1" x14ac:dyDescent="0.35">
      <c r="A12779" s="319"/>
      <c r="B12779" s="315">
        <v>44417.868750028909</v>
      </c>
      <c r="C12779" s="314">
        <v>166.2412389243953</v>
      </c>
      <c r="D12779" s="313" t="s">
        <v>167</v>
      </c>
    </row>
    <row r="12780" spans="1:4" ht="14.5" customHeight="1" x14ac:dyDescent="0.35">
      <c r="A12780" s="319"/>
      <c r="B12780" s="315">
        <v>44417.869444473356</v>
      </c>
      <c r="C12780" s="314">
        <v>169.74289098105703</v>
      </c>
      <c r="D12780" s="313" t="s">
        <v>167</v>
      </c>
    </row>
    <row r="12781" spans="1:4" ht="14.5" customHeight="1" x14ac:dyDescent="0.35">
      <c r="A12781" s="319"/>
      <c r="B12781" s="315">
        <v>44417.870138917802</v>
      </c>
      <c r="C12781" s="314">
        <v>182.0201317860124</v>
      </c>
      <c r="D12781" s="313" t="s">
        <v>167</v>
      </c>
    </row>
    <row r="12782" spans="1:4" ht="14.5" customHeight="1" x14ac:dyDescent="0.35">
      <c r="A12782" s="319"/>
      <c r="B12782" s="315">
        <v>44417.870833362249</v>
      </c>
      <c r="C12782" s="314">
        <v>187.3950988222845</v>
      </c>
      <c r="D12782" s="313" t="s">
        <v>167</v>
      </c>
    </row>
    <row r="12783" spans="1:4" ht="14.5" customHeight="1" x14ac:dyDescent="0.35">
      <c r="A12783" s="319"/>
      <c r="B12783" s="315">
        <v>44417.871527806696</v>
      </c>
      <c r="C12783" s="314">
        <v>195.89769263978425</v>
      </c>
      <c r="D12783" s="313" t="s">
        <v>167</v>
      </c>
    </row>
    <row r="12784" spans="1:4" ht="14.5" customHeight="1" x14ac:dyDescent="0.35">
      <c r="A12784" s="319"/>
      <c r="B12784" s="315">
        <v>44417.872222251142</v>
      </c>
      <c r="C12784" s="314">
        <v>199.94486068440602</v>
      </c>
      <c r="D12784" s="313" t="s">
        <v>167</v>
      </c>
    </row>
    <row r="12785" spans="1:4" ht="14.5" customHeight="1" x14ac:dyDescent="0.35">
      <c r="A12785" s="319"/>
      <c r="B12785" s="315">
        <v>44417.872916695589</v>
      </c>
      <c r="C12785" s="314">
        <v>201.5617078164282</v>
      </c>
      <c r="D12785" s="313" t="s">
        <v>167</v>
      </c>
    </row>
    <row r="12786" spans="1:4" ht="14.5" customHeight="1" x14ac:dyDescent="0.35">
      <c r="A12786" s="319"/>
      <c r="B12786" s="315">
        <v>44417.873611140036</v>
      </c>
      <c r="C12786" s="314">
        <v>198.3717673218809</v>
      </c>
      <c r="D12786" s="313" t="s">
        <v>167</v>
      </c>
    </row>
    <row r="12787" spans="1:4" ht="14.5" customHeight="1" x14ac:dyDescent="0.35">
      <c r="A12787" s="319"/>
      <c r="B12787" s="315">
        <v>44417.874305584482</v>
      </c>
      <c r="C12787" s="314">
        <v>183.69616154606143</v>
      </c>
      <c r="D12787" s="313" t="s">
        <v>167</v>
      </c>
    </row>
    <row r="12788" spans="1:4" ht="14.5" customHeight="1" x14ac:dyDescent="0.35">
      <c r="A12788" s="319"/>
      <c r="B12788" s="315">
        <v>44417.875000028929</v>
      </c>
      <c r="C12788" s="314">
        <v>167.89248677091672</v>
      </c>
      <c r="D12788" s="313" t="s">
        <v>167</v>
      </c>
    </row>
    <row r="12789" spans="1:4" ht="14.5" customHeight="1" x14ac:dyDescent="0.35">
      <c r="A12789" s="319"/>
      <c r="B12789" s="315">
        <v>44417.875694473376</v>
      </c>
      <c r="C12789" s="314">
        <v>157.40872456772874</v>
      </c>
      <c r="D12789" s="313" t="s">
        <v>167</v>
      </c>
    </row>
    <row r="12790" spans="1:4" ht="14.5" customHeight="1" x14ac:dyDescent="0.35">
      <c r="A12790" s="319"/>
      <c r="B12790" s="315">
        <v>44417.876388917823</v>
      </c>
      <c r="C12790" s="314">
        <v>149.34274113494902</v>
      </c>
      <c r="D12790" s="313" t="s">
        <v>167</v>
      </c>
    </row>
    <row r="12791" spans="1:4" ht="14.5" customHeight="1" x14ac:dyDescent="0.35">
      <c r="A12791" s="319"/>
      <c r="B12791" s="315">
        <v>44417.877083362269</v>
      </c>
      <c r="C12791" s="314">
        <v>127.87529577914005</v>
      </c>
      <c r="D12791" s="313" t="s">
        <v>167</v>
      </c>
    </row>
    <row r="12792" spans="1:4" ht="14.5" customHeight="1" x14ac:dyDescent="0.35">
      <c r="A12792" s="319"/>
      <c r="B12792" s="315">
        <v>44417.877777806716</v>
      </c>
      <c r="C12792" s="314">
        <v>111.97269685755795</v>
      </c>
      <c r="D12792" s="313" t="s">
        <v>167</v>
      </c>
    </row>
    <row r="12793" spans="1:4" ht="14.5" customHeight="1" x14ac:dyDescent="0.35">
      <c r="A12793" s="319"/>
      <c r="B12793" s="315">
        <v>44417.878472251163</v>
      </c>
      <c r="C12793" s="314">
        <v>117.28774012727663</v>
      </c>
      <c r="D12793" s="313" t="s">
        <v>167</v>
      </c>
    </row>
    <row r="12794" spans="1:4" ht="14.5" customHeight="1" x14ac:dyDescent="0.35">
      <c r="A12794" s="319"/>
      <c r="B12794" s="315">
        <v>44417.879166695609</v>
      </c>
      <c r="C12794" s="314">
        <v>113.44159028300395</v>
      </c>
      <c r="D12794" s="313" t="s">
        <v>167</v>
      </c>
    </row>
    <row r="12795" spans="1:4" ht="14.5" customHeight="1" x14ac:dyDescent="0.35">
      <c r="A12795" s="319"/>
      <c r="B12795" s="315">
        <v>44417.879861140056</v>
      </c>
      <c r="C12795" s="314">
        <v>108.10968074101645</v>
      </c>
      <c r="D12795" s="313" t="s">
        <v>167</v>
      </c>
    </row>
    <row r="12796" spans="1:4" ht="14.5" customHeight="1" x14ac:dyDescent="0.35">
      <c r="A12796" s="319"/>
      <c r="B12796" s="315">
        <v>44417.880555584503</v>
      </c>
      <c r="C12796" s="314">
        <v>101.65103484348704</v>
      </c>
      <c r="D12796" s="313" t="s">
        <v>167</v>
      </c>
    </row>
    <row r="12797" spans="1:4" ht="14.5" customHeight="1" x14ac:dyDescent="0.35">
      <c r="A12797" s="319"/>
      <c r="B12797" s="315">
        <v>44417.88125002895</v>
      </c>
      <c r="C12797" s="314">
        <v>91.709105533159644</v>
      </c>
      <c r="D12797" s="313" t="s">
        <v>167</v>
      </c>
    </row>
    <row r="12798" spans="1:4" ht="14.5" customHeight="1" x14ac:dyDescent="0.35">
      <c r="A12798" s="319"/>
      <c r="B12798" s="315">
        <v>44417.881944473396</v>
      </c>
      <c r="C12798" s="314">
        <v>84.486416406774268</v>
      </c>
      <c r="D12798" s="313" t="s">
        <v>167</v>
      </c>
    </row>
    <row r="12799" spans="1:4" ht="14.5" customHeight="1" x14ac:dyDescent="0.35">
      <c r="A12799" s="319"/>
      <c r="B12799" s="315">
        <v>44417.882638917843</v>
      </c>
      <c r="C12799" s="314">
        <v>82.191368629705778</v>
      </c>
      <c r="D12799" s="313" t="s">
        <v>167</v>
      </c>
    </row>
    <row r="12800" spans="1:4" ht="14.5" customHeight="1" x14ac:dyDescent="0.35">
      <c r="A12800" s="319"/>
      <c r="B12800" s="315">
        <v>44417.88333336229</v>
      </c>
      <c r="C12800" s="314">
        <v>84.003075425823525</v>
      </c>
      <c r="D12800" s="313" t="s">
        <v>167</v>
      </c>
    </row>
    <row r="12801" spans="1:4" ht="14.5" customHeight="1" x14ac:dyDescent="0.35">
      <c r="A12801" s="319"/>
      <c r="B12801" s="315">
        <v>44417.884027806736</v>
      </c>
      <c r="C12801" s="314">
        <v>89.507749867858365</v>
      </c>
      <c r="D12801" s="313" t="s">
        <v>167</v>
      </c>
    </row>
    <row r="12802" spans="1:4" ht="14.5" customHeight="1" x14ac:dyDescent="0.35">
      <c r="A12802" s="319"/>
      <c r="B12802" s="315">
        <v>44417.884722251183</v>
      </c>
      <c r="C12802" s="314">
        <v>96.051667552720758</v>
      </c>
      <c r="D12802" s="313" t="s">
        <v>167</v>
      </c>
    </row>
    <row r="12803" spans="1:4" ht="14.5" customHeight="1" x14ac:dyDescent="0.35">
      <c r="A12803" s="319"/>
      <c r="B12803" s="315">
        <v>44417.88541669563</v>
      </c>
      <c r="C12803" s="314">
        <v>103.938861268914</v>
      </c>
      <c r="D12803" s="313" t="s">
        <v>167</v>
      </c>
    </row>
    <row r="12804" spans="1:4" ht="14.5" customHeight="1" x14ac:dyDescent="0.35">
      <c r="A12804" s="319"/>
      <c r="B12804" s="315">
        <v>44417.886111140077</v>
      </c>
      <c r="C12804" s="314">
        <v>110.90250171685281</v>
      </c>
      <c r="D12804" s="313" t="s">
        <v>167</v>
      </c>
    </row>
    <row r="12805" spans="1:4" ht="14.5" customHeight="1" x14ac:dyDescent="0.35">
      <c r="A12805" s="319"/>
      <c r="B12805" s="315">
        <v>44417.886805584523</v>
      </c>
      <c r="C12805" s="314">
        <v>112.57984103509224</v>
      </c>
      <c r="D12805" s="313" t="s">
        <v>167</v>
      </c>
    </row>
    <row r="12806" spans="1:4" ht="14.5" customHeight="1" x14ac:dyDescent="0.35">
      <c r="A12806" s="319"/>
      <c r="B12806" s="315">
        <v>44417.88750002897</v>
      </c>
      <c r="C12806" s="314">
        <v>108.31566555383615</v>
      </c>
      <c r="D12806" s="313" t="s">
        <v>167</v>
      </c>
    </row>
    <row r="12807" spans="1:4" ht="14.5" customHeight="1" x14ac:dyDescent="0.35">
      <c r="A12807" s="319"/>
      <c r="B12807" s="315">
        <v>44417.888194473417</v>
      </c>
      <c r="C12807" s="314">
        <v>106.25156554359322</v>
      </c>
      <c r="D12807" s="313" t="s">
        <v>167</v>
      </c>
    </row>
    <row r="12808" spans="1:4" ht="14.5" customHeight="1" x14ac:dyDescent="0.35">
      <c r="A12808" s="319"/>
      <c r="B12808" s="315">
        <v>44417.888888917863</v>
      </c>
      <c r="C12808" s="314">
        <v>109.1732155378908</v>
      </c>
      <c r="D12808" s="313" t="s">
        <v>167</v>
      </c>
    </row>
    <row r="12809" spans="1:4" ht="14.5" customHeight="1" x14ac:dyDescent="0.35">
      <c r="A12809" s="319"/>
      <c r="B12809" s="315">
        <v>44417.88958336231</v>
      </c>
      <c r="C12809" s="314">
        <v>115.14685827627157</v>
      </c>
      <c r="D12809" s="313" t="s">
        <v>167</v>
      </c>
    </row>
    <row r="12810" spans="1:4" ht="14.5" customHeight="1" x14ac:dyDescent="0.35">
      <c r="A12810" s="319"/>
      <c r="B12810" s="315">
        <v>44417.890277806757</v>
      </c>
      <c r="C12810" s="314">
        <v>119.99143508910201</v>
      </c>
      <c r="D12810" s="313" t="s">
        <v>167</v>
      </c>
    </row>
    <row r="12811" spans="1:4" ht="14.5" customHeight="1" x14ac:dyDescent="0.35">
      <c r="A12811" s="319"/>
      <c r="B12811" s="315">
        <v>44417.890972251203</v>
      </c>
      <c r="C12811" s="314">
        <v>130.00352030290912</v>
      </c>
      <c r="D12811" s="313" t="s">
        <v>167</v>
      </c>
    </row>
    <row r="12812" spans="1:4" ht="14.5" customHeight="1" x14ac:dyDescent="0.35">
      <c r="A12812" s="319"/>
      <c r="B12812" s="315">
        <v>44417.89166669565</v>
      </c>
      <c r="C12812" s="314">
        <v>137.19601684765269</v>
      </c>
      <c r="D12812" s="313" t="s">
        <v>167</v>
      </c>
    </row>
    <row r="12813" spans="1:4" ht="14.5" customHeight="1" x14ac:dyDescent="0.35">
      <c r="A12813" s="319"/>
      <c r="B12813" s="315">
        <v>44417.892361140097</v>
      </c>
      <c r="C12813" s="314">
        <v>140.15992910514277</v>
      </c>
      <c r="D12813" s="313" t="s">
        <v>167</v>
      </c>
    </row>
    <row r="12814" spans="1:4" ht="14.5" customHeight="1" x14ac:dyDescent="0.35">
      <c r="A12814" s="319"/>
      <c r="B12814" s="315">
        <v>44417.893055584544</v>
      </c>
      <c r="C12814" s="314">
        <v>137.9145532293866</v>
      </c>
      <c r="D12814" s="313" t="s">
        <v>167</v>
      </c>
    </row>
    <row r="12815" spans="1:4" ht="14.5" customHeight="1" x14ac:dyDescent="0.35">
      <c r="A12815" s="319"/>
      <c r="B12815" s="315">
        <v>44417.89375002899</v>
      </c>
      <c r="C12815" s="314">
        <v>122.44418993825093</v>
      </c>
      <c r="D12815" s="313" t="s">
        <v>167</v>
      </c>
    </row>
    <row r="12816" spans="1:4" ht="14.5" customHeight="1" x14ac:dyDescent="0.35">
      <c r="A12816" s="319"/>
      <c r="B12816" s="315">
        <v>44417.894444473437</v>
      </c>
      <c r="C12816" s="314">
        <v>99.705105149745947</v>
      </c>
      <c r="D12816" s="313" t="s">
        <v>167</v>
      </c>
    </row>
    <row r="12817" spans="1:4" ht="14.5" customHeight="1" x14ac:dyDescent="0.35">
      <c r="A12817" s="319"/>
      <c r="B12817" s="315">
        <v>44417.895138917884</v>
      </c>
      <c r="C12817" s="314">
        <v>89.383639526258534</v>
      </c>
      <c r="D12817" s="313" t="s">
        <v>167</v>
      </c>
    </row>
    <row r="12818" spans="1:4" ht="14.5" customHeight="1" x14ac:dyDescent="0.35">
      <c r="A12818" s="319"/>
      <c r="B12818" s="315">
        <v>44417.89583336233</v>
      </c>
      <c r="C12818" s="314">
        <v>92.252520253214371</v>
      </c>
      <c r="D12818" s="313" t="s">
        <v>167</v>
      </c>
    </row>
    <row r="12819" spans="1:4" ht="14.5" customHeight="1" x14ac:dyDescent="0.35">
      <c r="A12819" s="319"/>
      <c r="B12819" s="315">
        <v>44417.896527806777</v>
      </c>
      <c r="C12819" s="314">
        <v>101.385009514587</v>
      </c>
      <c r="D12819" s="313" t="s">
        <v>167</v>
      </c>
    </row>
    <row r="12820" spans="1:4" ht="14.5" customHeight="1" x14ac:dyDescent="0.35">
      <c r="A12820" s="319"/>
      <c r="B12820" s="315">
        <v>44417.897222251224</v>
      </c>
      <c r="C12820" s="314">
        <v>105.91614537076093</v>
      </c>
      <c r="D12820" s="313" t="s">
        <v>167</v>
      </c>
    </row>
    <row r="12821" spans="1:4" ht="14.5" customHeight="1" x14ac:dyDescent="0.35">
      <c r="A12821" s="319"/>
      <c r="B12821" s="315">
        <v>44417.897916695671</v>
      </c>
      <c r="C12821" s="314">
        <v>110.57626763589991</v>
      </c>
      <c r="D12821" s="313" t="s">
        <v>167</v>
      </c>
    </row>
    <row r="12822" spans="1:4" ht="14.5" customHeight="1" x14ac:dyDescent="0.35">
      <c r="A12822" s="319"/>
      <c r="B12822" s="315">
        <v>44417.898611140117</v>
      </c>
      <c r="C12822" s="314">
        <v>110.24718590743529</v>
      </c>
      <c r="D12822" s="313" t="s">
        <v>167</v>
      </c>
    </row>
    <row r="12823" spans="1:4" ht="14.5" customHeight="1" x14ac:dyDescent="0.35">
      <c r="A12823" s="319"/>
      <c r="B12823" s="315">
        <v>44417.899305584564</v>
      </c>
      <c r="C12823" s="314">
        <v>105.60574298546028</v>
      </c>
      <c r="D12823" s="313" t="s">
        <v>167</v>
      </c>
    </row>
    <row r="12824" spans="1:4" ht="14.5" customHeight="1" x14ac:dyDescent="0.35">
      <c r="A12824" s="319"/>
      <c r="B12824" s="315">
        <v>44417.900000029011</v>
      </c>
      <c r="C12824" s="314">
        <v>104.57188988931787</v>
      </c>
      <c r="D12824" s="313" t="s">
        <v>167</v>
      </c>
    </row>
    <row r="12825" spans="1:4" ht="14.5" customHeight="1" x14ac:dyDescent="0.35">
      <c r="A12825" s="319"/>
      <c r="B12825" s="315">
        <v>44417.900694473457</v>
      </c>
      <c r="C12825" s="314">
        <v>106.90296002320635</v>
      </c>
      <c r="D12825" s="313" t="s">
        <v>167</v>
      </c>
    </row>
    <row r="12826" spans="1:4" ht="14.5" customHeight="1" x14ac:dyDescent="0.35">
      <c r="A12826" s="319"/>
      <c r="B12826" s="315">
        <v>44417.901388917904</v>
      </c>
      <c r="C12826" s="314">
        <v>112.57986389927876</v>
      </c>
      <c r="D12826" s="313" t="s">
        <v>167</v>
      </c>
    </row>
    <row r="12827" spans="1:4" ht="14.5" customHeight="1" x14ac:dyDescent="0.35">
      <c r="A12827" s="319"/>
      <c r="B12827" s="315">
        <v>44417.902083362351</v>
      </c>
      <c r="C12827" s="314">
        <v>117.6558252600953</v>
      </c>
      <c r="D12827" s="313" t="s">
        <v>167</v>
      </c>
    </row>
    <row r="12828" spans="1:4" ht="14.5" customHeight="1" x14ac:dyDescent="0.35">
      <c r="A12828" s="319"/>
      <c r="B12828" s="315">
        <v>44417.902777806798</v>
      </c>
      <c r="C12828" s="314">
        <v>125.00765139600261</v>
      </c>
      <c r="D12828" s="313" t="s">
        <v>167</v>
      </c>
    </row>
    <row r="12829" spans="1:4" ht="14.5" customHeight="1" x14ac:dyDescent="0.35">
      <c r="A12829" s="319"/>
      <c r="B12829" s="315">
        <v>44417.903472251244</v>
      </c>
      <c r="C12829" s="314">
        <v>137.42777707750599</v>
      </c>
      <c r="D12829" s="313" t="s">
        <v>167</v>
      </c>
    </row>
    <row r="12830" spans="1:4" ht="14.5" customHeight="1" x14ac:dyDescent="0.35">
      <c r="A12830" s="319"/>
      <c r="B12830" s="315">
        <v>44417.904166695691</v>
      </c>
      <c r="C12830" s="314">
        <v>142.5518599513918</v>
      </c>
      <c r="D12830" s="313" t="s">
        <v>167</v>
      </c>
    </row>
    <row r="12831" spans="1:4" ht="14.5" customHeight="1" x14ac:dyDescent="0.35">
      <c r="A12831" s="319"/>
      <c r="B12831" s="315">
        <v>44417.904861140138</v>
      </c>
      <c r="C12831" s="314">
        <v>144.02133162012325</v>
      </c>
      <c r="D12831" s="313" t="s">
        <v>167</v>
      </c>
    </row>
    <row r="12832" spans="1:4" ht="14.5" customHeight="1" x14ac:dyDescent="0.35">
      <c r="A12832" s="319"/>
      <c r="B12832" s="315">
        <v>44417.905555584584</v>
      </c>
      <c r="C12832" s="314">
        <v>138.76495112581179</v>
      </c>
      <c r="D12832" s="313" t="s">
        <v>167</v>
      </c>
    </row>
    <row r="12833" spans="1:4" ht="14.5" customHeight="1" x14ac:dyDescent="0.35">
      <c r="A12833" s="319"/>
      <c r="B12833" s="315">
        <v>44417.906250029031</v>
      </c>
      <c r="C12833" s="314">
        <v>129.99066405290117</v>
      </c>
      <c r="D12833" s="313" t="s">
        <v>167</v>
      </c>
    </row>
    <row r="12834" spans="1:4" ht="14.5" customHeight="1" x14ac:dyDescent="0.35">
      <c r="A12834" s="319"/>
      <c r="B12834" s="315">
        <v>44417.906944473478</v>
      </c>
      <c r="C12834" s="314">
        <v>125.84640916357748</v>
      </c>
      <c r="D12834" s="313" t="s">
        <v>167</v>
      </c>
    </row>
    <row r="12835" spans="1:4" ht="14.5" customHeight="1" x14ac:dyDescent="0.35">
      <c r="A12835" s="319"/>
      <c r="B12835" s="315">
        <v>44417.907638917924</v>
      </c>
      <c r="C12835" s="314">
        <v>122.99144589741094</v>
      </c>
      <c r="D12835" s="313" t="s">
        <v>167</v>
      </c>
    </row>
    <row r="12836" spans="1:4" ht="14.5" customHeight="1" x14ac:dyDescent="0.35">
      <c r="A12836" s="319"/>
      <c r="B12836" s="315">
        <v>44417.908333362371</v>
      </c>
      <c r="C12836" s="314">
        <v>117.73129169680178</v>
      </c>
      <c r="D12836" s="313" t="s">
        <v>167</v>
      </c>
    </row>
    <row r="12837" spans="1:4" ht="14.5" customHeight="1" x14ac:dyDescent="0.35">
      <c r="A12837" s="319"/>
      <c r="B12837" s="315">
        <v>44417.909027806818</v>
      </c>
      <c r="C12837" s="314">
        <v>103.64119932258812</v>
      </c>
      <c r="D12837" s="313" t="s">
        <v>167</v>
      </c>
    </row>
    <row r="12838" spans="1:4" ht="14.5" customHeight="1" x14ac:dyDescent="0.35">
      <c r="A12838" s="319"/>
      <c r="B12838" s="315">
        <v>44417.909722251265</v>
      </c>
      <c r="C12838" s="314">
        <v>100.13309375873456</v>
      </c>
      <c r="D12838" s="313" t="s">
        <v>167</v>
      </c>
    </row>
    <row r="12839" spans="1:4" ht="14.5" customHeight="1" x14ac:dyDescent="0.35">
      <c r="A12839" s="319"/>
      <c r="B12839" s="315">
        <v>44417.910416695711</v>
      </c>
      <c r="C12839" s="314">
        <v>93.588814751664174</v>
      </c>
      <c r="D12839" s="313" t="s">
        <v>167</v>
      </c>
    </row>
    <row r="12840" spans="1:4" ht="14.5" customHeight="1" x14ac:dyDescent="0.35">
      <c r="A12840" s="319"/>
      <c r="B12840" s="315">
        <v>44417.911111140158</v>
      </c>
      <c r="C12840" s="314">
        <v>84.707452732495341</v>
      </c>
      <c r="D12840" s="313" t="s">
        <v>167</v>
      </c>
    </row>
    <row r="12841" spans="1:4" ht="14.5" customHeight="1" x14ac:dyDescent="0.35">
      <c r="A12841" s="319"/>
      <c r="B12841" s="315">
        <v>44417.911805584605</v>
      </c>
      <c r="C12841" s="314">
        <v>79.278515597665688</v>
      </c>
      <c r="D12841" s="313" t="s">
        <v>167</v>
      </c>
    </row>
    <row r="12842" spans="1:4" ht="14.5" customHeight="1" x14ac:dyDescent="0.35">
      <c r="A12842" s="319"/>
      <c r="B12842" s="315">
        <v>44417.912500029051</v>
      </c>
      <c r="C12842" s="314">
        <v>80.774237975307429</v>
      </c>
      <c r="D12842" s="313" t="s">
        <v>167</v>
      </c>
    </row>
    <row r="12843" spans="1:4" ht="14.5" customHeight="1" x14ac:dyDescent="0.35">
      <c r="A12843" s="319"/>
      <c r="B12843" s="315">
        <v>44417.913194473498</v>
      </c>
      <c r="C12843" s="314">
        <v>78.417860167007888</v>
      </c>
      <c r="D12843" s="313" t="s">
        <v>167</v>
      </c>
    </row>
    <row r="12844" spans="1:4" ht="14.5" customHeight="1" x14ac:dyDescent="0.35">
      <c r="A12844" s="319"/>
      <c r="B12844" s="315">
        <v>44417.913888917945</v>
      </c>
      <c r="C12844" s="314">
        <v>77.692523071588951</v>
      </c>
      <c r="D12844" s="313" t="s">
        <v>167</v>
      </c>
    </row>
    <row r="12845" spans="1:4" ht="14.5" customHeight="1" x14ac:dyDescent="0.35">
      <c r="A12845" s="319"/>
      <c r="B12845" s="315">
        <v>44417.914583362392</v>
      </c>
      <c r="C12845" s="314">
        <v>82.625078187743199</v>
      </c>
      <c r="D12845" s="313" t="s">
        <v>167</v>
      </c>
    </row>
    <row r="12846" spans="1:4" ht="14.5" customHeight="1" x14ac:dyDescent="0.35">
      <c r="A12846" s="319"/>
      <c r="B12846" s="315">
        <v>44417.915277806838</v>
      </c>
      <c r="C12846" s="314">
        <v>88.557310579220456</v>
      </c>
      <c r="D12846" s="313" t="s">
        <v>167</v>
      </c>
    </row>
    <row r="12847" spans="1:4" ht="14.5" customHeight="1" x14ac:dyDescent="0.35">
      <c r="A12847" s="319"/>
      <c r="B12847" s="315">
        <v>44417.915972251285</v>
      </c>
      <c r="C12847" s="314">
        <v>96.312183891252303</v>
      </c>
      <c r="D12847" s="313" t="s">
        <v>167</v>
      </c>
    </row>
    <row r="12848" spans="1:4" ht="14.5" customHeight="1" x14ac:dyDescent="0.35">
      <c r="A12848" s="319"/>
      <c r="B12848" s="315">
        <v>44417.916666695732</v>
      </c>
      <c r="C12848" s="314">
        <v>109.99537305963847</v>
      </c>
      <c r="D12848" s="313" t="s">
        <v>167</v>
      </c>
    </row>
    <row r="12849" spans="1:4" ht="14.5" customHeight="1" x14ac:dyDescent="0.35">
      <c r="A12849" s="319"/>
      <c r="B12849" s="315">
        <v>44417.917361140178</v>
      </c>
      <c r="C12849" s="314">
        <v>119.06531745190732</v>
      </c>
      <c r="D12849" s="313" t="s">
        <v>167</v>
      </c>
    </row>
    <row r="12850" spans="1:4" ht="14.5" customHeight="1" x14ac:dyDescent="0.35">
      <c r="A12850" s="319"/>
      <c r="B12850" s="315">
        <v>44417.918055584625</v>
      </c>
      <c r="C12850" s="314">
        <v>123.69618720191842</v>
      </c>
      <c r="D12850" s="313" t="s">
        <v>167</v>
      </c>
    </row>
    <row r="12851" spans="1:4" ht="14.5" customHeight="1" x14ac:dyDescent="0.35">
      <c r="A12851" s="319"/>
      <c r="B12851" s="315">
        <v>44417.918750029072</v>
      </c>
      <c r="C12851" s="314">
        <v>123.17693758167637</v>
      </c>
      <c r="D12851" s="313" t="s">
        <v>167</v>
      </c>
    </row>
    <row r="12852" spans="1:4" ht="14.5" customHeight="1" x14ac:dyDescent="0.35">
      <c r="A12852" s="319"/>
      <c r="B12852" s="315">
        <v>44417.919444473519</v>
      </c>
      <c r="C12852" s="314">
        <v>116.32321274283653</v>
      </c>
      <c r="D12852" s="313" t="s">
        <v>167</v>
      </c>
    </row>
    <row r="12853" spans="1:4" ht="14.5" customHeight="1" x14ac:dyDescent="0.35">
      <c r="A12853" s="319"/>
      <c r="B12853" s="315">
        <v>44417.920138917965</v>
      </c>
      <c r="C12853" s="314">
        <v>111.66056721477459</v>
      </c>
      <c r="D12853" s="313" t="s">
        <v>167</v>
      </c>
    </row>
    <row r="12854" spans="1:4" ht="14.5" customHeight="1" x14ac:dyDescent="0.35">
      <c r="A12854" s="319"/>
      <c r="B12854" s="315">
        <v>44417.920833362412</v>
      </c>
      <c r="C12854" s="314">
        <v>111.71263873165783</v>
      </c>
      <c r="D12854" s="313" t="s">
        <v>167</v>
      </c>
    </row>
    <row r="12855" spans="1:4" ht="14.5" customHeight="1" x14ac:dyDescent="0.35">
      <c r="A12855" s="319"/>
      <c r="B12855" s="315">
        <v>44417.921527806859</v>
      </c>
      <c r="C12855" s="314">
        <v>116.98243507961743</v>
      </c>
      <c r="D12855" s="313" t="s">
        <v>167</v>
      </c>
    </row>
    <row r="12856" spans="1:4" ht="14.5" customHeight="1" x14ac:dyDescent="0.35">
      <c r="A12856" s="319"/>
      <c r="B12856" s="315">
        <v>44417.922222251305</v>
      </c>
      <c r="C12856" s="314">
        <v>121.30663876947946</v>
      </c>
      <c r="D12856" s="313" t="s">
        <v>167</v>
      </c>
    </row>
    <row r="12857" spans="1:4" ht="14.5" customHeight="1" x14ac:dyDescent="0.35">
      <c r="A12857" s="319"/>
      <c r="B12857" s="315">
        <v>44417.922916695752</v>
      </c>
      <c r="C12857" s="314">
        <v>130.75711273386455</v>
      </c>
      <c r="D12857" s="313" t="s">
        <v>167</v>
      </c>
    </row>
    <row r="12858" spans="1:4" ht="14.5" customHeight="1" x14ac:dyDescent="0.35">
      <c r="A12858" s="319"/>
      <c r="B12858" s="315">
        <v>44417.923611140199</v>
      </c>
      <c r="C12858" s="314">
        <v>135.2024492630735</v>
      </c>
      <c r="D12858" s="313" t="s">
        <v>167</v>
      </c>
    </row>
    <row r="12859" spans="1:4" ht="14.5" customHeight="1" x14ac:dyDescent="0.35">
      <c r="A12859" s="319"/>
      <c r="B12859" s="315">
        <v>44417.924305584645</v>
      </c>
      <c r="C12859" s="314">
        <v>137.89183998635659</v>
      </c>
      <c r="D12859" s="313" t="s">
        <v>167</v>
      </c>
    </row>
    <row r="12860" spans="1:4" ht="14.5" customHeight="1" x14ac:dyDescent="0.35">
      <c r="A12860" s="319"/>
      <c r="B12860" s="315">
        <v>44417.925000029092</v>
      </c>
      <c r="C12860" s="314">
        <v>135.02102189070234</v>
      </c>
      <c r="D12860" s="313" t="s">
        <v>167</v>
      </c>
    </row>
    <row r="12861" spans="1:4" ht="14.5" customHeight="1" x14ac:dyDescent="0.35">
      <c r="A12861" s="319"/>
      <c r="B12861" s="315">
        <v>44417.925694473539</v>
      </c>
      <c r="C12861" s="314">
        <v>128.69776826966554</v>
      </c>
      <c r="D12861" s="313" t="s">
        <v>167</v>
      </c>
    </row>
    <row r="12862" spans="1:4" ht="14.5" customHeight="1" x14ac:dyDescent="0.35">
      <c r="A12862" s="319"/>
      <c r="B12862" s="315">
        <v>44417.926388917986</v>
      </c>
      <c r="C12862" s="314">
        <v>123.6016504472432</v>
      </c>
      <c r="D12862" s="313" t="s">
        <v>167</v>
      </c>
    </row>
    <row r="12863" spans="1:4" ht="14.5" customHeight="1" x14ac:dyDescent="0.35">
      <c r="A12863" s="319"/>
      <c r="B12863" s="315">
        <v>44417.927083362432</v>
      </c>
      <c r="C12863" s="314">
        <v>120.95982690774835</v>
      </c>
      <c r="D12863" s="313" t="s">
        <v>167</v>
      </c>
    </row>
    <row r="12864" spans="1:4" ht="14.5" customHeight="1" x14ac:dyDescent="0.35">
      <c r="A12864" s="319"/>
      <c r="B12864" s="315">
        <v>44417.927777806879</v>
      </c>
      <c r="C12864" s="314">
        <v>120.23893292839639</v>
      </c>
      <c r="D12864" s="313" t="s">
        <v>167</v>
      </c>
    </row>
    <row r="12865" spans="1:4" ht="14.5" customHeight="1" x14ac:dyDescent="0.35">
      <c r="A12865" s="319"/>
      <c r="B12865" s="315">
        <v>44417.928472251326</v>
      </c>
      <c r="C12865" s="314">
        <v>120.86482722925332</v>
      </c>
      <c r="D12865" s="313" t="s">
        <v>167</v>
      </c>
    </row>
    <row r="12866" spans="1:4" ht="14.5" customHeight="1" x14ac:dyDescent="0.35">
      <c r="A12866" s="319"/>
      <c r="B12866" s="315">
        <v>44417.929166695772</v>
      </c>
      <c r="C12866" s="314">
        <v>121.98168334000123</v>
      </c>
      <c r="D12866" s="313" t="s">
        <v>167</v>
      </c>
    </row>
    <row r="12867" spans="1:4" ht="14.5" customHeight="1" x14ac:dyDescent="0.35">
      <c r="A12867" s="319"/>
      <c r="B12867" s="315">
        <v>44417.929861140219</v>
      </c>
      <c r="C12867" s="314">
        <v>121.94589638621547</v>
      </c>
      <c r="D12867" s="313" t="s">
        <v>167</v>
      </c>
    </row>
    <row r="12868" spans="1:4" ht="14.5" customHeight="1" x14ac:dyDescent="0.35">
      <c r="A12868" s="319"/>
      <c r="B12868" s="315">
        <v>44417.930555584666</v>
      </c>
      <c r="C12868" s="314">
        <v>123.43114584387901</v>
      </c>
      <c r="D12868" s="313" t="s">
        <v>167</v>
      </c>
    </row>
    <row r="12869" spans="1:4" ht="14.5" customHeight="1" x14ac:dyDescent="0.35">
      <c r="A12869" s="319"/>
      <c r="B12869" s="315">
        <v>44417.931250029113</v>
      </c>
      <c r="C12869" s="314">
        <v>127.49509375852843</v>
      </c>
      <c r="D12869" s="313" t="s">
        <v>167</v>
      </c>
    </row>
    <row r="12870" spans="1:4" ht="14.5" customHeight="1" x14ac:dyDescent="0.35">
      <c r="A12870" s="319"/>
      <c r="B12870" s="315">
        <v>44417.931944473559</v>
      </c>
      <c r="C12870" s="314">
        <v>131.49819707907736</v>
      </c>
      <c r="D12870" s="313" t="s">
        <v>167</v>
      </c>
    </row>
    <row r="12871" spans="1:4" ht="14.5" customHeight="1" x14ac:dyDescent="0.35">
      <c r="A12871" s="319"/>
      <c r="B12871" s="315">
        <v>44417.932638918006</v>
      </c>
      <c r="C12871" s="314">
        <v>133.29935724511742</v>
      </c>
      <c r="D12871" s="313" t="s">
        <v>167</v>
      </c>
    </row>
    <row r="12872" spans="1:4" ht="14.5" customHeight="1" x14ac:dyDescent="0.35">
      <c r="A12872" s="319"/>
      <c r="B12872" s="315">
        <v>44417.933333362453</v>
      </c>
      <c r="C12872" s="314">
        <v>138.88671376739319</v>
      </c>
      <c r="D12872" s="313" t="s">
        <v>167</v>
      </c>
    </row>
    <row r="12873" spans="1:4" ht="14.5" customHeight="1" x14ac:dyDescent="0.35">
      <c r="A12873" s="319"/>
      <c r="B12873" s="315">
        <v>44417.934027806899</v>
      </c>
      <c r="C12873" s="314">
        <v>140.96687606905277</v>
      </c>
      <c r="D12873" s="313" t="s">
        <v>167</v>
      </c>
    </row>
    <row r="12874" spans="1:4" ht="14.5" customHeight="1" x14ac:dyDescent="0.35">
      <c r="A12874" s="319"/>
      <c r="B12874" s="315">
        <v>44417.934722251346</v>
      </c>
      <c r="C12874" s="314">
        <v>135.00593841550872</v>
      </c>
      <c r="D12874" s="313" t="s">
        <v>167</v>
      </c>
    </row>
    <row r="12875" spans="1:4" ht="14.5" customHeight="1" x14ac:dyDescent="0.35">
      <c r="A12875" s="319"/>
      <c r="B12875" s="315">
        <v>44417.935416695793</v>
      </c>
      <c r="C12875" s="314">
        <v>123.4246674121668</v>
      </c>
      <c r="D12875" s="313" t="s">
        <v>167</v>
      </c>
    </row>
    <row r="12876" spans="1:4" ht="14.5" customHeight="1" x14ac:dyDescent="0.35">
      <c r="A12876" s="319"/>
      <c r="B12876" s="315">
        <v>44417.93611114024</v>
      </c>
      <c r="C12876" s="314">
        <v>118.15904170917347</v>
      </c>
      <c r="D12876" s="313" t="s">
        <v>167</v>
      </c>
    </row>
    <row r="12877" spans="1:4" ht="14.5" customHeight="1" x14ac:dyDescent="0.35">
      <c r="A12877" s="319"/>
      <c r="B12877" s="315">
        <v>44417.936805584686</v>
      </c>
      <c r="C12877" s="314">
        <v>114.27635301601453</v>
      </c>
      <c r="D12877" s="313" t="s">
        <v>167</v>
      </c>
    </row>
    <row r="12878" spans="1:4" ht="14.5" customHeight="1" x14ac:dyDescent="0.35">
      <c r="A12878" s="319"/>
      <c r="B12878" s="315">
        <v>44417.937500029133</v>
      </c>
      <c r="C12878" s="314">
        <v>115.67455973355099</v>
      </c>
      <c r="D12878" s="313" t="s">
        <v>167</v>
      </c>
    </row>
    <row r="12879" spans="1:4" ht="14.5" customHeight="1" x14ac:dyDescent="0.35">
      <c r="A12879" s="319"/>
      <c r="B12879" s="315">
        <v>44417.93819447358</v>
      </c>
      <c r="C12879" s="314">
        <v>119.61723857088946</v>
      </c>
      <c r="D12879" s="313" t="s">
        <v>167</v>
      </c>
    </row>
    <row r="12880" spans="1:4" ht="14.5" customHeight="1" x14ac:dyDescent="0.35">
      <c r="A12880" s="319"/>
      <c r="B12880" s="315">
        <v>44417.938888918026</v>
      </c>
      <c r="C12880" s="314">
        <v>115.20042551628624</v>
      </c>
      <c r="D12880" s="313" t="s">
        <v>167</v>
      </c>
    </row>
    <row r="12881" spans="1:4" ht="14.5" customHeight="1" x14ac:dyDescent="0.35">
      <c r="A12881" s="319"/>
      <c r="B12881" s="315">
        <v>44417.939583362473</v>
      </c>
      <c r="C12881" s="314">
        <v>107.7130141828054</v>
      </c>
      <c r="D12881" s="313" t="s">
        <v>167</v>
      </c>
    </row>
    <row r="12882" spans="1:4" ht="14.5" customHeight="1" x14ac:dyDescent="0.35">
      <c r="A12882" s="319"/>
      <c r="B12882" s="315">
        <v>44417.94027780692</v>
      </c>
      <c r="C12882" s="314">
        <v>100.36322964170637</v>
      </c>
      <c r="D12882" s="313" t="s">
        <v>167</v>
      </c>
    </row>
    <row r="12883" spans="1:4" ht="14.5" customHeight="1" x14ac:dyDescent="0.35">
      <c r="A12883" s="319"/>
      <c r="B12883" s="315">
        <v>44417.940972251366</v>
      </c>
      <c r="C12883" s="314">
        <v>88.522451777228468</v>
      </c>
      <c r="D12883" s="313" t="s">
        <v>167</v>
      </c>
    </row>
    <row r="12884" spans="1:4" ht="14.5" customHeight="1" x14ac:dyDescent="0.35">
      <c r="A12884" s="319"/>
      <c r="B12884" s="315">
        <v>44417.941666695813</v>
      </c>
      <c r="C12884" s="314">
        <v>73.651159029407424</v>
      </c>
      <c r="D12884" s="313" t="s">
        <v>167</v>
      </c>
    </row>
    <row r="12885" spans="1:4" ht="14.5" customHeight="1" x14ac:dyDescent="0.35">
      <c r="A12885" s="319"/>
      <c r="B12885" s="315">
        <v>44417.94236114026</v>
      </c>
      <c r="C12885" s="314">
        <v>68.197301191122577</v>
      </c>
      <c r="D12885" s="313" t="s">
        <v>167</v>
      </c>
    </row>
    <row r="12886" spans="1:4" ht="14.5" customHeight="1" x14ac:dyDescent="0.35">
      <c r="A12886" s="319"/>
      <c r="B12886" s="315">
        <v>44417.943055584707</v>
      </c>
      <c r="C12886" s="314">
        <v>63.360510567521366</v>
      </c>
      <c r="D12886" s="313" t="s">
        <v>167</v>
      </c>
    </row>
    <row r="12887" spans="1:4" ht="14.5" customHeight="1" x14ac:dyDescent="0.35">
      <c r="A12887" s="319"/>
      <c r="B12887" s="315">
        <v>44417.943750029153</v>
      </c>
      <c r="C12887" s="314">
        <v>61.166128069325353</v>
      </c>
      <c r="D12887" s="313" t="s">
        <v>167</v>
      </c>
    </row>
    <row r="12888" spans="1:4" ht="14.5" customHeight="1" x14ac:dyDescent="0.35">
      <c r="A12888" s="319"/>
      <c r="B12888" s="315">
        <v>44417.9444444736</v>
      </c>
      <c r="C12888" s="314">
        <v>61.87140652234666</v>
      </c>
      <c r="D12888" s="313" t="s">
        <v>167</v>
      </c>
    </row>
    <row r="12889" spans="1:4" ht="14.5" customHeight="1" x14ac:dyDescent="0.35">
      <c r="A12889" s="319"/>
      <c r="B12889" s="315">
        <v>44417.945138918047</v>
      </c>
      <c r="C12889" s="314">
        <v>64.775127360946499</v>
      </c>
      <c r="D12889" s="313" t="s">
        <v>167</v>
      </c>
    </row>
    <row r="12890" spans="1:4" ht="14.5" customHeight="1" x14ac:dyDescent="0.35">
      <c r="A12890" s="319"/>
      <c r="B12890" s="315">
        <v>44417.945833362493</v>
      </c>
      <c r="C12890" s="314">
        <v>63.501527598826215</v>
      </c>
      <c r="D12890" s="313" t="s">
        <v>167</v>
      </c>
    </row>
    <row r="12891" spans="1:4" ht="14.5" customHeight="1" x14ac:dyDescent="0.35">
      <c r="A12891" s="319"/>
      <c r="B12891" s="315">
        <v>44417.94652780694</v>
      </c>
      <c r="C12891" s="314">
        <v>62.784456854142867</v>
      </c>
      <c r="D12891" s="313" t="s">
        <v>167</v>
      </c>
    </row>
    <row r="12892" spans="1:4" ht="14.5" customHeight="1" x14ac:dyDescent="0.35">
      <c r="A12892" s="319"/>
      <c r="B12892" s="315">
        <v>44417.947222251387</v>
      </c>
      <c r="C12892" s="314">
        <v>62.987995641942447</v>
      </c>
      <c r="D12892" s="313" t="s">
        <v>167</v>
      </c>
    </row>
    <row r="12893" spans="1:4" ht="14.5" customHeight="1" x14ac:dyDescent="0.35">
      <c r="A12893" s="319"/>
      <c r="B12893" s="315">
        <v>44417.947916695834</v>
      </c>
      <c r="C12893" s="314">
        <v>62.664706890222924</v>
      </c>
      <c r="D12893" s="313" t="s">
        <v>167</v>
      </c>
    </row>
    <row r="12894" spans="1:4" ht="14.5" customHeight="1" x14ac:dyDescent="0.35">
      <c r="A12894" s="319"/>
      <c r="B12894" s="315">
        <v>44417.94861114028</v>
      </c>
      <c r="C12894" s="314">
        <v>61.670424037620734</v>
      </c>
      <c r="D12894" s="313" t="s">
        <v>167</v>
      </c>
    </row>
    <row r="12895" spans="1:4" ht="14.5" customHeight="1" x14ac:dyDescent="0.35">
      <c r="A12895" s="319"/>
      <c r="B12895" s="315">
        <v>44417.949305584727</v>
      </c>
      <c r="C12895" s="314">
        <v>62.071985286357815</v>
      </c>
      <c r="D12895" s="313" t="s">
        <v>167</v>
      </c>
    </row>
    <row r="12896" spans="1:4" ht="14.5" customHeight="1" x14ac:dyDescent="0.35">
      <c r="A12896" s="319"/>
      <c r="B12896" s="315">
        <v>44417.950000029174</v>
      </c>
      <c r="C12896" s="314">
        <v>60.371765404947411</v>
      </c>
      <c r="D12896" s="313" t="s">
        <v>167</v>
      </c>
    </row>
    <row r="12897" spans="1:4" ht="14.5" customHeight="1" x14ac:dyDescent="0.35">
      <c r="A12897" s="319"/>
      <c r="B12897" s="315">
        <v>44417.95069447362</v>
      </c>
      <c r="C12897" s="314">
        <v>52.540543631541851</v>
      </c>
      <c r="D12897" s="313" t="s">
        <v>167</v>
      </c>
    </row>
    <row r="12898" spans="1:4" ht="14.5" customHeight="1" x14ac:dyDescent="0.35">
      <c r="A12898" s="319"/>
      <c r="B12898" s="315">
        <v>44417.951388918067</v>
      </c>
      <c r="C12898" s="314">
        <v>46.408650255932784</v>
      </c>
      <c r="D12898" s="313" t="s">
        <v>167</v>
      </c>
    </row>
    <row r="12899" spans="1:4" ht="14.5" customHeight="1" x14ac:dyDescent="0.35">
      <c r="A12899" s="319"/>
      <c r="B12899" s="315">
        <v>44417.952083362514</v>
      </c>
      <c r="C12899" s="314">
        <v>44.733215760245606</v>
      </c>
      <c r="D12899" s="313" t="s">
        <v>167</v>
      </c>
    </row>
    <row r="12900" spans="1:4" ht="14.5" customHeight="1" x14ac:dyDescent="0.35">
      <c r="A12900" s="319"/>
      <c r="B12900" s="315">
        <v>44417.952777806961</v>
      </c>
      <c r="C12900" s="314">
        <v>44.794688959706882</v>
      </c>
      <c r="D12900" s="313" t="s">
        <v>167</v>
      </c>
    </row>
    <row r="12901" spans="1:4" ht="14.5" customHeight="1" x14ac:dyDescent="0.35">
      <c r="A12901" s="319"/>
      <c r="B12901" s="315">
        <v>44417.953472251407</v>
      </c>
      <c r="C12901" s="314">
        <v>45.034805271743487</v>
      </c>
      <c r="D12901" s="313" t="s">
        <v>167</v>
      </c>
    </row>
    <row r="12902" spans="1:4" ht="14.5" customHeight="1" x14ac:dyDescent="0.35">
      <c r="A12902" s="319"/>
      <c r="B12902" s="315">
        <v>44417.954166695854</v>
      </c>
      <c r="C12902" s="314">
        <v>45.357234307440621</v>
      </c>
      <c r="D12902" s="313" t="s">
        <v>167</v>
      </c>
    </row>
    <row r="12903" spans="1:4" ht="14.5" customHeight="1" x14ac:dyDescent="0.35">
      <c r="A12903" s="319"/>
      <c r="B12903" s="315">
        <v>44417.954861140301</v>
      </c>
      <c r="C12903" s="314">
        <v>50.036486153708147</v>
      </c>
      <c r="D12903" s="313" t="s">
        <v>167</v>
      </c>
    </row>
    <row r="12904" spans="1:4" ht="14.5" customHeight="1" x14ac:dyDescent="0.35">
      <c r="A12904" s="319"/>
      <c r="B12904" s="315">
        <v>44417.955555584747</v>
      </c>
      <c r="C12904" s="314">
        <v>60.053417505230755</v>
      </c>
      <c r="D12904" s="313" t="s">
        <v>167</v>
      </c>
    </row>
    <row r="12905" spans="1:4" ht="14.5" customHeight="1" x14ac:dyDescent="0.35">
      <c r="A12905" s="319"/>
      <c r="B12905" s="315">
        <v>44417.956250029194</v>
      </c>
      <c r="C12905" s="314">
        <v>59.489443680667321</v>
      </c>
      <c r="D12905" s="313" t="s">
        <v>167</v>
      </c>
    </row>
    <row r="12906" spans="1:4" ht="14.5" customHeight="1" x14ac:dyDescent="0.35">
      <c r="A12906" s="319"/>
      <c r="B12906" s="315">
        <v>44417.956944473641</v>
      </c>
      <c r="C12906" s="314">
        <v>51.89339150128265</v>
      </c>
      <c r="D12906" s="313" t="s">
        <v>167</v>
      </c>
    </row>
    <row r="12907" spans="1:4" ht="14.5" customHeight="1" x14ac:dyDescent="0.35">
      <c r="A12907" s="319"/>
      <c r="B12907" s="315">
        <v>44417.957638918087</v>
      </c>
      <c r="C12907" s="314">
        <v>48.749541114224122</v>
      </c>
      <c r="D12907" s="313" t="s">
        <v>167</v>
      </c>
    </row>
    <row r="12908" spans="1:4" ht="14.5" customHeight="1" x14ac:dyDescent="0.35">
      <c r="A12908" s="319"/>
      <c r="B12908" s="315">
        <v>44417.958333362534</v>
      </c>
      <c r="C12908" s="314">
        <v>48.180118217761631</v>
      </c>
      <c r="D12908" s="313" t="s">
        <v>167</v>
      </c>
    </row>
    <row r="12909" spans="1:4" ht="14.5" customHeight="1" x14ac:dyDescent="0.35">
      <c r="A12909" s="319"/>
      <c r="B12909" s="315">
        <v>44417.959027806981</v>
      </c>
      <c r="C12909" s="314">
        <v>48.616419546306133</v>
      </c>
      <c r="D12909" s="313" t="s">
        <v>167</v>
      </c>
    </row>
    <row r="12910" spans="1:4" ht="14.5" customHeight="1" x14ac:dyDescent="0.35">
      <c r="A12910" s="319"/>
      <c r="B12910" s="315">
        <v>44417.959722251428</v>
      </c>
      <c r="C12910" s="314">
        <v>48.808836681388009</v>
      </c>
      <c r="D12910" s="313" t="s">
        <v>167</v>
      </c>
    </row>
    <row r="12911" spans="1:4" ht="14.5" customHeight="1" x14ac:dyDescent="0.35">
      <c r="A12911" s="319"/>
      <c r="B12911" s="315">
        <v>44417.960416695874</v>
      </c>
      <c r="C12911" s="314">
        <v>49.091587169282136</v>
      </c>
      <c r="D12911" s="313" t="s">
        <v>167</v>
      </c>
    </row>
    <row r="12912" spans="1:4" ht="14.5" customHeight="1" x14ac:dyDescent="0.35">
      <c r="A12912" s="319"/>
      <c r="B12912" s="315">
        <v>44417.961111140321</v>
      </c>
      <c r="C12912" s="314">
        <v>53.613583973725326</v>
      </c>
      <c r="D12912" s="313" t="s">
        <v>167</v>
      </c>
    </row>
    <row r="12913" spans="1:4" ht="14.5" customHeight="1" x14ac:dyDescent="0.35">
      <c r="A12913" s="319"/>
      <c r="B12913" s="315">
        <v>44417.961805584768</v>
      </c>
      <c r="C12913" s="314">
        <v>63.764912398578602</v>
      </c>
      <c r="D12913" s="313" t="s">
        <v>167</v>
      </c>
    </row>
    <row r="12914" spans="1:4" ht="14.5" customHeight="1" x14ac:dyDescent="0.35">
      <c r="A12914" s="319"/>
      <c r="B12914" s="315">
        <v>44417.962500029214</v>
      </c>
      <c r="C12914" s="314">
        <v>63.354293876265487</v>
      </c>
      <c r="D12914" s="313" t="s">
        <v>167</v>
      </c>
    </row>
    <row r="12915" spans="1:4" ht="14.5" customHeight="1" x14ac:dyDescent="0.35">
      <c r="A12915" s="319"/>
      <c r="B12915" s="315">
        <v>44417.963194473661</v>
      </c>
      <c r="C12915" s="314">
        <v>53.418737316201444</v>
      </c>
      <c r="D12915" s="313" t="s">
        <v>167</v>
      </c>
    </row>
    <row r="12916" spans="1:4" ht="14.5" customHeight="1" x14ac:dyDescent="0.35">
      <c r="A12916" s="319"/>
      <c r="B12916" s="315">
        <v>44417.963888918108</v>
      </c>
      <c r="C12916" s="314">
        <v>48.567917251004836</v>
      </c>
      <c r="D12916" s="313" t="s">
        <v>167</v>
      </c>
    </row>
    <row r="12917" spans="1:4" ht="14.5" customHeight="1" x14ac:dyDescent="0.35">
      <c r="A12917" s="319"/>
      <c r="B12917" s="315">
        <v>44417.964583362555</v>
      </c>
      <c r="C12917" s="314">
        <v>48.165097306738609</v>
      </c>
      <c r="D12917" s="313" t="s">
        <v>167</v>
      </c>
    </row>
    <row r="12918" spans="1:4" ht="14.5" customHeight="1" x14ac:dyDescent="0.35">
      <c r="A12918" s="319"/>
      <c r="B12918" s="315">
        <v>44417.965277807001</v>
      </c>
      <c r="C12918" s="314">
        <v>49.026782647667766</v>
      </c>
      <c r="D12918" s="313" t="s">
        <v>167</v>
      </c>
    </row>
    <row r="12919" spans="1:4" ht="14.5" customHeight="1" x14ac:dyDescent="0.35">
      <c r="A12919" s="319"/>
      <c r="B12919" s="315">
        <v>44417.965972251448</v>
      </c>
      <c r="C12919" s="314">
        <v>48.77820275082874</v>
      </c>
      <c r="D12919" s="313" t="s">
        <v>167</v>
      </c>
    </row>
    <row r="12920" spans="1:4" ht="14.5" customHeight="1" x14ac:dyDescent="0.35">
      <c r="A12920" s="319"/>
      <c r="B12920" s="315">
        <v>44417.966666695895</v>
      </c>
      <c r="C12920" s="314">
        <v>49.078739830153062</v>
      </c>
      <c r="D12920" s="313" t="s">
        <v>167</v>
      </c>
    </row>
    <row r="12921" spans="1:4" ht="14.5" customHeight="1" x14ac:dyDescent="0.35">
      <c r="A12921" s="319"/>
      <c r="B12921" s="315">
        <v>44417.967361140341</v>
      </c>
      <c r="C12921" s="314">
        <v>56.84823450902477</v>
      </c>
      <c r="D12921" s="313" t="s">
        <v>167</v>
      </c>
    </row>
    <row r="12922" spans="1:4" ht="14.5" customHeight="1" x14ac:dyDescent="0.35">
      <c r="A12922" s="319"/>
      <c r="B12922" s="315">
        <v>44417.968055584788</v>
      </c>
      <c r="C12922" s="314">
        <v>63.029743581800723</v>
      </c>
      <c r="D12922" s="313" t="s">
        <v>167</v>
      </c>
    </row>
    <row r="12923" spans="1:4" ht="14.5" customHeight="1" x14ac:dyDescent="0.35">
      <c r="A12923" s="319"/>
      <c r="B12923" s="315">
        <v>44417.968750029235</v>
      </c>
      <c r="C12923" s="314">
        <v>60.935023577806227</v>
      </c>
      <c r="D12923" s="313" t="s">
        <v>167</v>
      </c>
    </row>
    <row r="12924" spans="1:4" ht="14.5" customHeight="1" x14ac:dyDescent="0.35">
      <c r="A12924" s="319"/>
      <c r="B12924" s="315">
        <v>44417.969444473682</v>
      </c>
      <c r="C12924" s="314">
        <v>52.602850408013907</v>
      </c>
      <c r="D12924" s="313" t="s">
        <v>167</v>
      </c>
    </row>
    <row r="12925" spans="1:4" ht="14.5" customHeight="1" x14ac:dyDescent="0.35">
      <c r="A12925" s="319"/>
      <c r="B12925" s="315">
        <v>44417.970138918128</v>
      </c>
      <c r="C12925" s="314">
        <v>48.191308261997378</v>
      </c>
      <c r="D12925" s="313" t="s">
        <v>167</v>
      </c>
    </row>
    <row r="12926" spans="1:4" ht="14.5" customHeight="1" x14ac:dyDescent="0.35">
      <c r="A12926" s="319"/>
      <c r="B12926" s="315">
        <v>44417.970833362575</v>
      </c>
      <c r="C12926" s="314">
        <v>46.870090455150539</v>
      </c>
      <c r="D12926" s="313" t="s">
        <v>167</v>
      </c>
    </row>
    <row r="12927" spans="1:4" ht="14.5" customHeight="1" x14ac:dyDescent="0.35">
      <c r="A12927" s="319"/>
      <c r="B12927" s="315">
        <v>44417.971527807022</v>
      </c>
      <c r="C12927" s="314">
        <v>46.516333918405387</v>
      </c>
      <c r="D12927" s="313" t="s">
        <v>167</v>
      </c>
    </row>
    <row r="12928" spans="1:4" ht="14.5" customHeight="1" x14ac:dyDescent="0.35">
      <c r="A12928" s="319"/>
      <c r="B12928" s="315">
        <v>44417.972222251468</v>
      </c>
      <c r="C12928" s="314">
        <v>46.741144434028925</v>
      </c>
      <c r="D12928" s="313" t="s">
        <v>167</v>
      </c>
    </row>
    <row r="12929" spans="1:4" ht="14.5" customHeight="1" x14ac:dyDescent="0.35">
      <c r="A12929" s="319"/>
      <c r="B12929" s="315">
        <v>44417.972916695915</v>
      </c>
      <c r="C12929" s="314">
        <v>46.3904948610502</v>
      </c>
      <c r="D12929" s="313" t="s">
        <v>167</v>
      </c>
    </row>
    <row r="12930" spans="1:4" ht="14.5" customHeight="1" x14ac:dyDescent="0.35">
      <c r="A12930" s="319"/>
      <c r="B12930" s="315">
        <v>44417.973611140362</v>
      </c>
      <c r="C12930" s="314">
        <v>45.561768679980496</v>
      </c>
      <c r="D12930" s="313" t="s">
        <v>167</v>
      </c>
    </row>
    <row r="12931" spans="1:4" ht="14.5" customHeight="1" x14ac:dyDescent="0.35">
      <c r="A12931" s="319"/>
      <c r="B12931" s="315">
        <v>44417.974305584808</v>
      </c>
      <c r="C12931" s="314">
        <v>45.197325351593705</v>
      </c>
      <c r="D12931" s="313" t="s">
        <v>167</v>
      </c>
    </row>
    <row r="12932" spans="1:4" ht="14.5" customHeight="1" x14ac:dyDescent="0.35">
      <c r="A12932" s="319"/>
      <c r="B12932" s="315">
        <v>44417.975000029255</v>
      </c>
      <c r="C12932" s="314">
        <v>45.057804337982091</v>
      </c>
      <c r="D12932" s="313" t="s">
        <v>167</v>
      </c>
    </row>
    <row r="12933" spans="1:4" ht="14.5" customHeight="1" x14ac:dyDescent="0.35">
      <c r="A12933" s="319"/>
      <c r="B12933" s="315">
        <v>44417.975694473702</v>
      </c>
      <c r="C12933" s="314">
        <v>45.664831760618839</v>
      </c>
      <c r="D12933" s="313" t="s">
        <v>167</v>
      </c>
    </row>
    <row r="12934" spans="1:4" ht="14.5" customHeight="1" x14ac:dyDescent="0.35">
      <c r="A12934" s="319"/>
      <c r="B12934" s="315">
        <v>44417.976388918149</v>
      </c>
      <c r="C12934" s="314">
        <v>46.248256569635124</v>
      </c>
      <c r="D12934" s="313" t="s">
        <v>167</v>
      </c>
    </row>
    <row r="12935" spans="1:4" ht="14.5" customHeight="1" x14ac:dyDescent="0.35">
      <c r="A12935" s="319"/>
      <c r="B12935" s="315">
        <v>44417.977083362595</v>
      </c>
      <c r="C12935" s="314">
        <v>46.966995837516151</v>
      </c>
      <c r="D12935" s="313" t="s">
        <v>167</v>
      </c>
    </row>
    <row r="12936" spans="1:4" ht="14.5" customHeight="1" x14ac:dyDescent="0.35">
      <c r="A12936" s="319"/>
      <c r="B12936" s="315">
        <v>44417.977777807042</v>
      </c>
      <c r="C12936" s="314">
        <v>48.290756650385447</v>
      </c>
      <c r="D12936" s="313" t="s">
        <v>167</v>
      </c>
    </row>
    <row r="12937" spans="1:4" ht="14.5" customHeight="1" x14ac:dyDescent="0.35">
      <c r="A12937" s="319"/>
      <c r="B12937" s="315">
        <v>44417.978472251489</v>
      </c>
      <c r="C12937" s="314">
        <v>55.551693124634525</v>
      </c>
      <c r="D12937" s="313" t="s">
        <v>167</v>
      </c>
    </row>
    <row r="12938" spans="1:4" ht="14.5" customHeight="1" x14ac:dyDescent="0.35">
      <c r="A12938" s="319"/>
      <c r="B12938" s="315">
        <v>44417.979166695935</v>
      </c>
      <c r="C12938" s="314">
        <v>61.510118203936145</v>
      </c>
      <c r="D12938" s="313" t="s">
        <v>167</v>
      </c>
    </row>
    <row r="12939" spans="1:4" ht="14.5" customHeight="1" x14ac:dyDescent="0.35">
      <c r="A12939" s="319"/>
      <c r="B12939" s="315">
        <v>44417.979861140382</v>
      </c>
      <c r="C12939" s="314">
        <v>55.422365436299394</v>
      </c>
      <c r="D12939" s="313" t="s">
        <v>167</v>
      </c>
    </row>
    <row r="12940" spans="1:4" ht="14.5" customHeight="1" x14ac:dyDescent="0.35">
      <c r="A12940" s="319"/>
      <c r="B12940" s="315">
        <v>44417.980555584829</v>
      </c>
      <c r="C12940" s="314">
        <v>49.698266525791645</v>
      </c>
      <c r="D12940" s="313" t="s">
        <v>167</v>
      </c>
    </row>
    <row r="12941" spans="1:4" ht="14.5" customHeight="1" x14ac:dyDescent="0.35">
      <c r="A12941" s="319"/>
      <c r="B12941" s="315">
        <v>44417.981250029276</v>
      </c>
      <c r="C12941" s="314">
        <v>48.214149903591412</v>
      </c>
      <c r="D12941" s="313" t="s">
        <v>167</v>
      </c>
    </row>
    <row r="12942" spans="1:4" ht="14.5" customHeight="1" x14ac:dyDescent="0.35">
      <c r="A12942" s="319"/>
      <c r="B12942" s="315">
        <v>44417.981944473722</v>
      </c>
      <c r="C12942" s="314">
        <v>50.987363774616583</v>
      </c>
      <c r="D12942" s="313" t="s">
        <v>167</v>
      </c>
    </row>
    <row r="12943" spans="1:4" ht="14.5" customHeight="1" x14ac:dyDescent="0.35">
      <c r="A12943" s="319"/>
      <c r="B12943" s="315">
        <v>44417.982638918169</v>
      </c>
      <c r="C12943" s="314">
        <v>55.481694359596197</v>
      </c>
      <c r="D12943" s="313" t="s">
        <v>167</v>
      </c>
    </row>
    <row r="12944" spans="1:4" ht="14.5" customHeight="1" x14ac:dyDescent="0.35">
      <c r="A12944" s="319"/>
      <c r="B12944" s="315">
        <v>44417.983333362616</v>
      </c>
      <c r="C12944" s="314">
        <v>54.589194870134818</v>
      </c>
      <c r="D12944" s="313" t="s">
        <v>167</v>
      </c>
    </row>
    <row r="12945" spans="1:4" ht="14.5" customHeight="1" x14ac:dyDescent="0.35">
      <c r="A12945" s="319"/>
      <c r="B12945" s="315">
        <v>44417.984027807062</v>
      </c>
      <c r="C12945" s="314">
        <v>47.021251108761255</v>
      </c>
      <c r="D12945" s="313" t="s">
        <v>167</v>
      </c>
    </row>
    <row r="12946" spans="1:4" ht="14.5" customHeight="1" x14ac:dyDescent="0.35">
      <c r="A12946" s="319"/>
      <c r="B12946" s="315">
        <v>44417.984722251509</v>
      </c>
      <c r="C12946" s="314">
        <v>44.812054286594503</v>
      </c>
      <c r="D12946" s="313" t="s">
        <v>167</v>
      </c>
    </row>
    <row r="12947" spans="1:4" ht="14.5" customHeight="1" x14ac:dyDescent="0.35">
      <c r="A12947" s="319"/>
      <c r="B12947" s="315">
        <v>44417.985416695956</v>
      </c>
      <c r="C12947" s="314">
        <v>46.295423983875665</v>
      </c>
      <c r="D12947" s="313" t="s">
        <v>167</v>
      </c>
    </row>
    <row r="12948" spans="1:4" ht="14.5" customHeight="1" x14ac:dyDescent="0.35">
      <c r="A12948" s="319"/>
      <c r="B12948" s="315">
        <v>44417.986111140402</v>
      </c>
      <c r="C12948" s="314">
        <v>44.146646841856032</v>
      </c>
      <c r="D12948" s="313" t="s">
        <v>167</v>
      </c>
    </row>
    <row r="12949" spans="1:4" ht="14.5" customHeight="1" x14ac:dyDescent="0.35">
      <c r="A12949" s="319"/>
      <c r="B12949" s="315">
        <v>44417.986805584849</v>
      </c>
      <c r="C12949" s="314">
        <v>43.205802083768262</v>
      </c>
      <c r="D12949" s="313" t="s">
        <v>167</v>
      </c>
    </row>
    <row r="12950" spans="1:4" ht="14.5" customHeight="1" x14ac:dyDescent="0.35">
      <c r="A12950" s="319"/>
      <c r="B12950" s="315">
        <v>44417.987500029296</v>
      </c>
      <c r="C12950" s="314">
        <v>45.26953882656526</v>
      </c>
      <c r="D12950" s="313" t="s">
        <v>167</v>
      </c>
    </row>
    <row r="12951" spans="1:4" ht="14.5" customHeight="1" x14ac:dyDescent="0.35">
      <c r="A12951" s="319"/>
      <c r="B12951" s="315">
        <v>44417.988194473743</v>
      </c>
      <c r="C12951" s="314">
        <v>46.98510368725595</v>
      </c>
      <c r="D12951" s="313" t="s">
        <v>167</v>
      </c>
    </row>
    <row r="12952" spans="1:4" ht="14.5" customHeight="1" x14ac:dyDescent="0.35">
      <c r="A12952" s="319"/>
      <c r="B12952" s="315">
        <v>44417.988888918189</v>
      </c>
      <c r="C12952" s="314">
        <v>48.944211983308193</v>
      </c>
      <c r="D12952" s="313" t="s">
        <v>167</v>
      </c>
    </row>
    <row r="12953" spans="1:4" ht="14.5" customHeight="1" x14ac:dyDescent="0.35">
      <c r="A12953" s="319"/>
      <c r="B12953" s="315">
        <v>44417.989583362636</v>
      </c>
      <c r="C12953" s="314">
        <v>50.112792043240432</v>
      </c>
      <c r="D12953" s="313" t="s">
        <v>167</v>
      </c>
    </row>
    <row r="12954" spans="1:4" ht="14.5" customHeight="1" x14ac:dyDescent="0.35">
      <c r="A12954" s="319"/>
      <c r="B12954" s="315">
        <v>44417.990277807083</v>
      </c>
      <c r="C12954" s="314">
        <v>52.202641158535457</v>
      </c>
      <c r="D12954" s="313" t="s">
        <v>167</v>
      </c>
    </row>
    <row r="12955" spans="1:4" ht="14.5" customHeight="1" x14ac:dyDescent="0.35">
      <c r="A12955" s="319"/>
      <c r="B12955" s="315">
        <v>44417.990972251529</v>
      </c>
      <c r="C12955" s="314">
        <v>59.331836522510272</v>
      </c>
      <c r="D12955" s="313" t="s">
        <v>167</v>
      </c>
    </row>
    <row r="12956" spans="1:4" ht="14.5" customHeight="1" x14ac:dyDescent="0.35">
      <c r="A12956" s="319"/>
      <c r="B12956" s="315">
        <v>44417.991666695976</v>
      </c>
      <c r="C12956" s="314">
        <v>64.31748263107923</v>
      </c>
      <c r="D12956" s="313" t="s">
        <v>167</v>
      </c>
    </row>
    <row r="12957" spans="1:4" ht="14.5" customHeight="1" x14ac:dyDescent="0.35">
      <c r="A12957" s="319"/>
      <c r="B12957" s="315">
        <v>44417.992361140423</v>
      </c>
      <c r="C12957" s="314">
        <v>69.03963525765576</v>
      </c>
      <c r="D12957" s="313" t="s">
        <v>167</v>
      </c>
    </row>
    <row r="12958" spans="1:4" ht="14.5" customHeight="1" x14ac:dyDescent="0.35">
      <c r="A12958" s="319"/>
      <c r="B12958" s="315">
        <v>44417.99305558487</v>
      </c>
      <c r="C12958" s="314">
        <v>77.647372890822595</v>
      </c>
      <c r="D12958" s="313" t="s">
        <v>167</v>
      </c>
    </row>
    <row r="12959" spans="1:4" ht="14.5" customHeight="1" x14ac:dyDescent="0.35">
      <c r="A12959" s="319"/>
      <c r="B12959" s="315">
        <v>44417.993750029316</v>
      </c>
      <c r="C12959" s="314">
        <v>85.450436755502594</v>
      </c>
      <c r="D12959" s="313" t="s">
        <v>167</v>
      </c>
    </row>
    <row r="12960" spans="1:4" ht="14.5" customHeight="1" x14ac:dyDescent="0.35">
      <c r="A12960" s="319"/>
      <c r="B12960" s="315">
        <v>44417.994444473763</v>
      </c>
      <c r="C12960" s="314">
        <v>90.565551743035513</v>
      </c>
      <c r="D12960" s="313" t="s">
        <v>167</v>
      </c>
    </row>
    <row r="12961" spans="1:4" ht="14.5" customHeight="1" x14ac:dyDescent="0.35">
      <c r="A12961" s="319"/>
      <c r="B12961" s="315">
        <v>44417.99513891821</v>
      </c>
      <c r="C12961" s="314">
        <v>95.231073059653866</v>
      </c>
      <c r="D12961" s="313" t="s">
        <v>167</v>
      </c>
    </row>
    <row r="12962" spans="1:4" ht="14.5" customHeight="1" x14ac:dyDescent="0.35">
      <c r="A12962" s="319"/>
      <c r="B12962" s="315">
        <v>44417.995833362656</v>
      </c>
      <c r="C12962" s="314">
        <v>93.554761481409273</v>
      </c>
      <c r="D12962" s="313" t="s">
        <v>167</v>
      </c>
    </row>
    <row r="12963" spans="1:4" ht="14.5" customHeight="1" x14ac:dyDescent="0.35">
      <c r="A12963" s="319"/>
      <c r="B12963" s="315">
        <v>44417.996527807103</v>
      </c>
      <c r="C12963" s="314">
        <v>91.179077696613973</v>
      </c>
      <c r="D12963" s="313" t="s">
        <v>167</v>
      </c>
    </row>
    <row r="12964" spans="1:4" ht="14.5" customHeight="1" x14ac:dyDescent="0.35">
      <c r="A12964" s="319"/>
      <c r="B12964" s="315">
        <v>44417.99722225155</v>
      </c>
      <c r="C12964" s="314">
        <v>95.486530058473974</v>
      </c>
      <c r="D12964" s="313" t="s">
        <v>167</v>
      </c>
    </row>
    <row r="12965" spans="1:4" ht="14.5" customHeight="1" x14ac:dyDescent="0.35">
      <c r="A12965" s="319"/>
      <c r="B12965" s="315">
        <v>44417.997916695997</v>
      </c>
      <c r="C12965" s="314">
        <v>106.03000083058141</v>
      </c>
      <c r="D12965" s="313" t="s">
        <v>167</v>
      </c>
    </row>
    <row r="12966" spans="1:4" ht="14.5" customHeight="1" x14ac:dyDescent="0.35">
      <c r="A12966" s="319"/>
      <c r="B12966" s="315">
        <v>44417.998611140443</v>
      </c>
      <c r="C12966" s="314">
        <v>111.29795250276415</v>
      </c>
      <c r="D12966" s="313" t="s">
        <v>167</v>
      </c>
    </row>
    <row r="12967" spans="1:4" ht="14.5" customHeight="1" x14ac:dyDescent="0.35">
      <c r="A12967" s="319"/>
      <c r="B12967" s="315">
        <v>44417.99930558489</v>
      </c>
      <c r="C12967" s="314">
        <v>118.3554651627317</v>
      </c>
      <c r="D12967" s="313" t="s">
        <v>167</v>
      </c>
    </row>
    <row r="12968" spans="1:4" ht="14.5" customHeight="1" x14ac:dyDescent="0.35">
      <c r="A12968" s="319"/>
      <c r="B12968" s="315">
        <v>44418.000000029337</v>
      </c>
      <c r="C12968" s="314">
        <v>131.29462266263241</v>
      </c>
      <c r="D12968" s="313" t="s">
        <v>167</v>
      </c>
    </row>
    <row r="12969" spans="1:4" ht="14.5" customHeight="1" x14ac:dyDescent="0.35">
      <c r="A12969" s="319"/>
      <c r="B12969" s="315">
        <v>44418.000694473783</v>
      </c>
      <c r="C12969" s="314">
        <v>121.20292863808572</v>
      </c>
      <c r="D12969" s="313" t="s">
        <v>167</v>
      </c>
    </row>
    <row r="12970" spans="1:4" ht="14.5" customHeight="1" x14ac:dyDescent="0.35">
      <c r="A12970" s="319"/>
      <c r="B12970" s="315">
        <v>44418.00138891823</v>
      </c>
      <c r="C12970" s="314">
        <v>108.46195970404273</v>
      </c>
      <c r="D12970" s="313" t="s">
        <v>167</v>
      </c>
    </row>
    <row r="12971" spans="1:4" ht="14.5" customHeight="1" x14ac:dyDescent="0.35">
      <c r="A12971" s="319"/>
      <c r="B12971" s="315">
        <v>44418.002083362677</v>
      </c>
      <c r="C12971" s="314">
        <v>104.41021460142608</v>
      </c>
      <c r="D12971" s="313" t="s">
        <v>167</v>
      </c>
    </row>
    <row r="12972" spans="1:4" ht="14.5" customHeight="1" x14ac:dyDescent="0.35">
      <c r="A12972" s="319"/>
      <c r="B12972" s="315">
        <v>44418.002777807123</v>
      </c>
      <c r="C12972" s="314">
        <v>114.38539021282146</v>
      </c>
      <c r="D12972" s="313" t="s">
        <v>167</v>
      </c>
    </row>
    <row r="12973" spans="1:4" ht="14.5" customHeight="1" x14ac:dyDescent="0.35">
      <c r="A12973" s="319"/>
      <c r="B12973" s="315">
        <v>44418.00347225157</v>
      </c>
      <c r="C12973" s="314">
        <v>118.11231701641033</v>
      </c>
      <c r="D12973" s="313" t="s">
        <v>167</v>
      </c>
    </row>
    <row r="12974" spans="1:4" ht="14.5" customHeight="1" x14ac:dyDescent="0.35">
      <c r="A12974" s="319"/>
      <c r="B12974" s="315">
        <v>44418.004166696017</v>
      </c>
      <c r="C12974" s="314">
        <v>126.37536399311696</v>
      </c>
      <c r="D12974" s="313" t="s">
        <v>167</v>
      </c>
    </row>
    <row r="12975" spans="1:4" ht="14.5" customHeight="1" x14ac:dyDescent="0.35">
      <c r="A12975" s="319"/>
      <c r="B12975" s="315">
        <v>44418.004861140464</v>
      </c>
      <c r="C12975" s="314">
        <v>131.96809485865137</v>
      </c>
      <c r="D12975" s="313" t="s">
        <v>167</v>
      </c>
    </row>
    <row r="12976" spans="1:4" ht="14.5" customHeight="1" x14ac:dyDescent="0.35">
      <c r="A12976" s="319"/>
      <c r="B12976" s="315">
        <v>44418.00555558491</v>
      </c>
      <c r="C12976" s="314">
        <v>137.57647549513106</v>
      </c>
      <c r="D12976" s="313" t="s">
        <v>167</v>
      </c>
    </row>
    <row r="12977" spans="1:4" ht="14.5" customHeight="1" x14ac:dyDescent="0.35">
      <c r="A12977" s="319"/>
      <c r="B12977" s="315">
        <v>44418.006250029357</v>
      </c>
      <c r="C12977" s="314">
        <v>148.80093739827473</v>
      </c>
      <c r="D12977" s="313" t="s">
        <v>167</v>
      </c>
    </row>
    <row r="12978" spans="1:4" ht="14.5" customHeight="1" x14ac:dyDescent="0.35">
      <c r="A12978" s="319"/>
      <c r="B12978" s="315">
        <v>44418.006944473804</v>
      </c>
      <c r="C12978" s="314">
        <v>151.32243838473224</v>
      </c>
      <c r="D12978" s="313" t="s">
        <v>167</v>
      </c>
    </row>
    <row r="12979" spans="1:4" ht="14.5" customHeight="1" x14ac:dyDescent="0.35">
      <c r="A12979" s="319"/>
      <c r="B12979" s="315">
        <v>44418.00763891825</v>
      </c>
      <c r="C12979" s="314">
        <v>54.416596510680392</v>
      </c>
      <c r="D12979" s="313" t="s">
        <v>177</v>
      </c>
    </row>
    <row r="12980" spans="1:4" ht="14.5" customHeight="1" x14ac:dyDescent="0.35">
      <c r="A12980" s="319"/>
      <c r="B12980" s="315">
        <v>44418.008333362697</v>
      </c>
      <c r="C12980" s="314">
        <v>155.10866468992705</v>
      </c>
      <c r="D12980" s="313" t="s">
        <v>167</v>
      </c>
    </row>
    <row r="12981" spans="1:4" ht="14.5" customHeight="1" x14ac:dyDescent="0.35">
      <c r="A12981" s="319"/>
      <c r="B12981" s="315">
        <v>44418.009027807144</v>
      </c>
      <c r="C12981" s="314">
        <v>124.1195076569294</v>
      </c>
      <c r="D12981" s="313" t="s">
        <v>167</v>
      </c>
    </row>
    <row r="12982" spans="1:4" ht="14.5" customHeight="1" x14ac:dyDescent="0.35">
      <c r="A12982" s="319"/>
      <c r="B12982" s="315">
        <v>44418.009722251591</v>
      </c>
      <c r="C12982" s="314">
        <v>108.79611381723856</v>
      </c>
      <c r="D12982" s="313" t="s">
        <v>167</v>
      </c>
    </row>
    <row r="12983" spans="1:4" ht="14.5" customHeight="1" x14ac:dyDescent="0.35">
      <c r="A12983" s="319"/>
      <c r="B12983" s="315">
        <v>44418.010416696037</v>
      </c>
      <c r="C12983" s="314">
        <v>117.10172036513686</v>
      </c>
      <c r="D12983" s="313" t="s">
        <v>167</v>
      </c>
    </row>
    <row r="12984" spans="1:4" ht="14.5" customHeight="1" x14ac:dyDescent="0.35">
      <c r="A12984" s="319"/>
      <c r="B12984" s="315">
        <v>44418.011111140484</v>
      </c>
      <c r="C12984" s="314">
        <v>123.71246352189532</v>
      </c>
      <c r="D12984" s="313" t="s">
        <v>167</v>
      </c>
    </row>
    <row r="12985" spans="1:4" ht="14.5" customHeight="1" x14ac:dyDescent="0.35">
      <c r="A12985" s="319"/>
      <c r="B12985" s="315">
        <v>44418.011805584931</v>
      </c>
      <c r="C12985" s="314">
        <v>127.94124789734681</v>
      </c>
      <c r="D12985" s="313" t="s">
        <v>167</v>
      </c>
    </row>
    <row r="12986" spans="1:4" ht="14.5" customHeight="1" x14ac:dyDescent="0.35">
      <c r="A12986" s="319"/>
      <c r="B12986" s="315">
        <v>44418.012500029377</v>
      </c>
      <c r="C12986" s="314">
        <v>139.90340144317597</v>
      </c>
      <c r="D12986" s="313" t="s">
        <v>167</v>
      </c>
    </row>
    <row r="12987" spans="1:4" ht="14.5" customHeight="1" x14ac:dyDescent="0.35">
      <c r="A12987" s="319"/>
      <c r="B12987" s="315">
        <v>44418.013194473824</v>
      </c>
      <c r="C12987" s="314">
        <v>150.21727664203692</v>
      </c>
      <c r="D12987" s="313" t="s">
        <v>167</v>
      </c>
    </row>
    <row r="12988" spans="1:4" ht="14.5" customHeight="1" x14ac:dyDescent="0.35">
      <c r="A12988" s="319"/>
      <c r="B12988" s="315">
        <v>44418.013888918271</v>
      </c>
      <c r="C12988" s="314">
        <v>156.50852309415737</v>
      </c>
      <c r="D12988" s="313" t="s">
        <v>167</v>
      </c>
    </row>
    <row r="12989" spans="1:4" ht="14.5" customHeight="1" x14ac:dyDescent="0.35">
      <c r="A12989" s="319"/>
      <c r="B12989" s="315">
        <v>44418.014583362718</v>
      </c>
      <c r="C12989" s="314">
        <v>153.00538260405884</v>
      </c>
      <c r="D12989" s="313" t="s">
        <v>167</v>
      </c>
    </row>
    <row r="12990" spans="1:4" ht="14.5" customHeight="1" x14ac:dyDescent="0.35">
      <c r="A12990" s="319"/>
      <c r="B12990" s="315">
        <v>44418.015277807164</v>
      </c>
      <c r="C12990" s="314">
        <v>149.97240281399959</v>
      </c>
      <c r="D12990" s="313" t="s">
        <v>167</v>
      </c>
    </row>
    <row r="12991" spans="1:4" ht="14.5" customHeight="1" x14ac:dyDescent="0.35">
      <c r="A12991" s="319"/>
      <c r="B12991" s="315">
        <v>44418.015972251611</v>
      </c>
      <c r="C12991" s="314">
        <v>153.18505742195993</v>
      </c>
      <c r="D12991" s="313" t="s">
        <v>167</v>
      </c>
    </row>
    <row r="12992" spans="1:4" ht="14.5" customHeight="1" x14ac:dyDescent="0.35">
      <c r="A12992" s="319"/>
      <c r="B12992" s="315">
        <v>44418.016666696058</v>
      </c>
      <c r="C12992" s="314">
        <v>163.35232692022498</v>
      </c>
      <c r="D12992" s="313" t="s">
        <v>167</v>
      </c>
    </row>
    <row r="12993" spans="1:4" ht="14.5" customHeight="1" x14ac:dyDescent="0.35">
      <c r="A12993" s="319"/>
      <c r="B12993" s="315">
        <v>44418.017361140504</v>
      </c>
      <c r="C12993" s="314">
        <v>169.5665189433843</v>
      </c>
      <c r="D12993" s="313" t="s">
        <v>167</v>
      </c>
    </row>
    <row r="12994" spans="1:4" ht="14.5" customHeight="1" x14ac:dyDescent="0.35">
      <c r="A12994" s="319"/>
      <c r="B12994" s="315">
        <v>44418.018055584951</v>
      </c>
      <c r="C12994" s="314">
        <v>174.18104903117444</v>
      </c>
      <c r="D12994" s="313" t="s">
        <v>167</v>
      </c>
    </row>
    <row r="12995" spans="1:4" ht="14.5" customHeight="1" x14ac:dyDescent="0.35">
      <c r="A12995" s="319"/>
      <c r="B12995" s="315">
        <v>44418.018750029398</v>
      </c>
      <c r="C12995" s="314">
        <v>184.66260976828636</v>
      </c>
      <c r="D12995" s="313" t="s">
        <v>167</v>
      </c>
    </row>
    <row r="12996" spans="1:4" ht="14.5" customHeight="1" x14ac:dyDescent="0.35">
      <c r="A12996" s="319"/>
      <c r="B12996" s="315">
        <v>44418.019444473844</v>
      </c>
      <c r="C12996" s="314">
        <v>195.21312571878855</v>
      </c>
      <c r="D12996" s="313" t="s">
        <v>167</v>
      </c>
    </row>
    <row r="12997" spans="1:4" ht="14.5" customHeight="1" x14ac:dyDescent="0.35">
      <c r="A12997" s="319"/>
      <c r="B12997" s="315">
        <v>44418.020138918291</v>
      </c>
      <c r="C12997" s="314">
        <v>195.59265960787113</v>
      </c>
      <c r="D12997" s="313" t="s">
        <v>167</v>
      </c>
    </row>
    <row r="12998" spans="1:4" ht="14.5" customHeight="1" x14ac:dyDescent="0.35">
      <c r="A12998" s="319"/>
      <c r="B12998" s="315">
        <v>44418.020833362738</v>
      </c>
      <c r="C12998" s="314">
        <v>190.22194752534853</v>
      </c>
      <c r="D12998" s="313" t="s">
        <v>167</v>
      </c>
    </row>
    <row r="12999" spans="1:4" ht="14.5" customHeight="1" x14ac:dyDescent="0.35">
      <c r="A12999" s="319"/>
      <c r="B12999" s="315">
        <v>44418.021527807185</v>
      </c>
      <c r="C12999" s="314">
        <v>176.82499435422943</v>
      </c>
      <c r="D12999" s="313" t="s">
        <v>167</v>
      </c>
    </row>
    <row r="13000" spans="1:4" ht="14.5" customHeight="1" x14ac:dyDescent="0.35">
      <c r="A13000" s="319"/>
      <c r="B13000" s="315">
        <v>44418.022222251631</v>
      </c>
      <c r="C13000" s="314">
        <v>171.0048596354512</v>
      </c>
      <c r="D13000" s="313" t="s">
        <v>167</v>
      </c>
    </row>
    <row r="13001" spans="1:4" ht="14.5" customHeight="1" x14ac:dyDescent="0.35">
      <c r="A13001" s="319"/>
      <c r="B13001" s="315">
        <v>44418.022916696078</v>
      </c>
      <c r="C13001" s="314">
        <v>175.85977903160577</v>
      </c>
      <c r="D13001" s="313" t="s">
        <v>167</v>
      </c>
    </row>
    <row r="13002" spans="1:4" ht="14.5" customHeight="1" x14ac:dyDescent="0.35">
      <c r="A13002" s="319"/>
      <c r="B13002" s="315">
        <v>44418.023611140525</v>
      </c>
      <c r="C13002" s="314">
        <v>197.93960253447295</v>
      </c>
      <c r="D13002" s="313" t="s">
        <v>167</v>
      </c>
    </row>
    <row r="13003" spans="1:4" ht="14.5" customHeight="1" x14ac:dyDescent="0.35">
      <c r="A13003" s="319"/>
      <c r="B13003" s="315">
        <v>44418.024305584971</v>
      </c>
      <c r="C13003" s="314">
        <v>230.14562464778621</v>
      </c>
      <c r="D13003" s="313" t="s">
        <v>167</v>
      </c>
    </row>
    <row r="13004" spans="1:4" ht="14.5" customHeight="1" x14ac:dyDescent="0.35">
      <c r="A13004" s="319"/>
      <c r="B13004" s="315">
        <v>44418.025000029418</v>
      </c>
      <c r="C13004" s="314">
        <v>260.68540944323564</v>
      </c>
      <c r="D13004" s="313" t="s">
        <v>167</v>
      </c>
    </row>
    <row r="13005" spans="1:4" ht="14.5" customHeight="1" x14ac:dyDescent="0.35">
      <c r="A13005" s="319"/>
      <c r="B13005" s="315">
        <v>44418.025694473865</v>
      </c>
      <c r="C13005" s="314">
        <v>286.76388637709118</v>
      </c>
      <c r="D13005" s="313" t="s">
        <v>167</v>
      </c>
    </row>
    <row r="13006" spans="1:4" ht="14.5" customHeight="1" x14ac:dyDescent="0.35">
      <c r="A13006" s="319"/>
      <c r="B13006" s="315">
        <v>44418.026388918312</v>
      </c>
      <c r="C13006" s="314">
        <v>288.07497750433782</v>
      </c>
      <c r="D13006" s="313" t="s">
        <v>167</v>
      </c>
    </row>
    <row r="13007" spans="1:4" ht="14.5" customHeight="1" x14ac:dyDescent="0.35">
      <c r="A13007" s="319"/>
      <c r="B13007" s="315">
        <v>44418.027083362758</v>
      </c>
      <c r="C13007" s="314">
        <v>275.56352689539392</v>
      </c>
      <c r="D13007" s="313" t="s">
        <v>167</v>
      </c>
    </row>
    <row r="13008" spans="1:4" ht="14.5" customHeight="1" x14ac:dyDescent="0.35">
      <c r="A13008" s="319"/>
      <c r="B13008" s="315">
        <v>44418.027777807205</v>
      </c>
      <c r="C13008" s="314">
        <v>257.31216691887624</v>
      </c>
      <c r="D13008" s="313" t="s">
        <v>167</v>
      </c>
    </row>
    <row r="13009" spans="1:4" ht="14.5" customHeight="1" x14ac:dyDescent="0.35">
      <c r="A13009" s="319"/>
      <c r="B13009" s="315">
        <v>44418.028472251652</v>
      </c>
      <c r="C13009" s="314">
        <v>248.65599795645102</v>
      </c>
      <c r="D13009" s="313" t="s">
        <v>167</v>
      </c>
    </row>
    <row r="13010" spans="1:4" ht="14.5" customHeight="1" x14ac:dyDescent="0.35">
      <c r="A13010" s="319"/>
      <c r="B13010" s="315">
        <v>44418.029166696098</v>
      </c>
      <c r="C13010" s="314">
        <v>244.73684592579181</v>
      </c>
      <c r="D13010" s="313" t="s">
        <v>167</v>
      </c>
    </row>
    <row r="13011" spans="1:4" ht="14.5" customHeight="1" x14ac:dyDescent="0.35">
      <c r="A13011" s="319"/>
      <c r="B13011" s="315">
        <v>44418.029861140545</v>
      </c>
      <c r="C13011" s="314">
        <v>244.21544800282766</v>
      </c>
      <c r="D13011" s="313" t="s">
        <v>167</v>
      </c>
    </row>
    <row r="13012" spans="1:4" ht="14.5" customHeight="1" x14ac:dyDescent="0.35">
      <c r="A13012" s="319"/>
      <c r="B13012" s="315">
        <v>44418.030555584992</v>
      </c>
      <c r="C13012" s="314">
        <v>246.29455091655254</v>
      </c>
      <c r="D13012" s="313" t="s">
        <v>167</v>
      </c>
    </row>
    <row r="13013" spans="1:4" ht="14.5" customHeight="1" x14ac:dyDescent="0.35">
      <c r="A13013" s="319"/>
      <c r="B13013" s="315">
        <v>44418.031250029439</v>
      </c>
      <c r="C13013" s="314">
        <v>251.93596269233774</v>
      </c>
      <c r="D13013" s="313" t="s">
        <v>167</v>
      </c>
    </row>
    <row r="13014" spans="1:4" ht="14.5" customHeight="1" x14ac:dyDescent="0.35">
      <c r="A13014" s="319"/>
      <c r="B13014" s="315">
        <v>44418.031944473885</v>
      </c>
      <c r="C13014" s="314">
        <v>273.08892371412367</v>
      </c>
      <c r="D13014" s="313" t="s">
        <v>167</v>
      </c>
    </row>
    <row r="13015" spans="1:4" ht="14.5" customHeight="1" x14ac:dyDescent="0.35">
      <c r="A13015" s="319"/>
      <c r="B13015" s="315">
        <v>44418.032638918332</v>
      </c>
      <c r="C13015" s="314">
        <v>287.99436103583622</v>
      </c>
      <c r="D13015" s="313" t="s">
        <v>167</v>
      </c>
    </row>
    <row r="13016" spans="1:4" ht="14.5" customHeight="1" x14ac:dyDescent="0.35">
      <c r="A13016" s="319"/>
      <c r="B13016" s="315">
        <v>44418.033333362779</v>
      </c>
      <c r="C13016" s="314">
        <v>294.90290989807494</v>
      </c>
      <c r="D13016" s="313" t="s">
        <v>167</v>
      </c>
    </row>
    <row r="13017" spans="1:4" ht="14.5" customHeight="1" x14ac:dyDescent="0.35">
      <c r="A13017" s="319"/>
      <c r="B13017" s="315">
        <v>44418.034027807225</v>
      </c>
      <c r="C13017" s="314">
        <v>296.0150229246666</v>
      </c>
      <c r="D13017" s="313" t="s">
        <v>167</v>
      </c>
    </row>
    <row r="13018" spans="1:4" ht="14.5" customHeight="1" x14ac:dyDescent="0.35">
      <c r="A13018" s="319"/>
      <c r="B13018" s="315">
        <v>44418.034722251672</v>
      </c>
      <c r="C13018" s="314">
        <v>284.55931230752418</v>
      </c>
      <c r="D13018" s="313" t="s">
        <v>167</v>
      </c>
    </row>
    <row r="13019" spans="1:4" ht="14.5" customHeight="1" x14ac:dyDescent="0.35">
      <c r="A13019" s="319"/>
      <c r="B13019" s="315">
        <v>44418.035416696119</v>
      </c>
      <c r="C13019" s="314">
        <v>269.81948838618894</v>
      </c>
      <c r="D13019" s="313" t="s">
        <v>167</v>
      </c>
    </row>
    <row r="13020" spans="1:4" ht="14.5" customHeight="1" x14ac:dyDescent="0.35">
      <c r="A13020" s="319"/>
      <c r="B13020" s="315">
        <v>44418.036111140565</v>
      </c>
      <c r="C13020" s="314">
        <v>221.6670277548954</v>
      </c>
      <c r="D13020" s="313" t="s">
        <v>167</v>
      </c>
    </row>
    <row r="13021" spans="1:4" ht="14.5" customHeight="1" x14ac:dyDescent="0.35">
      <c r="A13021" s="319"/>
      <c r="B13021" s="315">
        <v>44418.036805585012</v>
      </c>
      <c r="C13021" s="314">
        <v>186.66788428348178</v>
      </c>
      <c r="D13021" s="313" t="s">
        <v>167</v>
      </c>
    </row>
    <row r="13022" spans="1:4" ht="14.5" customHeight="1" x14ac:dyDescent="0.35">
      <c r="A13022" s="319"/>
      <c r="B13022" s="315">
        <v>44418.037500029459</v>
      </c>
      <c r="C13022" s="314">
        <v>170.31874249825876</v>
      </c>
      <c r="D13022" s="313" t="s">
        <v>167</v>
      </c>
    </row>
    <row r="13023" spans="1:4" ht="14.5" customHeight="1" x14ac:dyDescent="0.35">
      <c r="A13023" s="319"/>
      <c r="B13023" s="315">
        <v>44418.038194473906</v>
      </c>
      <c r="C13023" s="314">
        <v>186.61856497901803</v>
      </c>
      <c r="D13023" s="313" t="s">
        <v>167</v>
      </c>
    </row>
    <row r="13024" spans="1:4" ht="14.5" customHeight="1" x14ac:dyDescent="0.35">
      <c r="A13024" s="319"/>
      <c r="B13024" s="315">
        <v>44418.038888918352</v>
      </c>
      <c r="C13024" s="314">
        <v>189.85032686628401</v>
      </c>
      <c r="D13024" s="313" t="s">
        <v>167</v>
      </c>
    </row>
    <row r="13025" spans="1:4" ht="14.5" customHeight="1" x14ac:dyDescent="0.35">
      <c r="A13025" s="319"/>
      <c r="B13025" s="315">
        <v>44418.039583362799</v>
      </c>
      <c r="C13025" s="314">
        <v>189.14858454099547</v>
      </c>
      <c r="D13025" s="313" t="s">
        <v>167</v>
      </c>
    </row>
    <row r="13026" spans="1:4" ht="14.5" customHeight="1" x14ac:dyDescent="0.35">
      <c r="A13026" s="319"/>
      <c r="B13026" s="315">
        <v>44418.040277807246</v>
      </c>
      <c r="C13026" s="314">
        <v>190.28371317641188</v>
      </c>
      <c r="D13026" s="313" t="s">
        <v>167</v>
      </c>
    </row>
    <row r="13027" spans="1:4" ht="14.5" customHeight="1" x14ac:dyDescent="0.35">
      <c r="A13027" s="319"/>
      <c r="B13027" s="315">
        <v>44418.040972251692</v>
      </c>
      <c r="C13027" s="314">
        <v>187.34666777122766</v>
      </c>
      <c r="D13027" s="313" t="s">
        <v>167</v>
      </c>
    </row>
    <row r="13028" spans="1:4" ht="14.5" customHeight="1" x14ac:dyDescent="0.35">
      <c r="A13028" s="319"/>
      <c r="B13028" s="315">
        <v>44418.041666696139</v>
      </c>
      <c r="C13028" s="314">
        <v>190.80599560818325</v>
      </c>
      <c r="D13028" s="313" t="s">
        <v>167</v>
      </c>
    </row>
    <row r="13029" spans="1:4" ht="14.5" customHeight="1" x14ac:dyDescent="0.35">
      <c r="A13029" s="319"/>
      <c r="B13029" s="315">
        <v>44418.042361140586</v>
      </c>
      <c r="C13029" s="314">
        <v>194.72939082020895</v>
      </c>
      <c r="D13029" s="313" t="s">
        <v>167</v>
      </c>
    </row>
    <row r="13030" spans="1:4" ht="14.5" customHeight="1" x14ac:dyDescent="0.35">
      <c r="A13030" s="319"/>
      <c r="B13030" s="315">
        <v>44418.043055585033</v>
      </c>
      <c r="C13030" s="314">
        <v>199.09059374537318</v>
      </c>
      <c r="D13030" s="313" t="s">
        <v>167</v>
      </c>
    </row>
    <row r="13031" spans="1:4" ht="14.5" customHeight="1" x14ac:dyDescent="0.35">
      <c r="A13031" s="319"/>
      <c r="B13031" s="315">
        <v>44418.043750029479</v>
      </c>
      <c r="C13031" s="314">
        <v>211.79916733652354</v>
      </c>
      <c r="D13031" s="313" t="s">
        <v>167</v>
      </c>
    </row>
    <row r="13032" spans="1:4" ht="14.5" customHeight="1" x14ac:dyDescent="0.35">
      <c r="A13032" s="319"/>
      <c r="B13032" s="315">
        <v>44418.044444473926</v>
      </c>
      <c r="C13032" s="314">
        <v>225.3522171922649</v>
      </c>
      <c r="D13032" s="313" t="s">
        <v>167</v>
      </c>
    </row>
    <row r="13033" spans="1:4" ht="14.5" customHeight="1" x14ac:dyDescent="0.35">
      <c r="A13033" s="319"/>
      <c r="B13033" s="315">
        <v>44418.045138918373</v>
      </c>
      <c r="C13033" s="314">
        <v>231.91655666995794</v>
      </c>
      <c r="D13033" s="313" t="s">
        <v>167</v>
      </c>
    </row>
    <row r="13034" spans="1:4" ht="14.5" customHeight="1" x14ac:dyDescent="0.35">
      <c r="A13034" s="319"/>
      <c r="B13034" s="315">
        <v>44418.045833362819</v>
      </c>
      <c r="C13034" s="314">
        <v>232.34516476038843</v>
      </c>
      <c r="D13034" s="313" t="s">
        <v>167</v>
      </c>
    </row>
    <row r="13035" spans="1:4" ht="14.5" customHeight="1" x14ac:dyDescent="0.35">
      <c r="A13035" s="319"/>
      <c r="B13035" s="315">
        <v>44418.046527807266</v>
      </c>
      <c r="C13035" s="314">
        <v>226.44319763761013</v>
      </c>
      <c r="D13035" s="313" t="s">
        <v>167</v>
      </c>
    </row>
    <row r="13036" spans="1:4" ht="14.5" customHeight="1" x14ac:dyDescent="0.35">
      <c r="A13036" s="319"/>
      <c r="B13036" s="315">
        <v>44418.047222251713</v>
      </c>
      <c r="C13036" s="314">
        <v>212.2113283360998</v>
      </c>
      <c r="D13036" s="313" t="s">
        <v>167</v>
      </c>
    </row>
    <row r="13037" spans="1:4" ht="14.5" customHeight="1" x14ac:dyDescent="0.35">
      <c r="A13037" s="319"/>
      <c r="B13037" s="315">
        <v>44418.04791669616</v>
      </c>
      <c r="C13037" s="314">
        <v>204.85266105892757</v>
      </c>
      <c r="D13037" s="313" t="s">
        <v>167</v>
      </c>
    </row>
    <row r="13038" spans="1:4" ht="14.5" customHeight="1" x14ac:dyDescent="0.35">
      <c r="A13038" s="319"/>
      <c r="B13038" s="315">
        <v>44418.048611140606</v>
      </c>
      <c r="C13038" s="314">
        <v>202.41894326455269</v>
      </c>
      <c r="D13038" s="313" t="s">
        <v>167</v>
      </c>
    </row>
    <row r="13039" spans="1:4" ht="14.5" customHeight="1" x14ac:dyDescent="0.35">
      <c r="A13039" s="319"/>
      <c r="B13039" s="315">
        <v>44418.049305585053</v>
      </c>
      <c r="C13039" s="314">
        <v>199.70076966580623</v>
      </c>
      <c r="D13039" s="313" t="s">
        <v>167</v>
      </c>
    </row>
    <row r="13040" spans="1:4" ht="14.5" customHeight="1" x14ac:dyDescent="0.35">
      <c r="A13040" s="319"/>
      <c r="B13040" s="315">
        <v>44418.0500000295</v>
      </c>
      <c r="C13040" s="314">
        <v>197.44078226340935</v>
      </c>
      <c r="D13040" s="313" t="s">
        <v>167</v>
      </c>
    </row>
    <row r="13041" spans="1:4" ht="14.5" customHeight="1" x14ac:dyDescent="0.35">
      <c r="A13041" s="319"/>
      <c r="B13041" s="315">
        <v>44418.050694473946</v>
      </c>
      <c r="C13041" s="314">
        <v>199.15847542816772</v>
      </c>
      <c r="D13041" s="313" t="s">
        <v>167</v>
      </c>
    </row>
    <row r="13042" spans="1:4" ht="14.5" customHeight="1" x14ac:dyDescent="0.35">
      <c r="A13042" s="319"/>
      <c r="B13042" s="315">
        <v>44418.051388918393</v>
      </c>
      <c r="C13042" s="314">
        <v>207.76349896605436</v>
      </c>
      <c r="D13042" s="313" t="s">
        <v>167</v>
      </c>
    </row>
    <row r="13043" spans="1:4" ht="14.5" customHeight="1" x14ac:dyDescent="0.35">
      <c r="A13043" s="319"/>
      <c r="B13043" s="315">
        <v>44418.05208336284</v>
      </c>
      <c r="C13043" s="314">
        <v>207.42473898259922</v>
      </c>
      <c r="D13043" s="313" t="s">
        <v>167</v>
      </c>
    </row>
    <row r="13044" spans="1:4" ht="14.5" customHeight="1" x14ac:dyDescent="0.35">
      <c r="A13044" s="319"/>
      <c r="B13044" s="315">
        <v>44418.052777807286</v>
      </c>
      <c r="C13044" s="314">
        <v>204.73332497555143</v>
      </c>
      <c r="D13044" s="313" t="s">
        <v>167</v>
      </c>
    </row>
    <row r="13045" spans="1:4" ht="14.5" customHeight="1" x14ac:dyDescent="0.35">
      <c r="A13045" s="319"/>
      <c r="B13045" s="315">
        <v>44418.053472251733</v>
      </c>
      <c r="C13045" s="314">
        <v>193.62096537174656</v>
      </c>
      <c r="D13045" s="313" t="s">
        <v>167</v>
      </c>
    </row>
    <row r="13046" spans="1:4" ht="14.5" customHeight="1" x14ac:dyDescent="0.35">
      <c r="A13046" s="319"/>
      <c r="B13046" s="315">
        <v>44418.05416669618</v>
      </c>
      <c r="C13046" s="314">
        <v>183.0932744795146</v>
      </c>
      <c r="D13046" s="313" t="s">
        <v>167</v>
      </c>
    </row>
    <row r="13047" spans="1:4" ht="14.5" customHeight="1" x14ac:dyDescent="0.35">
      <c r="A13047" s="319"/>
      <c r="B13047" s="315">
        <v>44418.054861140627</v>
      </c>
      <c r="C13047" s="314">
        <v>181.43957690351331</v>
      </c>
      <c r="D13047" s="313" t="s">
        <v>167</v>
      </c>
    </row>
    <row r="13048" spans="1:4" ht="14.5" customHeight="1" x14ac:dyDescent="0.35">
      <c r="A13048" s="319"/>
      <c r="B13048" s="315">
        <v>44418.055555585073</v>
      </c>
      <c r="C13048" s="314">
        <v>181.56374095318219</v>
      </c>
      <c r="D13048" s="313" t="s">
        <v>167</v>
      </c>
    </row>
    <row r="13049" spans="1:4" ht="14.5" customHeight="1" x14ac:dyDescent="0.35">
      <c r="A13049" s="319"/>
      <c r="B13049" s="315">
        <v>44418.05625002952</v>
      </c>
      <c r="C13049" s="314">
        <v>184.90777472155168</v>
      </c>
      <c r="D13049" s="313" t="s">
        <v>167</v>
      </c>
    </row>
    <row r="13050" spans="1:4" ht="14.5" customHeight="1" x14ac:dyDescent="0.35">
      <c r="A13050" s="319"/>
      <c r="B13050" s="315">
        <v>44418.056944473967</v>
      </c>
      <c r="C13050" s="314">
        <v>198.93928024672593</v>
      </c>
      <c r="D13050" s="313" t="s">
        <v>167</v>
      </c>
    </row>
    <row r="13051" spans="1:4" ht="14.5" customHeight="1" x14ac:dyDescent="0.35">
      <c r="A13051" s="319"/>
      <c r="B13051" s="315">
        <v>44418.057638918413</v>
      </c>
      <c r="C13051" s="314">
        <v>212.08939422033728</v>
      </c>
      <c r="D13051" s="313" t="s">
        <v>167</v>
      </c>
    </row>
    <row r="13052" spans="1:4" ht="14.5" customHeight="1" x14ac:dyDescent="0.35">
      <c r="A13052" s="319"/>
      <c r="B13052" s="315">
        <v>44418.05833336286</v>
      </c>
      <c r="C13052" s="314">
        <v>212.45601737446461</v>
      </c>
      <c r="D13052" s="313" t="s">
        <v>167</v>
      </c>
    </row>
    <row r="13053" spans="1:4" ht="14.5" customHeight="1" x14ac:dyDescent="0.35">
      <c r="A13053" s="319"/>
      <c r="B13053" s="315">
        <v>44418.059027807307</v>
      </c>
      <c r="C13053" s="314">
        <v>212.05500753826152</v>
      </c>
      <c r="D13053" s="313" t="s">
        <v>167</v>
      </c>
    </row>
    <row r="13054" spans="1:4" ht="14.5" customHeight="1" x14ac:dyDescent="0.35">
      <c r="A13054" s="319"/>
      <c r="B13054" s="315">
        <v>44418.059722251754</v>
      </c>
      <c r="C13054" s="314">
        <v>207.91817506607623</v>
      </c>
      <c r="D13054" s="313" t="s">
        <v>167</v>
      </c>
    </row>
    <row r="13055" spans="1:4" ht="14.5" customHeight="1" x14ac:dyDescent="0.35">
      <c r="A13055" s="319"/>
      <c r="B13055" s="315">
        <v>44418.0604166962</v>
      </c>
      <c r="C13055" s="314">
        <v>194.01516859044011</v>
      </c>
      <c r="D13055" s="313" t="s">
        <v>167</v>
      </c>
    </row>
    <row r="13056" spans="1:4" ht="14.5" customHeight="1" x14ac:dyDescent="0.35">
      <c r="A13056" s="319"/>
      <c r="B13056" s="315">
        <v>44418.061111140647</v>
      </c>
      <c r="C13056" s="314">
        <v>179.57967622578144</v>
      </c>
      <c r="D13056" s="313" t="s">
        <v>167</v>
      </c>
    </row>
    <row r="13057" spans="1:4" ht="14.5" customHeight="1" x14ac:dyDescent="0.35">
      <c r="A13057" s="319"/>
      <c r="B13057" s="315">
        <v>44418.061805585094</v>
      </c>
      <c r="C13057" s="314">
        <v>171.66978127338612</v>
      </c>
      <c r="D13057" s="313" t="s">
        <v>167</v>
      </c>
    </row>
    <row r="13058" spans="1:4" ht="14.5" customHeight="1" x14ac:dyDescent="0.35">
      <c r="A13058" s="319"/>
      <c r="B13058" s="315">
        <v>44418.06250002954</v>
      </c>
      <c r="C13058" s="314">
        <v>164.37978722052648</v>
      </c>
      <c r="D13058" s="313" t="s">
        <v>167</v>
      </c>
    </row>
    <row r="13059" spans="1:4" ht="14.5" customHeight="1" x14ac:dyDescent="0.35">
      <c r="A13059" s="319"/>
      <c r="B13059" s="315">
        <v>44418.063194473987</v>
      </c>
      <c r="C13059" s="314">
        <v>157.09967320760092</v>
      </c>
      <c r="D13059" s="313" t="s">
        <v>167</v>
      </c>
    </row>
    <row r="13060" spans="1:4" ht="14.5" customHeight="1" x14ac:dyDescent="0.35">
      <c r="A13060" s="319"/>
      <c r="B13060" s="315">
        <v>44418.063888918434</v>
      </c>
      <c r="C13060" s="314">
        <v>160.37152014294017</v>
      </c>
      <c r="D13060" s="313" t="s">
        <v>167</v>
      </c>
    </row>
    <row r="13061" spans="1:4" ht="14.5" customHeight="1" x14ac:dyDescent="0.35">
      <c r="A13061" s="319"/>
      <c r="B13061" s="315">
        <v>44418.064583362881</v>
      </c>
      <c r="C13061" s="314">
        <v>164.02281613042578</v>
      </c>
      <c r="D13061" s="313" t="s">
        <v>167</v>
      </c>
    </row>
    <row r="13062" spans="1:4" ht="14.5" customHeight="1" x14ac:dyDescent="0.35">
      <c r="A13062" s="319"/>
      <c r="B13062" s="315">
        <v>44418.065277807327</v>
      </c>
      <c r="C13062" s="314">
        <v>159.83793077959368</v>
      </c>
      <c r="D13062" s="313" t="s">
        <v>167</v>
      </c>
    </row>
    <row r="13063" spans="1:4" ht="14.5" customHeight="1" x14ac:dyDescent="0.35">
      <c r="A13063" s="319"/>
      <c r="B13063" s="315">
        <v>44418.065972251774</v>
      </c>
      <c r="C13063" s="314">
        <v>155.64028385862088</v>
      </c>
      <c r="D13063" s="313" t="s">
        <v>167</v>
      </c>
    </row>
    <row r="13064" spans="1:4" ht="14.5" customHeight="1" x14ac:dyDescent="0.35">
      <c r="A13064" s="319"/>
      <c r="B13064" s="315">
        <v>44418.066666696221</v>
      </c>
      <c r="C13064" s="314">
        <v>147.71501857445887</v>
      </c>
      <c r="D13064" s="313" t="s">
        <v>167</v>
      </c>
    </row>
    <row r="13065" spans="1:4" ht="14.5" customHeight="1" x14ac:dyDescent="0.35">
      <c r="A13065" s="319"/>
      <c r="B13065" s="315">
        <v>44418.067361140667</v>
      </c>
      <c r="C13065" s="314">
        <v>135.27363357733313</v>
      </c>
      <c r="D13065" s="313" t="s">
        <v>167</v>
      </c>
    </row>
    <row r="13066" spans="1:4" ht="14.5" customHeight="1" x14ac:dyDescent="0.35">
      <c r="A13066" s="319"/>
      <c r="B13066" s="315">
        <v>44418.068055585114</v>
      </c>
      <c r="C13066" s="314">
        <v>126.40271152136847</v>
      </c>
      <c r="D13066" s="313" t="s">
        <v>167</v>
      </c>
    </row>
    <row r="13067" spans="1:4" ht="14.5" customHeight="1" x14ac:dyDescent="0.35">
      <c r="A13067" s="319"/>
      <c r="B13067" s="315">
        <v>44418.068750029561</v>
      </c>
      <c r="C13067" s="314">
        <v>123.20449369082537</v>
      </c>
      <c r="D13067" s="313" t="s">
        <v>167</v>
      </c>
    </row>
    <row r="13068" spans="1:4" ht="14.5" customHeight="1" x14ac:dyDescent="0.35">
      <c r="A13068" s="319"/>
      <c r="B13068" s="315">
        <v>44418.069444474007</v>
      </c>
      <c r="C13068" s="314">
        <v>121.43819340975024</v>
      </c>
      <c r="D13068" s="313" t="s">
        <v>167</v>
      </c>
    </row>
    <row r="13069" spans="1:4" ht="14.5" customHeight="1" x14ac:dyDescent="0.35">
      <c r="A13069" s="319"/>
      <c r="B13069" s="315">
        <v>44418.070138918454</v>
      </c>
      <c r="C13069" s="314">
        <v>120.29632245190442</v>
      </c>
      <c r="D13069" s="313" t="s">
        <v>167</v>
      </c>
    </row>
    <row r="13070" spans="1:4" ht="14.5" customHeight="1" x14ac:dyDescent="0.35">
      <c r="A13070" s="319"/>
      <c r="B13070" s="315">
        <v>44418.070833362901</v>
      </c>
      <c r="C13070" s="314">
        <v>122.6526829955789</v>
      </c>
      <c r="D13070" s="313" t="s">
        <v>167</v>
      </c>
    </row>
    <row r="13071" spans="1:4" ht="14.5" customHeight="1" x14ac:dyDescent="0.35">
      <c r="A13071" s="319"/>
      <c r="B13071" s="315">
        <v>44418.071527807348</v>
      </c>
      <c r="C13071" s="314">
        <v>131.06773345805703</v>
      </c>
      <c r="D13071" s="313" t="s">
        <v>167</v>
      </c>
    </row>
    <row r="13072" spans="1:4" ht="14.5" customHeight="1" x14ac:dyDescent="0.35">
      <c r="A13072" s="319"/>
      <c r="B13072" s="315">
        <v>44418.072222251794</v>
      </c>
      <c r="C13072" s="314">
        <v>134.94225863280397</v>
      </c>
      <c r="D13072" s="313" t="s">
        <v>167</v>
      </c>
    </row>
    <row r="13073" spans="1:4" ht="14.5" customHeight="1" x14ac:dyDescent="0.35">
      <c r="A13073" s="319"/>
      <c r="B13073" s="315">
        <v>44418.072916696241</v>
      </c>
      <c r="C13073" s="314">
        <v>135.22659746088709</v>
      </c>
      <c r="D13073" s="313" t="s">
        <v>167</v>
      </c>
    </row>
    <row r="13074" spans="1:4" ht="14.5" customHeight="1" x14ac:dyDescent="0.35">
      <c r="A13074" s="319"/>
      <c r="B13074" s="315">
        <v>44418.073611140688</v>
      </c>
      <c r="C13074" s="314">
        <v>130.71505186115391</v>
      </c>
      <c r="D13074" s="313" t="s">
        <v>167</v>
      </c>
    </row>
    <row r="13075" spans="1:4" ht="14.5" customHeight="1" x14ac:dyDescent="0.35">
      <c r="A13075" s="319"/>
      <c r="B13075" s="315">
        <v>44418.074305585134</v>
      </c>
      <c r="C13075" s="314">
        <v>120.32804091878546</v>
      </c>
      <c r="D13075" s="313" t="s">
        <v>167</v>
      </c>
    </row>
    <row r="13076" spans="1:4" ht="14.5" customHeight="1" x14ac:dyDescent="0.35">
      <c r="A13076" s="319"/>
      <c r="B13076" s="315">
        <v>44418.075000029581</v>
      </c>
      <c r="C13076" s="314">
        <v>112.6309017608563</v>
      </c>
      <c r="D13076" s="313" t="s">
        <v>167</v>
      </c>
    </row>
    <row r="13077" spans="1:4" ht="14.5" customHeight="1" x14ac:dyDescent="0.35">
      <c r="A13077" s="319"/>
      <c r="B13077" s="315">
        <v>44418.075694474028</v>
      </c>
      <c r="C13077" s="314">
        <v>108.25732975364663</v>
      </c>
      <c r="D13077" s="313" t="s">
        <v>167</v>
      </c>
    </row>
    <row r="13078" spans="1:4" ht="14.5" customHeight="1" x14ac:dyDescent="0.35">
      <c r="A13078" s="319"/>
      <c r="B13078" s="315">
        <v>44418.076388918475</v>
      </c>
      <c r="C13078" s="314">
        <v>104.7742452691154</v>
      </c>
      <c r="D13078" s="313" t="s">
        <v>167</v>
      </c>
    </row>
    <row r="13079" spans="1:4" ht="14.5" customHeight="1" x14ac:dyDescent="0.35">
      <c r="A13079" s="319"/>
      <c r="B13079" s="315">
        <v>44418.077083362921</v>
      </c>
      <c r="C13079" s="314">
        <v>104.36096618700152</v>
      </c>
      <c r="D13079" s="313" t="s">
        <v>167</v>
      </c>
    </row>
    <row r="13080" spans="1:4" ht="14.5" customHeight="1" x14ac:dyDescent="0.35">
      <c r="A13080" s="319"/>
      <c r="B13080" s="315">
        <v>44418.077777807368</v>
      </c>
      <c r="C13080" s="314">
        <v>108.75425447619831</v>
      </c>
      <c r="D13080" s="313" t="s">
        <v>167</v>
      </c>
    </row>
    <row r="13081" spans="1:4" ht="14.5" customHeight="1" x14ac:dyDescent="0.35">
      <c r="A13081" s="319"/>
      <c r="B13081" s="315">
        <v>44418.078472251815</v>
      </c>
      <c r="C13081" s="314">
        <v>106.06514567009484</v>
      </c>
      <c r="D13081" s="313" t="s">
        <v>167</v>
      </c>
    </row>
    <row r="13082" spans="1:4" ht="14.5" customHeight="1" x14ac:dyDescent="0.35">
      <c r="A13082" s="319"/>
      <c r="B13082" s="315">
        <v>44418.079166696261</v>
      </c>
      <c r="C13082" s="314">
        <v>103.05057317384829</v>
      </c>
      <c r="D13082" s="313" t="s">
        <v>167</v>
      </c>
    </row>
    <row r="13083" spans="1:4" ht="14.5" customHeight="1" x14ac:dyDescent="0.35">
      <c r="A13083" s="319"/>
      <c r="B13083" s="315">
        <v>44418.079861140708</v>
      </c>
      <c r="C13083" s="314">
        <v>95.42875113636255</v>
      </c>
      <c r="D13083" s="313" t="s">
        <v>167</v>
      </c>
    </row>
    <row r="13084" spans="1:4" ht="14.5" customHeight="1" x14ac:dyDescent="0.35">
      <c r="A13084" s="319"/>
      <c r="B13084" s="315">
        <v>44418.080555585155</v>
      </c>
      <c r="C13084" s="314">
        <v>84.098856488692888</v>
      </c>
      <c r="D13084" s="313" t="s">
        <v>167</v>
      </c>
    </row>
    <row r="13085" spans="1:4" ht="14.5" customHeight="1" x14ac:dyDescent="0.35">
      <c r="A13085" s="319"/>
      <c r="B13085" s="315">
        <v>44418.081250029602</v>
      </c>
      <c r="C13085" s="314">
        <v>76.435506297446167</v>
      </c>
      <c r="D13085" s="313" t="s">
        <v>167</v>
      </c>
    </row>
    <row r="13086" spans="1:4" ht="14.5" customHeight="1" x14ac:dyDescent="0.35">
      <c r="A13086" s="319"/>
      <c r="B13086" s="315">
        <v>44418.081944474048</v>
      </c>
      <c r="C13086" s="314">
        <v>71.811306211569658</v>
      </c>
      <c r="D13086" s="313" t="s">
        <v>167</v>
      </c>
    </row>
    <row r="13087" spans="1:4" ht="14.5" customHeight="1" x14ac:dyDescent="0.35">
      <c r="A13087" s="319"/>
      <c r="B13087" s="315">
        <v>44418.082638918495</v>
      </c>
      <c r="C13087" s="314">
        <v>67.322067782981321</v>
      </c>
      <c r="D13087" s="313" t="s">
        <v>167</v>
      </c>
    </row>
    <row r="13088" spans="1:4" ht="14.5" customHeight="1" x14ac:dyDescent="0.35">
      <c r="A13088" s="319"/>
      <c r="B13088" s="315">
        <v>44418.083333362942</v>
      </c>
      <c r="C13088" s="314">
        <v>66.21840618217054</v>
      </c>
      <c r="D13088" s="313" t="s">
        <v>167</v>
      </c>
    </row>
    <row r="13089" spans="1:4" ht="14.5" customHeight="1" x14ac:dyDescent="0.35">
      <c r="A13089" s="319"/>
      <c r="B13089" s="315">
        <v>44418.084027807388</v>
      </c>
      <c r="C13089" s="314">
        <v>70.981887264596295</v>
      </c>
      <c r="D13089" s="313" t="s">
        <v>167</v>
      </c>
    </row>
    <row r="13090" spans="1:4" ht="14.5" customHeight="1" x14ac:dyDescent="0.35">
      <c r="A13090" s="319"/>
      <c r="B13090" s="315">
        <v>44418.084722251835</v>
      </c>
      <c r="C13090" s="314">
        <v>74.489460933658606</v>
      </c>
      <c r="D13090" s="313" t="s">
        <v>167</v>
      </c>
    </row>
    <row r="13091" spans="1:4" ht="14.5" customHeight="1" x14ac:dyDescent="0.35">
      <c r="A13091" s="319"/>
      <c r="B13091" s="315">
        <v>44418.085416696282</v>
      </c>
      <c r="C13091" s="314">
        <v>74.347233082524809</v>
      </c>
      <c r="D13091" s="313" t="s">
        <v>167</v>
      </c>
    </row>
    <row r="13092" spans="1:4" ht="14.5" customHeight="1" x14ac:dyDescent="0.35">
      <c r="A13092" s="319"/>
      <c r="B13092" s="315">
        <v>44418.086111140728</v>
      </c>
      <c r="C13092" s="314">
        <v>71.181501307835177</v>
      </c>
      <c r="D13092" s="313" t="s">
        <v>167</v>
      </c>
    </row>
    <row r="13093" spans="1:4" ht="14.5" customHeight="1" x14ac:dyDescent="0.35">
      <c r="A13093" s="319"/>
      <c r="B13093" s="315">
        <v>44418.086805585175</v>
      </c>
      <c r="C13093" s="314">
        <v>69.651870196467883</v>
      </c>
      <c r="D13093" s="313" t="s">
        <v>167</v>
      </c>
    </row>
    <row r="13094" spans="1:4" ht="14.5" customHeight="1" x14ac:dyDescent="0.35">
      <c r="A13094" s="319"/>
      <c r="B13094" s="315">
        <v>44418.087500029622</v>
      </c>
      <c r="C13094" s="314">
        <v>70.009682612478116</v>
      </c>
      <c r="D13094" s="313" t="s">
        <v>167</v>
      </c>
    </row>
    <row r="13095" spans="1:4" ht="14.5" customHeight="1" x14ac:dyDescent="0.35">
      <c r="A13095" s="319"/>
      <c r="B13095" s="315">
        <v>44418.088194474069</v>
      </c>
      <c r="C13095" s="314">
        <v>69.939248631894586</v>
      </c>
      <c r="D13095" s="313" t="s">
        <v>167</v>
      </c>
    </row>
    <row r="13096" spans="1:4" ht="14.5" customHeight="1" x14ac:dyDescent="0.35">
      <c r="A13096" s="319"/>
      <c r="B13096" s="315">
        <v>44418.088888918515</v>
      </c>
      <c r="C13096" s="314">
        <v>68.408079224498948</v>
      </c>
      <c r="D13096" s="313" t="s">
        <v>167</v>
      </c>
    </row>
    <row r="13097" spans="1:4" ht="14.5" customHeight="1" x14ac:dyDescent="0.35">
      <c r="A13097" s="319"/>
      <c r="B13097" s="315">
        <v>44418.089583362962</v>
      </c>
      <c r="C13097" s="314">
        <v>61.694775472286466</v>
      </c>
      <c r="D13097" s="313" t="s">
        <v>167</v>
      </c>
    </row>
    <row r="13098" spans="1:4" ht="14.5" customHeight="1" x14ac:dyDescent="0.35">
      <c r="A13098" s="319"/>
      <c r="B13098" s="315">
        <v>44418.090277807409</v>
      </c>
      <c r="C13098" s="314">
        <v>53.741301543420803</v>
      </c>
      <c r="D13098" s="313" t="s">
        <v>167</v>
      </c>
    </row>
    <row r="13099" spans="1:4" ht="14.5" customHeight="1" x14ac:dyDescent="0.35">
      <c r="A13099" s="319"/>
      <c r="B13099" s="315">
        <v>44418.090972251855</v>
      </c>
      <c r="C13099" s="314">
        <v>50.427930116327481</v>
      </c>
      <c r="D13099" s="313" t="s">
        <v>167</v>
      </c>
    </row>
    <row r="13100" spans="1:4" ht="14.5" customHeight="1" x14ac:dyDescent="0.35">
      <c r="A13100" s="319"/>
      <c r="B13100" s="315">
        <v>44418.091666696302</v>
      </c>
      <c r="C13100" s="314">
        <v>49.713616041986583</v>
      </c>
      <c r="D13100" s="313" t="s">
        <v>167</v>
      </c>
    </row>
    <row r="13101" spans="1:4" ht="14.5" customHeight="1" x14ac:dyDescent="0.35">
      <c r="A13101" s="319"/>
      <c r="B13101" s="315">
        <v>44418.092361140749</v>
      </c>
      <c r="C13101" s="314">
        <v>48.993759654594278</v>
      </c>
      <c r="D13101" s="313" t="s">
        <v>167</v>
      </c>
    </row>
    <row r="13102" spans="1:4" ht="14.5" customHeight="1" x14ac:dyDescent="0.35">
      <c r="A13102" s="319"/>
      <c r="B13102" s="315">
        <v>44418.093055585196</v>
      </c>
      <c r="C13102" s="314">
        <v>48.251711604806282</v>
      </c>
      <c r="D13102" s="313" t="s">
        <v>167</v>
      </c>
    </row>
    <row r="13103" spans="1:4" ht="14.5" customHeight="1" x14ac:dyDescent="0.35">
      <c r="A13103" s="319"/>
      <c r="B13103" s="315">
        <v>44418.093750029642</v>
      </c>
      <c r="C13103" s="314">
        <v>49.432394941942768</v>
      </c>
      <c r="D13103" s="313" t="s">
        <v>167</v>
      </c>
    </row>
    <row r="13104" spans="1:4" ht="14.5" customHeight="1" x14ac:dyDescent="0.35">
      <c r="A13104" s="319"/>
      <c r="B13104" s="315">
        <v>44418.094444474089</v>
      </c>
      <c r="C13104" s="314">
        <v>59.575317331232753</v>
      </c>
      <c r="D13104" s="313" t="s">
        <v>167</v>
      </c>
    </row>
    <row r="13105" spans="1:4" ht="14.5" customHeight="1" x14ac:dyDescent="0.35">
      <c r="A13105" s="319"/>
      <c r="B13105" s="315">
        <v>44418.095138918536</v>
      </c>
      <c r="C13105" s="314">
        <v>67.265270373364913</v>
      </c>
      <c r="D13105" s="313" t="s">
        <v>167</v>
      </c>
    </row>
    <row r="13106" spans="1:4" ht="14.5" customHeight="1" x14ac:dyDescent="0.35">
      <c r="A13106" s="319"/>
      <c r="B13106" s="315">
        <v>44418.095833362982</v>
      </c>
      <c r="C13106" s="314">
        <v>65.770618773112076</v>
      </c>
      <c r="D13106" s="313" t="s">
        <v>167</v>
      </c>
    </row>
    <row r="13107" spans="1:4" ht="14.5" customHeight="1" x14ac:dyDescent="0.35">
      <c r="A13107" s="319"/>
      <c r="B13107" s="315">
        <v>44418.096527807429</v>
      </c>
      <c r="C13107" s="314">
        <v>58.103936851210889</v>
      </c>
      <c r="D13107" s="313" t="s">
        <v>167</v>
      </c>
    </row>
    <row r="13108" spans="1:4" ht="14.5" customHeight="1" x14ac:dyDescent="0.35">
      <c r="A13108" s="319"/>
      <c r="B13108" s="315">
        <v>44418.097222251876</v>
      </c>
      <c r="C13108" s="314">
        <v>54.358843280778579</v>
      </c>
      <c r="D13108" s="313" t="s">
        <v>167</v>
      </c>
    </row>
    <row r="13109" spans="1:4" ht="14.5" customHeight="1" x14ac:dyDescent="0.35">
      <c r="A13109" s="319"/>
      <c r="B13109" s="315">
        <v>44418.097916696322</v>
      </c>
      <c r="C13109" s="314">
        <v>53.728218512524229</v>
      </c>
      <c r="D13109" s="313" t="s">
        <v>167</v>
      </c>
    </row>
    <row r="13110" spans="1:4" ht="14.5" customHeight="1" x14ac:dyDescent="0.35">
      <c r="A13110" s="319"/>
      <c r="B13110" s="315">
        <v>44418.098611140769</v>
      </c>
      <c r="C13110" s="314">
        <v>54.022768224364455</v>
      </c>
      <c r="D13110" s="313" t="s">
        <v>167</v>
      </c>
    </row>
    <row r="13111" spans="1:4" ht="14.5" customHeight="1" x14ac:dyDescent="0.35">
      <c r="A13111" s="319"/>
      <c r="B13111" s="315">
        <v>44418.099305585216</v>
      </c>
      <c r="C13111" s="314">
        <v>54.164083198884811</v>
      </c>
      <c r="D13111" s="313" t="s">
        <v>167</v>
      </c>
    </row>
    <row r="13112" spans="1:4" ht="14.5" customHeight="1" x14ac:dyDescent="0.35">
      <c r="A13112" s="319"/>
      <c r="B13112" s="315">
        <v>44418.100000029663</v>
      </c>
      <c r="C13112" s="314">
        <v>54.368300936860031</v>
      </c>
      <c r="D13112" s="313" t="s">
        <v>167</v>
      </c>
    </row>
    <row r="13113" spans="1:4" ht="14.5" customHeight="1" x14ac:dyDescent="0.35">
      <c r="A13113" s="319"/>
      <c r="B13113" s="315">
        <v>44418.100694474109</v>
      </c>
      <c r="C13113" s="314">
        <v>57.365156835542685</v>
      </c>
      <c r="D13113" s="313" t="s">
        <v>167</v>
      </c>
    </row>
    <row r="13114" spans="1:4" ht="14.5" customHeight="1" x14ac:dyDescent="0.35">
      <c r="A13114" s="319"/>
      <c r="B13114" s="315">
        <v>44418.101388918556</v>
      </c>
      <c r="C13114" s="314">
        <v>68.309360441154183</v>
      </c>
      <c r="D13114" s="313" t="s">
        <v>167</v>
      </c>
    </row>
    <row r="13115" spans="1:4" ht="14.5" customHeight="1" x14ac:dyDescent="0.35">
      <c r="A13115" s="319"/>
      <c r="B13115" s="315">
        <v>44418.102083363003</v>
      </c>
      <c r="C13115" s="314">
        <v>70.497135665314275</v>
      </c>
      <c r="D13115" s="313" t="s">
        <v>167</v>
      </c>
    </row>
    <row r="13116" spans="1:4" ht="14.5" customHeight="1" x14ac:dyDescent="0.35">
      <c r="A13116" s="319"/>
      <c r="B13116" s="315">
        <v>44418.102777807449</v>
      </c>
      <c r="C13116" s="314">
        <v>61.916491850372402</v>
      </c>
      <c r="D13116" s="313" t="s">
        <v>167</v>
      </c>
    </row>
    <row r="13117" spans="1:4" ht="14.5" customHeight="1" x14ac:dyDescent="0.35">
      <c r="A13117" s="319"/>
      <c r="B13117" s="315">
        <v>44418.103472251896</v>
      </c>
      <c r="C13117" s="314">
        <v>57.671472442864129</v>
      </c>
      <c r="D13117" s="313" t="s">
        <v>167</v>
      </c>
    </row>
    <row r="13118" spans="1:4" ht="14.5" customHeight="1" x14ac:dyDescent="0.35">
      <c r="A13118" s="319"/>
      <c r="B13118" s="315">
        <v>44418.104166696343</v>
      </c>
      <c r="C13118" s="314">
        <v>57.048769013552615</v>
      </c>
      <c r="D13118" s="313" t="s">
        <v>167</v>
      </c>
    </row>
    <row r="13119" spans="1:4" ht="14.5" customHeight="1" x14ac:dyDescent="0.35">
      <c r="A13119" s="319"/>
      <c r="B13119" s="315">
        <v>44418.10486114079</v>
      </c>
      <c r="C13119" s="314">
        <v>57.254244472629701</v>
      </c>
      <c r="D13119" s="313" t="s">
        <v>167</v>
      </c>
    </row>
    <row r="13120" spans="1:4" ht="14.5" customHeight="1" x14ac:dyDescent="0.35">
      <c r="A13120" s="319"/>
      <c r="B13120" s="315">
        <v>44418.105555585236</v>
      </c>
      <c r="C13120" s="314">
        <v>57.479359175862434</v>
      </c>
      <c r="D13120" s="313" t="s">
        <v>167</v>
      </c>
    </row>
    <row r="13121" spans="1:4" ht="14.5" customHeight="1" x14ac:dyDescent="0.35">
      <c r="A13121" s="319"/>
      <c r="B13121" s="315">
        <v>44418.106250029683</v>
      </c>
      <c r="C13121" s="314">
        <v>57.402263645051669</v>
      </c>
      <c r="D13121" s="313" t="s">
        <v>167</v>
      </c>
    </row>
    <row r="13122" spans="1:4" ht="14.5" customHeight="1" x14ac:dyDescent="0.35">
      <c r="A13122" s="319"/>
      <c r="B13122" s="315">
        <v>44418.10694447413</v>
      </c>
      <c r="C13122" s="314">
        <v>60.187183206086047</v>
      </c>
      <c r="D13122" s="313" t="s">
        <v>167</v>
      </c>
    </row>
    <row r="13123" spans="1:4" ht="14.5" customHeight="1" x14ac:dyDescent="0.35">
      <c r="A13123" s="319"/>
      <c r="B13123" s="315">
        <v>44418.107638918576</v>
      </c>
      <c r="C13123" s="314">
        <v>71.139098054900145</v>
      </c>
      <c r="D13123" s="313" t="s">
        <v>167</v>
      </c>
    </row>
    <row r="13124" spans="1:4" ht="14.5" customHeight="1" x14ac:dyDescent="0.35">
      <c r="A13124" s="319"/>
      <c r="B13124" s="315">
        <v>44418.108333363023</v>
      </c>
      <c r="C13124" s="314">
        <v>72.915795569075271</v>
      </c>
      <c r="D13124" s="313" t="s">
        <v>167</v>
      </c>
    </row>
    <row r="13125" spans="1:4" ht="14.5" customHeight="1" x14ac:dyDescent="0.35">
      <c r="A13125" s="319"/>
      <c r="B13125" s="315">
        <v>44418.10902780747</v>
      </c>
      <c r="C13125" s="314">
        <v>64.219431558437648</v>
      </c>
      <c r="D13125" s="313" t="s">
        <v>167</v>
      </c>
    </row>
    <row r="13126" spans="1:4" ht="14.5" customHeight="1" x14ac:dyDescent="0.35">
      <c r="A13126" s="319"/>
      <c r="B13126" s="315">
        <v>44418.109722251917</v>
      </c>
      <c r="C13126" s="314">
        <v>58.830679051810876</v>
      </c>
      <c r="D13126" s="313" t="s">
        <v>167</v>
      </c>
    </row>
    <row r="13127" spans="1:4" ht="14.5" customHeight="1" x14ac:dyDescent="0.35">
      <c r="A13127" s="319"/>
      <c r="B13127" s="315">
        <v>44418.110416696363</v>
      </c>
      <c r="C13127" s="314">
        <v>57.472023769305089</v>
      </c>
      <c r="D13127" s="313" t="s">
        <v>167</v>
      </c>
    </row>
    <row r="13128" spans="1:4" ht="14.5" customHeight="1" x14ac:dyDescent="0.35">
      <c r="A13128" s="319"/>
      <c r="B13128" s="315">
        <v>44418.11111114081</v>
      </c>
      <c r="C13128" s="314">
        <v>57.521073071418023</v>
      </c>
      <c r="D13128" s="313" t="s">
        <v>167</v>
      </c>
    </row>
    <row r="13129" spans="1:4" ht="14.5" customHeight="1" x14ac:dyDescent="0.35">
      <c r="A13129" s="319"/>
      <c r="B13129" s="315">
        <v>44418.111805585257</v>
      </c>
      <c r="C13129" s="314">
        <v>57.583785875141622</v>
      </c>
      <c r="D13129" s="313" t="s">
        <v>167</v>
      </c>
    </row>
    <row r="13130" spans="1:4" ht="14.5" customHeight="1" x14ac:dyDescent="0.35">
      <c r="A13130" s="319"/>
      <c r="B13130" s="315">
        <v>44418.112500029703</v>
      </c>
      <c r="C13130" s="314">
        <v>57.050441850714073</v>
      </c>
      <c r="D13130" s="313" t="s">
        <v>167</v>
      </c>
    </row>
    <row r="13131" spans="1:4" ht="14.5" customHeight="1" x14ac:dyDescent="0.35">
      <c r="A13131" s="319"/>
      <c r="B13131" s="315">
        <v>44418.11319447415</v>
      </c>
      <c r="C13131" s="314">
        <v>57.311095073244843</v>
      </c>
      <c r="D13131" s="313" t="s">
        <v>167</v>
      </c>
    </row>
    <row r="13132" spans="1:4" ht="14.5" customHeight="1" x14ac:dyDescent="0.35">
      <c r="A13132" s="319"/>
      <c r="B13132" s="315">
        <v>44418.113888918597</v>
      </c>
      <c r="C13132" s="314">
        <v>66.865520965393316</v>
      </c>
      <c r="D13132" s="313" t="s">
        <v>167</v>
      </c>
    </row>
    <row r="13133" spans="1:4" ht="14.5" customHeight="1" x14ac:dyDescent="0.35">
      <c r="A13133" s="319"/>
      <c r="B13133" s="315">
        <v>44418.114583363043</v>
      </c>
      <c r="C13133" s="314">
        <v>74.271484185072282</v>
      </c>
      <c r="D13133" s="313" t="s">
        <v>167</v>
      </c>
    </row>
    <row r="13134" spans="1:4" ht="14.5" customHeight="1" x14ac:dyDescent="0.35">
      <c r="A13134" s="319"/>
      <c r="B13134" s="315">
        <v>44418.11527780749</v>
      </c>
      <c r="C13134" s="314">
        <v>71.08946434021928</v>
      </c>
      <c r="D13134" s="313" t="s">
        <v>167</v>
      </c>
    </row>
    <row r="13135" spans="1:4" ht="14.5" customHeight="1" x14ac:dyDescent="0.35">
      <c r="A13135" s="319"/>
      <c r="B13135" s="315">
        <v>44418.115972251937</v>
      </c>
      <c r="C13135" s="314">
        <v>63.111598421299519</v>
      </c>
      <c r="D13135" s="313" t="s">
        <v>167</v>
      </c>
    </row>
    <row r="13136" spans="1:4" ht="14.5" customHeight="1" x14ac:dyDescent="0.35">
      <c r="A13136" s="319"/>
      <c r="B13136" s="315">
        <v>44418.116666696384</v>
      </c>
      <c r="C13136" s="314">
        <v>59.737054469358796</v>
      </c>
      <c r="D13136" s="313" t="s">
        <v>167</v>
      </c>
    </row>
    <row r="13137" spans="1:4" ht="14.5" customHeight="1" x14ac:dyDescent="0.35">
      <c r="A13137" s="319"/>
      <c r="B13137" s="315">
        <v>44418.11736114083</v>
      </c>
      <c r="C13137" s="314">
        <v>58.281218090226567</v>
      </c>
      <c r="D13137" s="313" t="s">
        <v>167</v>
      </c>
    </row>
    <row r="13138" spans="1:4" ht="14.5" customHeight="1" x14ac:dyDescent="0.35">
      <c r="A13138" s="319"/>
      <c r="B13138" s="315">
        <v>44418.118055585277</v>
      </c>
      <c r="C13138" s="314">
        <v>57.45572776252714</v>
      </c>
      <c r="D13138" s="313" t="s">
        <v>167</v>
      </c>
    </row>
    <row r="13139" spans="1:4" ht="14.5" customHeight="1" x14ac:dyDescent="0.35">
      <c r="A13139" s="319"/>
      <c r="B13139" s="315">
        <v>44418.118750029724</v>
      </c>
      <c r="C13139" s="314">
        <v>56.553574120664656</v>
      </c>
      <c r="D13139" s="313" t="s">
        <v>167</v>
      </c>
    </row>
    <row r="13140" spans="1:4" ht="14.5" customHeight="1" x14ac:dyDescent="0.35">
      <c r="A13140" s="319"/>
      <c r="B13140" s="315">
        <v>44418.11944447417</v>
      </c>
      <c r="C13140" s="314">
        <v>56.197710729786195</v>
      </c>
      <c r="D13140" s="313" t="s">
        <v>167</v>
      </c>
    </row>
    <row r="13141" spans="1:4" ht="14.5" customHeight="1" x14ac:dyDescent="0.35">
      <c r="A13141" s="319"/>
      <c r="B13141" s="315">
        <v>44418.120138918617</v>
      </c>
      <c r="C13141" s="314">
        <v>60.046993856178595</v>
      </c>
      <c r="D13141" s="313" t="s">
        <v>167</v>
      </c>
    </row>
    <row r="13142" spans="1:4" ht="14.5" customHeight="1" x14ac:dyDescent="0.35">
      <c r="A13142" s="319"/>
      <c r="B13142" s="315">
        <v>44418.120833363064</v>
      </c>
      <c r="C13142" s="314">
        <v>71.964489704820636</v>
      </c>
      <c r="D13142" s="313" t="s">
        <v>167</v>
      </c>
    </row>
    <row r="13143" spans="1:4" ht="14.5" customHeight="1" x14ac:dyDescent="0.35">
      <c r="A13143" s="319"/>
      <c r="B13143" s="315">
        <v>44418.121527807511</v>
      </c>
      <c r="C13143" s="314">
        <v>75.247362068233386</v>
      </c>
      <c r="D13143" s="313" t="s">
        <v>167</v>
      </c>
    </row>
    <row r="13144" spans="1:4" ht="14.5" customHeight="1" x14ac:dyDescent="0.35">
      <c r="A13144" s="319"/>
      <c r="B13144" s="315">
        <v>44418.122222251957</v>
      </c>
      <c r="C13144" s="314">
        <v>67.482256874705982</v>
      </c>
      <c r="D13144" s="313" t="s">
        <v>167</v>
      </c>
    </row>
    <row r="13145" spans="1:4" ht="14.5" customHeight="1" x14ac:dyDescent="0.35">
      <c r="A13145" s="319"/>
      <c r="B13145" s="315">
        <v>44418.122916696404</v>
      </c>
      <c r="C13145" s="314">
        <v>62.390238498756659</v>
      </c>
      <c r="D13145" s="313" t="s">
        <v>167</v>
      </c>
    </row>
    <row r="13146" spans="1:4" ht="14.5" customHeight="1" x14ac:dyDescent="0.35">
      <c r="A13146" s="319"/>
      <c r="B13146" s="315">
        <v>44418.123611140851</v>
      </c>
      <c r="C13146" s="314">
        <v>61.359741785726513</v>
      </c>
      <c r="D13146" s="313" t="s">
        <v>167</v>
      </c>
    </row>
    <row r="13147" spans="1:4" ht="14.5" customHeight="1" x14ac:dyDescent="0.35">
      <c r="A13147" s="319"/>
      <c r="B13147" s="315">
        <v>44418.124305585297</v>
      </c>
      <c r="C13147" s="314">
        <v>62.063002611362997</v>
      </c>
      <c r="D13147" s="313" t="s">
        <v>167</v>
      </c>
    </row>
    <row r="13148" spans="1:4" ht="14.5" customHeight="1" x14ac:dyDescent="0.35">
      <c r="A13148" s="319"/>
      <c r="B13148" s="315">
        <v>44418.125000029744</v>
      </c>
      <c r="C13148" s="314">
        <v>73.280679006424421</v>
      </c>
      <c r="D13148" s="313" t="s">
        <v>167</v>
      </c>
    </row>
    <row r="13149" spans="1:4" ht="14.5" customHeight="1" x14ac:dyDescent="0.35">
      <c r="A13149" s="319"/>
      <c r="B13149" s="315">
        <v>44418.125694474191</v>
      </c>
      <c r="C13149" s="314">
        <v>78.139306989653662</v>
      </c>
      <c r="D13149" s="313" t="s">
        <v>167</v>
      </c>
    </row>
    <row r="13150" spans="1:4" ht="14.5" customHeight="1" x14ac:dyDescent="0.35">
      <c r="A13150" s="319"/>
      <c r="B13150" s="315">
        <v>44418.126388918638</v>
      </c>
      <c r="C13150" s="314">
        <v>75.052053843562803</v>
      </c>
      <c r="D13150" s="313" t="s">
        <v>167</v>
      </c>
    </row>
    <row r="13151" spans="1:4" ht="14.5" customHeight="1" x14ac:dyDescent="0.35">
      <c r="A13151" s="319"/>
      <c r="B13151" s="315">
        <v>44418.127083363084</v>
      </c>
      <c r="C13151" s="314">
        <v>71.768983760445067</v>
      </c>
      <c r="D13151" s="313" t="s">
        <v>167</v>
      </c>
    </row>
    <row r="13152" spans="1:4" ht="14.5" customHeight="1" x14ac:dyDescent="0.35">
      <c r="A13152" s="319"/>
      <c r="B13152" s="315">
        <v>44418.127777807531</v>
      </c>
      <c r="C13152" s="314">
        <v>77.106820564779142</v>
      </c>
      <c r="D13152" s="313" t="s">
        <v>167</v>
      </c>
    </row>
    <row r="13153" spans="1:4" ht="14.5" customHeight="1" x14ac:dyDescent="0.35">
      <c r="A13153" s="319"/>
      <c r="B13153" s="315">
        <v>44418.128472251978</v>
      </c>
      <c r="C13153" s="314">
        <v>81.44335489824104</v>
      </c>
      <c r="D13153" s="313" t="s">
        <v>167</v>
      </c>
    </row>
    <row r="13154" spans="1:4" ht="14.5" customHeight="1" x14ac:dyDescent="0.35">
      <c r="A13154" s="319"/>
      <c r="B13154" s="315">
        <v>44418.129166696424</v>
      </c>
      <c r="C13154" s="314">
        <v>83.005379701514414</v>
      </c>
      <c r="D13154" s="313" t="s">
        <v>167</v>
      </c>
    </row>
    <row r="13155" spans="1:4" ht="14.5" customHeight="1" x14ac:dyDescent="0.35">
      <c r="A13155" s="319"/>
      <c r="B13155" s="315">
        <v>44418.129861140871</v>
      </c>
      <c r="C13155" s="314">
        <v>83.866991547215733</v>
      </c>
      <c r="D13155" s="313" t="s">
        <v>167</v>
      </c>
    </row>
    <row r="13156" spans="1:4" ht="14.5" customHeight="1" x14ac:dyDescent="0.35">
      <c r="A13156" s="319"/>
      <c r="B13156" s="315">
        <v>44418.130555585318</v>
      </c>
      <c r="C13156" s="314">
        <v>85.511519748236367</v>
      </c>
      <c r="D13156" s="313" t="s">
        <v>167</v>
      </c>
    </row>
    <row r="13157" spans="1:4" ht="14.5" customHeight="1" x14ac:dyDescent="0.35">
      <c r="A13157" s="319"/>
      <c r="B13157" s="315">
        <v>44418.131250029764</v>
      </c>
      <c r="C13157" s="314">
        <v>86.830463125556705</v>
      </c>
      <c r="D13157" s="313" t="s">
        <v>167</v>
      </c>
    </row>
    <row r="13158" spans="1:4" ht="14.5" customHeight="1" x14ac:dyDescent="0.35">
      <c r="A13158" s="319"/>
      <c r="B13158" s="315">
        <v>44418.131944474211</v>
      </c>
      <c r="C13158" s="314">
        <v>91.061709705553952</v>
      </c>
      <c r="D13158" s="313" t="s">
        <v>167</v>
      </c>
    </row>
    <row r="13159" spans="1:4" ht="14.5" customHeight="1" x14ac:dyDescent="0.35">
      <c r="A13159" s="319"/>
      <c r="B13159" s="315">
        <v>44418.132638918658</v>
      </c>
      <c r="C13159" s="314">
        <v>91.367449958669027</v>
      </c>
      <c r="D13159" s="313" t="s">
        <v>167</v>
      </c>
    </row>
    <row r="13160" spans="1:4" ht="14.5" customHeight="1" x14ac:dyDescent="0.35">
      <c r="A13160" s="319"/>
      <c r="B13160" s="315">
        <v>44418.133333363105</v>
      </c>
      <c r="C13160" s="314">
        <v>82.935502670565626</v>
      </c>
      <c r="D13160" s="313" t="s">
        <v>167</v>
      </c>
    </row>
    <row r="13161" spans="1:4" ht="14.5" customHeight="1" x14ac:dyDescent="0.35">
      <c r="A13161" s="319"/>
      <c r="B13161" s="315">
        <v>44418.134027807551</v>
      </c>
      <c r="C13161" s="314">
        <v>80.83947148459653</v>
      </c>
      <c r="D13161" s="313" t="s">
        <v>167</v>
      </c>
    </row>
    <row r="13162" spans="1:4" ht="14.5" customHeight="1" x14ac:dyDescent="0.35">
      <c r="A13162" s="319"/>
      <c r="B13162" s="315">
        <v>44418.134722251998</v>
      </c>
      <c r="C13162" s="314">
        <v>85.226109655216959</v>
      </c>
      <c r="D13162" s="313" t="s">
        <v>167</v>
      </c>
    </row>
    <row r="13163" spans="1:4" ht="14.5" customHeight="1" x14ac:dyDescent="0.35">
      <c r="A13163" s="319"/>
      <c r="B13163" s="315">
        <v>44418.135416696445</v>
      </c>
      <c r="C13163" s="314">
        <v>90.507259948241213</v>
      </c>
      <c r="D13163" s="313" t="s">
        <v>167</v>
      </c>
    </row>
    <row r="13164" spans="1:4" ht="14.5" customHeight="1" x14ac:dyDescent="0.35">
      <c r="A13164" s="319"/>
      <c r="B13164" s="315">
        <v>44418.136111140891</v>
      </c>
      <c r="C13164" s="314">
        <v>85.834558362280944</v>
      </c>
      <c r="D13164" s="313" t="s">
        <v>167</v>
      </c>
    </row>
    <row r="13165" spans="1:4" ht="14.5" customHeight="1" x14ac:dyDescent="0.35">
      <c r="A13165" s="319"/>
      <c r="B13165" s="315">
        <v>44418.136805585338</v>
      </c>
      <c r="C13165" s="314">
        <v>79.60407448075712</v>
      </c>
      <c r="D13165" s="313" t="s">
        <v>167</v>
      </c>
    </row>
    <row r="13166" spans="1:4" ht="14.5" customHeight="1" x14ac:dyDescent="0.35">
      <c r="A13166" s="319"/>
      <c r="B13166" s="315">
        <v>44418.137500029785</v>
      </c>
      <c r="C13166" s="314">
        <v>76.061753023058799</v>
      </c>
      <c r="D13166" s="313" t="s">
        <v>167</v>
      </c>
    </row>
    <row r="13167" spans="1:4" ht="14.5" customHeight="1" x14ac:dyDescent="0.35">
      <c r="A13167" s="319"/>
      <c r="B13167" s="315">
        <v>44418.138194474232</v>
      </c>
      <c r="C13167" s="314">
        <v>75.990899410502365</v>
      </c>
      <c r="D13167" s="313" t="s">
        <v>167</v>
      </c>
    </row>
    <row r="13168" spans="1:4" ht="14.5" customHeight="1" x14ac:dyDescent="0.35">
      <c r="A13168" s="319"/>
      <c r="B13168" s="315">
        <v>44418.138888918678</v>
      </c>
      <c r="C13168" s="314">
        <v>75.989773318031808</v>
      </c>
      <c r="D13168" s="313" t="s">
        <v>167</v>
      </c>
    </row>
    <row r="13169" spans="1:4" ht="14.5" customHeight="1" x14ac:dyDescent="0.35">
      <c r="A13169" s="319"/>
      <c r="B13169" s="315">
        <v>44418.139583363125</v>
      </c>
      <c r="C13169" s="314">
        <v>77.140091155810907</v>
      </c>
      <c r="D13169" s="313" t="s">
        <v>167</v>
      </c>
    </row>
    <row r="13170" spans="1:4" ht="14.5" customHeight="1" x14ac:dyDescent="0.35">
      <c r="A13170" s="319"/>
      <c r="B13170" s="315">
        <v>44418.140277807572</v>
      </c>
      <c r="C13170" s="314">
        <v>84.146679500350729</v>
      </c>
      <c r="D13170" s="313" t="s">
        <v>167</v>
      </c>
    </row>
    <row r="13171" spans="1:4" ht="14.5" customHeight="1" x14ac:dyDescent="0.35">
      <c r="A13171" s="319"/>
      <c r="B13171" s="315">
        <v>44418.140972252018</v>
      </c>
      <c r="C13171" s="314">
        <v>89.938622059005624</v>
      </c>
      <c r="D13171" s="313" t="s">
        <v>167</v>
      </c>
    </row>
    <row r="13172" spans="1:4" ht="14.5" customHeight="1" x14ac:dyDescent="0.35">
      <c r="A13172" s="319"/>
      <c r="B13172" s="315">
        <v>44418.141666696465</v>
      </c>
      <c r="C13172" s="314">
        <v>89.759095370303839</v>
      </c>
      <c r="D13172" s="313" t="s">
        <v>167</v>
      </c>
    </row>
    <row r="13173" spans="1:4" ht="14.5" customHeight="1" x14ac:dyDescent="0.35">
      <c r="A13173" s="319"/>
      <c r="B13173" s="315">
        <v>44418.142361140912</v>
      </c>
      <c r="C13173" s="314">
        <v>81.123520037562898</v>
      </c>
      <c r="D13173" s="313" t="s">
        <v>167</v>
      </c>
    </row>
    <row r="13174" spans="1:4" ht="14.5" customHeight="1" x14ac:dyDescent="0.35">
      <c r="A13174" s="319"/>
      <c r="B13174" s="315">
        <v>44418.143055585359</v>
      </c>
      <c r="C13174" s="314">
        <v>72.22929145409725</v>
      </c>
      <c r="D13174" s="313" t="s">
        <v>167</v>
      </c>
    </row>
    <row r="13175" spans="1:4" ht="14.5" customHeight="1" x14ac:dyDescent="0.35">
      <c r="A13175" s="319"/>
      <c r="B13175" s="315">
        <v>44418.143750029805</v>
      </c>
      <c r="C13175" s="314">
        <v>70.662124824384222</v>
      </c>
      <c r="D13175" s="313" t="s">
        <v>167</v>
      </c>
    </row>
    <row r="13176" spans="1:4" ht="14.5" customHeight="1" x14ac:dyDescent="0.35">
      <c r="A13176" s="319"/>
      <c r="B13176" s="315">
        <v>44418.144444474252</v>
      </c>
      <c r="C13176" s="314">
        <v>71.456991559872407</v>
      </c>
      <c r="D13176" s="313" t="s">
        <v>167</v>
      </c>
    </row>
    <row r="13177" spans="1:4" ht="14.5" customHeight="1" x14ac:dyDescent="0.35">
      <c r="A13177" s="319"/>
      <c r="B13177" s="315">
        <v>44418.145138918699</v>
      </c>
      <c r="C13177" s="314">
        <v>70.335071456447864</v>
      </c>
      <c r="D13177" s="313" t="s">
        <v>167</v>
      </c>
    </row>
    <row r="13178" spans="1:4" ht="14.5" customHeight="1" x14ac:dyDescent="0.35">
      <c r="A13178" s="319"/>
      <c r="B13178" s="315">
        <v>44418.145833363145</v>
      </c>
      <c r="C13178" s="314">
        <v>69.522696577912811</v>
      </c>
      <c r="D13178" s="313" t="s">
        <v>167</v>
      </c>
    </row>
    <row r="13179" spans="1:4" ht="14.5" customHeight="1" x14ac:dyDescent="0.35">
      <c r="A13179" s="319"/>
      <c r="B13179" s="315">
        <v>44418.146527807592</v>
      </c>
      <c r="C13179" s="314">
        <v>72.76783415951455</v>
      </c>
      <c r="D13179" s="313" t="s">
        <v>167</v>
      </c>
    </row>
    <row r="13180" spans="1:4" ht="14.5" customHeight="1" x14ac:dyDescent="0.35">
      <c r="A13180" s="319"/>
      <c r="B13180" s="315">
        <v>44418.147222252039</v>
      </c>
      <c r="C13180" s="314">
        <v>73.066710590012377</v>
      </c>
      <c r="D13180" s="313" t="s">
        <v>167</v>
      </c>
    </row>
    <row r="13181" spans="1:4" ht="14.5" customHeight="1" x14ac:dyDescent="0.35">
      <c r="A13181" s="319"/>
      <c r="B13181" s="315">
        <v>44418.147916696485</v>
      </c>
      <c r="C13181" s="314">
        <v>68.337714950748094</v>
      </c>
      <c r="D13181" s="313" t="s">
        <v>167</v>
      </c>
    </row>
    <row r="13182" spans="1:4" ht="14.5" customHeight="1" x14ac:dyDescent="0.35">
      <c r="A13182" s="319"/>
      <c r="B13182" s="315">
        <v>44418.148611140932</v>
      </c>
      <c r="C13182" s="314">
        <v>58.7118017480243</v>
      </c>
      <c r="D13182" s="313" t="s">
        <v>167</v>
      </c>
    </row>
    <row r="13183" spans="1:4" ht="14.5" customHeight="1" x14ac:dyDescent="0.35">
      <c r="A13183" s="319"/>
      <c r="B13183" s="315">
        <v>44418.149305585379</v>
      </c>
      <c r="C13183" s="314">
        <v>51.95632819054493</v>
      </c>
      <c r="D13183" s="313" t="s">
        <v>167</v>
      </c>
    </row>
    <row r="13184" spans="1:4" ht="14.5" customHeight="1" x14ac:dyDescent="0.35">
      <c r="A13184" s="319"/>
      <c r="B13184" s="315">
        <v>44418.150000029826</v>
      </c>
      <c r="C13184" s="314">
        <v>49.663776073092592</v>
      </c>
      <c r="D13184" s="313" t="s">
        <v>167</v>
      </c>
    </row>
    <row r="13185" spans="1:4" ht="14.5" customHeight="1" x14ac:dyDescent="0.35">
      <c r="A13185" s="319"/>
      <c r="B13185" s="315">
        <v>44418.150694474272</v>
      </c>
      <c r="C13185" s="314">
        <v>49.146309314031775</v>
      </c>
      <c r="D13185" s="313" t="s">
        <v>167</v>
      </c>
    </row>
    <row r="13186" spans="1:4" ht="14.5" customHeight="1" x14ac:dyDescent="0.35">
      <c r="A13186" s="319"/>
      <c r="B13186" s="315">
        <v>44418.151388918719</v>
      </c>
      <c r="C13186" s="314">
        <v>50.081901582540013</v>
      </c>
      <c r="D13186" s="313" t="s">
        <v>167</v>
      </c>
    </row>
    <row r="13187" spans="1:4" ht="14.5" customHeight="1" x14ac:dyDescent="0.35">
      <c r="A13187" s="319"/>
      <c r="B13187" s="315">
        <v>44418.152083363166</v>
      </c>
      <c r="C13187" s="314">
        <v>51.404752634636438</v>
      </c>
      <c r="D13187" s="313" t="s">
        <v>167</v>
      </c>
    </row>
    <row r="13188" spans="1:4" ht="14.5" customHeight="1" x14ac:dyDescent="0.35">
      <c r="A13188" s="319"/>
      <c r="B13188" s="315">
        <v>44418.152777807612</v>
      </c>
      <c r="C13188" s="314">
        <v>55.908438640087844</v>
      </c>
      <c r="D13188" s="313" t="s">
        <v>167</v>
      </c>
    </row>
    <row r="13189" spans="1:4" ht="14.5" customHeight="1" x14ac:dyDescent="0.35">
      <c r="A13189" s="319"/>
      <c r="B13189" s="315">
        <v>44418.153472252059</v>
      </c>
      <c r="C13189" s="314">
        <v>59.193239065492527</v>
      </c>
      <c r="D13189" s="313" t="s">
        <v>167</v>
      </c>
    </row>
    <row r="13190" spans="1:4" ht="14.5" customHeight="1" x14ac:dyDescent="0.35">
      <c r="A13190" s="319"/>
      <c r="B13190" s="315">
        <v>44418.154166696506</v>
      </c>
      <c r="C13190" s="314">
        <v>58.461468990069505</v>
      </c>
      <c r="D13190" s="313" t="s">
        <v>167</v>
      </c>
    </row>
    <row r="13191" spans="1:4" ht="14.5" customHeight="1" x14ac:dyDescent="0.35">
      <c r="A13191" s="319"/>
      <c r="B13191" s="315">
        <v>44418.154861140953</v>
      </c>
      <c r="C13191" s="314">
        <v>56.385848670856404</v>
      </c>
      <c r="D13191" s="313" t="s">
        <v>167</v>
      </c>
    </row>
    <row r="13192" spans="1:4" ht="14.5" customHeight="1" x14ac:dyDescent="0.35">
      <c r="A13192" s="319"/>
      <c r="B13192" s="315">
        <v>44418.155555585399</v>
      </c>
      <c r="C13192" s="314">
        <v>57.167805852259818</v>
      </c>
      <c r="D13192" s="313" t="s">
        <v>167</v>
      </c>
    </row>
    <row r="13193" spans="1:4" ht="14.5" customHeight="1" x14ac:dyDescent="0.35">
      <c r="A13193" s="319"/>
      <c r="B13193" s="315">
        <v>44418.156250029846</v>
      </c>
      <c r="C13193" s="314">
        <v>58.805162262629409</v>
      </c>
      <c r="D13193" s="313" t="s">
        <v>167</v>
      </c>
    </row>
    <row r="13194" spans="1:4" ht="14.5" customHeight="1" x14ac:dyDescent="0.35">
      <c r="A13194" s="319"/>
      <c r="B13194" s="315">
        <v>44418.156944474293</v>
      </c>
      <c r="C13194" s="314">
        <v>61.411945454341669</v>
      </c>
      <c r="D13194" s="313" t="s">
        <v>167</v>
      </c>
    </row>
    <row r="13195" spans="1:4" ht="14.5" customHeight="1" x14ac:dyDescent="0.35">
      <c r="A13195" s="319"/>
      <c r="B13195" s="315">
        <v>44418.157638918739</v>
      </c>
      <c r="C13195" s="314">
        <v>64.289076197938996</v>
      </c>
      <c r="D13195" s="313" t="s">
        <v>167</v>
      </c>
    </row>
    <row r="13196" spans="1:4" ht="14.5" customHeight="1" x14ac:dyDescent="0.35">
      <c r="A13196" s="319"/>
      <c r="B13196" s="315">
        <v>44418.158333363186</v>
      </c>
      <c r="C13196" s="314">
        <v>65.630150270663819</v>
      </c>
      <c r="D13196" s="313" t="s">
        <v>167</v>
      </c>
    </row>
    <row r="13197" spans="1:4" ht="14.5" customHeight="1" x14ac:dyDescent="0.35">
      <c r="A13197" s="319"/>
      <c r="B13197" s="315">
        <v>44418.159027807633</v>
      </c>
      <c r="C13197" s="314">
        <v>66.400718576476592</v>
      </c>
      <c r="D13197" s="313" t="s">
        <v>167</v>
      </c>
    </row>
    <row r="13198" spans="1:4" ht="14.5" customHeight="1" x14ac:dyDescent="0.35">
      <c r="A13198" s="319"/>
      <c r="B13198" s="315">
        <v>44418.15972225208</v>
      </c>
      <c r="C13198" s="314">
        <v>69.174236946832394</v>
      </c>
      <c r="D13198" s="313" t="s">
        <v>167</v>
      </c>
    </row>
    <row r="13199" spans="1:4" ht="14.5" customHeight="1" x14ac:dyDescent="0.35">
      <c r="A13199" s="319"/>
      <c r="B13199" s="315">
        <v>44418.160416696526</v>
      </c>
      <c r="C13199" s="314">
        <v>70.682557893761739</v>
      </c>
      <c r="D13199" s="313" t="s">
        <v>167</v>
      </c>
    </row>
    <row r="13200" spans="1:4" ht="14.5" customHeight="1" x14ac:dyDescent="0.35">
      <c r="A13200" s="319"/>
      <c r="B13200" s="315">
        <v>44418.161111140973</v>
      </c>
      <c r="C13200" s="314">
        <v>71.603443585382777</v>
      </c>
      <c r="D13200" s="313" t="s">
        <v>167</v>
      </c>
    </row>
    <row r="13201" spans="1:4" ht="14.5" customHeight="1" x14ac:dyDescent="0.35">
      <c r="A13201" s="319"/>
      <c r="B13201" s="315">
        <v>44418.16180558542</v>
      </c>
      <c r="C13201" s="314">
        <v>76.739941858438158</v>
      </c>
      <c r="D13201" s="313" t="s">
        <v>167</v>
      </c>
    </row>
    <row r="13202" spans="1:4" ht="14.5" customHeight="1" x14ac:dyDescent="0.35">
      <c r="A13202" s="319"/>
      <c r="B13202" s="315">
        <v>44418.162500029866</v>
      </c>
      <c r="C13202" s="314">
        <v>83.161821699437368</v>
      </c>
      <c r="D13202" s="313" t="s">
        <v>167</v>
      </c>
    </row>
    <row r="13203" spans="1:4" ht="14.5" customHeight="1" x14ac:dyDescent="0.35">
      <c r="A13203" s="319"/>
      <c r="B13203" s="315">
        <v>44418.163194474313</v>
      </c>
      <c r="C13203" s="314">
        <v>90.252484441113964</v>
      </c>
      <c r="D13203" s="313" t="s">
        <v>167</v>
      </c>
    </row>
    <row r="13204" spans="1:4" ht="14.5" customHeight="1" x14ac:dyDescent="0.35">
      <c r="A13204" s="319"/>
      <c r="B13204" s="315">
        <v>44418.16388891876</v>
      </c>
      <c r="C13204" s="314">
        <v>103.74682480720803</v>
      </c>
      <c r="D13204" s="313" t="s">
        <v>167</v>
      </c>
    </row>
    <row r="13205" spans="1:4" ht="14.5" customHeight="1" x14ac:dyDescent="0.35">
      <c r="A13205" s="319"/>
      <c r="B13205" s="315">
        <v>44418.164583363206</v>
      </c>
      <c r="C13205" s="314">
        <v>115.54509432092308</v>
      </c>
      <c r="D13205" s="313" t="s">
        <v>167</v>
      </c>
    </row>
    <row r="13206" spans="1:4" ht="14.5" customHeight="1" x14ac:dyDescent="0.35">
      <c r="A13206" s="319"/>
      <c r="B13206" s="315">
        <v>44418.165277807653</v>
      </c>
      <c r="C13206" s="314">
        <v>123.20904162423685</v>
      </c>
      <c r="D13206" s="313" t="s">
        <v>167</v>
      </c>
    </row>
    <row r="13207" spans="1:4" ht="14.5" customHeight="1" x14ac:dyDescent="0.35">
      <c r="A13207" s="319"/>
      <c r="B13207" s="315">
        <v>44418.1659722521</v>
      </c>
      <c r="C13207" s="314">
        <v>125.51525789801963</v>
      </c>
      <c r="D13207" s="313" t="s">
        <v>167</v>
      </c>
    </row>
    <row r="13208" spans="1:4" ht="14.5" customHeight="1" x14ac:dyDescent="0.35">
      <c r="A13208" s="319"/>
      <c r="B13208" s="315">
        <v>44418.166666696547</v>
      </c>
      <c r="C13208" s="314">
        <v>125.75900902754317</v>
      </c>
      <c r="D13208" s="313" t="s">
        <v>167</v>
      </c>
    </row>
    <row r="13209" spans="1:4" ht="14.5" customHeight="1" x14ac:dyDescent="0.35">
      <c r="A13209" s="319"/>
      <c r="B13209" s="315">
        <v>44418.167361140993</v>
      </c>
      <c r="C13209" s="314">
        <v>131.26923125886049</v>
      </c>
      <c r="D13209" s="313" t="s">
        <v>167</v>
      </c>
    </row>
    <row r="13210" spans="1:4" ht="14.5" customHeight="1" x14ac:dyDescent="0.35">
      <c r="A13210" s="319"/>
      <c r="B13210" s="315">
        <v>44418.16805558544</v>
      </c>
      <c r="C13210" s="314">
        <v>141.07615013072888</v>
      </c>
      <c r="D13210" s="313" t="s">
        <v>167</v>
      </c>
    </row>
    <row r="13211" spans="1:4" ht="14.5" customHeight="1" x14ac:dyDescent="0.35">
      <c r="A13211" s="319"/>
      <c r="B13211" s="315">
        <v>44418.168750029887</v>
      </c>
      <c r="C13211" s="314">
        <v>148.28560034697875</v>
      </c>
      <c r="D13211" s="313" t="s">
        <v>167</v>
      </c>
    </row>
    <row r="13212" spans="1:4" ht="14.5" customHeight="1" x14ac:dyDescent="0.35">
      <c r="A13212" s="319"/>
      <c r="B13212" s="315">
        <v>44418.169444474333</v>
      </c>
      <c r="C13212" s="314">
        <v>161.97207229134315</v>
      </c>
      <c r="D13212" s="313" t="s">
        <v>167</v>
      </c>
    </row>
    <row r="13213" spans="1:4" ht="14.5" customHeight="1" x14ac:dyDescent="0.35">
      <c r="A13213" s="319"/>
      <c r="B13213" s="315">
        <v>44418.17013891878</v>
      </c>
      <c r="C13213" s="314">
        <v>173.23658836989975</v>
      </c>
      <c r="D13213" s="313" t="s">
        <v>167</v>
      </c>
    </row>
    <row r="13214" spans="1:4" ht="14.5" customHeight="1" x14ac:dyDescent="0.35">
      <c r="A13214" s="319"/>
      <c r="B13214" s="315">
        <v>44418.170833363227</v>
      </c>
      <c r="C13214" s="314">
        <v>177.73847220651805</v>
      </c>
      <c r="D13214" s="313" t="s">
        <v>167</v>
      </c>
    </row>
    <row r="13215" spans="1:4" ht="14.5" customHeight="1" x14ac:dyDescent="0.35">
      <c r="A13215" s="319"/>
      <c r="B13215" s="315">
        <v>44418.171527807674</v>
      </c>
      <c r="C13215" s="314">
        <v>177.16683467744539</v>
      </c>
      <c r="D13215" s="313" t="s">
        <v>167</v>
      </c>
    </row>
    <row r="13216" spans="1:4" ht="14.5" customHeight="1" x14ac:dyDescent="0.35">
      <c r="A13216" s="319"/>
      <c r="B13216" s="315">
        <v>44418.17222225212</v>
      </c>
      <c r="C13216" s="314">
        <v>167.75711496413376</v>
      </c>
      <c r="D13216" s="313" t="s">
        <v>167</v>
      </c>
    </row>
    <row r="13217" spans="1:4" ht="14.5" customHeight="1" x14ac:dyDescent="0.35">
      <c r="A13217" s="319"/>
      <c r="B13217" s="315">
        <v>44418.172916696567</v>
      </c>
      <c r="C13217" s="314">
        <v>163.07944827865188</v>
      </c>
      <c r="D13217" s="313" t="s">
        <v>167</v>
      </c>
    </row>
    <row r="13218" spans="1:4" ht="14.5" customHeight="1" x14ac:dyDescent="0.35">
      <c r="A13218" s="319"/>
      <c r="B13218" s="315">
        <v>44418.173611141014</v>
      </c>
      <c r="C13218" s="314">
        <v>162.84244280451287</v>
      </c>
      <c r="D13218" s="313" t="s">
        <v>167</v>
      </c>
    </row>
    <row r="13219" spans="1:4" ht="14.5" customHeight="1" x14ac:dyDescent="0.35">
      <c r="A13219" s="319"/>
      <c r="B13219" s="315">
        <v>44418.17430558546</v>
      </c>
      <c r="C13219" s="314">
        <v>51.658749878344437</v>
      </c>
      <c r="D13219" s="313" t="s">
        <v>177</v>
      </c>
    </row>
    <row r="13220" spans="1:4" ht="14.5" customHeight="1" x14ac:dyDescent="0.35">
      <c r="A13220" s="319"/>
      <c r="B13220" s="315">
        <v>44418.175000029907</v>
      </c>
      <c r="C13220" s="314">
        <v>177.949535324766</v>
      </c>
      <c r="D13220" s="313" t="s">
        <v>167</v>
      </c>
    </row>
    <row r="13221" spans="1:4" ht="14.5" customHeight="1" x14ac:dyDescent="0.35">
      <c r="A13221" s="319"/>
      <c r="B13221" s="315">
        <v>44418.175694474354</v>
      </c>
      <c r="C13221" s="314">
        <v>195.51886577870076</v>
      </c>
      <c r="D13221" s="313" t="s">
        <v>167</v>
      </c>
    </row>
    <row r="13222" spans="1:4" ht="14.5" customHeight="1" x14ac:dyDescent="0.35">
      <c r="A13222" s="319"/>
      <c r="B13222" s="315">
        <v>44418.176388918801</v>
      </c>
      <c r="C13222" s="314">
        <v>212.12546559460461</v>
      </c>
      <c r="D13222" s="313" t="s">
        <v>167</v>
      </c>
    </row>
    <row r="13223" spans="1:4" ht="14.5" customHeight="1" x14ac:dyDescent="0.35">
      <c r="A13223" s="319"/>
      <c r="B13223" s="315">
        <v>44418.177083363247</v>
      </c>
      <c r="C13223" s="314">
        <v>215.5467462714451</v>
      </c>
      <c r="D13223" s="313" t="s">
        <v>167</v>
      </c>
    </row>
    <row r="13224" spans="1:4" ht="14.5" customHeight="1" x14ac:dyDescent="0.35">
      <c r="A13224" s="319"/>
      <c r="B13224" s="315">
        <v>44418.177777807694</v>
      </c>
      <c r="C13224" s="314">
        <v>210.66943063509339</v>
      </c>
      <c r="D13224" s="313" t="s">
        <v>167</v>
      </c>
    </row>
    <row r="13225" spans="1:4" ht="14.5" customHeight="1" x14ac:dyDescent="0.35">
      <c r="A13225" s="319"/>
      <c r="B13225" s="315">
        <v>44418.178472252141</v>
      </c>
      <c r="C13225" s="314">
        <v>206.08114236698796</v>
      </c>
      <c r="D13225" s="313" t="s">
        <v>167</v>
      </c>
    </row>
    <row r="13226" spans="1:4" ht="14.5" customHeight="1" x14ac:dyDescent="0.35">
      <c r="A13226" s="319"/>
      <c r="B13226" s="315">
        <v>44418.179166696587</v>
      </c>
      <c r="C13226" s="314">
        <v>196.30971357335025</v>
      </c>
      <c r="D13226" s="313" t="s">
        <v>167</v>
      </c>
    </row>
    <row r="13227" spans="1:4" ht="14.5" customHeight="1" x14ac:dyDescent="0.35">
      <c r="A13227" s="319"/>
      <c r="B13227" s="315">
        <v>44418.179861141034</v>
      </c>
      <c r="C13227" s="314">
        <v>181.0593074553646</v>
      </c>
      <c r="D13227" s="313" t="s">
        <v>167</v>
      </c>
    </row>
    <row r="13228" spans="1:4" ht="14.5" customHeight="1" x14ac:dyDescent="0.35">
      <c r="A13228" s="319"/>
      <c r="B13228" s="315">
        <v>44418.180555585481</v>
      </c>
      <c r="C13228" s="314">
        <v>169.92590304299569</v>
      </c>
      <c r="D13228" s="313" t="s">
        <v>167</v>
      </c>
    </row>
    <row r="13229" spans="1:4" ht="14.5" customHeight="1" x14ac:dyDescent="0.35">
      <c r="A13229" s="319"/>
      <c r="B13229" s="315">
        <v>44418.181250029927</v>
      </c>
      <c r="C13229" s="314">
        <v>169.67928579943253</v>
      </c>
      <c r="D13229" s="313" t="s">
        <v>167</v>
      </c>
    </row>
    <row r="13230" spans="1:4" ht="14.5" customHeight="1" x14ac:dyDescent="0.35">
      <c r="A13230" s="319"/>
      <c r="B13230" s="315">
        <v>44418.181944474374</v>
      </c>
      <c r="C13230" s="314">
        <v>171.49291964356476</v>
      </c>
      <c r="D13230" s="313" t="s">
        <v>167</v>
      </c>
    </row>
    <row r="13231" spans="1:4" ht="14.5" customHeight="1" x14ac:dyDescent="0.35">
      <c r="A13231" s="319"/>
      <c r="B13231" s="315">
        <v>44418.182638918821</v>
      </c>
      <c r="C13231" s="314">
        <v>172.56508069497843</v>
      </c>
      <c r="D13231" s="313" t="s">
        <v>167</v>
      </c>
    </row>
    <row r="13232" spans="1:4" ht="14.5" customHeight="1" x14ac:dyDescent="0.35">
      <c r="A13232" s="319"/>
      <c r="B13232" s="315">
        <v>44418.183333363268</v>
      </c>
      <c r="C13232" s="314">
        <v>180.87956023498748</v>
      </c>
      <c r="D13232" s="313" t="s">
        <v>167</v>
      </c>
    </row>
    <row r="13233" spans="1:4" ht="14.5" customHeight="1" x14ac:dyDescent="0.35">
      <c r="A13233" s="319"/>
      <c r="B13233" s="315">
        <v>44418.184027807714</v>
      </c>
      <c r="C13233" s="314">
        <v>190.63203292653586</v>
      </c>
      <c r="D13233" s="313" t="s">
        <v>167</v>
      </c>
    </row>
    <row r="13234" spans="1:4" ht="14.5" customHeight="1" x14ac:dyDescent="0.35">
      <c r="A13234" s="319"/>
      <c r="B13234" s="315">
        <v>44418.184722252161</v>
      </c>
      <c r="C13234" s="314">
        <v>187.10463488694901</v>
      </c>
      <c r="D13234" s="313" t="s">
        <v>167</v>
      </c>
    </row>
    <row r="13235" spans="1:4" ht="14.5" customHeight="1" x14ac:dyDescent="0.35">
      <c r="A13235" s="319"/>
      <c r="B13235" s="315">
        <v>44418.185416696608</v>
      </c>
      <c r="C13235" s="314">
        <v>183.01418340240295</v>
      </c>
      <c r="D13235" s="313" t="s">
        <v>167</v>
      </c>
    </row>
    <row r="13236" spans="1:4" ht="14.5" customHeight="1" x14ac:dyDescent="0.35">
      <c r="A13236" s="319"/>
      <c r="B13236" s="315">
        <v>44418.186111141054</v>
      </c>
      <c r="C13236" s="314">
        <v>177.55285227742667</v>
      </c>
      <c r="D13236" s="313" t="s">
        <v>167</v>
      </c>
    </row>
    <row r="13237" spans="1:4" ht="14.5" customHeight="1" x14ac:dyDescent="0.35">
      <c r="A13237" s="319"/>
      <c r="B13237" s="315">
        <v>44418.186805585501</v>
      </c>
      <c r="C13237" s="314">
        <v>164.94294510753826</v>
      </c>
      <c r="D13237" s="313" t="s">
        <v>167</v>
      </c>
    </row>
    <row r="13238" spans="1:4" ht="14.5" customHeight="1" x14ac:dyDescent="0.35">
      <c r="A13238" s="319"/>
      <c r="B13238" s="315">
        <v>44418.187500029948</v>
      </c>
      <c r="C13238" s="314">
        <v>151.83721526715283</v>
      </c>
      <c r="D13238" s="313" t="s">
        <v>167</v>
      </c>
    </row>
    <row r="13239" spans="1:4" ht="14.5" customHeight="1" x14ac:dyDescent="0.35">
      <c r="A13239" s="319"/>
      <c r="B13239" s="315">
        <v>44418.188194474395</v>
      </c>
      <c r="C13239" s="314">
        <v>151.0685271180235</v>
      </c>
      <c r="D13239" s="313" t="s">
        <v>167</v>
      </c>
    </row>
    <row r="13240" spans="1:4" ht="14.5" customHeight="1" x14ac:dyDescent="0.35">
      <c r="A13240" s="319"/>
      <c r="B13240" s="315">
        <v>44418.188888918841</v>
      </c>
      <c r="C13240" s="314">
        <v>154.14600502926234</v>
      </c>
      <c r="D13240" s="313" t="s">
        <v>167</v>
      </c>
    </row>
    <row r="13241" spans="1:4" ht="14.5" customHeight="1" x14ac:dyDescent="0.35">
      <c r="A13241" s="319"/>
      <c r="B13241" s="315">
        <v>44418.189583363288</v>
      </c>
      <c r="C13241" s="314">
        <v>165.67903106209511</v>
      </c>
      <c r="D13241" s="313" t="s">
        <v>167</v>
      </c>
    </row>
    <row r="13242" spans="1:4" ht="14.5" customHeight="1" x14ac:dyDescent="0.35">
      <c r="A13242" s="319"/>
      <c r="B13242" s="315">
        <v>44418.190277807735</v>
      </c>
      <c r="C13242" s="314">
        <v>177.97443341907734</v>
      </c>
      <c r="D13242" s="313" t="s">
        <v>167</v>
      </c>
    </row>
    <row r="13243" spans="1:4" ht="14.5" customHeight="1" x14ac:dyDescent="0.35">
      <c r="A13243" s="319"/>
      <c r="B13243" s="315">
        <v>44418.190972252181</v>
      </c>
      <c r="C13243" s="314">
        <v>180.19504986361912</v>
      </c>
      <c r="D13243" s="313" t="s">
        <v>167</v>
      </c>
    </row>
    <row r="13244" spans="1:4" ht="14.5" customHeight="1" x14ac:dyDescent="0.35">
      <c r="A13244" s="319"/>
      <c r="B13244" s="315">
        <v>44418.191666696628</v>
      </c>
      <c r="C13244" s="314">
        <v>177.28861158744743</v>
      </c>
      <c r="D13244" s="313" t="s">
        <v>167</v>
      </c>
    </row>
    <row r="13245" spans="1:4" ht="14.5" customHeight="1" x14ac:dyDescent="0.35">
      <c r="A13245" s="319"/>
      <c r="B13245" s="315">
        <v>44418.192361141075</v>
      </c>
      <c r="C13245" s="314">
        <v>168.84746781351666</v>
      </c>
      <c r="D13245" s="313" t="s">
        <v>167</v>
      </c>
    </row>
    <row r="13246" spans="1:4" ht="14.5" customHeight="1" x14ac:dyDescent="0.35">
      <c r="A13246" s="319"/>
      <c r="B13246" s="315">
        <v>44418.193055585522</v>
      </c>
      <c r="C13246" s="314">
        <v>165.38929390385746</v>
      </c>
      <c r="D13246" s="313" t="s">
        <v>167</v>
      </c>
    </row>
    <row r="13247" spans="1:4" ht="14.5" customHeight="1" x14ac:dyDescent="0.35">
      <c r="A13247" s="319"/>
      <c r="B13247" s="315">
        <v>44418.193750029968</v>
      </c>
      <c r="C13247" s="314">
        <v>171.5995560700074</v>
      </c>
      <c r="D13247" s="313" t="s">
        <v>167</v>
      </c>
    </row>
    <row r="13248" spans="1:4" ht="14.5" customHeight="1" x14ac:dyDescent="0.35">
      <c r="A13248" s="319"/>
      <c r="B13248" s="315">
        <v>44418.194444474415</v>
      </c>
      <c r="C13248" s="314">
        <v>177.79793805585552</v>
      </c>
      <c r="D13248" s="313" t="s">
        <v>167</v>
      </c>
    </row>
    <row r="13249" spans="1:4" ht="14.5" customHeight="1" x14ac:dyDescent="0.35">
      <c r="A13249" s="319"/>
      <c r="B13249" s="315">
        <v>44418.195138918862</v>
      </c>
      <c r="C13249" s="314">
        <v>183.02974211589122</v>
      </c>
      <c r="D13249" s="313" t="s">
        <v>167</v>
      </c>
    </row>
    <row r="13250" spans="1:4" ht="14.5" customHeight="1" x14ac:dyDescent="0.35">
      <c r="A13250" s="319"/>
      <c r="B13250" s="315">
        <v>44418.195833363308</v>
      </c>
      <c r="C13250" s="314">
        <v>166.10389082233112</v>
      </c>
      <c r="D13250" s="313" t="s">
        <v>167</v>
      </c>
    </row>
    <row r="13251" spans="1:4" ht="14.5" customHeight="1" x14ac:dyDescent="0.35">
      <c r="A13251" s="319"/>
      <c r="B13251" s="315">
        <v>44418.196527807755</v>
      </c>
      <c r="C13251" s="314">
        <v>139.62315922669757</v>
      </c>
      <c r="D13251" s="313" t="s">
        <v>167</v>
      </c>
    </row>
    <row r="13252" spans="1:4" ht="14.5" customHeight="1" x14ac:dyDescent="0.35">
      <c r="A13252" s="319"/>
      <c r="B13252" s="315">
        <v>44418.197222252202</v>
      </c>
      <c r="C13252" s="314">
        <v>116.97935609735238</v>
      </c>
      <c r="D13252" s="313" t="s">
        <v>167</v>
      </c>
    </row>
    <row r="13253" spans="1:4" ht="14.5" customHeight="1" x14ac:dyDescent="0.35">
      <c r="A13253" s="319"/>
      <c r="B13253" s="315">
        <v>44418.197916696648</v>
      </c>
      <c r="C13253" s="314">
        <v>109.59033336470215</v>
      </c>
      <c r="D13253" s="313" t="s">
        <v>167</v>
      </c>
    </row>
    <row r="13254" spans="1:4" ht="14.5" customHeight="1" x14ac:dyDescent="0.35">
      <c r="A13254" s="319"/>
      <c r="B13254" s="315">
        <v>44418.198611141095</v>
      </c>
      <c r="C13254" s="314">
        <v>124.25781258204952</v>
      </c>
      <c r="D13254" s="313" t="s">
        <v>167</v>
      </c>
    </row>
    <row r="13255" spans="1:4" ht="14.5" customHeight="1" x14ac:dyDescent="0.35">
      <c r="A13255" s="319"/>
      <c r="B13255" s="315">
        <v>44418.199305585542</v>
      </c>
      <c r="C13255" s="314">
        <v>126.06727468624401</v>
      </c>
      <c r="D13255" s="313" t="s">
        <v>167</v>
      </c>
    </row>
    <row r="13256" spans="1:4" ht="14.5" customHeight="1" x14ac:dyDescent="0.35">
      <c r="A13256" s="319"/>
      <c r="B13256" s="315">
        <v>44418.200000029989</v>
      </c>
      <c r="C13256" s="314">
        <v>126.1592960271053</v>
      </c>
      <c r="D13256" s="313" t="s">
        <v>167</v>
      </c>
    </row>
    <row r="13257" spans="1:4" ht="14.5" customHeight="1" x14ac:dyDescent="0.35">
      <c r="A13257" s="319"/>
      <c r="B13257" s="315">
        <v>44418.200694474435</v>
      </c>
      <c r="C13257" s="314">
        <v>131.90073387386897</v>
      </c>
      <c r="D13257" s="313" t="s">
        <v>167</v>
      </c>
    </row>
    <row r="13258" spans="1:4" ht="14.5" customHeight="1" x14ac:dyDescent="0.35">
      <c r="A13258" s="319"/>
      <c r="B13258" s="315">
        <v>44418.201388918882</v>
      </c>
      <c r="C13258" s="314">
        <v>142.64640598321955</v>
      </c>
      <c r="D13258" s="313" t="s">
        <v>167</v>
      </c>
    </row>
    <row r="13259" spans="1:4" ht="14.5" customHeight="1" x14ac:dyDescent="0.35">
      <c r="A13259" s="319"/>
      <c r="B13259" s="315">
        <v>44418.202083363329</v>
      </c>
      <c r="C13259" s="314">
        <v>152.72969568790867</v>
      </c>
      <c r="D13259" s="313" t="s">
        <v>167</v>
      </c>
    </row>
    <row r="13260" spans="1:4" ht="14.5" customHeight="1" x14ac:dyDescent="0.35">
      <c r="A13260" s="319"/>
      <c r="B13260" s="315">
        <v>44418.202777807775</v>
      </c>
      <c r="C13260" s="314">
        <v>165.37592316440617</v>
      </c>
      <c r="D13260" s="313" t="s">
        <v>167</v>
      </c>
    </row>
    <row r="13261" spans="1:4" ht="14.5" customHeight="1" x14ac:dyDescent="0.35">
      <c r="A13261" s="319"/>
      <c r="B13261" s="315">
        <v>44418.203472252222</v>
      </c>
      <c r="C13261" s="314">
        <v>182.9691040787846</v>
      </c>
      <c r="D13261" s="313" t="s">
        <v>167</v>
      </c>
    </row>
    <row r="13262" spans="1:4" ht="14.5" customHeight="1" x14ac:dyDescent="0.35">
      <c r="A13262" s="319"/>
      <c r="B13262" s="315">
        <v>44418.204166696669</v>
      </c>
      <c r="C13262" s="314">
        <v>194.49949084585532</v>
      </c>
      <c r="D13262" s="313" t="s">
        <v>167</v>
      </c>
    </row>
    <row r="13263" spans="1:4" ht="14.5" customHeight="1" x14ac:dyDescent="0.35">
      <c r="A13263" s="319"/>
      <c r="B13263" s="315">
        <v>44418.204861141116</v>
      </c>
      <c r="C13263" s="314">
        <v>195.99970350063717</v>
      </c>
      <c r="D13263" s="313" t="s">
        <v>167</v>
      </c>
    </row>
    <row r="13264" spans="1:4" ht="14.5" customHeight="1" x14ac:dyDescent="0.35">
      <c r="A13264" s="319"/>
      <c r="B13264" s="315">
        <v>44418.205555585562</v>
      </c>
      <c r="C13264" s="314">
        <v>194.15177808844794</v>
      </c>
      <c r="D13264" s="313" t="s">
        <v>167</v>
      </c>
    </row>
    <row r="13265" spans="1:4" ht="14.5" customHeight="1" x14ac:dyDescent="0.35">
      <c r="A13265" s="319"/>
      <c r="B13265" s="315">
        <v>44418.206250030009</v>
      </c>
      <c r="C13265" s="314">
        <v>183.79428784543026</v>
      </c>
      <c r="D13265" s="313" t="s">
        <v>167</v>
      </c>
    </row>
    <row r="13266" spans="1:4" ht="14.5" customHeight="1" x14ac:dyDescent="0.35">
      <c r="A13266" s="319"/>
      <c r="B13266" s="315">
        <v>44418.206944474456</v>
      </c>
      <c r="C13266" s="314">
        <v>175.38667178750038</v>
      </c>
      <c r="D13266" s="313" t="s">
        <v>167</v>
      </c>
    </row>
    <row r="13267" spans="1:4" ht="14.5" customHeight="1" x14ac:dyDescent="0.35">
      <c r="A13267" s="319"/>
      <c r="B13267" s="315">
        <v>44418.207638918902</v>
      </c>
      <c r="C13267" s="314">
        <v>176.45205441362535</v>
      </c>
      <c r="D13267" s="313" t="s">
        <v>167</v>
      </c>
    </row>
    <row r="13268" spans="1:4" ht="14.5" customHeight="1" x14ac:dyDescent="0.35">
      <c r="A13268" s="319"/>
      <c r="B13268" s="315">
        <v>44418.208333363349</v>
      </c>
      <c r="C13268" s="314">
        <v>178.60073643711706</v>
      </c>
      <c r="D13268" s="313" t="s">
        <v>167</v>
      </c>
    </row>
    <row r="13269" spans="1:4" ht="14.5" customHeight="1" x14ac:dyDescent="0.35">
      <c r="A13269" s="319"/>
      <c r="B13269" s="315">
        <v>44418.209027807796</v>
      </c>
      <c r="C13269" s="314">
        <v>181.14214849987377</v>
      </c>
      <c r="D13269" s="313" t="s">
        <v>167</v>
      </c>
    </row>
    <row r="13270" spans="1:4" ht="14.5" customHeight="1" x14ac:dyDescent="0.35">
      <c r="A13270" s="319"/>
      <c r="B13270" s="315">
        <v>44418.209722252242</v>
      </c>
      <c r="C13270" s="314">
        <v>190.05722471131011</v>
      </c>
      <c r="D13270" s="313" t="s">
        <v>167</v>
      </c>
    </row>
    <row r="13271" spans="1:4" ht="14.5" customHeight="1" x14ac:dyDescent="0.35">
      <c r="A13271" s="319"/>
      <c r="B13271" s="315">
        <v>44418.210416696689</v>
      </c>
      <c r="C13271" s="314">
        <v>194.2514136682575</v>
      </c>
      <c r="D13271" s="313" t="s">
        <v>167</v>
      </c>
    </row>
    <row r="13272" spans="1:4" ht="14.5" customHeight="1" x14ac:dyDescent="0.35">
      <c r="A13272" s="319"/>
      <c r="B13272" s="315">
        <v>44418.211111141136</v>
      </c>
      <c r="C13272" s="314">
        <v>185.98466072898978</v>
      </c>
      <c r="D13272" s="313" t="s">
        <v>167</v>
      </c>
    </row>
    <row r="13273" spans="1:4" ht="14.5" customHeight="1" x14ac:dyDescent="0.35">
      <c r="A13273" s="319"/>
      <c r="B13273" s="315">
        <v>44418.211805585583</v>
      </c>
      <c r="C13273" s="314">
        <v>180.39221060316387</v>
      </c>
      <c r="D13273" s="313" t="s">
        <v>167</v>
      </c>
    </row>
    <row r="13274" spans="1:4" ht="14.5" customHeight="1" x14ac:dyDescent="0.35">
      <c r="A13274" s="319"/>
      <c r="B13274" s="315">
        <v>44418.212500030029</v>
      </c>
      <c r="C13274" s="314">
        <v>173.64253926975653</v>
      </c>
      <c r="D13274" s="313" t="s">
        <v>167</v>
      </c>
    </row>
    <row r="13275" spans="1:4" ht="14.5" customHeight="1" x14ac:dyDescent="0.35">
      <c r="A13275" s="319"/>
      <c r="B13275" s="315">
        <v>44418.213194474476</v>
      </c>
      <c r="C13275" s="314">
        <v>158.97747106011957</v>
      </c>
      <c r="D13275" s="313" t="s">
        <v>167</v>
      </c>
    </row>
    <row r="13276" spans="1:4" ht="14.5" customHeight="1" x14ac:dyDescent="0.35">
      <c r="A13276" s="319"/>
      <c r="B13276" s="315">
        <v>44418.213888918923</v>
      </c>
      <c r="C13276" s="314">
        <v>144.81676218286157</v>
      </c>
      <c r="D13276" s="313" t="s">
        <v>167</v>
      </c>
    </row>
    <row r="13277" spans="1:4" ht="14.5" customHeight="1" x14ac:dyDescent="0.35">
      <c r="A13277" s="319"/>
      <c r="B13277" s="315">
        <v>44418.214583363369</v>
      </c>
      <c r="C13277" s="314">
        <v>139.23986177456877</v>
      </c>
      <c r="D13277" s="313" t="s">
        <v>167</v>
      </c>
    </row>
    <row r="13278" spans="1:4" ht="14.5" customHeight="1" x14ac:dyDescent="0.35">
      <c r="A13278" s="319"/>
      <c r="B13278" s="315">
        <v>44418.215277807816</v>
      </c>
      <c r="C13278" s="314">
        <v>134.67779528060927</v>
      </c>
      <c r="D13278" s="313" t="s">
        <v>167</v>
      </c>
    </row>
    <row r="13279" spans="1:4" ht="14.5" customHeight="1" x14ac:dyDescent="0.35">
      <c r="A13279" s="319"/>
      <c r="B13279" s="315">
        <v>44418.215972252263</v>
      </c>
      <c r="C13279" s="314">
        <v>130.9292296432269</v>
      </c>
      <c r="D13279" s="313" t="s">
        <v>167</v>
      </c>
    </row>
    <row r="13280" spans="1:4" ht="14.5" customHeight="1" x14ac:dyDescent="0.35">
      <c r="A13280" s="319"/>
      <c r="B13280" s="315">
        <v>44418.21666669671</v>
      </c>
      <c r="C13280" s="314">
        <v>133.95969704588254</v>
      </c>
      <c r="D13280" s="313" t="s">
        <v>167</v>
      </c>
    </row>
    <row r="13281" spans="1:4" ht="14.5" customHeight="1" x14ac:dyDescent="0.35">
      <c r="A13281" s="319"/>
      <c r="B13281" s="315">
        <v>44418.217361141156</v>
      </c>
      <c r="C13281" s="314">
        <v>135.18354087108747</v>
      </c>
      <c r="D13281" s="313" t="s">
        <v>167</v>
      </c>
    </row>
    <row r="13282" spans="1:4" ht="14.5" customHeight="1" x14ac:dyDescent="0.35">
      <c r="A13282" s="319"/>
      <c r="B13282" s="315">
        <v>44418.218055585603</v>
      </c>
      <c r="C13282" s="314">
        <v>126.70833514135641</v>
      </c>
      <c r="D13282" s="313" t="s">
        <v>167</v>
      </c>
    </row>
    <row r="13283" spans="1:4" ht="14.5" customHeight="1" x14ac:dyDescent="0.35">
      <c r="A13283" s="319"/>
      <c r="B13283" s="315">
        <v>44418.21875003005</v>
      </c>
      <c r="C13283" s="314">
        <v>117.22121612306995</v>
      </c>
      <c r="D13283" s="313" t="s">
        <v>167</v>
      </c>
    </row>
    <row r="13284" spans="1:4" ht="14.5" customHeight="1" x14ac:dyDescent="0.35">
      <c r="A13284" s="319"/>
      <c r="B13284" s="315">
        <v>44418.219444474496</v>
      </c>
      <c r="C13284" s="314">
        <v>103.56894790257017</v>
      </c>
      <c r="D13284" s="313" t="s">
        <v>167</v>
      </c>
    </row>
    <row r="13285" spans="1:4" ht="14.5" customHeight="1" x14ac:dyDescent="0.35">
      <c r="A13285" s="319"/>
      <c r="B13285" s="315">
        <v>44418.220138918943</v>
      </c>
      <c r="C13285" s="314">
        <v>89.463011922206107</v>
      </c>
      <c r="D13285" s="313" t="s">
        <v>167</v>
      </c>
    </row>
    <row r="13286" spans="1:4" ht="14.5" customHeight="1" x14ac:dyDescent="0.35">
      <c r="A13286" s="319"/>
      <c r="B13286" s="315">
        <v>44418.22083336339</v>
      </c>
      <c r="C13286" s="314">
        <v>82.752994823331633</v>
      </c>
      <c r="D13286" s="313" t="s">
        <v>167</v>
      </c>
    </row>
    <row r="13287" spans="1:4" ht="14.5" customHeight="1" x14ac:dyDescent="0.35">
      <c r="A13287" s="319"/>
      <c r="B13287" s="315">
        <v>44418.221527807837</v>
      </c>
      <c r="C13287" s="314">
        <v>74.739676664816216</v>
      </c>
      <c r="D13287" s="313" t="s">
        <v>167</v>
      </c>
    </row>
    <row r="13288" spans="1:4" ht="14.5" customHeight="1" x14ac:dyDescent="0.35">
      <c r="A13288" s="319"/>
      <c r="B13288" s="315">
        <v>44418.222222252283</v>
      </c>
      <c r="C13288" s="314">
        <v>65.48364478739289</v>
      </c>
      <c r="D13288" s="313" t="s">
        <v>167</v>
      </c>
    </row>
    <row r="13289" spans="1:4" ht="14.5" customHeight="1" x14ac:dyDescent="0.35">
      <c r="A13289" s="319"/>
      <c r="B13289" s="315">
        <v>44418.22291669673</v>
      </c>
      <c r="C13289" s="314">
        <v>62.717253608031506</v>
      </c>
      <c r="D13289" s="313" t="s">
        <v>167</v>
      </c>
    </row>
    <row r="13290" spans="1:4" ht="14.5" customHeight="1" x14ac:dyDescent="0.35">
      <c r="A13290" s="319"/>
      <c r="B13290" s="315">
        <v>44418.223611141177</v>
      </c>
      <c r="C13290" s="314">
        <v>67.047063949587752</v>
      </c>
      <c r="D13290" s="313" t="s">
        <v>167</v>
      </c>
    </row>
    <row r="13291" spans="1:4" ht="14.5" customHeight="1" x14ac:dyDescent="0.35">
      <c r="A13291" s="319"/>
      <c r="B13291" s="315">
        <v>44418.224305585623</v>
      </c>
      <c r="C13291" s="314">
        <v>73.936970494190845</v>
      </c>
      <c r="D13291" s="313" t="s">
        <v>167</v>
      </c>
    </row>
    <row r="13292" spans="1:4" ht="14.5" customHeight="1" x14ac:dyDescent="0.35">
      <c r="A13292" s="319"/>
      <c r="B13292" s="315">
        <v>44418.22500003007</v>
      </c>
      <c r="C13292" s="314">
        <v>76.497549059614542</v>
      </c>
      <c r="D13292" s="313" t="s">
        <v>167</v>
      </c>
    </row>
    <row r="13293" spans="1:4" ht="14.5" customHeight="1" x14ac:dyDescent="0.35">
      <c r="A13293" s="319"/>
      <c r="B13293" s="315">
        <v>44418.225694474517</v>
      </c>
      <c r="C13293" s="314">
        <v>77.741385446876905</v>
      </c>
      <c r="D13293" s="313" t="s">
        <v>167</v>
      </c>
    </row>
    <row r="13294" spans="1:4" ht="14.5" customHeight="1" x14ac:dyDescent="0.35">
      <c r="A13294" s="319"/>
      <c r="B13294" s="315">
        <v>44418.226388918963</v>
      </c>
      <c r="C13294" s="314">
        <v>79.150853486374643</v>
      </c>
      <c r="D13294" s="313" t="s">
        <v>167</v>
      </c>
    </row>
    <row r="13295" spans="1:4" ht="14.5" customHeight="1" x14ac:dyDescent="0.35">
      <c r="A13295" s="319"/>
      <c r="B13295" s="315">
        <v>44418.22708336341</v>
      </c>
      <c r="C13295" s="314">
        <v>79.964943430479622</v>
      </c>
      <c r="D13295" s="313" t="s">
        <v>167</v>
      </c>
    </row>
    <row r="13296" spans="1:4" ht="14.5" customHeight="1" x14ac:dyDescent="0.35">
      <c r="A13296" s="319"/>
      <c r="B13296" s="315">
        <v>44418.227777807857</v>
      </c>
      <c r="C13296" s="314">
        <v>82.381060106679797</v>
      </c>
      <c r="D13296" s="313" t="s">
        <v>167</v>
      </c>
    </row>
    <row r="13297" spans="1:4" ht="14.5" customHeight="1" x14ac:dyDescent="0.35">
      <c r="A13297" s="319"/>
      <c r="B13297" s="315">
        <v>44418.228472252304</v>
      </c>
      <c r="C13297" s="314">
        <v>78.129869892525804</v>
      </c>
      <c r="D13297" s="313" t="s">
        <v>167</v>
      </c>
    </row>
    <row r="13298" spans="1:4" ht="14.5" customHeight="1" x14ac:dyDescent="0.35">
      <c r="A13298" s="319"/>
      <c r="B13298" s="315">
        <v>44418.22916669675</v>
      </c>
      <c r="C13298" s="314">
        <v>68.561354530462992</v>
      </c>
      <c r="D13298" s="313" t="s">
        <v>167</v>
      </c>
    </row>
    <row r="13299" spans="1:4" ht="14.5" customHeight="1" x14ac:dyDescent="0.35">
      <c r="A13299" s="319"/>
      <c r="B13299" s="315">
        <v>44418.229861141197</v>
      </c>
      <c r="C13299" s="314">
        <v>64.687523108053327</v>
      </c>
      <c r="D13299" s="313" t="s">
        <v>167</v>
      </c>
    </row>
    <row r="13300" spans="1:4" ht="14.5" customHeight="1" x14ac:dyDescent="0.35">
      <c r="A13300" s="319"/>
      <c r="B13300" s="315">
        <v>44418.230555585644</v>
      </c>
      <c r="C13300" s="314">
        <v>64.927897507386902</v>
      </c>
      <c r="D13300" s="313" t="s">
        <v>167</v>
      </c>
    </row>
    <row r="13301" spans="1:4" ht="14.5" customHeight="1" x14ac:dyDescent="0.35">
      <c r="A13301" s="319"/>
      <c r="B13301" s="315">
        <v>44418.23125003009</v>
      </c>
      <c r="C13301" s="314">
        <v>65.539563879820832</v>
      </c>
      <c r="D13301" s="313" t="s">
        <v>167</v>
      </c>
    </row>
    <row r="13302" spans="1:4" ht="14.5" customHeight="1" x14ac:dyDescent="0.35">
      <c r="A13302" s="319"/>
      <c r="B13302" s="315">
        <v>44418.231944474537</v>
      </c>
      <c r="C13302" s="314">
        <v>65.963881023849055</v>
      </c>
      <c r="D13302" s="313" t="s">
        <v>167</v>
      </c>
    </row>
    <row r="13303" spans="1:4" ht="14.5" customHeight="1" x14ac:dyDescent="0.35">
      <c r="A13303" s="319"/>
      <c r="B13303" s="315">
        <v>44418.232638918984</v>
      </c>
      <c r="C13303" s="314">
        <v>72.715888503752652</v>
      </c>
      <c r="D13303" s="313" t="s">
        <v>167</v>
      </c>
    </row>
    <row r="13304" spans="1:4" ht="14.5" customHeight="1" x14ac:dyDescent="0.35">
      <c r="A13304" s="319"/>
      <c r="B13304" s="315">
        <v>44418.233333363431</v>
      </c>
      <c r="C13304" s="314">
        <v>86.799786189524454</v>
      </c>
      <c r="D13304" s="313" t="s">
        <v>167</v>
      </c>
    </row>
    <row r="13305" spans="1:4" ht="14.5" customHeight="1" x14ac:dyDescent="0.35">
      <c r="A13305" s="319"/>
      <c r="B13305" s="315">
        <v>44418.234027807877</v>
      </c>
      <c r="C13305" s="314">
        <v>93.251996282131103</v>
      </c>
      <c r="D13305" s="313" t="s">
        <v>167</v>
      </c>
    </row>
    <row r="13306" spans="1:4" ht="14.5" customHeight="1" x14ac:dyDescent="0.35">
      <c r="A13306" s="319"/>
      <c r="B13306" s="315">
        <v>44418.234722252324</v>
      </c>
      <c r="C13306" s="314">
        <v>89.93420945174681</v>
      </c>
      <c r="D13306" s="313" t="s">
        <v>167</v>
      </c>
    </row>
    <row r="13307" spans="1:4" ht="14.5" customHeight="1" x14ac:dyDescent="0.35">
      <c r="A13307" s="319"/>
      <c r="B13307" s="315">
        <v>44418.235416696771</v>
      </c>
      <c r="C13307" s="314">
        <v>79.63375939863424</v>
      </c>
      <c r="D13307" s="313" t="s">
        <v>167</v>
      </c>
    </row>
    <row r="13308" spans="1:4" ht="14.5" customHeight="1" x14ac:dyDescent="0.35">
      <c r="A13308" s="319"/>
      <c r="B13308" s="315">
        <v>44418.236111141217</v>
      </c>
      <c r="C13308" s="314">
        <v>74.984745006635791</v>
      </c>
      <c r="D13308" s="313" t="s">
        <v>167</v>
      </c>
    </row>
    <row r="13309" spans="1:4" ht="14.5" customHeight="1" x14ac:dyDescent="0.35">
      <c r="A13309" s="319"/>
      <c r="B13309" s="315">
        <v>44418.236805585664</v>
      </c>
      <c r="C13309" s="314">
        <v>73.153517198764405</v>
      </c>
      <c r="D13309" s="313" t="s">
        <v>167</v>
      </c>
    </row>
    <row r="13310" spans="1:4" ht="14.5" customHeight="1" x14ac:dyDescent="0.35">
      <c r="A13310" s="319"/>
      <c r="B13310" s="315">
        <v>44418.237500030111</v>
      </c>
      <c r="C13310" s="314">
        <v>71.512653793627393</v>
      </c>
      <c r="D13310" s="313" t="s">
        <v>167</v>
      </c>
    </row>
    <row r="13311" spans="1:4" ht="14.5" customHeight="1" x14ac:dyDescent="0.35">
      <c r="A13311" s="319"/>
      <c r="B13311" s="315">
        <v>44418.238194474558</v>
      </c>
      <c r="C13311" s="314">
        <v>69.861477405376107</v>
      </c>
      <c r="D13311" s="313" t="s">
        <v>167</v>
      </c>
    </row>
    <row r="13312" spans="1:4" ht="14.5" customHeight="1" x14ac:dyDescent="0.35">
      <c r="A13312" s="319"/>
      <c r="B13312" s="315">
        <v>44418.238888919004</v>
      </c>
      <c r="C13312" s="314">
        <v>69.61089807340565</v>
      </c>
      <c r="D13312" s="313" t="s">
        <v>167</v>
      </c>
    </row>
    <row r="13313" spans="1:4" ht="14.5" customHeight="1" x14ac:dyDescent="0.35">
      <c r="A13313" s="319"/>
      <c r="B13313" s="315">
        <v>44418.239583363451</v>
      </c>
      <c r="C13313" s="314">
        <v>77.379576732792586</v>
      </c>
      <c r="D13313" s="313" t="s">
        <v>167</v>
      </c>
    </row>
    <row r="13314" spans="1:4" ht="14.5" customHeight="1" x14ac:dyDescent="0.35">
      <c r="A13314" s="319"/>
      <c r="B13314" s="315">
        <v>44418.240277807898</v>
      </c>
      <c r="C13314" s="314">
        <v>85.760574271545437</v>
      </c>
      <c r="D13314" s="313" t="s">
        <v>167</v>
      </c>
    </row>
    <row r="13315" spans="1:4" ht="14.5" customHeight="1" x14ac:dyDescent="0.35">
      <c r="A13315" s="319"/>
      <c r="B13315" s="315">
        <v>44418.240972252344</v>
      </c>
      <c r="C13315" s="314">
        <v>83.999438903527334</v>
      </c>
      <c r="D13315" s="313" t="s">
        <v>167</v>
      </c>
    </row>
    <row r="13316" spans="1:4" ht="14.5" customHeight="1" x14ac:dyDescent="0.35">
      <c r="A13316" s="319"/>
      <c r="B13316" s="315">
        <v>44418.241666696791</v>
      </c>
      <c r="C13316" s="314">
        <v>74.9417003281104</v>
      </c>
      <c r="D13316" s="313" t="s">
        <v>167</v>
      </c>
    </row>
    <row r="13317" spans="1:4" ht="14.5" customHeight="1" x14ac:dyDescent="0.35">
      <c r="A13317" s="319"/>
      <c r="B13317" s="315">
        <v>44418.242361141238</v>
      </c>
      <c r="C13317" s="314">
        <v>68.249126299222311</v>
      </c>
      <c r="D13317" s="313" t="s">
        <v>167</v>
      </c>
    </row>
    <row r="13318" spans="1:4" ht="14.5" customHeight="1" x14ac:dyDescent="0.35">
      <c r="A13318" s="319"/>
      <c r="B13318" s="315">
        <v>44418.243055585684</v>
      </c>
      <c r="C13318" s="314">
        <v>66.11051017491458</v>
      </c>
      <c r="D13318" s="313" t="s">
        <v>167</v>
      </c>
    </row>
    <row r="13319" spans="1:4" ht="14.5" customHeight="1" x14ac:dyDescent="0.35">
      <c r="A13319" s="319"/>
      <c r="B13319" s="315">
        <v>44418.243750030131</v>
      </c>
      <c r="C13319" s="314">
        <v>65.086647414105627</v>
      </c>
      <c r="D13319" s="313" t="s">
        <v>167</v>
      </c>
    </row>
    <row r="13320" spans="1:4" ht="14.5" customHeight="1" x14ac:dyDescent="0.35">
      <c r="A13320" s="319"/>
      <c r="B13320" s="315">
        <v>44418.244444474578</v>
      </c>
      <c r="C13320" s="314">
        <v>67.353791558044037</v>
      </c>
      <c r="D13320" s="313" t="s">
        <v>167</v>
      </c>
    </row>
    <row r="13321" spans="1:4" ht="14.5" customHeight="1" x14ac:dyDescent="0.35">
      <c r="A13321" s="319"/>
      <c r="B13321" s="315">
        <v>44418.245138919025</v>
      </c>
      <c r="C13321" s="314">
        <v>72.33125736836034</v>
      </c>
      <c r="D13321" s="313" t="s">
        <v>167</v>
      </c>
    </row>
    <row r="13322" spans="1:4" ht="14.5" customHeight="1" x14ac:dyDescent="0.35">
      <c r="A13322" s="319"/>
      <c r="B13322" s="315">
        <v>44418.245833363471</v>
      </c>
      <c r="C13322" s="314">
        <v>74.552815644939741</v>
      </c>
      <c r="D13322" s="313" t="s">
        <v>167</v>
      </c>
    </row>
    <row r="13323" spans="1:4" ht="14.5" customHeight="1" x14ac:dyDescent="0.35">
      <c r="A13323" s="319"/>
      <c r="B13323" s="315">
        <v>44418.246527807918</v>
      </c>
      <c r="C13323" s="314">
        <v>69.155761324117577</v>
      </c>
      <c r="D13323" s="313" t="s">
        <v>167</v>
      </c>
    </row>
    <row r="13324" spans="1:4" ht="14.5" customHeight="1" x14ac:dyDescent="0.35">
      <c r="A13324" s="319"/>
      <c r="B13324" s="315">
        <v>44418.247222252365</v>
      </c>
      <c r="C13324" s="314">
        <v>63.008661980360436</v>
      </c>
      <c r="D13324" s="313" t="s">
        <v>167</v>
      </c>
    </row>
    <row r="13325" spans="1:4" ht="14.5" customHeight="1" x14ac:dyDescent="0.35">
      <c r="A13325" s="319"/>
      <c r="B13325" s="315">
        <v>44418.247916696811</v>
      </c>
      <c r="C13325" s="314">
        <v>62.136888820809936</v>
      </c>
      <c r="D13325" s="313" t="s">
        <v>167</v>
      </c>
    </row>
    <row r="13326" spans="1:4" ht="14.5" customHeight="1" x14ac:dyDescent="0.35">
      <c r="A13326" s="319"/>
      <c r="B13326" s="315">
        <v>44418.248611141258</v>
      </c>
      <c r="C13326" s="314">
        <v>65.28735876781866</v>
      </c>
      <c r="D13326" s="313" t="s">
        <v>167</v>
      </c>
    </row>
    <row r="13327" spans="1:4" ht="14.5" customHeight="1" x14ac:dyDescent="0.35">
      <c r="A13327" s="319"/>
      <c r="B13327" s="315">
        <v>44418.249305585705</v>
      </c>
      <c r="C13327" s="314">
        <v>66.581395641388369</v>
      </c>
      <c r="D13327" s="313" t="s">
        <v>167</v>
      </c>
    </row>
    <row r="13328" spans="1:4" ht="14.5" customHeight="1" x14ac:dyDescent="0.35">
      <c r="A13328" s="319"/>
      <c r="B13328" s="315">
        <v>44418.250000030152</v>
      </c>
      <c r="C13328" s="314">
        <v>66.957385457664103</v>
      </c>
      <c r="D13328" s="313" t="s">
        <v>167</v>
      </c>
    </row>
    <row r="13329" spans="1:4" ht="14.5" customHeight="1" x14ac:dyDescent="0.35">
      <c r="A13329" s="319"/>
      <c r="B13329" s="315">
        <v>44418.250694474598</v>
      </c>
      <c r="C13329" s="314">
        <v>64.606395039296089</v>
      </c>
      <c r="D13329" s="313" t="s">
        <v>167</v>
      </c>
    </row>
    <row r="13330" spans="1:4" ht="14.5" customHeight="1" x14ac:dyDescent="0.35">
      <c r="A13330" s="319"/>
      <c r="B13330" s="315">
        <v>44418.251388919045</v>
      </c>
      <c r="C13330" s="314">
        <v>58.018199178297074</v>
      </c>
      <c r="D13330" s="313" t="s">
        <v>167</v>
      </c>
    </row>
    <row r="13331" spans="1:4" ht="14.5" customHeight="1" x14ac:dyDescent="0.35">
      <c r="A13331" s="319"/>
      <c r="B13331" s="315">
        <v>44418.252083363492</v>
      </c>
      <c r="C13331" s="314">
        <v>55.572091662860473</v>
      </c>
      <c r="D13331" s="313" t="s">
        <v>167</v>
      </c>
    </row>
    <row r="13332" spans="1:4" ht="14.5" customHeight="1" x14ac:dyDescent="0.35">
      <c r="A13332" s="319"/>
      <c r="B13332" s="315">
        <v>44418.252777807938</v>
      </c>
      <c r="C13332" s="314">
        <v>56.398999317525885</v>
      </c>
      <c r="D13332" s="313" t="s">
        <v>167</v>
      </c>
    </row>
    <row r="13333" spans="1:4" ht="14.5" customHeight="1" x14ac:dyDescent="0.35">
      <c r="A13333" s="319"/>
      <c r="B13333" s="315">
        <v>44418.253472252385</v>
      </c>
      <c r="C13333" s="314">
        <v>61.444201531610453</v>
      </c>
      <c r="D13333" s="313" t="s">
        <v>167</v>
      </c>
    </row>
    <row r="13334" spans="1:4" ht="14.5" customHeight="1" x14ac:dyDescent="0.35">
      <c r="A13334" s="319"/>
      <c r="B13334" s="315">
        <v>44418.254166696832</v>
      </c>
      <c r="C13334" s="314">
        <v>65.731243701915574</v>
      </c>
      <c r="D13334" s="313" t="s">
        <v>167</v>
      </c>
    </row>
    <row r="13335" spans="1:4" ht="14.5" customHeight="1" x14ac:dyDescent="0.35">
      <c r="A13335" s="319"/>
      <c r="B13335" s="315">
        <v>44418.254861141279</v>
      </c>
      <c r="C13335" s="314">
        <v>69.703677930341414</v>
      </c>
      <c r="D13335" s="313" t="s">
        <v>167</v>
      </c>
    </row>
    <row r="13336" spans="1:4" ht="14.5" customHeight="1" x14ac:dyDescent="0.35">
      <c r="A13336" s="319"/>
      <c r="B13336" s="315">
        <v>44418.255555585725</v>
      </c>
      <c r="C13336" s="314">
        <v>66.636892235123867</v>
      </c>
      <c r="D13336" s="313" t="s">
        <v>167</v>
      </c>
    </row>
    <row r="13337" spans="1:4" ht="14.5" customHeight="1" x14ac:dyDescent="0.35">
      <c r="A13337" s="319"/>
      <c r="B13337" s="315">
        <v>44418.256250030172</v>
      </c>
      <c r="C13337" s="314">
        <v>61.784280420366365</v>
      </c>
      <c r="D13337" s="313" t="s">
        <v>167</v>
      </c>
    </row>
    <row r="13338" spans="1:4" ht="14.5" customHeight="1" x14ac:dyDescent="0.35">
      <c r="A13338" s="319"/>
      <c r="B13338" s="315">
        <v>44418.256944474619</v>
      </c>
      <c r="C13338" s="314">
        <v>55.76886971916538</v>
      </c>
      <c r="D13338" s="313" t="s">
        <v>167</v>
      </c>
    </row>
    <row r="13339" spans="1:4" ht="14.5" customHeight="1" x14ac:dyDescent="0.35">
      <c r="A13339" s="319"/>
      <c r="B13339" s="315">
        <v>44418.257638919065</v>
      </c>
      <c r="C13339" s="314">
        <v>55.708954232698304</v>
      </c>
      <c r="D13339" s="313" t="s">
        <v>167</v>
      </c>
    </row>
    <row r="13340" spans="1:4" ht="14.5" customHeight="1" x14ac:dyDescent="0.35">
      <c r="A13340" s="319"/>
      <c r="B13340" s="315">
        <v>44418.258333363512</v>
      </c>
      <c r="C13340" s="314">
        <v>61.359789621123731</v>
      </c>
      <c r="D13340" s="313" t="s">
        <v>167</v>
      </c>
    </row>
    <row r="13341" spans="1:4" ht="14.5" customHeight="1" x14ac:dyDescent="0.35">
      <c r="A13341" s="319"/>
      <c r="B13341" s="315">
        <v>44418.259027807959</v>
      </c>
      <c r="C13341" s="314">
        <v>65.547696561048113</v>
      </c>
      <c r="D13341" s="313" t="s">
        <v>167</v>
      </c>
    </row>
    <row r="13342" spans="1:4" ht="14.5" customHeight="1" x14ac:dyDescent="0.35">
      <c r="A13342" s="319"/>
      <c r="B13342" s="315">
        <v>44418.259722252405</v>
      </c>
      <c r="C13342" s="314">
        <v>71.812656638181451</v>
      </c>
      <c r="D13342" s="313" t="s">
        <v>167</v>
      </c>
    </row>
    <row r="13343" spans="1:4" ht="14.5" customHeight="1" x14ac:dyDescent="0.35">
      <c r="A13343" s="319"/>
      <c r="B13343" s="315">
        <v>44418.260416696852</v>
      </c>
      <c r="C13343" s="314">
        <v>73.247574410385766</v>
      </c>
      <c r="D13343" s="313" t="s">
        <v>167</v>
      </c>
    </row>
    <row r="13344" spans="1:4" ht="14.5" customHeight="1" x14ac:dyDescent="0.35">
      <c r="A13344" s="319"/>
      <c r="B13344" s="315">
        <v>44418.261111141299</v>
      </c>
      <c r="C13344" s="314">
        <v>74.237425287595642</v>
      </c>
      <c r="D13344" s="313" t="s">
        <v>167</v>
      </c>
    </row>
    <row r="13345" spans="1:4" ht="14.5" customHeight="1" x14ac:dyDescent="0.35">
      <c r="A13345" s="319"/>
      <c r="B13345" s="315">
        <v>44418.261805585746</v>
      </c>
      <c r="C13345" s="314">
        <v>71.574925677897411</v>
      </c>
      <c r="D13345" s="313" t="s">
        <v>167</v>
      </c>
    </row>
    <row r="13346" spans="1:4" ht="14.5" customHeight="1" x14ac:dyDescent="0.35">
      <c r="A13346" s="319"/>
      <c r="B13346" s="315">
        <v>44418.262500030192</v>
      </c>
      <c r="C13346" s="314">
        <v>66.752528063316518</v>
      </c>
      <c r="D13346" s="313" t="s">
        <v>167</v>
      </c>
    </row>
    <row r="13347" spans="1:4" ht="14.5" customHeight="1" x14ac:dyDescent="0.35">
      <c r="A13347" s="319"/>
      <c r="B13347" s="315">
        <v>44418.263194474639</v>
      </c>
      <c r="C13347" s="314">
        <v>64.967925668973479</v>
      </c>
      <c r="D13347" s="313" t="s">
        <v>167</v>
      </c>
    </row>
    <row r="13348" spans="1:4" ht="14.5" customHeight="1" x14ac:dyDescent="0.35">
      <c r="A13348" s="319"/>
      <c r="B13348" s="315">
        <v>44418.263888919086</v>
      </c>
      <c r="C13348" s="314">
        <v>69.236558022924385</v>
      </c>
      <c r="D13348" s="313" t="s">
        <v>167</v>
      </c>
    </row>
    <row r="13349" spans="1:4" ht="14.5" customHeight="1" x14ac:dyDescent="0.35">
      <c r="A13349" s="319"/>
      <c r="B13349" s="315">
        <v>44418.264583363532</v>
      </c>
      <c r="C13349" s="314">
        <v>73.983682156928509</v>
      </c>
      <c r="D13349" s="313" t="s">
        <v>167</v>
      </c>
    </row>
    <row r="13350" spans="1:4" ht="14.5" customHeight="1" x14ac:dyDescent="0.35">
      <c r="A13350" s="319"/>
      <c r="B13350" s="315">
        <v>44418.265277807979</v>
      </c>
      <c r="C13350" s="314">
        <v>78.216684379925326</v>
      </c>
      <c r="D13350" s="313" t="s">
        <v>167</v>
      </c>
    </row>
    <row r="13351" spans="1:4" ht="14.5" customHeight="1" x14ac:dyDescent="0.35">
      <c r="A13351" s="319"/>
      <c r="B13351" s="315">
        <v>44418.265972252426</v>
      </c>
      <c r="C13351" s="314">
        <v>84.805082576815039</v>
      </c>
      <c r="D13351" s="313" t="s">
        <v>167</v>
      </c>
    </row>
    <row r="13352" spans="1:4" ht="14.5" customHeight="1" x14ac:dyDescent="0.35">
      <c r="A13352" s="319"/>
      <c r="B13352" s="315">
        <v>44418.266666696873</v>
      </c>
      <c r="C13352" s="314">
        <v>91.276432664971793</v>
      </c>
      <c r="D13352" s="313" t="s">
        <v>167</v>
      </c>
    </row>
    <row r="13353" spans="1:4" ht="14.5" customHeight="1" x14ac:dyDescent="0.35">
      <c r="A13353" s="319"/>
      <c r="B13353" s="315">
        <v>44418.267361141319</v>
      </c>
      <c r="C13353" s="314">
        <v>90.612304827431217</v>
      </c>
      <c r="D13353" s="313" t="s">
        <v>167</v>
      </c>
    </row>
    <row r="13354" spans="1:4" ht="14.5" customHeight="1" x14ac:dyDescent="0.35">
      <c r="A13354" s="319"/>
      <c r="B13354" s="315">
        <v>44418.268055585766</v>
      </c>
      <c r="C13354" s="314">
        <v>86.830971932566413</v>
      </c>
      <c r="D13354" s="313" t="s">
        <v>167</v>
      </c>
    </row>
    <row r="13355" spans="1:4" ht="14.5" customHeight="1" x14ac:dyDescent="0.35">
      <c r="A13355" s="319"/>
      <c r="B13355" s="315">
        <v>44418.268750030213</v>
      </c>
      <c r="C13355" s="314">
        <v>80.017593903249747</v>
      </c>
      <c r="D13355" s="313" t="s">
        <v>167</v>
      </c>
    </row>
    <row r="13356" spans="1:4" ht="14.5" customHeight="1" x14ac:dyDescent="0.35">
      <c r="A13356" s="319"/>
      <c r="B13356" s="315">
        <v>44418.269444474659</v>
      </c>
      <c r="C13356" s="314">
        <v>77.239738987479356</v>
      </c>
      <c r="D13356" s="313" t="s">
        <v>167</v>
      </c>
    </row>
    <row r="13357" spans="1:4" ht="14.5" customHeight="1" x14ac:dyDescent="0.35">
      <c r="A13357" s="319"/>
      <c r="B13357" s="315">
        <v>44418.270138919106</v>
      </c>
      <c r="C13357" s="314">
        <v>81.321962683430556</v>
      </c>
      <c r="D13357" s="313" t="s">
        <v>167</v>
      </c>
    </row>
    <row r="13358" spans="1:4" ht="14.5" customHeight="1" x14ac:dyDescent="0.35">
      <c r="A13358" s="319"/>
      <c r="B13358" s="315">
        <v>44418.270833363553</v>
      </c>
      <c r="C13358" s="314">
        <v>85.219004168330386</v>
      </c>
      <c r="D13358" s="313" t="s">
        <v>167</v>
      </c>
    </row>
    <row r="13359" spans="1:4" ht="14.5" customHeight="1" x14ac:dyDescent="0.35">
      <c r="A13359" s="319"/>
      <c r="B13359" s="315">
        <v>44418.271527808</v>
      </c>
      <c r="C13359" s="314">
        <v>83.532859316452715</v>
      </c>
      <c r="D13359" s="313" t="s">
        <v>167</v>
      </c>
    </row>
    <row r="13360" spans="1:4" ht="14.5" customHeight="1" x14ac:dyDescent="0.35">
      <c r="A13360" s="319"/>
      <c r="B13360" s="315">
        <v>44418.272222252446</v>
      </c>
      <c r="C13360" s="314">
        <v>75.469837572798127</v>
      </c>
      <c r="D13360" s="313" t="s">
        <v>167</v>
      </c>
    </row>
    <row r="13361" spans="1:4" ht="14.5" customHeight="1" x14ac:dyDescent="0.35">
      <c r="A13361" s="319"/>
      <c r="B13361" s="315">
        <v>44418.272916696893</v>
      </c>
      <c r="C13361" s="314">
        <v>73.852858841124302</v>
      </c>
      <c r="D13361" s="313" t="s">
        <v>167</v>
      </c>
    </row>
    <row r="13362" spans="1:4" ht="14.5" customHeight="1" x14ac:dyDescent="0.35">
      <c r="A13362" s="319"/>
      <c r="B13362" s="315">
        <v>44418.27361114134</v>
      </c>
      <c r="C13362" s="314">
        <v>70.217775320292759</v>
      </c>
      <c r="D13362" s="313" t="s">
        <v>167</v>
      </c>
    </row>
    <row r="13363" spans="1:4" ht="14.5" customHeight="1" x14ac:dyDescent="0.35">
      <c r="A13363" s="319"/>
      <c r="B13363" s="315">
        <v>44418.274305585786</v>
      </c>
      <c r="C13363" s="314">
        <v>70.993931222675982</v>
      </c>
      <c r="D13363" s="313" t="s">
        <v>167</v>
      </c>
    </row>
    <row r="13364" spans="1:4" ht="14.5" customHeight="1" x14ac:dyDescent="0.35">
      <c r="A13364" s="319"/>
      <c r="B13364" s="315">
        <v>44418.275000030233</v>
      </c>
      <c r="C13364" s="314">
        <v>67.722850280767304</v>
      </c>
      <c r="D13364" s="313" t="s">
        <v>167</v>
      </c>
    </row>
    <row r="13365" spans="1:4" ht="14.5" customHeight="1" x14ac:dyDescent="0.35">
      <c r="A13365" s="319"/>
      <c r="B13365" s="315">
        <v>44418.27569447468</v>
      </c>
      <c r="C13365" s="314">
        <v>64.391996598926681</v>
      </c>
      <c r="D13365" s="313" t="s">
        <v>167</v>
      </c>
    </row>
    <row r="13366" spans="1:4" ht="14.5" customHeight="1" x14ac:dyDescent="0.35">
      <c r="A13366" s="319"/>
      <c r="B13366" s="315">
        <v>44418.276388919126</v>
      </c>
      <c r="C13366" s="314">
        <v>66.804452544869861</v>
      </c>
      <c r="D13366" s="313" t="s">
        <v>167</v>
      </c>
    </row>
    <row r="13367" spans="1:4" ht="14.5" customHeight="1" x14ac:dyDescent="0.35">
      <c r="A13367" s="319"/>
      <c r="B13367" s="315">
        <v>44418.277083363573</v>
      </c>
      <c r="C13367" s="314">
        <v>76.235502184601501</v>
      </c>
      <c r="D13367" s="313" t="s">
        <v>167</v>
      </c>
    </row>
    <row r="13368" spans="1:4" ht="14.5" customHeight="1" x14ac:dyDescent="0.35">
      <c r="A13368" s="319"/>
      <c r="B13368" s="315">
        <v>44418.27777780802</v>
      </c>
      <c r="C13368" s="314">
        <v>85.425854576736072</v>
      </c>
      <c r="D13368" s="313" t="s">
        <v>167</v>
      </c>
    </row>
    <row r="13369" spans="1:4" ht="14.5" customHeight="1" x14ac:dyDescent="0.35">
      <c r="A13369" s="319"/>
      <c r="B13369" s="315">
        <v>44418.278472252467</v>
      </c>
      <c r="C13369" s="314">
        <v>92.205331530390922</v>
      </c>
      <c r="D13369" s="313" t="s">
        <v>167</v>
      </c>
    </row>
    <row r="13370" spans="1:4" ht="14.5" customHeight="1" x14ac:dyDescent="0.35">
      <c r="A13370" s="319"/>
      <c r="B13370" s="315">
        <v>44418.279166696913</v>
      </c>
      <c r="C13370" s="314">
        <v>95.580316920050734</v>
      </c>
      <c r="D13370" s="313" t="s">
        <v>167</v>
      </c>
    </row>
    <row r="13371" spans="1:4" ht="14.5" customHeight="1" x14ac:dyDescent="0.35">
      <c r="A13371" s="319"/>
      <c r="B13371" s="315">
        <v>44418.27986114136</v>
      </c>
      <c r="C13371" s="314">
        <v>96.727922849931446</v>
      </c>
      <c r="D13371" s="313" t="s">
        <v>167</v>
      </c>
    </row>
    <row r="13372" spans="1:4" ht="14.5" customHeight="1" x14ac:dyDescent="0.35">
      <c r="A13372" s="319"/>
      <c r="B13372" s="315">
        <v>44418.280555585807</v>
      </c>
      <c r="C13372" s="314">
        <v>91.963199965003881</v>
      </c>
      <c r="D13372" s="313" t="s">
        <v>167</v>
      </c>
    </row>
    <row r="13373" spans="1:4" ht="14.5" customHeight="1" x14ac:dyDescent="0.35">
      <c r="A13373" s="319"/>
      <c r="B13373" s="315">
        <v>44418.281250030253</v>
      </c>
      <c r="C13373" s="314">
        <v>90.720752313096696</v>
      </c>
      <c r="D13373" s="313" t="s">
        <v>167</v>
      </c>
    </row>
    <row r="13374" spans="1:4" ht="14.5" customHeight="1" x14ac:dyDescent="0.35">
      <c r="A13374" s="319"/>
      <c r="B13374" s="315">
        <v>44418.2819444747</v>
      </c>
      <c r="C13374" s="314">
        <v>93.881220652271679</v>
      </c>
      <c r="D13374" s="313" t="s">
        <v>167</v>
      </c>
    </row>
    <row r="13375" spans="1:4" ht="14.5" customHeight="1" x14ac:dyDescent="0.35">
      <c r="A13375" s="319"/>
      <c r="B13375" s="315">
        <v>44418.282638919147</v>
      </c>
      <c r="C13375" s="314">
        <v>102.68398217378805</v>
      </c>
      <c r="D13375" s="313" t="s">
        <v>167</v>
      </c>
    </row>
    <row r="13376" spans="1:4" ht="14.5" customHeight="1" x14ac:dyDescent="0.35">
      <c r="A13376" s="319"/>
      <c r="B13376" s="315">
        <v>44418.283333363594</v>
      </c>
      <c r="C13376" s="314">
        <v>110.93861591699533</v>
      </c>
      <c r="D13376" s="313" t="s">
        <v>167</v>
      </c>
    </row>
    <row r="13377" spans="1:4" ht="14.5" customHeight="1" x14ac:dyDescent="0.35">
      <c r="A13377" s="319"/>
      <c r="B13377" s="315">
        <v>44418.28402780804</v>
      </c>
      <c r="C13377" s="314">
        <v>118.92180762812495</v>
      </c>
      <c r="D13377" s="313" t="s">
        <v>167</v>
      </c>
    </row>
    <row r="13378" spans="1:4" ht="14.5" customHeight="1" x14ac:dyDescent="0.35">
      <c r="A13378" s="319"/>
      <c r="B13378" s="315">
        <v>44418.284722252487</v>
      </c>
      <c r="C13378" s="314">
        <v>130.67975956516651</v>
      </c>
      <c r="D13378" s="313" t="s">
        <v>167</v>
      </c>
    </row>
    <row r="13379" spans="1:4" ht="14.5" customHeight="1" x14ac:dyDescent="0.35">
      <c r="A13379" s="319"/>
      <c r="B13379" s="315">
        <v>44418.285416696934</v>
      </c>
      <c r="C13379" s="314">
        <v>135.68537375396119</v>
      </c>
      <c r="D13379" s="313" t="s">
        <v>167</v>
      </c>
    </row>
    <row r="13380" spans="1:4" ht="14.5" customHeight="1" x14ac:dyDescent="0.35">
      <c r="A13380" s="319"/>
      <c r="B13380" s="315">
        <v>44418.28611114138</v>
      </c>
      <c r="C13380" s="314">
        <v>137.86209810745592</v>
      </c>
      <c r="D13380" s="313" t="s">
        <v>167</v>
      </c>
    </row>
    <row r="13381" spans="1:4" ht="14.5" customHeight="1" x14ac:dyDescent="0.35">
      <c r="A13381" s="319"/>
      <c r="B13381" s="315">
        <v>44418.286805585827</v>
      </c>
      <c r="C13381" s="314">
        <v>135.80749478610232</v>
      </c>
      <c r="D13381" s="313" t="s">
        <v>167</v>
      </c>
    </row>
    <row r="13382" spans="1:4" ht="14.5" customHeight="1" x14ac:dyDescent="0.35">
      <c r="A13382" s="319"/>
      <c r="B13382" s="315">
        <v>44418.287500030274</v>
      </c>
      <c r="C13382" s="314">
        <v>131.79714252399282</v>
      </c>
      <c r="D13382" s="313" t="s">
        <v>167</v>
      </c>
    </row>
    <row r="13383" spans="1:4" ht="14.5" customHeight="1" x14ac:dyDescent="0.35">
      <c r="A13383" s="319"/>
      <c r="B13383" s="315">
        <v>44418.288194474721</v>
      </c>
      <c r="C13383" s="314">
        <v>134.35097404336557</v>
      </c>
      <c r="D13383" s="313" t="s">
        <v>167</v>
      </c>
    </row>
    <row r="13384" spans="1:4" ht="14.5" customHeight="1" x14ac:dyDescent="0.35">
      <c r="A13384" s="319"/>
      <c r="B13384" s="315">
        <v>44418.288888919167</v>
      </c>
      <c r="C13384" s="314">
        <v>149.60216298612457</v>
      </c>
      <c r="D13384" s="313" t="s">
        <v>167</v>
      </c>
    </row>
    <row r="13385" spans="1:4" ht="14.5" customHeight="1" x14ac:dyDescent="0.35">
      <c r="A13385" s="319"/>
      <c r="B13385" s="315">
        <v>44418.289583363614</v>
      </c>
      <c r="C13385" s="314">
        <v>170.36257396290699</v>
      </c>
      <c r="D13385" s="313" t="s">
        <v>167</v>
      </c>
    </row>
    <row r="13386" spans="1:4" ht="14.5" customHeight="1" x14ac:dyDescent="0.35">
      <c r="A13386" s="319"/>
      <c r="B13386" s="315">
        <v>44418.290277808061</v>
      </c>
      <c r="C13386" s="314">
        <v>192.3783531985556</v>
      </c>
      <c r="D13386" s="313" t="s">
        <v>167</v>
      </c>
    </row>
    <row r="13387" spans="1:4" ht="14.5" customHeight="1" x14ac:dyDescent="0.35">
      <c r="A13387" s="319"/>
      <c r="B13387" s="315">
        <v>44418.290972252507</v>
      </c>
      <c r="C13387" s="314">
        <v>223.32449304834009</v>
      </c>
      <c r="D13387" s="313" t="s">
        <v>167</v>
      </c>
    </row>
    <row r="13388" spans="1:4" ht="14.5" customHeight="1" x14ac:dyDescent="0.35">
      <c r="A13388" s="319"/>
      <c r="B13388" s="315">
        <v>44418.291666696954</v>
      </c>
      <c r="C13388" s="314">
        <v>250.14244098877535</v>
      </c>
      <c r="D13388" s="313" t="s">
        <v>167</v>
      </c>
    </row>
    <row r="13389" spans="1:4" ht="14.5" customHeight="1" x14ac:dyDescent="0.35">
      <c r="A13389" s="319"/>
      <c r="B13389" s="315">
        <v>44418.292361141401</v>
      </c>
      <c r="C13389" s="314">
        <v>261.37560686984409</v>
      </c>
      <c r="D13389" s="313" t="s">
        <v>167</v>
      </c>
    </row>
    <row r="13390" spans="1:4" ht="14.5" customHeight="1" x14ac:dyDescent="0.35">
      <c r="A13390" s="319"/>
      <c r="B13390" s="315">
        <v>44418.293055585847</v>
      </c>
      <c r="C13390" s="314">
        <v>287.58281613526248</v>
      </c>
      <c r="D13390" s="313" t="s">
        <v>167</v>
      </c>
    </row>
    <row r="13391" spans="1:4" ht="14.5" customHeight="1" x14ac:dyDescent="0.35">
      <c r="A13391" s="319"/>
      <c r="B13391" s="315">
        <v>44418.293750030294</v>
      </c>
      <c r="C13391" s="314">
        <v>294.16094572724154</v>
      </c>
      <c r="D13391" s="313" t="s">
        <v>167</v>
      </c>
    </row>
    <row r="13392" spans="1:4" ht="14.5" customHeight="1" x14ac:dyDescent="0.35">
      <c r="A13392" s="319"/>
      <c r="B13392" s="315">
        <v>44418.294444474741</v>
      </c>
      <c r="C13392" s="314">
        <v>290.41734249858808</v>
      </c>
      <c r="D13392" s="313" t="s">
        <v>167</v>
      </c>
    </row>
    <row r="13393" spans="1:4" ht="14.5" customHeight="1" x14ac:dyDescent="0.35">
      <c r="A13393" s="319"/>
      <c r="B13393" s="315">
        <v>44418.295138919188</v>
      </c>
      <c r="C13393" s="314">
        <v>276.17505449789263</v>
      </c>
      <c r="D13393" s="313" t="s">
        <v>167</v>
      </c>
    </row>
    <row r="13394" spans="1:4" ht="14.5" customHeight="1" x14ac:dyDescent="0.35">
      <c r="A13394" s="319"/>
      <c r="B13394" s="315">
        <v>44418.295833363634</v>
      </c>
      <c r="C13394" s="314">
        <v>269.9168246911218</v>
      </c>
      <c r="D13394" s="313" t="s">
        <v>167</v>
      </c>
    </row>
    <row r="13395" spans="1:4" ht="14.5" customHeight="1" x14ac:dyDescent="0.35">
      <c r="A13395" s="319"/>
      <c r="B13395" s="315">
        <v>44418.296527808081</v>
      </c>
      <c r="C13395" s="314">
        <v>275.47296081160505</v>
      </c>
      <c r="D13395" s="313" t="s">
        <v>167</v>
      </c>
    </row>
    <row r="13396" spans="1:4" ht="14.5" customHeight="1" x14ac:dyDescent="0.35">
      <c r="A13396" s="319"/>
      <c r="B13396" s="315">
        <v>44418.297222252528</v>
      </c>
      <c r="C13396" s="314">
        <v>281.9755339146281</v>
      </c>
      <c r="D13396" s="313" t="s">
        <v>167</v>
      </c>
    </row>
    <row r="13397" spans="1:4" ht="14.5" customHeight="1" x14ac:dyDescent="0.35">
      <c r="A13397" s="319"/>
      <c r="B13397" s="315">
        <v>44418.297916696974</v>
      </c>
      <c r="C13397" s="314">
        <v>292.75124928696704</v>
      </c>
      <c r="D13397" s="313" t="s">
        <v>167</v>
      </c>
    </row>
    <row r="13398" spans="1:4" ht="14.5" customHeight="1" x14ac:dyDescent="0.35">
      <c r="A13398" s="319"/>
      <c r="B13398" s="315">
        <v>44418.298611141421</v>
      </c>
      <c r="C13398" s="314">
        <v>299.66104836997886</v>
      </c>
      <c r="D13398" s="313" t="s">
        <v>167</v>
      </c>
    </row>
    <row r="13399" spans="1:4" ht="14.5" customHeight="1" x14ac:dyDescent="0.35">
      <c r="A13399" s="319"/>
      <c r="B13399" s="315">
        <v>44418.299305585868</v>
      </c>
      <c r="C13399" s="314">
        <v>247.4602799459671</v>
      </c>
      <c r="D13399" s="313" t="s">
        <v>167</v>
      </c>
    </row>
    <row r="13400" spans="1:4" ht="14.5" customHeight="1" x14ac:dyDescent="0.35">
      <c r="A13400" s="319"/>
      <c r="B13400" s="315">
        <v>44418.300000030315</v>
      </c>
      <c r="C13400" s="314">
        <v>183.17012747712434</v>
      </c>
      <c r="D13400" s="313" t="s">
        <v>167</v>
      </c>
    </row>
    <row r="13401" spans="1:4" ht="14.5" customHeight="1" x14ac:dyDescent="0.35">
      <c r="A13401" s="319"/>
      <c r="B13401" s="315">
        <v>44418.300694474761</v>
      </c>
      <c r="C13401" s="314">
        <v>141.41416113367305</v>
      </c>
      <c r="D13401" s="313" t="s">
        <v>167</v>
      </c>
    </row>
    <row r="13402" spans="1:4" ht="14.5" customHeight="1" x14ac:dyDescent="0.35">
      <c r="A13402" s="319"/>
      <c r="B13402" s="315">
        <v>44418.301388919208</v>
      </c>
      <c r="C13402" s="314">
        <v>114.29711353757108</v>
      </c>
      <c r="D13402" s="313" t="s">
        <v>167</v>
      </c>
    </row>
    <row r="13403" spans="1:4" ht="14.5" customHeight="1" x14ac:dyDescent="0.35">
      <c r="A13403" s="319"/>
      <c r="B13403" s="315">
        <v>44418.302083363655</v>
      </c>
      <c r="C13403" s="314">
        <v>99.196524676525343</v>
      </c>
      <c r="D13403" s="313" t="s">
        <v>167</v>
      </c>
    </row>
    <row r="13404" spans="1:4" ht="14.5" customHeight="1" x14ac:dyDescent="0.35">
      <c r="A13404" s="319"/>
      <c r="B13404" s="315">
        <v>44418.302777808101</v>
      </c>
      <c r="C13404" s="314">
        <v>87.258344141642254</v>
      </c>
      <c r="D13404" s="313" t="s">
        <v>167</v>
      </c>
    </row>
    <row r="13405" spans="1:4" ht="14.5" customHeight="1" x14ac:dyDescent="0.35">
      <c r="A13405" s="319"/>
      <c r="B13405" s="315">
        <v>44418.303472252548</v>
      </c>
      <c r="C13405" s="314">
        <v>93.164588005406159</v>
      </c>
      <c r="D13405" s="313" t="s">
        <v>167</v>
      </c>
    </row>
    <row r="13406" spans="1:4" ht="14.5" customHeight="1" x14ac:dyDescent="0.35">
      <c r="A13406" s="319"/>
      <c r="B13406" s="315">
        <v>44418.304166696995</v>
      </c>
      <c r="C13406" s="314">
        <v>110.24249071565767</v>
      </c>
      <c r="D13406" s="313" t="s">
        <v>167</v>
      </c>
    </row>
    <row r="13407" spans="1:4" ht="14.5" customHeight="1" x14ac:dyDescent="0.35">
      <c r="A13407" s="319"/>
      <c r="B13407" s="315">
        <v>44418.304861141442</v>
      </c>
      <c r="C13407" s="314">
        <v>111.14086390609542</v>
      </c>
      <c r="D13407" s="313" t="s">
        <v>167</v>
      </c>
    </row>
    <row r="13408" spans="1:4" ht="14.5" customHeight="1" x14ac:dyDescent="0.35">
      <c r="A13408" s="319"/>
      <c r="B13408" s="315">
        <v>44418.305555585888</v>
      </c>
      <c r="C13408" s="314">
        <v>112.88940134299919</v>
      </c>
      <c r="D13408" s="313" t="s">
        <v>167</v>
      </c>
    </row>
    <row r="13409" spans="1:4" ht="14.5" customHeight="1" x14ac:dyDescent="0.35">
      <c r="A13409" s="319"/>
      <c r="B13409" s="315">
        <v>44418.306250030335</v>
      </c>
      <c r="C13409" s="314">
        <v>114.49047757370087</v>
      </c>
      <c r="D13409" s="313" t="s">
        <v>167</v>
      </c>
    </row>
    <row r="13410" spans="1:4" ht="14.5" customHeight="1" x14ac:dyDescent="0.35">
      <c r="A13410" s="319"/>
      <c r="B13410" s="315">
        <v>44418.306944474782</v>
      </c>
      <c r="C13410" s="314">
        <v>125.28465743969815</v>
      </c>
      <c r="D13410" s="313" t="s">
        <v>167</v>
      </c>
    </row>
    <row r="13411" spans="1:4" ht="14.5" customHeight="1" x14ac:dyDescent="0.35">
      <c r="A13411" s="319"/>
      <c r="B13411" s="315">
        <v>44418.307638919228</v>
      </c>
      <c r="C13411" s="314">
        <v>150.30757676226398</v>
      </c>
      <c r="D13411" s="313" t="s">
        <v>167</v>
      </c>
    </row>
    <row r="13412" spans="1:4" ht="14.5" customHeight="1" x14ac:dyDescent="0.35">
      <c r="A13412" s="319"/>
      <c r="B13412" s="315">
        <v>44418.308333363675</v>
      </c>
      <c r="C13412" s="314">
        <v>181.33602533880622</v>
      </c>
      <c r="D13412" s="313" t="s">
        <v>167</v>
      </c>
    </row>
    <row r="13413" spans="1:4" ht="14.5" customHeight="1" x14ac:dyDescent="0.35">
      <c r="A13413" s="319"/>
      <c r="B13413" s="315">
        <v>44418.309027808122</v>
      </c>
      <c r="C13413" s="314">
        <v>203.77881762425724</v>
      </c>
      <c r="D13413" s="313" t="s">
        <v>167</v>
      </c>
    </row>
    <row r="13414" spans="1:4" ht="14.5" customHeight="1" x14ac:dyDescent="0.35">
      <c r="A13414" s="319"/>
      <c r="B13414" s="315">
        <v>44418.309722252568</v>
      </c>
      <c r="C13414" s="314">
        <v>226.95460025525341</v>
      </c>
      <c r="D13414" s="313" t="s">
        <v>167</v>
      </c>
    </row>
    <row r="13415" spans="1:4" ht="14.5" customHeight="1" x14ac:dyDescent="0.35">
      <c r="A13415" s="319"/>
      <c r="B13415" s="315">
        <v>44418.310416697015</v>
      </c>
      <c r="C13415" s="314">
        <v>256.73396387829757</v>
      </c>
      <c r="D13415" s="313" t="s">
        <v>167</v>
      </c>
    </row>
    <row r="13416" spans="1:4" ht="14.5" customHeight="1" x14ac:dyDescent="0.35">
      <c r="A13416" s="319"/>
      <c r="B13416" s="315">
        <v>44418.311111141462</v>
      </c>
      <c r="C13416" s="314">
        <v>267.21036818884312</v>
      </c>
      <c r="D13416" s="313" t="s">
        <v>167</v>
      </c>
    </row>
    <row r="13417" spans="1:4" ht="14.5" customHeight="1" x14ac:dyDescent="0.35">
      <c r="A13417" s="319"/>
      <c r="B13417" s="315">
        <v>44418.311805585909</v>
      </c>
      <c r="C13417" s="314">
        <v>275.2942686970656</v>
      </c>
      <c r="D13417" s="313" t="s">
        <v>167</v>
      </c>
    </row>
    <row r="13418" spans="1:4" ht="14.5" customHeight="1" x14ac:dyDescent="0.35">
      <c r="A13418" s="319"/>
      <c r="B13418" s="315">
        <v>44418.312500030355</v>
      </c>
      <c r="C13418" s="314">
        <v>271.2305266652877</v>
      </c>
      <c r="D13418" s="313" t="s">
        <v>167</v>
      </c>
    </row>
    <row r="13419" spans="1:4" ht="14.5" customHeight="1" x14ac:dyDescent="0.35">
      <c r="A13419" s="319"/>
      <c r="B13419" s="315">
        <v>44418.313194474802</v>
      </c>
      <c r="C13419" s="314">
        <v>249.28194520004715</v>
      </c>
      <c r="D13419" s="313" t="s">
        <v>167</v>
      </c>
    </row>
    <row r="13420" spans="1:4" ht="14.5" customHeight="1" x14ac:dyDescent="0.35">
      <c r="A13420" s="319"/>
      <c r="B13420" s="315">
        <v>44418.313888919249</v>
      </c>
      <c r="C13420" s="314">
        <v>228.9526239503175</v>
      </c>
      <c r="D13420" s="313" t="s">
        <v>167</v>
      </c>
    </row>
    <row r="13421" spans="1:4" ht="14.5" customHeight="1" x14ac:dyDescent="0.35">
      <c r="A13421" s="319"/>
      <c r="B13421" s="315">
        <v>44418.314583363695</v>
      </c>
      <c r="C13421" s="314">
        <v>226.14215920502321</v>
      </c>
      <c r="D13421" s="313" t="s">
        <v>167</v>
      </c>
    </row>
    <row r="13422" spans="1:4" ht="14.5" customHeight="1" x14ac:dyDescent="0.35">
      <c r="A13422" s="319"/>
      <c r="B13422" s="315">
        <v>44418.315277808142</v>
      </c>
      <c r="C13422" s="314">
        <v>221.70667490928125</v>
      </c>
      <c r="D13422" s="313" t="s">
        <v>167</v>
      </c>
    </row>
    <row r="13423" spans="1:4" ht="14.5" customHeight="1" x14ac:dyDescent="0.35">
      <c r="A13423" s="319"/>
      <c r="B13423" s="315">
        <v>44418.315972252589</v>
      </c>
      <c r="C13423" s="314">
        <v>216.9291675543723</v>
      </c>
      <c r="D13423" s="313" t="s">
        <v>167</v>
      </c>
    </row>
    <row r="13424" spans="1:4" ht="14.5" customHeight="1" x14ac:dyDescent="0.35">
      <c r="A13424" s="319"/>
      <c r="B13424" s="315">
        <v>44418.316666697036</v>
      </c>
      <c r="C13424" s="314">
        <v>218.86539387445276</v>
      </c>
      <c r="D13424" s="313" t="s">
        <v>167</v>
      </c>
    </row>
    <row r="13425" spans="1:4" ht="14.5" customHeight="1" x14ac:dyDescent="0.35">
      <c r="A13425" s="319"/>
      <c r="B13425" s="315">
        <v>44418.317361141482</v>
      </c>
      <c r="C13425" s="314">
        <v>219.81440300320585</v>
      </c>
      <c r="D13425" s="313" t="s">
        <v>167</v>
      </c>
    </row>
    <row r="13426" spans="1:4" ht="14.5" customHeight="1" x14ac:dyDescent="0.35">
      <c r="A13426" s="319"/>
      <c r="B13426" s="315">
        <v>44418.318055585929</v>
      </c>
      <c r="C13426" s="314">
        <v>210.6333915048279</v>
      </c>
      <c r="D13426" s="313" t="s">
        <v>167</v>
      </c>
    </row>
    <row r="13427" spans="1:4" ht="14.5" customHeight="1" x14ac:dyDescent="0.35">
      <c r="A13427" s="319"/>
      <c r="B13427" s="315">
        <v>44418.318750030376</v>
      </c>
      <c r="C13427" s="314">
        <v>208.34605726233374</v>
      </c>
      <c r="D13427" s="313" t="s">
        <v>167</v>
      </c>
    </row>
    <row r="13428" spans="1:4" ht="14.5" customHeight="1" x14ac:dyDescent="0.35">
      <c r="A13428" s="319"/>
      <c r="B13428" s="315">
        <v>44418.319444474822</v>
      </c>
      <c r="C13428" s="314">
        <v>205.31653105343381</v>
      </c>
      <c r="D13428" s="313" t="s">
        <v>167</v>
      </c>
    </row>
    <row r="13429" spans="1:4" ht="14.5" customHeight="1" x14ac:dyDescent="0.35">
      <c r="A13429" s="319"/>
      <c r="B13429" s="315">
        <v>44418.320138919269</v>
      </c>
      <c r="C13429" s="314">
        <v>197.00327897078049</v>
      </c>
      <c r="D13429" s="313" t="s">
        <v>167</v>
      </c>
    </row>
    <row r="13430" spans="1:4" ht="14.5" customHeight="1" x14ac:dyDescent="0.35">
      <c r="A13430" s="319"/>
      <c r="B13430" s="315">
        <v>44418.320833363716</v>
      </c>
      <c r="C13430" s="314">
        <v>190.12387970068181</v>
      </c>
      <c r="D13430" s="313" t="s">
        <v>167</v>
      </c>
    </row>
    <row r="13431" spans="1:4" ht="14.5" customHeight="1" x14ac:dyDescent="0.35">
      <c r="A13431" s="319"/>
      <c r="B13431" s="315">
        <v>44418.321527808163</v>
      </c>
      <c r="C13431" s="314">
        <v>191.9821965218832</v>
      </c>
      <c r="D13431" s="313" t="s">
        <v>167</v>
      </c>
    </row>
    <row r="13432" spans="1:4" ht="14.5" customHeight="1" x14ac:dyDescent="0.35">
      <c r="A13432" s="319"/>
      <c r="B13432" s="315">
        <v>44418.322222252609</v>
      </c>
      <c r="C13432" s="314">
        <v>195.57396851064016</v>
      </c>
      <c r="D13432" s="313" t="s">
        <v>167</v>
      </c>
    </row>
    <row r="13433" spans="1:4" ht="14.5" customHeight="1" x14ac:dyDescent="0.35">
      <c r="A13433" s="319"/>
      <c r="B13433" s="315">
        <v>44418.322916697056</v>
      </c>
      <c r="C13433" s="314">
        <v>195.70036185594896</v>
      </c>
      <c r="D13433" s="313" t="s">
        <v>167</v>
      </c>
    </row>
    <row r="13434" spans="1:4" ht="14.5" customHeight="1" x14ac:dyDescent="0.35">
      <c r="A13434" s="319"/>
      <c r="B13434" s="315">
        <v>44418.323611141503</v>
      </c>
      <c r="C13434" s="314">
        <v>201.72928441365559</v>
      </c>
      <c r="D13434" s="313" t="s">
        <v>167</v>
      </c>
    </row>
    <row r="13435" spans="1:4" ht="14.5" customHeight="1" x14ac:dyDescent="0.35">
      <c r="A13435" s="319"/>
      <c r="B13435" s="315">
        <v>44418.324305585949</v>
      </c>
      <c r="C13435" s="314">
        <v>209.9637121169207</v>
      </c>
      <c r="D13435" s="313" t="s">
        <v>167</v>
      </c>
    </row>
    <row r="13436" spans="1:4" ht="14.5" customHeight="1" x14ac:dyDescent="0.35">
      <c r="A13436" s="319"/>
      <c r="B13436" s="315">
        <v>44418.325000030396</v>
      </c>
      <c r="C13436" s="314">
        <v>204.05883521316574</v>
      </c>
      <c r="D13436" s="313" t="s">
        <v>167</v>
      </c>
    </row>
    <row r="13437" spans="1:4" ht="14.5" customHeight="1" x14ac:dyDescent="0.35">
      <c r="A13437" s="319"/>
      <c r="B13437" s="315">
        <v>44418.325694474843</v>
      </c>
      <c r="C13437" s="314">
        <v>196.87034967672079</v>
      </c>
      <c r="D13437" s="313" t="s">
        <v>167</v>
      </c>
    </row>
    <row r="13438" spans="1:4" ht="14.5" customHeight="1" x14ac:dyDescent="0.35">
      <c r="A13438" s="319"/>
      <c r="B13438" s="315">
        <v>44418.326388919289</v>
      </c>
      <c r="C13438" s="314">
        <v>193.53023668108509</v>
      </c>
      <c r="D13438" s="313" t="s">
        <v>167</v>
      </c>
    </row>
    <row r="13439" spans="1:4" ht="14.5" customHeight="1" x14ac:dyDescent="0.35">
      <c r="A13439" s="319"/>
      <c r="B13439" s="315">
        <v>44418.327083363736</v>
      </c>
      <c r="C13439" s="314">
        <v>179.81756425487498</v>
      </c>
      <c r="D13439" s="313" t="s">
        <v>167</v>
      </c>
    </row>
    <row r="13440" spans="1:4" ht="14.5" customHeight="1" x14ac:dyDescent="0.35">
      <c r="A13440" s="319"/>
      <c r="B13440" s="315">
        <v>44418.327777808183</v>
      </c>
      <c r="C13440" s="314">
        <v>174.11750244523088</v>
      </c>
      <c r="D13440" s="313" t="s">
        <v>167</v>
      </c>
    </row>
    <row r="13441" spans="1:4" ht="14.5" customHeight="1" x14ac:dyDescent="0.35">
      <c r="A13441" s="319"/>
      <c r="B13441" s="315">
        <v>44418.32847225263</v>
      </c>
      <c r="C13441" s="314">
        <v>174.26120733680824</v>
      </c>
      <c r="D13441" s="313" t="s">
        <v>167</v>
      </c>
    </row>
    <row r="13442" spans="1:4" ht="14.5" customHeight="1" x14ac:dyDescent="0.35">
      <c r="A13442" s="319"/>
      <c r="B13442" s="315">
        <v>44418.329166697076</v>
      </c>
      <c r="C13442" s="314">
        <v>171.04088278332105</v>
      </c>
      <c r="D13442" s="313" t="s">
        <v>167</v>
      </c>
    </row>
    <row r="13443" spans="1:4" ht="14.5" customHeight="1" x14ac:dyDescent="0.35">
      <c r="A13443" s="319"/>
      <c r="B13443" s="315">
        <v>44418.329861141523</v>
      </c>
      <c r="C13443" s="314">
        <v>172.17466978253796</v>
      </c>
      <c r="D13443" s="313" t="s">
        <v>167</v>
      </c>
    </row>
    <row r="13444" spans="1:4" ht="14.5" customHeight="1" x14ac:dyDescent="0.35">
      <c r="A13444" s="319"/>
      <c r="B13444" s="315">
        <v>44418.33055558597</v>
      </c>
      <c r="C13444" s="314">
        <v>164.34065935338538</v>
      </c>
      <c r="D13444" s="313" t="s">
        <v>167</v>
      </c>
    </row>
    <row r="13445" spans="1:4" ht="14.5" customHeight="1" x14ac:dyDescent="0.35">
      <c r="A13445" s="319"/>
      <c r="B13445" s="315">
        <v>44418.331250030416</v>
      </c>
      <c r="C13445" s="314">
        <v>156.63450192337234</v>
      </c>
      <c r="D13445" s="313" t="s">
        <v>167</v>
      </c>
    </row>
    <row r="13446" spans="1:4" ht="14.5" customHeight="1" x14ac:dyDescent="0.35">
      <c r="A13446" s="319"/>
      <c r="B13446" s="315">
        <v>44418.331944474863</v>
      </c>
      <c r="C13446" s="314">
        <v>159.73154755982881</v>
      </c>
      <c r="D13446" s="313" t="s">
        <v>167</v>
      </c>
    </row>
    <row r="13447" spans="1:4" ht="14.5" customHeight="1" x14ac:dyDescent="0.35">
      <c r="A13447" s="319"/>
      <c r="B13447" s="315">
        <v>44418.33263891931</v>
      </c>
      <c r="C13447" s="314">
        <v>157.56531467940658</v>
      </c>
      <c r="D13447" s="313" t="s">
        <v>167</v>
      </c>
    </row>
    <row r="13448" spans="1:4" ht="14.5" customHeight="1" x14ac:dyDescent="0.35">
      <c r="A13448" s="319"/>
      <c r="B13448" s="315">
        <v>44418.333333363757</v>
      </c>
      <c r="C13448" s="314">
        <v>151.72990188409264</v>
      </c>
      <c r="D13448" s="313" t="s">
        <v>167</v>
      </c>
    </row>
    <row r="13449" spans="1:4" ht="14.5" customHeight="1" x14ac:dyDescent="0.35">
      <c r="A13449" s="319"/>
      <c r="B13449" s="315">
        <v>44418.334027808203</v>
      </c>
      <c r="C13449" s="314">
        <v>156.5979020086117</v>
      </c>
      <c r="D13449" s="313" t="s">
        <v>167</v>
      </c>
    </row>
    <row r="13450" spans="1:4" ht="14.5" customHeight="1" x14ac:dyDescent="0.35">
      <c r="A13450" s="319"/>
      <c r="B13450" s="315">
        <v>44418.33472225265</v>
      </c>
      <c r="C13450" s="314">
        <v>162.73666733462986</v>
      </c>
      <c r="D13450" s="313" t="s">
        <v>167</v>
      </c>
    </row>
    <row r="13451" spans="1:4" ht="14.5" customHeight="1" x14ac:dyDescent="0.35">
      <c r="A13451" s="319"/>
      <c r="B13451" s="315">
        <v>44418.335416697097</v>
      </c>
      <c r="C13451" s="314">
        <v>173.82649205715086</v>
      </c>
      <c r="D13451" s="313" t="s">
        <v>167</v>
      </c>
    </row>
    <row r="13452" spans="1:4" ht="14.5" customHeight="1" x14ac:dyDescent="0.35">
      <c r="A13452" s="319"/>
      <c r="B13452" s="315">
        <v>44418.336111141543</v>
      </c>
      <c r="C13452" s="314">
        <v>198.18632854151849</v>
      </c>
      <c r="D13452" s="313" t="s">
        <v>167</v>
      </c>
    </row>
    <row r="13453" spans="1:4" ht="14.5" customHeight="1" x14ac:dyDescent="0.35">
      <c r="A13453" s="319"/>
      <c r="B13453" s="315">
        <v>44418.33680558599</v>
      </c>
      <c r="C13453" s="314">
        <v>211.48134784145901</v>
      </c>
      <c r="D13453" s="313" t="s">
        <v>167</v>
      </c>
    </row>
    <row r="13454" spans="1:4" ht="14.5" customHeight="1" x14ac:dyDescent="0.35">
      <c r="A13454" s="319"/>
      <c r="B13454" s="315">
        <v>44418.337500030437</v>
      </c>
      <c r="C13454" s="314">
        <v>213.05835766006882</v>
      </c>
      <c r="D13454" s="313" t="s">
        <v>167</v>
      </c>
    </row>
    <row r="13455" spans="1:4" ht="14.5" customHeight="1" x14ac:dyDescent="0.35">
      <c r="A13455" s="319"/>
      <c r="B13455" s="315">
        <v>44418.338194474883</v>
      </c>
      <c r="C13455" s="314">
        <v>200.71385173294692</v>
      </c>
      <c r="D13455" s="313" t="s">
        <v>167</v>
      </c>
    </row>
    <row r="13456" spans="1:4" ht="14.5" customHeight="1" x14ac:dyDescent="0.35">
      <c r="A13456" s="319"/>
      <c r="B13456" s="315">
        <v>44418.33888891933</v>
      </c>
      <c r="C13456" s="314">
        <v>176.83883217672508</v>
      </c>
      <c r="D13456" s="313" t="s">
        <v>167</v>
      </c>
    </row>
    <row r="13457" spans="1:4" ht="14.5" customHeight="1" x14ac:dyDescent="0.35">
      <c r="A13457" s="319"/>
      <c r="B13457" s="315">
        <v>44418.339583363777</v>
      </c>
      <c r="C13457" s="314">
        <v>160.71643929438045</v>
      </c>
      <c r="D13457" s="313" t="s">
        <v>167</v>
      </c>
    </row>
    <row r="13458" spans="1:4" ht="14.5" customHeight="1" x14ac:dyDescent="0.35">
      <c r="A13458" s="319"/>
      <c r="B13458" s="315">
        <v>44418.340277808224</v>
      </c>
      <c r="C13458" s="314">
        <v>148.13936759834178</v>
      </c>
      <c r="D13458" s="313" t="s">
        <v>167</v>
      </c>
    </row>
    <row r="13459" spans="1:4" ht="14.5" customHeight="1" x14ac:dyDescent="0.35">
      <c r="A13459" s="319"/>
      <c r="B13459" s="315">
        <v>44418.34097225267</v>
      </c>
      <c r="C13459" s="314">
        <v>45.423823325444637</v>
      </c>
      <c r="D13459" s="313" t="s">
        <v>177</v>
      </c>
    </row>
    <row r="13460" spans="1:4" ht="14.5" customHeight="1" x14ac:dyDescent="0.35">
      <c r="A13460" s="319"/>
      <c r="B13460" s="315">
        <v>44418.341666697117</v>
      </c>
      <c r="C13460" s="314">
        <v>153.3103319650516</v>
      </c>
      <c r="D13460" s="313" t="s">
        <v>167</v>
      </c>
    </row>
    <row r="13461" spans="1:4" ht="14.5" customHeight="1" x14ac:dyDescent="0.35">
      <c r="A13461" s="319"/>
      <c r="B13461" s="315">
        <v>44418.342361141564</v>
      </c>
      <c r="C13461" s="314">
        <v>163.77518698538964</v>
      </c>
      <c r="D13461" s="313" t="s">
        <v>167</v>
      </c>
    </row>
    <row r="13462" spans="1:4" ht="14.5" customHeight="1" x14ac:dyDescent="0.35">
      <c r="A13462" s="319"/>
      <c r="B13462" s="315">
        <v>44418.34305558601</v>
      </c>
      <c r="C13462" s="314">
        <v>168.34915213150282</v>
      </c>
      <c r="D13462" s="313" t="s">
        <v>167</v>
      </c>
    </row>
    <row r="13463" spans="1:4" ht="14.5" customHeight="1" x14ac:dyDescent="0.35">
      <c r="A13463" s="319"/>
      <c r="B13463" s="315">
        <v>44418.343750030457</v>
      </c>
      <c r="C13463" s="314">
        <v>161.08448382392527</v>
      </c>
      <c r="D13463" s="313" t="s">
        <v>167</v>
      </c>
    </row>
    <row r="13464" spans="1:4" ht="14.5" customHeight="1" x14ac:dyDescent="0.35">
      <c r="A13464" s="319"/>
      <c r="B13464" s="315">
        <v>44418.344444474904</v>
      </c>
      <c r="C13464" s="314">
        <v>154.60725103799874</v>
      </c>
      <c r="D13464" s="313" t="s">
        <v>167</v>
      </c>
    </row>
    <row r="13465" spans="1:4" ht="14.5" customHeight="1" x14ac:dyDescent="0.35">
      <c r="A13465" s="319"/>
      <c r="B13465" s="315">
        <v>44418.345138919351</v>
      </c>
      <c r="C13465" s="314">
        <v>139.5930565014792</v>
      </c>
      <c r="D13465" s="313" t="s">
        <v>167</v>
      </c>
    </row>
    <row r="13466" spans="1:4" ht="14.5" customHeight="1" x14ac:dyDescent="0.35">
      <c r="A13466" s="319"/>
      <c r="B13466" s="315">
        <v>44418.345833363797</v>
      </c>
      <c r="C13466" s="314">
        <v>123.3093554399442</v>
      </c>
      <c r="D13466" s="313" t="s">
        <v>167</v>
      </c>
    </row>
    <row r="13467" spans="1:4" ht="14.5" customHeight="1" x14ac:dyDescent="0.35">
      <c r="A13467" s="319"/>
      <c r="B13467" s="315">
        <v>44418.346527808244</v>
      </c>
      <c r="C13467" s="314">
        <v>118.37468764012058</v>
      </c>
      <c r="D13467" s="313" t="s">
        <v>167</v>
      </c>
    </row>
    <row r="13468" spans="1:4" ht="14.5" customHeight="1" x14ac:dyDescent="0.35">
      <c r="A13468" s="319"/>
      <c r="B13468" s="315">
        <v>44418.347222252691</v>
      </c>
      <c r="C13468" s="314">
        <v>113.70640966738574</v>
      </c>
      <c r="D13468" s="313" t="s">
        <v>167</v>
      </c>
    </row>
    <row r="13469" spans="1:4" ht="14.5" customHeight="1" x14ac:dyDescent="0.35">
      <c r="A13469" s="319"/>
      <c r="B13469" s="315">
        <v>44418.347916697137</v>
      </c>
      <c r="C13469" s="314">
        <v>114.78438861536172</v>
      </c>
      <c r="D13469" s="313" t="s">
        <v>167</v>
      </c>
    </row>
    <row r="13470" spans="1:4" ht="14.5" customHeight="1" x14ac:dyDescent="0.35">
      <c r="A13470" s="319"/>
      <c r="B13470" s="315">
        <v>44418.348611141584</v>
      </c>
      <c r="C13470" s="314">
        <v>123.98162089845476</v>
      </c>
      <c r="D13470" s="313" t="s">
        <v>167</v>
      </c>
    </row>
    <row r="13471" spans="1:4" ht="14.5" customHeight="1" x14ac:dyDescent="0.35">
      <c r="A13471" s="319"/>
      <c r="B13471" s="315">
        <v>44418.349305586031</v>
      </c>
      <c r="C13471" s="314">
        <v>122.9532996272513</v>
      </c>
      <c r="D13471" s="313" t="s">
        <v>167</v>
      </c>
    </row>
    <row r="13472" spans="1:4" ht="14.5" customHeight="1" x14ac:dyDescent="0.35">
      <c r="A13472" s="319"/>
      <c r="B13472" s="315">
        <v>44418.350000030478</v>
      </c>
      <c r="C13472" s="314">
        <v>112.64124350636266</v>
      </c>
      <c r="D13472" s="313" t="s">
        <v>167</v>
      </c>
    </row>
    <row r="13473" spans="1:4" ht="14.5" customHeight="1" x14ac:dyDescent="0.35">
      <c r="A13473" s="319"/>
      <c r="B13473" s="315">
        <v>44418.350694474924</v>
      </c>
      <c r="C13473" s="314">
        <v>103.09128435656118</v>
      </c>
      <c r="D13473" s="313" t="s">
        <v>167</v>
      </c>
    </row>
    <row r="13474" spans="1:4" ht="14.5" customHeight="1" x14ac:dyDescent="0.35">
      <c r="A13474" s="319"/>
      <c r="B13474" s="315">
        <v>44418.351388919371</v>
      </c>
      <c r="C13474" s="314">
        <v>90.989654941592988</v>
      </c>
      <c r="D13474" s="313" t="s">
        <v>167</v>
      </c>
    </row>
    <row r="13475" spans="1:4" ht="14.5" customHeight="1" x14ac:dyDescent="0.35">
      <c r="A13475" s="319"/>
      <c r="B13475" s="315">
        <v>44418.352083363818</v>
      </c>
      <c r="C13475" s="314">
        <v>79.595322348053259</v>
      </c>
      <c r="D13475" s="313" t="s">
        <v>167</v>
      </c>
    </row>
    <row r="13476" spans="1:4" ht="14.5" customHeight="1" x14ac:dyDescent="0.35">
      <c r="A13476" s="319"/>
      <c r="B13476" s="315">
        <v>44418.352777808264</v>
      </c>
      <c r="C13476" s="314">
        <v>71.559034547520184</v>
      </c>
      <c r="D13476" s="313" t="s">
        <v>167</v>
      </c>
    </row>
    <row r="13477" spans="1:4" ht="14.5" customHeight="1" x14ac:dyDescent="0.35">
      <c r="A13477" s="319"/>
      <c r="B13477" s="315">
        <v>44418.353472252711</v>
      </c>
      <c r="C13477" s="314">
        <v>66.442625361805156</v>
      </c>
      <c r="D13477" s="313" t="s">
        <v>167</v>
      </c>
    </row>
    <row r="13478" spans="1:4" ht="14.5" customHeight="1" x14ac:dyDescent="0.35">
      <c r="A13478" s="319"/>
      <c r="B13478" s="315">
        <v>44418.354166697158</v>
      </c>
      <c r="C13478" s="314">
        <v>63.71877656325232</v>
      </c>
      <c r="D13478" s="313" t="s">
        <v>167</v>
      </c>
    </row>
    <row r="13479" spans="1:4" ht="14.5" customHeight="1" x14ac:dyDescent="0.35">
      <c r="A13479" s="319"/>
      <c r="B13479" s="315">
        <v>44418.354861141604</v>
      </c>
      <c r="C13479" s="314">
        <v>61.016891001863407</v>
      </c>
      <c r="D13479" s="313" t="s">
        <v>167</v>
      </c>
    </row>
    <row r="13480" spans="1:4" ht="14.5" customHeight="1" x14ac:dyDescent="0.35">
      <c r="A13480" s="319"/>
      <c r="B13480" s="315">
        <v>44418.355555586051</v>
      </c>
      <c r="C13480" s="314">
        <v>53.342890499043278</v>
      </c>
      <c r="D13480" s="313" t="s">
        <v>167</v>
      </c>
    </row>
    <row r="13481" spans="1:4" ht="14.5" customHeight="1" x14ac:dyDescent="0.35">
      <c r="A13481" s="319"/>
      <c r="B13481" s="315">
        <v>44418.356250030498</v>
      </c>
      <c r="C13481" s="314">
        <v>43.880239658763941</v>
      </c>
      <c r="D13481" s="313" t="s">
        <v>167</v>
      </c>
    </row>
    <row r="13482" spans="1:4" ht="14.5" customHeight="1" x14ac:dyDescent="0.35">
      <c r="A13482" s="319"/>
      <c r="B13482" s="315">
        <v>44418.356944474945</v>
      </c>
      <c r="C13482" s="314">
        <v>40.746055226641083</v>
      </c>
      <c r="D13482" s="313" t="s">
        <v>167</v>
      </c>
    </row>
    <row r="13483" spans="1:4" ht="14.5" customHeight="1" x14ac:dyDescent="0.35">
      <c r="A13483" s="319"/>
      <c r="B13483" s="315">
        <v>44418.357638919391</v>
      </c>
      <c r="C13483" s="314">
        <v>38.503419417662855</v>
      </c>
      <c r="D13483" s="313" t="s">
        <v>167</v>
      </c>
    </row>
    <row r="13484" spans="1:4" ht="14.5" customHeight="1" x14ac:dyDescent="0.35">
      <c r="A13484" s="319"/>
      <c r="B13484" s="315">
        <v>44418.358333363838</v>
      </c>
      <c r="C13484" s="314">
        <v>39.617280846841943</v>
      </c>
      <c r="D13484" s="313" t="s">
        <v>167</v>
      </c>
    </row>
    <row r="13485" spans="1:4" ht="14.5" customHeight="1" x14ac:dyDescent="0.35">
      <c r="A13485" s="319"/>
      <c r="B13485" s="315">
        <v>44418.359027808285</v>
      </c>
      <c r="C13485" s="314">
        <v>47.443630023743026</v>
      </c>
      <c r="D13485" s="313" t="s">
        <v>167</v>
      </c>
    </row>
    <row r="13486" spans="1:4" ht="14.5" customHeight="1" x14ac:dyDescent="0.35">
      <c r="A13486" s="319"/>
      <c r="B13486" s="315">
        <v>44418.359722252731</v>
      </c>
      <c r="C13486" s="314">
        <v>52.828722283127718</v>
      </c>
      <c r="D13486" s="313" t="s">
        <v>167</v>
      </c>
    </row>
    <row r="13487" spans="1:4" ht="14.5" customHeight="1" x14ac:dyDescent="0.35">
      <c r="A13487" s="319"/>
      <c r="B13487" s="315">
        <v>44418.360416697178</v>
      </c>
      <c r="C13487" s="314">
        <v>55.526356093880409</v>
      </c>
      <c r="D13487" s="313" t="s">
        <v>167</v>
      </c>
    </row>
    <row r="13488" spans="1:4" ht="14.5" customHeight="1" x14ac:dyDescent="0.35">
      <c r="A13488" s="319"/>
      <c r="B13488" s="315">
        <v>44418.361111141625</v>
      </c>
      <c r="C13488" s="314">
        <v>58.129144301692335</v>
      </c>
      <c r="D13488" s="313" t="s">
        <v>167</v>
      </c>
    </row>
    <row r="13489" spans="1:4" ht="14.5" customHeight="1" x14ac:dyDescent="0.35">
      <c r="A13489" s="319"/>
      <c r="B13489" s="315">
        <v>44418.361805586072</v>
      </c>
      <c r="C13489" s="314">
        <v>59.220409241016021</v>
      </c>
      <c r="D13489" s="313" t="s">
        <v>167</v>
      </c>
    </row>
    <row r="13490" spans="1:4" ht="14.5" customHeight="1" x14ac:dyDescent="0.35">
      <c r="A13490" s="319"/>
      <c r="B13490" s="315">
        <v>44418.362500030518</v>
      </c>
      <c r="C13490" s="314">
        <v>59.600949467734125</v>
      </c>
      <c r="D13490" s="313" t="s">
        <v>167</v>
      </c>
    </row>
    <row r="13491" spans="1:4" ht="14.5" customHeight="1" x14ac:dyDescent="0.35">
      <c r="A13491" s="319"/>
      <c r="B13491" s="315">
        <v>44418.363194474965</v>
      </c>
      <c r="C13491" s="314">
        <v>60.921975615543005</v>
      </c>
      <c r="D13491" s="313" t="s">
        <v>167</v>
      </c>
    </row>
    <row r="13492" spans="1:4" ht="14.5" customHeight="1" x14ac:dyDescent="0.35">
      <c r="A13492" s="319"/>
      <c r="B13492" s="315">
        <v>44418.363888919412</v>
      </c>
      <c r="C13492" s="314">
        <v>57.003883254908338</v>
      </c>
      <c r="D13492" s="313" t="s">
        <v>167</v>
      </c>
    </row>
    <row r="13493" spans="1:4" ht="14.5" customHeight="1" x14ac:dyDescent="0.35">
      <c r="A13493" s="319"/>
      <c r="B13493" s="315">
        <v>44418.364583363858</v>
      </c>
      <c r="C13493" s="314">
        <v>49.598281556235939</v>
      </c>
      <c r="D13493" s="313" t="s">
        <v>167</v>
      </c>
    </row>
    <row r="13494" spans="1:4" ht="14.5" customHeight="1" x14ac:dyDescent="0.35">
      <c r="A13494" s="319"/>
      <c r="B13494" s="315">
        <v>44418.365277808305</v>
      </c>
      <c r="C13494" s="314">
        <v>47.362130797716482</v>
      </c>
      <c r="D13494" s="313" t="s">
        <v>167</v>
      </c>
    </row>
    <row r="13495" spans="1:4" ht="14.5" customHeight="1" x14ac:dyDescent="0.35">
      <c r="A13495" s="319"/>
      <c r="B13495" s="315">
        <v>44418.365972252752</v>
      </c>
      <c r="C13495" s="314">
        <v>48.119404569997762</v>
      </c>
      <c r="D13495" s="313" t="s">
        <v>167</v>
      </c>
    </row>
    <row r="13496" spans="1:4" ht="14.5" customHeight="1" x14ac:dyDescent="0.35">
      <c r="A13496" s="319"/>
      <c r="B13496" s="315">
        <v>44418.366666697199</v>
      </c>
      <c r="C13496" s="314">
        <v>49.298546290645994</v>
      </c>
      <c r="D13496" s="313" t="s">
        <v>167</v>
      </c>
    </row>
    <row r="13497" spans="1:4" ht="14.5" customHeight="1" x14ac:dyDescent="0.35">
      <c r="A13497" s="319"/>
      <c r="B13497" s="315">
        <v>44418.367361141645</v>
      </c>
      <c r="C13497" s="314">
        <v>50.916444218764084</v>
      </c>
      <c r="D13497" s="313" t="s">
        <v>167</v>
      </c>
    </row>
    <row r="13498" spans="1:4" ht="14.5" customHeight="1" x14ac:dyDescent="0.35">
      <c r="A13498" s="319"/>
      <c r="B13498" s="315">
        <v>44418.368055586092</v>
      </c>
      <c r="C13498" s="314">
        <v>59.705132585096486</v>
      </c>
      <c r="D13498" s="313" t="s">
        <v>167</v>
      </c>
    </row>
    <row r="13499" spans="1:4" ht="14.5" customHeight="1" x14ac:dyDescent="0.35">
      <c r="A13499" s="319"/>
      <c r="B13499" s="315">
        <v>44418.368750030539</v>
      </c>
      <c r="C13499" s="314">
        <v>72.873554332725078</v>
      </c>
      <c r="D13499" s="313" t="s">
        <v>167</v>
      </c>
    </row>
    <row r="13500" spans="1:4" ht="14.5" customHeight="1" x14ac:dyDescent="0.35">
      <c r="A13500" s="319"/>
      <c r="B13500" s="315">
        <v>44418.369444474985</v>
      </c>
      <c r="C13500" s="314">
        <v>77.069237777233738</v>
      </c>
      <c r="D13500" s="313" t="s">
        <v>167</v>
      </c>
    </row>
    <row r="13501" spans="1:4" ht="14.5" customHeight="1" x14ac:dyDescent="0.35">
      <c r="A13501" s="319"/>
      <c r="B13501" s="315">
        <v>44418.370138919432</v>
      </c>
      <c r="C13501" s="314">
        <v>76.290472532156855</v>
      </c>
      <c r="D13501" s="313" t="s">
        <v>167</v>
      </c>
    </row>
    <row r="13502" spans="1:4" ht="14.5" customHeight="1" x14ac:dyDescent="0.35">
      <c r="A13502" s="319"/>
      <c r="B13502" s="315">
        <v>44418.370833363879</v>
      </c>
      <c r="C13502" s="314">
        <v>67.278079547996938</v>
      </c>
      <c r="D13502" s="313" t="s">
        <v>167</v>
      </c>
    </row>
    <row r="13503" spans="1:4" ht="14.5" customHeight="1" x14ac:dyDescent="0.35">
      <c r="A13503" s="319"/>
      <c r="B13503" s="315">
        <v>44418.371527808325</v>
      </c>
      <c r="C13503" s="314">
        <v>62.12131893201731</v>
      </c>
      <c r="D13503" s="313" t="s">
        <v>167</v>
      </c>
    </row>
    <row r="13504" spans="1:4" ht="14.5" customHeight="1" x14ac:dyDescent="0.35">
      <c r="A13504" s="319"/>
      <c r="B13504" s="315">
        <v>44418.372222252772</v>
      </c>
      <c r="C13504" s="314">
        <v>61.534923048201016</v>
      </c>
      <c r="D13504" s="313" t="s">
        <v>167</v>
      </c>
    </row>
    <row r="13505" spans="1:4" ht="14.5" customHeight="1" x14ac:dyDescent="0.35">
      <c r="A13505" s="319"/>
      <c r="B13505" s="315">
        <v>44418.372916697219</v>
      </c>
      <c r="C13505" s="314">
        <v>62.396613821201029</v>
      </c>
      <c r="D13505" s="313" t="s">
        <v>167</v>
      </c>
    </row>
    <row r="13506" spans="1:4" ht="14.5" customHeight="1" x14ac:dyDescent="0.35">
      <c r="A13506" s="319"/>
      <c r="B13506" s="315">
        <v>44418.373611141666</v>
      </c>
      <c r="C13506" s="314">
        <v>62.021277397645946</v>
      </c>
      <c r="D13506" s="313" t="s">
        <v>167</v>
      </c>
    </row>
    <row r="13507" spans="1:4" ht="14.5" customHeight="1" x14ac:dyDescent="0.35">
      <c r="A13507" s="319"/>
      <c r="B13507" s="315">
        <v>44418.374305586112</v>
      </c>
      <c r="C13507" s="314">
        <v>62.525594385775427</v>
      </c>
      <c r="D13507" s="313" t="s">
        <v>167</v>
      </c>
    </row>
    <row r="13508" spans="1:4" ht="14.5" customHeight="1" x14ac:dyDescent="0.35">
      <c r="A13508" s="319"/>
      <c r="B13508" s="315">
        <v>44418.375000030559</v>
      </c>
      <c r="C13508" s="314">
        <v>72.372167653497314</v>
      </c>
      <c r="D13508" s="313" t="s">
        <v>167</v>
      </c>
    </row>
    <row r="13509" spans="1:4" ht="14.5" customHeight="1" x14ac:dyDescent="0.35">
      <c r="A13509" s="319"/>
      <c r="B13509" s="315">
        <v>44418.375694475006</v>
      </c>
      <c r="C13509" s="314">
        <v>58.045381461752307</v>
      </c>
      <c r="D13509" s="313" t="s">
        <v>178</v>
      </c>
    </row>
    <row r="13510" spans="1:4" ht="14.5" customHeight="1" x14ac:dyDescent="0.35">
      <c r="A13510" s="319"/>
      <c r="B13510" s="315">
        <v>44418.376388919452</v>
      </c>
      <c r="C13510" s="314">
        <v>0</v>
      </c>
      <c r="D13510" s="313" t="s">
        <v>178</v>
      </c>
    </row>
    <row r="13511" spans="1:4" ht="14.5" customHeight="1" x14ac:dyDescent="0.35">
      <c r="A13511" s="319"/>
      <c r="B13511" s="315">
        <v>44418.377083363899</v>
      </c>
      <c r="C13511" s="314">
        <v>0</v>
      </c>
      <c r="D13511" s="313" t="s">
        <v>178</v>
      </c>
    </row>
    <row r="13512" spans="1:4" ht="14.5" customHeight="1" x14ac:dyDescent="0.35">
      <c r="A13512" s="319"/>
      <c r="B13512" s="315">
        <v>44418.377777808346</v>
      </c>
      <c r="C13512" s="314">
        <v>0</v>
      </c>
      <c r="D13512" s="313" t="s">
        <v>178</v>
      </c>
    </row>
    <row r="13513" spans="1:4" ht="14.5" customHeight="1" x14ac:dyDescent="0.35">
      <c r="A13513" s="319"/>
      <c r="B13513" s="315">
        <v>44418.378472252793</v>
      </c>
      <c r="C13513" s="314">
        <v>0</v>
      </c>
      <c r="D13513" s="313" t="s">
        <v>178</v>
      </c>
    </row>
    <row r="13514" spans="1:4" ht="14.5" customHeight="1" x14ac:dyDescent="0.35">
      <c r="A13514" s="319"/>
      <c r="B13514" s="315">
        <v>44418.379166697239</v>
      </c>
      <c r="C13514" s="314">
        <v>10.832534983643564</v>
      </c>
      <c r="D13514" s="313" t="s">
        <v>179</v>
      </c>
    </row>
    <row r="13515" spans="1:4" ht="14.5" customHeight="1" x14ac:dyDescent="0.35">
      <c r="A13515" s="319"/>
      <c r="B13515" s="315">
        <v>44418.379861141686</v>
      </c>
      <c r="C13515" s="314">
        <v>66.696387045279451</v>
      </c>
      <c r="D13515" s="313" t="s">
        <v>179</v>
      </c>
    </row>
    <row r="13516" spans="1:4" ht="14.5" customHeight="1" x14ac:dyDescent="0.35">
      <c r="A13516" s="319"/>
      <c r="B13516" s="315">
        <v>44418.380555586133</v>
      </c>
      <c r="C13516" s="314">
        <v>69.789195715760187</v>
      </c>
      <c r="D13516" s="313" t="s">
        <v>179</v>
      </c>
    </row>
    <row r="13517" spans="1:4" ht="14.5" customHeight="1" x14ac:dyDescent="0.35">
      <c r="A13517" s="319"/>
      <c r="B13517" s="315">
        <v>44418.381250030579</v>
      </c>
      <c r="C13517" s="314">
        <v>348.8265320390463</v>
      </c>
      <c r="D13517" s="313" t="s">
        <v>179</v>
      </c>
    </row>
    <row r="13518" spans="1:4" ht="14.5" customHeight="1" x14ac:dyDescent="0.35">
      <c r="A13518" s="319"/>
      <c r="B13518" s="315">
        <v>44418.381944475026</v>
      </c>
      <c r="C13518" s="314">
        <v>894.48117976735034</v>
      </c>
      <c r="D13518" s="313" t="s">
        <v>179</v>
      </c>
    </row>
    <row r="13519" spans="1:4" ht="14.5" customHeight="1" x14ac:dyDescent="0.35">
      <c r="A13519" s="319"/>
      <c r="B13519" s="315">
        <v>44418.382638919473</v>
      </c>
      <c r="C13519" s="314">
        <v>903.85455480031669</v>
      </c>
      <c r="D13519" s="313" t="s">
        <v>179</v>
      </c>
    </row>
    <row r="13520" spans="1:4" ht="14.5" customHeight="1" x14ac:dyDescent="0.35">
      <c r="A13520" s="319"/>
      <c r="B13520" s="315">
        <v>44418.38333336392</v>
      </c>
      <c r="C13520" s="314">
        <v>906.91918284197652</v>
      </c>
      <c r="D13520" s="313" t="s">
        <v>179</v>
      </c>
    </row>
    <row r="13521" spans="1:4" ht="14.5" customHeight="1" x14ac:dyDescent="0.35">
      <c r="A13521" s="319"/>
      <c r="B13521" s="315">
        <v>44418.384027808366</v>
      </c>
      <c r="C13521" s="314">
        <v>908.41222894241412</v>
      </c>
      <c r="D13521" s="313" t="s">
        <v>179</v>
      </c>
    </row>
    <row r="13522" spans="1:4" ht="14.5" customHeight="1" x14ac:dyDescent="0.35">
      <c r="A13522" s="319"/>
      <c r="B13522" s="315">
        <v>44418.384722252813</v>
      </c>
      <c r="C13522" s="314">
        <v>720.56538423743723</v>
      </c>
      <c r="D13522" s="313" t="s">
        <v>179</v>
      </c>
    </row>
    <row r="13523" spans="1:4" ht="14.5" customHeight="1" x14ac:dyDescent="0.35">
      <c r="A13523" s="319"/>
      <c r="B13523" s="315">
        <v>44418.38541669726</v>
      </c>
      <c r="C13523" s="314">
        <v>103.74747532318968</v>
      </c>
      <c r="D13523" s="313" t="s">
        <v>167</v>
      </c>
    </row>
    <row r="13524" spans="1:4" ht="14.5" customHeight="1" x14ac:dyDescent="0.35">
      <c r="A13524" s="319"/>
      <c r="B13524" s="315">
        <v>44418.386111141706</v>
      </c>
      <c r="C13524" s="314">
        <v>87.18785606718933</v>
      </c>
      <c r="D13524" s="313" t="s">
        <v>167</v>
      </c>
    </row>
    <row r="13525" spans="1:4" ht="14.5" customHeight="1" x14ac:dyDescent="0.35">
      <c r="A13525" s="319"/>
      <c r="B13525" s="315">
        <v>44418.386805586153</v>
      </c>
      <c r="C13525" s="314">
        <v>86.419798039272422</v>
      </c>
      <c r="D13525" s="313" t="s">
        <v>167</v>
      </c>
    </row>
    <row r="13526" spans="1:4" ht="14.5" customHeight="1" x14ac:dyDescent="0.35">
      <c r="A13526" s="319"/>
      <c r="B13526" s="315">
        <v>44418.3875000306</v>
      </c>
      <c r="C13526" s="314">
        <v>100.32142576581488</v>
      </c>
      <c r="D13526" s="313" t="s">
        <v>167</v>
      </c>
    </row>
    <row r="13527" spans="1:4" ht="14.5" customHeight="1" x14ac:dyDescent="0.35">
      <c r="A13527" s="319"/>
      <c r="B13527" s="315">
        <v>44418.388194475046</v>
      </c>
      <c r="C13527" s="314">
        <v>112.44993274856049</v>
      </c>
      <c r="D13527" s="313" t="s">
        <v>167</v>
      </c>
    </row>
    <row r="13528" spans="1:4" ht="14.5" customHeight="1" x14ac:dyDescent="0.35">
      <c r="A13528" s="319"/>
      <c r="B13528" s="315">
        <v>44418.388888919493</v>
      </c>
      <c r="C13528" s="314">
        <v>110.48336136871949</v>
      </c>
      <c r="D13528" s="313" t="s">
        <v>167</v>
      </c>
    </row>
    <row r="13529" spans="1:4" ht="14.5" customHeight="1" x14ac:dyDescent="0.35">
      <c r="A13529" s="319"/>
      <c r="B13529" s="315">
        <v>44418.38958336394</v>
      </c>
      <c r="C13529" s="314">
        <v>99.36762884203344</v>
      </c>
      <c r="D13529" s="313" t="s">
        <v>167</v>
      </c>
    </row>
    <row r="13530" spans="1:4" ht="14.5" customHeight="1" x14ac:dyDescent="0.35">
      <c r="A13530" s="319"/>
      <c r="B13530" s="315">
        <v>44418.390277808387</v>
      </c>
      <c r="C13530" s="314">
        <v>93.927578840063262</v>
      </c>
      <c r="D13530" s="313" t="s">
        <v>167</v>
      </c>
    </row>
    <row r="13531" spans="1:4" ht="14.5" customHeight="1" x14ac:dyDescent="0.35">
      <c r="A13531" s="319"/>
      <c r="B13531" s="315">
        <v>44418.390972252833</v>
      </c>
      <c r="C13531" s="314">
        <v>91.932453073856109</v>
      </c>
      <c r="D13531" s="313" t="s">
        <v>167</v>
      </c>
    </row>
    <row r="13532" spans="1:4" ht="14.5" customHeight="1" x14ac:dyDescent="0.35">
      <c r="A13532" s="319"/>
      <c r="B13532" s="315">
        <v>44418.39166669728</v>
      </c>
      <c r="C13532" s="314">
        <v>89.735595555137849</v>
      </c>
      <c r="D13532" s="313" t="s">
        <v>167</v>
      </c>
    </row>
    <row r="13533" spans="1:4" ht="14.5" customHeight="1" x14ac:dyDescent="0.35">
      <c r="A13533" s="319"/>
      <c r="B13533" s="315">
        <v>44418.392361141727</v>
      </c>
      <c r="C13533" s="314">
        <v>88.474440675446147</v>
      </c>
      <c r="D13533" s="313" t="s">
        <v>167</v>
      </c>
    </row>
    <row r="13534" spans="1:4" ht="14.5" customHeight="1" x14ac:dyDescent="0.35">
      <c r="A13534" s="319"/>
      <c r="B13534" s="315">
        <v>44418.393055586173</v>
      </c>
      <c r="C13534" s="314">
        <v>88.283768705837431</v>
      </c>
      <c r="D13534" s="313" t="s">
        <v>167</v>
      </c>
    </row>
    <row r="13535" spans="1:4" ht="14.5" customHeight="1" x14ac:dyDescent="0.35">
      <c r="A13535" s="319"/>
      <c r="B13535" s="315">
        <v>44418.39375003062</v>
      </c>
      <c r="C13535" s="314">
        <v>88.685229555626094</v>
      </c>
      <c r="D13535" s="313" t="s">
        <v>167</v>
      </c>
    </row>
    <row r="13536" spans="1:4" ht="14.5" customHeight="1" x14ac:dyDescent="0.35">
      <c r="A13536" s="319"/>
      <c r="B13536" s="315">
        <v>44418.394444475067</v>
      </c>
      <c r="C13536" s="314">
        <v>90.390965613800418</v>
      </c>
      <c r="D13536" s="313" t="s">
        <v>167</v>
      </c>
    </row>
    <row r="13537" spans="1:4" ht="14.5" customHeight="1" x14ac:dyDescent="0.35">
      <c r="A13537" s="319"/>
      <c r="B13537" s="315">
        <v>44418.395138919514</v>
      </c>
      <c r="C13537" s="314">
        <v>89.060539882055792</v>
      </c>
      <c r="D13537" s="313" t="s">
        <v>167</v>
      </c>
    </row>
    <row r="13538" spans="1:4" ht="14.5" customHeight="1" x14ac:dyDescent="0.35">
      <c r="A13538" s="319"/>
      <c r="B13538" s="315">
        <v>44418.39583336396</v>
      </c>
      <c r="C13538" s="314">
        <v>86.748462708387521</v>
      </c>
      <c r="D13538" s="313" t="s">
        <v>167</v>
      </c>
    </row>
    <row r="13539" spans="1:4" ht="14.5" customHeight="1" x14ac:dyDescent="0.35">
      <c r="A13539" s="319"/>
      <c r="B13539" s="315">
        <v>44418.396527808407</v>
      </c>
      <c r="C13539" s="314">
        <v>86.082963531681642</v>
      </c>
      <c r="D13539" s="313" t="s">
        <v>167</v>
      </c>
    </row>
    <row r="13540" spans="1:4" ht="14.5" customHeight="1" x14ac:dyDescent="0.35">
      <c r="A13540" s="319"/>
      <c r="B13540" s="315">
        <v>44418.397222252854</v>
      </c>
      <c r="C13540" s="314">
        <v>86.714280411430323</v>
      </c>
      <c r="D13540" s="313" t="s">
        <v>167</v>
      </c>
    </row>
    <row r="13541" spans="1:4" ht="14.5" customHeight="1" x14ac:dyDescent="0.35">
      <c r="A13541" s="319"/>
      <c r="B13541" s="315">
        <v>44418.3979166973</v>
      </c>
      <c r="C13541" s="314">
        <v>87.849479455640534</v>
      </c>
      <c r="D13541" s="313" t="s">
        <v>167</v>
      </c>
    </row>
    <row r="13542" spans="1:4" ht="14.5" customHeight="1" x14ac:dyDescent="0.35">
      <c r="A13542" s="319"/>
      <c r="B13542" s="315">
        <v>44418.398611141747</v>
      </c>
      <c r="C13542" s="314">
        <v>90.431961077125749</v>
      </c>
      <c r="D13542" s="313" t="s">
        <v>167</v>
      </c>
    </row>
    <row r="13543" spans="1:4" ht="14.5" customHeight="1" x14ac:dyDescent="0.35">
      <c r="A13543" s="319"/>
      <c r="B13543" s="315">
        <v>44418.399305586194</v>
      </c>
      <c r="C13543" s="314">
        <v>105.30397423182924</v>
      </c>
      <c r="D13543" s="313" t="s">
        <v>167</v>
      </c>
    </row>
    <row r="13544" spans="1:4" ht="14.5" customHeight="1" x14ac:dyDescent="0.35">
      <c r="A13544" s="319"/>
      <c r="B13544" s="315">
        <v>44418.400000030641</v>
      </c>
      <c r="C13544" s="314">
        <v>122.43789194744701</v>
      </c>
      <c r="D13544" s="313" t="s">
        <v>167</v>
      </c>
    </row>
    <row r="13545" spans="1:4" ht="14.5" customHeight="1" x14ac:dyDescent="0.35">
      <c r="A13545" s="319"/>
      <c r="B13545" s="315">
        <v>44418.400694475087</v>
      </c>
      <c r="C13545" s="314">
        <v>129.59965013226804</v>
      </c>
      <c r="D13545" s="313" t="s">
        <v>167</v>
      </c>
    </row>
    <row r="13546" spans="1:4" ht="14.5" customHeight="1" x14ac:dyDescent="0.35">
      <c r="A13546" s="319"/>
      <c r="B13546" s="315">
        <v>44418.401388919534</v>
      </c>
      <c r="C13546" s="314">
        <v>125.18189096079828</v>
      </c>
      <c r="D13546" s="313" t="s">
        <v>167</v>
      </c>
    </row>
    <row r="13547" spans="1:4" ht="14.5" customHeight="1" x14ac:dyDescent="0.35">
      <c r="A13547" s="319"/>
      <c r="B13547" s="315">
        <v>44418.402083363981</v>
      </c>
      <c r="C13547" s="314">
        <v>113.76196919518212</v>
      </c>
      <c r="D13547" s="313" t="s">
        <v>167</v>
      </c>
    </row>
    <row r="13548" spans="1:4" ht="14.5" customHeight="1" x14ac:dyDescent="0.35">
      <c r="A13548" s="319"/>
      <c r="B13548" s="315">
        <v>44418.402777808427</v>
      </c>
      <c r="C13548" s="314">
        <v>108.31301477203766</v>
      </c>
      <c r="D13548" s="313" t="s">
        <v>167</v>
      </c>
    </row>
    <row r="13549" spans="1:4" ht="14.5" customHeight="1" x14ac:dyDescent="0.35">
      <c r="A13549" s="319"/>
      <c r="B13549" s="315">
        <v>44418.403472252874</v>
      </c>
      <c r="C13549" s="314">
        <v>104.75763829837864</v>
      </c>
      <c r="D13549" s="313" t="s">
        <v>167</v>
      </c>
    </row>
    <row r="13550" spans="1:4" ht="14.5" customHeight="1" x14ac:dyDescent="0.35">
      <c r="A13550" s="319"/>
      <c r="B13550" s="315">
        <v>44418.404166697321</v>
      </c>
      <c r="C13550" s="314">
        <v>102.20858213220102</v>
      </c>
      <c r="D13550" s="313" t="s">
        <v>167</v>
      </c>
    </row>
    <row r="13551" spans="1:4" ht="14.5" customHeight="1" x14ac:dyDescent="0.35">
      <c r="A13551" s="319"/>
      <c r="B13551" s="315">
        <v>44418.404861141767</v>
      </c>
      <c r="C13551" s="314">
        <v>100.94143366304537</v>
      </c>
      <c r="D13551" s="313" t="s">
        <v>167</v>
      </c>
    </row>
    <row r="13552" spans="1:4" ht="14.5" customHeight="1" x14ac:dyDescent="0.35">
      <c r="A13552" s="319"/>
      <c r="B13552" s="315">
        <v>44418.405555586214</v>
      </c>
      <c r="C13552" s="314">
        <v>100.94577981769108</v>
      </c>
      <c r="D13552" s="313" t="s">
        <v>167</v>
      </c>
    </row>
    <row r="13553" spans="1:4" ht="14.5" customHeight="1" x14ac:dyDescent="0.35">
      <c r="A13553" s="319"/>
      <c r="B13553" s="315">
        <v>44418.406250030661</v>
      </c>
      <c r="C13553" s="314">
        <v>105.43106935656009</v>
      </c>
      <c r="D13553" s="313" t="s">
        <v>167</v>
      </c>
    </row>
    <row r="13554" spans="1:4" ht="14.5" customHeight="1" x14ac:dyDescent="0.35">
      <c r="A13554" s="319"/>
      <c r="B13554" s="315">
        <v>44418.406944475108</v>
      </c>
      <c r="C13554" s="314">
        <v>111.98240014850163</v>
      </c>
      <c r="D13554" s="313" t="s">
        <v>167</v>
      </c>
    </row>
    <row r="13555" spans="1:4" ht="14.5" customHeight="1" x14ac:dyDescent="0.35">
      <c r="A13555" s="319"/>
      <c r="B13555" s="315">
        <v>44418.407638919554</v>
      </c>
      <c r="C13555" s="314">
        <v>105.12009715770061</v>
      </c>
      <c r="D13555" s="313" t="s">
        <v>167</v>
      </c>
    </row>
    <row r="13556" spans="1:4" ht="14.5" customHeight="1" x14ac:dyDescent="0.35">
      <c r="A13556" s="319"/>
      <c r="B13556" s="315">
        <v>44418.408333364001</v>
      </c>
      <c r="C13556" s="314">
        <v>99.629101540055132</v>
      </c>
      <c r="D13556" s="313" t="s">
        <v>167</v>
      </c>
    </row>
    <row r="13557" spans="1:4" ht="14.5" customHeight="1" x14ac:dyDescent="0.35">
      <c r="A13557" s="319"/>
      <c r="B13557" s="315">
        <v>44418.409027808448</v>
      </c>
      <c r="C13557" s="314">
        <v>97.385022932803253</v>
      </c>
      <c r="D13557" s="313" t="s">
        <v>167</v>
      </c>
    </row>
    <row r="13558" spans="1:4" ht="14.5" customHeight="1" x14ac:dyDescent="0.35">
      <c r="A13558" s="319"/>
      <c r="B13558" s="315">
        <v>44418.409722252894</v>
      </c>
      <c r="C13558" s="314">
        <v>96.595576778581986</v>
      </c>
      <c r="D13558" s="313" t="s">
        <v>167</v>
      </c>
    </row>
    <row r="13559" spans="1:4" ht="14.5" customHeight="1" x14ac:dyDescent="0.35">
      <c r="A13559" s="319"/>
      <c r="B13559" s="315">
        <v>44418.410416697341</v>
      </c>
      <c r="C13559" s="314">
        <v>96.482998567121101</v>
      </c>
      <c r="D13559" s="313" t="s">
        <v>167</v>
      </c>
    </row>
    <row r="13560" spans="1:4" ht="14.5" customHeight="1" x14ac:dyDescent="0.35">
      <c r="A13560" s="319"/>
      <c r="B13560" s="315">
        <v>44418.411111141788</v>
      </c>
      <c r="C13560" s="314">
        <v>104.91372083900497</v>
      </c>
      <c r="D13560" s="313" t="s">
        <v>167</v>
      </c>
    </row>
    <row r="13561" spans="1:4" ht="14.5" customHeight="1" x14ac:dyDescent="0.35">
      <c r="A13561" s="319"/>
      <c r="B13561" s="315">
        <v>44418.411805586235</v>
      </c>
      <c r="C13561" s="314">
        <v>121.13754255667639</v>
      </c>
      <c r="D13561" s="313" t="s">
        <v>167</v>
      </c>
    </row>
    <row r="13562" spans="1:4" ht="14.5" customHeight="1" x14ac:dyDescent="0.35">
      <c r="A13562" s="319"/>
      <c r="B13562" s="315">
        <v>44418.412500030681</v>
      </c>
      <c r="C13562" s="314">
        <v>127.45738544917354</v>
      </c>
      <c r="D13562" s="313" t="s">
        <v>167</v>
      </c>
    </row>
    <row r="13563" spans="1:4" ht="14.5" customHeight="1" x14ac:dyDescent="0.35">
      <c r="A13563" s="319"/>
      <c r="B13563" s="315">
        <v>44418.413194475128</v>
      </c>
      <c r="C13563" s="314">
        <v>125.38359574517236</v>
      </c>
      <c r="D13563" s="313" t="s">
        <v>167</v>
      </c>
    </row>
    <row r="13564" spans="1:4" ht="14.5" customHeight="1" x14ac:dyDescent="0.35">
      <c r="A13564" s="319"/>
      <c r="B13564" s="315">
        <v>44418.413888919575</v>
      </c>
      <c r="C13564" s="314">
        <v>112.29556272447419</v>
      </c>
      <c r="D13564" s="313" t="s">
        <v>167</v>
      </c>
    </row>
    <row r="13565" spans="1:4" ht="14.5" customHeight="1" x14ac:dyDescent="0.35">
      <c r="A13565" s="319"/>
      <c r="B13565" s="315">
        <v>44418.414583364021</v>
      </c>
      <c r="C13565" s="314">
        <v>104.98433966774805</v>
      </c>
      <c r="D13565" s="313" t="s">
        <v>167</v>
      </c>
    </row>
    <row r="13566" spans="1:4" ht="14.5" customHeight="1" x14ac:dyDescent="0.35">
      <c r="A13566" s="319"/>
      <c r="B13566" s="315">
        <v>44418.415277808468</v>
      </c>
      <c r="C13566" s="314">
        <v>102.12305555042501</v>
      </c>
      <c r="D13566" s="313" t="s">
        <v>167</v>
      </c>
    </row>
    <row r="13567" spans="1:4" ht="14.5" customHeight="1" x14ac:dyDescent="0.35">
      <c r="A13567" s="319"/>
      <c r="B13567" s="315">
        <v>44418.415972252915</v>
      </c>
      <c r="C13567" s="314">
        <v>99.105600504375374</v>
      </c>
      <c r="D13567" s="313" t="s">
        <v>167</v>
      </c>
    </row>
    <row r="13568" spans="1:4" ht="14.5" customHeight="1" x14ac:dyDescent="0.35">
      <c r="A13568" s="319"/>
      <c r="B13568" s="315">
        <v>44418.416666697362</v>
      </c>
      <c r="C13568" s="314">
        <v>96.268483456876126</v>
      </c>
      <c r="D13568" s="313" t="s">
        <v>167</v>
      </c>
    </row>
    <row r="13569" spans="1:4" ht="14.5" customHeight="1" x14ac:dyDescent="0.35">
      <c r="A13569" s="319"/>
      <c r="B13569" s="315">
        <v>44418.417361141808</v>
      </c>
      <c r="C13569" s="314">
        <v>94.211541445180771</v>
      </c>
      <c r="D13569" s="313" t="s">
        <v>167</v>
      </c>
    </row>
    <row r="13570" spans="1:4" ht="14.5" customHeight="1" x14ac:dyDescent="0.35">
      <c r="A13570" s="319"/>
      <c r="B13570" s="315">
        <v>44418.418055586255</v>
      </c>
      <c r="C13570" s="314">
        <v>92.92230048778778</v>
      </c>
      <c r="D13570" s="313" t="s">
        <v>167</v>
      </c>
    </row>
    <row r="13571" spans="1:4" ht="14.5" customHeight="1" x14ac:dyDescent="0.35">
      <c r="A13571" s="319"/>
      <c r="B13571" s="315">
        <v>44418.418750030702</v>
      </c>
      <c r="C13571" s="314">
        <v>91.439252809900793</v>
      </c>
      <c r="D13571" s="313" t="s">
        <v>167</v>
      </c>
    </row>
    <row r="13572" spans="1:4" ht="14.5" customHeight="1" x14ac:dyDescent="0.35">
      <c r="A13572" s="319"/>
      <c r="B13572" s="315">
        <v>44418.419444475148</v>
      </c>
      <c r="C13572" s="314">
        <v>91.02347160762487</v>
      </c>
      <c r="D13572" s="313" t="s">
        <v>167</v>
      </c>
    </row>
    <row r="13573" spans="1:4" ht="14.5" customHeight="1" x14ac:dyDescent="0.35">
      <c r="A13573" s="319"/>
      <c r="B13573" s="315">
        <v>44418.420138919595</v>
      </c>
      <c r="C13573" s="314">
        <v>91.323124411903947</v>
      </c>
      <c r="D13573" s="313" t="s">
        <v>167</v>
      </c>
    </row>
    <row r="13574" spans="1:4" ht="14.5" customHeight="1" x14ac:dyDescent="0.35">
      <c r="A13574" s="319"/>
      <c r="B13574" s="315">
        <v>44418.420833364042</v>
      </c>
      <c r="C13574" s="314">
        <v>91.629015131744865</v>
      </c>
      <c r="D13574" s="313" t="s">
        <v>167</v>
      </c>
    </row>
    <row r="13575" spans="1:4" ht="14.5" customHeight="1" x14ac:dyDescent="0.35">
      <c r="A13575" s="319"/>
      <c r="B13575" s="315">
        <v>44418.421527808488</v>
      </c>
      <c r="C13575" s="314">
        <v>92.524008033222827</v>
      </c>
      <c r="D13575" s="313" t="s">
        <v>167</v>
      </c>
    </row>
    <row r="13576" spans="1:4" ht="14.5" customHeight="1" x14ac:dyDescent="0.35">
      <c r="A13576" s="319"/>
      <c r="B13576" s="315">
        <v>44418.422222252935</v>
      </c>
      <c r="C13576" s="314">
        <v>99.162068216378486</v>
      </c>
      <c r="D13576" s="313" t="s">
        <v>167</v>
      </c>
    </row>
    <row r="13577" spans="1:4" ht="14.5" customHeight="1" x14ac:dyDescent="0.35">
      <c r="A13577" s="319"/>
      <c r="B13577" s="315">
        <v>44418.422916697382</v>
      </c>
      <c r="C13577" s="314">
        <v>116.71187643231823</v>
      </c>
      <c r="D13577" s="313" t="s">
        <v>167</v>
      </c>
    </row>
    <row r="13578" spans="1:4" ht="14.5" customHeight="1" x14ac:dyDescent="0.35">
      <c r="A13578" s="319"/>
      <c r="B13578" s="315">
        <v>44418.423611141829</v>
      </c>
      <c r="C13578" s="314">
        <v>126.54701286844599</v>
      </c>
      <c r="D13578" s="313" t="s">
        <v>167</v>
      </c>
    </row>
    <row r="13579" spans="1:4" ht="14.5" customHeight="1" x14ac:dyDescent="0.35">
      <c r="A13579" s="319"/>
      <c r="B13579" s="315">
        <v>44418.424305586275</v>
      </c>
      <c r="C13579" s="314">
        <v>136.73562259410198</v>
      </c>
      <c r="D13579" s="313" t="s">
        <v>167</v>
      </c>
    </row>
    <row r="13580" spans="1:4" ht="14.5" customHeight="1" x14ac:dyDescent="0.35">
      <c r="A13580" s="319"/>
      <c r="B13580" s="315">
        <v>44418.425000030722</v>
      </c>
      <c r="C13580" s="314">
        <v>134.30143941577214</v>
      </c>
      <c r="D13580" s="313" t="s">
        <v>167</v>
      </c>
    </row>
    <row r="13581" spans="1:4" ht="14.5" customHeight="1" x14ac:dyDescent="0.35">
      <c r="A13581" s="319"/>
      <c r="B13581" s="315">
        <v>44418.425694475169</v>
      </c>
      <c r="C13581" s="314">
        <v>113.61216028129371</v>
      </c>
      <c r="D13581" s="313" t="s">
        <v>167</v>
      </c>
    </row>
    <row r="13582" spans="1:4" ht="14.5" customHeight="1" x14ac:dyDescent="0.35">
      <c r="A13582" s="319"/>
      <c r="B13582" s="315">
        <v>44418.426388919615</v>
      </c>
      <c r="C13582" s="314">
        <v>107.80544802492174</v>
      </c>
      <c r="D13582" s="313" t="s">
        <v>167</v>
      </c>
    </row>
    <row r="13583" spans="1:4" ht="14.5" customHeight="1" x14ac:dyDescent="0.35">
      <c r="A13583" s="319"/>
      <c r="B13583" s="315">
        <v>44418.427083364062</v>
      </c>
      <c r="C13583" s="314">
        <v>108.10064851725474</v>
      </c>
      <c r="D13583" s="313" t="s">
        <v>167</v>
      </c>
    </row>
    <row r="13584" spans="1:4" ht="14.5" customHeight="1" x14ac:dyDescent="0.35">
      <c r="A13584" s="319"/>
      <c r="B13584" s="315">
        <v>44418.427777808509</v>
      </c>
      <c r="C13584" s="314">
        <v>104.74922257141831</v>
      </c>
      <c r="D13584" s="313" t="s">
        <v>167</v>
      </c>
    </row>
    <row r="13585" spans="1:4" ht="14.5" customHeight="1" x14ac:dyDescent="0.35">
      <c r="A13585" s="319"/>
      <c r="B13585" s="315">
        <v>44418.428472252956</v>
      </c>
      <c r="C13585" s="314">
        <v>100.45835571028292</v>
      </c>
      <c r="D13585" s="313" t="s">
        <v>167</v>
      </c>
    </row>
    <row r="13586" spans="1:4" ht="14.5" customHeight="1" x14ac:dyDescent="0.35">
      <c r="A13586" s="319"/>
      <c r="B13586" s="315">
        <v>44418.429166697402</v>
      </c>
      <c r="C13586" s="314">
        <v>97.099866711130986</v>
      </c>
      <c r="D13586" s="313" t="s">
        <v>167</v>
      </c>
    </row>
    <row r="13587" spans="1:4" ht="14.5" customHeight="1" x14ac:dyDescent="0.35">
      <c r="A13587" s="319"/>
      <c r="B13587" s="315">
        <v>44418.429861141849</v>
      </c>
      <c r="C13587" s="314">
        <v>95.422034359521547</v>
      </c>
      <c r="D13587" s="313" t="s">
        <v>167</v>
      </c>
    </row>
    <row r="13588" spans="1:4" ht="14.5" customHeight="1" x14ac:dyDescent="0.35">
      <c r="A13588" s="319"/>
      <c r="B13588" s="315">
        <v>44418.430555586296</v>
      </c>
      <c r="C13588" s="314">
        <v>93.007990195617694</v>
      </c>
      <c r="D13588" s="313" t="s">
        <v>167</v>
      </c>
    </row>
    <row r="13589" spans="1:4" ht="14.5" customHeight="1" x14ac:dyDescent="0.35">
      <c r="A13589" s="319"/>
      <c r="B13589" s="315">
        <v>44418.431250030742</v>
      </c>
      <c r="C13589" s="314">
        <v>89.718842445329457</v>
      </c>
      <c r="D13589" s="313" t="s">
        <v>167</v>
      </c>
    </row>
    <row r="13590" spans="1:4" ht="14.5" customHeight="1" x14ac:dyDescent="0.35">
      <c r="A13590" s="319"/>
      <c r="B13590" s="315">
        <v>44418.431944475189</v>
      </c>
      <c r="C13590" s="314">
        <v>88.264794265152887</v>
      </c>
      <c r="D13590" s="313" t="s">
        <v>167</v>
      </c>
    </row>
    <row r="13591" spans="1:4" ht="14.5" customHeight="1" x14ac:dyDescent="0.35">
      <c r="A13591" s="319"/>
      <c r="B13591" s="315">
        <v>44418.432638919636</v>
      </c>
      <c r="C13591" s="314">
        <v>86.165821880707512</v>
      </c>
      <c r="D13591" s="313" t="s">
        <v>167</v>
      </c>
    </row>
    <row r="13592" spans="1:4" ht="14.5" customHeight="1" x14ac:dyDescent="0.35">
      <c r="A13592" s="319"/>
      <c r="B13592" s="315">
        <v>44418.433333364083</v>
      </c>
      <c r="C13592" s="314">
        <v>84.478717149561277</v>
      </c>
      <c r="D13592" s="313" t="s">
        <v>167</v>
      </c>
    </row>
    <row r="13593" spans="1:4" ht="14.5" customHeight="1" x14ac:dyDescent="0.35">
      <c r="A13593" s="319"/>
      <c r="B13593" s="315">
        <v>44418.434027808529</v>
      </c>
      <c r="C13593" s="314">
        <v>84.75512100065437</v>
      </c>
      <c r="D13593" s="313" t="s">
        <v>167</v>
      </c>
    </row>
    <row r="13594" spans="1:4" ht="14.5" customHeight="1" x14ac:dyDescent="0.35">
      <c r="A13594" s="319"/>
      <c r="B13594" s="315">
        <v>44418.434722252976</v>
      </c>
      <c r="C13594" s="314">
        <v>84.616860023932531</v>
      </c>
      <c r="D13594" s="313" t="s">
        <v>167</v>
      </c>
    </row>
    <row r="13595" spans="1:4" ht="14.5" customHeight="1" x14ac:dyDescent="0.35">
      <c r="A13595" s="319"/>
      <c r="B13595" s="315">
        <v>44418.435416697423</v>
      </c>
      <c r="C13595" s="314">
        <v>84.794132499924544</v>
      </c>
      <c r="D13595" s="313" t="s">
        <v>167</v>
      </c>
    </row>
    <row r="13596" spans="1:4" ht="14.5" customHeight="1" x14ac:dyDescent="0.35">
      <c r="A13596" s="319"/>
      <c r="B13596" s="315">
        <v>44418.436111141869</v>
      </c>
      <c r="C13596" s="314">
        <v>91.111168146583566</v>
      </c>
      <c r="D13596" s="313" t="s">
        <v>167</v>
      </c>
    </row>
    <row r="13597" spans="1:4" ht="14.5" customHeight="1" x14ac:dyDescent="0.35">
      <c r="A13597" s="319"/>
      <c r="B13597" s="315">
        <v>44418.436805586316</v>
      </c>
      <c r="C13597" s="314">
        <v>102.16803987207823</v>
      </c>
      <c r="D13597" s="313" t="s">
        <v>167</v>
      </c>
    </row>
    <row r="13598" spans="1:4" ht="14.5" customHeight="1" x14ac:dyDescent="0.35">
      <c r="A13598" s="319"/>
      <c r="B13598" s="315">
        <v>44418.437500030763</v>
      </c>
      <c r="C13598" s="314">
        <v>107.75387016008608</v>
      </c>
      <c r="D13598" s="313" t="s">
        <v>167</v>
      </c>
    </row>
    <row r="13599" spans="1:4" ht="14.5" customHeight="1" x14ac:dyDescent="0.35">
      <c r="A13599" s="319"/>
      <c r="B13599" s="315">
        <v>44418.438194475209</v>
      </c>
      <c r="C13599" s="314">
        <v>105.0972146021047</v>
      </c>
      <c r="D13599" s="313" t="s">
        <v>167</v>
      </c>
    </row>
    <row r="13600" spans="1:4" ht="14.5" customHeight="1" x14ac:dyDescent="0.35">
      <c r="A13600" s="319"/>
      <c r="B13600" s="315">
        <v>44418.438888919656</v>
      </c>
      <c r="C13600" s="314">
        <v>88.584744129314402</v>
      </c>
      <c r="D13600" s="313" t="s">
        <v>167</v>
      </c>
    </row>
    <row r="13601" spans="1:4" ht="14.5" customHeight="1" x14ac:dyDescent="0.35">
      <c r="A13601" s="319"/>
      <c r="B13601" s="315">
        <v>44418.439583364103</v>
      </c>
      <c r="C13601" s="314">
        <v>72.907918728515511</v>
      </c>
      <c r="D13601" s="313" t="s">
        <v>167</v>
      </c>
    </row>
    <row r="13602" spans="1:4" ht="14.5" customHeight="1" x14ac:dyDescent="0.35">
      <c r="A13602" s="319"/>
      <c r="B13602" s="315">
        <v>44418.44027780855</v>
      </c>
      <c r="C13602" s="314">
        <v>69.989405271798987</v>
      </c>
      <c r="D13602" s="313" t="s">
        <v>167</v>
      </c>
    </row>
    <row r="13603" spans="1:4" ht="14.5" customHeight="1" x14ac:dyDescent="0.35">
      <c r="A13603" s="319"/>
      <c r="B13603" s="315">
        <v>44418.440972252996</v>
      </c>
      <c r="C13603" s="314">
        <v>69.426137846366814</v>
      </c>
      <c r="D13603" s="313" t="s">
        <v>167</v>
      </c>
    </row>
    <row r="13604" spans="1:4" ht="14.5" customHeight="1" x14ac:dyDescent="0.35">
      <c r="A13604" s="319"/>
      <c r="B13604" s="315">
        <v>44418.441666697443</v>
      </c>
      <c r="C13604" s="314">
        <v>67.419508332262438</v>
      </c>
      <c r="D13604" s="313" t="s">
        <v>167</v>
      </c>
    </row>
    <row r="13605" spans="1:4" ht="14.5" customHeight="1" x14ac:dyDescent="0.35">
      <c r="A13605" s="319"/>
      <c r="B13605" s="315">
        <v>44418.44236114189</v>
      </c>
      <c r="C13605" s="314">
        <v>67.664208725839856</v>
      </c>
      <c r="D13605" s="313" t="s">
        <v>167</v>
      </c>
    </row>
    <row r="13606" spans="1:4" ht="14.5" customHeight="1" x14ac:dyDescent="0.35">
      <c r="A13606" s="319"/>
      <c r="B13606" s="315">
        <v>44418.443055586336</v>
      </c>
      <c r="C13606" s="314">
        <v>72.539720396899313</v>
      </c>
      <c r="D13606" s="313" t="s">
        <v>167</v>
      </c>
    </row>
    <row r="13607" spans="1:4" ht="14.5" customHeight="1" x14ac:dyDescent="0.35">
      <c r="A13607" s="319"/>
      <c r="B13607" s="315">
        <v>44418.443750030783</v>
      </c>
      <c r="C13607" s="314">
        <v>70.466120872149858</v>
      </c>
      <c r="D13607" s="313" t="s">
        <v>167</v>
      </c>
    </row>
    <row r="13608" spans="1:4" ht="14.5" customHeight="1" x14ac:dyDescent="0.35">
      <c r="A13608" s="319"/>
      <c r="B13608" s="315">
        <v>44418.44444447523</v>
      </c>
      <c r="C13608" s="314">
        <v>68.706062164126578</v>
      </c>
      <c r="D13608" s="313" t="s">
        <v>167</v>
      </c>
    </row>
    <row r="13609" spans="1:4" ht="14.5" customHeight="1" x14ac:dyDescent="0.35">
      <c r="A13609" s="319"/>
      <c r="B13609" s="315">
        <v>44418.445138919677</v>
      </c>
      <c r="C13609" s="314">
        <v>64.867822082752056</v>
      </c>
      <c r="D13609" s="313" t="s">
        <v>167</v>
      </c>
    </row>
    <row r="13610" spans="1:4" ht="14.5" customHeight="1" x14ac:dyDescent="0.35">
      <c r="A13610" s="319"/>
      <c r="B13610" s="315">
        <v>44418.445833364123</v>
      </c>
      <c r="C13610" s="314">
        <v>60.616393082961437</v>
      </c>
      <c r="D13610" s="313" t="s">
        <v>167</v>
      </c>
    </row>
    <row r="13611" spans="1:4" ht="14.5" customHeight="1" x14ac:dyDescent="0.35">
      <c r="A13611" s="319"/>
      <c r="B13611" s="315">
        <v>44418.44652780857</v>
      </c>
      <c r="C13611" s="314">
        <v>64.514894424479763</v>
      </c>
      <c r="D13611" s="313" t="s">
        <v>167</v>
      </c>
    </row>
    <row r="13612" spans="1:4" ht="14.5" customHeight="1" x14ac:dyDescent="0.35">
      <c r="A13612" s="319"/>
      <c r="B13612" s="315">
        <v>44418.447222253017</v>
      </c>
      <c r="C13612" s="314">
        <v>70.38899660400736</v>
      </c>
      <c r="D13612" s="313" t="s">
        <v>167</v>
      </c>
    </row>
    <row r="13613" spans="1:4" ht="14.5" customHeight="1" x14ac:dyDescent="0.35">
      <c r="A13613" s="319"/>
      <c r="B13613" s="315">
        <v>44418.447916697463</v>
      </c>
      <c r="C13613" s="314">
        <v>78.443749798182395</v>
      </c>
      <c r="D13613" s="313" t="s">
        <v>167</v>
      </c>
    </row>
    <row r="13614" spans="1:4" ht="14.5" customHeight="1" x14ac:dyDescent="0.35">
      <c r="A13614" s="319"/>
      <c r="B13614" s="315">
        <v>44418.44861114191</v>
      </c>
      <c r="C13614" s="314">
        <v>91.048470632204172</v>
      </c>
      <c r="D13614" s="313" t="s">
        <v>167</v>
      </c>
    </row>
    <row r="13615" spans="1:4" ht="14.5" customHeight="1" x14ac:dyDescent="0.35">
      <c r="A13615" s="319"/>
      <c r="B13615" s="315">
        <v>44418.449305586357</v>
      </c>
      <c r="C13615" s="314">
        <v>93.538597698664915</v>
      </c>
      <c r="D13615" s="313" t="s">
        <v>167</v>
      </c>
    </row>
    <row r="13616" spans="1:4" ht="14.5" customHeight="1" x14ac:dyDescent="0.35">
      <c r="A13616" s="319"/>
      <c r="B13616" s="315">
        <v>44418.450000030803</v>
      </c>
      <c r="C13616" s="314">
        <v>93.005670782132071</v>
      </c>
      <c r="D13616" s="313" t="s">
        <v>167</v>
      </c>
    </row>
    <row r="13617" spans="1:4" ht="14.5" customHeight="1" x14ac:dyDescent="0.35">
      <c r="A13617" s="319"/>
      <c r="B13617" s="315">
        <v>44418.45069447525</v>
      </c>
      <c r="C13617" s="314">
        <v>90.616461483171832</v>
      </c>
      <c r="D13617" s="313" t="s">
        <v>167</v>
      </c>
    </row>
    <row r="13618" spans="1:4" ht="14.5" customHeight="1" x14ac:dyDescent="0.35">
      <c r="A13618" s="319"/>
      <c r="B13618" s="315">
        <v>44418.451388919697</v>
      </c>
      <c r="C13618" s="314">
        <v>84.155059000461677</v>
      </c>
      <c r="D13618" s="313" t="s">
        <v>167</v>
      </c>
    </row>
    <row r="13619" spans="1:4" ht="14.5" customHeight="1" x14ac:dyDescent="0.35">
      <c r="A13619" s="319"/>
      <c r="B13619" s="315">
        <v>44418.452083364144</v>
      </c>
      <c r="C13619" s="314">
        <v>85.358187631176165</v>
      </c>
      <c r="D13619" s="313" t="s">
        <v>167</v>
      </c>
    </row>
    <row r="13620" spans="1:4" ht="14.5" customHeight="1" x14ac:dyDescent="0.35">
      <c r="A13620" s="319"/>
      <c r="B13620" s="315">
        <v>44418.45277780859</v>
      </c>
      <c r="C13620" s="314">
        <v>90.743015586336455</v>
      </c>
      <c r="D13620" s="313" t="s">
        <v>167</v>
      </c>
    </row>
    <row r="13621" spans="1:4" ht="14.5" customHeight="1" x14ac:dyDescent="0.35">
      <c r="A13621" s="319"/>
      <c r="B13621" s="315">
        <v>44418.453472253037</v>
      </c>
      <c r="C13621" s="314">
        <v>92.340248160017651</v>
      </c>
      <c r="D13621" s="313" t="s">
        <v>167</v>
      </c>
    </row>
    <row r="13622" spans="1:4" ht="14.5" customHeight="1" x14ac:dyDescent="0.35">
      <c r="A13622" s="319"/>
      <c r="B13622" s="315">
        <v>44418.454166697484</v>
      </c>
      <c r="C13622" s="314">
        <v>90.923552494651332</v>
      </c>
      <c r="D13622" s="313" t="s">
        <v>167</v>
      </c>
    </row>
    <row r="13623" spans="1:4" ht="14.5" customHeight="1" x14ac:dyDescent="0.35">
      <c r="A13623" s="319"/>
      <c r="B13623" s="315">
        <v>44418.45486114193</v>
      </c>
      <c r="C13623" s="314">
        <v>90.028772699320683</v>
      </c>
      <c r="D13623" s="313" t="s">
        <v>167</v>
      </c>
    </row>
    <row r="13624" spans="1:4" ht="14.5" customHeight="1" x14ac:dyDescent="0.35">
      <c r="A13624" s="319"/>
      <c r="B13624" s="315">
        <v>44418.455555586377</v>
      </c>
      <c r="C13624" s="314">
        <v>84.650250811983526</v>
      </c>
      <c r="D13624" s="313" t="s">
        <v>167</v>
      </c>
    </row>
    <row r="13625" spans="1:4" ht="14.5" customHeight="1" x14ac:dyDescent="0.35">
      <c r="A13625" s="319"/>
      <c r="B13625" s="315">
        <v>44418.456250030824</v>
      </c>
      <c r="C13625" s="314">
        <v>82.774830862646922</v>
      </c>
      <c r="D13625" s="313" t="s">
        <v>167</v>
      </c>
    </row>
    <row r="13626" spans="1:4" ht="14.5" customHeight="1" x14ac:dyDescent="0.35">
      <c r="A13626" s="319"/>
      <c r="B13626" s="315">
        <v>44418.456944475271</v>
      </c>
      <c r="C13626" s="314">
        <v>80.875033991970128</v>
      </c>
      <c r="D13626" s="313" t="s">
        <v>167</v>
      </c>
    </row>
    <row r="13627" spans="1:4" ht="14.5" customHeight="1" x14ac:dyDescent="0.35">
      <c r="A13627" s="319"/>
      <c r="B13627" s="315">
        <v>44418.457638919717</v>
      </c>
      <c r="C13627" s="314">
        <v>83.054713691864166</v>
      </c>
      <c r="D13627" s="313" t="s">
        <v>167</v>
      </c>
    </row>
    <row r="13628" spans="1:4" ht="14.5" customHeight="1" x14ac:dyDescent="0.35">
      <c r="A13628" s="319"/>
      <c r="B13628" s="315">
        <v>44418.458333364164</v>
      </c>
      <c r="C13628" s="314">
        <v>91.977776325726879</v>
      </c>
      <c r="D13628" s="313" t="s">
        <v>167</v>
      </c>
    </row>
    <row r="13629" spans="1:4" ht="14.5" customHeight="1" x14ac:dyDescent="0.35">
      <c r="A13629" s="319"/>
      <c r="B13629" s="315">
        <v>44418.459027808611</v>
      </c>
      <c r="C13629" s="314">
        <v>92.879293784576774</v>
      </c>
      <c r="D13629" s="313" t="s">
        <v>167</v>
      </c>
    </row>
    <row r="13630" spans="1:4" ht="14.5" customHeight="1" x14ac:dyDescent="0.35">
      <c r="A13630" s="319"/>
      <c r="B13630" s="315">
        <v>44418.459722253057</v>
      </c>
      <c r="C13630" s="314">
        <v>90.08138915390397</v>
      </c>
      <c r="D13630" s="313" t="s">
        <v>167</v>
      </c>
    </row>
    <row r="13631" spans="1:4" ht="14.5" customHeight="1" x14ac:dyDescent="0.35">
      <c r="A13631" s="319"/>
      <c r="B13631" s="315">
        <v>44418.460416697504</v>
      </c>
      <c r="C13631" s="314">
        <v>87.569855029694736</v>
      </c>
      <c r="D13631" s="313" t="s">
        <v>167</v>
      </c>
    </row>
    <row r="13632" spans="1:4" ht="14.5" customHeight="1" x14ac:dyDescent="0.35">
      <c r="A13632" s="319"/>
      <c r="B13632" s="315">
        <v>44418.461111141951</v>
      </c>
      <c r="C13632" s="314">
        <v>82.578040985887256</v>
      </c>
      <c r="D13632" s="313" t="s">
        <v>167</v>
      </c>
    </row>
    <row r="13633" spans="1:4" ht="14.5" customHeight="1" x14ac:dyDescent="0.35">
      <c r="A13633" s="319"/>
      <c r="B13633" s="315">
        <v>44418.461805586398</v>
      </c>
      <c r="C13633" s="314">
        <v>80.654164579945302</v>
      </c>
      <c r="D13633" s="313" t="s">
        <v>167</v>
      </c>
    </row>
    <row r="13634" spans="1:4" ht="14.5" customHeight="1" x14ac:dyDescent="0.35">
      <c r="A13634" s="319"/>
      <c r="B13634" s="315">
        <v>44418.462500030844</v>
      </c>
      <c r="C13634" s="314">
        <v>76.488916193942231</v>
      </c>
      <c r="D13634" s="313" t="s">
        <v>167</v>
      </c>
    </row>
    <row r="13635" spans="1:4" ht="14.5" customHeight="1" x14ac:dyDescent="0.35">
      <c r="A13635" s="319"/>
      <c r="B13635" s="315">
        <v>44418.463194475291</v>
      </c>
      <c r="C13635" s="314">
        <v>68.673559647084531</v>
      </c>
      <c r="D13635" s="313" t="s">
        <v>167</v>
      </c>
    </row>
    <row r="13636" spans="1:4" ht="14.5" customHeight="1" x14ac:dyDescent="0.35">
      <c r="A13636" s="319"/>
      <c r="B13636" s="315">
        <v>44418.463888919738</v>
      </c>
      <c r="C13636" s="314">
        <v>66.028751579610017</v>
      </c>
      <c r="D13636" s="313" t="s">
        <v>167</v>
      </c>
    </row>
    <row r="13637" spans="1:4" ht="14.5" customHeight="1" x14ac:dyDescent="0.35">
      <c r="A13637" s="319"/>
      <c r="B13637" s="315">
        <v>44418.464583364184</v>
      </c>
      <c r="C13637" s="314">
        <v>70.652467325578129</v>
      </c>
      <c r="D13637" s="313" t="s">
        <v>167</v>
      </c>
    </row>
    <row r="13638" spans="1:4" ht="14.5" customHeight="1" x14ac:dyDescent="0.35">
      <c r="A13638" s="319"/>
      <c r="B13638" s="315">
        <v>44418.465277808631</v>
      </c>
      <c r="C13638" s="314">
        <v>77.080367649470773</v>
      </c>
      <c r="D13638" s="313" t="s">
        <v>167</v>
      </c>
    </row>
    <row r="13639" spans="1:4" ht="14.5" customHeight="1" x14ac:dyDescent="0.35">
      <c r="A13639" s="319"/>
      <c r="B13639" s="315">
        <v>44418.465972253078</v>
      </c>
      <c r="C13639" s="314">
        <v>80.423218674864614</v>
      </c>
      <c r="D13639" s="313" t="s">
        <v>167</v>
      </c>
    </row>
    <row r="13640" spans="1:4" ht="14.5" customHeight="1" x14ac:dyDescent="0.35">
      <c r="A13640" s="319"/>
      <c r="B13640" s="315">
        <v>44418.466666697524</v>
      </c>
      <c r="C13640" s="314">
        <v>84.88083031997084</v>
      </c>
      <c r="D13640" s="313" t="s">
        <v>167</v>
      </c>
    </row>
    <row r="13641" spans="1:4" ht="14.5" customHeight="1" x14ac:dyDescent="0.35">
      <c r="A13641" s="319"/>
      <c r="B13641" s="315">
        <v>44418.467361141971</v>
      </c>
      <c r="C13641" s="314">
        <v>92.768996390948686</v>
      </c>
      <c r="D13641" s="313" t="s">
        <v>167</v>
      </c>
    </row>
    <row r="13642" spans="1:4" ht="14.5" customHeight="1" x14ac:dyDescent="0.35">
      <c r="A13642" s="319"/>
      <c r="B13642" s="315">
        <v>44418.468055586418</v>
      </c>
      <c r="C13642" s="314">
        <v>96.902813788363716</v>
      </c>
      <c r="D13642" s="313" t="s">
        <v>167</v>
      </c>
    </row>
    <row r="13643" spans="1:4" ht="14.5" customHeight="1" x14ac:dyDescent="0.35">
      <c r="A13643" s="319"/>
      <c r="B13643" s="315">
        <v>44418.468750030865</v>
      </c>
      <c r="C13643" s="314">
        <v>101.44446354520818</v>
      </c>
      <c r="D13643" s="313" t="s">
        <v>167</v>
      </c>
    </row>
    <row r="13644" spans="1:4" ht="14.5" customHeight="1" x14ac:dyDescent="0.35">
      <c r="A13644" s="319"/>
      <c r="B13644" s="315">
        <v>44418.469444475311</v>
      </c>
      <c r="C13644" s="314">
        <v>101.23393418809088</v>
      </c>
      <c r="D13644" s="313" t="s">
        <v>167</v>
      </c>
    </row>
    <row r="13645" spans="1:4" ht="14.5" customHeight="1" x14ac:dyDescent="0.35">
      <c r="A13645" s="319"/>
      <c r="B13645" s="315">
        <v>44418.470138919758</v>
      </c>
      <c r="C13645" s="314">
        <v>99.452933161891991</v>
      </c>
      <c r="D13645" s="313" t="s">
        <v>167</v>
      </c>
    </row>
    <row r="13646" spans="1:4" ht="14.5" customHeight="1" x14ac:dyDescent="0.35">
      <c r="A13646" s="319"/>
      <c r="B13646" s="315">
        <v>44418.470833364205</v>
      </c>
      <c r="C13646" s="314">
        <v>101.56916757258587</v>
      </c>
      <c r="D13646" s="313" t="s">
        <v>167</v>
      </c>
    </row>
    <row r="13647" spans="1:4" ht="14.5" customHeight="1" x14ac:dyDescent="0.35">
      <c r="A13647" s="319"/>
      <c r="B13647" s="315">
        <v>44418.471527808651</v>
      </c>
      <c r="C13647" s="314">
        <v>107.76646736337183</v>
      </c>
      <c r="D13647" s="313" t="s">
        <v>167</v>
      </c>
    </row>
    <row r="13648" spans="1:4" ht="14.5" customHeight="1" x14ac:dyDescent="0.35">
      <c r="A13648" s="319"/>
      <c r="B13648" s="315">
        <v>44418.472222253098</v>
      </c>
      <c r="C13648" s="314">
        <v>115.64693478375362</v>
      </c>
      <c r="D13648" s="313" t="s">
        <v>167</v>
      </c>
    </row>
    <row r="13649" spans="1:4" ht="14.5" customHeight="1" x14ac:dyDescent="0.35">
      <c r="A13649" s="319"/>
      <c r="B13649" s="315">
        <v>44418.472916697545</v>
      </c>
      <c r="C13649" s="314">
        <v>120.61068031357912</v>
      </c>
      <c r="D13649" s="313" t="s">
        <v>167</v>
      </c>
    </row>
    <row r="13650" spans="1:4" ht="14.5" customHeight="1" x14ac:dyDescent="0.35">
      <c r="A13650" s="319"/>
      <c r="B13650" s="315">
        <v>44418.473611141992</v>
      </c>
      <c r="C13650" s="314">
        <v>127.19502848403839</v>
      </c>
      <c r="D13650" s="313" t="s">
        <v>167</v>
      </c>
    </row>
    <row r="13651" spans="1:4" ht="14.5" customHeight="1" x14ac:dyDescent="0.35">
      <c r="A13651" s="319"/>
      <c r="B13651" s="315">
        <v>44418.474305586438</v>
      </c>
      <c r="C13651" s="314">
        <v>129.86326495573545</v>
      </c>
      <c r="D13651" s="313" t="s">
        <v>167</v>
      </c>
    </row>
    <row r="13652" spans="1:4" ht="14.5" customHeight="1" x14ac:dyDescent="0.35">
      <c r="A13652" s="319"/>
      <c r="B13652" s="315">
        <v>44418.475000030885</v>
      </c>
      <c r="C13652" s="314">
        <v>129.62166221666459</v>
      </c>
      <c r="D13652" s="313" t="s">
        <v>167</v>
      </c>
    </row>
    <row r="13653" spans="1:4" ht="14.5" customHeight="1" x14ac:dyDescent="0.35">
      <c r="A13653" s="319"/>
      <c r="B13653" s="315">
        <v>44418.475694475332</v>
      </c>
      <c r="C13653" s="314">
        <v>126.36367459278554</v>
      </c>
      <c r="D13653" s="313" t="s">
        <v>167</v>
      </c>
    </row>
    <row r="13654" spans="1:4" ht="14.5" customHeight="1" x14ac:dyDescent="0.35">
      <c r="A13654" s="319"/>
      <c r="B13654" s="315">
        <v>44418.476388919778</v>
      </c>
      <c r="C13654" s="314">
        <v>123.62234638909189</v>
      </c>
      <c r="D13654" s="313" t="s">
        <v>167</v>
      </c>
    </row>
    <row r="13655" spans="1:4" ht="14.5" customHeight="1" x14ac:dyDescent="0.35">
      <c r="A13655" s="319"/>
      <c r="B13655" s="315">
        <v>44418.477083364225</v>
      </c>
      <c r="C13655" s="314">
        <v>127.3418872314971</v>
      </c>
      <c r="D13655" s="313" t="s">
        <v>167</v>
      </c>
    </row>
    <row r="13656" spans="1:4" ht="14.5" customHeight="1" x14ac:dyDescent="0.35">
      <c r="A13656" s="319"/>
      <c r="B13656" s="315">
        <v>44418.477777808672</v>
      </c>
      <c r="C13656" s="314">
        <v>140.46683419859036</v>
      </c>
      <c r="D13656" s="313" t="s">
        <v>167</v>
      </c>
    </row>
    <row r="13657" spans="1:4" ht="14.5" customHeight="1" x14ac:dyDescent="0.35">
      <c r="A13657" s="319"/>
      <c r="B13657" s="315">
        <v>44418.478472253119</v>
      </c>
      <c r="C13657" s="314">
        <v>153.08909741478661</v>
      </c>
      <c r="D13657" s="313" t="s">
        <v>167</v>
      </c>
    </row>
    <row r="13658" spans="1:4" ht="14.5" customHeight="1" x14ac:dyDescent="0.35">
      <c r="A13658" s="319"/>
      <c r="B13658" s="315">
        <v>44418.479166697565</v>
      </c>
      <c r="C13658" s="314">
        <v>172.38351526033753</v>
      </c>
      <c r="D13658" s="313" t="s">
        <v>167</v>
      </c>
    </row>
    <row r="13659" spans="1:4" ht="14.5" customHeight="1" x14ac:dyDescent="0.35">
      <c r="A13659" s="319"/>
      <c r="B13659" s="315">
        <v>44418.479861142012</v>
      </c>
      <c r="C13659" s="314">
        <v>195.20859311372041</v>
      </c>
      <c r="D13659" s="313" t="s">
        <v>167</v>
      </c>
    </row>
    <row r="13660" spans="1:4" ht="14.5" customHeight="1" x14ac:dyDescent="0.35">
      <c r="A13660" s="319"/>
      <c r="B13660" s="315">
        <v>44418.480555586459</v>
      </c>
      <c r="C13660" s="314">
        <v>209.47105004269008</v>
      </c>
      <c r="D13660" s="313" t="s">
        <v>167</v>
      </c>
    </row>
    <row r="13661" spans="1:4" ht="14.5" customHeight="1" x14ac:dyDescent="0.35">
      <c r="A13661" s="319"/>
      <c r="B13661" s="315">
        <v>44418.481250030905</v>
      </c>
      <c r="C13661" s="314">
        <v>223.26853054119275</v>
      </c>
      <c r="D13661" s="313" t="s">
        <v>167</v>
      </c>
    </row>
    <row r="13662" spans="1:4" ht="14.5" customHeight="1" x14ac:dyDescent="0.35">
      <c r="A13662" s="319"/>
      <c r="B13662" s="315">
        <v>44418.481944475352</v>
      </c>
      <c r="C13662" s="314">
        <v>228.97096301671118</v>
      </c>
      <c r="D13662" s="313" t="s">
        <v>167</v>
      </c>
    </row>
    <row r="13663" spans="1:4" ht="14.5" customHeight="1" x14ac:dyDescent="0.35">
      <c r="A13663" s="319"/>
      <c r="B13663" s="315">
        <v>44418.482638919799</v>
      </c>
      <c r="C13663" s="314">
        <v>228.40981233129278</v>
      </c>
      <c r="D13663" s="313" t="s">
        <v>167</v>
      </c>
    </row>
    <row r="13664" spans="1:4" ht="14.5" customHeight="1" x14ac:dyDescent="0.35">
      <c r="A13664" s="319"/>
      <c r="B13664" s="315">
        <v>44418.483333364245</v>
      </c>
      <c r="C13664" s="314">
        <v>234.5051594370976</v>
      </c>
      <c r="D13664" s="313" t="s">
        <v>167</v>
      </c>
    </row>
    <row r="13665" spans="1:4" ht="14.5" customHeight="1" x14ac:dyDescent="0.35">
      <c r="A13665" s="319"/>
      <c r="B13665" s="315">
        <v>44418.484027808692</v>
      </c>
      <c r="C13665" s="314">
        <v>242.4425846709249</v>
      </c>
      <c r="D13665" s="313" t="s">
        <v>167</v>
      </c>
    </row>
    <row r="13666" spans="1:4" ht="14.5" customHeight="1" x14ac:dyDescent="0.35">
      <c r="A13666" s="319"/>
      <c r="B13666" s="315">
        <v>44418.484722253139</v>
      </c>
      <c r="C13666" s="314">
        <v>201.07767578509325</v>
      </c>
      <c r="D13666" s="313" t="s">
        <v>167</v>
      </c>
    </row>
    <row r="13667" spans="1:4" ht="14.5" customHeight="1" x14ac:dyDescent="0.35">
      <c r="A13667" s="319"/>
      <c r="B13667" s="315">
        <v>44418.485416697586</v>
      </c>
      <c r="C13667" s="314">
        <v>162.67824962877978</v>
      </c>
      <c r="D13667" s="313" t="s">
        <v>167</v>
      </c>
    </row>
    <row r="13668" spans="1:4" ht="14.5" customHeight="1" x14ac:dyDescent="0.35">
      <c r="A13668" s="319"/>
      <c r="B13668" s="315">
        <v>44418.486111142032</v>
      </c>
      <c r="C13668" s="314">
        <v>142.96842274119456</v>
      </c>
      <c r="D13668" s="313" t="s">
        <v>167</v>
      </c>
    </row>
    <row r="13669" spans="1:4" ht="14.5" customHeight="1" x14ac:dyDescent="0.35">
      <c r="A13669" s="319"/>
      <c r="B13669" s="315">
        <v>44418.486805586479</v>
      </c>
      <c r="C13669" s="314">
        <v>146.47936028918872</v>
      </c>
      <c r="D13669" s="313" t="s">
        <v>167</v>
      </c>
    </row>
    <row r="13670" spans="1:4" ht="14.5" customHeight="1" x14ac:dyDescent="0.35">
      <c r="A13670" s="319"/>
      <c r="B13670" s="315">
        <v>44418.487500030926</v>
      </c>
      <c r="C13670" s="314">
        <v>152.40820096572861</v>
      </c>
      <c r="D13670" s="313" t="s">
        <v>167</v>
      </c>
    </row>
    <row r="13671" spans="1:4" ht="14.5" customHeight="1" x14ac:dyDescent="0.35">
      <c r="A13671" s="319"/>
      <c r="B13671" s="315">
        <v>44418.488194475372</v>
      </c>
      <c r="C13671" s="314">
        <v>151.2214653677307</v>
      </c>
      <c r="D13671" s="313" t="s">
        <v>167</v>
      </c>
    </row>
    <row r="13672" spans="1:4" ht="14.5" customHeight="1" x14ac:dyDescent="0.35">
      <c r="A13672" s="319"/>
      <c r="B13672" s="315">
        <v>44418.488888919819</v>
      </c>
      <c r="C13672" s="314">
        <v>140.89560925755649</v>
      </c>
      <c r="D13672" s="313" t="s">
        <v>167</v>
      </c>
    </row>
    <row r="13673" spans="1:4" ht="14.5" customHeight="1" x14ac:dyDescent="0.35">
      <c r="A13673" s="319"/>
      <c r="B13673" s="315">
        <v>44418.489583364266</v>
      </c>
      <c r="C13673" s="314">
        <v>133.96153014463684</v>
      </c>
      <c r="D13673" s="313" t="s">
        <v>167</v>
      </c>
    </row>
    <row r="13674" spans="1:4" ht="14.5" customHeight="1" x14ac:dyDescent="0.35">
      <c r="A13674" s="319"/>
      <c r="B13674" s="315">
        <v>44418.490277808713</v>
      </c>
      <c r="C13674" s="314">
        <v>133.08506035860628</v>
      </c>
      <c r="D13674" s="313" t="s">
        <v>167</v>
      </c>
    </row>
    <row r="13675" spans="1:4" ht="14.5" customHeight="1" x14ac:dyDescent="0.35">
      <c r="A13675" s="319"/>
      <c r="B13675" s="315">
        <v>44418.490972253159</v>
      </c>
      <c r="C13675" s="314">
        <v>135.47909072392309</v>
      </c>
      <c r="D13675" s="313" t="s">
        <v>167</v>
      </c>
    </row>
    <row r="13676" spans="1:4" ht="14.5" customHeight="1" x14ac:dyDescent="0.35">
      <c r="A13676" s="319"/>
      <c r="B13676" s="315">
        <v>44418.491666697606</v>
      </c>
      <c r="C13676" s="314">
        <v>132.07893651759562</v>
      </c>
      <c r="D13676" s="313" t="s">
        <v>167</v>
      </c>
    </row>
    <row r="13677" spans="1:4" ht="14.5" customHeight="1" x14ac:dyDescent="0.35">
      <c r="A13677" s="319"/>
      <c r="B13677" s="315">
        <v>44418.492361142053</v>
      </c>
      <c r="C13677" s="314">
        <v>127.10463849577742</v>
      </c>
      <c r="D13677" s="313" t="s">
        <v>167</v>
      </c>
    </row>
    <row r="13678" spans="1:4" ht="14.5" customHeight="1" x14ac:dyDescent="0.35">
      <c r="A13678" s="319"/>
      <c r="B13678" s="315">
        <v>44418.493055586499</v>
      </c>
      <c r="C13678" s="314">
        <v>126.54499792279675</v>
      </c>
      <c r="D13678" s="313" t="s">
        <v>167</v>
      </c>
    </row>
    <row r="13679" spans="1:4" ht="14.5" customHeight="1" x14ac:dyDescent="0.35">
      <c r="A13679" s="319"/>
      <c r="B13679" s="315">
        <v>44418.493750030946</v>
      </c>
      <c r="C13679" s="314">
        <v>123.58820221954957</v>
      </c>
      <c r="D13679" s="313" t="s">
        <v>167</v>
      </c>
    </row>
    <row r="13680" spans="1:4" ht="14.5" customHeight="1" x14ac:dyDescent="0.35">
      <c r="A13680" s="319"/>
      <c r="B13680" s="315">
        <v>44418.494444475393</v>
      </c>
      <c r="C13680" s="314">
        <v>129.52373072256646</v>
      </c>
      <c r="D13680" s="313" t="s">
        <v>167</v>
      </c>
    </row>
    <row r="13681" spans="1:4" ht="14.5" customHeight="1" x14ac:dyDescent="0.35">
      <c r="A13681" s="319"/>
      <c r="B13681" s="315">
        <v>44418.49513891984</v>
      </c>
      <c r="C13681" s="314">
        <v>135.91233273682494</v>
      </c>
      <c r="D13681" s="313" t="s">
        <v>167</v>
      </c>
    </row>
    <row r="13682" spans="1:4" ht="14.5" customHeight="1" x14ac:dyDescent="0.35">
      <c r="A13682" s="319"/>
      <c r="B13682" s="315">
        <v>44418.495833364286</v>
      </c>
      <c r="C13682" s="314">
        <v>138.27006580857559</v>
      </c>
      <c r="D13682" s="313" t="s">
        <v>167</v>
      </c>
    </row>
    <row r="13683" spans="1:4" ht="14.5" customHeight="1" x14ac:dyDescent="0.35">
      <c r="A13683" s="319"/>
      <c r="B13683" s="315">
        <v>44418.496527808733</v>
      </c>
      <c r="C13683" s="314">
        <v>136.6668536683855</v>
      </c>
      <c r="D13683" s="313" t="s">
        <v>167</v>
      </c>
    </row>
    <row r="13684" spans="1:4" ht="14.5" customHeight="1" x14ac:dyDescent="0.35">
      <c r="A13684" s="319"/>
      <c r="B13684" s="315">
        <v>44418.49722225318</v>
      </c>
      <c r="C13684" s="314">
        <v>143.05828398025284</v>
      </c>
      <c r="D13684" s="313" t="s">
        <v>167</v>
      </c>
    </row>
    <row r="13685" spans="1:4" ht="14.5" customHeight="1" x14ac:dyDescent="0.35">
      <c r="A13685" s="319"/>
      <c r="B13685" s="315">
        <v>44418.497916697626</v>
      </c>
      <c r="C13685" s="314">
        <v>155.85006957047929</v>
      </c>
      <c r="D13685" s="313" t="s">
        <v>167</v>
      </c>
    </row>
    <row r="13686" spans="1:4" ht="14.5" customHeight="1" x14ac:dyDescent="0.35">
      <c r="A13686" s="319"/>
      <c r="B13686" s="315">
        <v>44418.498611142073</v>
      </c>
      <c r="C13686" s="314">
        <v>154.60299554693822</v>
      </c>
      <c r="D13686" s="313" t="s">
        <v>167</v>
      </c>
    </row>
    <row r="13687" spans="1:4" ht="14.5" customHeight="1" x14ac:dyDescent="0.35">
      <c r="A13687" s="319"/>
      <c r="B13687" s="315">
        <v>44418.49930558652</v>
      </c>
      <c r="C13687" s="314">
        <v>150.68331011983875</v>
      </c>
      <c r="D13687" s="313" t="s">
        <v>167</v>
      </c>
    </row>
    <row r="13688" spans="1:4" ht="14.5" customHeight="1" x14ac:dyDescent="0.35">
      <c r="A13688" s="319"/>
      <c r="B13688" s="315">
        <v>44418.500000030966</v>
      </c>
      <c r="C13688" s="314">
        <v>141.42665345966816</v>
      </c>
      <c r="D13688" s="313" t="s">
        <v>167</v>
      </c>
    </row>
    <row r="13689" spans="1:4" ht="14.5" customHeight="1" x14ac:dyDescent="0.35">
      <c r="A13689" s="319"/>
      <c r="B13689" s="315">
        <v>44418.500694475413</v>
      </c>
      <c r="C13689" s="314">
        <v>125.20039133800505</v>
      </c>
      <c r="D13689" s="313" t="s">
        <v>167</v>
      </c>
    </row>
    <row r="13690" spans="1:4" ht="14.5" customHeight="1" x14ac:dyDescent="0.35">
      <c r="A13690" s="319"/>
      <c r="B13690" s="315">
        <v>44418.50138891986</v>
      </c>
      <c r="C13690" s="314">
        <v>110.5704503036725</v>
      </c>
      <c r="D13690" s="313" t="s">
        <v>167</v>
      </c>
    </row>
    <row r="13691" spans="1:4" ht="14.5" customHeight="1" x14ac:dyDescent="0.35">
      <c r="A13691" s="319"/>
      <c r="B13691" s="315">
        <v>44418.502083364307</v>
      </c>
      <c r="C13691" s="314">
        <v>102.73106676976506</v>
      </c>
      <c r="D13691" s="313" t="s">
        <v>167</v>
      </c>
    </row>
    <row r="13692" spans="1:4" ht="14.5" customHeight="1" x14ac:dyDescent="0.35">
      <c r="A13692" s="319"/>
      <c r="B13692" s="315">
        <v>44418.502777808753</v>
      </c>
      <c r="C13692" s="314">
        <v>98.732337161945182</v>
      </c>
      <c r="D13692" s="313" t="s">
        <v>167</v>
      </c>
    </row>
    <row r="13693" spans="1:4" ht="14.5" customHeight="1" x14ac:dyDescent="0.35">
      <c r="A13693" s="319"/>
      <c r="B13693" s="315">
        <v>44418.5034722532</v>
      </c>
      <c r="C13693" s="314">
        <v>96.312946121596426</v>
      </c>
      <c r="D13693" s="313" t="s">
        <v>167</v>
      </c>
    </row>
    <row r="13694" spans="1:4" ht="14.5" customHeight="1" x14ac:dyDescent="0.35">
      <c r="A13694" s="319"/>
      <c r="B13694" s="315">
        <v>44418.504166697647</v>
      </c>
      <c r="C13694" s="314">
        <v>93.147920241160321</v>
      </c>
      <c r="D13694" s="313" t="s">
        <v>167</v>
      </c>
    </row>
    <row r="13695" spans="1:4" ht="14.5" customHeight="1" x14ac:dyDescent="0.35">
      <c r="A13695" s="319"/>
      <c r="B13695" s="315">
        <v>44418.504861142093</v>
      </c>
      <c r="C13695" s="314">
        <v>91.285525781226653</v>
      </c>
      <c r="D13695" s="313" t="s">
        <v>167</v>
      </c>
    </row>
    <row r="13696" spans="1:4" ht="14.5" customHeight="1" x14ac:dyDescent="0.35">
      <c r="A13696" s="319"/>
      <c r="B13696" s="315">
        <v>44418.50555558654</v>
      </c>
      <c r="C13696" s="314">
        <v>96.796032283656913</v>
      </c>
      <c r="D13696" s="313" t="s">
        <v>167</v>
      </c>
    </row>
    <row r="13697" spans="1:4" ht="14.5" customHeight="1" x14ac:dyDescent="0.35">
      <c r="A13697" s="319"/>
      <c r="B13697" s="315">
        <v>44418.506250030987</v>
      </c>
      <c r="C13697" s="314">
        <v>103.38719370091955</v>
      </c>
      <c r="D13697" s="313" t="s">
        <v>167</v>
      </c>
    </row>
    <row r="13698" spans="1:4" ht="14.5" customHeight="1" x14ac:dyDescent="0.35">
      <c r="A13698" s="319"/>
      <c r="B13698" s="315">
        <v>44418.506944475434</v>
      </c>
      <c r="C13698" s="314">
        <v>103.30819032009846</v>
      </c>
      <c r="D13698" s="313" t="s">
        <v>167</v>
      </c>
    </row>
    <row r="13699" spans="1:4" ht="14.5" customHeight="1" x14ac:dyDescent="0.35">
      <c r="A13699" s="319"/>
      <c r="B13699" s="315">
        <v>44418.50763891988</v>
      </c>
      <c r="C13699" s="314">
        <v>30.307797407413211</v>
      </c>
      <c r="D13699" s="313" t="s">
        <v>177</v>
      </c>
    </row>
    <row r="13700" spans="1:4" ht="14.5" customHeight="1" x14ac:dyDescent="0.35">
      <c r="A13700" s="319"/>
      <c r="B13700" s="315">
        <v>44418.508333364327</v>
      </c>
      <c r="C13700" s="314">
        <v>100.99344771637892</v>
      </c>
      <c r="D13700" s="313" t="s">
        <v>167</v>
      </c>
    </row>
    <row r="13701" spans="1:4" ht="14.5" customHeight="1" x14ac:dyDescent="0.35">
      <c r="A13701" s="319"/>
      <c r="B13701" s="315">
        <v>44418.509027808774</v>
      </c>
      <c r="C13701" s="314">
        <v>93.911207407247275</v>
      </c>
      <c r="D13701" s="313" t="s">
        <v>167</v>
      </c>
    </row>
    <row r="13702" spans="1:4" ht="14.5" customHeight="1" x14ac:dyDescent="0.35">
      <c r="A13702" s="319"/>
      <c r="B13702" s="315">
        <v>44418.50972225322</v>
      </c>
      <c r="C13702" s="314">
        <v>88.296040999408191</v>
      </c>
      <c r="D13702" s="313" t="s">
        <v>167</v>
      </c>
    </row>
    <row r="13703" spans="1:4" ht="14.5" customHeight="1" x14ac:dyDescent="0.35">
      <c r="A13703" s="319"/>
      <c r="B13703" s="315">
        <v>44418.510416697667</v>
      </c>
      <c r="C13703" s="314">
        <v>89.590480038058018</v>
      </c>
      <c r="D13703" s="313" t="s">
        <v>167</v>
      </c>
    </row>
    <row r="13704" spans="1:4" ht="14.5" customHeight="1" x14ac:dyDescent="0.35">
      <c r="A13704" s="319"/>
      <c r="B13704" s="315">
        <v>44418.511111142114</v>
      </c>
      <c r="C13704" s="314">
        <v>89.361274293328947</v>
      </c>
      <c r="D13704" s="313" t="s">
        <v>167</v>
      </c>
    </row>
    <row r="13705" spans="1:4" ht="14.5" customHeight="1" x14ac:dyDescent="0.35">
      <c r="A13705" s="319"/>
      <c r="B13705" s="315">
        <v>44418.511805586561</v>
      </c>
      <c r="C13705" s="314">
        <v>93.165221083164212</v>
      </c>
      <c r="D13705" s="313" t="s">
        <v>167</v>
      </c>
    </row>
    <row r="13706" spans="1:4" ht="14.5" customHeight="1" x14ac:dyDescent="0.35">
      <c r="A13706" s="319"/>
      <c r="B13706" s="315">
        <v>44418.512500031007</v>
      </c>
      <c r="C13706" s="314">
        <v>102.31949210832826</v>
      </c>
      <c r="D13706" s="313" t="s">
        <v>167</v>
      </c>
    </row>
    <row r="13707" spans="1:4" ht="14.5" customHeight="1" x14ac:dyDescent="0.35">
      <c r="A13707" s="319"/>
      <c r="B13707" s="315">
        <v>44418.513194475454</v>
      </c>
      <c r="C13707" s="314">
        <v>103.04061544020661</v>
      </c>
      <c r="D13707" s="313" t="s">
        <v>167</v>
      </c>
    </row>
    <row r="13708" spans="1:4" ht="14.5" customHeight="1" x14ac:dyDescent="0.35">
      <c r="A13708" s="319"/>
      <c r="B13708" s="315">
        <v>44418.513888919901</v>
      </c>
      <c r="C13708" s="314">
        <v>99.331593808935338</v>
      </c>
      <c r="D13708" s="313" t="s">
        <v>167</v>
      </c>
    </row>
    <row r="13709" spans="1:4" ht="14.5" customHeight="1" x14ac:dyDescent="0.35">
      <c r="A13709" s="319"/>
      <c r="B13709" s="315">
        <v>44418.514583364347</v>
      </c>
      <c r="C13709" s="314">
        <v>102.76655955466752</v>
      </c>
      <c r="D13709" s="313" t="s">
        <v>167</v>
      </c>
    </row>
    <row r="13710" spans="1:4" ht="14.5" customHeight="1" x14ac:dyDescent="0.35">
      <c r="A13710" s="319"/>
      <c r="B13710" s="315">
        <v>44418.515277808794</v>
      </c>
      <c r="C13710" s="314">
        <v>113.88076497443642</v>
      </c>
      <c r="D13710" s="313" t="s">
        <v>167</v>
      </c>
    </row>
    <row r="13711" spans="1:4" ht="14.5" customHeight="1" x14ac:dyDescent="0.35">
      <c r="A13711" s="319"/>
      <c r="B13711" s="315">
        <v>44418.515972253241</v>
      </c>
      <c r="C13711" s="314">
        <v>113.77371469605714</v>
      </c>
      <c r="D13711" s="313" t="s">
        <v>167</v>
      </c>
    </row>
    <row r="13712" spans="1:4" ht="14.5" customHeight="1" x14ac:dyDescent="0.35">
      <c r="A13712" s="319"/>
      <c r="B13712" s="315">
        <v>44418.516666697687</v>
      </c>
      <c r="C13712" s="314">
        <v>107.28792947108546</v>
      </c>
      <c r="D13712" s="313" t="s">
        <v>167</v>
      </c>
    </row>
    <row r="13713" spans="1:4" ht="14.5" customHeight="1" x14ac:dyDescent="0.35">
      <c r="A13713" s="319"/>
      <c r="B13713" s="315">
        <v>44418.517361142134</v>
      </c>
      <c r="C13713" s="314">
        <v>104.03335221249921</v>
      </c>
      <c r="D13713" s="313" t="s">
        <v>167</v>
      </c>
    </row>
    <row r="13714" spans="1:4" ht="14.5" customHeight="1" x14ac:dyDescent="0.35">
      <c r="A13714" s="319"/>
      <c r="B13714" s="315">
        <v>44418.518055586581</v>
      </c>
      <c r="C13714" s="314">
        <v>102.8273559090371</v>
      </c>
      <c r="D13714" s="313" t="s">
        <v>167</v>
      </c>
    </row>
    <row r="13715" spans="1:4" ht="14.5" customHeight="1" x14ac:dyDescent="0.35">
      <c r="A13715" s="319"/>
      <c r="B13715" s="315">
        <v>44418.518750031028</v>
      </c>
      <c r="C13715" s="314">
        <v>105.65803761896677</v>
      </c>
      <c r="D13715" s="313" t="s">
        <v>167</v>
      </c>
    </row>
    <row r="13716" spans="1:4" ht="14.5" customHeight="1" x14ac:dyDescent="0.35">
      <c r="A13716" s="319"/>
      <c r="B13716" s="315">
        <v>44418.519444475474</v>
      </c>
      <c r="C13716" s="314">
        <v>106.38775070093882</v>
      </c>
      <c r="D13716" s="313" t="s">
        <v>167</v>
      </c>
    </row>
    <row r="13717" spans="1:4" ht="14.5" customHeight="1" x14ac:dyDescent="0.35">
      <c r="A13717" s="319"/>
      <c r="B13717" s="315">
        <v>44418.520138919921</v>
      </c>
      <c r="C13717" s="314">
        <v>103.20538612366654</v>
      </c>
      <c r="D13717" s="313" t="s">
        <v>167</v>
      </c>
    </row>
    <row r="13718" spans="1:4" ht="14.5" customHeight="1" x14ac:dyDescent="0.35">
      <c r="A13718" s="319"/>
      <c r="B13718" s="315">
        <v>44418.520833364368</v>
      </c>
      <c r="C13718" s="314">
        <v>101.44484879835508</v>
      </c>
      <c r="D13718" s="313" t="s">
        <v>167</v>
      </c>
    </row>
    <row r="13719" spans="1:4" ht="14.5" customHeight="1" x14ac:dyDescent="0.35">
      <c r="A13719" s="319"/>
      <c r="B13719" s="315">
        <v>44418.521527808814</v>
      </c>
      <c r="C13719" s="314">
        <v>99.736143120517951</v>
      </c>
      <c r="D13719" s="313" t="s">
        <v>167</v>
      </c>
    </row>
    <row r="13720" spans="1:4" ht="14.5" customHeight="1" x14ac:dyDescent="0.35">
      <c r="A13720" s="319"/>
      <c r="B13720" s="315">
        <v>44418.522222253261</v>
      </c>
      <c r="C13720" s="314">
        <v>97.108836616280797</v>
      </c>
      <c r="D13720" s="313" t="s">
        <v>167</v>
      </c>
    </row>
    <row r="13721" spans="1:4" ht="14.5" customHeight="1" x14ac:dyDescent="0.35">
      <c r="A13721" s="319"/>
      <c r="B13721" s="315">
        <v>44418.522916697708</v>
      </c>
      <c r="C13721" s="314">
        <v>86.296923416821912</v>
      </c>
      <c r="D13721" s="313" t="s">
        <v>167</v>
      </c>
    </row>
    <row r="13722" spans="1:4" ht="14.5" customHeight="1" x14ac:dyDescent="0.35">
      <c r="A13722" s="319"/>
      <c r="B13722" s="315">
        <v>44418.523611142155</v>
      </c>
      <c r="C13722" s="314">
        <v>72.437680036046856</v>
      </c>
      <c r="D13722" s="313" t="s">
        <v>167</v>
      </c>
    </row>
    <row r="13723" spans="1:4" ht="14.5" customHeight="1" x14ac:dyDescent="0.35">
      <c r="A13723" s="319"/>
      <c r="B13723" s="315">
        <v>44418.524305586601</v>
      </c>
      <c r="C13723" s="314">
        <v>66.068507389196512</v>
      </c>
      <c r="D13723" s="313" t="s">
        <v>167</v>
      </c>
    </row>
    <row r="13724" spans="1:4" ht="14.5" customHeight="1" x14ac:dyDescent="0.35">
      <c r="A13724" s="319"/>
      <c r="B13724" s="315">
        <v>44418.525000031048</v>
      </c>
      <c r="C13724" s="314">
        <v>63.289550432780139</v>
      </c>
      <c r="D13724" s="313" t="s">
        <v>167</v>
      </c>
    </row>
    <row r="13725" spans="1:4" ht="14.5" customHeight="1" x14ac:dyDescent="0.35">
      <c r="A13725" s="319"/>
      <c r="B13725" s="315">
        <v>44418.525694475495</v>
      </c>
      <c r="C13725" s="314">
        <v>62.805432755965739</v>
      </c>
      <c r="D13725" s="313" t="s">
        <v>167</v>
      </c>
    </row>
    <row r="13726" spans="1:4" ht="14.5" customHeight="1" x14ac:dyDescent="0.35">
      <c r="A13726" s="319"/>
      <c r="B13726" s="315">
        <v>44418.526388919941</v>
      </c>
      <c r="C13726" s="314">
        <v>68.849708007896936</v>
      </c>
      <c r="D13726" s="313" t="s">
        <v>167</v>
      </c>
    </row>
    <row r="13727" spans="1:4" ht="14.5" customHeight="1" x14ac:dyDescent="0.35">
      <c r="A13727" s="319"/>
      <c r="B13727" s="315">
        <v>44418.527083364388</v>
      </c>
      <c r="C13727" s="314">
        <v>81.653891403786844</v>
      </c>
      <c r="D13727" s="313" t="s">
        <v>167</v>
      </c>
    </row>
    <row r="13728" spans="1:4" ht="14.5" customHeight="1" x14ac:dyDescent="0.35">
      <c r="A13728" s="319"/>
      <c r="B13728" s="315">
        <v>44418.527777808835</v>
      </c>
      <c r="C13728" s="314">
        <v>85.273127792744589</v>
      </c>
      <c r="D13728" s="313" t="s">
        <v>167</v>
      </c>
    </row>
    <row r="13729" spans="1:4" ht="14.5" customHeight="1" x14ac:dyDescent="0.35">
      <c r="A13729" s="319"/>
      <c r="B13729" s="315">
        <v>44418.528472253282</v>
      </c>
      <c r="C13729" s="314">
        <v>71.949660991349575</v>
      </c>
      <c r="D13729" s="313" t="s">
        <v>167</v>
      </c>
    </row>
    <row r="13730" spans="1:4" ht="14.5" customHeight="1" x14ac:dyDescent="0.35">
      <c r="A13730" s="319"/>
      <c r="B13730" s="315">
        <v>44418.529166697728</v>
      </c>
      <c r="C13730" s="314">
        <v>63.201586087544761</v>
      </c>
      <c r="D13730" s="313" t="s">
        <v>167</v>
      </c>
    </row>
    <row r="13731" spans="1:4" ht="14.5" customHeight="1" x14ac:dyDescent="0.35">
      <c r="A13731" s="319"/>
      <c r="B13731" s="315">
        <v>44418.529861142175</v>
      </c>
      <c r="C13731" s="314">
        <v>60.303548008319922</v>
      </c>
      <c r="D13731" s="313" t="s">
        <v>167</v>
      </c>
    </row>
    <row r="13732" spans="1:4" ht="14.5" customHeight="1" x14ac:dyDescent="0.35">
      <c r="A13732" s="319"/>
      <c r="B13732" s="315">
        <v>44418.530555586622</v>
      </c>
      <c r="C13732" s="314">
        <v>59.267589964283012</v>
      </c>
      <c r="D13732" s="313" t="s">
        <v>167</v>
      </c>
    </row>
    <row r="13733" spans="1:4" ht="14.5" customHeight="1" x14ac:dyDescent="0.35">
      <c r="A13733" s="319"/>
      <c r="B13733" s="315">
        <v>44418.531250031068</v>
      </c>
      <c r="C13733" s="314">
        <v>58.89830231600596</v>
      </c>
      <c r="D13733" s="313" t="s">
        <v>167</v>
      </c>
    </row>
    <row r="13734" spans="1:4" ht="14.5" customHeight="1" x14ac:dyDescent="0.35">
      <c r="A13734" s="319"/>
      <c r="B13734" s="315">
        <v>44418.531944475515</v>
      </c>
      <c r="C13734" s="314">
        <v>58.807284149845749</v>
      </c>
      <c r="D13734" s="313" t="s">
        <v>167</v>
      </c>
    </row>
    <row r="13735" spans="1:4" ht="14.5" customHeight="1" x14ac:dyDescent="0.35">
      <c r="A13735" s="319"/>
      <c r="B13735" s="315">
        <v>44418.532638919962</v>
      </c>
      <c r="C13735" s="314">
        <v>60.943757522346765</v>
      </c>
      <c r="D13735" s="313" t="s">
        <v>167</v>
      </c>
    </row>
    <row r="13736" spans="1:4" ht="14.5" customHeight="1" x14ac:dyDescent="0.35">
      <c r="A13736" s="319"/>
      <c r="B13736" s="315">
        <v>44418.533333364408</v>
      </c>
      <c r="C13736" s="314">
        <v>68.452608466769263</v>
      </c>
      <c r="D13736" s="313" t="s">
        <v>167</v>
      </c>
    </row>
    <row r="13737" spans="1:4" ht="14.5" customHeight="1" x14ac:dyDescent="0.35">
      <c r="A13737" s="319"/>
      <c r="B13737" s="315">
        <v>44418.534027808855</v>
      </c>
      <c r="C13737" s="314">
        <v>66.911730217204124</v>
      </c>
      <c r="D13737" s="313" t="s">
        <v>167</v>
      </c>
    </row>
    <row r="13738" spans="1:4" ht="14.5" customHeight="1" x14ac:dyDescent="0.35">
      <c r="A13738" s="319"/>
      <c r="B13738" s="315">
        <v>44418.534722253302</v>
      </c>
      <c r="C13738" s="314">
        <v>62.783512993017212</v>
      </c>
      <c r="D13738" s="313" t="s">
        <v>167</v>
      </c>
    </row>
    <row r="13739" spans="1:4" ht="14.5" customHeight="1" x14ac:dyDescent="0.35">
      <c r="A13739" s="319"/>
      <c r="B13739" s="315">
        <v>44418.535416697749</v>
      </c>
      <c r="C13739" s="314">
        <v>61.200784842910558</v>
      </c>
      <c r="D13739" s="313" t="s">
        <v>167</v>
      </c>
    </row>
    <row r="13740" spans="1:4" ht="14.5" customHeight="1" x14ac:dyDescent="0.35">
      <c r="A13740" s="319"/>
      <c r="B13740" s="315">
        <v>44418.536111142195</v>
      </c>
      <c r="C13740" s="314">
        <v>60.81764195851671</v>
      </c>
      <c r="D13740" s="313" t="s">
        <v>167</v>
      </c>
    </row>
    <row r="13741" spans="1:4" ht="14.5" customHeight="1" x14ac:dyDescent="0.35">
      <c r="A13741" s="319"/>
      <c r="B13741" s="315">
        <v>44418.536805586642</v>
      </c>
      <c r="C13741" s="314">
        <v>60.704276180476882</v>
      </c>
      <c r="D13741" s="313" t="s">
        <v>167</v>
      </c>
    </row>
    <row r="13742" spans="1:4" ht="14.5" customHeight="1" x14ac:dyDescent="0.35">
      <c r="A13742" s="319"/>
      <c r="B13742" s="315">
        <v>44418.537500031089</v>
      </c>
      <c r="C13742" s="314">
        <v>60.587501525878906</v>
      </c>
      <c r="D13742" s="313" t="s">
        <v>167</v>
      </c>
    </row>
    <row r="13743" spans="1:4" ht="14.5" customHeight="1" x14ac:dyDescent="0.35">
      <c r="A13743" s="319"/>
      <c r="B13743" s="315">
        <v>44418.538194475535</v>
      </c>
      <c r="C13743" s="314">
        <v>60.91792244289536</v>
      </c>
      <c r="D13743" s="313" t="s">
        <v>167</v>
      </c>
    </row>
    <row r="13744" spans="1:4" ht="14.5" customHeight="1" x14ac:dyDescent="0.35">
      <c r="A13744" s="319"/>
      <c r="B13744" s="315">
        <v>44418.538888919982</v>
      </c>
      <c r="C13744" s="314">
        <v>65.804021111495487</v>
      </c>
      <c r="D13744" s="313" t="s">
        <v>167</v>
      </c>
    </row>
    <row r="13745" spans="1:4" ht="14.5" customHeight="1" x14ac:dyDescent="0.35">
      <c r="A13745" s="319"/>
      <c r="B13745" s="315">
        <v>44418.539583364429</v>
      </c>
      <c r="C13745" s="314">
        <v>78.879786429538697</v>
      </c>
      <c r="D13745" s="313" t="s">
        <v>167</v>
      </c>
    </row>
    <row r="13746" spans="1:4" ht="14.5" customHeight="1" x14ac:dyDescent="0.35">
      <c r="A13746" s="319"/>
      <c r="B13746" s="315">
        <v>44418.540277808876</v>
      </c>
      <c r="C13746" s="314">
        <v>77.035300662430629</v>
      </c>
      <c r="D13746" s="313" t="s">
        <v>167</v>
      </c>
    </row>
    <row r="13747" spans="1:4" ht="14.5" customHeight="1" x14ac:dyDescent="0.35">
      <c r="A13747" s="319"/>
      <c r="B13747" s="315">
        <v>44418.540972253322</v>
      </c>
      <c r="C13747" s="314">
        <v>67.393118973743796</v>
      </c>
      <c r="D13747" s="313" t="s">
        <v>167</v>
      </c>
    </row>
    <row r="13748" spans="1:4" ht="14.5" customHeight="1" x14ac:dyDescent="0.35">
      <c r="A13748" s="319"/>
      <c r="B13748" s="315">
        <v>44418.541666697769</v>
      </c>
      <c r="C13748" s="314">
        <v>62.95925897798346</v>
      </c>
      <c r="D13748" s="313" t="s">
        <v>167</v>
      </c>
    </row>
    <row r="13749" spans="1:4" ht="14.5" customHeight="1" x14ac:dyDescent="0.35">
      <c r="A13749" s="319"/>
      <c r="B13749" s="315">
        <v>44418.542361142216</v>
      </c>
      <c r="C13749" s="314">
        <v>60.981549374409951</v>
      </c>
      <c r="D13749" s="313" t="s">
        <v>167</v>
      </c>
    </row>
    <row r="13750" spans="1:4" ht="14.5" customHeight="1" x14ac:dyDescent="0.35">
      <c r="A13750" s="319"/>
      <c r="B13750" s="315">
        <v>44418.543055586662</v>
      </c>
      <c r="C13750" s="314">
        <v>59.654959484081097</v>
      </c>
      <c r="D13750" s="313" t="s">
        <v>167</v>
      </c>
    </row>
    <row r="13751" spans="1:4" ht="14.5" customHeight="1" x14ac:dyDescent="0.35">
      <c r="A13751" s="319"/>
      <c r="B13751" s="315">
        <v>44418.543750031109</v>
      </c>
      <c r="C13751" s="314">
        <v>58.455176855941922</v>
      </c>
      <c r="D13751" s="313" t="s">
        <v>167</v>
      </c>
    </row>
    <row r="13752" spans="1:4" ht="14.5" customHeight="1" x14ac:dyDescent="0.35">
      <c r="A13752" s="319"/>
      <c r="B13752" s="315">
        <v>44418.544444475556</v>
      </c>
      <c r="C13752" s="314">
        <v>57.200136844418012</v>
      </c>
      <c r="D13752" s="313" t="s">
        <v>167</v>
      </c>
    </row>
    <row r="13753" spans="1:4" ht="14.5" customHeight="1" x14ac:dyDescent="0.35">
      <c r="A13753" s="319"/>
      <c r="B13753" s="315">
        <v>44418.545138920003</v>
      </c>
      <c r="C13753" s="314">
        <v>58.243935553162977</v>
      </c>
      <c r="D13753" s="313" t="s">
        <v>167</v>
      </c>
    </row>
    <row r="13754" spans="1:4" ht="14.5" customHeight="1" x14ac:dyDescent="0.35">
      <c r="A13754" s="319"/>
      <c r="B13754" s="315">
        <v>44418.545833364449</v>
      </c>
      <c r="C13754" s="314">
        <v>62.420873798818015</v>
      </c>
      <c r="D13754" s="313" t="s">
        <v>167</v>
      </c>
    </row>
    <row r="13755" spans="1:4" ht="14.5" customHeight="1" x14ac:dyDescent="0.35">
      <c r="A13755" s="319"/>
      <c r="B13755" s="315">
        <v>44418.546527808896</v>
      </c>
      <c r="C13755" s="314">
        <v>56.998833638227858</v>
      </c>
      <c r="D13755" s="313" t="s">
        <v>167</v>
      </c>
    </row>
    <row r="13756" spans="1:4" ht="14.5" customHeight="1" x14ac:dyDescent="0.35">
      <c r="A13756" s="319"/>
      <c r="B13756" s="315">
        <v>44418.547222253343</v>
      </c>
      <c r="C13756" s="314">
        <v>51.382385937574632</v>
      </c>
      <c r="D13756" s="313" t="s">
        <v>167</v>
      </c>
    </row>
    <row r="13757" spans="1:4" ht="14.5" customHeight="1" x14ac:dyDescent="0.35">
      <c r="A13757" s="319"/>
      <c r="B13757" s="315">
        <v>44418.547916697789</v>
      </c>
      <c r="C13757" s="314">
        <v>48.172133092962518</v>
      </c>
      <c r="D13757" s="313" t="s">
        <v>167</v>
      </c>
    </row>
    <row r="13758" spans="1:4" ht="14.5" customHeight="1" x14ac:dyDescent="0.35">
      <c r="A13758" s="319"/>
      <c r="B13758" s="315">
        <v>44418.548611142236</v>
      </c>
      <c r="C13758" s="314">
        <v>45.815529778056465</v>
      </c>
      <c r="D13758" s="313" t="s">
        <v>167</v>
      </c>
    </row>
    <row r="13759" spans="1:4" ht="14.5" customHeight="1" x14ac:dyDescent="0.35">
      <c r="A13759" s="319"/>
      <c r="B13759" s="315">
        <v>44418.549305586683</v>
      </c>
      <c r="C13759" s="314">
        <v>43.602937121215895</v>
      </c>
      <c r="D13759" s="313" t="s">
        <v>167</v>
      </c>
    </row>
    <row r="13760" spans="1:4" ht="14.5" customHeight="1" x14ac:dyDescent="0.35">
      <c r="A13760" s="319"/>
      <c r="B13760" s="315">
        <v>44418.550000031129</v>
      </c>
      <c r="C13760" s="314">
        <v>40.838845990016125</v>
      </c>
      <c r="D13760" s="313" t="s">
        <v>167</v>
      </c>
    </row>
    <row r="13761" spans="1:4" ht="14.5" customHeight="1" x14ac:dyDescent="0.35">
      <c r="A13761" s="319"/>
      <c r="B13761" s="315">
        <v>44418.550694475576</v>
      </c>
      <c r="C13761" s="314">
        <v>38.734819449561961</v>
      </c>
      <c r="D13761" s="313" t="s">
        <v>167</v>
      </c>
    </row>
    <row r="13762" spans="1:4" ht="14.5" customHeight="1" x14ac:dyDescent="0.35">
      <c r="A13762" s="319"/>
      <c r="B13762" s="315">
        <v>44418.551388920023</v>
      </c>
      <c r="C13762" s="314">
        <v>37.627344519520797</v>
      </c>
      <c r="D13762" s="313" t="s">
        <v>167</v>
      </c>
    </row>
    <row r="13763" spans="1:4" ht="14.5" customHeight="1" x14ac:dyDescent="0.35">
      <c r="A13763" s="319"/>
      <c r="B13763" s="315">
        <v>44418.55208336447</v>
      </c>
      <c r="C13763" s="314">
        <v>35.544015579119637</v>
      </c>
      <c r="D13763" s="313" t="s">
        <v>167</v>
      </c>
    </row>
    <row r="13764" spans="1:4" ht="14.5" customHeight="1" x14ac:dyDescent="0.35">
      <c r="A13764" s="319"/>
      <c r="B13764" s="315">
        <v>44418.552777808916</v>
      </c>
      <c r="C13764" s="314">
        <v>32.496477006042063</v>
      </c>
      <c r="D13764" s="313" t="s">
        <v>167</v>
      </c>
    </row>
    <row r="13765" spans="1:4" ht="14.5" customHeight="1" x14ac:dyDescent="0.35">
      <c r="A13765" s="319"/>
      <c r="B13765" s="315">
        <v>44418.553472253363</v>
      </c>
      <c r="C13765" s="314">
        <v>30.414870620006695</v>
      </c>
      <c r="D13765" s="313" t="s">
        <v>167</v>
      </c>
    </row>
    <row r="13766" spans="1:4" ht="14.5" customHeight="1" x14ac:dyDescent="0.35">
      <c r="A13766" s="319"/>
      <c r="B13766" s="315">
        <v>44418.55416669781</v>
      </c>
      <c r="C13766" s="314">
        <v>29.721752510192648</v>
      </c>
      <c r="D13766" s="313" t="s">
        <v>167</v>
      </c>
    </row>
    <row r="13767" spans="1:4" ht="14.5" customHeight="1" x14ac:dyDescent="0.35">
      <c r="A13767" s="319"/>
      <c r="B13767" s="315">
        <v>44418.554861142256</v>
      </c>
      <c r="C13767" s="314">
        <v>29.924828829903465</v>
      </c>
      <c r="D13767" s="313" t="s">
        <v>167</v>
      </c>
    </row>
    <row r="13768" spans="1:4" ht="14.5" customHeight="1" x14ac:dyDescent="0.35">
      <c r="A13768" s="319"/>
      <c r="B13768" s="315">
        <v>44418.555555586703</v>
      </c>
      <c r="C13768" s="314">
        <v>29.555843696522061</v>
      </c>
      <c r="D13768" s="313" t="s">
        <v>167</v>
      </c>
    </row>
    <row r="13769" spans="1:4" ht="14.5" customHeight="1" x14ac:dyDescent="0.35">
      <c r="A13769" s="319"/>
      <c r="B13769" s="315">
        <v>44418.55625003115</v>
      </c>
      <c r="C13769" s="314">
        <v>28.885313548322301</v>
      </c>
      <c r="D13769" s="313" t="s">
        <v>167</v>
      </c>
    </row>
    <row r="13770" spans="1:4" ht="14.5" customHeight="1" x14ac:dyDescent="0.35">
      <c r="A13770" s="319"/>
      <c r="B13770" s="315">
        <v>44418.556944475597</v>
      </c>
      <c r="C13770" s="314">
        <v>28.494935482837416</v>
      </c>
      <c r="D13770" s="313" t="s">
        <v>167</v>
      </c>
    </row>
    <row r="13771" spans="1:4" ht="14.5" customHeight="1" x14ac:dyDescent="0.35">
      <c r="A13771" s="319"/>
      <c r="B13771" s="315">
        <v>44418.557638920043</v>
      </c>
      <c r="C13771" s="314">
        <v>27.503751626742694</v>
      </c>
      <c r="D13771" s="313" t="s">
        <v>167</v>
      </c>
    </row>
    <row r="13772" spans="1:4" ht="14.5" customHeight="1" x14ac:dyDescent="0.35">
      <c r="A13772" s="319"/>
      <c r="B13772" s="315">
        <v>44418.55833336449</v>
      </c>
      <c r="C13772" s="314">
        <v>26.116863063691806</v>
      </c>
      <c r="D13772" s="313" t="s">
        <v>167</v>
      </c>
    </row>
    <row r="13773" spans="1:4" ht="14.5" customHeight="1" x14ac:dyDescent="0.35">
      <c r="A13773" s="319"/>
      <c r="B13773" s="315">
        <v>44418.559027808937</v>
      </c>
      <c r="C13773" s="314">
        <v>24.858065239289619</v>
      </c>
      <c r="D13773" s="313" t="s">
        <v>167</v>
      </c>
    </row>
    <row r="13774" spans="1:4" ht="14.5" customHeight="1" x14ac:dyDescent="0.35">
      <c r="A13774" s="319"/>
      <c r="B13774" s="315">
        <v>44418.559722253383</v>
      </c>
      <c r="C13774" s="314">
        <v>23.650212057769142</v>
      </c>
      <c r="D13774" s="313" t="s">
        <v>167</v>
      </c>
    </row>
    <row r="13775" spans="1:4" ht="14.5" customHeight="1" x14ac:dyDescent="0.35">
      <c r="A13775" s="319"/>
      <c r="B13775" s="315">
        <v>44418.56041669783</v>
      </c>
      <c r="C13775" s="314">
        <v>22.367244635242969</v>
      </c>
      <c r="D13775" s="313" t="s">
        <v>167</v>
      </c>
    </row>
    <row r="13776" spans="1:4" ht="14.5" customHeight="1" x14ac:dyDescent="0.35">
      <c r="A13776" s="319"/>
      <c r="B13776" s="315">
        <v>44418.561111142277</v>
      </c>
      <c r="C13776" s="314">
        <v>21.036669514685247</v>
      </c>
      <c r="D13776" s="313" t="s">
        <v>167</v>
      </c>
    </row>
    <row r="13777" spans="1:4" ht="14.5" customHeight="1" x14ac:dyDescent="0.35">
      <c r="A13777" s="319"/>
      <c r="B13777" s="315">
        <v>44418.561805586723</v>
      </c>
      <c r="C13777" s="314">
        <v>19.700243177687906</v>
      </c>
      <c r="D13777" s="313" t="s">
        <v>167</v>
      </c>
    </row>
    <row r="13778" spans="1:4" ht="14.5" customHeight="1" x14ac:dyDescent="0.35">
      <c r="A13778" s="319"/>
      <c r="B13778" s="315">
        <v>44418.56250003117</v>
      </c>
      <c r="C13778" s="314">
        <v>18.749671385759331</v>
      </c>
      <c r="D13778" s="313" t="s">
        <v>167</v>
      </c>
    </row>
    <row r="13779" spans="1:4" ht="14.5" customHeight="1" x14ac:dyDescent="0.35">
      <c r="A13779" s="319"/>
      <c r="B13779" s="315">
        <v>44418.563194475617</v>
      </c>
      <c r="C13779" s="314">
        <v>18.392459088431981</v>
      </c>
      <c r="D13779" s="313" t="s">
        <v>167</v>
      </c>
    </row>
    <row r="13780" spans="1:4" ht="14.5" customHeight="1" x14ac:dyDescent="0.35">
      <c r="A13780" s="319"/>
      <c r="B13780" s="315">
        <v>44418.563888920064</v>
      </c>
      <c r="C13780" s="314">
        <v>17.273361422121525</v>
      </c>
      <c r="D13780" s="313" t="s">
        <v>167</v>
      </c>
    </row>
    <row r="13781" spans="1:4" ht="14.5" customHeight="1" x14ac:dyDescent="0.35">
      <c r="A13781" s="319"/>
      <c r="B13781" s="315">
        <v>44418.56458336451</v>
      </c>
      <c r="C13781" s="314">
        <v>15.415284235709501</v>
      </c>
      <c r="D13781" s="313" t="s">
        <v>167</v>
      </c>
    </row>
    <row r="13782" spans="1:4" ht="14.5" customHeight="1" x14ac:dyDescent="0.35">
      <c r="A13782" s="319"/>
      <c r="B13782" s="315">
        <v>44418.565277808957</v>
      </c>
      <c r="C13782" s="314">
        <v>13.635278277031224</v>
      </c>
      <c r="D13782" s="313" t="s">
        <v>167</v>
      </c>
    </row>
    <row r="13783" spans="1:4" ht="14.5" customHeight="1" x14ac:dyDescent="0.35">
      <c r="A13783" s="319"/>
      <c r="B13783" s="315">
        <v>44418.565972253404</v>
      </c>
      <c r="C13783" s="314">
        <v>12.444171159576703</v>
      </c>
      <c r="D13783" s="313" t="s">
        <v>167</v>
      </c>
    </row>
    <row r="13784" spans="1:4" ht="14.5" customHeight="1" x14ac:dyDescent="0.35">
      <c r="A13784" s="319"/>
      <c r="B13784" s="315">
        <v>44418.56666669785</v>
      </c>
      <c r="C13784" s="314">
        <v>11.457940095443822</v>
      </c>
      <c r="D13784" s="313" t="s">
        <v>167</v>
      </c>
    </row>
    <row r="13785" spans="1:4" ht="14.5" customHeight="1" x14ac:dyDescent="0.35">
      <c r="A13785" s="319"/>
      <c r="B13785" s="315">
        <v>44418.567361142297</v>
      </c>
      <c r="C13785" s="314">
        <v>10.711575832188828</v>
      </c>
      <c r="D13785" s="313" t="s">
        <v>167</v>
      </c>
    </row>
    <row r="13786" spans="1:4" ht="14.5" customHeight="1" x14ac:dyDescent="0.35">
      <c r="A13786" s="319"/>
      <c r="B13786" s="315">
        <v>44418.568055586744</v>
      </c>
      <c r="C13786" s="314">
        <v>10.042098948149942</v>
      </c>
      <c r="D13786" s="313" t="s">
        <v>167</v>
      </c>
    </row>
    <row r="13787" spans="1:4" ht="14.5" customHeight="1" x14ac:dyDescent="0.35">
      <c r="A13787" s="319"/>
      <c r="B13787" s="315">
        <v>44418.568750031191</v>
      </c>
      <c r="C13787" s="314">
        <v>9.9453522210242227</v>
      </c>
      <c r="D13787" s="313" t="s">
        <v>167</v>
      </c>
    </row>
    <row r="13788" spans="1:4" ht="14.5" customHeight="1" x14ac:dyDescent="0.35">
      <c r="A13788" s="319"/>
      <c r="B13788" s="315">
        <v>44418.569444475637</v>
      </c>
      <c r="C13788" s="314">
        <v>10.513554102401637</v>
      </c>
      <c r="D13788" s="313" t="s">
        <v>167</v>
      </c>
    </row>
    <row r="13789" spans="1:4" ht="14.5" customHeight="1" x14ac:dyDescent="0.35">
      <c r="A13789" s="319"/>
      <c r="B13789" s="315">
        <v>44418.570138920084</v>
      </c>
      <c r="C13789" s="314">
        <v>9.5983126670956462</v>
      </c>
      <c r="D13789" s="313" t="s">
        <v>167</v>
      </c>
    </row>
    <row r="13790" spans="1:4" ht="14.5" customHeight="1" x14ac:dyDescent="0.35">
      <c r="A13790" s="319"/>
      <c r="B13790" s="315">
        <v>44418.570833364531</v>
      </c>
      <c r="C13790" s="314">
        <v>8.9892787085555028</v>
      </c>
      <c r="D13790" s="313" t="s">
        <v>167</v>
      </c>
    </row>
    <row r="13791" spans="1:4" ht="14.5" customHeight="1" x14ac:dyDescent="0.35">
      <c r="A13791" s="319"/>
      <c r="B13791" s="315">
        <v>44418.571527808977</v>
      </c>
      <c r="C13791" s="314">
        <v>8.43981069009169</v>
      </c>
      <c r="D13791" s="313" t="s">
        <v>167</v>
      </c>
    </row>
    <row r="13792" spans="1:4" ht="14.5" customHeight="1" x14ac:dyDescent="0.35">
      <c r="A13792" s="319"/>
      <c r="B13792" s="315">
        <v>44418.572222253424</v>
      </c>
      <c r="C13792" s="314">
        <v>7.9737279344262788</v>
      </c>
      <c r="D13792" s="313" t="s">
        <v>167</v>
      </c>
    </row>
    <row r="13793" spans="1:4" ht="14.5" customHeight="1" x14ac:dyDescent="0.35">
      <c r="A13793" s="319"/>
      <c r="B13793" s="315">
        <v>44418.572916697871</v>
      </c>
      <c r="C13793" s="314">
        <v>8.316773893743326</v>
      </c>
      <c r="D13793" s="313" t="s">
        <v>167</v>
      </c>
    </row>
    <row r="13794" spans="1:4" ht="14.5" customHeight="1" x14ac:dyDescent="0.35">
      <c r="A13794" s="319"/>
      <c r="B13794" s="315">
        <v>44418.573611142318</v>
      </c>
      <c r="C13794" s="314">
        <v>9.0203375014825724</v>
      </c>
      <c r="D13794" s="313" t="s">
        <v>167</v>
      </c>
    </row>
    <row r="13795" spans="1:4" ht="14.5" customHeight="1" x14ac:dyDescent="0.35">
      <c r="A13795" s="319"/>
      <c r="B13795" s="315">
        <v>44418.574305586764</v>
      </c>
      <c r="C13795" s="314">
        <v>9.5277181053340119</v>
      </c>
      <c r="D13795" s="313" t="s">
        <v>167</v>
      </c>
    </row>
    <row r="13796" spans="1:4" ht="14.5" customHeight="1" x14ac:dyDescent="0.35">
      <c r="A13796" s="319"/>
      <c r="B13796" s="315">
        <v>44418.575000031211</v>
      </c>
      <c r="C13796" s="314">
        <v>10.138730772266475</v>
      </c>
      <c r="D13796" s="313" t="s">
        <v>167</v>
      </c>
    </row>
    <row r="13797" spans="1:4" ht="14.5" customHeight="1" x14ac:dyDescent="0.35">
      <c r="A13797" s="319"/>
      <c r="B13797" s="315">
        <v>44418.575694475658</v>
      </c>
      <c r="C13797" s="314">
        <v>11.271659483075686</v>
      </c>
      <c r="D13797" s="313" t="s">
        <v>167</v>
      </c>
    </row>
    <row r="13798" spans="1:4" ht="14.5" customHeight="1" x14ac:dyDescent="0.35">
      <c r="A13798" s="319"/>
      <c r="B13798" s="315">
        <v>44418.576388920104</v>
      </c>
      <c r="C13798" s="314">
        <v>13.127351439063204</v>
      </c>
      <c r="D13798" s="313" t="s">
        <v>167</v>
      </c>
    </row>
    <row r="13799" spans="1:4" ht="14.5" customHeight="1" x14ac:dyDescent="0.35">
      <c r="A13799" s="319"/>
      <c r="B13799" s="315">
        <v>44418.577083364551</v>
      </c>
      <c r="C13799" s="314">
        <v>14.820971385440012</v>
      </c>
      <c r="D13799" s="313" t="s">
        <v>167</v>
      </c>
    </row>
    <row r="13800" spans="1:4" ht="14.5" customHeight="1" x14ac:dyDescent="0.35">
      <c r="A13800" s="319"/>
      <c r="B13800" s="315">
        <v>44418.577777808998</v>
      </c>
      <c r="C13800" s="314">
        <v>16.144594095123466</v>
      </c>
      <c r="D13800" s="313" t="s">
        <v>167</v>
      </c>
    </row>
    <row r="13801" spans="1:4" ht="14.5" customHeight="1" x14ac:dyDescent="0.35">
      <c r="A13801" s="319"/>
      <c r="B13801" s="315">
        <v>44418.578472253444</v>
      </c>
      <c r="C13801" s="314">
        <v>17.53239511679082</v>
      </c>
      <c r="D13801" s="313" t="s">
        <v>167</v>
      </c>
    </row>
    <row r="13802" spans="1:4" ht="14.5" customHeight="1" x14ac:dyDescent="0.35">
      <c r="A13802" s="319"/>
      <c r="B13802" s="315">
        <v>44418.579166697891</v>
      </c>
      <c r="C13802" s="314">
        <v>19.346979534078855</v>
      </c>
      <c r="D13802" s="313" t="s">
        <v>167</v>
      </c>
    </row>
    <row r="13803" spans="1:4" ht="14.5" customHeight="1" x14ac:dyDescent="0.35">
      <c r="A13803" s="319"/>
      <c r="B13803" s="315">
        <v>44418.579861142338</v>
      </c>
      <c r="C13803" s="314">
        <v>21.700708362506703</v>
      </c>
      <c r="D13803" s="313" t="s">
        <v>167</v>
      </c>
    </row>
    <row r="13804" spans="1:4" ht="14.5" customHeight="1" x14ac:dyDescent="0.35">
      <c r="A13804" s="319"/>
      <c r="B13804" s="315">
        <v>44418.580555586785</v>
      </c>
      <c r="C13804" s="314">
        <v>24.111143717134837</v>
      </c>
      <c r="D13804" s="313" t="s">
        <v>167</v>
      </c>
    </row>
    <row r="13805" spans="1:4" ht="14.5" customHeight="1" x14ac:dyDescent="0.35">
      <c r="A13805" s="319"/>
      <c r="B13805" s="315">
        <v>44418.581250031231</v>
      </c>
      <c r="C13805" s="314">
        <v>26.030522493373912</v>
      </c>
      <c r="D13805" s="313" t="s">
        <v>167</v>
      </c>
    </row>
    <row r="13806" spans="1:4" ht="14.5" customHeight="1" x14ac:dyDescent="0.35">
      <c r="A13806" s="319"/>
      <c r="B13806" s="315">
        <v>44418.581944475678</v>
      </c>
      <c r="C13806" s="314">
        <v>28.156432826615248</v>
      </c>
      <c r="D13806" s="313" t="s">
        <v>167</v>
      </c>
    </row>
    <row r="13807" spans="1:4" ht="14.5" customHeight="1" x14ac:dyDescent="0.35">
      <c r="A13807" s="319"/>
      <c r="B13807" s="315">
        <v>44418.582638920125</v>
      </c>
      <c r="C13807" s="314">
        <v>29.961402397661004</v>
      </c>
      <c r="D13807" s="313" t="s">
        <v>167</v>
      </c>
    </row>
    <row r="13808" spans="1:4" ht="14.5" customHeight="1" x14ac:dyDescent="0.35">
      <c r="A13808" s="319"/>
      <c r="B13808" s="315">
        <v>44418.583333364571</v>
      </c>
      <c r="C13808" s="314">
        <v>33.384876658577319</v>
      </c>
      <c r="D13808" s="313" t="s">
        <v>167</v>
      </c>
    </row>
    <row r="13809" spans="1:4" ht="14.5" customHeight="1" x14ac:dyDescent="0.35">
      <c r="A13809" s="319"/>
      <c r="B13809" s="315">
        <v>44418.584027809018</v>
      </c>
      <c r="C13809" s="314">
        <v>37.352585725796722</v>
      </c>
      <c r="D13809" s="313" t="s">
        <v>167</v>
      </c>
    </row>
    <row r="13810" spans="1:4" ht="14.5" customHeight="1" x14ac:dyDescent="0.35">
      <c r="A13810" s="319"/>
      <c r="B13810" s="315">
        <v>44418.584722253465</v>
      </c>
      <c r="C13810" s="314">
        <v>40.77577571935641</v>
      </c>
      <c r="D13810" s="313" t="s">
        <v>167</v>
      </c>
    </row>
    <row r="13811" spans="1:4" ht="14.5" customHeight="1" x14ac:dyDescent="0.35">
      <c r="A13811" s="319"/>
      <c r="B13811" s="315">
        <v>44418.585416697912</v>
      </c>
      <c r="C13811" s="314">
        <v>43.592688079884589</v>
      </c>
      <c r="D13811" s="313" t="s">
        <v>167</v>
      </c>
    </row>
    <row r="13812" spans="1:4" ht="14.5" customHeight="1" x14ac:dyDescent="0.35">
      <c r="A13812" s="319"/>
      <c r="B13812" s="315">
        <v>44418.586111142358</v>
      </c>
      <c r="C13812" s="314">
        <v>45.459648695696764</v>
      </c>
      <c r="D13812" s="313" t="s">
        <v>167</v>
      </c>
    </row>
    <row r="13813" spans="1:4" ht="14.5" customHeight="1" x14ac:dyDescent="0.35">
      <c r="A13813" s="319"/>
      <c r="B13813" s="315">
        <v>44418.586805586805</v>
      </c>
      <c r="C13813" s="314">
        <v>46.077684635141246</v>
      </c>
      <c r="D13813" s="313" t="s">
        <v>167</v>
      </c>
    </row>
    <row r="13814" spans="1:4" ht="14.5" customHeight="1" x14ac:dyDescent="0.35">
      <c r="A13814" s="319"/>
      <c r="B13814" s="315">
        <v>44418.587500031252</v>
      </c>
      <c r="C13814" s="314">
        <v>47.234224978989609</v>
      </c>
      <c r="D13814" s="313" t="s">
        <v>167</v>
      </c>
    </row>
    <row r="13815" spans="1:4" ht="14.5" customHeight="1" x14ac:dyDescent="0.35">
      <c r="A13815" s="319"/>
      <c r="B13815" s="315">
        <v>44418.588194475698</v>
      </c>
      <c r="C13815" s="314">
        <v>50.505468259565532</v>
      </c>
      <c r="D13815" s="313" t="s">
        <v>167</v>
      </c>
    </row>
    <row r="13816" spans="1:4" ht="14.5" customHeight="1" x14ac:dyDescent="0.35">
      <c r="A13816" s="319"/>
      <c r="B13816" s="315">
        <v>44418.588888920145</v>
      </c>
      <c r="C13816" s="314">
        <v>53.356042381143197</v>
      </c>
      <c r="D13816" s="313" t="s">
        <v>167</v>
      </c>
    </row>
    <row r="13817" spans="1:4" ht="14.5" customHeight="1" x14ac:dyDescent="0.35">
      <c r="A13817" s="319"/>
      <c r="B13817" s="315">
        <v>44418.589583364592</v>
      </c>
      <c r="C13817" s="314">
        <v>54.644717373535968</v>
      </c>
      <c r="D13817" s="313" t="s">
        <v>167</v>
      </c>
    </row>
    <row r="13818" spans="1:4" ht="14.5" customHeight="1" x14ac:dyDescent="0.35">
      <c r="A13818" s="319"/>
      <c r="B13818" s="315">
        <v>44418.590277809039</v>
      </c>
      <c r="C13818" s="314">
        <v>52.520375970130168</v>
      </c>
      <c r="D13818" s="313" t="s">
        <v>167</v>
      </c>
    </row>
    <row r="13819" spans="1:4" ht="14.5" customHeight="1" x14ac:dyDescent="0.35">
      <c r="A13819" s="319"/>
      <c r="B13819" s="315">
        <v>44418.590972253485</v>
      </c>
      <c r="C13819" s="314">
        <v>49.640858402475715</v>
      </c>
      <c r="D13819" s="313" t="s">
        <v>167</v>
      </c>
    </row>
    <row r="13820" spans="1:4" ht="14.5" customHeight="1" x14ac:dyDescent="0.35">
      <c r="A13820" s="319"/>
      <c r="B13820" s="315">
        <v>44418.591666697932</v>
      </c>
      <c r="C13820" s="314">
        <v>50.767796042957343</v>
      </c>
      <c r="D13820" s="313" t="s">
        <v>167</v>
      </c>
    </row>
    <row r="13821" spans="1:4" ht="14.5" customHeight="1" x14ac:dyDescent="0.35">
      <c r="A13821" s="319"/>
      <c r="B13821" s="315">
        <v>44418.592361142379</v>
      </c>
      <c r="C13821" s="314">
        <v>55.036532439757138</v>
      </c>
      <c r="D13821" s="313" t="s">
        <v>167</v>
      </c>
    </row>
    <row r="13822" spans="1:4" ht="14.5" customHeight="1" x14ac:dyDescent="0.35">
      <c r="A13822" s="319"/>
      <c r="B13822" s="315">
        <v>44418.593055586825</v>
      </c>
      <c r="C13822" s="314">
        <v>57.105211784364656</v>
      </c>
      <c r="D13822" s="313" t="s">
        <v>167</v>
      </c>
    </row>
    <row r="13823" spans="1:4" ht="14.5" customHeight="1" x14ac:dyDescent="0.35">
      <c r="A13823" s="319"/>
      <c r="B13823" s="315">
        <v>44418.593750031272</v>
      </c>
      <c r="C13823" s="314">
        <v>59.052161230123602</v>
      </c>
      <c r="D13823" s="313" t="s">
        <v>167</v>
      </c>
    </row>
    <row r="13824" spans="1:4" ht="14.5" customHeight="1" x14ac:dyDescent="0.35">
      <c r="A13824" s="319"/>
      <c r="B13824" s="315">
        <v>44418.594444475719</v>
      </c>
      <c r="C13824" s="314">
        <v>61.511658176585719</v>
      </c>
      <c r="D13824" s="313" t="s">
        <v>167</v>
      </c>
    </row>
    <row r="13825" spans="1:4" ht="14.5" customHeight="1" x14ac:dyDescent="0.35">
      <c r="A13825" s="319"/>
      <c r="B13825" s="315">
        <v>44418.595138920165</v>
      </c>
      <c r="C13825" s="314">
        <v>65.457076870991543</v>
      </c>
      <c r="D13825" s="313" t="s">
        <v>167</v>
      </c>
    </row>
    <row r="13826" spans="1:4" ht="14.5" customHeight="1" x14ac:dyDescent="0.35">
      <c r="A13826" s="319"/>
      <c r="B13826" s="315">
        <v>44418.595833364612</v>
      </c>
      <c r="C13826" s="314">
        <v>70.9111357787624</v>
      </c>
      <c r="D13826" s="313" t="s">
        <v>167</v>
      </c>
    </row>
    <row r="13827" spans="1:4" ht="14.5" customHeight="1" x14ac:dyDescent="0.35">
      <c r="A13827" s="319"/>
      <c r="B13827" s="315">
        <v>44418.596527809059</v>
      </c>
      <c r="C13827" s="314">
        <v>76.498989254158616</v>
      </c>
      <c r="D13827" s="313" t="s">
        <v>167</v>
      </c>
    </row>
    <row r="13828" spans="1:4" ht="14.5" customHeight="1" x14ac:dyDescent="0.35">
      <c r="A13828" s="319"/>
      <c r="B13828" s="315">
        <v>44418.597222253506</v>
      </c>
      <c r="C13828" s="314">
        <v>82.623298431591436</v>
      </c>
      <c r="D13828" s="313" t="s">
        <v>167</v>
      </c>
    </row>
    <row r="13829" spans="1:4" ht="14.5" customHeight="1" x14ac:dyDescent="0.35">
      <c r="A13829" s="319"/>
      <c r="B13829" s="315">
        <v>44418.597916697952</v>
      </c>
      <c r="C13829" s="314">
        <v>89.238773976452649</v>
      </c>
      <c r="D13829" s="313" t="s">
        <v>167</v>
      </c>
    </row>
    <row r="13830" spans="1:4" ht="14.5" customHeight="1" x14ac:dyDescent="0.35">
      <c r="A13830" s="319"/>
      <c r="B13830" s="315">
        <v>44418.598611142399</v>
      </c>
      <c r="C13830" s="314">
        <v>98.153466734103858</v>
      </c>
      <c r="D13830" s="313" t="s">
        <v>167</v>
      </c>
    </row>
    <row r="13831" spans="1:4" ht="14.5" customHeight="1" x14ac:dyDescent="0.35">
      <c r="A13831" s="319"/>
      <c r="B13831" s="315">
        <v>44418.599305586846</v>
      </c>
      <c r="C13831" s="314">
        <v>109.44020837700616</v>
      </c>
      <c r="D13831" s="313" t="s">
        <v>167</v>
      </c>
    </row>
    <row r="13832" spans="1:4" ht="14.5" customHeight="1" x14ac:dyDescent="0.35">
      <c r="A13832" s="319"/>
      <c r="B13832" s="315">
        <v>44418.600000031292</v>
      </c>
      <c r="C13832" s="314">
        <v>122.74656581808813</v>
      </c>
      <c r="D13832" s="313" t="s">
        <v>167</v>
      </c>
    </row>
    <row r="13833" spans="1:4" ht="14.5" customHeight="1" x14ac:dyDescent="0.35">
      <c r="A13833" s="319"/>
      <c r="B13833" s="315">
        <v>44418.600694475739</v>
      </c>
      <c r="C13833" s="314">
        <v>138.15324046773216</v>
      </c>
      <c r="D13833" s="313" t="s">
        <v>167</v>
      </c>
    </row>
    <row r="13834" spans="1:4" ht="14.5" customHeight="1" x14ac:dyDescent="0.35">
      <c r="A13834" s="319"/>
      <c r="B13834" s="315">
        <v>44418.601388920186</v>
      </c>
      <c r="C13834" s="314">
        <v>155.8362406787152</v>
      </c>
      <c r="D13834" s="313" t="s">
        <v>167</v>
      </c>
    </row>
    <row r="13835" spans="1:4" ht="14.5" customHeight="1" x14ac:dyDescent="0.35">
      <c r="A13835" s="319"/>
      <c r="B13835" s="315">
        <v>44418.602083364633</v>
      </c>
      <c r="C13835" s="314">
        <v>181.22333664322892</v>
      </c>
      <c r="D13835" s="313" t="s">
        <v>167</v>
      </c>
    </row>
    <row r="13836" spans="1:4" ht="14.5" customHeight="1" x14ac:dyDescent="0.35">
      <c r="A13836" s="319"/>
      <c r="B13836" s="315">
        <v>44418.602777809079</v>
      </c>
      <c r="C13836" s="314">
        <v>221.1729609593749</v>
      </c>
      <c r="D13836" s="313" t="s">
        <v>167</v>
      </c>
    </row>
    <row r="13837" spans="1:4" ht="14.5" customHeight="1" x14ac:dyDescent="0.35">
      <c r="A13837" s="319"/>
      <c r="B13837" s="315">
        <v>44418.603472253526</v>
      </c>
      <c r="C13837" s="314">
        <v>273.0146625302732</v>
      </c>
      <c r="D13837" s="313" t="s">
        <v>167</v>
      </c>
    </row>
    <row r="13838" spans="1:4" ht="14.5" customHeight="1" x14ac:dyDescent="0.35">
      <c r="A13838" s="319"/>
      <c r="B13838" s="315">
        <v>44418.604166697973</v>
      </c>
      <c r="C13838" s="314">
        <v>317.5951170887177</v>
      </c>
      <c r="D13838" s="313" t="s">
        <v>167</v>
      </c>
    </row>
    <row r="13839" spans="1:4" ht="14.5" customHeight="1" x14ac:dyDescent="0.35">
      <c r="A13839" s="319"/>
      <c r="B13839" s="315">
        <v>44418.604861142419</v>
      </c>
      <c r="C13839" s="314">
        <v>345.81028646789491</v>
      </c>
      <c r="D13839" s="313" t="s">
        <v>167</v>
      </c>
    </row>
    <row r="13840" spans="1:4" ht="14.5" customHeight="1" x14ac:dyDescent="0.35">
      <c r="A13840" s="319"/>
      <c r="B13840" s="315">
        <v>44418.605555586866</v>
      </c>
      <c r="C13840" s="314">
        <v>342.34361447797465</v>
      </c>
      <c r="D13840" s="313" t="s">
        <v>167</v>
      </c>
    </row>
    <row r="13841" spans="1:4" ht="14.5" customHeight="1" x14ac:dyDescent="0.35">
      <c r="A13841" s="319"/>
      <c r="B13841" s="315">
        <v>44418.606250031313</v>
      </c>
      <c r="C13841" s="314">
        <v>325.84163773929077</v>
      </c>
      <c r="D13841" s="313" t="s">
        <v>167</v>
      </c>
    </row>
    <row r="13842" spans="1:4" ht="14.5" customHeight="1" x14ac:dyDescent="0.35">
      <c r="A13842" s="319"/>
      <c r="B13842" s="315">
        <v>44418.60694447576</v>
      </c>
      <c r="C13842" s="314">
        <v>303.35509161216515</v>
      </c>
      <c r="D13842" s="313" t="s">
        <v>167</v>
      </c>
    </row>
    <row r="13843" spans="1:4" ht="14.5" customHeight="1" x14ac:dyDescent="0.35">
      <c r="A13843" s="319"/>
      <c r="B13843" s="315">
        <v>44418.607638920206</v>
      </c>
      <c r="C13843" s="314">
        <v>294.75533457441878</v>
      </c>
      <c r="D13843" s="313" t="s">
        <v>167</v>
      </c>
    </row>
    <row r="13844" spans="1:4" ht="14.5" customHeight="1" x14ac:dyDescent="0.35">
      <c r="A13844" s="319"/>
      <c r="B13844" s="315">
        <v>44418.608333364653</v>
      </c>
      <c r="C13844" s="314">
        <v>304.09908913572627</v>
      </c>
      <c r="D13844" s="313" t="s">
        <v>167</v>
      </c>
    </row>
    <row r="13845" spans="1:4" ht="14.5" customHeight="1" x14ac:dyDescent="0.35">
      <c r="A13845" s="319"/>
      <c r="B13845" s="315">
        <v>44418.6090278091</v>
      </c>
      <c r="C13845" s="314">
        <v>319.90294020933408</v>
      </c>
      <c r="D13845" s="313" t="s">
        <v>167</v>
      </c>
    </row>
    <row r="13846" spans="1:4" ht="14.5" customHeight="1" x14ac:dyDescent="0.35">
      <c r="A13846" s="319"/>
      <c r="B13846" s="315">
        <v>44418.609722253546</v>
      </c>
      <c r="C13846" s="314">
        <v>336.37676385169226</v>
      </c>
      <c r="D13846" s="313" t="s">
        <v>167</v>
      </c>
    </row>
    <row r="13847" spans="1:4" ht="14.5" customHeight="1" x14ac:dyDescent="0.35">
      <c r="A13847" s="319"/>
      <c r="B13847" s="315">
        <v>44418.610416697993</v>
      </c>
      <c r="C13847" s="314">
        <v>360.26190813941258</v>
      </c>
      <c r="D13847" s="313" t="s">
        <v>167</v>
      </c>
    </row>
    <row r="13848" spans="1:4" ht="14.5" customHeight="1" x14ac:dyDescent="0.35">
      <c r="A13848" s="319"/>
      <c r="B13848" s="315">
        <v>44418.61111114244</v>
      </c>
      <c r="C13848" s="314">
        <v>374.09495714586228</v>
      </c>
      <c r="D13848" s="313" t="s">
        <v>167</v>
      </c>
    </row>
    <row r="13849" spans="1:4" ht="14.5" customHeight="1" x14ac:dyDescent="0.35">
      <c r="A13849" s="319"/>
      <c r="B13849" s="315">
        <v>44418.611805586886</v>
      </c>
      <c r="C13849" s="314">
        <v>374.33338627746951</v>
      </c>
      <c r="D13849" s="313" t="s">
        <v>167</v>
      </c>
    </row>
    <row r="13850" spans="1:4" ht="14.5" customHeight="1" x14ac:dyDescent="0.35">
      <c r="A13850" s="319"/>
      <c r="B13850" s="315">
        <v>44418.612500031333</v>
      </c>
      <c r="C13850" s="314">
        <v>388.94209326213848</v>
      </c>
      <c r="D13850" s="313" t="s">
        <v>167</v>
      </c>
    </row>
    <row r="13851" spans="1:4" ht="14.5" customHeight="1" x14ac:dyDescent="0.35">
      <c r="A13851" s="319"/>
      <c r="B13851" s="315">
        <v>44418.61319447578</v>
      </c>
      <c r="C13851" s="314">
        <v>409.54308741725981</v>
      </c>
      <c r="D13851" s="313" t="s">
        <v>167</v>
      </c>
    </row>
    <row r="13852" spans="1:4" ht="14.5" customHeight="1" x14ac:dyDescent="0.35">
      <c r="A13852" s="319"/>
      <c r="B13852" s="315">
        <v>44418.613888920227</v>
      </c>
      <c r="C13852" s="314">
        <v>416.62918247251463</v>
      </c>
      <c r="D13852" s="313" t="s">
        <v>167</v>
      </c>
    </row>
    <row r="13853" spans="1:4" ht="14.5" customHeight="1" x14ac:dyDescent="0.35">
      <c r="A13853" s="319"/>
      <c r="B13853" s="315">
        <v>44418.614583364673</v>
      </c>
      <c r="C13853" s="314">
        <v>422.89640429802239</v>
      </c>
      <c r="D13853" s="313" t="s">
        <v>167</v>
      </c>
    </row>
    <row r="13854" spans="1:4" ht="14.5" customHeight="1" x14ac:dyDescent="0.35">
      <c r="A13854" s="319"/>
      <c r="B13854" s="315">
        <v>44418.61527780912</v>
      </c>
      <c r="C13854" s="314">
        <v>415.85686095897108</v>
      </c>
      <c r="D13854" s="313" t="s">
        <v>167</v>
      </c>
    </row>
    <row r="13855" spans="1:4" ht="14.5" customHeight="1" x14ac:dyDescent="0.35">
      <c r="A13855" s="319"/>
      <c r="B13855" s="315">
        <v>44418.615972253567</v>
      </c>
      <c r="C13855" s="314">
        <v>404.67981696749729</v>
      </c>
      <c r="D13855" s="313" t="s">
        <v>167</v>
      </c>
    </row>
    <row r="13856" spans="1:4" ht="14.5" customHeight="1" x14ac:dyDescent="0.35">
      <c r="A13856" s="319"/>
      <c r="B13856" s="315">
        <v>44418.616666698013</v>
      </c>
      <c r="C13856" s="314">
        <v>385.21844179835171</v>
      </c>
      <c r="D13856" s="313" t="s">
        <v>167</v>
      </c>
    </row>
    <row r="13857" spans="1:4" ht="14.5" customHeight="1" x14ac:dyDescent="0.35">
      <c r="A13857" s="319"/>
      <c r="B13857" s="315">
        <v>44418.61736114246</v>
      </c>
      <c r="C13857" s="314">
        <v>380.82027528683346</v>
      </c>
      <c r="D13857" s="313" t="s">
        <v>167</v>
      </c>
    </row>
    <row r="13858" spans="1:4" ht="14.5" customHeight="1" x14ac:dyDescent="0.35">
      <c r="A13858" s="319"/>
      <c r="B13858" s="315">
        <v>44418.618055586907</v>
      </c>
      <c r="C13858" s="314">
        <v>371.15443515125662</v>
      </c>
      <c r="D13858" s="313" t="s">
        <v>167</v>
      </c>
    </row>
    <row r="13859" spans="1:4" ht="14.5" customHeight="1" x14ac:dyDescent="0.35">
      <c r="A13859" s="319"/>
      <c r="B13859" s="315">
        <v>44418.618750031354</v>
      </c>
      <c r="C13859" s="314">
        <v>347.32440751946223</v>
      </c>
      <c r="D13859" s="313" t="s">
        <v>167</v>
      </c>
    </row>
    <row r="13860" spans="1:4" ht="14.5" customHeight="1" x14ac:dyDescent="0.35">
      <c r="A13860" s="319"/>
      <c r="B13860" s="315">
        <v>44418.6194444758</v>
      </c>
      <c r="C13860" s="314">
        <v>306.59985328341526</v>
      </c>
      <c r="D13860" s="313" t="s">
        <v>167</v>
      </c>
    </row>
    <row r="13861" spans="1:4" ht="14.5" customHeight="1" x14ac:dyDescent="0.35">
      <c r="A13861" s="319"/>
      <c r="B13861" s="315">
        <v>44418.620138920247</v>
      </c>
      <c r="C13861" s="314">
        <v>261.4468916646826</v>
      </c>
      <c r="D13861" s="313" t="s">
        <v>167</v>
      </c>
    </row>
    <row r="13862" spans="1:4" ht="14.5" customHeight="1" x14ac:dyDescent="0.35">
      <c r="A13862" s="319"/>
      <c r="B13862" s="315">
        <v>44418.620833364694</v>
      </c>
      <c r="C13862" s="314">
        <v>214.69639382418245</v>
      </c>
      <c r="D13862" s="313" t="s">
        <v>167</v>
      </c>
    </row>
    <row r="13863" spans="1:4" ht="14.5" customHeight="1" x14ac:dyDescent="0.35">
      <c r="A13863" s="319"/>
      <c r="B13863" s="315">
        <v>44418.62152780914</v>
      </c>
      <c r="C13863" s="314">
        <v>189.91070424206555</v>
      </c>
      <c r="D13863" s="313" t="s">
        <v>167</v>
      </c>
    </row>
    <row r="13864" spans="1:4" ht="14.5" customHeight="1" x14ac:dyDescent="0.35">
      <c r="A13864" s="319"/>
      <c r="B13864" s="315">
        <v>44418.622222253587</v>
      </c>
      <c r="C13864" s="314">
        <v>208.89408359552422</v>
      </c>
      <c r="D13864" s="313" t="s">
        <v>167</v>
      </c>
    </row>
    <row r="13865" spans="1:4" ht="14.5" customHeight="1" x14ac:dyDescent="0.35">
      <c r="A13865" s="319"/>
      <c r="B13865" s="315">
        <v>44418.622916698034</v>
      </c>
      <c r="C13865" s="314">
        <v>224.86872657341883</v>
      </c>
      <c r="D13865" s="313" t="s">
        <v>167</v>
      </c>
    </row>
    <row r="13866" spans="1:4" ht="14.5" customHeight="1" x14ac:dyDescent="0.35">
      <c r="A13866" s="319"/>
      <c r="B13866" s="315">
        <v>44418.623611142481</v>
      </c>
      <c r="C13866" s="314">
        <v>238.02202576259151</v>
      </c>
      <c r="D13866" s="313" t="s">
        <v>167</v>
      </c>
    </row>
    <row r="13867" spans="1:4" ht="14.5" customHeight="1" x14ac:dyDescent="0.35">
      <c r="A13867" s="319"/>
      <c r="B13867" s="315">
        <v>44418.624305586927</v>
      </c>
      <c r="C13867" s="314">
        <v>260.51702758312848</v>
      </c>
      <c r="D13867" s="313" t="s">
        <v>167</v>
      </c>
    </row>
    <row r="13868" spans="1:4" ht="14.5" customHeight="1" x14ac:dyDescent="0.35">
      <c r="A13868" s="319"/>
      <c r="B13868" s="315">
        <v>44418.625000031374</v>
      </c>
      <c r="C13868" s="314">
        <v>284.79593868708861</v>
      </c>
      <c r="D13868" s="313" t="s">
        <v>167</v>
      </c>
    </row>
    <row r="13869" spans="1:4" ht="14.5" customHeight="1" x14ac:dyDescent="0.35">
      <c r="A13869" s="319"/>
      <c r="B13869" s="315">
        <v>44418.625694475821</v>
      </c>
      <c r="C13869" s="314">
        <v>307.61114866534871</v>
      </c>
      <c r="D13869" s="313" t="s">
        <v>167</v>
      </c>
    </row>
    <row r="13870" spans="1:4" ht="14.5" customHeight="1" x14ac:dyDescent="0.35">
      <c r="A13870" s="319"/>
      <c r="B13870" s="315">
        <v>44418.626388920267</v>
      </c>
      <c r="C13870" s="314">
        <v>310.6573064417268</v>
      </c>
      <c r="D13870" s="313" t="s">
        <v>167</v>
      </c>
    </row>
    <row r="13871" spans="1:4" ht="14.5" customHeight="1" x14ac:dyDescent="0.35">
      <c r="A13871" s="319"/>
      <c r="B13871" s="315">
        <v>44418.627083364714</v>
      </c>
      <c r="C13871" s="314">
        <v>303.2576915640384</v>
      </c>
      <c r="D13871" s="313" t="s">
        <v>167</v>
      </c>
    </row>
    <row r="13872" spans="1:4" ht="14.5" customHeight="1" x14ac:dyDescent="0.35">
      <c r="A13872" s="319"/>
      <c r="B13872" s="315">
        <v>44418.627777809161</v>
      </c>
      <c r="C13872" s="314">
        <v>294.32942858710885</v>
      </c>
      <c r="D13872" s="313" t="s">
        <v>167</v>
      </c>
    </row>
    <row r="13873" spans="1:4" ht="14.5" customHeight="1" x14ac:dyDescent="0.35">
      <c r="A13873" s="319"/>
      <c r="B13873" s="315">
        <v>44418.628472253607</v>
      </c>
      <c r="C13873" s="314">
        <v>286.24191921794164</v>
      </c>
      <c r="D13873" s="313" t="s">
        <v>167</v>
      </c>
    </row>
    <row r="13874" spans="1:4" ht="14.5" customHeight="1" x14ac:dyDescent="0.35">
      <c r="A13874" s="319"/>
      <c r="B13874" s="315">
        <v>44418.629166698054</v>
      </c>
      <c r="C13874" s="314">
        <v>279.62811655768502</v>
      </c>
      <c r="D13874" s="313" t="s">
        <v>167</v>
      </c>
    </row>
    <row r="13875" spans="1:4" ht="14.5" customHeight="1" x14ac:dyDescent="0.35">
      <c r="A13875" s="319"/>
      <c r="B13875" s="315">
        <v>44418.629861142501</v>
      </c>
      <c r="C13875" s="314">
        <v>283.83209710754454</v>
      </c>
      <c r="D13875" s="313" t="s">
        <v>167</v>
      </c>
    </row>
    <row r="13876" spans="1:4" ht="14.5" customHeight="1" x14ac:dyDescent="0.35">
      <c r="A13876" s="319"/>
      <c r="B13876" s="315">
        <v>44418.630555586948</v>
      </c>
      <c r="C13876" s="314">
        <v>293.21568175405264</v>
      </c>
      <c r="D13876" s="313" t="s">
        <v>167</v>
      </c>
    </row>
    <row r="13877" spans="1:4" ht="14.5" customHeight="1" x14ac:dyDescent="0.35">
      <c r="A13877" s="319"/>
      <c r="B13877" s="315">
        <v>44418.631250031394</v>
      </c>
      <c r="C13877" s="314">
        <v>293.62904014158994</v>
      </c>
      <c r="D13877" s="313" t="s">
        <v>167</v>
      </c>
    </row>
    <row r="13878" spans="1:4" ht="14.5" customHeight="1" x14ac:dyDescent="0.35">
      <c r="A13878" s="319"/>
      <c r="B13878" s="315">
        <v>44418.631944475841</v>
      </c>
      <c r="C13878" s="314">
        <v>290.36898382411647</v>
      </c>
      <c r="D13878" s="313" t="s">
        <v>167</v>
      </c>
    </row>
    <row r="13879" spans="1:4" ht="14.5" customHeight="1" x14ac:dyDescent="0.35">
      <c r="A13879" s="319"/>
      <c r="B13879" s="315">
        <v>44418.632638920288</v>
      </c>
      <c r="C13879" s="314">
        <v>280.21061413455755</v>
      </c>
      <c r="D13879" s="313" t="s">
        <v>167</v>
      </c>
    </row>
    <row r="13880" spans="1:4" ht="14.5" customHeight="1" x14ac:dyDescent="0.35">
      <c r="A13880" s="319"/>
      <c r="B13880" s="315">
        <v>44418.633333364734</v>
      </c>
      <c r="C13880" s="314">
        <v>263.87356843582046</v>
      </c>
      <c r="D13880" s="313" t="s">
        <v>167</v>
      </c>
    </row>
    <row r="13881" spans="1:4" ht="14.5" customHeight="1" x14ac:dyDescent="0.35">
      <c r="A13881" s="319"/>
      <c r="B13881" s="315">
        <v>44418.634027809181</v>
      </c>
      <c r="C13881" s="314">
        <v>257.20731671123457</v>
      </c>
      <c r="D13881" s="313" t="s">
        <v>167</v>
      </c>
    </row>
    <row r="13882" spans="1:4" ht="14.5" customHeight="1" x14ac:dyDescent="0.35">
      <c r="A13882" s="319"/>
      <c r="B13882" s="315">
        <v>44418.634722253628</v>
      </c>
      <c r="C13882" s="314">
        <v>258.74883679176372</v>
      </c>
      <c r="D13882" s="313" t="s">
        <v>167</v>
      </c>
    </row>
    <row r="13883" spans="1:4" ht="14.5" customHeight="1" x14ac:dyDescent="0.35">
      <c r="A13883" s="319"/>
      <c r="B13883" s="315">
        <v>44418.635416698075</v>
      </c>
      <c r="C13883" s="314">
        <v>263.67925696416449</v>
      </c>
      <c r="D13883" s="313" t="s">
        <v>167</v>
      </c>
    </row>
    <row r="13884" spans="1:4" ht="14.5" customHeight="1" x14ac:dyDescent="0.35">
      <c r="A13884" s="319"/>
      <c r="B13884" s="315">
        <v>44418.636111142521</v>
      </c>
      <c r="C13884" s="314">
        <v>270.88728862255812</v>
      </c>
      <c r="D13884" s="313" t="s">
        <v>167</v>
      </c>
    </row>
    <row r="13885" spans="1:4" ht="14.5" customHeight="1" x14ac:dyDescent="0.35">
      <c r="A13885" s="319"/>
      <c r="B13885" s="315">
        <v>44418.636805586968</v>
      </c>
      <c r="C13885" s="314">
        <v>289.11967364046723</v>
      </c>
      <c r="D13885" s="313" t="s">
        <v>167</v>
      </c>
    </row>
    <row r="13886" spans="1:4" ht="14.5" customHeight="1" x14ac:dyDescent="0.35">
      <c r="A13886" s="319"/>
      <c r="B13886" s="315">
        <v>44418.637500031415</v>
      </c>
      <c r="C13886" s="314">
        <v>308.54571376771975</v>
      </c>
      <c r="D13886" s="313" t="s">
        <v>167</v>
      </c>
    </row>
    <row r="13887" spans="1:4" ht="14.5" customHeight="1" x14ac:dyDescent="0.35">
      <c r="A13887" s="319"/>
      <c r="B13887" s="315">
        <v>44418.638194475861</v>
      </c>
      <c r="C13887" s="314">
        <v>317.40183283109218</v>
      </c>
      <c r="D13887" s="313" t="s">
        <v>167</v>
      </c>
    </row>
    <row r="13888" spans="1:4" ht="14.5" customHeight="1" x14ac:dyDescent="0.35">
      <c r="A13888" s="319"/>
      <c r="B13888" s="315">
        <v>44418.638888920308</v>
      </c>
      <c r="C13888" s="314">
        <v>324.2879700589304</v>
      </c>
      <c r="D13888" s="313" t="s">
        <v>167</v>
      </c>
    </row>
    <row r="13889" spans="1:4" ht="14.5" customHeight="1" x14ac:dyDescent="0.35">
      <c r="A13889" s="319"/>
      <c r="B13889" s="315">
        <v>44418.639583364755</v>
      </c>
      <c r="C13889" s="314">
        <v>326.36323698516935</v>
      </c>
      <c r="D13889" s="313" t="s">
        <v>167</v>
      </c>
    </row>
    <row r="13890" spans="1:4" ht="14.5" customHeight="1" x14ac:dyDescent="0.35">
      <c r="A13890" s="319"/>
      <c r="B13890" s="315">
        <v>44418.640277809202</v>
      </c>
      <c r="C13890" s="314">
        <v>314.03589462085318</v>
      </c>
      <c r="D13890" s="313" t="s">
        <v>167</v>
      </c>
    </row>
    <row r="13891" spans="1:4" ht="14.5" customHeight="1" x14ac:dyDescent="0.35">
      <c r="A13891" s="319"/>
      <c r="B13891" s="315">
        <v>44418.640972253648</v>
      </c>
      <c r="C13891" s="314">
        <v>300.68381282594055</v>
      </c>
      <c r="D13891" s="313" t="s">
        <v>167</v>
      </c>
    </row>
    <row r="13892" spans="1:4" ht="14.5" customHeight="1" x14ac:dyDescent="0.35">
      <c r="A13892" s="319"/>
      <c r="B13892" s="315">
        <v>44418.641666698095</v>
      </c>
      <c r="C13892" s="314">
        <v>294.81924688567716</v>
      </c>
      <c r="D13892" s="313" t="s">
        <v>167</v>
      </c>
    </row>
    <row r="13893" spans="1:4" ht="14.5" customHeight="1" x14ac:dyDescent="0.35">
      <c r="A13893" s="319"/>
      <c r="B13893" s="315">
        <v>44418.642361142542</v>
      </c>
      <c r="C13893" s="314">
        <v>292.60845553409308</v>
      </c>
      <c r="D13893" s="313" t="s">
        <v>167</v>
      </c>
    </row>
    <row r="13894" spans="1:4" ht="14.5" customHeight="1" x14ac:dyDescent="0.35">
      <c r="A13894" s="319"/>
      <c r="B13894" s="315">
        <v>44418.643055586988</v>
      </c>
      <c r="C13894" s="314">
        <v>291.50875554792583</v>
      </c>
      <c r="D13894" s="313" t="s">
        <v>167</v>
      </c>
    </row>
    <row r="13895" spans="1:4" ht="14.5" customHeight="1" x14ac:dyDescent="0.35">
      <c r="A13895" s="319"/>
      <c r="B13895" s="315">
        <v>44418.643750031435</v>
      </c>
      <c r="C13895" s="314">
        <v>298.8829716251542</v>
      </c>
      <c r="D13895" s="313" t="s">
        <v>167</v>
      </c>
    </row>
    <row r="13896" spans="1:4" ht="14.5" customHeight="1" x14ac:dyDescent="0.35">
      <c r="A13896" s="319"/>
      <c r="B13896" s="315">
        <v>44418.644444475882</v>
      </c>
      <c r="C13896" s="314">
        <v>306.49611034368473</v>
      </c>
      <c r="D13896" s="313" t="s">
        <v>167</v>
      </c>
    </row>
    <row r="13897" spans="1:4" ht="14.5" customHeight="1" x14ac:dyDescent="0.35">
      <c r="A13897" s="319"/>
      <c r="B13897" s="315">
        <v>44418.645138920328</v>
      </c>
      <c r="C13897" s="314">
        <v>302.32340134431917</v>
      </c>
      <c r="D13897" s="313" t="s">
        <v>167</v>
      </c>
    </row>
    <row r="13898" spans="1:4" ht="14.5" customHeight="1" x14ac:dyDescent="0.35">
      <c r="A13898" s="319"/>
      <c r="B13898" s="315">
        <v>44418.645833364775</v>
      </c>
      <c r="C13898" s="314">
        <v>297.70543556939811</v>
      </c>
      <c r="D13898" s="313" t="s">
        <v>167</v>
      </c>
    </row>
    <row r="13899" spans="1:4" ht="14.5" customHeight="1" x14ac:dyDescent="0.35">
      <c r="A13899" s="319"/>
      <c r="B13899" s="315">
        <v>44418.646527809222</v>
      </c>
      <c r="C13899" s="314">
        <v>286.11048323816311</v>
      </c>
      <c r="D13899" s="313" t="s">
        <v>167</v>
      </c>
    </row>
    <row r="13900" spans="1:4" ht="14.5" customHeight="1" x14ac:dyDescent="0.35">
      <c r="A13900" s="319"/>
      <c r="B13900" s="315">
        <v>44418.647222253669</v>
      </c>
      <c r="C13900" s="314">
        <v>263.98058029171079</v>
      </c>
      <c r="D13900" s="313" t="s">
        <v>167</v>
      </c>
    </row>
    <row r="13901" spans="1:4" ht="14.5" customHeight="1" x14ac:dyDescent="0.35">
      <c r="A13901" s="319"/>
      <c r="B13901" s="315">
        <v>44418.647916698115</v>
      </c>
      <c r="C13901" s="314">
        <v>243.2333907869955</v>
      </c>
      <c r="D13901" s="313" t="s">
        <v>167</v>
      </c>
    </row>
    <row r="13902" spans="1:4" ht="14.5" customHeight="1" x14ac:dyDescent="0.35">
      <c r="A13902" s="319"/>
      <c r="B13902" s="315">
        <v>44418.648611142562</v>
      </c>
      <c r="C13902" s="314">
        <v>231.54654236417264</v>
      </c>
      <c r="D13902" s="313" t="s">
        <v>167</v>
      </c>
    </row>
    <row r="13903" spans="1:4" ht="14.5" customHeight="1" x14ac:dyDescent="0.35">
      <c r="A13903" s="319"/>
      <c r="B13903" s="315">
        <v>44418.649305587009</v>
      </c>
      <c r="C13903" s="314">
        <v>224.27736546161273</v>
      </c>
      <c r="D13903" s="313" t="s">
        <v>167</v>
      </c>
    </row>
    <row r="13904" spans="1:4" ht="14.5" customHeight="1" x14ac:dyDescent="0.35">
      <c r="A13904" s="319"/>
      <c r="B13904" s="315">
        <v>44418.650000031455</v>
      </c>
      <c r="C13904" s="314">
        <v>219.47713693774617</v>
      </c>
      <c r="D13904" s="313" t="s">
        <v>167</v>
      </c>
    </row>
    <row r="13905" spans="1:4" ht="14.5" customHeight="1" x14ac:dyDescent="0.35">
      <c r="A13905" s="319"/>
      <c r="B13905" s="315">
        <v>44418.650694475902</v>
      </c>
      <c r="C13905" s="314">
        <v>224.26846282479042</v>
      </c>
      <c r="D13905" s="313" t="s">
        <v>167</v>
      </c>
    </row>
    <row r="13906" spans="1:4" ht="14.5" customHeight="1" x14ac:dyDescent="0.35">
      <c r="A13906" s="319"/>
      <c r="B13906" s="315">
        <v>44418.651388920349</v>
      </c>
      <c r="C13906" s="314">
        <v>224.78398342973864</v>
      </c>
      <c r="D13906" s="313" t="s">
        <v>167</v>
      </c>
    </row>
    <row r="13907" spans="1:4" ht="14.5" customHeight="1" x14ac:dyDescent="0.35">
      <c r="A13907" s="319"/>
      <c r="B13907" s="315">
        <v>44418.652083364796</v>
      </c>
      <c r="C13907" s="314">
        <v>215.61951877999431</v>
      </c>
      <c r="D13907" s="313" t="s">
        <v>167</v>
      </c>
    </row>
    <row r="13908" spans="1:4" ht="14.5" customHeight="1" x14ac:dyDescent="0.35">
      <c r="A13908" s="319"/>
      <c r="B13908" s="315">
        <v>44418.652777809242</v>
      </c>
      <c r="C13908" s="314">
        <v>205.33018713801479</v>
      </c>
      <c r="D13908" s="313" t="s">
        <v>167</v>
      </c>
    </row>
    <row r="13909" spans="1:4" ht="14.5" customHeight="1" x14ac:dyDescent="0.35">
      <c r="A13909" s="319"/>
      <c r="B13909" s="315">
        <v>44418.653472253689</v>
      </c>
      <c r="C13909" s="314">
        <v>189.56047653391337</v>
      </c>
      <c r="D13909" s="313" t="s">
        <v>167</v>
      </c>
    </row>
    <row r="13910" spans="1:4" ht="14.5" customHeight="1" x14ac:dyDescent="0.35">
      <c r="A13910" s="319"/>
      <c r="B13910" s="315">
        <v>44418.654166698136</v>
      </c>
      <c r="C13910" s="314">
        <v>168.06638097033525</v>
      </c>
      <c r="D13910" s="313" t="s">
        <v>167</v>
      </c>
    </row>
    <row r="13911" spans="1:4" ht="14.5" customHeight="1" x14ac:dyDescent="0.35">
      <c r="A13911" s="319"/>
      <c r="B13911" s="315">
        <v>44418.654861142582</v>
      </c>
      <c r="C13911" s="314">
        <v>146.88284371141344</v>
      </c>
      <c r="D13911" s="313" t="s">
        <v>167</v>
      </c>
    </row>
    <row r="13912" spans="1:4" ht="14.5" customHeight="1" x14ac:dyDescent="0.35">
      <c r="A13912" s="319"/>
      <c r="B13912" s="315">
        <v>44418.655555587029</v>
      </c>
      <c r="C13912" s="314">
        <v>132.89864119522585</v>
      </c>
      <c r="D13912" s="313" t="s">
        <v>167</v>
      </c>
    </row>
    <row r="13913" spans="1:4" ht="14.5" customHeight="1" x14ac:dyDescent="0.35">
      <c r="A13913" s="319"/>
      <c r="B13913" s="315">
        <v>44418.656250031476</v>
      </c>
      <c r="C13913" s="314">
        <v>121.24098238147174</v>
      </c>
      <c r="D13913" s="313" t="s">
        <v>167</v>
      </c>
    </row>
    <row r="13914" spans="1:4" ht="14.5" customHeight="1" x14ac:dyDescent="0.35">
      <c r="A13914" s="319"/>
      <c r="B13914" s="315">
        <v>44418.656944475923</v>
      </c>
      <c r="C13914" s="314">
        <v>110.69351178679305</v>
      </c>
      <c r="D13914" s="313" t="s">
        <v>167</v>
      </c>
    </row>
    <row r="13915" spans="1:4" ht="14.5" customHeight="1" x14ac:dyDescent="0.35">
      <c r="A13915" s="319"/>
      <c r="B13915" s="315">
        <v>44418.657638920369</v>
      </c>
      <c r="C13915" s="314">
        <v>105.94064320305672</v>
      </c>
      <c r="D13915" s="313" t="s">
        <v>167</v>
      </c>
    </row>
    <row r="13916" spans="1:4" ht="14.5" customHeight="1" x14ac:dyDescent="0.35">
      <c r="A13916" s="319"/>
      <c r="B13916" s="315">
        <v>44418.658333364816</v>
      </c>
      <c r="C13916" s="314">
        <v>102.35236165796717</v>
      </c>
      <c r="D13916" s="313" t="s">
        <v>167</v>
      </c>
    </row>
    <row r="13917" spans="1:4" ht="14.5" customHeight="1" x14ac:dyDescent="0.35">
      <c r="A13917" s="319"/>
      <c r="B13917" s="315">
        <v>44418.659027809263</v>
      </c>
      <c r="C13917" s="314">
        <v>92.871561196011797</v>
      </c>
      <c r="D13917" s="313" t="s">
        <v>167</v>
      </c>
    </row>
    <row r="13918" spans="1:4" ht="14.5" customHeight="1" x14ac:dyDescent="0.35">
      <c r="A13918" s="319"/>
      <c r="B13918" s="315">
        <v>44418.659722253709</v>
      </c>
      <c r="C13918" s="314">
        <v>83.50284335824351</v>
      </c>
      <c r="D13918" s="313" t="s">
        <v>167</v>
      </c>
    </row>
    <row r="13919" spans="1:4" ht="14.5" customHeight="1" x14ac:dyDescent="0.35">
      <c r="A13919" s="319"/>
      <c r="B13919" s="315">
        <v>44418.660416698156</v>
      </c>
      <c r="C13919" s="314">
        <v>73.239971578742072</v>
      </c>
      <c r="D13919" s="313" t="s">
        <v>167</v>
      </c>
    </row>
    <row r="13920" spans="1:4" ht="14.5" customHeight="1" x14ac:dyDescent="0.35">
      <c r="A13920" s="319"/>
      <c r="B13920" s="315">
        <v>44418.661111142603</v>
      </c>
      <c r="C13920" s="314">
        <v>66.108351849252358</v>
      </c>
      <c r="D13920" s="313" t="s">
        <v>167</v>
      </c>
    </row>
    <row r="13921" spans="1:4" ht="14.5" customHeight="1" x14ac:dyDescent="0.35">
      <c r="A13921" s="319"/>
      <c r="B13921" s="315">
        <v>44418.661805587049</v>
      </c>
      <c r="C13921" s="314">
        <v>61.336517774228319</v>
      </c>
      <c r="D13921" s="313" t="s">
        <v>167</v>
      </c>
    </row>
    <row r="13922" spans="1:4" ht="14.5" customHeight="1" x14ac:dyDescent="0.35">
      <c r="A13922" s="319"/>
      <c r="B13922" s="315">
        <v>44418.662500031496</v>
      </c>
      <c r="C13922" s="314">
        <v>58.211582472315058</v>
      </c>
      <c r="D13922" s="313" t="s">
        <v>167</v>
      </c>
    </row>
    <row r="13923" spans="1:4" ht="14.5" customHeight="1" x14ac:dyDescent="0.35">
      <c r="A13923" s="319"/>
      <c r="B13923" s="315">
        <v>44418.663194475943</v>
      </c>
      <c r="C13923" s="314">
        <v>56.556932537389606</v>
      </c>
      <c r="D13923" s="313" t="s">
        <v>167</v>
      </c>
    </row>
    <row r="13924" spans="1:4" ht="14.5" customHeight="1" x14ac:dyDescent="0.35">
      <c r="A13924" s="319"/>
      <c r="B13924" s="315">
        <v>44418.66388892039</v>
      </c>
      <c r="C13924" s="314">
        <v>55.270532837874875</v>
      </c>
      <c r="D13924" s="313" t="s">
        <v>167</v>
      </c>
    </row>
    <row r="13925" spans="1:4" ht="14.5" customHeight="1" x14ac:dyDescent="0.35">
      <c r="A13925" s="319"/>
      <c r="B13925" s="315">
        <v>44418.664583364836</v>
      </c>
      <c r="C13925" s="314">
        <v>59.890894614742137</v>
      </c>
      <c r="D13925" s="313" t="s">
        <v>167</v>
      </c>
    </row>
    <row r="13926" spans="1:4" ht="14.5" customHeight="1" x14ac:dyDescent="0.35">
      <c r="A13926" s="319"/>
      <c r="B13926" s="315">
        <v>44418.665277809283</v>
      </c>
      <c r="C13926" s="314">
        <v>62.827028451409809</v>
      </c>
      <c r="D13926" s="313" t="s">
        <v>167</v>
      </c>
    </row>
    <row r="13927" spans="1:4" ht="14.5" customHeight="1" x14ac:dyDescent="0.35">
      <c r="A13927" s="319"/>
      <c r="B13927" s="315">
        <v>44418.66597225373</v>
      </c>
      <c r="C13927" s="314">
        <v>62.814057643525302</v>
      </c>
      <c r="D13927" s="313" t="s">
        <v>167</v>
      </c>
    </row>
    <row r="13928" spans="1:4" ht="14.5" customHeight="1" x14ac:dyDescent="0.35">
      <c r="A13928" s="319"/>
      <c r="B13928" s="315">
        <v>44418.666666698176</v>
      </c>
      <c r="C13928" s="314">
        <v>62.235359138149455</v>
      </c>
      <c r="D13928" s="313" t="s">
        <v>167</v>
      </c>
    </row>
    <row r="13929" spans="1:4" ht="14.5" customHeight="1" x14ac:dyDescent="0.35">
      <c r="A13929" s="319"/>
      <c r="B13929" s="315">
        <v>44418.667361142623</v>
      </c>
      <c r="C13929" s="314">
        <v>61.894094026919142</v>
      </c>
      <c r="D13929" s="313" t="s">
        <v>167</v>
      </c>
    </row>
    <row r="13930" spans="1:4" ht="14.5" customHeight="1" x14ac:dyDescent="0.35">
      <c r="A13930" s="319"/>
      <c r="B13930" s="315">
        <v>44418.66805558707</v>
      </c>
      <c r="C13930" s="314">
        <v>62.22321487555746</v>
      </c>
      <c r="D13930" s="313" t="s">
        <v>167</v>
      </c>
    </row>
    <row r="13931" spans="1:4" ht="14.5" customHeight="1" x14ac:dyDescent="0.35">
      <c r="A13931" s="319"/>
      <c r="B13931" s="315">
        <v>44418.668750031517</v>
      </c>
      <c r="C13931" s="314">
        <v>62.673015653699018</v>
      </c>
      <c r="D13931" s="313" t="s">
        <v>167</v>
      </c>
    </row>
    <row r="13932" spans="1:4" ht="14.5" customHeight="1" x14ac:dyDescent="0.35">
      <c r="A13932" s="319"/>
      <c r="B13932" s="315">
        <v>44418.669444475963</v>
      </c>
      <c r="C13932" s="314">
        <v>63.744559050266012</v>
      </c>
      <c r="D13932" s="313" t="s">
        <v>167</v>
      </c>
    </row>
    <row r="13933" spans="1:4" ht="14.5" customHeight="1" x14ac:dyDescent="0.35">
      <c r="A13933" s="319"/>
      <c r="B13933" s="315">
        <v>44418.67013892041</v>
      </c>
      <c r="C13933" s="314">
        <v>64.091313861776143</v>
      </c>
      <c r="D13933" s="313" t="s">
        <v>167</v>
      </c>
    </row>
    <row r="13934" spans="1:4" ht="14.5" customHeight="1" x14ac:dyDescent="0.35">
      <c r="A13934" s="319"/>
      <c r="B13934" s="315">
        <v>44418.670833364857</v>
      </c>
      <c r="C13934" s="314">
        <v>63.753378681062408</v>
      </c>
      <c r="D13934" s="313" t="s">
        <v>167</v>
      </c>
    </row>
    <row r="13935" spans="1:4" ht="14.5" customHeight="1" x14ac:dyDescent="0.35">
      <c r="A13935" s="319"/>
      <c r="B13935" s="315">
        <v>44418.671527809303</v>
      </c>
      <c r="C13935" s="314">
        <v>62.062594338514224</v>
      </c>
      <c r="D13935" s="313" t="s">
        <v>167</v>
      </c>
    </row>
    <row r="13936" spans="1:4" ht="14.5" customHeight="1" x14ac:dyDescent="0.35">
      <c r="A13936" s="319"/>
      <c r="B13936" s="315">
        <v>44418.67222225375</v>
      </c>
      <c r="C13936" s="314">
        <v>55.908451945947796</v>
      </c>
      <c r="D13936" s="313" t="s">
        <v>167</v>
      </c>
    </row>
    <row r="13937" spans="1:4" ht="14.5" customHeight="1" x14ac:dyDescent="0.35">
      <c r="A13937" s="319"/>
      <c r="B13937" s="315">
        <v>44418.672916698197</v>
      </c>
      <c r="C13937" s="314">
        <v>51.237792613139995</v>
      </c>
      <c r="D13937" s="313" t="s">
        <v>167</v>
      </c>
    </row>
    <row r="13938" spans="1:4" ht="14.5" customHeight="1" x14ac:dyDescent="0.35">
      <c r="A13938" s="319"/>
      <c r="B13938" s="315">
        <v>44418.673611142643</v>
      </c>
      <c r="C13938" s="314">
        <v>48.175149820609171</v>
      </c>
      <c r="D13938" s="313" t="s">
        <v>167</v>
      </c>
    </row>
    <row r="13939" spans="1:4" ht="14.5" customHeight="1" x14ac:dyDescent="0.35">
      <c r="A13939" s="319"/>
      <c r="B13939" s="315">
        <v>44418.67430558709</v>
      </c>
      <c r="C13939" s="314">
        <v>12.025679159579644</v>
      </c>
      <c r="D13939" s="313" t="s">
        <v>177</v>
      </c>
    </row>
    <row r="13940" spans="1:4" ht="14.5" customHeight="1" x14ac:dyDescent="0.35">
      <c r="A13940" s="319"/>
      <c r="B13940" s="315">
        <v>44418.675000031537</v>
      </c>
      <c r="C13940" s="314">
        <v>49.344585773729101</v>
      </c>
      <c r="D13940" s="313" t="s">
        <v>167</v>
      </c>
    </row>
    <row r="13941" spans="1:4" ht="14.5" customHeight="1" x14ac:dyDescent="0.35">
      <c r="A13941" s="319"/>
      <c r="B13941" s="315">
        <v>44418.675694475984</v>
      </c>
      <c r="C13941" s="314">
        <v>51.715344020631164</v>
      </c>
      <c r="D13941" s="313" t="s">
        <v>167</v>
      </c>
    </row>
    <row r="13942" spans="1:4" ht="14.5" customHeight="1" x14ac:dyDescent="0.35">
      <c r="A13942" s="319"/>
      <c r="B13942" s="315">
        <v>44418.67638892043</v>
      </c>
      <c r="C13942" s="314">
        <v>60.55987670648998</v>
      </c>
      <c r="D13942" s="313" t="s">
        <v>167</v>
      </c>
    </row>
    <row r="13943" spans="1:4" ht="14.5" customHeight="1" x14ac:dyDescent="0.35">
      <c r="A13943" s="319"/>
      <c r="B13943" s="315">
        <v>44418.677083364877</v>
      </c>
      <c r="C13943" s="314">
        <v>65.947145504644141</v>
      </c>
      <c r="D13943" s="313" t="s">
        <v>167</v>
      </c>
    </row>
    <row r="13944" spans="1:4" ht="14.5" customHeight="1" x14ac:dyDescent="0.35">
      <c r="A13944" s="319"/>
      <c r="B13944" s="315">
        <v>44418.677777809324</v>
      </c>
      <c r="C13944" s="314">
        <v>65.615348065504804</v>
      </c>
      <c r="D13944" s="313" t="s">
        <v>167</v>
      </c>
    </row>
    <row r="13945" spans="1:4" ht="14.5" customHeight="1" x14ac:dyDescent="0.35">
      <c r="A13945" s="319"/>
      <c r="B13945" s="315">
        <v>44418.67847225377</v>
      </c>
      <c r="C13945" s="314">
        <v>57.742763970474094</v>
      </c>
      <c r="D13945" s="313" t="s">
        <v>167</v>
      </c>
    </row>
    <row r="13946" spans="1:4" ht="14.5" customHeight="1" x14ac:dyDescent="0.35">
      <c r="A13946" s="319"/>
      <c r="B13946" s="315">
        <v>44418.679166698217</v>
      </c>
      <c r="C13946" s="314">
        <v>52.898902948674127</v>
      </c>
      <c r="D13946" s="313" t="s">
        <v>167</v>
      </c>
    </row>
    <row r="13947" spans="1:4" ht="14.5" customHeight="1" x14ac:dyDescent="0.35">
      <c r="A13947" s="319"/>
      <c r="B13947" s="315">
        <v>44418.679861142664</v>
      </c>
      <c r="C13947" s="314">
        <v>52.539507045721017</v>
      </c>
      <c r="D13947" s="313" t="s">
        <v>167</v>
      </c>
    </row>
    <row r="13948" spans="1:4" ht="14.5" customHeight="1" x14ac:dyDescent="0.35">
      <c r="A13948" s="319"/>
      <c r="B13948" s="315">
        <v>44418.680555587111</v>
      </c>
      <c r="C13948" s="314">
        <v>52.334817010948122</v>
      </c>
      <c r="D13948" s="313" t="s">
        <v>167</v>
      </c>
    </row>
    <row r="13949" spans="1:4" ht="14.5" customHeight="1" x14ac:dyDescent="0.35">
      <c r="A13949" s="319"/>
      <c r="B13949" s="315">
        <v>44418.681250031557</v>
      </c>
      <c r="C13949" s="314">
        <v>51.882666961716801</v>
      </c>
      <c r="D13949" s="313" t="s">
        <v>167</v>
      </c>
    </row>
    <row r="13950" spans="1:4" ht="14.5" customHeight="1" x14ac:dyDescent="0.35">
      <c r="A13950" s="319"/>
      <c r="B13950" s="315">
        <v>44418.681944476004</v>
      </c>
      <c r="C13950" s="314">
        <v>55.442250858332649</v>
      </c>
      <c r="D13950" s="313" t="s">
        <v>167</v>
      </c>
    </row>
    <row r="13951" spans="1:4" ht="14.5" customHeight="1" x14ac:dyDescent="0.35">
      <c r="A13951" s="319"/>
      <c r="B13951" s="315">
        <v>44418.682638920451</v>
      </c>
      <c r="C13951" s="314">
        <v>64.859868717263453</v>
      </c>
      <c r="D13951" s="313" t="s">
        <v>167</v>
      </c>
    </row>
    <row r="13952" spans="1:4" ht="14.5" customHeight="1" x14ac:dyDescent="0.35">
      <c r="A13952" s="319"/>
      <c r="B13952" s="315">
        <v>44418.683333364897</v>
      </c>
      <c r="C13952" s="314">
        <v>68.126654398705185</v>
      </c>
      <c r="D13952" s="313" t="s">
        <v>167</v>
      </c>
    </row>
    <row r="13953" spans="1:4" ht="14.5" customHeight="1" x14ac:dyDescent="0.35">
      <c r="A13953" s="319"/>
      <c r="B13953" s="315">
        <v>44418.684027809344</v>
      </c>
      <c r="C13953" s="314">
        <v>65.632551507713899</v>
      </c>
      <c r="D13953" s="313" t="s">
        <v>167</v>
      </c>
    </row>
    <row r="13954" spans="1:4" ht="14.5" customHeight="1" x14ac:dyDescent="0.35">
      <c r="A13954" s="319"/>
      <c r="B13954" s="315">
        <v>44418.684722253791</v>
      </c>
      <c r="C13954" s="314">
        <v>57.696982284542173</v>
      </c>
      <c r="D13954" s="313" t="s">
        <v>167</v>
      </c>
    </row>
    <row r="13955" spans="1:4" ht="14.5" customHeight="1" x14ac:dyDescent="0.35">
      <c r="A13955" s="319"/>
      <c r="B13955" s="315">
        <v>44418.685416698238</v>
      </c>
      <c r="C13955" s="314">
        <v>54.145035647748351</v>
      </c>
      <c r="D13955" s="313" t="s">
        <v>167</v>
      </c>
    </row>
    <row r="13956" spans="1:4" ht="14.5" customHeight="1" x14ac:dyDescent="0.35">
      <c r="A13956" s="319"/>
      <c r="B13956" s="315">
        <v>44418.686111142684</v>
      </c>
      <c r="C13956" s="314">
        <v>53.597263987602979</v>
      </c>
      <c r="D13956" s="313" t="s">
        <v>167</v>
      </c>
    </row>
    <row r="13957" spans="1:4" ht="14.5" customHeight="1" x14ac:dyDescent="0.35">
      <c r="A13957" s="319"/>
      <c r="B13957" s="315">
        <v>44418.686805587131</v>
      </c>
      <c r="C13957" s="314">
        <v>53.13320171980498</v>
      </c>
      <c r="D13957" s="313" t="s">
        <v>167</v>
      </c>
    </row>
    <row r="13958" spans="1:4" ht="14.5" customHeight="1" x14ac:dyDescent="0.35">
      <c r="A13958" s="319"/>
      <c r="B13958" s="315">
        <v>44418.687500031578</v>
      </c>
      <c r="C13958" s="314">
        <v>52.838687511898264</v>
      </c>
      <c r="D13958" s="313" t="s">
        <v>167</v>
      </c>
    </row>
    <row r="13959" spans="1:4" ht="14.5" customHeight="1" x14ac:dyDescent="0.35">
      <c r="A13959" s="319"/>
      <c r="B13959" s="315">
        <v>44418.688194476024</v>
      </c>
      <c r="C13959" s="314">
        <v>53.522742009915724</v>
      </c>
      <c r="D13959" s="313" t="s">
        <v>167</v>
      </c>
    </row>
    <row r="13960" spans="1:4" ht="14.5" customHeight="1" x14ac:dyDescent="0.35">
      <c r="A13960" s="319"/>
      <c r="B13960" s="315">
        <v>44418.688888920471</v>
      </c>
      <c r="C13960" s="314">
        <v>54.218750342028216</v>
      </c>
      <c r="D13960" s="313" t="s">
        <v>167</v>
      </c>
    </row>
    <row r="13961" spans="1:4" ht="14.5" customHeight="1" x14ac:dyDescent="0.35">
      <c r="A13961" s="319"/>
      <c r="B13961" s="315">
        <v>44418.689583364918</v>
      </c>
      <c r="C13961" s="314">
        <v>54.583326039719395</v>
      </c>
      <c r="D13961" s="313" t="s">
        <v>167</v>
      </c>
    </row>
    <row r="13962" spans="1:4" ht="14.5" customHeight="1" x14ac:dyDescent="0.35">
      <c r="A13962" s="319"/>
      <c r="B13962" s="315">
        <v>44418.690277809364</v>
      </c>
      <c r="C13962" s="314">
        <v>54.804579788741343</v>
      </c>
      <c r="D13962" s="313" t="s">
        <v>167</v>
      </c>
    </row>
    <row r="13963" spans="1:4" ht="14.5" customHeight="1" x14ac:dyDescent="0.35">
      <c r="A13963" s="319"/>
      <c r="B13963" s="315">
        <v>44418.690972253811</v>
      </c>
      <c r="C13963" s="314">
        <v>55.177599415377095</v>
      </c>
      <c r="D13963" s="313" t="s">
        <v>167</v>
      </c>
    </row>
    <row r="13964" spans="1:4" ht="14.5" customHeight="1" x14ac:dyDescent="0.35">
      <c r="A13964" s="319"/>
      <c r="B13964" s="315">
        <v>44418.691666698258</v>
      </c>
      <c r="C13964" s="314">
        <v>55.671530162255898</v>
      </c>
      <c r="D13964" s="313" t="s">
        <v>167</v>
      </c>
    </row>
    <row r="13965" spans="1:4" ht="14.5" customHeight="1" x14ac:dyDescent="0.35">
      <c r="A13965" s="319"/>
      <c r="B13965" s="315">
        <v>44418.692361142705</v>
      </c>
      <c r="C13965" s="314">
        <v>56.465539238415658</v>
      </c>
      <c r="D13965" s="313" t="s">
        <v>167</v>
      </c>
    </row>
    <row r="13966" spans="1:4" ht="14.5" customHeight="1" x14ac:dyDescent="0.35">
      <c r="A13966" s="319"/>
      <c r="B13966" s="315">
        <v>44418.693055587151</v>
      </c>
      <c r="C13966" s="314">
        <v>59.888816242765948</v>
      </c>
      <c r="D13966" s="313" t="s">
        <v>167</v>
      </c>
    </row>
    <row r="13967" spans="1:4" ht="14.5" customHeight="1" x14ac:dyDescent="0.35">
      <c r="A13967" s="319"/>
      <c r="B13967" s="315">
        <v>44418.693750031598</v>
      </c>
      <c r="C13967" s="314">
        <v>72.368122362919777</v>
      </c>
      <c r="D13967" s="313" t="s">
        <v>167</v>
      </c>
    </row>
    <row r="13968" spans="1:4" ht="14.5" customHeight="1" x14ac:dyDescent="0.35">
      <c r="A13968" s="319"/>
      <c r="B13968" s="315">
        <v>44418.694444476045</v>
      </c>
      <c r="C13968" s="314">
        <v>81.156551819217086</v>
      </c>
      <c r="D13968" s="313" t="s">
        <v>167</v>
      </c>
    </row>
    <row r="13969" spans="1:4" ht="14.5" customHeight="1" x14ac:dyDescent="0.35">
      <c r="A13969" s="319"/>
      <c r="B13969" s="315">
        <v>44418.695138920491</v>
      </c>
      <c r="C13969" s="314">
        <v>84.922670242997512</v>
      </c>
      <c r="D13969" s="313" t="s">
        <v>167</v>
      </c>
    </row>
    <row r="13970" spans="1:4" ht="14.5" customHeight="1" x14ac:dyDescent="0.35">
      <c r="A13970" s="319"/>
      <c r="B13970" s="315">
        <v>44418.695833364938</v>
      </c>
      <c r="C13970" s="314">
        <v>80.640518026659265</v>
      </c>
      <c r="D13970" s="313" t="s">
        <v>167</v>
      </c>
    </row>
    <row r="13971" spans="1:4" ht="14.5" customHeight="1" x14ac:dyDescent="0.35">
      <c r="A13971" s="319"/>
      <c r="B13971" s="315">
        <v>44418.696527809385</v>
      </c>
      <c r="C13971" s="314">
        <v>71.799639823303252</v>
      </c>
      <c r="D13971" s="313" t="s">
        <v>167</v>
      </c>
    </row>
    <row r="13972" spans="1:4" ht="14.5" customHeight="1" x14ac:dyDescent="0.35">
      <c r="A13972" s="319"/>
      <c r="B13972" s="315">
        <v>44418.697222253832</v>
      </c>
      <c r="C13972" s="314">
        <v>68.482351719789833</v>
      </c>
      <c r="D13972" s="313" t="s">
        <v>167</v>
      </c>
    </row>
    <row r="13973" spans="1:4" ht="14.5" customHeight="1" x14ac:dyDescent="0.35">
      <c r="A13973" s="319"/>
      <c r="B13973" s="315">
        <v>44418.697916698278</v>
      </c>
      <c r="C13973" s="314">
        <v>68.716719667349636</v>
      </c>
      <c r="D13973" s="313" t="s">
        <v>167</v>
      </c>
    </row>
    <row r="13974" spans="1:4" ht="14.5" customHeight="1" x14ac:dyDescent="0.35">
      <c r="A13974" s="319"/>
      <c r="B13974" s="315">
        <v>44418.698611142725</v>
      </c>
      <c r="C13974" s="314">
        <v>71.432677095523104</v>
      </c>
      <c r="D13974" s="313" t="s">
        <v>167</v>
      </c>
    </row>
    <row r="13975" spans="1:4" ht="14.5" customHeight="1" x14ac:dyDescent="0.35">
      <c r="A13975" s="319"/>
      <c r="B13975" s="315">
        <v>44418.699305587172</v>
      </c>
      <c r="C13975" s="314">
        <v>80.648920577329889</v>
      </c>
      <c r="D13975" s="313" t="s">
        <v>167</v>
      </c>
    </row>
    <row r="13976" spans="1:4" ht="14.5" customHeight="1" x14ac:dyDescent="0.35">
      <c r="A13976" s="319"/>
      <c r="B13976" s="315">
        <v>44418.700000031618</v>
      </c>
      <c r="C13976" s="314">
        <v>78.010017688386142</v>
      </c>
      <c r="D13976" s="313" t="s">
        <v>167</v>
      </c>
    </row>
    <row r="13977" spans="1:4" ht="14.5" customHeight="1" x14ac:dyDescent="0.35">
      <c r="A13977" s="319"/>
      <c r="B13977" s="315">
        <v>44418.700694476065</v>
      </c>
      <c r="C13977" s="314">
        <v>71.467711851776883</v>
      </c>
      <c r="D13977" s="313" t="s">
        <v>167</v>
      </c>
    </row>
    <row r="13978" spans="1:4" ht="14.5" customHeight="1" x14ac:dyDescent="0.35">
      <c r="A13978" s="319"/>
      <c r="B13978" s="315">
        <v>44418.701388920512</v>
      </c>
      <c r="C13978" s="314">
        <v>69.602991478207215</v>
      </c>
      <c r="D13978" s="313" t="s">
        <v>167</v>
      </c>
    </row>
    <row r="13979" spans="1:4" ht="14.5" customHeight="1" x14ac:dyDescent="0.35">
      <c r="A13979" s="319"/>
      <c r="B13979" s="315">
        <v>44418.702083364959</v>
      </c>
      <c r="C13979" s="314">
        <v>67.545169115376964</v>
      </c>
      <c r="D13979" s="313" t="s">
        <v>167</v>
      </c>
    </row>
    <row r="13980" spans="1:4" ht="14.5" customHeight="1" x14ac:dyDescent="0.35">
      <c r="A13980" s="319"/>
      <c r="B13980" s="315">
        <v>44418.702777809405</v>
      </c>
      <c r="C13980" s="314">
        <v>66.184461358313754</v>
      </c>
      <c r="D13980" s="313" t="s">
        <v>167</v>
      </c>
    </row>
    <row r="13981" spans="1:4" ht="14.5" customHeight="1" x14ac:dyDescent="0.35">
      <c r="A13981" s="319"/>
      <c r="B13981" s="315">
        <v>44418.703472253852</v>
      </c>
      <c r="C13981" s="314">
        <v>64.181833880914681</v>
      </c>
      <c r="D13981" s="313" t="s">
        <v>167</v>
      </c>
    </row>
    <row r="13982" spans="1:4" ht="14.5" customHeight="1" x14ac:dyDescent="0.35">
      <c r="A13982" s="319"/>
      <c r="B13982" s="315">
        <v>44418.704166698299</v>
      </c>
      <c r="C13982" s="314">
        <v>63.063312458495297</v>
      </c>
      <c r="D13982" s="313" t="s">
        <v>167</v>
      </c>
    </row>
    <row r="13983" spans="1:4" ht="14.5" customHeight="1" x14ac:dyDescent="0.35">
      <c r="A13983" s="319"/>
      <c r="B13983" s="315">
        <v>44418.704861142745</v>
      </c>
      <c r="C13983" s="314">
        <v>64.201112204347737</v>
      </c>
      <c r="D13983" s="313" t="s">
        <v>167</v>
      </c>
    </row>
    <row r="13984" spans="1:4" ht="14.5" customHeight="1" x14ac:dyDescent="0.35">
      <c r="A13984" s="319"/>
      <c r="B13984" s="315">
        <v>44418.705555587192</v>
      </c>
      <c r="C13984" s="314">
        <v>64.673933296541989</v>
      </c>
      <c r="D13984" s="313" t="s">
        <v>167</v>
      </c>
    </row>
    <row r="13985" spans="1:4" ht="14.5" customHeight="1" x14ac:dyDescent="0.35">
      <c r="A13985" s="319"/>
      <c r="B13985" s="315">
        <v>44418.706250031639</v>
      </c>
      <c r="C13985" s="314">
        <v>61.755338423730187</v>
      </c>
      <c r="D13985" s="313" t="s">
        <v>167</v>
      </c>
    </row>
    <row r="13986" spans="1:4" ht="14.5" customHeight="1" x14ac:dyDescent="0.35">
      <c r="A13986" s="319"/>
      <c r="B13986" s="315">
        <v>44418.706944476085</v>
      </c>
      <c r="C13986" s="314">
        <v>58.627710622968152</v>
      </c>
      <c r="D13986" s="313" t="s">
        <v>167</v>
      </c>
    </row>
    <row r="13987" spans="1:4" ht="14.5" customHeight="1" x14ac:dyDescent="0.35">
      <c r="A13987" s="319"/>
      <c r="B13987" s="315">
        <v>44418.707638920532</v>
      </c>
      <c r="C13987" s="314">
        <v>62.655198499560356</v>
      </c>
      <c r="D13987" s="313" t="s">
        <v>167</v>
      </c>
    </row>
    <row r="13988" spans="1:4" ht="14.5" customHeight="1" x14ac:dyDescent="0.35">
      <c r="A13988" s="319"/>
      <c r="B13988" s="315">
        <v>44418.708333364979</v>
      </c>
      <c r="C13988" s="314">
        <v>67.569308647109821</v>
      </c>
      <c r="D13988" s="313" t="s">
        <v>167</v>
      </c>
    </row>
    <row r="13989" spans="1:4" ht="14.5" customHeight="1" x14ac:dyDescent="0.35">
      <c r="A13989" s="319"/>
      <c r="B13989" s="315">
        <v>44418.709027809426</v>
      </c>
      <c r="C13989" s="314">
        <v>71.476463494744777</v>
      </c>
      <c r="D13989" s="313" t="s">
        <v>167</v>
      </c>
    </row>
    <row r="13990" spans="1:4" ht="14.5" customHeight="1" x14ac:dyDescent="0.35">
      <c r="A13990" s="319"/>
      <c r="B13990" s="315">
        <v>44418.709722253872</v>
      </c>
      <c r="C13990" s="314">
        <v>76.170329252335549</v>
      </c>
      <c r="D13990" s="313" t="s">
        <v>167</v>
      </c>
    </row>
    <row r="13991" spans="1:4" ht="14.5" customHeight="1" x14ac:dyDescent="0.35">
      <c r="A13991" s="319"/>
      <c r="B13991" s="315">
        <v>44418.710416698319</v>
      </c>
      <c r="C13991" s="314">
        <v>83.4669302875797</v>
      </c>
      <c r="D13991" s="313" t="s">
        <v>167</v>
      </c>
    </row>
    <row r="13992" spans="1:4" ht="14.5" customHeight="1" x14ac:dyDescent="0.35">
      <c r="A13992" s="319"/>
      <c r="B13992" s="315">
        <v>44418.711111142766</v>
      </c>
      <c r="C13992" s="314">
        <v>89.3422655845837</v>
      </c>
      <c r="D13992" s="313" t="s">
        <v>167</v>
      </c>
    </row>
    <row r="13993" spans="1:4" ht="14.5" customHeight="1" x14ac:dyDescent="0.35">
      <c r="A13993" s="319"/>
      <c r="B13993" s="315">
        <v>44418.711805587212</v>
      </c>
      <c r="C13993" s="314">
        <v>92.118207799969241</v>
      </c>
      <c r="D13993" s="313" t="s">
        <v>167</v>
      </c>
    </row>
    <row r="13994" spans="1:4" ht="14.5" customHeight="1" x14ac:dyDescent="0.35">
      <c r="A13994" s="319"/>
      <c r="B13994" s="315">
        <v>44418.712500031659</v>
      </c>
      <c r="C13994" s="314">
        <v>94.089598244987428</v>
      </c>
      <c r="D13994" s="313" t="s">
        <v>167</v>
      </c>
    </row>
    <row r="13995" spans="1:4" ht="14.5" customHeight="1" x14ac:dyDescent="0.35">
      <c r="A13995" s="319"/>
      <c r="B13995" s="315">
        <v>44418.713194476106</v>
      </c>
      <c r="C13995" s="314">
        <v>96.620514386643961</v>
      </c>
      <c r="D13995" s="313" t="s">
        <v>167</v>
      </c>
    </row>
    <row r="13996" spans="1:4" ht="14.5" customHeight="1" x14ac:dyDescent="0.35">
      <c r="A13996" s="319"/>
      <c r="B13996" s="315">
        <v>44418.713888920553</v>
      </c>
      <c r="C13996" s="314">
        <v>98.921960334448769</v>
      </c>
      <c r="D13996" s="313" t="s">
        <v>167</v>
      </c>
    </row>
    <row r="13997" spans="1:4" ht="14.5" customHeight="1" x14ac:dyDescent="0.35">
      <c r="A13997" s="319"/>
      <c r="B13997" s="315">
        <v>44418.714583364999</v>
      </c>
      <c r="C13997" s="314">
        <v>105.53039811427395</v>
      </c>
      <c r="D13997" s="313" t="s">
        <v>167</v>
      </c>
    </row>
    <row r="13998" spans="1:4" ht="14.5" customHeight="1" x14ac:dyDescent="0.35">
      <c r="A13998" s="319"/>
      <c r="B13998" s="315">
        <v>44418.715277809446</v>
      </c>
      <c r="C13998" s="314">
        <v>110.12319098467317</v>
      </c>
      <c r="D13998" s="313" t="s">
        <v>167</v>
      </c>
    </row>
    <row r="13999" spans="1:4" ht="14.5" customHeight="1" x14ac:dyDescent="0.35">
      <c r="A13999" s="319"/>
      <c r="B13999" s="315">
        <v>44418.715972253893</v>
      </c>
      <c r="C13999" s="314">
        <v>115.52684133709408</v>
      </c>
      <c r="D13999" s="313" t="s">
        <v>167</v>
      </c>
    </row>
    <row r="14000" spans="1:4" ht="14.5" customHeight="1" x14ac:dyDescent="0.35">
      <c r="A14000" s="319"/>
      <c r="B14000" s="315">
        <v>44418.716666698339</v>
      </c>
      <c r="C14000" s="314">
        <v>122.65703883573103</v>
      </c>
      <c r="D14000" s="313" t="s">
        <v>167</v>
      </c>
    </row>
    <row r="14001" spans="1:4" ht="14.5" customHeight="1" x14ac:dyDescent="0.35">
      <c r="A14001" s="319"/>
      <c r="B14001" s="315">
        <v>44418.717361142786</v>
      </c>
      <c r="C14001" s="314">
        <v>123.74885868529479</v>
      </c>
      <c r="D14001" s="313" t="s">
        <v>167</v>
      </c>
    </row>
    <row r="14002" spans="1:4" ht="14.5" customHeight="1" x14ac:dyDescent="0.35">
      <c r="A14002" s="319"/>
      <c r="B14002" s="315">
        <v>44418.718055587233</v>
      </c>
      <c r="C14002" s="314">
        <v>124.38239548448473</v>
      </c>
      <c r="D14002" s="313" t="s">
        <v>167</v>
      </c>
    </row>
    <row r="14003" spans="1:4" ht="14.5" customHeight="1" x14ac:dyDescent="0.35">
      <c r="A14003" s="319"/>
      <c r="B14003" s="315">
        <v>44418.71875003168</v>
      </c>
      <c r="C14003" s="314">
        <v>127.41226732218638</v>
      </c>
      <c r="D14003" s="313" t="s">
        <v>167</v>
      </c>
    </row>
    <row r="14004" spans="1:4" ht="14.5" customHeight="1" x14ac:dyDescent="0.35">
      <c r="A14004" s="319"/>
      <c r="B14004" s="315">
        <v>44418.719444476126</v>
      </c>
      <c r="C14004" s="314">
        <v>126.15182037209161</v>
      </c>
      <c r="D14004" s="313" t="s">
        <v>167</v>
      </c>
    </row>
    <row r="14005" spans="1:4" ht="14.5" customHeight="1" x14ac:dyDescent="0.35">
      <c r="A14005" s="319"/>
      <c r="B14005" s="315">
        <v>44418.720138920573</v>
      </c>
      <c r="C14005" s="314">
        <v>126.24987238373917</v>
      </c>
      <c r="D14005" s="313" t="s">
        <v>167</v>
      </c>
    </row>
    <row r="14006" spans="1:4" ht="14.5" customHeight="1" x14ac:dyDescent="0.35">
      <c r="A14006" s="319"/>
      <c r="B14006" s="315">
        <v>44418.72083336502</v>
      </c>
      <c r="C14006" s="314">
        <v>130.15208127194396</v>
      </c>
      <c r="D14006" s="313" t="s">
        <v>167</v>
      </c>
    </row>
    <row r="14007" spans="1:4" ht="14.5" customHeight="1" x14ac:dyDescent="0.35">
      <c r="A14007" s="319"/>
      <c r="B14007" s="315">
        <v>44418.721527809466</v>
      </c>
      <c r="C14007" s="314">
        <v>132.16736433018619</v>
      </c>
      <c r="D14007" s="313" t="s">
        <v>167</v>
      </c>
    </row>
    <row r="14008" spans="1:4" ht="14.5" customHeight="1" x14ac:dyDescent="0.35">
      <c r="A14008" s="319"/>
      <c r="B14008" s="315">
        <v>44418.722222253913</v>
      </c>
      <c r="C14008" s="314">
        <v>134.00498196296394</v>
      </c>
      <c r="D14008" s="313" t="s">
        <v>167</v>
      </c>
    </row>
    <row r="14009" spans="1:4" ht="14.5" customHeight="1" x14ac:dyDescent="0.35">
      <c r="A14009" s="319"/>
      <c r="B14009" s="315">
        <v>44418.72291669836</v>
      </c>
      <c r="C14009" s="314">
        <v>142.68710369756445</v>
      </c>
      <c r="D14009" s="313" t="s">
        <v>167</v>
      </c>
    </row>
    <row r="14010" spans="1:4" ht="14.5" customHeight="1" x14ac:dyDescent="0.35">
      <c r="A14010" s="319"/>
      <c r="B14010" s="315">
        <v>44418.723611142806</v>
      </c>
      <c r="C14010" s="314">
        <v>144.83833340819305</v>
      </c>
      <c r="D14010" s="313" t="s">
        <v>167</v>
      </c>
    </row>
    <row r="14011" spans="1:4" ht="14.5" customHeight="1" x14ac:dyDescent="0.35">
      <c r="A14011" s="319"/>
      <c r="B14011" s="315">
        <v>44418.724305587253</v>
      </c>
      <c r="C14011" s="314">
        <v>142.41867789983129</v>
      </c>
      <c r="D14011" s="313" t="s">
        <v>167</v>
      </c>
    </row>
    <row r="14012" spans="1:4" ht="14.5" customHeight="1" x14ac:dyDescent="0.35">
      <c r="A14012" s="319"/>
      <c r="B14012" s="315">
        <v>44418.7250000317</v>
      </c>
      <c r="C14012" s="314">
        <v>138.92294950472811</v>
      </c>
      <c r="D14012" s="313" t="s">
        <v>167</v>
      </c>
    </row>
    <row r="14013" spans="1:4" ht="14.5" customHeight="1" x14ac:dyDescent="0.35">
      <c r="A14013" s="319"/>
      <c r="B14013" s="315">
        <v>44418.725694476147</v>
      </c>
      <c r="C14013" s="314">
        <v>128.94924738661697</v>
      </c>
      <c r="D14013" s="313" t="s">
        <v>167</v>
      </c>
    </row>
    <row r="14014" spans="1:4" ht="14.5" customHeight="1" x14ac:dyDescent="0.35">
      <c r="A14014" s="319"/>
      <c r="B14014" s="315">
        <v>44418.726388920593</v>
      </c>
      <c r="C14014" s="314">
        <v>118.99035747551049</v>
      </c>
      <c r="D14014" s="313" t="s">
        <v>167</v>
      </c>
    </row>
    <row r="14015" spans="1:4" ht="14.5" customHeight="1" x14ac:dyDescent="0.35">
      <c r="A14015" s="319"/>
      <c r="B14015" s="315">
        <v>44418.72708336504</v>
      </c>
      <c r="C14015" s="314">
        <v>116.82702407597874</v>
      </c>
      <c r="D14015" s="313" t="s">
        <v>167</v>
      </c>
    </row>
    <row r="14016" spans="1:4" ht="14.5" customHeight="1" x14ac:dyDescent="0.35">
      <c r="A14016" s="319"/>
      <c r="B14016" s="315">
        <v>44418.727777809487</v>
      </c>
      <c r="C14016" s="314">
        <v>116.04145156956899</v>
      </c>
      <c r="D14016" s="313" t="s">
        <v>167</v>
      </c>
    </row>
    <row r="14017" spans="1:4" ht="14.5" customHeight="1" x14ac:dyDescent="0.35">
      <c r="A14017" s="319"/>
      <c r="B14017" s="315">
        <v>44418.728472253933</v>
      </c>
      <c r="C14017" s="314">
        <v>111.83818606683053</v>
      </c>
      <c r="D14017" s="313" t="s">
        <v>167</v>
      </c>
    </row>
    <row r="14018" spans="1:4" ht="14.5" customHeight="1" x14ac:dyDescent="0.35">
      <c r="A14018" s="319"/>
      <c r="B14018" s="315">
        <v>44418.72916669838</v>
      </c>
      <c r="C14018" s="314">
        <v>114.05491840001196</v>
      </c>
      <c r="D14018" s="313" t="s">
        <v>167</v>
      </c>
    </row>
    <row r="14019" spans="1:4" ht="14.5" customHeight="1" x14ac:dyDescent="0.35">
      <c r="A14019" s="319"/>
      <c r="B14019" s="315">
        <v>44418.729861142827</v>
      </c>
      <c r="C14019" s="314">
        <v>127.09248706744984</v>
      </c>
      <c r="D14019" s="313" t="s">
        <v>167</v>
      </c>
    </row>
    <row r="14020" spans="1:4" ht="14.5" customHeight="1" x14ac:dyDescent="0.35">
      <c r="A14020" s="319"/>
      <c r="B14020" s="315">
        <v>44418.730555587274</v>
      </c>
      <c r="C14020" s="314">
        <v>134.49421080776179</v>
      </c>
      <c r="D14020" s="313" t="s">
        <v>167</v>
      </c>
    </row>
    <row r="14021" spans="1:4" ht="14.5" customHeight="1" x14ac:dyDescent="0.35">
      <c r="A14021" s="319"/>
      <c r="B14021" s="315">
        <v>44418.73125003172</v>
      </c>
      <c r="C14021" s="314">
        <v>136.83312481765947</v>
      </c>
      <c r="D14021" s="313" t="s">
        <v>167</v>
      </c>
    </row>
    <row r="14022" spans="1:4" ht="14.5" customHeight="1" x14ac:dyDescent="0.35">
      <c r="A14022" s="319"/>
      <c r="B14022" s="315">
        <v>44418.731944476167</v>
      </c>
      <c r="C14022" s="314">
        <v>141.46500334733477</v>
      </c>
      <c r="D14022" s="313" t="s">
        <v>167</v>
      </c>
    </row>
    <row r="14023" spans="1:4" ht="14.5" customHeight="1" x14ac:dyDescent="0.35">
      <c r="A14023" s="319"/>
      <c r="B14023" s="315">
        <v>44418.732638920614</v>
      </c>
      <c r="C14023" s="314">
        <v>140.16281192035726</v>
      </c>
      <c r="D14023" s="313" t="s">
        <v>167</v>
      </c>
    </row>
    <row r="14024" spans="1:4" ht="14.5" customHeight="1" x14ac:dyDescent="0.35">
      <c r="A14024" s="319"/>
      <c r="B14024" s="315">
        <v>44418.73333336506</v>
      </c>
      <c r="C14024" s="314">
        <v>132.51311469310895</v>
      </c>
      <c r="D14024" s="313" t="s">
        <v>167</v>
      </c>
    </row>
    <row r="14025" spans="1:4" ht="14.5" customHeight="1" x14ac:dyDescent="0.35">
      <c r="A14025" s="319"/>
      <c r="B14025" s="315">
        <v>44418.734027809507</v>
      </c>
      <c r="C14025" s="314">
        <v>126.26076501429391</v>
      </c>
      <c r="D14025" s="313" t="s">
        <v>167</v>
      </c>
    </row>
    <row r="14026" spans="1:4" ht="14.5" customHeight="1" x14ac:dyDescent="0.35">
      <c r="A14026" s="319"/>
      <c r="B14026" s="315">
        <v>44418.734722253954</v>
      </c>
      <c r="C14026" s="314">
        <v>123.52323108888231</v>
      </c>
      <c r="D14026" s="313" t="s">
        <v>167</v>
      </c>
    </row>
    <row r="14027" spans="1:4" ht="14.5" customHeight="1" x14ac:dyDescent="0.35">
      <c r="A14027" s="319"/>
      <c r="B14027" s="315">
        <v>44418.735416698401</v>
      </c>
      <c r="C14027" s="314">
        <v>123.95706880340974</v>
      </c>
      <c r="D14027" s="313" t="s">
        <v>167</v>
      </c>
    </row>
    <row r="14028" spans="1:4" ht="14.5" customHeight="1" x14ac:dyDescent="0.35">
      <c r="A14028" s="319"/>
      <c r="B14028" s="315">
        <v>44418.736111142847</v>
      </c>
      <c r="C14028" s="314">
        <v>123.33993518468924</v>
      </c>
      <c r="D14028" s="313" t="s">
        <v>167</v>
      </c>
    </row>
    <row r="14029" spans="1:4" ht="14.5" customHeight="1" x14ac:dyDescent="0.35">
      <c r="A14029" s="319"/>
      <c r="B14029" s="315">
        <v>44418.736805587294</v>
      </c>
      <c r="C14029" s="314">
        <v>124.6587370117971</v>
      </c>
      <c r="D14029" s="313" t="s">
        <v>167</v>
      </c>
    </row>
    <row r="14030" spans="1:4" ht="14.5" customHeight="1" x14ac:dyDescent="0.35">
      <c r="A14030" s="319"/>
      <c r="B14030" s="315">
        <v>44418.737500031741</v>
      </c>
      <c r="C14030" s="314">
        <v>132.3650186282272</v>
      </c>
      <c r="D14030" s="313" t="s">
        <v>167</v>
      </c>
    </row>
    <row r="14031" spans="1:4" ht="14.5" customHeight="1" x14ac:dyDescent="0.35">
      <c r="A14031" s="319"/>
      <c r="B14031" s="315">
        <v>44418.738194476187</v>
      </c>
      <c r="C14031" s="314">
        <v>135.35017704606676</v>
      </c>
      <c r="D14031" s="313" t="s">
        <v>167</v>
      </c>
    </row>
    <row r="14032" spans="1:4" ht="14.5" customHeight="1" x14ac:dyDescent="0.35">
      <c r="A14032" s="319"/>
      <c r="B14032" s="315">
        <v>44418.738888920634</v>
      </c>
      <c r="C14032" s="314">
        <v>134.51786536164582</v>
      </c>
      <c r="D14032" s="313" t="s">
        <v>167</v>
      </c>
    </row>
    <row r="14033" spans="1:4" ht="14.5" customHeight="1" x14ac:dyDescent="0.35">
      <c r="A14033" s="319"/>
      <c r="B14033" s="315">
        <v>44418.739583365081</v>
      </c>
      <c r="C14033" s="314">
        <v>128.18130755921206</v>
      </c>
      <c r="D14033" s="313" t="s">
        <v>167</v>
      </c>
    </row>
    <row r="14034" spans="1:4" ht="14.5" customHeight="1" x14ac:dyDescent="0.35">
      <c r="A14034" s="319"/>
      <c r="B14034" s="315">
        <v>44418.740277809527</v>
      </c>
      <c r="C14034" s="314">
        <v>118.56685418806349</v>
      </c>
      <c r="D14034" s="313" t="s">
        <v>167</v>
      </c>
    </row>
    <row r="14035" spans="1:4" ht="14.5" customHeight="1" x14ac:dyDescent="0.35">
      <c r="A14035" s="319"/>
      <c r="B14035" s="315">
        <v>44418.740972253974</v>
      </c>
      <c r="C14035" s="314">
        <v>113.74230996139038</v>
      </c>
      <c r="D14035" s="313" t="s">
        <v>167</v>
      </c>
    </row>
    <row r="14036" spans="1:4" ht="14.5" customHeight="1" x14ac:dyDescent="0.35">
      <c r="A14036" s="319"/>
      <c r="B14036" s="315">
        <v>44418.741666698421</v>
      </c>
      <c r="C14036" s="314">
        <v>114.78578726186727</v>
      </c>
      <c r="D14036" s="313" t="s">
        <v>167</v>
      </c>
    </row>
    <row r="14037" spans="1:4" ht="14.5" customHeight="1" x14ac:dyDescent="0.35">
      <c r="A14037" s="319"/>
      <c r="B14037" s="315">
        <v>44418.742361142868</v>
      </c>
      <c r="C14037" s="314">
        <v>118.17324828046064</v>
      </c>
      <c r="D14037" s="313" t="s">
        <v>167</v>
      </c>
    </row>
    <row r="14038" spans="1:4" ht="14.5" customHeight="1" x14ac:dyDescent="0.35">
      <c r="A14038" s="319"/>
      <c r="B14038" s="315">
        <v>44418.743055587314</v>
      </c>
      <c r="C14038" s="314">
        <v>126.24704209862587</v>
      </c>
      <c r="D14038" s="313" t="s">
        <v>167</v>
      </c>
    </row>
    <row r="14039" spans="1:4" ht="14.5" customHeight="1" x14ac:dyDescent="0.35">
      <c r="A14039" s="319"/>
      <c r="B14039" s="315">
        <v>44418.743750031761</v>
      </c>
      <c r="C14039" s="314">
        <v>142.61102352306867</v>
      </c>
      <c r="D14039" s="313" t="s">
        <v>167</v>
      </c>
    </row>
    <row r="14040" spans="1:4" ht="14.5" customHeight="1" x14ac:dyDescent="0.35">
      <c r="A14040" s="319"/>
      <c r="B14040" s="315">
        <v>44418.744444476208</v>
      </c>
      <c r="C14040" s="314">
        <v>152.61927801075703</v>
      </c>
      <c r="D14040" s="313" t="s">
        <v>167</v>
      </c>
    </row>
    <row r="14041" spans="1:4" ht="14.5" customHeight="1" x14ac:dyDescent="0.35">
      <c r="A14041" s="319"/>
      <c r="B14041" s="315">
        <v>44418.745138920654</v>
      </c>
      <c r="C14041" s="314">
        <v>157.52966860883558</v>
      </c>
      <c r="D14041" s="313" t="s">
        <v>167</v>
      </c>
    </row>
    <row r="14042" spans="1:4" ht="14.5" customHeight="1" x14ac:dyDescent="0.35">
      <c r="A14042" s="319"/>
      <c r="B14042" s="315">
        <v>44418.745833365101</v>
      </c>
      <c r="C14042" s="314">
        <v>152.6346502013815</v>
      </c>
      <c r="D14042" s="313" t="s">
        <v>167</v>
      </c>
    </row>
    <row r="14043" spans="1:4" ht="14.5" customHeight="1" x14ac:dyDescent="0.35">
      <c r="A14043" s="319"/>
      <c r="B14043" s="315">
        <v>44418.746527809548</v>
      </c>
      <c r="C14043" s="314">
        <v>143.68957193723568</v>
      </c>
      <c r="D14043" s="313" t="s">
        <v>167</v>
      </c>
    </row>
    <row r="14044" spans="1:4" ht="14.5" customHeight="1" x14ac:dyDescent="0.35">
      <c r="A14044" s="319"/>
      <c r="B14044" s="315">
        <v>44418.747222253995</v>
      </c>
      <c r="C14044" s="314">
        <v>141.94511715772873</v>
      </c>
      <c r="D14044" s="313" t="s">
        <v>167</v>
      </c>
    </row>
    <row r="14045" spans="1:4" ht="14.5" customHeight="1" x14ac:dyDescent="0.35">
      <c r="A14045" s="319"/>
      <c r="B14045" s="315">
        <v>44418.747916698441</v>
      </c>
      <c r="C14045" s="314">
        <v>140.7060571567466</v>
      </c>
      <c r="D14045" s="313" t="s">
        <v>167</v>
      </c>
    </row>
    <row r="14046" spans="1:4" ht="14.5" customHeight="1" x14ac:dyDescent="0.35">
      <c r="A14046" s="319"/>
      <c r="B14046" s="315">
        <v>44418.748611142888</v>
      </c>
      <c r="C14046" s="314">
        <v>131.92642894526944</v>
      </c>
      <c r="D14046" s="313" t="s">
        <v>167</v>
      </c>
    </row>
    <row r="14047" spans="1:4" ht="14.5" customHeight="1" x14ac:dyDescent="0.35">
      <c r="A14047" s="319"/>
      <c r="B14047" s="315">
        <v>44418.749305587335</v>
      </c>
      <c r="C14047" s="314">
        <v>132.58107713904852</v>
      </c>
      <c r="D14047" s="313" t="s">
        <v>167</v>
      </c>
    </row>
    <row r="14048" spans="1:4" ht="14.5" customHeight="1" x14ac:dyDescent="0.35">
      <c r="A14048" s="319"/>
      <c r="B14048" s="315">
        <v>44418.750000031781</v>
      </c>
      <c r="C14048" s="314">
        <v>143.90051059937105</v>
      </c>
      <c r="D14048" s="313" t="s">
        <v>167</v>
      </c>
    </row>
    <row r="14049" spans="1:4" ht="14.5" customHeight="1" x14ac:dyDescent="0.35">
      <c r="A14049" s="319"/>
      <c r="B14049" s="315">
        <v>44418.750694476228</v>
      </c>
      <c r="C14049" s="314">
        <v>145.31830590590835</v>
      </c>
      <c r="D14049" s="313" t="s">
        <v>167</v>
      </c>
    </row>
    <row r="14050" spans="1:4" ht="14.5" customHeight="1" x14ac:dyDescent="0.35">
      <c r="A14050" s="319"/>
      <c r="B14050" s="315">
        <v>44418.751388920675</v>
      </c>
      <c r="C14050" s="314">
        <v>145.77463834080845</v>
      </c>
      <c r="D14050" s="313" t="s">
        <v>167</v>
      </c>
    </row>
    <row r="14051" spans="1:4" ht="14.5" customHeight="1" x14ac:dyDescent="0.35">
      <c r="A14051" s="319"/>
      <c r="B14051" s="315">
        <v>44418.752083365122</v>
      </c>
      <c r="C14051" s="314">
        <v>150.2682859149451</v>
      </c>
      <c r="D14051" s="313" t="s">
        <v>167</v>
      </c>
    </row>
    <row r="14052" spans="1:4" ht="14.5" customHeight="1" x14ac:dyDescent="0.35">
      <c r="A14052" s="319"/>
      <c r="B14052" s="315">
        <v>44418.752777809568</v>
      </c>
      <c r="C14052" s="314">
        <v>150.17325052417195</v>
      </c>
      <c r="D14052" s="313" t="s">
        <v>167</v>
      </c>
    </row>
    <row r="14053" spans="1:4" ht="14.5" customHeight="1" x14ac:dyDescent="0.35">
      <c r="A14053" s="319"/>
      <c r="B14053" s="315">
        <v>44418.753472254015</v>
      </c>
      <c r="C14053" s="314">
        <v>146.75821445587403</v>
      </c>
      <c r="D14053" s="313" t="s">
        <v>167</v>
      </c>
    </row>
    <row r="14054" spans="1:4" ht="14.5" customHeight="1" x14ac:dyDescent="0.35">
      <c r="A14054" s="319"/>
      <c r="B14054" s="315">
        <v>44418.754166698462</v>
      </c>
      <c r="C14054" s="314">
        <v>142.87468131585047</v>
      </c>
      <c r="D14054" s="313" t="s">
        <v>167</v>
      </c>
    </row>
    <row r="14055" spans="1:4" ht="14.5" customHeight="1" x14ac:dyDescent="0.35">
      <c r="A14055" s="319"/>
      <c r="B14055" s="315">
        <v>44418.754861142908</v>
      </c>
      <c r="C14055" s="314">
        <v>140.51856253187484</v>
      </c>
      <c r="D14055" s="313" t="s">
        <v>167</v>
      </c>
    </row>
    <row r="14056" spans="1:4" ht="14.5" customHeight="1" x14ac:dyDescent="0.35">
      <c r="A14056" s="319"/>
      <c r="B14056" s="315">
        <v>44418.755555587355</v>
      </c>
      <c r="C14056" s="314">
        <v>138.39818519446999</v>
      </c>
      <c r="D14056" s="313" t="s">
        <v>167</v>
      </c>
    </row>
    <row r="14057" spans="1:4" ht="14.5" customHeight="1" x14ac:dyDescent="0.35">
      <c r="A14057" s="319"/>
      <c r="B14057" s="315">
        <v>44418.756250031802</v>
      </c>
      <c r="C14057" s="314">
        <v>134.87339781659344</v>
      </c>
      <c r="D14057" s="313" t="s">
        <v>167</v>
      </c>
    </row>
    <row r="14058" spans="1:4" ht="14.5" customHeight="1" x14ac:dyDescent="0.35">
      <c r="A14058" s="319"/>
      <c r="B14058" s="315">
        <v>44418.756944476248</v>
      </c>
      <c r="C14058" s="314">
        <v>129.63405863971761</v>
      </c>
      <c r="D14058" s="313" t="s">
        <v>167</v>
      </c>
    </row>
    <row r="14059" spans="1:4" ht="14.5" customHeight="1" x14ac:dyDescent="0.35">
      <c r="A14059" s="319"/>
      <c r="B14059" s="315">
        <v>44418.757638920695</v>
      </c>
      <c r="C14059" s="314">
        <v>119.40441358267951</v>
      </c>
      <c r="D14059" s="313" t="s">
        <v>167</v>
      </c>
    </row>
    <row r="14060" spans="1:4" ht="14.5" customHeight="1" x14ac:dyDescent="0.35">
      <c r="A14060" s="319"/>
      <c r="B14060" s="315">
        <v>44418.758333365142</v>
      </c>
      <c r="C14060" s="314">
        <v>103.9785164904315</v>
      </c>
      <c r="D14060" s="313" t="s">
        <v>167</v>
      </c>
    </row>
    <row r="14061" spans="1:4" ht="14.5" customHeight="1" x14ac:dyDescent="0.35">
      <c r="A14061" s="319"/>
      <c r="B14061" s="315">
        <v>44418.759027809589</v>
      </c>
      <c r="C14061" s="314">
        <v>94.778573300922289</v>
      </c>
      <c r="D14061" s="313" t="s">
        <v>167</v>
      </c>
    </row>
    <row r="14062" spans="1:4" ht="14.5" customHeight="1" x14ac:dyDescent="0.35">
      <c r="A14062" s="319"/>
      <c r="B14062" s="315">
        <v>44418.759722254035</v>
      </c>
      <c r="C14062" s="314">
        <v>91.931824681116268</v>
      </c>
      <c r="D14062" s="313" t="s">
        <v>167</v>
      </c>
    </row>
    <row r="14063" spans="1:4" ht="14.5" customHeight="1" x14ac:dyDescent="0.35">
      <c r="A14063" s="319"/>
      <c r="B14063" s="315">
        <v>44418.760416698482</v>
      </c>
      <c r="C14063" s="314">
        <v>99.726821466116235</v>
      </c>
      <c r="D14063" s="313" t="s">
        <v>167</v>
      </c>
    </row>
    <row r="14064" spans="1:4" ht="14.5" customHeight="1" x14ac:dyDescent="0.35">
      <c r="A14064" s="319"/>
      <c r="B14064" s="315">
        <v>44418.761111142929</v>
      </c>
      <c r="C14064" s="314">
        <v>107.49701486551203</v>
      </c>
      <c r="D14064" s="313" t="s">
        <v>167</v>
      </c>
    </row>
    <row r="14065" spans="1:4" ht="14.5" customHeight="1" x14ac:dyDescent="0.35">
      <c r="A14065" s="319"/>
      <c r="B14065" s="315">
        <v>44418.761805587375</v>
      </c>
      <c r="C14065" s="314">
        <v>104.91936782491393</v>
      </c>
      <c r="D14065" s="313" t="s">
        <v>167</v>
      </c>
    </row>
    <row r="14066" spans="1:4" ht="14.5" customHeight="1" x14ac:dyDescent="0.35">
      <c r="A14066" s="319"/>
      <c r="B14066" s="315">
        <v>44418.762500031822</v>
      </c>
      <c r="C14066" s="314">
        <v>86.711688760823264</v>
      </c>
      <c r="D14066" s="313" t="s">
        <v>167</v>
      </c>
    </row>
    <row r="14067" spans="1:4" ht="14.5" customHeight="1" x14ac:dyDescent="0.35">
      <c r="A14067" s="319"/>
      <c r="B14067" s="315">
        <v>44418.763194476269</v>
      </c>
      <c r="C14067" s="314">
        <v>69.156637330151469</v>
      </c>
      <c r="D14067" s="313" t="s">
        <v>167</v>
      </c>
    </row>
    <row r="14068" spans="1:4" ht="14.5" customHeight="1" x14ac:dyDescent="0.35">
      <c r="A14068" s="319"/>
      <c r="B14068" s="315">
        <v>44418.763888920716</v>
      </c>
      <c r="C14068" s="314">
        <v>68.613856328806534</v>
      </c>
      <c r="D14068" s="313" t="s">
        <v>167</v>
      </c>
    </row>
    <row r="14069" spans="1:4" ht="14.5" customHeight="1" x14ac:dyDescent="0.35">
      <c r="A14069" s="319"/>
      <c r="B14069" s="315">
        <v>44418.764583365162</v>
      </c>
      <c r="C14069" s="314">
        <v>67.864848470237732</v>
      </c>
      <c r="D14069" s="313" t="s">
        <v>167</v>
      </c>
    </row>
    <row r="14070" spans="1:4" ht="14.5" customHeight="1" x14ac:dyDescent="0.35">
      <c r="A14070" s="319"/>
      <c r="B14070" s="315">
        <v>44418.765277809609</v>
      </c>
      <c r="C14070" s="314">
        <v>65.908402511617169</v>
      </c>
      <c r="D14070" s="313" t="s">
        <v>167</v>
      </c>
    </row>
    <row r="14071" spans="1:4" ht="14.5" customHeight="1" x14ac:dyDescent="0.35">
      <c r="A14071" s="319"/>
      <c r="B14071" s="315">
        <v>44418.765972254056</v>
      </c>
      <c r="C14071" s="314">
        <v>63.795886255218647</v>
      </c>
      <c r="D14071" s="313" t="s">
        <v>167</v>
      </c>
    </row>
    <row r="14072" spans="1:4" ht="14.5" customHeight="1" x14ac:dyDescent="0.35">
      <c r="A14072" s="319"/>
      <c r="B14072" s="315">
        <v>44418.766666698502</v>
      </c>
      <c r="C14072" s="314">
        <v>63.390184803128555</v>
      </c>
      <c r="D14072" s="313" t="s">
        <v>167</v>
      </c>
    </row>
    <row r="14073" spans="1:4" ht="14.5" customHeight="1" x14ac:dyDescent="0.35">
      <c r="A14073" s="319"/>
      <c r="B14073" s="315">
        <v>44418.767361142949</v>
      </c>
      <c r="C14073" s="314">
        <v>63.661464298803672</v>
      </c>
      <c r="D14073" s="313" t="s">
        <v>167</v>
      </c>
    </row>
    <row r="14074" spans="1:4" ht="14.5" customHeight="1" x14ac:dyDescent="0.35">
      <c r="A14074" s="319"/>
      <c r="B14074" s="315">
        <v>44418.768055587396</v>
      </c>
      <c r="C14074" s="314">
        <v>65.595854307253219</v>
      </c>
      <c r="D14074" s="313" t="s">
        <v>167</v>
      </c>
    </row>
    <row r="14075" spans="1:4" ht="14.5" customHeight="1" x14ac:dyDescent="0.35">
      <c r="A14075" s="319"/>
      <c r="B14075" s="315">
        <v>44418.768750031843</v>
      </c>
      <c r="C14075" s="314">
        <v>73.770675354093939</v>
      </c>
      <c r="D14075" s="313" t="s">
        <v>167</v>
      </c>
    </row>
    <row r="14076" spans="1:4" ht="14.5" customHeight="1" x14ac:dyDescent="0.35">
      <c r="A14076" s="319"/>
      <c r="B14076" s="315">
        <v>44418.769444476289</v>
      </c>
      <c r="C14076" s="314">
        <v>76.052662163119138</v>
      </c>
      <c r="D14076" s="313" t="s">
        <v>167</v>
      </c>
    </row>
    <row r="14077" spans="1:4" ht="14.5" customHeight="1" x14ac:dyDescent="0.35">
      <c r="A14077" s="319"/>
      <c r="B14077" s="315">
        <v>44418.770138920736</v>
      </c>
      <c r="C14077" s="314">
        <v>68.191031924759343</v>
      </c>
      <c r="D14077" s="313" t="s">
        <v>167</v>
      </c>
    </row>
    <row r="14078" spans="1:4" ht="14.5" customHeight="1" x14ac:dyDescent="0.35">
      <c r="A14078" s="319"/>
      <c r="B14078" s="315">
        <v>44418.770833365183</v>
      </c>
      <c r="C14078" s="314">
        <v>62.351210093940608</v>
      </c>
      <c r="D14078" s="313" t="s">
        <v>167</v>
      </c>
    </row>
    <row r="14079" spans="1:4" ht="14.5" customHeight="1" x14ac:dyDescent="0.35">
      <c r="A14079" s="319"/>
      <c r="B14079" s="315">
        <v>44418.771527809629</v>
      </c>
      <c r="C14079" s="314">
        <v>58.878673665846385</v>
      </c>
      <c r="D14079" s="313" t="s">
        <v>167</v>
      </c>
    </row>
    <row r="14080" spans="1:4" ht="14.5" customHeight="1" x14ac:dyDescent="0.35">
      <c r="A14080" s="319"/>
      <c r="B14080" s="315">
        <v>44418.772222254076</v>
      </c>
      <c r="C14080" s="314">
        <v>57.127374037207723</v>
      </c>
      <c r="D14080" s="313" t="s">
        <v>167</v>
      </c>
    </row>
    <row r="14081" spans="1:4" ht="14.5" customHeight="1" x14ac:dyDescent="0.35">
      <c r="A14081" s="319"/>
      <c r="B14081" s="315">
        <v>44418.772916698523</v>
      </c>
      <c r="C14081" s="314">
        <v>55.319598509968877</v>
      </c>
      <c r="D14081" s="313" t="s">
        <v>167</v>
      </c>
    </row>
    <row r="14082" spans="1:4" ht="14.5" customHeight="1" x14ac:dyDescent="0.35">
      <c r="A14082" s="319"/>
      <c r="B14082" s="315">
        <v>44418.773611142969</v>
      </c>
      <c r="C14082" s="314">
        <v>53.477917428749301</v>
      </c>
      <c r="D14082" s="313" t="s">
        <v>167</v>
      </c>
    </row>
    <row r="14083" spans="1:4" ht="14.5" customHeight="1" x14ac:dyDescent="0.35">
      <c r="A14083" s="319"/>
      <c r="B14083" s="315">
        <v>44418.774305587416</v>
      </c>
      <c r="C14083" s="314">
        <v>52.007620272032604</v>
      </c>
      <c r="D14083" s="313" t="s">
        <v>167</v>
      </c>
    </row>
    <row r="14084" spans="1:4" ht="14.5" customHeight="1" x14ac:dyDescent="0.35">
      <c r="A14084" s="319"/>
      <c r="B14084" s="315">
        <v>44418.775000031863</v>
      </c>
      <c r="C14084" s="314">
        <v>51.974364766773455</v>
      </c>
      <c r="D14084" s="313" t="s">
        <v>167</v>
      </c>
    </row>
    <row r="14085" spans="1:4" ht="14.5" customHeight="1" x14ac:dyDescent="0.35">
      <c r="A14085" s="319"/>
      <c r="B14085" s="315">
        <v>44418.77569447631</v>
      </c>
      <c r="C14085" s="314">
        <v>50.667234390585996</v>
      </c>
      <c r="D14085" s="313" t="s">
        <v>167</v>
      </c>
    </row>
    <row r="14086" spans="1:4" ht="14.5" customHeight="1" x14ac:dyDescent="0.35">
      <c r="A14086" s="319"/>
      <c r="B14086" s="315">
        <v>44418.776388920756</v>
      </c>
      <c r="C14086" s="314">
        <v>48.463183102120333</v>
      </c>
      <c r="D14086" s="313" t="s">
        <v>167</v>
      </c>
    </row>
    <row r="14087" spans="1:4" ht="14.5" customHeight="1" x14ac:dyDescent="0.35">
      <c r="A14087" s="319"/>
      <c r="B14087" s="315">
        <v>44418.777083365203</v>
      </c>
      <c r="C14087" s="314">
        <v>47.049546994424112</v>
      </c>
      <c r="D14087" s="313" t="s">
        <v>167</v>
      </c>
    </row>
    <row r="14088" spans="1:4" ht="14.5" customHeight="1" x14ac:dyDescent="0.35">
      <c r="A14088" s="319"/>
      <c r="B14088" s="315">
        <v>44418.77777780965</v>
      </c>
      <c r="C14088" s="314">
        <v>46.279780813065976</v>
      </c>
      <c r="D14088" s="313" t="s">
        <v>167</v>
      </c>
    </row>
    <row r="14089" spans="1:4" ht="14.5" customHeight="1" x14ac:dyDescent="0.35">
      <c r="A14089" s="319"/>
      <c r="B14089" s="315">
        <v>44418.778472254096</v>
      </c>
      <c r="C14089" s="314">
        <v>45.688498232668884</v>
      </c>
      <c r="D14089" s="313" t="s">
        <v>167</v>
      </c>
    </row>
    <row r="14090" spans="1:4" ht="14.5" customHeight="1" x14ac:dyDescent="0.35">
      <c r="A14090" s="319"/>
      <c r="B14090" s="315">
        <v>44418.779166698543</v>
      </c>
      <c r="C14090" s="314">
        <v>45.339354517326377</v>
      </c>
      <c r="D14090" s="313" t="s">
        <v>167</v>
      </c>
    </row>
    <row r="14091" spans="1:4" ht="14.5" customHeight="1" x14ac:dyDescent="0.35">
      <c r="A14091" s="319"/>
      <c r="B14091" s="315">
        <v>44418.77986114299</v>
      </c>
      <c r="C14091" s="314">
        <v>45.319279256276786</v>
      </c>
      <c r="D14091" s="313" t="s">
        <v>167</v>
      </c>
    </row>
    <row r="14092" spans="1:4" ht="14.5" customHeight="1" x14ac:dyDescent="0.35">
      <c r="A14092" s="319"/>
      <c r="B14092" s="315">
        <v>44418.780555587437</v>
      </c>
      <c r="C14092" s="314">
        <v>46.269646746804938</v>
      </c>
      <c r="D14092" s="313" t="s">
        <v>167</v>
      </c>
    </row>
    <row r="14093" spans="1:4" ht="14.5" customHeight="1" x14ac:dyDescent="0.35">
      <c r="A14093" s="319"/>
      <c r="B14093" s="315">
        <v>44418.781250031883</v>
      </c>
      <c r="C14093" s="314">
        <v>51.203624770394526</v>
      </c>
      <c r="D14093" s="313" t="s">
        <v>167</v>
      </c>
    </row>
    <row r="14094" spans="1:4" ht="14.5" customHeight="1" x14ac:dyDescent="0.35">
      <c r="A14094" s="319"/>
      <c r="B14094" s="315">
        <v>44418.78194447633</v>
      </c>
      <c r="C14094" s="314">
        <v>51.27600105161158</v>
      </c>
      <c r="D14094" s="313" t="s">
        <v>167</v>
      </c>
    </row>
    <row r="14095" spans="1:4" ht="14.5" customHeight="1" x14ac:dyDescent="0.35">
      <c r="A14095" s="319"/>
      <c r="B14095" s="315">
        <v>44418.782638920777</v>
      </c>
      <c r="C14095" s="314">
        <v>49.123935940054558</v>
      </c>
      <c r="D14095" s="313" t="s">
        <v>167</v>
      </c>
    </row>
    <row r="14096" spans="1:4" ht="14.5" customHeight="1" x14ac:dyDescent="0.35">
      <c r="A14096" s="319"/>
      <c r="B14096" s="315">
        <v>44418.783333365223</v>
      </c>
      <c r="C14096" s="314">
        <v>48.517613587047286</v>
      </c>
      <c r="D14096" s="313" t="s">
        <v>167</v>
      </c>
    </row>
    <row r="14097" spans="1:4" ht="14.5" customHeight="1" x14ac:dyDescent="0.35">
      <c r="A14097" s="319"/>
      <c r="B14097" s="315">
        <v>44418.78402780967</v>
      </c>
      <c r="C14097" s="314">
        <v>48.84851805369059</v>
      </c>
      <c r="D14097" s="313" t="s">
        <v>167</v>
      </c>
    </row>
    <row r="14098" spans="1:4" ht="14.5" customHeight="1" x14ac:dyDescent="0.35">
      <c r="A14098" s="319"/>
      <c r="B14098" s="315">
        <v>44418.784722254117</v>
      </c>
      <c r="C14098" s="314">
        <v>49.251244929813161</v>
      </c>
      <c r="D14098" s="313" t="s">
        <v>167</v>
      </c>
    </row>
    <row r="14099" spans="1:4" ht="14.5" customHeight="1" x14ac:dyDescent="0.35">
      <c r="A14099" s="319"/>
      <c r="B14099" s="315">
        <v>44418.785416698563</v>
      </c>
      <c r="C14099" s="314">
        <v>49.617163676225267</v>
      </c>
      <c r="D14099" s="313" t="s">
        <v>167</v>
      </c>
    </row>
    <row r="14100" spans="1:4" ht="14.5" customHeight="1" x14ac:dyDescent="0.35">
      <c r="A14100" s="319"/>
      <c r="B14100" s="315">
        <v>44418.78611114301</v>
      </c>
      <c r="C14100" s="314">
        <v>50.164381818186179</v>
      </c>
      <c r="D14100" s="313" t="s">
        <v>167</v>
      </c>
    </row>
    <row r="14101" spans="1:4" ht="14.5" customHeight="1" x14ac:dyDescent="0.35">
      <c r="A14101" s="319"/>
      <c r="B14101" s="315">
        <v>44418.786805587457</v>
      </c>
      <c r="C14101" s="314">
        <v>56.032875470002182</v>
      </c>
      <c r="D14101" s="313" t="s">
        <v>167</v>
      </c>
    </row>
    <row r="14102" spans="1:4" ht="14.5" customHeight="1" x14ac:dyDescent="0.35">
      <c r="A14102" s="319"/>
      <c r="B14102" s="315">
        <v>44418.787500031904</v>
      </c>
      <c r="C14102" s="314">
        <v>67.064769796367429</v>
      </c>
      <c r="D14102" s="313" t="s">
        <v>167</v>
      </c>
    </row>
    <row r="14103" spans="1:4" ht="14.5" customHeight="1" x14ac:dyDescent="0.35">
      <c r="A14103" s="319"/>
      <c r="B14103" s="315">
        <v>44418.78819447635</v>
      </c>
      <c r="C14103" s="314">
        <v>64.744315192064576</v>
      </c>
      <c r="D14103" s="313" t="s">
        <v>167</v>
      </c>
    </row>
    <row r="14104" spans="1:4" ht="14.5" customHeight="1" x14ac:dyDescent="0.35">
      <c r="A14104" s="319"/>
      <c r="B14104" s="315">
        <v>44418.788888920797</v>
      </c>
      <c r="C14104" s="314">
        <v>57.267177742052205</v>
      </c>
      <c r="D14104" s="313" t="s">
        <v>167</v>
      </c>
    </row>
    <row r="14105" spans="1:4" ht="14.5" customHeight="1" x14ac:dyDescent="0.35">
      <c r="A14105" s="319"/>
      <c r="B14105" s="315">
        <v>44418.789583365244</v>
      </c>
      <c r="C14105" s="314">
        <v>53.89485306265609</v>
      </c>
      <c r="D14105" s="313" t="s">
        <v>167</v>
      </c>
    </row>
    <row r="14106" spans="1:4" ht="14.5" customHeight="1" x14ac:dyDescent="0.35">
      <c r="A14106" s="319"/>
      <c r="B14106" s="315">
        <v>44418.79027780969</v>
      </c>
      <c r="C14106" s="314">
        <v>52.755944855744019</v>
      </c>
      <c r="D14106" s="313" t="s">
        <v>167</v>
      </c>
    </row>
    <row r="14107" spans="1:4" ht="14.5" customHeight="1" x14ac:dyDescent="0.35">
      <c r="A14107" s="319"/>
      <c r="B14107" s="315">
        <v>44418.790972254137</v>
      </c>
      <c r="C14107" s="314">
        <v>52.175845779129304</v>
      </c>
      <c r="D14107" s="313" t="s">
        <v>167</v>
      </c>
    </row>
    <row r="14108" spans="1:4" ht="14.5" customHeight="1" x14ac:dyDescent="0.35">
      <c r="A14108" s="319"/>
      <c r="B14108" s="315">
        <v>44418.791666698584</v>
      </c>
      <c r="C14108" s="314">
        <v>51.716629136004485</v>
      </c>
      <c r="D14108" s="313" t="s">
        <v>167</v>
      </c>
    </row>
    <row r="14109" spans="1:4" ht="14.5" customHeight="1" x14ac:dyDescent="0.35">
      <c r="A14109" s="319"/>
      <c r="B14109" s="315">
        <v>44418.792361143031</v>
      </c>
      <c r="C14109" s="314">
        <v>51.169769820485577</v>
      </c>
      <c r="D14109" s="313" t="s">
        <v>167</v>
      </c>
    </row>
    <row r="14110" spans="1:4" ht="14.5" customHeight="1" x14ac:dyDescent="0.35">
      <c r="A14110" s="319"/>
      <c r="B14110" s="315">
        <v>44418.793055587477</v>
      </c>
      <c r="C14110" s="314">
        <v>51.178574175379858</v>
      </c>
      <c r="D14110" s="313" t="s">
        <v>167</v>
      </c>
    </row>
    <row r="14111" spans="1:4" ht="14.5" customHeight="1" x14ac:dyDescent="0.35">
      <c r="A14111" s="319"/>
      <c r="B14111" s="315">
        <v>44418.793750031924</v>
      </c>
      <c r="C14111" s="314">
        <v>52.839684055730082</v>
      </c>
      <c r="D14111" s="313" t="s">
        <v>167</v>
      </c>
    </row>
    <row r="14112" spans="1:4" ht="14.5" customHeight="1" x14ac:dyDescent="0.35">
      <c r="A14112" s="319"/>
      <c r="B14112" s="315">
        <v>44418.794444476371</v>
      </c>
      <c r="C14112" s="314">
        <v>51.791059307560012</v>
      </c>
      <c r="D14112" s="313" t="s">
        <v>167</v>
      </c>
    </row>
    <row r="14113" spans="1:4" ht="14.5" customHeight="1" x14ac:dyDescent="0.35">
      <c r="A14113" s="319"/>
      <c r="B14113" s="315">
        <v>44418.795138920817</v>
      </c>
      <c r="C14113" s="314">
        <v>49.361483567859977</v>
      </c>
      <c r="D14113" s="313" t="s">
        <v>167</v>
      </c>
    </row>
    <row r="14114" spans="1:4" ht="14.5" customHeight="1" x14ac:dyDescent="0.35">
      <c r="A14114" s="319"/>
      <c r="B14114" s="315">
        <v>44418.795833365264</v>
      </c>
      <c r="C14114" s="314">
        <v>47.458526099255927</v>
      </c>
      <c r="D14114" s="313" t="s">
        <v>167</v>
      </c>
    </row>
    <row r="14115" spans="1:4" ht="14.5" customHeight="1" x14ac:dyDescent="0.35">
      <c r="A14115" s="319"/>
      <c r="B14115" s="315">
        <v>44418.796527809711</v>
      </c>
      <c r="C14115" s="314">
        <v>45.928273526990473</v>
      </c>
      <c r="D14115" s="313" t="s">
        <v>167</v>
      </c>
    </row>
    <row r="14116" spans="1:4" ht="14.5" customHeight="1" x14ac:dyDescent="0.35">
      <c r="A14116" s="319"/>
      <c r="B14116" s="315">
        <v>44418.797222254158</v>
      </c>
      <c r="C14116" s="314">
        <v>42.903251941121802</v>
      </c>
      <c r="D14116" s="313" t="s">
        <v>167</v>
      </c>
    </row>
    <row r="14117" spans="1:4" ht="14.5" customHeight="1" x14ac:dyDescent="0.35">
      <c r="A14117" s="319"/>
      <c r="B14117" s="315">
        <v>44418.797916698604</v>
      </c>
      <c r="C14117" s="314">
        <v>39.602707956956387</v>
      </c>
      <c r="D14117" s="313" t="s">
        <v>167</v>
      </c>
    </row>
    <row r="14118" spans="1:4" ht="14.5" customHeight="1" x14ac:dyDescent="0.35">
      <c r="A14118" s="319"/>
      <c r="B14118" s="315">
        <v>44418.798611143051</v>
      </c>
      <c r="C14118" s="314">
        <v>36.624571911835424</v>
      </c>
      <c r="D14118" s="313" t="s">
        <v>167</v>
      </c>
    </row>
    <row r="14119" spans="1:4" ht="14.5" customHeight="1" x14ac:dyDescent="0.35">
      <c r="A14119" s="319"/>
      <c r="B14119" s="315">
        <v>44418.799305587498</v>
      </c>
      <c r="C14119" s="314">
        <v>34.547020070875682</v>
      </c>
      <c r="D14119" s="313" t="s">
        <v>167</v>
      </c>
    </row>
    <row r="14120" spans="1:4" ht="14.5" customHeight="1" x14ac:dyDescent="0.35">
      <c r="A14120" s="319"/>
      <c r="B14120" s="315">
        <v>44418.800000031944</v>
      </c>
      <c r="C14120" s="314">
        <v>31.414188916426308</v>
      </c>
      <c r="D14120" s="313" t="s">
        <v>167</v>
      </c>
    </row>
    <row r="14121" spans="1:4" ht="14.5" customHeight="1" x14ac:dyDescent="0.35">
      <c r="A14121" s="319"/>
      <c r="B14121" s="315">
        <v>44418.800694476391</v>
      </c>
      <c r="C14121" s="314">
        <v>29.883633184828795</v>
      </c>
      <c r="D14121" s="313" t="s">
        <v>167</v>
      </c>
    </row>
    <row r="14122" spans="1:4" ht="14.5" customHeight="1" x14ac:dyDescent="0.35">
      <c r="A14122" s="319"/>
      <c r="B14122" s="315">
        <v>44418.801388920838</v>
      </c>
      <c r="C14122" s="314">
        <v>30.957718007887404</v>
      </c>
      <c r="D14122" s="313" t="s">
        <v>167</v>
      </c>
    </row>
    <row r="14123" spans="1:4" ht="14.5" customHeight="1" x14ac:dyDescent="0.35">
      <c r="A14123" s="319"/>
      <c r="B14123" s="315">
        <v>44418.802083365284</v>
      </c>
      <c r="C14123" s="314">
        <v>30.79886276461184</v>
      </c>
      <c r="D14123" s="313" t="s">
        <v>167</v>
      </c>
    </row>
    <row r="14124" spans="1:4" ht="14.5" customHeight="1" x14ac:dyDescent="0.35">
      <c r="A14124" s="319"/>
      <c r="B14124" s="315">
        <v>44418.802777809731</v>
      </c>
      <c r="C14124" s="314">
        <v>29.41619278942623</v>
      </c>
      <c r="D14124" s="313" t="s">
        <v>167</v>
      </c>
    </row>
    <row r="14125" spans="1:4" ht="14.5" customHeight="1" x14ac:dyDescent="0.35">
      <c r="A14125" s="319"/>
      <c r="B14125" s="315">
        <v>44418.803472254178</v>
      </c>
      <c r="C14125" s="314">
        <v>27.948800220561679</v>
      </c>
      <c r="D14125" s="313" t="s">
        <v>167</v>
      </c>
    </row>
    <row r="14126" spans="1:4" ht="14.5" customHeight="1" x14ac:dyDescent="0.35">
      <c r="A14126" s="319"/>
      <c r="B14126" s="315">
        <v>44418.804166698625</v>
      </c>
      <c r="C14126" s="314">
        <v>26.834104530881934</v>
      </c>
      <c r="D14126" s="313" t="s">
        <v>167</v>
      </c>
    </row>
    <row r="14127" spans="1:4" ht="14.5" customHeight="1" x14ac:dyDescent="0.35">
      <c r="A14127" s="319"/>
      <c r="B14127" s="315">
        <v>44418.804861143071</v>
      </c>
      <c r="C14127" s="314">
        <v>25.82350147878363</v>
      </c>
      <c r="D14127" s="313" t="s">
        <v>167</v>
      </c>
    </row>
    <row r="14128" spans="1:4" ht="14.5" customHeight="1" x14ac:dyDescent="0.35">
      <c r="A14128" s="319"/>
      <c r="B14128" s="315">
        <v>44418.805555587518</v>
      </c>
      <c r="C14128" s="314">
        <v>24.698655527919374</v>
      </c>
      <c r="D14128" s="313" t="s">
        <v>167</v>
      </c>
    </row>
    <row r="14129" spans="1:4" ht="14.5" customHeight="1" x14ac:dyDescent="0.35">
      <c r="A14129" s="319"/>
      <c r="B14129" s="315">
        <v>44418.806250031965</v>
      </c>
      <c r="C14129" s="314">
        <v>23.332839258015156</v>
      </c>
      <c r="D14129" s="313" t="s">
        <v>167</v>
      </c>
    </row>
    <row r="14130" spans="1:4" ht="14.5" customHeight="1" x14ac:dyDescent="0.35">
      <c r="A14130" s="319"/>
      <c r="B14130" s="315">
        <v>44418.806944476411</v>
      </c>
      <c r="C14130" s="314">
        <v>22.015682555502281</v>
      </c>
      <c r="D14130" s="313" t="s">
        <v>167</v>
      </c>
    </row>
    <row r="14131" spans="1:4" ht="14.5" customHeight="1" x14ac:dyDescent="0.35">
      <c r="A14131" s="319"/>
      <c r="B14131" s="315">
        <v>44418.807638920858</v>
      </c>
      <c r="C14131" s="314">
        <v>20.893099829069495</v>
      </c>
      <c r="D14131" s="313" t="s">
        <v>167</v>
      </c>
    </row>
    <row r="14132" spans="1:4" ht="14.5" customHeight="1" x14ac:dyDescent="0.35">
      <c r="A14132" s="319"/>
      <c r="B14132" s="315">
        <v>44418.808333365305</v>
      </c>
      <c r="C14132" s="314">
        <v>19.786988506966736</v>
      </c>
      <c r="D14132" s="313" t="s">
        <v>167</v>
      </c>
    </row>
    <row r="14133" spans="1:4" ht="14.5" customHeight="1" x14ac:dyDescent="0.35">
      <c r="A14133" s="319"/>
      <c r="B14133" s="315">
        <v>44418.809027809752</v>
      </c>
      <c r="C14133" s="314">
        <v>18.913657150890987</v>
      </c>
      <c r="D14133" s="313" t="s">
        <v>167</v>
      </c>
    </row>
    <row r="14134" spans="1:4" ht="14.5" customHeight="1" x14ac:dyDescent="0.35">
      <c r="A14134" s="319"/>
      <c r="B14134" s="315">
        <v>44418.809722254198</v>
      </c>
      <c r="C14134" s="314">
        <v>18.319098343063768</v>
      </c>
      <c r="D14134" s="313" t="s">
        <v>167</v>
      </c>
    </row>
    <row r="14135" spans="1:4" ht="14.5" customHeight="1" x14ac:dyDescent="0.35">
      <c r="A14135" s="319"/>
      <c r="B14135" s="315">
        <v>44418.810416698645</v>
      </c>
      <c r="C14135" s="314">
        <v>17.969339154175639</v>
      </c>
      <c r="D14135" s="313" t="s">
        <v>167</v>
      </c>
    </row>
    <row r="14136" spans="1:4" ht="14.5" customHeight="1" x14ac:dyDescent="0.35">
      <c r="A14136" s="319"/>
      <c r="B14136" s="315">
        <v>44418.811111143092</v>
      </c>
      <c r="C14136" s="314">
        <v>17.988695134292357</v>
      </c>
      <c r="D14136" s="313" t="s">
        <v>167</v>
      </c>
    </row>
    <row r="14137" spans="1:4" ht="14.5" customHeight="1" x14ac:dyDescent="0.35">
      <c r="A14137" s="319"/>
      <c r="B14137" s="315">
        <v>44418.811805587538</v>
      </c>
      <c r="C14137" s="314">
        <v>18.356006201667089</v>
      </c>
      <c r="D14137" s="313" t="s">
        <v>167</v>
      </c>
    </row>
    <row r="14138" spans="1:4" ht="14.5" customHeight="1" x14ac:dyDescent="0.35">
      <c r="A14138" s="319"/>
      <c r="B14138" s="315">
        <v>44418.812500031985</v>
      </c>
      <c r="C14138" s="314">
        <v>19.421689376564853</v>
      </c>
      <c r="D14138" s="313" t="s">
        <v>167</v>
      </c>
    </row>
    <row r="14139" spans="1:4" ht="14.5" customHeight="1" x14ac:dyDescent="0.35">
      <c r="A14139" s="319"/>
      <c r="B14139" s="315">
        <v>44418.813194476432</v>
      </c>
      <c r="C14139" s="314">
        <v>21.08507426447856</v>
      </c>
      <c r="D14139" s="313" t="s">
        <v>167</v>
      </c>
    </row>
    <row r="14140" spans="1:4" ht="14.5" customHeight="1" x14ac:dyDescent="0.35">
      <c r="A14140" s="319"/>
      <c r="B14140" s="315">
        <v>44418.813888920879</v>
      </c>
      <c r="C14140" s="314">
        <v>23.343355198914651</v>
      </c>
      <c r="D14140" s="313" t="s">
        <v>167</v>
      </c>
    </row>
    <row r="14141" spans="1:4" ht="14.5" customHeight="1" x14ac:dyDescent="0.35">
      <c r="A14141" s="319"/>
      <c r="B14141" s="315">
        <v>44418.814583365325</v>
      </c>
      <c r="C14141" s="314">
        <v>26.349913875960436</v>
      </c>
      <c r="D14141" s="313" t="s">
        <v>167</v>
      </c>
    </row>
    <row r="14142" spans="1:4" ht="14.5" customHeight="1" x14ac:dyDescent="0.35">
      <c r="A14142" s="319"/>
      <c r="B14142" s="315">
        <v>44418.815277809772</v>
      </c>
      <c r="C14142" s="314">
        <v>30.179809630169377</v>
      </c>
      <c r="D14142" s="313" t="s">
        <v>167</v>
      </c>
    </row>
    <row r="14143" spans="1:4" ht="14.5" customHeight="1" x14ac:dyDescent="0.35">
      <c r="A14143" s="319"/>
      <c r="B14143" s="315">
        <v>44418.815972254219</v>
      </c>
      <c r="C14143" s="314">
        <v>35.107201616396196</v>
      </c>
      <c r="D14143" s="313" t="s">
        <v>167</v>
      </c>
    </row>
    <row r="14144" spans="1:4" ht="14.5" customHeight="1" x14ac:dyDescent="0.35">
      <c r="A14144" s="319"/>
      <c r="B14144" s="315">
        <v>44418.816666698665</v>
      </c>
      <c r="C14144" s="314">
        <v>40.089882768457755</v>
      </c>
      <c r="D14144" s="313" t="s">
        <v>167</v>
      </c>
    </row>
    <row r="14145" spans="1:4" ht="14.5" customHeight="1" x14ac:dyDescent="0.35">
      <c r="A14145" s="319"/>
      <c r="B14145" s="315">
        <v>44418.817361143112</v>
      </c>
      <c r="C14145" s="314">
        <v>44.825255639074989</v>
      </c>
      <c r="D14145" s="313" t="s">
        <v>167</v>
      </c>
    </row>
    <row r="14146" spans="1:4" ht="14.5" customHeight="1" x14ac:dyDescent="0.35">
      <c r="A14146" s="319"/>
      <c r="B14146" s="315">
        <v>44418.818055587559</v>
      </c>
      <c r="C14146" s="314">
        <v>50.24877358049465</v>
      </c>
      <c r="D14146" s="313" t="s">
        <v>167</v>
      </c>
    </row>
    <row r="14147" spans="1:4" ht="14.5" customHeight="1" x14ac:dyDescent="0.35">
      <c r="A14147" s="319"/>
      <c r="B14147" s="315">
        <v>44418.818750032005</v>
      </c>
      <c r="C14147" s="314">
        <v>55.847193555246726</v>
      </c>
      <c r="D14147" s="313" t="s">
        <v>167</v>
      </c>
    </row>
    <row r="14148" spans="1:4" ht="14.5" customHeight="1" x14ac:dyDescent="0.35">
      <c r="A14148" s="319"/>
      <c r="B14148" s="315">
        <v>44418.819444476452</v>
      </c>
      <c r="C14148" s="314">
        <v>61.754919546307065</v>
      </c>
      <c r="D14148" s="313" t="s">
        <v>167</v>
      </c>
    </row>
    <row r="14149" spans="1:4" ht="14.5" customHeight="1" x14ac:dyDescent="0.35">
      <c r="A14149" s="319"/>
      <c r="B14149" s="315">
        <v>44418.820138920899</v>
      </c>
      <c r="C14149" s="314">
        <v>67.483632416541994</v>
      </c>
      <c r="D14149" s="313" t="s">
        <v>167</v>
      </c>
    </row>
    <row r="14150" spans="1:4" ht="14.5" customHeight="1" x14ac:dyDescent="0.35">
      <c r="A14150" s="319"/>
      <c r="B14150" s="315">
        <v>44418.820833365346</v>
      </c>
      <c r="C14150" s="314">
        <v>71.695221449946985</v>
      </c>
      <c r="D14150" s="313" t="s">
        <v>167</v>
      </c>
    </row>
    <row r="14151" spans="1:4" ht="14.5" customHeight="1" x14ac:dyDescent="0.35">
      <c r="A14151" s="319"/>
      <c r="B14151" s="315">
        <v>44418.821527809792</v>
      </c>
      <c r="C14151" s="314">
        <v>75.429668383517608</v>
      </c>
      <c r="D14151" s="313" t="s">
        <v>167</v>
      </c>
    </row>
    <row r="14152" spans="1:4" ht="14.5" customHeight="1" x14ac:dyDescent="0.35">
      <c r="A14152" s="319"/>
      <c r="B14152" s="315">
        <v>44418.822222254239</v>
      </c>
      <c r="C14152" s="314">
        <v>79.833642873214558</v>
      </c>
      <c r="D14152" s="313" t="s">
        <v>167</v>
      </c>
    </row>
    <row r="14153" spans="1:4" ht="14.5" customHeight="1" x14ac:dyDescent="0.35">
      <c r="A14153" s="319"/>
      <c r="B14153" s="315">
        <v>44418.822916698686</v>
      </c>
      <c r="C14153" s="314">
        <v>91.223125954003379</v>
      </c>
      <c r="D14153" s="313" t="s">
        <v>167</v>
      </c>
    </row>
    <row r="14154" spans="1:4" ht="14.5" customHeight="1" x14ac:dyDescent="0.35">
      <c r="A14154" s="319"/>
      <c r="B14154" s="315">
        <v>44418.823611143132</v>
      </c>
      <c r="C14154" s="314">
        <v>101.63534828081417</v>
      </c>
      <c r="D14154" s="313" t="s">
        <v>167</v>
      </c>
    </row>
    <row r="14155" spans="1:4" ht="14.5" customHeight="1" x14ac:dyDescent="0.35">
      <c r="A14155" s="319"/>
      <c r="B14155" s="315">
        <v>44418.824305587579</v>
      </c>
      <c r="C14155" s="314">
        <v>98.955018574837595</v>
      </c>
      <c r="D14155" s="313" t="s">
        <v>167</v>
      </c>
    </row>
    <row r="14156" spans="1:4" ht="14.5" customHeight="1" x14ac:dyDescent="0.35">
      <c r="A14156" s="319"/>
      <c r="B14156" s="315">
        <v>44418.825000032026</v>
      </c>
      <c r="C14156" s="314">
        <v>96.608114124508575</v>
      </c>
      <c r="D14156" s="313" t="s">
        <v>167</v>
      </c>
    </row>
    <row r="14157" spans="1:4" ht="14.5" customHeight="1" x14ac:dyDescent="0.35">
      <c r="A14157" s="319"/>
      <c r="B14157" s="315">
        <v>44418.825694476473</v>
      </c>
      <c r="C14157" s="314">
        <v>96.09142330808875</v>
      </c>
      <c r="D14157" s="313" t="s">
        <v>167</v>
      </c>
    </row>
    <row r="14158" spans="1:4" ht="14.5" customHeight="1" x14ac:dyDescent="0.35">
      <c r="A14158" s="319"/>
      <c r="B14158" s="315">
        <v>44418.826388920919</v>
      </c>
      <c r="C14158" s="314">
        <v>95.786715217167512</v>
      </c>
      <c r="D14158" s="313" t="s">
        <v>167</v>
      </c>
    </row>
    <row r="14159" spans="1:4" ht="14.5" customHeight="1" x14ac:dyDescent="0.35">
      <c r="A14159" s="319"/>
      <c r="B14159" s="315">
        <v>44418.827083365366</v>
      </c>
      <c r="C14159" s="314">
        <v>95.59340393574287</v>
      </c>
      <c r="D14159" s="313" t="s">
        <v>167</v>
      </c>
    </row>
    <row r="14160" spans="1:4" ht="14.5" customHeight="1" x14ac:dyDescent="0.35">
      <c r="A14160" s="319"/>
      <c r="B14160" s="315">
        <v>44418.827777809813</v>
      </c>
      <c r="C14160" s="314">
        <v>95.269672617781907</v>
      </c>
      <c r="D14160" s="313" t="s">
        <v>167</v>
      </c>
    </row>
    <row r="14161" spans="1:4" ht="14.5" customHeight="1" x14ac:dyDescent="0.35">
      <c r="A14161" s="319"/>
      <c r="B14161" s="315">
        <v>44418.828472254259</v>
      </c>
      <c r="C14161" s="314">
        <v>96.690996318977952</v>
      </c>
      <c r="D14161" s="313" t="s">
        <v>167</v>
      </c>
    </row>
    <row r="14162" spans="1:4" ht="14.5" customHeight="1" x14ac:dyDescent="0.35">
      <c r="A14162" s="319"/>
      <c r="B14162" s="315">
        <v>44418.829166698706</v>
      </c>
      <c r="C14162" s="314">
        <v>103.84793796141942</v>
      </c>
      <c r="D14162" s="313" t="s">
        <v>167</v>
      </c>
    </row>
    <row r="14163" spans="1:4" ht="14.5" customHeight="1" x14ac:dyDescent="0.35">
      <c r="A14163" s="319"/>
      <c r="B14163" s="315">
        <v>44418.829861143153</v>
      </c>
      <c r="C14163" s="314">
        <v>117.97954889549874</v>
      </c>
      <c r="D14163" s="313" t="s">
        <v>167</v>
      </c>
    </row>
    <row r="14164" spans="1:4" ht="14.5" customHeight="1" x14ac:dyDescent="0.35">
      <c r="A14164" s="319"/>
      <c r="B14164" s="315">
        <v>44418.8305555876</v>
      </c>
      <c r="C14164" s="314">
        <v>118.97592541916917</v>
      </c>
      <c r="D14164" s="313" t="s">
        <v>167</v>
      </c>
    </row>
    <row r="14165" spans="1:4" ht="14.5" customHeight="1" x14ac:dyDescent="0.35">
      <c r="A14165" s="319"/>
      <c r="B14165" s="315">
        <v>44418.831250032046</v>
      </c>
      <c r="C14165" s="314">
        <v>110.72696045592117</v>
      </c>
      <c r="D14165" s="313" t="s">
        <v>167</v>
      </c>
    </row>
    <row r="14166" spans="1:4" ht="14.5" customHeight="1" x14ac:dyDescent="0.35">
      <c r="A14166" s="319"/>
      <c r="B14166" s="315">
        <v>44418.831944476493</v>
      </c>
      <c r="C14166" s="314">
        <v>106.13715860620141</v>
      </c>
      <c r="D14166" s="313" t="s">
        <v>167</v>
      </c>
    </row>
    <row r="14167" spans="1:4" ht="14.5" customHeight="1" x14ac:dyDescent="0.35">
      <c r="A14167" s="319"/>
      <c r="B14167" s="315">
        <v>44418.83263892094</v>
      </c>
      <c r="C14167" s="314">
        <v>103.29695455729961</v>
      </c>
      <c r="D14167" s="313" t="s">
        <v>167</v>
      </c>
    </row>
    <row r="14168" spans="1:4" ht="14.5" customHeight="1" x14ac:dyDescent="0.35">
      <c r="A14168" s="319"/>
      <c r="B14168" s="315">
        <v>44418.833333365386</v>
      </c>
      <c r="C14168" s="314">
        <v>100.44246842409484</v>
      </c>
      <c r="D14168" s="313" t="s">
        <v>167</v>
      </c>
    </row>
    <row r="14169" spans="1:4" ht="14.5" customHeight="1" x14ac:dyDescent="0.35">
      <c r="A14169" s="319"/>
      <c r="B14169" s="315">
        <v>44418.834027809833</v>
      </c>
      <c r="C14169" s="314">
        <v>98.073249330433711</v>
      </c>
      <c r="D14169" s="313" t="s">
        <v>167</v>
      </c>
    </row>
    <row r="14170" spans="1:4" ht="14.5" customHeight="1" x14ac:dyDescent="0.35">
      <c r="A14170" s="319"/>
      <c r="B14170" s="315">
        <v>44418.83472225428</v>
      </c>
      <c r="C14170" s="314">
        <v>95.806583473924547</v>
      </c>
      <c r="D14170" s="313" t="s">
        <v>167</v>
      </c>
    </row>
    <row r="14171" spans="1:4" ht="14.5" customHeight="1" x14ac:dyDescent="0.35">
      <c r="A14171" s="319"/>
      <c r="B14171" s="315">
        <v>44418.835416698726</v>
      </c>
      <c r="C14171" s="314">
        <v>94.514106297632679</v>
      </c>
      <c r="D14171" s="313" t="s">
        <v>167</v>
      </c>
    </row>
    <row r="14172" spans="1:4" ht="14.5" customHeight="1" x14ac:dyDescent="0.35">
      <c r="A14172" s="319"/>
      <c r="B14172" s="315">
        <v>44418.836111143173</v>
      </c>
      <c r="C14172" s="314">
        <v>101.19929396508572</v>
      </c>
      <c r="D14172" s="313" t="s">
        <v>167</v>
      </c>
    </row>
    <row r="14173" spans="1:4" ht="14.5" customHeight="1" x14ac:dyDescent="0.35">
      <c r="A14173" s="319"/>
      <c r="B14173" s="315">
        <v>44418.83680558762</v>
      </c>
      <c r="C14173" s="314">
        <v>116.52000960342896</v>
      </c>
      <c r="D14173" s="313" t="s">
        <v>167</v>
      </c>
    </row>
    <row r="14174" spans="1:4" ht="14.5" customHeight="1" x14ac:dyDescent="0.35">
      <c r="A14174" s="319"/>
      <c r="B14174" s="315">
        <v>44418.837500032067</v>
      </c>
      <c r="C14174" s="314">
        <v>125.79167175820719</v>
      </c>
      <c r="D14174" s="313" t="s">
        <v>167</v>
      </c>
    </row>
    <row r="14175" spans="1:4" ht="14.5" customHeight="1" x14ac:dyDescent="0.35">
      <c r="A14175" s="319"/>
      <c r="B14175" s="315">
        <v>44418.838194476513</v>
      </c>
      <c r="C14175" s="314">
        <v>121.84651491946231</v>
      </c>
      <c r="D14175" s="313" t="s">
        <v>167</v>
      </c>
    </row>
    <row r="14176" spans="1:4" ht="14.5" customHeight="1" x14ac:dyDescent="0.35">
      <c r="A14176" s="319"/>
      <c r="B14176" s="315">
        <v>44418.83888892096</v>
      </c>
      <c r="C14176" s="314">
        <v>110.78668117065293</v>
      </c>
      <c r="D14176" s="313" t="s">
        <v>167</v>
      </c>
    </row>
    <row r="14177" spans="1:4" ht="14.5" customHeight="1" x14ac:dyDescent="0.35">
      <c r="A14177" s="319"/>
      <c r="B14177" s="315">
        <v>44418.839583365407</v>
      </c>
      <c r="C14177" s="314">
        <v>105.53823402741303</v>
      </c>
      <c r="D14177" s="313" t="s">
        <v>167</v>
      </c>
    </row>
    <row r="14178" spans="1:4" ht="14.5" customHeight="1" x14ac:dyDescent="0.35">
      <c r="A14178" s="319"/>
      <c r="B14178" s="315">
        <v>44418.840277809853</v>
      </c>
      <c r="C14178" s="314">
        <v>98.457126965125397</v>
      </c>
      <c r="D14178" s="313" t="s">
        <v>167</v>
      </c>
    </row>
    <row r="14179" spans="1:4" ht="14.5" customHeight="1" x14ac:dyDescent="0.35">
      <c r="A14179" s="319"/>
      <c r="B14179" s="315">
        <v>44418.8409722543</v>
      </c>
      <c r="C14179" s="314">
        <v>27.657135070146371</v>
      </c>
      <c r="D14179" s="313" t="s">
        <v>177</v>
      </c>
    </row>
    <row r="14180" spans="1:4" ht="14.5" customHeight="1" x14ac:dyDescent="0.35">
      <c r="A14180" s="319"/>
      <c r="B14180" s="315">
        <v>44418.841666698747</v>
      </c>
      <c r="C14180" s="314">
        <v>99.527360819590584</v>
      </c>
      <c r="D14180" s="313" t="s">
        <v>167</v>
      </c>
    </row>
    <row r="14181" spans="1:4" ht="14.5" customHeight="1" x14ac:dyDescent="0.35">
      <c r="A14181" s="319"/>
      <c r="B14181" s="315">
        <v>44418.842361143194</v>
      </c>
      <c r="C14181" s="314">
        <v>103.76050929903674</v>
      </c>
      <c r="D14181" s="313" t="s">
        <v>167</v>
      </c>
    </row>
    <row r="14182" spans="1:4" ht="14.5" customHeight="1" x14ac:dyDescent="0.35">
      <c r="A14182" s="319"/>
      <c r="B14182" s="315">
        <v>44418.84305558764</v>
      </c>
      <c r="C14182" s="314">
        <v>114.67957347988461</v>
      </c>
      <c r="D14182" s="313" t="s">
        <v>167</v>
      </c>
    </row>
    <row r="14183" spans="1:4" ht="14.5" customHeight="1" x14ac:dyDescent="0.35">
      <c r="A14183" s="319"/>
      <c r="B14183" s="315">
        <v>44418.843750032087</v>
      </c>
      <c r="C14183" s="314">
        <v>118.47353812307119</v>
      </c>
      <c r="D14183" s="313" t="s">
        <v>167</v>
      </c>
    </row>
    <row r="14184" spans="1:4" ht="14.5" customHeight="1" x14ac:dyDescent="0.35">
      <c r="A14184" s="319"/>
      <c r="B14184" s="315">
        <v>44418.844444476534</v>
      </c>
      <c r="C14184" s="314">
        <v>111.22701774886809</v>
      </c>
      <c r="D14184" s="313" t="s">
        <v>167</v>
      </c>
    </row>
    <row r="14185" spans="1:4" ht="14.5" customHeight="1" x14ac:dyDescent="0.35">
      <c r="A14185" s="319"/>
      <c r="B14185" s="315">
        <v>44418.84513892098</v>
      </c>
      <c r="C14185" s="314">
        <v>107.28840393976618</v>
      </c>
      <c r="D14185" s="313" t="s">
        <v>167</v>
      </c>
    </row>
    <row r="14186" spans="1:4" ht="14.5" customHeight="1" x14ac:dyDescent="0.35">
      <c r="A14186" s="319"/>
      <c r="B14186" s="315">
        <v>44418.845833365427</v>
      </c>
      <c r="C14186" s="314">
        <v>104.82689334413347</v>
      </c>
      <c r="D14186" s="313" t="s">
        <v>167</v>
      </c>
    </row>
    <row r="14187" spans="1:4" ht="14.5" customHeight="1" x14ac:dyDescent="0.35">
      <c r="A14187" s="319"/>
      <c r="B14187" s="315">
        <v>44418.846527809874</v>
      </c>
      <c r="C14187" s="314">
        <v>102.56573914821881</v>
      </c>
      <c r="D14187" s="313" t="s">
        <v>167</v>
      </c>
    </row>
    <row r="14188" spans="1:4" ht="14.5" customHeight="1" x14ac:dyDescent="0.35">
      <c r="A14188" s="319"/>
      <c r="B14188" s="315">
        <v>44418.847222254321</v>
      </c>
      <c r="C14188" s="314">
        <v>100.34820639528334</v>
      </c>
      <c r="D14188" s="313" t="s">
        <v>167</v>
      </c>
    </row>
    <row r="14189" spans="1:4" ht="14.5" customHeight="1" x14ac:dyDescent="0.35">
      <c r="A14189" s="319"/>
      <c r="B14189" s="315">
        <v>44418.847916698767</v>
      </c>
      <c r="C14189" s="314">
        <v>98.335064981132746</v>
      </c>
      <c r="D14189" s="313" t="s">
        <v>167</v>
      </c>
    </row>
    <row r="14190" spans="1:4" ht="14.5" customHeight="1" x14ac:dyDescent="0.35">
      <c r="A14190" s="319"/>
      <c r="B14190" s="315">
        <v>44418.848611143214</v>
      </c>
      <c r="C14190" s="314">
        <v>100.16688221817215</v>
      </c>
      <c r="D14190" s="313" t="s">
        <v>167</v>
      </c>
    </row>
    <row r="14191" spans="1:4" ht="14.5" customHeight="1" x14ac:dyDescent="0.35">
      <c r="A14191" s="319"/>
      <c r="B14191" s="315">
        <v>44418.849305587661</v>
      </c>
      <c r="C14191" s="314">
        <v>112.84818787725332</v>
      </c>
      <c r="D14191" s="313" t="s">
        <v>167</v>
      </c>
    </row>
    <row r="14192" spans="1:4" ht="14.5" customHeight="1" x14ac:dyDescent="0.35">
      <c r="A14192" s="319"/>
      <c r="B14192" s="315">
        <v>44418.850000032107</v>
      </c>
      <c r="C14192" s="314">
        <v>125.38291645313923</v>
      </c>
      <c r="D14192" s="313" t="s">
        <v>167</v>
      </c>
    </row>
    <row r="14193" spans="1:4" ht="14.5" customHeight="1" x14ac:dyDescent="0.35">
      <c r="A14193" s="319"/>
      <c r="B14193" s="315">
        <v>44418.850694476554</v>
      </c>
      <c r="C14193" s="314">
        <v>130.02829455009973</v>
      </c>
      <c r="D14193" s="313" t="s">
        <v>167</v>
      </c>
    </row>
    <row r="14194" spans="1:4" ht="14.5" customHeight="1" x14ac:dyDescent="0.35">
      <c r="A14194" s="319"/>
      <c r="B14194" s="315">
        <v>44418.851388921001</v>
      </c>
      <c r="C14194" s="314">
        <v>121.16322198975831</v>
      </c>
      <c r="D14194" s="313" t="s">
        <v>167</v>
      </c>
    </row>
    <row r="14195" spans="1:4" ht="14.5" customHeight="1" x14ac:dyDescent="0.35">
      <c r="A14195" s="319"/>
      <c r="B14195" s="315">
        <v>44418.852083365447</v>
      </c>
      <c r="C14195" s="314">
        <v>110.5107852393606</v>
      </c>
      <c r="D14195" s="313" t="s">
        <v>167</v>
      </c>
    </row>
    <row r="14196" spans="1:4" ht="14.5" customHeight="1" x14ac:dyDescent="0.35">
      <c r="A14196" s="319"/>
      <c r="B14196" s="315">
        <v>44418.852777809894</v>
      </c>
      <c r="C14196" s="314">
        <v>105.69096036899525</v>
      </c>
      <c r="D14196" s="313" t="s">
        <v>167</v>
      </c>
    </row>
    <row r="14197" spans="1:4" ht="14.5" customHeight="1" x14ac:dyDescent="0.35">
      <c r="A14197" s="319"/>
      <c r="B14197" s="315">
        <v>44418.853472254341</v>
      </c>
      <c r="C14197" s="314">
        <v>102.3133738420438</v>
      </c>
      <c r="D14197" s="313" t="s">
        <v>167</v>
      </c>
    </row>
    <row r="14198" spans="1:4" ht="14.5" customHeight="1" x14ac:dyDescent="0.35">
      <c r="A14198" s="319"/>
      <c r="B14198" s="315">
        <v>44418.854166698788</v>
      </c>
      <c r="C14198" s="314">
        <v>99.15677916972588</v>
      </c>
      <c r="D14198" s="313" t="s">
        <v>167</v>
      </c>
    </row>
    <row r="14199" spans="1:4" ht="14.5" customHeight="1" x14ac:dyDescent="0.35">
      <c r="A14199" s="319"/>
      <c r="B14199" s="315">
        <v>44418.854861143234</v>
      </c>
      <c r="C14199" s="314">
        <v>96.592764781632766</v>
      </c>
      <c r="D14199" s="313" t="s">
        <v>167</v>
      </c>
    </row>
    <row r="14200" spans="1:4" ht="14.5" customHeight="1" x14ac:dyDescent="0.35">
      <c r="A14200" s="319"/>
      <c r="B14200" s="315">
        <v>44418.855555587681</v>
      </c>
      <c r="C14200" s="314">
        <v>95.189716339111328</v>
      </c>
      <c r="D14200" s="313" t="s">
        <v>167</v>
      </c>
    </row>
    <row r="14201" spans="1:4" ht="14.5" customHeight="1" x14ac:dyDescent="0.35">
      <c r="A14201" s="319"/>
      <c r="B14201" s="315">
        <v>44418.856250032128</v>
      </c>
      <c r="C14201" s="314">
        <v>100.10456069217373</v>
      </c>
      <c r="D14201" s="313" t="s">
        <v>167</v>
      </c>
    </row>
    <row r="14202" spans="1:4" ht="14.5" customHeight="1" x14ac:dyDescent="0.35">
      <c r="A14202" s="319"/>
      <c r="B14202" s="315">
        <v>44418.856944476574</v>
      </c>
      <c r="C14202" s="314">
        <v>100.97986439918168</v>
      </c>
      <c r="D14202" s="313" t="s">
        <v>167</v>
      </c>
    </row>
    <row r="14203" spans="1:4" ht="14.5" customHeight="1" x14ac:dyDescent="0.35">
      <c r="A14203" s="319"/>
      <c r="B14203" s="315">
        <v>44418.857638921021</v>
      </c>
      <c r="C14203" s="314">
        <v>94.865225056962416</v>
      </c>
      <c r="D14203" s="313" t="s">
        <v>167</v>
      </c>
    </row>
    <row r="14204" spans="1:4" ht="14.5" customHeight="1" x14ac:dyDescent="0.35">
      <c r="A14204" s="319"/>
      <c r="B14204" s="315">
        <v>44418.858333365468</v>
      </c>
      <c r="C14204" s="314">
        <v>91.112302812592432</v>
      </c>
      <c r="D14204" s="313" t="s">
        <v>167</v>
      </c>
    </row>
    <row r="14205" spans="1:4" ht="14.5" customHeight="1" x14ac:dyDescent="0.35">
      <c r="A14205" s="319"/>
      <c r="B14205" s="315">
        <v>44418.859027809915</v>
      </c>
      <c r="C14205" s="314">
        <v>88.21738353099984</v>
      </c>
      <c r="D14205" s="313" t="s">
        <v>167</v>
      </c>
    </row>
    <row r="14206" spans="1:4" ht="14.5" customHeight="1" x14ac:dyDescent="0.35">
      <c r="A14206" s="319"/>
      <c r="B14206" s="315">
        <v>44418.859722254361</v>
      </c>
      <c r="C14206" s="314">
        <v>85.517979479705289</v>
      </c>
      <c r="D14206" s="313" t="s">
        <v>167</v>
      </c>
    </row>
    <row r="14207" spans="1:4" ht="14.5" customHeight="1" x14ac:dyDescent="0.35">
      <c r="A14207" s="319"/>
      <c r="B14207" s="315">
        <v>44418.860416698808</v>
      </c>
      <c r="C14207" s="314">
        <v>82.592030330250665</v>
      </c>
      <c r="D14207" s="313" t="s">
        <v>167</v>
      </c>
    </row>
    <row r="14208" spans="1:4" ht="14.5" customHeight="1" x14ac:dyDescent="0.35">
      <c r="A14208" s="319"/>
      <c r="B14208" s="315">
        <v>44418.861111143255</v>
      </c>
      <c r="C14208" s="314">
        <v>79.646736203460023</v>
      </c>
      <c r="D14208" s="313" t="s">
        <v>167</v>
      </c>
    </row>
    <row r="14209" spans="1:4" ht="14.5" customHeight="1" x14ac:dyDescent="0.35">
      <c r="A14209" s="319"/>
      <c r="B14209" s="315">
        <v>44418.861805587701</v>
      </c>
      <c r="C14209" s="314">
        <v>78.17055241134949</v>
      </c>
      <c r="D14209" s="313" t="s">
        <v>167</v>
      </c>
    </row>
    <row r="14210" spans="1:4" ht="14.5" customHeight="1" x14ac:dyDescent="0.35">
      <c r="A14210" s="319"/>
      <c r="B14210" s="315">
        <v>44418.862500032148</v>
      </c>
      <c r="C14210" s="314">
        <v>84.441319452055424</v>
      </c>
      <c r="D14210" s="313" t="s">
        <v>167</v>
      </c>
    </row>
    <row r="14211" spans="1:4" ht="14.5" customHeight="1" x14ac:dyDescent="0.35">
      <c r="A14211" s="319"/>
      <c r="B14211" s="315">
        <v>44418.863194476595</v>
      </c>
      <c r="C14211" s="314">
        <v>92.855602061531201</v>
      </c>
      <c r="D14211" s="313" t="s">
        <v>167</v>
      </c>
    </row>
    <row r="14212" spans="1:4" ht="14.5" customHeight="1" x14ac:dyDescent="0.35">
      <c r="A14212" s="319"/>
      <c r="B14212" s="315">
        <v>44418.863888921042</v>
      </c>
      <c r="C14212" s="314">
        <v>95.516195180748284</v>
      </c>
      <c r="D14212" s="313" t="s">
        <v>167</v>
      </c>
    </row>
    <row r="14213" spans="1:4" ht="14.5" customHeight="1" x14ac:dyDescent="0.35">
      <c r="A14213" s="319"/>
      <c r="B14213" s="315">
        <v>44418.864583365488</v>
      </c>
      <c r="C14213" s="314">
        <v>90.707303274190053</v>
      </c>
      <c r="D14213" s="313" t="s">
        <v>167</v>
      </c>
    </row>
    <row r="14214" spans="1:4" ht="14.5" customHeight="1" x14ac:dyDescent="0.35">
      <c r="A14214" s="319"/>
      <c r="B14214" s="315">
        <v>44418.865277809935</v>
      </c>
      <c r="C14214" s="314">
        <v>80.965941138410315</v>
      </c>
      <c r="D14214" s="313" t="s">
        <v>167</v>
      </c>
    </row>
    <row r="14215" spans="1:4" ht="14.5" customHeight="1" x14ac:dyDescent="0.35">
      <c r="A14215" s="319"/>
      <c r="B14215" s="315">
        <v>44418.865972254382</v>
      </c>
      <c r="C14215" s="314">
        <v>76.4786441323037</v>
      </c>
      <c r="D14215" s="313" t="s">
        <v>167</v>
      </c>
    </row>
    <row r="14216" spans="1:4" ht="14.5" customHeight="1" x14ac:dyDescent="0.35">
      <c r="A14216" s="319"/>
      <c r="B14216" s="315">
        <v>44418.866666698828</v>
      </c>
      <c r="C14216" s="314">
        <v>74.162990719390407</v>
      </c>
      <c r="D14216" s="313" t="s">
        <v>167</v>
      </c>
    </row>
    <row r="14217" spans="1:4" ht="14.5" customHeight="1" x14ac:dyDescent="0.35">
      <c r="A14217" s="319"/>
      <c r="B14217" s="315">
        <v>44418.867361143275</v>
      </c>
      <c r="C14217" s="314">
        <v>72.047608116874471</v>
      </c>
      <c r="D14217" s="313" t="s">
        <v>167</v>
      </c>
    </row>
    <row r="14218" spans="1:4" ht="14.5" customHeight="1" x14ac:dyDescent="0.35">
      <c r="A14218" s="319"/>
      <c r="B14218" s="315">
        <v>44418.868055587722</v>
      </c>
      <c r="C14218" s="314">
        <v>69.828336507159591</v>
      </c>
      <c r="D14218" s="313" t="s">
        <v>167</v>
      </c>
    </row>
    <row r="14219" spans="1:4" ht="14.5" customHeight="1" x14ac:dyDescent="0.35">
      <c r="A14219" s="319"/>
      <c r="B14219" s="315">
        <v>44418.868750032168</v>
      </c>
      <c r="C14219" s="314">
        <v>68.483327993812665</v>
      </c>
      <c r="D14219" s="313" t="s">
        <v>167</v>
      </c>
    </row>
    <row r="14220" spans="1:4" ht="14.5" customHeight="1" x14ac:dyDescent="0.35">
      <c r="A14220" s="319"/>
      <c r="B14220" s="315">
        <v>44418.869444476615</v>
      </c>
      <c r="C14220" s="314">
        <v>69.834856908923641</v>
      </c>
      <c r="D14220" s="313" t="s">
        <v>167</v>
      </c>
    </row>
    <row r="14221" spans="1:4" ht="14.5" customHeight="1" x14ac:dyDescent="0.35">
      <c r="A14221" s="319"/>
      <c r="B14221" s="315">
        <v>44418.870138921062</v>
      </c>
      <c r="C14221" s="314">
        <v>68.689972869974255</v>
      </c>
      <c r="D14221" s="313" t="s">
        <v>167</v>
      </c>
    </row>
    <row r="14222" spans="1:4" ht="14.5" customHeight="1" x14ac:dyDescent="0.35">
      <c r="A14222" s="319"/>
      <c r="B14222" s="315">
        <v>44418.870833365509</v>
      </c>
      <c r="C14222" s="314">
        <v>65.625101245629295</v>
      </c>
      <c r="D14222" s="313" t="s">
        <v>167</v>
      </c>
    </row>
    <row r="14223" spans="1:4" ht="14.5" customHeight="1" x14ac:dyDescent="0.35">
      <c r="A14223" s="319"/>
      <c r="B14223" s="315">
        <v>44418.871527809955</v>
      </c>
      <c r="C14223" s="314">
        <v>64.298021232980929</v>
      </c>
      <c r="D14223" s="313" t="s">
        <v>167</v>
      </c>
    </row>
    <row r="14224" spans="1:4" ht="14.5" customHeight="1" x14ac:dyDescent="0.35">
      <c r="A14224" s="319"/>
      <c r="B14224" s="315">
        <v>44418.872222254402</v>
      </c>
      <c r="C14224" s="314">
        <v>63.709374115569517</v>
      </c>
      <c r="D14224" s="313" t="s">
        <v>167</v>
      </c>
    </row>
    <row r="14225" spans="1:4" ht="14.5" customHeight="1" x14ac:dyDescent="0.35">
      <c r="A14225" s="319"/>
      <c r="B14225" s="315">
        <v>44418.872916698849</v>
      </c>
      <c r="C14225" s="314">
        <v>62.969926389865577</v>
      </c>
      <c r="D14225" s="313" t="s">
        <v>167</v>
      </c>
    </row>
    <row r="14226" spans="1:4" ht="14.5" customHeight="1" x14ac:dyDescent="0.35">
      <c r="A14226" s="319"/>
      <c r="B14226" s="315">
        <v>44418.873611143295</v>
      </c>
      <c r="C14226" s="314">
        <v>61.9013061823401</v>
      </c>
      <c r="D14226" s="313" t="s">
        <v>167</v>
      </c>
    </row>
    <row r="14227" spans="1:4" ht="14.5" customHeight="1" x14ac:dyDescent="0.35">
      <c r="A14227" s="319"/>
      <c r="B14227" s="315">
        <v>44418.874305587742</v>
      </c>
      <c r="C14227" s="314">
        <v>61.828593083075248</v>
      </c>
      <c r="D14227" s="313" t="s">
        <v>167</v>
      </c>
    </row>
    <row r="14228" spans="1:4" ht="14.5" customHeight="1" x14ac:dyDescent="0.35">
      <c r="A14228" s="319"/>
      <c r="B14228" s="315">
        <v>44418.875000032189</v>
      </c>
      <c r="C14228" s="314">
        <v>66.99308176652994</v>
      </c>
      <c r="D14228" s="313" t="s">
        <v>167</v>
      </c>
    </row>
    <row r="14229" spans="1:4" ht="14.5" customHeight="1" x14ac:dyDescent="0.35">
      <c r="A14229" s="319"/>
      <c r="B14229" s="315">
        <v>44418.875694476636</v>
      </c>
      <c r="C14229" s="314">
        <v>75.776606283305838</v>
      </c>
      <c r="D14229" s="313" t="s">
        <v>167</v>
      </c>
    </row>
    <row r="14230" spans="1:4" ht="14.5" customHeight="1" x14ac:dyDescent="0.35">
      <c r="A14230" s="319"/>
      <c r="B14230" s="315">
        <v>44418.876388921082</v>
      </c>
      <c r="C14230" s="314">
        <v>79.587586330482736</v>
      </c>
      <c r="D14230" s="313" t="s">
        <v>167</v>
      </c>
    </row>
    <row r="14231" spans="1:4" ht="14.5" customHeight="1" x14ac:dyDescent="0.35">
      <c r="A14231" s="319"/>
      <c r="B14231" s="315">
        <v>44418.877083365529</v>
      </c>
      <c r="C14231" s="314">
        <v>76.967568860622123</v>
      </c>
      <c r="D14231" s="313" t="s">
        <v>167</v>
      </c>
    </row>
    <row r="14232" spans="1:4" ht="14.5" customHeight="1" x14ac:dyDescent="0.35">
      <c r="A14232" s="319"/>
      <c r="B14232" s="315">
        <v>44418.877777809976</v>
      </c>
      <c r="C14232" s="314">
        <v>67.540651641553268</v>
      </c>
      <c r="D14232" s="313" t="s">
        <v>167</v>
      </c>
    </row>
    <row r="14233" spans="1:4" ht="14.5" customHeight="1" x14ac:dyDescent="0.35">
      <c r="A14233" s="319"/>
      <c r="B14233" s="315">
        <v>44418.878472254422</v>
      </c>
      <c r="C14233" s="314">
        <v>62.201047387905419</v>
      </c>
      <c r="D14233" s="313" t="s">
        <v>167</v>
      </c>
    </row>
    <row r="14234" spans="1:4" ht="14.5" customHeight="1" x14ac:dyDescent="0.35">
      <c r="A14234" s="319"/>
      <c r="B14234" s="315">
        <v>44418.879166698869</v>
      </c>
      <c r="C14234" s="314">
        <v>59.766926832186677</v>
      </c>
      <c r="D14234" s="313" t="s">
        <v>167</v>
      </c>
    </row>
    <row r="14235" spans="1:4" ht="14.5" customHeight="1" x14ac:dyDescent="0.35">
      <c r="A14235" s="319"/>
      <c r="B14235" s="315">
        <v>44418.879861143316</v>
      </c>
      <c r="C14235" s="314">
        <v>57.80349749807889</v>
      </c>
      <c r="D14235" s="313" t="s">
        <v>167</v>
      </c>
    </row>
    <row r="14236" spans="1:4" ht="14.5" customHeight="1" x14ac:dyDescent="0.35">
      <c r="A14236" s="319"/>
      <c r="B14236" s="315">
        <v>44418.880555587763</v>
      </c>
      <c r="C14236" s="314">
        <v>56.051723203272559</v>
      </c>
      <c r="D14236" s="313" t="s">
        <v>167</v>
      </c>
    </row>
    <row r="14237" spans="1:4" ht="14.5" customHeight="1" x14ac:dyDescent="0.35">
      <c r="A14237" s="319"/>
      <c r="B14237" s="315">
        <v>44418.881250032209</v>
      </c>
      <c r="C14237" s="314">
        <v>55.306461274623871</v>
      </c>
      <c r="D14237" s="313" t="s">
        <v>167</v>
      </c>
    </row>
    <row r="14238" spans="1:4" ht="14.5" customHeight="1" x14ac:dyDescent="0.35">
      <c r="A14238" s="319"/>
      <c r="B14238" s="315">
        <v>44418.881944476656</v>
      </c>
      <c r="C14238" s="314">
        <v>60.010721270771079</v>
      </c>
      <c r="D14238" s="313" t="s">
        <v>167</v>
      </c>
    </row>
    <row r="14239" spans="1:4" ht="14.5" customHeight="1" x14ac:dyDescent="0.35">
      <c r="A14239" s="319"/>
      <c r="B14239" s="315">
        <v>44418.882638921103</v>
      </c>
      <c r="C14239" s="314">
        <v>64.343213922848619</v>
      </c>
      <c r="D14239" s="313" t="s">
        <v>167</v>
      </c>
    </row>
    <row r="14240" spans="1:4" ht="14.5" customHeight="1" x14ac:dyDescent="0.35">
      <c r="A14240" s="319"/>
      <c r="B14240" s="315">
        <v>44418.883333365549</v>
      </c>
      <c r="C14240" s="314">
        <v>58.202488643194862</v>
      </c>
      <c r="D14240" s="313" t="s">
        <v>167</v>
      </c>
    </row>
    <row r="14241" spans="1:4" ht="14.5" customHeight="1" x14ac:dyDescent="0.35">
      <c r="A14241" s="319"/>
      <c r="B14241" s="315">
        <v>44418.884027809996</v>
      </c>
      <c r="C14241" s="314">
        <v>52.806534828812197</v>
      </c>
      <c r="D14241" s="313" t="s">
        <v>167</v>
      </c>
    </row>
    <row r="14242" spans="1:4" ht="14.5" customHeight="1" x14ac:dyDescent="0.35">
      <c r="A14242" s="319"/>
      <c r="B14242" s="315">
        <v>44418.884722254443</v>
      </c>
      <c r="C14242" s="314">
        <v>50.519092457989849</v>
      </c>
      <c r="D14242" s="313" t="s">
        <v>167</v>
      </c>
    </row>
    <row r="14243" spans="1:4" ht="14.5" customHeight="1" x14ac:dyDescent="0.35">
      <c r="A14243" s="319"/>
      <c r="B14243" s="315">
        <v>44418.885416698889</v>
      </c>
      <c r="C14243" s="314">
        <v>49.172649001935497</v>
      </c>
      <c r="D14243" s="313" t="s">
        <v>167</v>
      </c>
    </row>
    <row r="14244" spans="1:4" ht="14.5" customHeight="1" x14ac:dyDescent="0.35">
      <c r="A14244" s="319"/>
      <c r="B14244" s="315">
        <v>44418.886111143336</v>
      </c>
      <c r="C14244" s="314">
        <v>48.010818727120444</v>
      </c>
      <c r="D14244" s="313" t="s">
        <v>167</v>
      </c>
    </row>
    <row r="14245" spans="1:4" ht="14.5" customHeight="1" x14ac:dyDescent="0.35">
      <c r="A14245" s="319"/>
      <c r="B14245" s="315">
        <v>44418.886805587783</v>
      </c>
      <c r="C14245" s="314">
        <v>46.709433854247131</v>
      </c>
      <c r="D14245" s="313" t="s">
        <v>167</v>
      </c>
    </row>
    <row r="14246" spans="1:4" ht="14.5" customHeight="1" x14ac:dyDescent="0.35">
      <c r="A14246" s="319"/>
      <c r="B14246" s="315">
        <v>44418.88750003223</v>
      </c>
      <c r="C14246" s="314">
        <v>46.163336491949543</v>
      </c>
      <c r="D14246" s="313" t="s">
        <v>167</v>
      </c>
    </row>
    <row r="14247" spans="1:4" ht="14.5" customHeight="1" x14ac:dyDescent="0.35">
      <c r="A14247" s="319"/>
      <c r="B14247" s="315">
        <v>44418.888194476676</v>
      </c>
      <c r="C14247" s="314">
        <v>50.703608235538319</v>
      </c>
      <c r="D14247" s="313" t="s">
        <v>167</v>
      </c>
    </row>
    <row r="14248" spans="1:4" ht="14.5" customHeight="1" x14ac:dyDescent="0.35">
      <c r="A14248" s="319"/>
      <c r="B14248" s="315">
        <v>44418.888888921123</v>
      </c>
      <c r="C14248" s="314">
        <v>57.663585566100664</v>
      </c>
      <c r="D14248" s="313" t="s">
        <v>167</v>
      </c>
    </row>
    <row r="14249" spans="1:4" ht="14.5" customHeight="1" x14ac:dyDescent="0.35">
      <c r="A14249" s="319"/>
      <c r="B14249" s="315">
        <v>44418.88958336557</v>
      </c>
      <c r="C14249" s="314">
        <v>57.628382065682672</v>
      </c>
      <c r="D14249" s="313" t="s">
        <v>167</v>
      </c>
    </row>
    <row r="14250" spans="1:4" ht="14.5" customHeight="1" x14ac:dyDescent="0.35">
      <c r="A14250" s="319"/>
      <c r="B14250" s="315">
        <v>44418.890277810016</v>
      </c>
      <c r="C14250" s="314">
        <v>49.78733022433395</v>
      </c>
      <c r="D14250" s="313" t="s">
        <v>167</v>
      </c>
    </row>
    <row r="14251" spans="1:4" ht="14.5" customHeight="1" x14ac:dyDescent="0.35">
      <c r="A14251" s="319"/>
      <c r="B14251" s="315">
        <v>44418.890972254463</v>
      </c>
      <c r="C14251" s="314">
        <v>44.667481259326451</v>
      </c>
      <c r="D14251" s="313" t="s">
        <v>167</v>
      </c>
    </row>
    <row r="14252" spans="1:4" ht="14.5" customHeight="1" x14ac:dyDescent="0.35">
      <c r="A14252" s="319"/>
      <c r="B14252" s="315">
        <v>44418.89166669891</v>
      </c>
      <c r="C14252" s="314">
        <v>42.554862099893704</v>
      </c>
      <c r="D14252" s="313" t="s">
        <v>167</v>
      </c>
    </row>
    <row r="14253" spans="1:4" ht="14.5" customHeight="1" x14ac:dyDescent="0.35">
      <c r="A14253" s="319"/>
      <c r="B14253" s="315">
        <v>44418.892361143357</v>
      </c>
      <c r="C14253" s="314">
        <v>42.072644755438283</v>
      </c>
      <c r="D14253" s="313" t="s">
        <v>167</v>
      </c>
    </row>
    <row r="14254" spans="1:4" ht="14.5" customHeight="1" x14ac:dyDescent="0.35">
      <c r="A14254" s="319"/>
      <c r="B14254" s="315">
        <v>44418.893055587803</v>
      </c>
      <c r="C14254" s="314">
        <v>41.723567197875433</v>
      </c>
      <c r="D14254" s="313" t="s">
        <v>167</v>
      </c>
    </row>
    <row r="14255" spans="1:4" ht="14.5" customHeight="1" x14ac:dyDescent="0.35">
      <c r="A14255" s="319"/>
      <c r="B14255" s="315">
        <v>44418.89375003225</v>
      </c>
      <c r="C14255" s="314">
        <v>41.132340145374961</v>
      </c>
      <c r="D14255" s="313" t="s">
        <v>167</v>
      </c>
    </row>
    <row r="14256" spans="1:4" ht="14.5" customHeight="1" x14ac:dyDescent="0.35">
      <c r="A14256" s="319"/>
      <c r="B14256" s="315">
        <v>44418.894444476697</v>
      </c>
      <c r="C14256" s="314">
        <v>42.106367960611045</v>
      </c>
      <c r="D14256" s="313" t="s">
        <v>167</v>
      </c>
    </row>
    <row r="14257" spans="1:4" ht="14.5" customHeight="1" x14ac:dyDescent="0.35">
      <c r="A14257" s="319"/>
      <c r="B14257" s="315">
        <v>44418.895138921143</v>
      </c>
      <c r="C14257" s="314">
        <v>48.437401924282312</v>
      </c>
      <c r="D14257" s="313" t="s">
        <v>167</v>
      </c>
    </row>
    <row r="14258" spans="1:4" ht="14.5" customHeight="1" x14ac:dyDescent="0.35">
      <c r="A14258" s="319"/>
      <c r="B14258" s="315">
        <v>44418.89583336559</v>
      </c>
      <c r="C14258" s="314">
        <v>54.169791673387714</v>
      </c>
      <c r="D14258" s="313" t="s">
        <v>167</v>
      </c>
    </row>
    <row r="14259" spans="1:4" ht="14.5" customHeight="1" x14ac:dyDescent="0.35">
      <c r="A14259" s="319"/>
      <c r="B14259" s="315">
        <v>44418.896527810037</v>
      </c>
      <c r="C14259" s="314">
        <v>48.889013524943344</v>
      </c>
      <c r="D14259" s="313" t="s">
        <v>167</v>
      </c>
    </row>
    <row r="14260" spans="1:4" ht="14.5" customHeight="1" x14ac:dyDescent="0.35">
      <c r="A14260" s="319"/>
      <c r="B14260" s="315">
        <v>44418.897222254483</v>
      </c>
      <c r="C14260" s="314">
        <v>43.077881134658433</v>
      </c>
      <c r="D14260" s="313" t="s">
        <v>167</v>
      </c>
    </row>
    <row r="14261" spans="1:4" ht="14.5" customHeight="1" x14ac:dyDescent="0.35">
      <c r="A14261" s="319"/>
      <c r="B14261" s="315">
        <v>44418.89791669893</v>
      </c>
      <c r="C14261" s="314">
        <v>40.650398217258044</v>
      </c>
      <c r="D14261" s="313" t="s">
        <v>167</v>
      </c>
    </row>
    <row r="14262" spans="1:4" ht="14.5" customHeight="1" x14ac:dyDescent="0.35">
      <c r="A14262" s="319"/>
      <c r="B14262" s="315">
        <v>44418.898611143377</v>
      </c>
      <c r="C14262" s="314">
        <v>38.791179510105088</v>
      </c>
      <c r="D14262" s="313" t="s">
        <v>167</v>
      </c>
    </row>
    <row r="14263" spans="1:4" ht="14.5" customHeight="1" x14ac:dyDescent="0.35">
      <c r="A14263" s="319"/>
      <c r="B14263" s="315">
        <v>44418.899305587824</v>
      </c>
      <c r="C14263" s="314">
        <v>37.939622863001809</v>
      </c>
      <c r="D14263" s="313" t="s">
        <v>167</v>
      </c>
    </row>
    <row r="14264" spans="1:4" ht="14.5" customHeight="1" x14ac:dyDescent="0.35">
      <c r="A14264" s="319"/>
      <c r="B14264" s="315">
        <v>44418.90000003227</v>
      </c>
      <c r="C14264" s="314">
        <v>37.753853172684707</v>
      </c>
      <c r="D14264" s="313" t="s">
        <v>167</v>
      </c>
    </row>
    <row r="14265" spans="1:4" ht="14.5" customHeight="1" x14ac:dyDescent="0.35">
      <c r="A14265" s="319"/>
      <c r="B14265" s="315">
        <v>44418.900694476717</v>
      </c>
      <c r="C14265" s="314">
        <v>36.98045058757998</v>
      </c>
      <c r="D14265" s="313" t="s">
        <v>167</v>
      </c>
    </row>
    <row r="14266" spans="1:4" ht="14.5" customHeight="1" x14ac:dyDescent="0.35">
      <c r="A14266" s="319"/>
      <c r="B14266" s="315">
        <v>44418.901388921164</v>
      </c>
      <c r="C14266" s="314">
        <v>38.82521544392997</v>
      </c>
      <c r="D14266" s="313" t="s">
        <v>167</v>
      </c>
    </row>
    <row r="14267" spans="1:4" ht="14.5" customHeight="1" x14ac:dyDescent="0.35">
      <c r="A14267" s="319"/>
      <c r="B14267" s="315">
        <v>44418.90208336561</v>
      </c>
      <c r="C14267" s="314">
        <v>45.08284218500679</v>
      </c>
      <c r="D14267" s="313" t="s">
        <v>167</v>
      </c>
    </row>
    <row r="14268" spans="1:4" ht="14.5" customHeight="1" x14ac:dyDescent="0.35">
      <c r="A14268" s="319"/>
      <c r="B14268" s="315">
        <v>44418.902777810057</v>
      </c>
      <c r="C14268" s="314">
        <v>48.404340431792662</v>
      </c>
      <c r="D14268" s="313" t="s">
        <v>167</v>
      </c>
    </row>
    <row r="14269" spans="1:4" ht="14.5" customHeight="1" x14ac:dyDescent="0.35">
      <c r="A14269" s="319"/>
      <c r="B14269" s="315">
        <v>44418.903472254504</v>
      </c>
      <c r="C14269" s="314">
        <v>42.623132834094577</v>
      </c>
      <c r="D14269" s="313" t="s">
        <v>167</v>
      </c>
    </row>
    <row r="14270" spans="1:4" ht="14.5" customHeight="1" x14ac:dyDescent="0.35">
      <c r="A14270" s="319"/>
      <c r="B14270" s="315">
        <v>44418.904166698951</v>
      </c>
      <c r="C14270" s="314">
        <v>36.179523615088932</v>
      </c>
      <c r="D14270" s="313" t="s">
        <v>167</v>
      </c>
    </row>
    <row r="14271" spans="1:4" ht="14.5" customHeight="1" x14ac:dyDescent="0.35">
      <c r="A14271" s="319"/>
      <c r="B14271" s="315">
        <v>44418.904861143397</v>
      </c>
      <c r="C14271" s="314">
        <v>33.815799287559152</v>
      </c>
      <c r="D14271" s="313" t="s">
        <v>167</v>
      </c>
    </row>
    <row r="14272" spans="1:4" ht="14.5" customHeight="1" x14ac:dyDescent="0.35">
      <c r="A14272" s="319"/>
      <c r="B14272" s="315">
        <v>44418.905555587844</v>
      </c>
      <c r="C14272" s="314">
        <v>33.125783589396939</v>
      </c>
      <c r="D14272" s="313" t="s">
        <v>167</v>
      </c>
    </row>
    <row r="14273" spans="1:4" ht="14.5" customHeight="1" x14ac:dyDescent="0.35">
      <c r="A14273" s="319"/>
      <c r="B14273" s="315">
        <v>44418.906250032291</v>
      </c>
      <c r="C14273" s="314">
        <v>34.282714755507186</v>
      </c>
      <c r="D14273" s="313" t="s">
        <v>167</v>
      </c>
    </row>
    <row r="14274" spans="1:4" ht="14.5" customHeight="1" x14ac:dyDescent="0.35">
      <c r="A14274" s="319"/>
      <c r="B14274" s="315">
        <v>44418.906944476737</v>
      </c>
      <c r="C14274" s="314">
        <v>34.95523823518306</v>
      </c>
      <c r="D14274" s="313" t="s">
        <v>167</v>
      </c>
    </row>
    <row r="14275" spans="1:4" ht="14.5" customHeight="1" x14ac:dyDescent="0.35">
      <c r="A14275" s="319"/>
      <c r="B14275" s="315">
        <v>44418.907638921184</v>
      </c>
      <c r="C14275" s="314">
        <v>35.807223491797536</v>
      </c>
      <c r="D14275" s="313" t="s">
        <v>167</v>
      </c>
    </row>
    <row r="14276" spans="1:4" ht="14.5" customHeight="1" x14ac:dyDescent="0.35">
      <c r="A14276" s="319"/>
      <c r="B14276" s="315">
        <v>44418.908333365631</v>
      </c>
      <c r="C14276" s="314">
        <v>38.65739965248698</v>
      </c>
      <c r="D14276" s="313" t="s">
        <v>167</v>
      </c>
    </row>
    <row r="14277" spans="1:4" ht="14.5" customHeight="1" x14ac:dyDescent="0.35">
      <c r="A14277" s="319"/>
      <c r="B14277" s="315">
        <v>44418.909027810078</v>
      </c>
      <c r="C14277" s="314">
        <v>37.821486836415716</v>
      </c>
      <c r="D14277" s="313" t="s">
        <v>167</v>
      </c>
    </row>
    <row r="14278" spans="1:4" ht="14.5" customHeight="1" x14ac:dyDescent="0.35">
      <c r="A14278" s="319"/>
      <c r="B14278" s="315">
        <v>44418.909722254524</v>
      </c>
      <c r="C14278" s="314">
        <v>34.727474800931908</v>
      </c>
      <c r="D14278" s="313" t="s">
        <v>167</v>
      </c>
    </row>
    <row r="14279" spans="1:4" ht="14.5" customHeight="1" x14ac:dyDescent="0.35">
      <c r="A14279" s="319"/>
      <c r="B14279" s="315">
        <v>44418.910416698971</v>
      </c>
      <c r="C14279" s="314">
        <v>33.361246001906693</v>
      </c>
      <c r="D14279" s="313" t="s">
        <v>167</v>
      </c>
    </row>
    <row r="14280" spans="1:4" ht="14.5" customHeight="1" x14ac:dyDescent="0.35">
      <c r="A14280" s="319"/>
      <c r="B14280" s="315">
        <v>44418.911111143418</v>
      </c>
      <c r="C14280" s="314">
        <v>32.736451859236695</v>
      </c>
      <c r="D14280" s="313" t="s">
        <v>167</v>
      </c>
    </row>
    <row r="14281" spans="1:4" ht="14.5" customHeight="1" x14ac:dyDescent="0.35">
      <c r="A14281" s="319"/>
      <c r="B14281" s="315">
        <v>44418.911805587864</v>
      </c>
      <c r="C14281" s="314">
        <v>33.371404450619593</v>
      </c>
      <c r="D14281" s="313" t="s">
        <v>167</v>
      </c>
    </row>
    <row r="14282" spans="1:4" ht="14.5" customHeight="1" x14ac:dyDescent="0.35">
      <c r="A14282" s="319"/>
      <c r="B14282" s="315">
        <v>44418.912500032311</v>
      </c>
      <c r="C14282" s="314">
        <v>36.261667123180814</v>
      </c>
      <c r="D14282" s="313" t="s">
        <v>167</v>
      </c>
    </row>
    <row r="14283" spans="1:4" ht="14.5" customHeight="1" x14ac:dyDescent="0.35">
      <c r="A14283" s="319"/>
      <c r="B14283" s="315">
        <v>44418.913194476758</v>
      </c>
      <c r="C14283" s="314">
        <v>36.154830900176115</v>
      </c>
      <c r="D14283" s="313" t="s">
        <v>167</v>
      </c>
    </row>
    <row r="14284" spans="1:4" ht="14.5" customHeight="1" x14ac:dyDescent="0.35">
      <c r="A14284" s="319"/>
      <c r="B14284" s="315">
        <v>44418.913888921204</v>
      </c>
      <c r="C14284" s="314">
        <v>34.45209563263537</v>
      </c>
      <c r="D14284" s="313" t="s">
        <v>167</v>
      </c>
    </row>
    <row r="14285" spans="1:4" ht="14.5" customHeight="1" x14ac:dyDescent="0.35">
      <c r="A14285" s="319"/>
      <c r="B14285" s="315">
        <v>44418.914583365651</v>
      </c>
      <c r="C14285" s="314">
        <v>34.361257644758247</v>
      </c>
      <c r="D14285" s="313" t="s">
        <v>167</v>
      </c>
    </row>
    <row r="14286" spans="1:4" ht="14.5" customHeight="1" x14ac:dyDescent="0.35">
      <c r="A14286" s="319"/>
      <c r="B14286" s="315">
        <v>44418.915277810098</v>
      </c>
      <c r="C14286" s="314">
        <v>33.122134020125181</v>
      </c>
      <c r="D14286" s="313" t="s">
        <v>167</v>
      </c>
    </row>
    <row r="14287" spans="1:4" ht="14.5" customHeight="1" x14ac:dyDescent="0.35">
      <c r="A14287" s="319"/>
      <c r="B14287" s="315">
        <v>44418.915972254545</v>
      </c>
      <c r="C14287" s="314">
        <v>30.915071615541819</v>
      </c>
      <c r="D14287" s="313" t="s">
        <v>167</v>
      </c>
    </row>
    <row r="14288" spans="1:4" ht="14.5" customHeight="1" x14ac:dyDescent="0.35">
      <c r="A14288" s="319"/>
      <c r="B14288" s="315">
        <v>44418.916666698991</v>
      </c>
      <c r="C14288" s="314">
        <v>32.443348826239038</v>
      </c>
      <c r="D14288" s="313" t="s">
        <v>167</v>
      </c>
    </row>
    <row r="14289" spans="1:4" ht="14.5" customHeight="1" x14ac:dyDescent="0.35">
      <c r="A14289" s="319"/>
      <c r="B14289" s="315">
        <v>44418.917361143438</v>
      </c>
      <c r="C14289" s="314">
        <v>35.188388532570876</v>
      </c>
      <c r="D14289" s="313" t="s">
        <v>167</v>
      </c>
    </row>
    <row r="14290" spans="1:4" ht="14.5" customHeight="1" x14ac:dyDescent="0.35">
      <c r="A14290" s="319"/>
      <c r="B14290" s="315">
        <v>44418.918055587885</v>
      </c>
      <c r="C14290" s="314">
        <v>36.190146569356635</v>
      </c>
      <c r="D14290" s="313" t="s">
        <v>167</v>
      </c>
    </row>
    <row r="14291" spans="1:4" ht="14.5" customHeight="1" x14ac:dyDescent="0.35">
      <c r="A14291" s="319"/>
      <c r="B14291" s="315">
        <v>44418.918750032331</v>
      </c>
      <c r="C14291" s="314">
        <v>40.53712373836121</v>
      </c>
      <c r="D14291" s="313" t="s">
        <v>167</v>
      </c>
    </row>
    <row r="14292" spans="1:4" ht="14.5" customHeight="1" x14ac:dyDescent="0.35">
      <c r="A14292" s="319"/>
      <c r="B14292" s="315">
        <v>44418.919444476778</v>
      </c>
      <c r="C14292" s="314">
        <v>47.510347695167489</v>
      </c>
      <c r="D14292" s="313" t="s">
        <v>167</v>
      </c>
    </row>
    <row r="14293" spans="1:4" ht="14.5" customHeight="1" x14ac:dyDescent="0.35">
      <c r="A14293" s="319"/>
      <c r="B14293" s="315">
        <v>44418.920138921225</v>
      </c>
      <c r="C14293" s="314">
        <v>49.165693339852929</v>
      </c>
      <c r="D14293" s="313" t="s">
        <v>167</v>
      </c>
    </row>
    <row r="14294" spans="1:4" ht="14.5" customHeight="1" x14ac:dyDescent="0.35">
      <c r="A14294" s="319"/>
      <c r="B14294" s="315">
        <v>44418.920833365672</v>
      </c>
      <c r="C14294" s="314">
        <v>48.231662367858611</v>
      </c>
      <c r="D14294" s="313" t="s">
        <v>167</v>
      </c>
    </row>
    <row r="14295" spans="1:4" ht="14.5" customHeight="1" x14ac:dyDescent="0.35">
      <c r="A14295" s="319"/>
      <c r="B14295" s="315">
        <v>44418.921527810118</v>
      </c>
      <c r="C14295" s="314">
        <v>41.220608489704318</v>
      </c>
      <c r="D14295" s="313" t="s">
        <v>167</v>
      </c>
    </row>
    <row r="14296" spans="1:4" ht="14.5" customHeight="1" x14ac:dyDescent="0.35">
      <c r="A14296" s="319"/>
      <c r="B14296" s="315">
        <v>44418.922222254565</v>
      </c>
      <c r="C14296" s="314">
        <v>37.276909475602828</v>
      </c>
      <c r="D14296" s="313" t="s">
        <v>167</v>
      </c>
    </row>
    <row r="14297" spans="1:4" ht="14.5" customHeight="1" x14ac:dyDescent="0.35">
      <c r="A14297" s="319"/>
      <c r="B14297" s="315">
        <v>44418.922916699012</v>
      </c>
      <c r="C14297" s="314">
        <v>56.454606985362865</v>
      </c>
      <c r="D14297" s="313" t="s">
        <v>167</v>
      </c>
    </row>
    <row r="14298" spans="1:4" ht="14.5" customHeight="1" x14ac:dyDescent="0.35">
      <c r="A14298" s="319"/>
      <c r="B14298" s="315">
        <v>44418.923611143458</v>
      </c>
      <c r="C14298" s="314">
        <v>93.12725449741508</v>
      </c>
      <c r="D14298" s="313" t="s">
        <v>167</v>
      </c>
    </row>
    <row r="14299" spans="1:4" ht="14.5" customHeight="1" x14ac:dyDescent="0.35">
      <c r="A14299" s="319"/>
      <c r="B14299" s="315">
        <v>44418.924305587905</v>
      </c>
      <c r="C14299" s="314">
        <v>96.969631237676367</v>
      </c>
      <c r="D14299" s="313" t="s">
        <v>167</v>
      </c>
    </row>
    <row r="14300" spans="1:4" ht="14.5" customHeight="1" x14ac:dyDescent="0.35">
      <c r="A14300" s="319"/>
      <c r="B14300" s="315">
        <v>44418.925000032352</v>
      </c>
      <c r="C14300" s="314">
        <v>95.017443814159677</v>
      </c>
      <c r="D14300" s="313" t="s">
        <v>167</v>
      </c>
    </row>
    <row r="14301" spans="1:4" ht="14.5" customHeight="1" x14ac:dyDescent="0.35">
      <c r="A14301" s="319"/>
      <c r="B14301" s="315">
        <v>44418.925694476799</v>
      </c>
      <c r="C14301" s="314">
        <v>87.51470451538141</v>
      </c>
      <c r="D14301" s="313" t="s">
        <v>167</v>
      </c>
    </row>
    <row r="14302" spans="1:4" ht="14.5" customHeight="1" x14ac:dyDescent="0.35">
      <c r="A14302" s="319"/>
      <c r="B14302" s="315">
        <v>44418.926388921245</v>
      </c>
      <c r="C14302" s="314">
        <v>102.61011750274338</v>
      </c>
      <c r="D14302" s="313" t="s">
        <v>167</v>
      </c>
    </row>
    <row r="14303" spans="1:4" ht="14.5" customHeight="1" x14ac:dyDescent="0.35">
      <c r="A14303" s="319"/>
      <c r="B14303" s="315">
        <v>44418.927083365692</v>
      </c>
      <c r="C14303" s="314">
        <v>114.97051070832337</v>
      </c>
      <c r="D14303" s="313" t="s">
        <v>167</v>
      </c>
    </row>
    <row r="14304" spans="1:4" ht="14.5" customHeight="1" x14ac:dyDescent="0.35">
      <c r="A14304" s="319"/>
      <c r="B14304" s="315">
        <v>44418.927777810139</v>
      </c>
      <c r="C14304" s="314">
        <v>119.46370374186274</v>
      </c>
      <c r="D14304" s="313" t="s">
        <v>167</v>
      </c>
    </row>
    <row r="14305" spans="1:4" ht="14.5" customHeight="1" x14ac:dyDescent="0.35">
      <c r="A14305" s="319"/>
      <c r="B14305" s="315">
        <v>44418.928472254585</v>
      </c>
      <c r="C14305" s="314">
        <v>121.7376200905225</v>
      </c>
      <c r="D14305" s="313" t="s">
        <v>167</v>
      </c>
    </row>
    <row r="14306" spans="1:4" ht="14.5" customHeight="1" x14ac:dyDescent="0.35">
      <c r="A14306" s="319"/>
      <c r="B14306" s="315">
        <v>44418.929166699032</v>
      </c>
      <c r="C14306" s="314">
        <v>125.33664250738609</v>
      </c>
      <c r="D14306" s="313" t="s">
        <v>167</v>
      </c>
    </row>
    <row r="14307" spans="1:4" ht="14.5" customHeight="1" x14ac:dyDescent="0.35">
      <c r="A14307" s="319"/>
      <c r="B14307" s="315">
        <v>44418.929861143479</v>
      </c>
      <c r="C14307" s="314">
        <v>129.91383713538139</v>
      </c>
      <c r="D14307" s="313" t="s">
        <v>167</v>
      </c>
    </row>
    <row r="14308" spans="1:4" ht="14.5" customHeight="1" x14ac:dyDescent="0.35">
      <c r="A14308" s="319"/>
      <c r="B14308" s="315">
        <v>44418.930555587925</v>
      </c>
      <c r="C14308" s="314">
        <v>135.68637802793333</v>
      </c>
      <c r="D14308" s="313" t="s">
        <v>167</v>
      </c>
    </row>
    <row r="14309" spans="1:4" ht="14.5" customHeight="1" x14ac:dyDescent="0.35">
      <c r="A14309" s="319"/>
      <c r="B14309" s="315">
        <v>44418.931250032372</v>
      </c>
      <c r="C14309" s="314">
        <v>142.78935684108487</v>
      </c>
      <c r="D14309" s="313" t="s">
        <v>167</v>
      </c>
    </row>
    <row r="14310" spans="1:4" ht="14.5" customHeight="1" x14ac:dyDescent="0.35">
      <c r="A14310" s="319"/>
      <c r="B14310" s="315">
        <v>44418.931944476819</v>
      </c>
      <c r="C14310" s="314">
        <v>145.25741961784661</v>
      </c>
      <c r="D14310" s="313" t="s">
        <v>167</v>
      </c>
    </row>
    <row r="14311" spans="1:4" ht="14.5" customHeight="1" x14ac:dyDescent="0.35">
      <c r="A14311" s="319"/>
      <c r="B14311" s="315">
        <v>44418.932638921266</v>
      </c>
      <c r="C14311" s="314">
        <v>150.54012493013093</v>
      </c>
      <c r="D14311" s="313" t="s">
        <v>167</v>
      </c>
    </row>
    <row r="14312" spans="1:4" ht="14.5" customHeight="1" x14ac:dyDescent="0.35">
      <c r="A14312" s="319"/>
      <c r="B14312" s="315">
        <v>44418.933333365712</v>
      </c>
      <c r="C14312" s="314">
        <v>158.00883407114694</v>
      </c>
      <c r="D14312" s="313" t="s">
        <v>167</v>
      </c>
    </row>
    <row r="14313" spans="1:4" ht="14.5" customHeight="1" x14ac:dyDescent="0.35">
      <c r="A14313" s="319"/>
      <c r="B14313" s="315">
        <v>44418.934027810159</v>
      </c>
      <c r="C14313" s="314">
        <v>173.63447832502425</v>
      </c>
      <c r="D14313" s="313" t="s">
        <v>167</v>
      </c>
    </row>
    <row r="14314" spans="1:4" ht="14.5" customHeight="1" x14ac:dyDescent="0.35">
      <c r="A14314" s="319"/>
      <c r="B14314" s="315">
        <v>44418.934722254606</v>
      </c>
      <c r="C14314" s="314">
        <v>198.46308883093297</v>
      </c>
      <c r="D14314" s="313" t="s">
        <v>167</v>
      </c>
    </row>
    <row r="14315" spans="1:4" ht="14.5" customHeight="1" x14ac:dyDescent="0.35">
      <c r="A14315" s="319"/>
      <c r="B14315" s="315">
        <v>44418.935416699052</v>
      </c>
      <c r="C14315" s="314">
        <v>227.93860131315887</v>
      </c>
      <c r="D14315" s="313" t="s">
        <v>167</v>
      </c>
    </row>
    <row r="14316" spans="1:4" ht="14.5" customHeight="1" x14ac:dyDescent="0.35">
      <c r="A14316" s="319"/>
      <c r="B14316" s="315">
        <v>44418.936111143499</v>
      </c>
      <c r="C14316" s="314">
        <v>250.87925679329783</v>
      </c>
      <c r="D14316" s="313" t="s">
        <v>167</v>
      </c>
    </row>
    <row r="14317" spans="1:4" ht="14.5" customHeight="1" x14ac:dyDescent="0.35">
      <c r="A14317" s="319"/>
      <c r="B14317" s="315">
        <v>44418.936805587946</v>
      </c>
      <c r="C14317" s="314">
        <v>267.1710565521692</v>
      </c>
      <c r="D14317" s="313" t="s">
        <v>167</v>
      </c>
    </row>
    <row r="14318" spans="1:4" ht="14.5" customHeight="1" x14ac:dyDescent="0.35">
      <c r="A14318" s="319"/>
      <c r="B14318" s="315">
        <v>44418.937500032393</v>
      </c>
      <c r="C14318" s="314">
        <v>273.19220524436486</v>
      </c>
      <c r="D14318" s="313" t="s">
        <v>167</v>
      </c>
    </row>
    <row r="14319" spans="1:4" ht="14.5" customHeight="1" x14ac:dyDescent="0.35">
      <c r="A14319" s="319"/>
      <c r="B14319" s="315">
        <v>44418.938194476839</v>
      </c>
      <c r="C14319" s="314">
        <v>246.9037918378599</v>
      </c>
      <c r="D14319" s="313" t="s">
        <v>167</v>
      </c>
    </row>
    <row r="14320" spans="1:4" ht="14.5" customHeight="1" x14ac:dyDescent="0.35">
      <c r="A14320" s="319"/>
      <c r="B14320" s="315">
        <v>44418.938888921286</v>
      </c>
      <c r="C14320" s="314">
        <v>241.26500313046077</v>
      </c>
      <c r="D14320" s="313" t="s">
        <v>167</v>
      </c>
    </row>
    <row r="14321" spans="1:4" ht="14.5" customHeight="1" x14ac:dyDescent="0.35">
      <c r="A14321" s="319"/>
      <c r="B14321" s="315">
        <v>44418.939583365733</v>
      </c>
      <c r="C14321" s="314">
        <v>247.538941954573</v>
      </c>
      <c r="D14321" s="313" t="s">
        <v>167</v>
      </c>
    </row>
    <row r="14322" spans="1:4" ht="14.5" customHeight="1" x14ac:dyDescent="0.35">
      <c r="A14322" s="319"/>
      <c r="B14322" s="315">
        <v>44418.940277810179</v>
      </c>
      <c r="C14322" s="314">
        <v>243.65895561749736</v>
      </c>
      <c r="D14322" s="313" t="s">
        <v>167</v>
      </c>
    </row>
    <row r="14323" spans="1:4" ht="14.5" customHeight="1" x14ac:dyDescent="0.35">
      <c r="A14323" s="319"/>
      <c r="B14323" s="315">
        <v>44418.940972254626</v>
      </c>
      <c r="C14323" s="314">
        <v>257.48336203039315</v>
      </c>
      <c r="D14323" s="313" t="s">
        <v>167</v>
      </c>
    </row>
    <row r="14324" spans="1:4" ht="14.5" customHeight="1" x14ac:dyDescent="0.35">
      <c r="A14324" s="319"/>
      <c r="B14324" s="315">
        <v>44418.941666699073</v>
      </c>
      <c r="C14324" s="314">
        <v>281.94442757467431</v>
      </c>
      <c r="D14324" s="313" t="s">
        <v>167</v>
      </c>
    </row>
    <row r="14325" spans="1:4" ht="14.5" customHeight="1" x14ac:dyDescent="0.35">
      <c r="A14325" s="319"/>
      <c r="B14325" s="315">
        <v>44418.94236114352</v>
      </c>
      <c r="C14325" s="314">
        <v>290.90407490761328</v>
      </c>
      <c r="D14325" s="313" t="s">
        <v>167</v>
      </c>
    </row>
    <row r="14326" spans="1:4" ht="14.5" customHeight="1" x14ac:dyDescent="0.35">
      <c r="A14326" s="319"/>
      <c r="B14326" s="315">
        <v>44418.943055587966</v>
      </c>
      <c r="C14326" s="314">
        <v>298.15561698190868</v>
      </c>
      <c r="D14326" s="313" t="s">
        <v>167</v>
      </c>
    </row>
    <row r="14327" spans="1:4" ht="14.5" customHeight="1" x14ac:dyDescent="0.35">
      <c r="A14327" s="319"/>
      <c r="B14327" s="315">
        <v>44418.943750032413</v>
      </c>
      <c r="C14327" s="314">
        <v>300.24407235874486</v>
      </c>
      <c r="D14327" s="313" t="s">
        <v>167</v>
      </c>
    </row>
    <row r="14328" spans="1:4" ht="14.5" customHeight="1" x14ac:dyDescent="0.35">
      <c r="A14328" s="319"/>
      <c r="B14328" s="315">
        <v>44418.94444447686</v>
      </c>
      <c r="C14328" s="314">
        <v>277.13879229656112</v>
      </c>
      <c r="D14328" s="313" t="s">
        <v>167</v>
      </c>
    </row>
    <row r="14329" spans="1:4" ht="14.5" customHeight="1" x14ac:dyDescent="0.35">
      <c r="A14329" s="319"/>
      <c r="B14329" s="315">
        <v>44418.945138921306</v>
      </c>
      <c r="C14329" s="314">
        <v>267.19841427883756</v>
      </c>
      <c r="D14329" s="313" t="s">
        <v>167</v>
      </c>
    </row>
    <row r="14330" spans="1:4" ht="14.5" customHeight="1" x14ac:dyDescent="0.35">
      <c r="A14330" s="319"/>
      <c r="B14330" s="315">
        <v>44418.945833365753</v>
      </c>
      <c r="C14330" s="314">
        <v>253.51758564884463</v>
      </c>
      <c r="D14330" s="313" t="s">
        <v>167</v>
      </c>
    </row>
    <row r="14331" spans="1:4" ht="14.5" customHeight="1" x14ac:dyDescent="0.35">
      <c r="A14331" s="319"/>
      <c r="B14331" s="315">
        <v>44418.9465278102</v>
      </c>
      <c r="C14331" s="314">
        <v>246.69550854666159</v>
      </c>
      <c r="D14331" s="313" t="s">
        <v>167</v>
      </c>
    </row>
    <row r="14332" spans="1:4" ht="14.5" customHeight="1" x14ac:dyDescent="0.35">
      <c r="A14332" s="319"/>
      <c r="B14332" s="315">
        <v>44418.947222254646</v>
      </c>
      <c r="C14332" s="314">
        <v>245.79091708393148</v>
      </c>
      <c r="D14332" s="313" t="s">
        <v>167</v>
      </c>
    </row>
    <row r="14333" spans="1:4" ht="14.5" customHeight="1" x14ac:dyDescent="0.35">
      <c r="A14333" s="319"/>
      <c r="B14333" s="315">
        <v>44418.947916699093</v>
      </c>
      <c r="C14333" s="314">
        <v>230.14901899996525</v>
      </c>
      <c r="D14333" s="313" t="s">
        <v>167</v>
      </c>
    </row>
    <row r="14334" spans="1:4" ht="14.5" customHeight="1" x14ac:dyDescent="0.35">
      <c r="A14334" s="319"/>
      <c r="B14334" s="315">
        <v>44418.94861114354</v>
      </c>
      <c r="C14334" s="314">
        <v>198.48823133840537</v>
      </c>
      <c r="D14334" s="313" t="s">
        <v>167</v>
      </c>
    </row>
    <row r="14335" spans="1:4" ht="14.5" customHeight="1" x14ac:dyDescent="0.35">
      <c r="A14335" s="319"/>
      <c r="B14335" s="315">
        <v>44418.949305587987</v>
      </c>
      <c r="C14335" s="314">
        <v>178.36694099567831</v>
      </c>
      <c r="D14335" s="313" t="s">
        <v>167</v>
      </c>
    </row>
    <row r="14336" spans="1:4" ht="14.5" customHeight="1" x14ac:dyDescent="0.35">
      <c r="A14336" s="319"/>
      <c r="B14336" s="315">
        <v>44418.950000032433</v>
      </c>
      <c r="C14336" s="314">
        <v>162.38757124512145</v>
      </c>
      <c r="D14336" s="313" t="s">
        <v>167</v>
      </c>
    </row>
    <row r="14337" spans="1:4" ht="14.5" customHeight="1" x14ac:dyDescent="0.35">
      <c r="A14337" s="319"/>
      <c r="B14337" s="315">
        <v>44418.95069447688</v>
      </c>
      <c r="C14337" s="314">
        <v>162.57837703777477</v>
      </c>
      <c r="D14337" s="313" t="s">
        <v>167</v>
      </c>
    </row>
    <row r="14338" spans="1:4" ht="14.5" customHeight="1" x14ac:dyDescent="0.35">
      <c r="A14338" s="319"/>
      <c r="B14338" s="315">
        <v>44418.951388921327</v>
      </c>
      <c r="C14338" s="314">
        <v>153.30566039557257</v>
      </c>
      <c r="D14338" s="313" t="s">
        <v>167</v>
      </c>
    </row>
    <row r="14339" spans="1:4" ht="14.5" customHeight="1" x14ac:dyDescent="0.35">
      <c r="A14339" s="319"/>
      <c r="B14339" s="315">
        <v>44418.952083365773</v>
      </c>
      <c r="C14339" s="314">
        <v>144.20716712810099</v>
      </c>
      <c r="D14339" s="313" t="s">
        <v>167</v>
      </c>
    </row>
    <row r="14340" spans="1:4" ht="14.5" customHeight="1" x14ac:dyDescent="0.35">
      <c r="A14340" s="319"/>
      <c r="B14340" s="315">
        <v>44418.95277781022</v>
      </c>
      <c r="C14340" s="314">
        <v>140.21552248780304</v>
      </c>
      <c r="D14340" s="313" t="s">
        <v>167</v>
      </c>
    </row>
    <row r="14341" spans="1:4" ht="14.5" customHeight="1" x14ac:dyDescent="0.35">
      <c r="A14341" s="319"/>
      <c r="B14341" s="315">
        <v>44418.953472254667</v>
      </c>
      <c r="C14341" s="314">
        <v>149.09441557495543</v>
      </c>
      <c r="D14341" s="313" t="s">
        <v>167</v>
      </c>
    </row>
    <row r="14342" spans="1:4" ht="14.5" customHeight="1" x14ac:dyDescent="0.35">
      <c r="A14342" s="319"/>
      <c r="B14342" s="315">
        <v>44418.954166699114</v>
      </c>
      <c r="C14342" s="314">
        <v>149.94108036253601</v>
      </c>
      <c r="D14342" s="313" t="s">
        <v>167</v>
      </c>
    </row>
    <row r="14343" spans="1:4" ht="14.5" customHeight="1" x14ac:dyDescent="0.35">
      <c r="A14343" s="319"/>
      <c r="B14343" s="315">
        <v>44418.95486114356</v>
      </c>
      <c r="C14343" s="314">
        <v>152.87464904785156</v>
      </c>
      <c r="D14343" s="313" t="s">
        <v>167</v>
      </c>
    </row>
    <row r="14344" spans="1:4" ht="14.5" customHeight="1" x14ac:dyDescent="0.35">
      <c r="A14344" s="319"/>
      <c r="B14344" s="315">
        <v>44418.955555588007</v>
      </c>
      <c r="C14344" s="314">
        <v>162.45152535972497</v>
      </c>
      <c r="D14344" s="313" t="s">
        <v>167</v>
      </c>
    </row>
    <row r="14345" spans="1:4" ht="14.5" customHeight="1" x14ac:dyDescent="0.35">
      <c r="A14345" s="319"/>
      <c r="B14345" s="315">
        <v>44418.956250032454</v>
      </c>
      <c r="C14345" s="314">
        <v>165.00489767687395</v>
      </c>
      <c r="D14345" s="313" t="s">
        <v>167</v>
      </c>
    </row>
    <row r="14346" spans="1:4" ht="14.5" customHeight="1" x14ac:dyDescent="0.35">
      <c r="A14346" s="319"/>
      <c r="B14346" s="315">
        <v>44418.9569444769</v>
      </c>
      <c r="C14346" s="314">
        <v>170.84160940876851</v>
      </c>
      <c r="D14346" s="313" t="s">
        <v>167</v>
      </c>
    </row>
    <row r="14347" spans="1:4" ht="14.5" customHeight="1" x14ac:dyDescent="0.35">
      <c r="A14347" s="319"/>
      <c r="B14347" s="315">
        <v>44418.957638921347</v>
      </c>
      <c r="C14347" s="314">
        <v>166.29341584118083</v>
      </c>
      <c r="D14347" s="313" t="s">
        <v>167</v>
      </c>
    </row>
    <row r="14348" spans="1:4" ht="14.5" customHeight="1" x14ac:dyDescent="0.35">
      <c r="A14348" s="319"/>
      <c r="B14348" s="315">
        <v>44418.958333365794</v>
      </c>
      <c r="C14348" s="314">
        <v>155.02587414051717</v>
      </c>
      <c r="D14348" s="313" t="s">
        <v>167</v>
      </c>
    </row>
    <row r="14349" spans="1:4" ht="14.5" customHeight="1" x14ac:dyDescent="0.35">
      <c r="A14349" s="319"/>
      <c r="B14349" s="315">
        <v>44418.959027810241</v>
      </c>
      <c r="C14349" s="314">
        <v>149.20599356790385</v>
      </c>
      <c r="D14349" s="313" t="s">
        <v>167</v>
      </c>
    </row>
    <row r="14350" spans="1:4" ht="14.5" customHeight="1" x14ac:dyDescent="0.35">
      <c r="A14350" s="319"/>
      <c r="B14350" s="315">
        <v>44418.959722254687</v>
      </c>
      <c r="C14350" s="314">
        <v>155.12115571508184</v>
      </c>
      <c r="D14350" s="313" t="s">
        <v>167</v>
      </c>
    </row>
    <row r="14351" spans="1:4" ht="14.5" customHeight="1" x14ac:dyDescent="0.35">
      <c r="A14351" s="319"/>
      <c r="B14351" s="315">
        <v>44418.960416699134</v>
      </c>
      <c r="C14351" s="314">
        <v>157.24999946448952</v>
      </c>
      <c r="D14351" s="313" t="s">
        <v>167</v>
      </c>
    </row>
    <row r="14352" spans="1:4" ht="14.5" customHeight="1" x14ac:dyDescent="0.35">
      <c r="A14352" s="319"/>
      <c r="B14352" s="315">
        <v>44418.961111143581</v>
      </c>
      <c r="C14352" s="314">
        <v>156.10283568951613</v>
      </c>
      <c r="D14352" s="313" t="s">
        <v>167</v>
      </c>
    </row>
    <row r="14353" spans="1:4" ht="14.5" customHeight="1" x14ac:dyDescent="0.35">
      <c r="A14353" s="319"/>
      <c r="B14353" s="315">
        <v>44418.961805588027</v>
      </c>
      <c r="C14353" s="314">
        <v>165.43340565326312</v>
      </c>
      <c r="D14353" s="313" t="s">
        <v>167</v>
      </c>
    </row>
    <row r="14354" spans="1:4" ht="14.5" customHeight="1" x14ac:dyDescent="0.35">
      <c r="A14354" s="319"/>
      <c r="B14354" s="315">
        <v>44418.962500032474</v>
      </c>
      <c r="C14354" s="314">
        <v>175.11023649107665</v>
      </c>
      <c r="D14354" s="313" t="s">
        <v>167</v>
      </c>
    </row>
    <row r="14355" spans="1:4" ht="14.5" customHeight="1" x14ac:dyDescent="0.35">
      <c r="A14355" s="319"/>
      <c r="B14355" s="315">
        <v>44418.963194476921</v>
      </c>
      <c r="C14355" s="314">
        <v>166.66735326995453</v>
      </c>
      <c r="D14355" s="313" t="s">
        <v>167</v>
      </c>
    </row>
    <row r="14356" spans="1:4" ht="14.5" customHeight="1" x14ac:dyDescent="0.35">
      <c r="A14356" s="319"/>
      <c r="B14356" s="315">
        <v>44418.963888921367</v>
      </c>
      <c r="C14356" s="314">
        <v>159.86514819739386</v>
      </c>
      <c r="D14356" s="313" t="s">
        <v>167</v>
      </c>
    </row>
    <row r="14357" spans="1:4" ht="14.5" customHeight="1" x14ac:dyDescent="0.35">
      <c r="A14357" s="319"/>
      <c r="B14357" s="315">
        <v>44418.964583365814</v>
      </c>
      <c r="C14357" s="314">
        <v>148.34886859823018</v>
      </c>
      <c r="D14357" s="313" t="s">
        <v>167</v>
      </c>
    </row>
    <row r="14358" spans="1:4" ht="14.5" customHeight="1" x14ac:dyDescent="0.35">
      <c r="A14358" s="319"/>
      <c r="B14358" s="315">
        <v>44418.965277810261</v>
      </c>
      <c r="C14358" s="314">
        <v>131.50602935262336</v>
      </c>
      <c r="D14358" s="313" t="s">
        <v>167</v>
      </c>
    </row>
    <row r="14359" spans="1:4" ht="14.5" customHeight="1" x14ac:dyDescent="0.35">
      <c r="A14359" s="319"/>
      <c r="B14359" s="315">
        <v>44418.965972254708</v>
      </c>
      <c r="C14359" s="314">
        <v>123.22131381820266</v>
      </c>
      <c r="D14359" s="313" t="s">
        <v>167</v>
      </c>
    </row>
    <row r="14360" spans="1:4" ht="14.5" customHeight="1" x14ac:dyDescent="0.35">
      <c r="A14360" s="319"/>
      <c r="B14360" s="315">
        <v>44418.966666699154</v>
      </c>
      <c r="C14360" s="314">
        <v>123.47565253971455</v>
      </c>
      <c r="D14360" s="313" t="s">
        <v>167</v>
      </c>
    </row>
    <row r="14361" spans="1:4" ht="14.5" customHeight="1" x14ac:dyDescent="0.35">
      <c r="A14361" s="319"/>
      <c r="B14361" s="315">
        <v>44418.967361143601</v>
      </c>
      <c r="C14361" s="314">
        <v>125.09916219076452</v>
      </c>
      <c r="D14361" s="313" t="s">
        <v>167</v>
      </c>
    </row>
    <row r="14362" spans="1:4" ht="14.5" customHeight="1" x14ac:dyDescent="0.35">
      <c r="A14362" s="319"/>
      <c r="B14362" s="315">
        <v>44418.968055588048</v>
      </c>
      <c r="C14362" s="314">
        <v>126.88870152792272</v>
      </c>
      <c r="D14362" s="313" t="s">
        <v>167</v>
      </c>
    </row>
    <row r="14363" spans="1:4" ht="14.5" customHeight="1" x14ac:dyDescent="0.35">
      <c r="A14363" s="319"/>
      <c r="B14363" s="315">
        <v>44418.968750032494</v>
      </c>
      <c r="C14363" s="314">
        <v>128.69513915820667</v>
      </c>
      <c r="D14363" s="313" t="s">
        <v>167</v>
      </c>
    </row>
    <row r="14364" spans="1:4" ht="14.5" customHeight="1" x14ac:dyDescent="0.35">
      <c r="A14364" s="319"/>
      <c r="B14364" s="315">
        <v>44418.969444476941</v>
      </c>
      <c r="C14364" s="314">
        <v>131.94542441889644</v>
      </c>
      <c r="D14364" s="313" t="s">
        <v>167</v>
      </c>
    </row>
    <row r="14365" spans="1:4" ht="14.5" customHeight="1" x14ac:dyDescent="0.35">
      <c r="A14365" s="319"/>
      <c r="B14365" s="315">
        <v>44418.970138921388</v>
      </c>
      <c r="C14365" s="314">
        <v>128.96816533361562</v>
      </c>
      <c r="D14365" s="313" t="s">
        <v>167</v>
      </c>
    </row>
    <row r="14366" spans="1:4" ht="14.5" customHeight="1" x14ac:dyDescent="0.35">
      <c r="A14366" s="319"/>
      <c r="B14366" s="315">
        <v>44418.970833365835</v>
      </c>
      <c r="C14366" s="314">
        <v>126.41528698949453</v>
      </c>
      <c r="D14366" s="313" t="s">
        <v>167</v>
      </c>
    </row>
    <row r="14367" spans="1:4" ht="14.5" customHeight="1" x14ac:dyDescent="0.35">
      <c r="A14367" s="319"/>
      <c r="B14367" s="315">
        <v>44418.971527810281</v>
      </c>
      <c r="C14367" s="314">
        <v>124.11533545920004</v>
      </c>
      <c r="D14367" s="313" t="s">
        <v>167</v>
      </c>
    </row>
    <row r="14368" spans="1:4" ht="14.5" customHeight="1" x14ac:dyDescent="0.35">
      <c r="A14368" s="319"/>
      <c r="B14368" s="315">
        <v>44418.972222254728</v>
      </c>
      <c r="C14368" s="314">
        <v>115.23082764151816</v>
      </c>
      <c r="D14368" s="313" t="s">
        <v>167</v>
      </c>
    </row>
    <row r="14369" spans="1:4" ht="14.5" customHeight="1" x14ac:dyDescent="0.35">
      <c r="A14369" s="319"/>
      <c r="B14369" s="315">
        <v>44418.972916699175</v>
      </c>
      <c r="C14369" s="314">
        <v>110.73577336485808</v>
      </c>
      <c r="D14369" s="313" t="s">
        <v>167</v>
      </c>
    </row>
    <row r="14370" spans="1:4" ht="14.5" customHeight="1" x14ac:dyDescent="0.35">
      <c r="A14370" s="319"/>
      <c r="B14370" s="315">
        <v>44418.973611143621</v>
      </c>
      <c r="C14370" s="314">
        <v>111.88681695998336</v>
      </c>
      <c r="D14370" s="313" t="s">
        <v>167</v>
      </c>
    </row>
    <row r="14371" spans="1:4" ht="14.5" customHeight="1" x14ac:dyDescent="0.35">
      <c r="A14371" s="319"/>
      <c r="B14371" s="315">
        <v>44418.974305588068</v>
      </c>
      <c r="C14371" s="314">
        <v>112.76480071013793</v>
      </c>
      <c r="D14371" s="313" t="s">
        <v>167</v>
      </c>
    </row>
    <row r="14372" spans="1:4" ht="14.5" customHeight="1" x14ac:dyDescent="0.35">
      <c r="A14372" s="319"/>
      <c r="B14372" s="315">
        <v>44418.975000032515</v>
      </c>
      <c r="C14372" s="314">
        <v>117.20842006755993</v>
      </c>
      <c r="D14372" s="313" t="s">
        <v>167</v>
      </c>
    </row>
    <row r="14373" spans="1:4" ht="14.5" customHeight="1" x14ac:dyDescent="0.35">
      <c r="A14373" s="319"/>
      <c r="B14373" s="315">
        <v>44418.975694476962</v>
      </c>
      <c r="C14373" s="314">
        <v>124.85901882771093</v>
      </c>
      <c r="D14373" s="313" t="s">
        <v>167</v>
      </c>
    </row>
    <row r="14374" spans="1:4" ht="14.5" customHeight="1" x14ac:dyDescent="0.35">
      <c r="A14374" s="319"/>
      <c r="B14374" s="315">
        <v>44418.976388921408</v>
      </c>
      <c r="C14374" s="314">
        <v>124.29882793834743</v>
      </c>
      <c r="D14374" s="313" t="s">
        <v>167</v>
      </c>
    </row>
    <row r="14375" spans="1:4" ht="14.5" customHeight="1" x14ac:dyDescent="0.35">
      <c r="A14375" s="319"/>
      <c r="B14375" s="315">
        <v>44418.977083365855</v>
      </c>
      <c r="C14375" s="314">
        <v>127.56962981168181</v>
      </c>
      <c r="D14375" s="313" t="s">
        <v>167</v>
      </c>
    </row>
    <row r="14376" spans="1:4" ht="14.5" customHeight="1" x14ac:dyDescent="0.35">
      <c r="A14376" s="319"/>
      <c r="B14376" s="315">
        <v>44418.977777810302</v>
      </c>
      <c r="C14376" s="314">
        <v>127.74799730170828</v>
      </c>
      <c r="D14376" s="313" t="s">
        <v>167</v>
      </c>
    </row>
    <row r="14377" spans="1:4" ht="14.5" customHeight="1" x14ac:dyDescent="0.35">
      <c r="A14377" s="319"/>
      <c r="B14377" s="315">
        <v>44418.978472254748</v>
      </c>
      <c r="C14377" s="314">
        <v>120.82261671436329</v>
      </c>
      <c r="D14377" s="313" t="s">
        <v>167</v>
      </c>
    </row>
    <row r="14378" spans="1:4" ht="14.5" customHeight="1" x14ac:dyDescent="0.35">
      <c r="A14378" s="319"/>
      <c r="B14378" s="315">
        <v>44418.979166699195</v>
      </c>
      <c r="C14378" s="314">
        <v>118.9262360391828</v>
      </c>
      <c r="D14378" s="313" t="s">
        <v>167</v>
      </c>
    </row>
    <row r="14379" spans="1:4" ht="14.5" customHeight="1" x14ac:dyDescent="0.35">
      <c r="A14379" s="319"/>
      <c r="B14379" s="315">
        <v>44418.979861143642</v>
      </c>
      <c r="C14379" s="314">
        <v>116.71353309151407</v>
      </c>
      <c r="D14379" s="313" t="s">
        <v>167</v>
      </c>
    </row>
    <row r="14380" spans="1:4" ht="14.5" customHeight="1" x14ac:dyDescent="0.35">
      <c r="A14380" s="319"/>
      <c r="B14380" s="315">
        <v>44418.980555588088</v>
      </c>
      <c r="C14380" s="314">
        <v>117.96858769926864</v>
      </c>
      <c r="D14380" s="313" t="s">
        <v>167</v>
      </c>
    </row>
    <row r="14381" spans="1:4" ht="14.5" customHeight="1" x14ac:dyDescent="0.35">
      <c r="A14381" s="319"/>
      <c r="B14381" s="315">
        <v>44418.981250032535</v>
      </c>
      <c r="C14381" s="314">
        <v>126.12860016540314</v>
      </c>
      <c r="D14381" s="313" t="s">
        <v>167</v>
      </c>
    </row>
    <row r="14382" spans="1:4" ht="14.5" customHeight="1" x14ac:dyDescent="0.35">
      <c r="A14382" s="319"/>
      <c r="B14382" s="315">
        <v>44418.981944476982</v>
      </c>
      <c r="C14382" s="314">
        <v>134.93577739115184</v>
      </c>
      <c r="D14382" s="313" t="s">
        <v>167</v>
      </c>
    </row>
    <row r="14383" spans="1:4" ht="14.5" customHeight="1" x14ac:dyDescent="0.35">
      <c r="A14383" s="319"/>
      <c r="B14383" s="315">
        <v>44418.982638921429</v>
      </c>
      <c r="C14383" s="314">
        <v>137.76903958401331</v>
      </c>
      <c r="D14383" s="313" t="s">
        <v>167</v>
      </c>
    </row>
    <row r="14384" spans="1:4" ht="14.5" customHeight="1" x14ac:dyDescent="0.35">
      <c r="A14384" s="319"/>
      <c r="B14384" s="315">
        <v>44418.983333365875</v>
      </c>
      <c r="C14384" s="314">
        <v>139.06419118245444</v>
      </c>
      <c r="D14384" s="313" t="s">
        <v>167</v>
      </c>
    </row>
    <row r="14385" spans="1:4" ht="14.5" customHeight="1" x14ac:dyDescent="0.35">
      <c r="A14385" s="319"/>
      <c r="B14385" s="315">
        <v>44418.984027810322</v>
      </c>
      <c r="C14385" s="314">
        <v>136.43915521198264</v>
      </c>
      <c r="D14385" s="313" t="s">
        <v>167</v>
      </c>
    </row>
    <row r="14386" spans="1:4" ht="14.5" customHeight="1" x14ac:dyDescent="0.35">
      <c r="A14386" s="319"/>
      <c r="B14386" s="315">
        <v>44418.984722254769</v>
      </c>
      <c r="C14386" s="314">
        <v>126.26301253649096</v>
      </c>
      <c r="D14386" s="313" t="s">
        <v>167</v>
      </c>
    </row>
    <row r="14387" spans="1:4" ht="14.5" customHeight="1" x14ac:dyDescent="0.35">
      <c r="A14387" s="319"/>
      <c r="B14387" s="315">
        <v>44418.985416699215</v>
      </c>
      <c r="C14387" s="314">
        <v>122.18844267935492</v>
      </c>
      <c r="D14387" s="313" t="s">
        <v>167</v>
      </c>
    </row>
    <row r="14388" spans="1:4" ht="14.5" customHeight="1" x14ac:dyDescent="0.35">
      <c r="A14388" s="319"/>
      <c r="B14388" s="315">
        <v>44418.986111143662</v>
      </c>
      <c r="C14388" s="314">
        <v>128.45068705819236</v>
      </c>
      <c r="D14388" s="313" t="s">
        <v>167</v>
      </c>
    </row>
    <row r="14389" spans="1:4" ht="14.5" customHeight="1" x14ac:dyDescent="0.35">
      <c r="A14389" s="319"/>
      <c r="B14389" s="315">
        <v>44418.986805588109</v>
      </c>
      <c r="C14389" s="314">
        <v>132.18078243422011</v>
      </c>
      <c r="D14389" s="313" t="s">
        <v>167</v>
      </c>
    </row>
    <row r="14390" spans="1:4" ht="14.5" customHeight="1" x14ac:dyDescent="0.35">
      <c r="A14390" s="319"/>
      <c r="B14390" s="315">
        <v>44418.987500032556</v>
      </c>
      <c r="C14390" s="314">
        <v>136.31687249910706</v>
      </c>
      <c r="D14390" s="313" t="s">
        <v>167</v>
      </c>
    </row>
    <row r="14391" spans="1:4" ht="14.5" customHeight="1" x14ac:dyDescent="0.35">
      <c r="A14391" s="319"/>
      <c r="B14391" s="315">
        <v>44418.988194477002</v>
      </c>
      <c r="C14391" s="314">
        <v>143.78429744982472</v>
      </c>
      <c r="D14391" s="313" t="s">
        <v>167</v>
      </c>
    </row>
    <row r="14392" spans="1:4" ht="14.5" customHeight="1" x14ac:dyDescent="0.35">
      <c r="A14392" s="319"/>
      <c r="B14392" s="315">
        <v>44418.988888921449</v>
      </c>
      <c r="C14392" s="314">
        <v>143.25700393583006</v>
      </c>
      <c r="D14392" s="313" t="s">
        <v>167</v>
      </c>
    </row>
    <row r="14393" spans="1:4" ht="14.5" customHeight="1" x14ac:dyDescent="0.35">
      <c r="A14393" s="319"/>
      <c r="B14393" s="315">
        <v>44418.989583365896</v>
      </c>
      <c r="C14393" s="314">
        <v>137.61979233939201</v>
      </c>
      <c r="D14393" s="313" t="s">
        <v>167</v>
      </c>
    </row>
    <row r="14394" spans="1:4" ht="14.5" customHeight="1" x14ac:dyDescent="0.35">
      <c r="A14394" s="319"/>
      <c r="B14394" s="315">
        <v>44418.990277810342</v>
      </c>
      <c r="C14394" s="314">
        <v>136.40627011951679</v>
      </c>
      <c r="D14394" s="313" t="s">
        <v>167</v>
      </c>
    </row>
    <row r="14395" spans="1:4" ht="14.5" customHeight="1" x14ac:dyDescent="0.35">
      <c r="A14395" s="319"/>
      <c r="B14395" s="315">
        <v>44418.990972254789</v>
      </c>
      <c r="C14395" s="314">
        <v>128.54506555665284</v>
      </c>
      <c r="D14395" s="313" t="s">
        <v>167</v>
      </c>
    </row>
    <row r="14396" spans="1:4" ht="14.5" customHeight="1" x14ac:dyDescent="0.35">
      <c r="A14396" s="319"/>
      <c r="B14396" s="315">
        <v>44418.991666699236</v>
      </c>
      <c r="C14396" s="314">
        <v>113.40564940877569</v>
      </c>
      <c r="D14396" s="313" t="s">
        <v>167</v>
      </c>
    </row>
    <row r="14397" spans="1:4" ht="14.5" customHeight="1" x14ac:dyDescent="0.35">
      <c r="A14397" s="319"/>
      <c r="B14397" s="315">
        <v>44418.992361143683</v>
      </c>
      <c r="C14397" s="314">
        <v>90.79700845557575</v>
      </c>
      <c r="D14397" s="313" t="s">
        <v>167</v>
      </c>
    </row>
    <row r="14398" spans="1:4" ht="14.5" customHeight="1" x14ac:dyDescent="0.35">
      <c r="A14398" s="319"/>
      <c r="B14398" s="315">
        <v>44418.993055588129</v>
      </c>
      <c r="C14398" s="314">
        <v>76.699451500084251</v>
      </c>
      <c r="D14398" s="313" t="s">
        <v>167</v>
      </c>
    </row>
    <row r="14399" spans="1:4" ht="14.5" customHeight="1" x14ac:dyDescent="0.35">
      <c r="A14399" s="319"/>
      <c r="B14399" s="315">
        <v>44418.993750032576</v>
      </c>
      <c r="C14399" s="314">
        <v>73.038712680262208</v>
      </c>
      <c r="D14399" s="313" t="s">
        <v>167</v>
      </c>
    </row>
    <row r="14400" spans="1:4" ht="14.5" customHeight="1" x14ac:dyDescent="0.35">
      <c r="A14400" s="319"/>
      <c r="B14400" s="315">
        <v>44418.994444477023</v>
      </c>
      <c r="C14400" s="314">
        <v>87.343338714136436</v>
      </c>
      <c r="D14400" s="313" t="s">
        <v>167</v>
      </c>
    </row>
    <row r="14401" spans="1:4" ht="14.5" customHeight="1" x14ac:dyDescent="0.35">
      <c r="A14401" s="319"/>
      <c r="B14401" s="315">
        <v>44418.995138921469</v>
      </c>
      <c r="C14401" s="314">
        <v>94.409991404196873</v>
      </c>
      <c r="D14401" s="313" t="s">
        <v>167</v>
      </c>
    </row>
    <row r="14402" spans="1:4" ht="14.5" customHeight="1" x14ac:dyDescent="0.35">
      <c r="A14402" s="319"/>
      <c r="B14402" s="315">
        <v>44418.995833365916</v>
      </c>
      <c r="C14402" s="314">
        <v>94.264693210832775</v>
      </c>
      <c r="D14402" s="313" t="s">
        <v>167</v>
      </c>
    </row>
    <row r="14403" spans="1:4" ht="14.5" customHeight="1" x14ac:dyDescent="0.35">
      <c r="A14403" s="319"/>
      <c r="B14403" s="315">
        <v>44418.996527810363</v>
      </c>
      <c r="C14403" s="314">
        <v>99.063959553837776</v>
      </c>
      <c r="D14403" s="313" t="s">
        <v>167</v>
      </c>
    </row>
    <row r="14404" spans="1:4" ht="14.5" customHeight="1" x14ac:dyDescent="0.35">
      <c r="A14404" s="319"/>
      <c r="B14404" s="315">
        <v>44418.997222254809</v>
      </c>
      <c r="C14404" s="314">
        <v>101.33443147479557</v>
      </c>
      <c r="D14404" s="313" t="s">
        <v>167</v>
      </c>
    </row>
    <row r="14405" spans="1:4" ht="14.5" customHeight="1" x14ac:dyDescent="0.35">
      <c r="A14405" s="319"/>
      <c r="B14405" s="315">
        <v>44418.997916699256</v>
      </c>
      <c r="C14405" s="314">
        <v>96.60260090992476</v>
      </c>
      <c r="D14405" s="313" t="s">
        <v>167</v>
      </c>
    </row>
    <row r="14406" spans="1:4" ht="14.5" customHeight="1" x14ac:dyDescent="0.35">
      <c r="A14406" s="319"/>
      <c r="B14406" s="315">
        <v>44418.998611143703</v>
      </c>
      <c r="C14406" s="314">
        <v>91.548584706149995</v>
      </c>
      <c r="D14406" s="313" t="s">
        <v>167</v>
      </c>
    </row>
    <row r="14407" spans="1:4" ht="14.5" customHeight="1" x14ac:dyDescent="0.35">
      <c r="A14407" s="319"/>
      <c r="B14407" s="315">
        <v>44418.99930558815</v>
      </c>
      <c r="C14407" s="314">
        <v>90.709241053244725</v>
      </c>
      <c r="D14407" s="313" t="s">
        <v>167</v>
      </c>
    </row>
    <row r="14408" spans="1:4" ht="14.5" customHeight="1" x14ac:dyDescent="0.35">
      <c r="A14408" s="319"/>
      <c r="B14408" s="315">
        <v>44419.000000032596</v>
      </c>
      <c r="C14408" s="314">
        <v>95.308022924854114</v>
      </c>
      <c r="D14408" s="313" t="s">
        <v>167</v>
      </c>
    </row>
    <row r="14409" spans="1:4" ht="14.5" customHeight="1" x14ac:dyDescent="0.35">
      <c r="A14409" s="319"/>
      <c r="B14409" s="315">
        <v>44419.000694477043</v>
      </c>
      <c r="C14409" s="314">
        <v>99.156864171149209</v>
      </c>
      <c r="D14409" s="313" t="s">
        <v>167</v>
      </c>
    </row>
    <row r="14410" spans="1:4" ht="14.5" customHeight="1" x14ac:dyDescent="0.35">
      <c r="A14410" s="319"/>
      <c r="B14410" s="315">
        <v>44419.00138892149</v>
      </c>
      <c r="C14410" s="314">
        <v>105.43413451236363</v>
      </c>
      <c r="D14410" s="313" t="s">
        <v>167</v>
      </c>
    </row>
    <row r="14411" spans="1:4" ht="14.5" customHeight="1" x14ac:dyDescent="0.35">
      <c r="A14411" s="319"/>
      <c r="B14411" s="315">
        <v>44419.002083365936</v>
      </c>
      <c r="C14411" s="314">
        <v>109.62730172788724</v>
      </c>
      <c r="D14411" s="313" t="s">
        <v>167</v>
      </c>
    </row>
    <row r="14412" spans="1:4" ht="14.5" customHeight="1" x14ac:dyDescent="0.35">
      <c r="A14412" s="319"/>
      <c r="B14412" s="315">
        <v>44419.002777810383</v>
      </c>
      <c r="C14412" s="314">
        <v>111.40936131697769</v>
      </c>
      <c r="D14412" s="313" t="s">
        <v>167</v>
      </c>
    </row>
    <row r="14413" spans="1:4" ht="14.5" customHeight="1" x14ac:dyDescent="0.35">
      <c r="A14413" s="319"/>
      <c r="B14413" s="315">
        <v>44419.00347225483</v>
      </c>
      <c r="C14413" s="314">
        <v>112.70749529761572</v>
      </c>
      <c r="D14413" s="313" t="s">
        <v>167</v>
      </c>
    </row>
    <row r="14414" spans="1:4" ht="14.5" customHeight="1" x14ac:dyDescent="0.35">
      <c r="A14414" s="319"/>
      <c r="B14414" s="315">
        <v>44419.004166699277</v>
      </c>
      <c r="C14414" s="314">
        <v>113.59520269332764</v>
      </c>
      <c r="D14414" s="313" t="s">
        <v>167</v>
      </c>
    </row>
    <row r="14415" spans="1:4" ht="14.5" customHeight="1" x14ac:dyDescent="0.35">
      <c r="A14415" s="319"/>
      <c r="B14415" s="315">
        <v>44419.004861143723</v>
      </c>
      <c r="C14415" s="314">
        <v>116.4674766449413</v>
      </c>
      <c r="D14415" s="313" t="s">
        <v>167</v>
      </c>
    </row>
    <row r="14416" spans="1:4" ht="14.5" customHeight="1" x14ac:dyDescent="0.35">
      <c r="A14416" s="319"/>
      <c r="B14416" s="315">
        <v>44419.00555558817</v>
      </c>
      <c r="C14416" s="314">
        <v>121.84991249372251</v>
      </c>
      <c r="D14416" s="313" t="s">
        <v>167</v>
      </c>
    </row>
    <row r="14417" spans="1:4" ht="14.5" customHeight="1" x14ac:dyDescent="0.35">
      <c r="A14417" s="319"/>
      <c r="B14417" s="315">
        <v>44419.006250032617</v>
      </c>
      <c r="C14417" s="314">
        <v>123.70088263601065</v>
      </c>
      <c r="D14417" s="313" t="s">
        <v>167</v>
      </c>
    </row>
    <row r="14418" spans="1:4" ht="14.5" customHeight="1" x14ac:dyDescent="0.35">
      <c r="A14418" s="319"/>
      <c r="B14418" s="315">
        <v>44419.006944477063</v>
      </c>
      <c r="C14418" s="314">
        <v>121.26127062078255</v>
      </c>
      <c r="D14418" s="313" t="s">
        <v>167</v>
      </c>
    </row>
    <row r="14419" spans="1:4" ht="14.5" customHeight="1" x14ac:dyDescent="0.35">
      <c r="A14419" s="319"/>
      <c r="B14419" s="315">
        <v>44419.00763892151</v>
      </c>
      <c r="C14419" s="314">
        <v>38.504925825322665</v>
      </c>
      <c r="D14419" s="313" t="s">
        <v>177</v>
      </c>
    </row>
    <row r="14420" spans="1:4" ht="14.5" customHeight="1" x14ac:dyDescent="0.35">
      <c r="A14420" s="319"/>
      <c r="B14420" s="315">
        <v>44419.008333365957</v>
      </c>
      <c r="C14420" s="314">
        <v>125.08078842641164</v>
      </c>
      <c r="D14420" s="313" t="s">
        <v>167</v>
      </c>
    </row>
    <row r="14421" spans="1:4" ht="14.5" customHeight="1" x14ac:dyDescent="0.35">
      <c r="A14421" s="319"/>
      <c r="B14421" s="315">
        <v>44419.009027810403</v>
      </c>
      <c r="C14421" s="314">
        <v>116.70195477564509</v>
      </c>
      <c r="D14421" s="313" t="s">
        <v>167</v>
      </c>
    </row>
    <row r="14422" spans="1:4" ht="14.5" customHeight="1" x14ac:dyDescent="0.35">
      <c r="A14422" s="319"/>
      <c r="B14422" s="315">
        <v>44419.00972225485</v>
      </c>
      <c r="C14422" s="314">
        <v>103.13471895603773</v>
      </c>
      <c r="D14422" s="313" t="s">
        <v>167</v>
      </c>
    </row>
    <row r="14423" spans="1:4" ht="14.5" customHeight="1" x14ac:dyDescent="0.35">
      <c r="A14423" s="319"/>
      <c r="B14423" s="315">
        <v>44419.010416699297</v>
      </c>
      <c r="C14423" s="314">
        <v>86.794580343101799</v>
      </c>
      <c r="D14423" s="313" t="s">
        <v>167</v>
      </c>
    </row>
    <row r="14424" spans="1:4" ht="14.5" customHeight="1" x14ac:dyDescent="0.35">
      <c r="A14424" s="319"/>
      <c r="B14424" s="315">
        <v>44419.011111143744</v>
      </c>
      <c r="C14424" s="314">
        <v>78.003300337198496</v>
      </c>
      <c r="D14424" s="313" t="s">
        <v>167</v>
      </c>
    </row>
    <row r="14425" spans="1:4" ht="14.5" customHeight="1" x14ac:dyDescent="0.35">
      <c r="A14425" s="319"/>
      <c r="B14425" s="315">
        <v>44419.01180558819</v>
      </c>
      <c r="C14425" s="314">
        <v>76.986628240517646</v>
      </c>
      <c r="D14425" s="313" t="s">
        <v>167</v>
      </c>
    </row>
    <row r="14426" spans="1:4" ht="14.5" customHeight="1" x14ac:dyDescent="0.35">
      <c r="A14426" s="319"/>
      <c r="B14426" s="315">
        <v>44419.012500032637</v>
      </c>
      <c r="C14426" s="314">
        <v>72.01069293923986</v>
      </c>
      <c r="D14426" s="313" t="s">
        <v>167</v>
      </c>
    </row>
    <row r="14427" spans="1:4" ht="14.5" customHeight="1" x14ac:dyDescent="0.35">
      <c r="A14427" s="319"/>
      <c r="B14427" s="315">
        <v>44419.013194477084</v>
      </c>
      <c r="C14427" s="314">
        <v>67.02011349323827</v>
      </c>
      <c r="D14427" s="313" t="s">
        <v>167</v>
      </c>
    </row>
    <row r="14428" spans="1:4" ht="14.5" customHeight="1" x14ac:dyDescent="0.35">
      <c r="A14428" s="319"/>
      <c r="B14428" s="315">
        <v>44419.01388892153</v>
      </c>
      <c r="C14428" s="314">
        <v>64.564746592931144</v>
      </c>
      <c r="D14428" s="313" t="s">
        <v>167</v>
      </c>
    </row>
    <row r="14429" spans="1:4" ht="14.5" customHeight="1" x14ac:dyDescent="0.35">
      <c r="A14429" s="319"/>
      <c r="B14429" s="315">
        <v>44419.014583365977</v>
      </c>
      <c r="C14429" s="314">
        <v>59.063862613557525</v>
      </c>
      <c r="D14429" s="313" t="s">
        <v>167</v>
      </c>
    </row>
    <row r="14430" spans="1:4" ht="14.5" customHeight="1" x14ac:dyDescent="0.35">
      <c r="A14430" s="319"/>
      <c r="B14430" s="315">
        <v>44419.015277810424</v>
      </c>
      <c r="C14430" s="314">
        <v>54.157364363704495</v>
      </c>
      <c r="D14430" s="313" t="s">
        <v>167</v>
      </c>
    </row>
    <row r="14431" spans="1:4" ht="14.5" customHeight="1" x14ac:dyDescent="0.35">
      <c r="A14431" s="319"/>
      <c r="B14431" s="315">
        <v>44419.015972254871</v>
      </c>
      <c r="C14431" s="314">
        <v>47.782269849286727</v>
      </c>
      <c r="D14431" s="313" t="s">
        <v>167</v>
      </c>
    </row>
    <row r="14432" spans="1:4" ht="14.5" customHeight="1" x14ac:dyDescent="0.35">
      <c r="A14432" s="319"/>
      <c r="B14432" s="315">
        <v>44419.016666699317</v>
      </c>
      <c r="C14432" s="314">
        <v>42.410672893747687</v>
      </c>
      <c r="D14432" s="313" t="s">
        <v>167</v>
      </c>
    </row>
    <row r="14433" spans="1:4" ht="14.5" customHeight="1" x14ac:dyDescent="0.35">
      <c r="A14433" s="319"/>
      <c r="B14433" s="315">
        <v>44419.017361143764</v>
      </c>
      <c r="C14433" s="314">
        <v>41.799637876877874</v>
      </c>
      <c r="D14433" s="313" t="s">
        <v>167</v>
      </c>
    </row>
    <row r="14434" spans="1:4" ht="14.5" customHeight="1" x14ac:dyDescent="0.35">
      <c r="A14434" s="319"/>
      <c r="B14434" s="315">
        <v>44419.018055588211</v>
      </c>
      <c r="C14434" s="314">
        <v>43.470467167169168</v>
      </c>
      <c r="D14434" s="313" t="s">
        <v>167</v>
      </c>
    </row>
    <row r="14435" spans="1:4" ht="14.5" customHeight="1" x14ac:dyDescent="0.35">
      <c r="A14435" s="319"/>
      <c r="B14435" s="315">
        <v>44419.018750032657</v>
      </c>
      <c r="C14435" s="314">
        <v>41.728725205757655</v>
      </c>
      <c r="D14435" s="313" t="s">
        <v>167</v>
      </c>
    </row>
    <row r="14436" spans="1:4" ht="14.5" customHeight="1" x14ac:dyDescent="0.35">
      <c r="A14436" s="319"/>
      <c r="B14436" s="315">
        <v>44419.019444477104</v>
      </c>
      <c r="C14436" s="314">
        <v>38.445640046421126</v>
      </c>
      <c r="D14436" s="313" t="s">
        <v>167</v>
      </c>
    </row>
    <row r="14437" spans="1:4" ht="14.5" customHeight="1" x14ac:dyDescent="0.35">
      <c r="A14437" s="319"/>
      <c r="B14437" s="315">
        <v>44419.020138921551</v>
      </c>
      <c r="C14437" s="314">
        <v>35.104427863494493</v>
      </c>
      <c r="D14437" s="313" t="s">
        <v>167</v>
      </c>
    </row>
    <row r="14438" spans="1:4" ht="14.5" customHeight="1" x14ac:dyDescent="0.35">
      <c r="A14438" s="319"/>
      <c r="B14438" s="315">
        <v>44419.020833365998</v>
      </c>
      <c r="C14438" s="314">
        <v>33.849707064024791</v>
      </c>
      <c r="D14438" s="313" t="s">
        <v>167</v>
      </c>
    </row>
    <row r="14439" spans="1:4" ht="14.5" customHeight="1" x14ac:dyDescent="0.35">
      <c r="A14439" s="319"/>
      <c r="B14439" s="315">
        <v>44419.021527810444</v>
      </c>
      <c r="C14439" s="314">
        <v>31.567648152762558</v>
      </c>
      <c r="D14439" s="313" t="s">
        <v>167</v>
      </c>
    </row>
    <row r="14440" spans="1:4" ht="14.5" customHeight="1" x14ac:dyDescent="0.35">
      <c r="A14440" s="319"/>
      <c r="B14440" s="315">
        <v>44419.022222254891</v>
      </c>
      <c r="C14440" s="314">
        <v>30.57486867235275</v>
      </c>
      <c r="D14440" s="313" t="s">
        <v>167</v>
      </c>
    </row>
    <row r="14441" spans="1:4" ht="14.5" customHeight="1" x14ac:dyDescent="0.35">
      <c r="A14441" s="319"/>
      <c r="B14441" s="315">
        <v>44419.022916699338</v>
      </c>
      <c r="C14441" s="314">
        <v>29.606597913778387</v>
      </c>
      <c r="D14441" s="313" t="s">
        <v>167</v>
      </c>
    </row>
    <row r="14442" spans="1:4" ht="14.5" customHeight="1" x14ac:dyDescent="0.35">
      <c r="A14442" s="319"/>
      <c r="B14442" s="315">
        <v>44419.023611143784</v>
      </c>
      <c r="C14442" s="314">
        <v>28.188410698630225</v>
      </c>
      <c r="D14442" s="313" t="s">
        <v>167</v>
      </c>
    </row>
    <row r="14443" spans="1:4" ht="14.5" customHeight="1" x14ac:dyDescent="0.35">
      <c r="A14443" s="319"/>
      <c r="B14443" s="315">
        <v>44419.024305588231</v>
      </c>
      <c r="C14443" s="314">
        <v>29.597968710993882</v>
      </c>
      <c r="D14443" s="313" t="s">
        <v>167</v>
      </c>
    </row>
    <row r="14444" spans="1:4" ht="14.5" customHeight="1" x14ac:dyDescent="0.35">
      <c r="A14444" s="319"/>
      <c r="B14444" s="315">
        <v>44419.025000032678</v>
      </c>
      <c r="C14444" s="314">
        <v>29.323456636009116</v>
      </c>
      <c r="D14444" s="313" t="s">
        <v>167</v>
      </c>
    </row>
    <row r="14445" spans="1:4" ht="14.5" customHeight="1" x14ac:dyDescent="0.35">
      <c r="A14445" s="319"/>
      <c r="B14445" s="315">
        <v>44419.025694477124</v>
      </c>
      <c r="C14445" s="314">
        <v>27.114940900957055</v>
      </c>
      <c r="D14445" s="313" t="s">
        <v>167</v>
      </c>
    </row>
    <row r="14446" spans="1:4" ht="14.5" customHeight="1" x14ac:dyDescent="0.35">
      <c r="A14446" s="319"/>
      <c r="B14446" s="315">
        <v>44419.026388921571</v>
      </c>
      <c r="C14446" s="314">
        <v>27.311878761315409</v>
      </c>
      <c r="D14446" s="313" t="s">
        <v>167</v>
      </c>
    </row>
    <row r="14447" spans="1:4" ht="14.5" customHeight="1" x14ac:dyDescent="0.35">
      <c r="A14447" s="319"/>
      <c r="B14447" s="315">
        <v>44419.027083366018</v>
      </c>
      <c r="C14447" s="314">
        <v>31.129901432897896</v>
      </c>
      <c r="D14447" s="313" t="s">
        <v>167</v>
      </c>
    </row>
    <row r="14448" spans="1:4" ht="14.5" customHeight="1" x14ac:dyDescent="0.35">
      <c r="A14448" s="319"/>
      <c r="B14448" s="315">
        <v>44419.027777810465</v>
      </c>
      <c r="C14448" s="314">
        <v>33.141974547761492</v>
      </c>
      <c r="D14448" s="313" t="s">
        <v>167</v>
      </c>
    </row>
    <row r="14449" spans="1:4" ht="14.5" customHeight="1" x14ac:dyDescent="0.35">
      <c r="A14449" s="319"/>
      <c r="B14449" s="315">
        <v>44419.028472254911</v>
      </c>
      <c r="C14449" s="314">
        <v>32.700679483047374</v>
      </c>
      <c r="D14449" s="313" t="s">
        <v>167</v>
      </c>
    </row>
    <row r="14450" spans="1:4" ht="14.5" customHeight="1" x14ac:dyDescent="0.35">
      <c r="A14450" s="319"/>
      <c r="B14450" s="315">
        <v>44419.029166699358</v>
      </c>
      <c r="C14450" s="314">
        <v>29.16663817409426</v>
      </c>
      <c r="D14450" s="313" t="s">
        <v>167</v>
      </c>
    </row>
    <row r="14451" spans="1:4" ht="14.5" customHeight="1" x14ac:dyDescent="0.35">
      <c r="A14451" s="319"/>
      <c r="B14451" s="315">
        <v>44419.029861143805</v>
      </c>
      <c r="C14451" s="314">
        <v>28.51377112348564</v>
      </c>
      <c r="D14451" s="313" t="s">
        <v>167</v>
      </c>
    </row>
    <row r="14452" spans="1:4" ht="14.5" customHeight="1" x14ac:dyDescent="0.35">
      <c r="A14452" s="319"/>
      <c r="B14452" s="315">
        <v>44419.030555588251</v>
      </c>
      <c r="C14452" s="314">
        <v>27.392148740880657</v>
      </c>
      <c r="D14452" s="313" t="s">
        <v>167</v>
      </c>
    </row>
    <row r="14453" spans="1:4" ht="14.5" customHeight="1" x14ac:dyDescent="0.35">
      <c r="A14453" s="319"/>
      <c r="B14453" s="315">
        <v>44419.031250032698</v>
      </c>
      <c r="C14453" s="314">
        <v>26.463592752251618</v>
      </c>
      <c r="D14453" s="313" t="s">
        <v>167</v>
      </c>
    </row>
    <row r="14454" spans="1:4" ht="14.5" customHeight="1" x14ac:dyDescent="0.35">
      <c r="A14454" s="319"/>
      <c r="B14454" s="315">
        <v>44419.031944477145</v>
      </c>
      <c r="C14454" s="314">
        <v>27.280682936543599</v>
      </c>
      <c r="D14454" s="313" t="s">
        <v>167</v>
      </c>
    </row>
    <row r="14455" spans="1:4" ht="14.5" customHeight="1" x14ac:dyDescent="0.35">
      <c r="A14455" s="319"/>
      <c r="B14455" s="315">
        <v>44419.032638921592</v>
      </c>
      <c r="C14455" s="314">
        <v>32.018648486584425</v>
      </c>
      <c r="D14455" s="313" t="s">
        <v>167</v>
      </c>
    </row>
    <row r="14456" spans="1:4" ht="14.5" customHeight="1" x14ac:dyDescent="0.35">
      <c r="A14456" s="319"/>
      <c r="B14456" s="315">
        <v>44419.033333366038</v>
      </c>
      <c r="C14456" s="314">
        <v>32.789990053667374</v>
      </c>
      <c r="D14456" s="313" t="s">
        <v>167</v>
      </c>
    </row>
    <row r="14457" spans="1:4" ht="14.5" customHeight="1" x14ac:dyDescent="0.35">
      <c r="A14457" s="319"/>
      <c r="B14457" s="315">
        <v>44419.034027810485</v>
      </c>
      <c r="C14457" s="314">
        <v>32.9583406210877</v>
      </c>
      <c r="D14457" s="313" t="s">
        <v>167</v>
      </c>
    </row>
    <row r="14458" spans="1:4" ht="14.5" customHeight="1" x14ac:dyDescent="0.35">
      <c r="A14458" s="319"/>
      <c r="B14458" s="315">
        <v>44419.034722254932</v>
      </c>
      <c r="C14458" s="314">
        <v>28.814588128647301</v>
      </c>
      <c r="D14458" s="313" t="s">
        <v>167</v>
      </c>
    </row>
    <row r="14459" spans="1:4" ht="14.5" customHeight="1" x14ac:dyDescent="0.35">
      <c r="A14459" s="319"/>
      <c r="B14459" s="315">
        <v>44419.035416699378</v>
      </c>
      <c r="C14459" s="314">
        <v>21.2519741311941</v>
      </c>
      <c r="D14459" s="313" t="s">
        <v>167</v>
      </c>
    </row>
    <row r="14460" spans="1:4" ht="14.5" customHeight="1" x14ac:dyDescent="0.35">
      <c r="A14460" s="319"/>
      <c r="B14460" s="315">
        <v>44419.036111143825</v>
      </c>
      <c r="C14460" s="314">
        <v>18.734431277339656</v>
      </c>
      <c r="D14460" s="313" t="s">
        <v>167</v>
      </c>
    </row>
    <row r="14461" spans="1:4" ht="14.5" customHeight="1" x14ac:dyDescent="0.35">
      <c r="A14461" s="319"/>
      <c r="B14461" s="315">
        <v>44419.036805588272</v>
      </c>
      <c r="C14461" s="314">
        <v>16.012384997903911</v>
      </c>
      <c r="D14461" s="313" t="s">
        <v>167</v>
      </c>
    </row>
    <row r="14462" spans="1:4" ht="14.5" customHeight="1" x14ac:dyDescent="0.35">
      <c r="A14462" s="319"/>
      <c r="B14462" s="315">
        <v>44419.037500032719</v>
      </c>
      <c r="C14462" s="314">
        <v>14.93522565686726</v>
      </c>
      <c r="D14462" s="313" t="s">
        <v>167</v>
      </c>
    </row>
    <row r="14463" spans="1:4" ht="14.5" customHeight="1" x14ac:dyDescent="0.35">
      <c r="A14463" s="319"/>
      <c r="B14463" s="315">
        <v>44419.038194477165</v>
      </c>
      <c r="C14463" s="314">
        <v>15.635564336009944</v>
      </c>
      <c r="D14463" s="313" t="s">
        <v>167</v>
      </c>
    </row>
    <row r="14464" spans="1:4" ht="14.5" customHeight="1" x14ac:dyDescent="0.35">
      <c r="A14464" s="319"/>
      <c r="B14464" s="315">
        <v>44419.038888921612</v>
      </c>
      <c r="C14464" s="314">
        <v>20.499804500626244</v>
      </c>
      <c r="D14464" s="313" t="s">
        <v>167</v>
      </c>
    </row>
    <row r="14465" spans="1:4" ht="14.5" customHeight="1" x14ac:dyDescent="0.35">
      <c r="A14465" s="319"/>
      <c r="B14465" s="315">
        <v>44419.039583366059</v>
      </c>
      <c r="C14465" s="314">
        <v>24.022381369703606</v>
      </c>
      <c r="D14465" s="313" t="s">
        <v>167</v>
      </c>
    </row>
    <row r="14466" spans="1:4" ht="14.5" customHeight="1" x14ac:dyDescent="0.35">
      <c r="A14466" s="319"/>
      <c r="B14466" s="315">
        <v>44419.040277810505</v>
      </c>
      <c r="C14466" s="314">
        <v>26.108813332975842</v>
      </c>
      <c r="D14466" s="313" t="s">
        <v>167</v>
      </c>
    </row>
    <row r="14467" spans="1:4" ht="14.5" customHeight="1" x14ac:dyDescent="0.35">
      <c r="A14467" s="319"/>
      <c r="B14467" s="315">
        <v>44419.040972254952</v>
      </c>
      <c r="C14467" s="314">
        <v>28.227463027714595</v>
      </c>
      <c r="D14467" s="313" t="s">
        <v>167</v>
      </c>
    </row>
    <row r="14468" spans="1:4" ht="14.5" customHeight="1" x14ac:dyDescent="0.35">
      <c r="A14468" s="319"/>
      <c r="B14468" s="315">
        <v>44419.041666699399</v>
      </c>
      <c r="C14468" s="314">
        <v>29.963013409811538</v>
      </c>
      <c r="D14468" s="313" t="s">
        <v>167</v>
      </c>
    </row>
    <row r="14469" spans="1:4" ht="14.5" customHeight="1" x14ac:dyDescent="0.35">
      <c r="A14469" s="319"/>
      <c r="B14469" s="315">
        <v>44419.042361143845</v>
      </c>
      <c r="C14469" s="314">
        <v>28.710295448564768</v>
      </c>
      <c r="D14469" s="313" t="s">
        <v>167</v>
      </c>
    </row>
    <row r="14470" spans="1:4" ht="14.5" customHeight="1" x14ac:dyDescent="0.35">
      <c r="A14470" s="319"/>
      <c r="B14470" s="315">
        <v>44419.043055588292</v>
      </c>
      <c r="C14470" s="314">
        <v>28.377552123546291</v>
      </c>
      <c r="D14470" s="313" t="s">
        <v>167</v>
      </c>
    </row>
    <row r="14471" spans="1:4" ht="14.5" customHeight="1" x14ac:dyDescent="0.35">
      <c r="A14471" s="319"/>
      <c r="B14471" s="315">
        <v>44419.043750032739</v>
      </c>
      <c r="C14471" s="314">
        <v>27.717983531396992</v>
      </c>
      <c r="D14471" s="313" t="s">
        <v>167</v>
      </c>
    </row>
    <row r="14472" spans="1:4" ht="14.5" customHeight="1" x14ac:dyDescent="0.35">
      <c r="A14472" s="319"/>
      <c r="B14472" s="315">
        <v>44419.044444477186</v>
      </c>
      <c r="C14472" s="314">
        <v>23.636502346062723</v>
      </c>
      <c r="D14472" s="313" t="s">
        <v>167</v>
      </c>
    </row>
    <row r="14473" spans="1:4" ht="14.5" customHeight="1" x14ac:dyDescent="0.35">
      <c r="A14473" s="319"/>
      <c r="B14473" s="315">
        <v>44419.045138921632</v>
      </c>
      <c r="C14473" s="314">
        <v>27.555284168745857</v>
      </c>
      <c r="D14473" s="313" t="s">
        <v>167</v>
      </c>
    </row>
    <row r="14474" spans="1:4" ht="14.5" customHeight="1" x14ac:dyDescent="0.35">
      <c r="A14474" s="319"/>
      <c r="B14474" s="315">
        <v>44419.045833366079</v>
      </c>
      <c r="C14474" s="314">
        <v>53.479172883671708</v>
      </c>
      <c r="D14474" s="313" t="s">
        <v>167</v>
      </c>
    </row>
    <row r="14475" spans="1:4" ht="14.5" customHeight="1" x14ac:dyDescent="0.35">
      <c r="A14475" s="319"/>
      <c r="B14475" s="315">
        <v>44419.046527810526</v>
      </c>
      <c r="C14475" s="314">
        <v>70.56777242408134</v>
      </c>
      <c r="D14475" s="313" t="s">
        <v>167</v>
      </c>
    </row>
    <row r="14476" spans="1:4" ht="14.5" customHeight="1" x14ac:dyDescent="0.35">
      <c r="A14476" s="319"/>
      <c r="B14476" s="315">
        <v>44419.047222254972</v>
      </c>
      <c r="C14476" s="314">
        <v>64.389445563545451</v>
      </c>
      <c r="D14476" s="313" t="s">
        <v>167</v>
      </c>
    </row>
    <row r="14477" spans="1:4" ht="14.5" customHeight="1" x14ac:dyDescent="0.35">
      <c r="A14477" s="319"/>
      <c r="B14477" s="315">
        <v>44419.047916699419</v>
      </c>
      <c r="C14477" s="314">
        <v>55.390966164258622</v>
      </c>
      <c r="D14477" s="313" t="s">
        <v>167</v>
      </c>
    </row>
    <row r="14478" spans="1:4" ht="14.5" customHeight="1" x14ac:dyDescent="0.35">
      <c r="A14478" s="319"/>
      <c r="B14478" s="315">
        <v>44419.048611143866</v>
      </c>
      <c r="C14478" s="314">
        <v>63.558355460797124</v>
      </c>
      <c r="D14478" s="313" t="s">
        <v>167</v>
      </c>
    </row>
    <row r="14479" spans="1:4" ht="14.5" customHeight="1" x14ac:dyDescent="0.35">
      <c r="A14479" s="319"/>
      <c r="B14479" s="315">
        <v>44419.049305588313</v>
      </c>
      <c r="C14479" s="314">
        <v>85.522838548757136</v>
      </c>
      <c r="D14479" s="313" t="s">
        <v>167</v>
      </c>
    </row>
    <row r="14480" spans="1:4" ht="14.5" customHeight="1" x14ac:dyDescent="0.35">
      <c r="A14480" s="319"/>
      <c r="B14480" s="315">
        <v>44419.050000032759</v>
      </c>
      <c r="C14480" s="314">
        <v>101.14407876607341</v>
      </c>
      <c r="D14480" s="313" t="s">
        <v>167</v>
      </c>
    </row>
    <row r="14481" spans="1:4" ht="14.5" customHeight="1" x14ac:dyDescent="0.35">
      <c r="A14481" s="319"/>
      <c r="B14481" s="315">
        <v>44419.050694477206</v>
      </c>
      <c r="C14481" s="314">
        <v>120.08230755113375</v>
      </c>
      <c r="D14481" s="313" t="s">
        <v>167</v>
      </c>
    </row>
    <row r="14482" spans="1:4" ht="14.5" customHeight="1" x14ac:dyDescent="0.35">
      <c r="A14482" s="319"/>
      <c r="B14482" s="315">
        <v>44419.051388921653</v>
      </c>
      <c r="C14482" s="314">
        <v>138.55155746173114</v>
      </c>
      <c r="D14482" s="313" t="s">
        <v>167</v>
      </c>
    </row>
    <row r="14483" spans="1:4" ht="14.5" customHeight="1" x14ac:dyDescent="0.35">
      <c r="A14483" s="319"/>
      <c r="B14483" s="315">
        <v>44419.052083366099</v>
      </c>
      <c r="C14483" s="314">
        <v>147.73282604292035</v>
      </c>
      <c r="D14483" s="313" t="s">
        <v>167</v>
      </c>
    </row>
    <row r="14484" spans="1:4" ht="14.5" customHeight="1" x14ac:dyDescent="0.35">
      <c r="A14484" s="319"/>
      <c r="B14484" s="315">
        <v>44419.052777810546</v>
      </c>
      <c r="C14484" s="314">
        <v>152.88880754479518</v>
      </c>
      <c r="D14484" s="313" t="s">
        <v>167</v>
      </c>
    </row>
    <row r="14485" spans="1:4" ht="14.5" customHeight="1" x14ac:dyDescent="0.35">
      <c r="A14485" s="319"/>
      <c r="B14485" s="315">
        <v>44419.053472254993</v>
      </c>
      <c r="C14485" s="314">
        <v>156.24958274699748</v>
      </c>
      <c r="D14485" s="313" t="s">
        <v>167</v>
      </c>
    </row>
    <row r="14486" spans="1:4" ht="14.5" customHeight="1" x14ac:dyDescent="0.35">
      <c r="A14486" s="319"/>
      <c r="B14486" s="315">
        <v>44419.05416669944</v>
      </c>
      <c r="C14486" s="314">
        <v>160.08966903109103</v>
      </c>
      <c r="D14486" s="313" t="s">
        <v>167</v>
      </c>
    </row>
    <row r="14487" spans="1:4" ht="14.5" customHeight="1" x14ac:dyDescent="0.35">
      <c r="A14487" s="319"/>
      <c r="B14487" s="315">
        <v>44419.054861143886</v>
      </c>
      <c r="C14487" s="314">
        <v>166.76239132384458</v>
      </c>
      <c r="D14487" s="313" t="s">
        <v>167</v>
      </c>
    </row>
    <row r="14488" spans="1:4" ht="14.5" customHeight="1" x14ac:dyDescent="0.35">
      <c r="A14488" s="319"/>
      <c r="B14488" s="315">
        <v>44419.055555588333</v>
      </c>
      <c r="C14488" s="314">
        <v>180.51567793358117</v>
      </c>
      <c r="D14488" s="313" t="s">
        <v>167</v>
      </c>
    </row>
    <row r="14489" spans="1:4" ht="14.5" customHeight="1" x14ac:dyDescent="0.35">
      <c r="A14489" s="319"/>
      <c r="B14489" s="315">
        <v>44419.05625003278</v>
      </c>
      <c r="C14489" s="314">
        <v>199.83140361091742</v>
      </c>
      <c r="D14489" s="313" t="s">
        <v>167</v>
      </c>
    </row>
    <row r="14490" spans="1:4" ht="14.5" customHeight="1" x14ac:dyDescent="0.35">
      <c r="A14490" s="319"/>
      <c r="B14490" s="315">
        <v>44419.056944477226</v>
      </c>
      <c r="C14490" s="314">
        <v>208.97481470648199</v>
      </c>
      <c r="D14490" s="313" t="s">
        <v>167</v>
      </c>
    </row>
    <row r="14491" spans="1:4" ht="14.5" customHeight="1" x14ac:dyDescent="0.35">
      <c r="A14491" s="319"/>
      <c r="B14491" s="315">
        <v>44419.057638921673</v>
      </c>
      <c r="C14491" s="314">
        <v>199.04075771213198</v>
      </c>
      <c r="D14491" s="313" t="s">
        <v>167</v>
      </c>
    </row>
    <row r="14492" spans="1:4" ht="14.5" customHeight="1" x14ac:dyDescent="0.35">
      <c r="A14492" s="319"/>
      <c r="B14492" s="315">
        <v>44419.05833336612</v>
      </c>
      <c r="C14492" s="314">
        <v>196.07706282318881</v>
      </c>
      <c r="D14492" s="313" t="s">
        <v>167</v>
      </c>
    </row>
    <row r="14493" spans="1:4" ht="14.5" customHeight="1" x14ac:dyDescent="0.35">
      <c r="A14493" s="319"/>
      <c r="B14493" s="315">
        <v>44419.059027810566</v>
      </c>
      <c r="C14493" s="314">
        <v>193.39438066305593</v>
      </c>
      <c r="D14493" s="313" t="s">
        <v>167</v>
      </c>
    </row>
    <row r="14494" spans="1:4" ht="14.5" customHeight="1" x14ac:dyDescent="0.35">
      <c r="A14494" s="319"/>
      <c r="B14494" s="315">
        <v>44419.059722255013</v>
      </c>
      <c r="C14494" s="314">
        <v>198.55268911970779</v>
      </c>
      <c r="D14494" s="313" t="s">
        <v>167</v>
      </c>
    </row>
    <row r="14495" spans="1:4" ht="14.5" customHeight="1" x14ac:dyDescent="0.35">
      <c r="A14495" s="319"/>
      <c r="B14495" s="315">
        <v>44419.06041669946</v>
      </c>
      <c r="C14495" s="314">
        <v>209.01220266381279</v>
      </c>
      <c r="D14495" s="313" t="s">
        <v>167</v>
      </c>
    </row>
    <row r="14496" spans="1:4" ht="14.5" customHeight="1" x14ac:dyDescent="0.35">
      <c r="A14496" s="319"/>
      <c r="B14496" s="315">
        <v>44419.061111143907</v>
      </c>
      <c r="C14496" s="314">
        <v>226.96316907679042</v>
      </c>
      <c r="D14496" s="313" t="s">
        <v>167</v>
      </c>
    </row>
    <row r="14497" spans="1:4" ht="14.5" customHeight="1" x14ac:dyDescent="0.35">
      <c r="A14497" s="319"/>
      <c r="B14497" s="315">
        <v>44419.061805588353</v>
      </c>
      <c r="C14497" s="314">
        <v>200.87443382882824</v>
      </c>
      <c r="D14497" s="313" t="s">
        <v>167</v>
      </c>
    </row>
    <row r="14498" spans="1:4" ht="14.5" customHeight="1" x14ac:dyDescent="0.35">
      <c r="A14498" s="319"/>
      <c r="B14498" s="315">
        <v>44419.0625000328</v>
      </c>
      <c r="C14498" s="314">
        <v>183.10270399274305</v>
      </c>
      <c r="D14498" s="313" t="s">
        <v>167</v>
      </c>
    </row>
    <row r="14499" spans="1:4" ht="14.5" customHeight="1" x14ac:dyDescent="0.35">
      <c r="A14499" s="319"/>
      <c r="B14499" s="315">
        <v>44419.063194477247</v>
      </c>
      <c r="C14499" s="314">
        <v>191.14837287568176</v>
      </c>
      <c r="D14499" s="313" t="s">
        <v>167</v>
      </c>
    </row>
    <row r="14500" spans="1:4" ht="14.5" customHeight="1" x14ac:dyDescent="0.35">
      <c r="A14500" s="319"/>
      <c r="B14500" s="315">
        <v>44419.063888921693</v>
      </c>
      <c r="C14500" s="314">
        <v>190.70037460327148</v>
      </c>
      <c r="D14500" s="313" t="s">
        <v>167</v>
      </c>
    </row>
    <row r="14501" spans="1:4" ht="14.5" customHeight="1" x14ac:dyDescent="0.35">
      <c r="A14501" s="319"/>
      <c r="B14501" s="315">
        <v>44419.06458336614</v>
      </c>
      <c r="C14501" s="314">
        <v>201.18200250683972</v>
      </c>
      <c r="D14501" s="313" t="s">
        <v>167</v>
      </c>
    </row>
    <row r="14502" spans="1:4" ht="14.5" customHeight="1" x14ac:dyDescent="0.35">
      <c r="A14502" s="319"/>
      <c r="B14502" s="315">
        <v>44419.065277810587</v>
      </c>
      <c r="C14502" s="314">
        <v>211.21607289634025</v>
      </c>
      <c r="D14502" s="313" t="s">
        <v>167</v>
      </c>
    </row>
    <row r="14503" spans="1:4" ht="14.5" customHeight="1" x14ac:dyDescent="0.35">
      <c r="A14503" s="319"/>
      <c r="B14503" s="315">
        <v>44419.065972255034</v>
      </c>
      <c r="C14503" s="314">
        <v>219.71884599793702</v>
      </c>
      <c r="D14503" s="313" t="s">
        <v>167</v>
      </c>
    </row>
    <row r="14504" spans="1:4" ht="14.5" customHeight="1" x14ac:dyDescent="0.35">
      <c r="A14504" s="319"/>
      <c r="B14504" s="315">
        <v>44419.06666669948</v>
      </c>
      <c r="C14504" s="314">
        <v>225.03168008864546</v>
      </c>
      <c r="D14504" s="313" t="s">
        <v>167</v>
      </c>
    </row>
    <row r="14505" spans="1:4" ht="14.5" customHeight="1" x14ac:dyDescent="0.35">
      <c r="A14505" s="319"/>
      <c r="B14505" s="315">
        <v>44419.067361143927</v>
      </c>
      <c r="C14505" s="314">
        <v>251.44701355167976</v>
      </c>
      <c r="D14505" s="313" t="s">
        <v>167</v>
      </c>
    </row>
    <row r="14506" spans="1:4" ht="14.5" customHeight="1" x14ac:dyDescent="0.35">
      <c r="A14506" s="319"/>
      <c r="B14506" s="315">
        <v>44419.068055588374</v>
      </c>
      <c r="C14506" s="314">
        <v>276.73579983413219</v>
      </c>
      <c r="D14506" s="313" t="s">
        <v>167</v>
      </c>
    </row>
    <row r="14507" spans="1:4" ht="14.5" customHeight="1" x14ac:dyDescent="0.35">
      <c r="A14507" s="319"/>
      <c r="B14507" s="315">
        <v>44419.06875003282</v>
      </c>
      <c r="C14507" s="314">
        <v>314.91775186111528</v>
      </c>
      <c r="D14507" s="313" t="s">
        <v>167</v>
      </c>
    </row>
    <row r="14508" spans="1:4" ht="14.5" customHeight="1" x14ac:dyDescent="0.35">
      <c r="A14508" s="319"/>
      <c r="B14508" s="315">
        <v>44419.069444477267</v>
      </c>
      <c r="C14508" s="314">
        <v>360.99311786393326</v>
      </c>
      <c r="D14508" s="313" t="s">
        <v>167</v>
      </c>
    </row>
    <row r="14509" spans="1:4" ht="14.5" customHeight="1" x14ac:dyDescent="0.35">
      <c r="A14509" s="319"/>
      <c r="B14509" s="315">
        <v>44419.070138921714</v>
      </c>
      <c r="C14509" s="314">
        <v>367.87769198914367</v>
      </c>
      <c r="D14509" s="313" t="s">
        <v>167</v>
      </c>
    </row>
    <row r="14510" spans="1:4" ht="14.5" customHeight="1" x14ac:dyDescent="0.35">
      <c r="A14510" s="319"/>
      <c r="B14510" s="315">
        <v>44419.070833366161</v>
      </c>
      <c r="C14510" s="314">
        <v>364.52510997839272</v>
      </c>
      <c r="D14510" s="313" t="s">
        <v>167</v>
      </c>
    </row>
    <row r="14511" spans="1:4" ht="14.5" customHeight="1" x14ac:dyDescent="0.35">
      <c r="A14511" s="319"/>
      <c r="B14511" s="315">
        <v>44419.071527810607</v>
      </c>
      <c r="C14511" s="314">
        <v>390.82838740417111</v>
      </c>
      <c r="D14511" s="313" t="s">
        <v>167</v>
      </c>
    </row>
    <row r="14512" spans="1:4" ht="14.5" customHeight="1" x14ac:dyDescent="0.35">
      <c r="A14512" s="319"/>
      <c r="B14512" s="315">
        <v>44419.072222255054</v>
      </c>
      <c r="C14512" s="314">
        <v>430.13566069118679</v>
      </c>
      <c r="D14512" s="313" t="s">
        <v>167</v>
      </c>
    </row>
    <row r="14513" spans="1:4" ht="14.5" customHeight="1" x14ac:dyDescent="0.35">
      <c r="A14513" s="319"/>
      <c r="B14513" s="315">
        <v>44419.072916699501</v>
      </c>
      <c r="C14513" s="314">
        <v>413.86842668832588</v>
      </c>
      <c r="D14513" s="313" t="s">
        <v>167</v>
      </c>
    </row>
    <row r="14514" spans="1:4" ht="14.5" customHeight="1" x14ac:dyDescent="0.35">
      <c r="A14514" s="319"/>
      <c r="B14514" s="315">
        <v>44419.073611143947</v>
      </c>
      <c r="C14514" s="314">
        <v>434.57717179786414</v>
      </c>
      <c r="D14514" s="313" t="s">
        <v>167</v>
      </c>
    </row>
    <row r="14515" spans="1:4" ht="14.5" customHeight="1" x14ac:dyDescent="0.35">
      <c r="A14515" s="319"/>
      <c r="B14515" s="315">
        <v>44419.074305588394</v>
      </c>
      <c r="C14515" s="314">
        <v>475.4675641541059</v>
      </c>
      <c r="D14515" s="313" t="s">
        <v>167</v>
      </c>
    </row>
    <row r="14516" spans="1:4" ht="14.5" customHeight="1" x14ac:dyDescent="0.35">
      <c r="A14516" s="319"/>
      <c r="B14516" s="315">
        <v>44419.075000032841</v>
      </c>
      <c r="C14516" s="314">
        <v>509.84366328300285</v>
      </c>
      <c r="D14516" s="313" t="s">
        <v>167</v>
      </c>
    </row>
    <row r="14517" spans="1:4" ht="14.5" customHeight="1" x14ac:dyDescent="0.35">
      <c r="A14517" s="319"/>
      <c r="B14517" s="315">
        <v>44419.075694477287</v>
      </c>
      <c r="C14517" s="314">
        <v>527.55681527281797</v>
      </c>
      <c r="D14517" s="313" t="s">
        <v>167</v>
      </c>
    </row>
    <row r="14518" spans="1:4" ht="14.5" customHeight="1" x14ac:dyDescent="0.35">
      <c r="A14518" s="319"/>
      <c r="B14518" s="315">
        <v>44419.076388921734</v>
      </c>
      <c r="C14518" s="314">
        <v>507.7309737065807</v>
      </c>
      <c r="D14518" s="313" t="s">
        <v>167</v>
      </c>
    </row>
    <row r="14519" spans="1:4" ht="14.5" customHeight="1" x14ac:dyDescent="0.35">
      <c r="A14519" s="319"/>
      <c r="B14519" s="315">
        <v>44419.077083366181</v>
      </c>
      <c r="C14519" s="314">
        <v>452.45869901931536</v>
      </c>
      <c r="D14519" s="313" t="s">
        <v>167</v>
      </c>
    </row>
    <row r="14520" spans="1:4" ht="14.5" customHeight="1" x14ac:dyDescent="0.35">
      <c r="A14520" s="319"/>
      <c r="B14520" s="315">
        <v>44419.077777810628</v>
      </c>
      <c r="C14520" s="314">
        <v>357.30843905949342</v>
      </c>
      <c r="D14520" s="313" t="s">
        <v>167</v>
      </c>
    </row>
    <row r="14521" spans="1:4" ht="14.5" customHeight="1" x14ac:dyDescent="0.35">
      <c r="A14521" s="319"/>
      <c r="B14521" s="315">
        <v>44419.078472255074</v>
      </c>
      <c r="C14521" s="314">
        <v>283.28602560268092</v>
      </c>
      <c r="D14521" s="313" t="s">
        <v>167</v>
      </c>
    </row>
    <row r="14522" spans="1:4" ht="14.5" customHeight="1" x14ac:dyDescent="0.35">
      <c r="A14522" s="319"/>
      <c r="B14522" s="315">
        <v>44419.079166699521</v>
      </c>
      <c r="C14522" s="314">
        <v>260.53432871121913</v>
      </c>
      <c r="D14522" s="313" t="s">
        <v>167</v>
      </c>
    </row>
    <row r="14523" spans="1:4" ht="14.5" customHeight="1" x14ac:dyDescent="0.35">
      <c r="A14523" s="319"/>
      <c r="B14523" s="315">
        <v>44419.079861143968</v>
      </c>
      <c r="C14523" s="314">
        <v>272.81078307237476</v>
      </c>
      <c r="D14523" s="313" t="s">
        <v>167</v>
      </c>
    </row>
    <row r="14524" spans="1:4" ht="14.5" customHeight="1" x14ac:dyDescent="0.35">
      <c r="A14524" s="319"/>
      <c r="B14524" s="315">
        <v>44419.080555588414</v>
      </c>
      <c r="C14524" s="314">
        <v>285.41158326063305</v>
      </c>
      <c r="D14524" s="313" t="s">
        <v>167</v>
      </c>
    </row>
    <row r="14525" spans="1:4" ht="14.5" customHeight="1" x14ac:dyDescent="0.35">
      <c r="A14525" s="319"/>
      <c r="B14525" s="315">
        <v>44419.081250032861</v>
      </c>
      <c r="C14525" s="314">
        <v>294.64720474338782</v>
      </c>
      <c r="D14525" s="313" t="s">
        <v>167</v>
      </c>
    </row>
    <row r="14526" spans="1:4" ht="14.5" customHeight="1" x14ac:dyDescent="0.35">
      <c r="A14526" s="319"/>
      <c r="B14526" s="315">
        <v>44419.081944477308</v>
      </c>
      <c r="C14526" s="314">
        <v>307.70766920937848</v>
      </c>
      <c r="D14526" s="313" t="s">
        <v>167</v>
      </c>
    </row>
    <row r="14527" spans="1:4" ht="14.5" customHeight="1" x14ac:dyDescent="0.35">
      <c r="A14527" s="319"/>
      <c r="B14527" s="315">
        <v>44419.082638921755</v>
      </c>
      <c r="C14527" s="314">
        <v>314.55957066857565</v>
      </c>
      <c r="D14527" s="313" t="s">
        <v>167</v>
      </c>
    </row>
    <row r="14528" spans="1:4" ht="14.5" customHeight="1" x14ac:dyDescent="0.35">
      <c r="A14528" s="319"/>
      <c r="B14528" s="315">
        <v>44419.083333366201</v>
      </c>
      <c r="C14528" s="314">
        <v>312.69968156826991</v>
      </c>
      <c r="D14528" s="313" t="s">
        <v>167</v>
      </c>
    </row>
    <row r="14529" spans="1:4" ht="14.5" customHeight="1" x14ac:dyDescent="0.35">
      <c r="A14529" s="319"/>
      <c r="B14529" s="315">
        <v>44419.084027810648</v>
      </c>
      <c r="C14529" s="314">
        <v>313.91898564652848</v>
      </c>
      <c r="D14529" s="313" t="s">
        <v>167</v>
      </c>
    </row>
    <row r="14530" spans="1:4" ht="14.5" customHeight="1" x14ac:dyDescent="0.35">
      <c r="A14530" s="319"/>
      <c r="B14530" s="315">
        <v>44419.084722255095</v>
      </c>
      <c r="C14530" s="314">
        <v>318.22280414992321</v>
      </c>
      <c r="D14530" s="313" t="s">
        <v>167</v>
      </c>
    </row>
    <row r="14531" spans="1:4" ht="14.5" customHeight="1" x14ac:dyDescent="0.35">
      <c r="A14531" s="319"/>
      <c r="B14531" s="315">
        <v>44419.085416699541</v>
      </c>
      <c r="C14531" s="314">
        <v>320.00117473676801</v>
      </c>
      <c r="D14531" s="313" t="s">
        <v>167</v>
      </c>
    </row>
    <row r="14532" spans="1:4" ht="14.5" customHeight="1" x14ac:dyDescent="0.35">
      <c r="A14532" s="319"/>
      <c r="B14532" s="315">
        <v>44419.086111143988</v>
      </c>
      <c r="C14532" s="314">
        <v>328.58284029302496</v>
      </c>
      <c r="D14532" s="313" t="s">
        <v>167</v>
      </c>
    </row>
    <row r="14533" spans="1:4" ht="14.5" customHeight="1" x14ac:dyDescent="0.35">
      <c r="A14533" s="319"/>
      <c r="B14533" s="315">
        <v>44419.086805588435</v>
      </c>
      <c r="C14533" s="314">
        <v>343.30756614543498</v>
      </c>
      <c r="D14533" s="313" t="s">
        <v>167</v>
      </c>
    </row>
    <row r="14534" spans="1:4" ht="14.5" customHeight="1" x14ac:dyDescent="0.35">
      <c r="A14534" s="319"/>
      <c r="B14534" s="315">
        <v>44419.087500032882</v>
      </c>
      <c r="C14534" s="314">
        <v>366.2083546994254</v>
      </c>
      <c r="D14534" s="313" t="s">
        <v>167</v>
      </c>
    </row>
    <row r="14535" spans="1:4" ht="14.5" customHeight="1" x14ac:dyDescent="0.35">
      <c r="A14535" s="319"/>
      <c r="B14535" s="315">
        <v>44419.088194477328</v>
      </c>
      <c r="C14535" s="314">
        <v>378.50270437759656</v>
      </c>
      <c r="D14535" s="313" t="s">
        <v>167</v>
      </c>
    </row>
    <row r="14536" spans="1:4" ht="14.5" customHeight="1" x14ac:dyDescent="0.35">
      <c r="A14536" s="319"/>
      <c r="B14536" s="315">
        <v>44419.088888921775</v>
      </c>
      <c r="C14536" s="314">
        <v>387.93014717629802</v>
      </c>
      <c r="D14536" s="313" t="s">
        <v>167</v>
      </c>
    </row>
    <row r="14537" spans="1:4" ht="14.5" customHeight="1" x14ac:dyDescent="0.35">
      <c r="A14537" s="319"/>
      <c r="B14537" s="315">
        <v>44419.089583366222</v>
      </c>
      <c r="C14537" s="314">
        <v>397.08714179943007</v>
      </c>
      <c r="D14537" s="313" t="s">
        <v>167</v>
      </c>
    </row>
    <row r="14538" spans="1:4" ht="14.5" customHeight="1" x14ac:dyDescent="0.35">
      <c r="A14538" s="319"/>
      <c r="B14538" s="315">
        <v>44419.090277810668</v>
      </c>
      <c r="C14538" s="314">
        <v>385.57352123813081</v>
      </c>
      <c r="D14538" s="313" t="s">
        <v>167</v>
      </c>
    </row>
    <row r="14539" spans="1:4" ht="14.5" customHeight="1" x14ac:dyDescent="0.35">
      <c r="A14539" s="319"/>
      <c r="B14539" s="315">
        <v>44419.090972255115</v>
      </c>
      <c r="C14539" s="314">
        <v>379.92851748007041</v>
      </c>
      <c r="D14539" s="313" t="s">
        <v>167</v>
      </c>
    </row>
    <row r="14540" spans="1:4" ht="14.5" customHeight="1" x14ac:dyDescent="0.35">
      <c r="A14540" s="319"/>
      <c r="B14540" s="315">
        <v>44419.091666699562</v>
      </c>
      <c r="C14540" s="314">
        <v>367.37266760288429</v>
      </c>
      <c r="D14540" s="313" t="s">
        <v>167</v>
      </c>
    </row>
    <row r="14541" spans="1:4" ht="14.5" customHeight="1" x14ac:dyDescent="0.35">
      <c r="A14541" s="319"/>
      <c r="B14541" s="315">
        <v>44419.092361144008</v>
      </c>
      <c r="C14541" s="314">
        <v>351.54300766189891</v>
      </c>
      <c r="D14541" s="313" t="s">
        <v>167</v>
      </c>
    </row>
    <row r="14542" spans="1:4" ht="14.5" customHeight="1" x14ac:dyDescent="0.35">
      <c r="A14542" s="319"/>
      <c r="B14542" s="315">
        <v>44419.093055588455</v>
      </c>
      <c r="C14542" s="314">
        <v>342.94928794230026</v>
      </c>
      <c r="D14542" s="313" t="s">
        <v>167</v>
      </c>
    </row>
    <row r="14543" spans="1:4" ht="14.5" customHeight="1" x14ac:dyDescent="0.35">
      <c r="A14543" s="319"/>
      <c r="B14543" s="315">
        <v>44419.093750032902</v>
      </c>
      <c r="C14543" s="314">
        <v>338.39771752990782</v>
      </c>
      <c r="D14543" s="313" t="s">
        <v>167</v>
      </c>
    </row>
    <row r="14544" spans="1:4" ht="14.5" customHeight="1" x14ac:dyDescent="0.35">
      <c r="A14544" s="319"/>
      <c r="B14544" s="315">
        <v>44419.094444477349</v>
      </c>
      <c r="C14544" s="314">
        <v>341.22938105743378</v>
      </c>
      <c r="D14544" s="313" t="s">
        <v>167</v>
      </c>
    </row>
    <row r="14545" spans="1:4" ht="14.5" customHeight="1" x14ac:dyDescent="0.35">
      <c r="A14545" s="319"/>
      <c r="B14545" s="315">
        <v>44419.095138921795</v>
      </c>
      <c r="C14545" s="314">
        <v>340.32262527756393</v>
      </c>
      <c r="D14545" s="313" t="s">
        <v>167</v>
      </c>
    </row>
    <row r="14546" spans="1:4" ht="14.5" customHeight="1" x14ac:dyDescent="0.35">
      <c r="A14546" s="319"/>
      <c r="B14546" s="315">
        <v>44419.095833366242</v>
      </c>
      <c r="C14546" s="314">
        <v>342.92535750474781</v>
      </c>
      <c r="D14546" s="313" t="s">
        <v>167</v>
      </c>
    </row>
    <row r="14547" spans="1:4" ht="14.5" customHeight="1" x14ac:dyDescent="0.35">
      <c r="A14547" s="319"/>
      <c r="B14547" s="315">
        <v>44419.096527810689</v>
      </c>
      <c r="C14547" s="314">
        <v>344.51429240964353</v>
      </c>
      <c r="D14547" s="313" t="s">
        <v>167</v>
      </c>
    </row>
    <row r="14548" spans="1:4" ht="14.5" customHeight="1" x14ac:dyDescent="0.35">
      <c r="A14548" s="319"/>
      <c r="B14548" s="315">
        <v>44419.097222255135</v>
      </c>
      <c r="C14548" s="314">
        <v>324.3772964688639</v>
      </c>
      <c r="D14548" s="313" t="s">
        <v>167</v>
      </c>
    </row>
    <row r="14549" spans="1:4" ht="14.5" customHeight="1" x14ac:dyDescent="0.35">
      <c r="A14549" s="319"/>
      <c r="B14549" s="315">
        <v>44419.097916699582</v>
      </c>
      <c r="C14549" s="314">
        <v>305.22440983417135</v>
      </c>
      <c r="D14549" s="313" t="s">
        <v>167</v>
      </c>
    </row>
    <row r="14550" spans="1:4" ht="14.5" customHeight="1" x14ac:dyDescent="0.35">
      <c r="A14550" s="319"/>
      <c r="B14550" s="315">
        <v>44419.098611144029</v>
      </c>
      <c r="C14550" s="314">
        <v>281.36221455130726</v>
      </c>
      <c r="D14550" s="313" t="s">
        <v>167</v>
      </c>
    </row>
    <row r="14551" spans="1:4" ht="14.5" customHeight="1" x14ac:dyDescent="0.35">
      <c r="A14551" s="319"/>
      <c r="B14551" s="315">
        <v>44419.099305588476</v>
      </c>
      <c r="C14551" s="314">
        <v>253.10779746575281</v>
      </c>
      <c r="D14551" s="313" t="s">
        <v>167</v>
      </c>
    </row>
    <row r="14552" spans="1:4" ht="14.5" customHeight="1" x14ac:dyDescent="0.35">
      <c r="A14552" s="319"/>
      <c r="B14552" s="315">
        <v>44419.100000032922</v>
      </c>
      <c r="C14552" s="314">
        <v>237.84391748392954</v>
      </c>
      <c r="D14552" s="313" t="s">
        <v>167</v>
      </c>
    </row>
    <row r="14553" spans="1:4" ht="14.5" customHeight="1" x14ac:dyDescent="0.35">
      <c r="A14553" s="319"/>
      <c r="B14553" s="315">
        <v>44419.100694477369</v>
      </c>
      <c r="C14553" s="314">
        <v>239.86830123995119</v>
      </c>
      <c r="D14553" s="313" t="s">
        <v>167</v>
      </c>
    </row>
    <row r="14554" spans="1:4" ht="14.5" customHeight="1" x14ac:dyDescent="0.35">
      <c r="A14554" s="319"/>
      <c r="B14554" s="315">
        <v>44419.101388921816</v>
      </c>
      <c r="C14554" s="314">
        <v>249.9385716727314</v>
      </c>
      <c r="D14554" s="313" t="s">
        <v>167</v>
      </c>
    </row>
    <row r="14555" spans="1:4" ht="14.5" customHeight="1" x14ac:dyDescent="0.35">
      <c r="A14555" s="319"/>
      <c r="B14555" s="315">
        <v>44419.102083366262</v>
      </c>
      <c r="C14555" s="314">
        <v>261.54060339493054</v>
      </c>
      <c r="D14555" s="313" t="s">
        <v>167</v>
      </c>
    </row>
    <row r="14556" spans="1:4" ht="14.5" customHeight="1" x14ac:dyDescent="0.35">
      <c r="A14556" s="319"/>
      <c r="B14556" s="315">
        <v>44419.102777810709</v>
      </c>
      <c r="C14556" s="314">
        <v>275.35354735081393</v>
      </c>
      <c r="D14556" s="313" t="s">
        <v>167</v>
      </c>
    </row>
    <row r="14557" spans="1:4" ht="14.5" customHeight="1" x14ac:dyDescent="0.35">
      <c r="A14557" s="319"/>
      <c r="B14557" s="315">
        <v>44419.103472255156</v>
      </c>
      <c r="C14557" s="314">
        <v>276.08542682385695</v>
      </c>
      <c r="D14557" s="313" t="s">
        <v>167</v>
      </c>
    </row>
    <row r="14558" spans="1:4" ht="14.5" customHeight="1" x14ac:dyDescent="0.35">
      <c r="A14558" s="319"/>
      <c r="B14558" s="315">
        <v>44419.104166699603</v>
      </c>
      <c r="C14558" s="314">
        <v>264.81163498976576</v>
      </c>
      <c r="D14558" s="313" t="s">
        <v>167</v>
      </c>
    </row>
    <row r="14559" spans="1:4" ht="14.5" customHeight="1" x14ac:dyDescent="0.35">
      <c r="A14559" s="319"/>
      <c r="B14559" s="315">
        <v>44419.104861144049</v>
      </c>
      <c r="C14559" s="314">
        <v>254.10623341876394</v>
      </c>
      <c r="D14559" s="313" t="s">
        <v>167</v>
      </c>
    </row>
    <row r="14560" spans="1:4" ht="14.5" customHeight="1" x14ac:dyDescent="0.35">
      <c r="A14560" s="319"/>
      <c r="B14560" s="315">
        <v>44419.105555588496</v>
      </c>
      <c r="C14560" s="314">
        <v>233.82587516354397</v>
      </c>
      <c r="D14560" s="313" t="s">
        <v>167</v>
      </c>
    </row>
    <row r="14561" spans="1:4" ht="14.5" customHeight="1" x14ac:dyDescent="0.35">
      <c r="A14561" s="319"/>
      <c r="B14561" s="315">
        <v>44419.106250032943</v>
      </c>
      <c r="C14561" s="314">
        <v>208.0532909052757</v>
      </c>
      <c r="D14561" s="313" t="s">
        <v>167</v>
      </c>
    </row>
    <row r="14562" spans="1:4" ht="14.5" customHeight="1" x14ac:dyDescent="0.35">
      <c r="A14562" s="319"/>
      <c r="B14562" s="315">
        <v>44419.106944477389</v>
      </c>
      <c r="C14562" s="314">
        <v>193.42110952797034</v>
      </c>
      <c r="D14562" s="313" t="s">
        <v>167</v>
      </c>
    </row>
    <row r="14563" spans="1:4" ht="14.5" customHeight="1" x14ac:dyDescent="0.35">
      <c r="A14563" s="319"/>
      <c r="B14563" s="315">
        <v>44419.107638921836</v>
      </c>
      <c r="C14563" s="314">
        <v>184.33315266156569</v>
      </c>
      <c r="D14563" s="313" t="s">
        <v>167</v>
      </c>
    </row>
    <row r="14564" spans="1:4" ht="14.5" customHeight="1" x14ac:dyDescent="0.35">
      <c r="A14564" s="319"/>
      <c r="B14564" s="315">
        <v>44419.108333366283</v>
      </c>
      <c r="C14564" s="314">
        <v>180.91082644291842</v>
      </c>
      <c r="D14564" s="313" t="s">
        <v>167</v>
      </c>
    </row>
    <row r="14565" spans="1:4" ht="14.5" customHeight="1" x14ac:dyDescent="0.35">
      <c r="A14565" s="319"/>
      <c r="B14565" s="315">
        <v>44419.109027810729</v>
      </c>
      <c r="C14565" s="314">
        <v>186.20219330505157</v>
      </c>
      <c r="D14565" s="313" t="s">
        <v>167</v>
      </c>
    </row>
    <row r="14566" spans="1:4" ht="14.5" customHeight="1" x14ac:dyDescent="0.35">
      <c r="A14566" s="319"/>
      <c r="B14566" s="315">
        <v>44419.109722255176</v>
      </c>
      <c r="C14566" s="314">
        <v>190.92201352678239</v>
      </c>
      <c r="D14566" s="313" t="s">
        <v>167</v>
      </c>
    </row>
    <row r="14567" spans="1:4" ht="14.5" customHeight="1" x14ac:dyDescent="0.35">
      <c r="A14567" s="319"/>
      <c r="B14567" s="315">
        <v>44419.110416699623</v>
      </c>
      <c r="C14567" s="314">
        <v>190.83882963548726</v>
      </c>
      <c r="D14567" s="313" t="s">
        <v>167</v>
      </c>
    </row>
    <row r="14568" spans="1:4" ht="14.5" customHeight="1" x14ac:dyDescent="0.35">
      <c r="A14568" s="319"/>
      <c r="B14568" s="315">
        <v>44419.11111114407</v>
      </c>
      <c r="C14568" s="314">
        <v>183.01640399095291</v>
      </c>
      <c r="D14568" s="313" t="s">
        <v>167</v>
      </c>
    </row>
    <row r="14569" spans="1:4" ht="14.5" customHeight="1" x14ac:dyDescent="0.35">
      <c r="A14569" s="319"/>
      <c r="B14569" s="315">
        <v>44419.111805588516</v>
      </c>
      <c r="C14569" s="314">
        <v>163.73810877480233</v>
      </c>
      <c r="D14569" s="313" t="s">
        <v>167</v>
      </c>
    </row>
    <row r="14570" spans="1:4" ht="14.5" customHeight="1" x14ac:dyDescent="0.35">
      <c r="A14570" s="319"/>
      <c r="B14570" s="315">
        <v>44419.112500032963</v>
      </c>
      <c r="C14570" s="314">
        <v>124.57291279057972</v>
      </c>
      <c r="D14570" s="313" t="s">
        <v>167</v>
      </c>
    </row>
    <row r="14571" spans="1:4" ht="14.5" customHeight="1" x14ac:dyDescent="0.35">
      <c r="A14571" s="319"/>
      <c r="B14571" s="315">
        <v>44419.11319447741</v>
      </c>
      <c r="C14571" s="314">
        <v>102.75753183616325</v>
      </c>
      <c r="D14571" s="313" t="s">
        <v>167</v>
      </c>
    </row>
    <row r="14572" spans="1:4" ht="14.5" customHeight="1" x14ac:dyDescent="0.35">
      <c r="A14572" s="319"/>
      <c r="B14572" s="315">
        <v>44419.113888921856</v>
      </c>
      <c r="C14572" s="314">
        <v>95.567378180644781</v>
      </c>
      <c r="D14572" s="313" t="s">
        <v>167</v>
      </c>
    </row>
    <row r="14573" spans="1:4" ht="14.5" customHeight="1" x14ac:dyDescent="0.35">
      <c r="A14573" s="319"/>
      <c r="B14573" s="315">
        <v>44419.114583366303</v>
      </c>
      <c r="C14573" s="314">
        <v>101.82452110961701</v>
      </c>
      <c r="D14573" s="313" t="s">
        <v>167</v>
      </c>
    </row>
    <row r="14574" spans="1:4" ht="14.5" customHeight="1" x14ac:dyDescent="0.35">
      <c r="A14574" s="319"/>
      <c r="B14574" s="315">
        <v>44419.11527781075</v>
      </c>
      <c r="C14574" s="314">
        <v>105.9932957381631</v>
      </c>
      <c r="D14574" s="313" t="s">
        <v>167</v>
      </c>
    </row>
    <row r="14575" spans="1:4" ht="14.5" customHeight="1" x14ac:dyDescent="0.35">
      <c r="A14575" s="319"/>
      <c r="B14575" s="315">
        <v>44419.115972255197</v>
      </c>
      <c r="C14575" s="314">
        <v>108.2297062385672</v>
      </c>
      <c r="D14575" s="313" t="s">
        <v>167</v>
      </c>
    </row>
    <row r="14576" spans="1:4" ht="14.5" customHeight="1" x14ac:dyDescent="0.35">
      <c r="A14576" s="319"/>
      <c r="B14576" s="315">
        <v>44419.116666699643</v>
      </c>
      <c r="C14576" s="314">
        <v>112.6755865032319</v>
      </c>
      <c r="D14576" s="313" t="s">
        <v>167</v>
      </c>
    </row>
    <row r="14577" spans="1:4" ht="14.5" customHeight="1" x14ac:dyDescent="0.35">
      <c r="A14577" s="319"/>
      <c r="B14577" s="315">
        <v>44419.11736114409</v>
      </c>
      <c r="C14577" s="314">
        <v>116.14269551401958</v>
      </c>
      <c r="D14577" s="313" t="s">
        <v>167</v>
      </c>
    </row>
    <row r="14578" spans="1:4" ht="14.5" customHeight="1" x14ac:dyDescent="0.35">
      <c r="A14578" s="319"/>
      <c r="B14578" s="315">
        <v>44419.118055588537</v>
      </c>
      <c r="C14578" s="314">
        <v>123.64470183368151</v>
      </c>
      <c r="D14578" s="313" t="s">
        <v>167</v>
      </c>
    </row>
    <row r="14579" spans="1:4" ht="14.5" customHeight="1" x14ac:dyDescent="0.35">
      <c r="A14579" s="319"/>
      <c r="B14579" s="315">
        <v>44419.118750032983</v>
      </c>
      <c r="C14579" s="314">
        <v>138.36663401670134</v>
      </c>
      <c r="D14579" s="313" t="s">
        <v>167</v>
      </c>
    </row>
    <row r="14580" spans="1:4" ht="14.5" customHeight="1" x14ac:dyDescent="0.35">
      <c r="A14580" s="319"/>
      <c r="B14580" s="315">
        <v>44419.11944447743</v>
      </c>
      <c r="C14580" s="314">
        <v>148.23809197669229</v>
      </c>
      <c r="D14580" s="313" t="s">
        <v>167</v>
      </c>
    </row>
    <row r="14581" spans="1:4" ht="14.5" customHeight="1" x14ac:dyDescent="0.35">
      <c r="A14581" s="319"/>
      <c r="B14581" s="315">
        <v>44419.120138921877</v>
      </c>
      <c r="C14581" s="314">
        <v>160.9828705266118</v>
      </c>
      <c r="D14581" s="313" t="s">
        <v>167</v>
      </c>
    </row>
    <row r="14582" spans="1:4" ht="14.5" customHeight="1" x14ac:dyDescent="0.35">
      <c r="A14582" s="319"/>
      <c r="B14582" s="315">
        <v>44419.120833366323</v>
      </c>
      <c r="C14582" s="314">
        <v>182.40588165090108</v>
      </c>
      <c r="D14582" s="313" t="s">
        <v>167</v>
      </c>
    </row>
    <row r="14583" spans="1:4" ht="14.5" customHeight="1" x14ac:dyDescent="0.35">
      <c r="A14583" s="319"/>
      <c r="B14583" s="315">
        <v>44419.12152781077</v>
      </c>
      <c r="C14583" s="314">
        <v>201.49995389254764</v>
      </c>
      <c r="D14583" s="313" t="s">
        <v>167</v>
      </c>
    </row>
    <row r="14584" spans="1:4" ht="14.5" customHeight="1" x14ac:dyDescent="0.35">
      <c r="A14584" s="319"/>
      <c r="B14584" s="315">
        <v>44419.122222255217</v>
      </c>
      <c r="C14584" s="314">
        <v>211.13355338231972</v>
      </c>
      <c r="D14584" s="313" t="s">
        <v>167</v>
      </c>
    </row>
    <row r="14585" spans="1:4" ht="14.5" customHeight="1" x14ac:dyDescent="0.35">
      <c r="A14585" s="319"/>
      <c r="B14585" s="315">
        <v>44419.122916699664</v>
      </c>
      <c r="C14585" s="314">
        <v>217.65588270081207</v>
      </c>
      <c r="D14585" s="313" t="s">
        <v>167</v>
      </c>
    </row>
    <row r="14586" spans="1:4" ht="14.5" customHeight="1" x14ac:dyDescent="0.35">
      <c r="A14586" s="319"/>
      <c r="B14586" s="315">
        <v>44419.12361114411</v>
      </c>
      <c r="C14586" s="314">
        <v>208.61441704708463</v>
      </c>
      <c r="D14586" s="313" t="s">
        <v>167</v>
      </c>
    </row>
    <row r="14587" spans="1:4" ht="14.5" customHeight="1" x14ac:dyDescent="0.35">
      <c r="A14587" s="319"/>
      <c r="B14587" s="315">
        <v>44419.124305588557</v>
      </c>
      <c r="C14587" s="314">
        <v>197.09842833705866</v>
      </c>
      <c r="D14587" s="313" t="s">
        <v>167</v>
      </c>
    </row>
    <row r="14588" spans="1:4" ht="14.5" customHeight="1" x14ac:dyDescent="0.35">
      <c r="A14588" s="319"/>
      <c r="B14588" s="315">
        <v>44419.125000033004</v>
      </c>
      <c r="C14588" s="314">
        <v>189.01114762310559</v>
      </c>
      <c r="D14588" s="313" t="s">
        <v>167</v>
      </c>
    </row>
    <row r="14589" spans="1:4" ht="14.5" customHeight="1" x14ac:dyDescent="0.35">
      <c r="A14589" s="319"/>
      <c r="B14589" s="315">
        <v>44419.12569447745</v>
      </c>
      <c r="C14589" s="314">
        <v>181.25498522104076</v>
      </c>
      <c r="D14589" s="313" t="s">
        <v>167</v>
      </c>
    </row>
    <row r="14590" spans="1:4" ht="14.5" customHeight="1" x14ac:dyDescent="0.35">
      <c r="A14590" s="319"/>
      <c r="B14590" s="315">
        <v>44419.126388921897</v>
      </c>
      <c r="C14590" s="314">
        <v>182.79289738399288</v>
      </c>
      <c r="D14590" s="313" t="s">
        <v>167</v>
      </c>
    </row>
    <row r="14591" spans="1:4" ht="14.5" customHeight="1" x14ac:dyDescent="0.35">
      <c r="A14591" s="319"/>
      <c r="B14591" s="315">
        <v>44419.127083366344</v>
      </c>
      <c r="C14591" s="314">
        <v>184.94688764944053</v>
      </c>
      <c r="D14591" s="313" t="s">
        <v>167</v>
      </c>
    </row>
    <row r="14592" spans="1:4" ht="14.5" customHeight="1" x14ac:dyDescent="0.35">
      <c r="A14592" s="319"/>
      <c r="B14592" s="315">
        <v>44419.127777810791</v>
      </c>
      <c r="C14592" s="314">
        <v>194.10512186974907</v>
      </c>
      <c r="D14592" s="313" t="s">
        <v>167</v>
      </c>
    </row>
    <row r="14593" spans="1:4" ht="14.5" customHeight="1" x14ac:dyDescent="0.35">
      <c r="A14593" s="319"/>
      <c r="B14593" s="315">
        <v>44419.128472255237</v>
      </c>
      <c r="C14593" s="314">
        <v>210.06830603256822</v>
      </c>
      <c r="D14593" s="313" t="s">
        <v>167</v>
      </c>
    </row>
    <row r="14594" spans="1:4" ht="14.5" customHeight="1" x14ac:dyDescent="0.35">
      <c r="A14594" s="319"/>
      <c r="B14594" s="315">
        <v>44419.129166699684</v>
      </c>
      <c r="C14594" s="314">
        <v>213.48983953800052</v>
      </c>
      <c r="D14594" s="313" t="s">
        <v>167</v>
      </c>
    </row>
    <row r="14595" spans="1:4" ht="14.5" customHeight="1" x14ac:dyDescent="0.35">
      <c r="A14595" s="319"/>
      <c r="B14595" s="315">
        <v>44419.129861144131</v>
      </c>
      <c r="C14595" s="314">
        <v>212.97499948848659</v>
      </c>
      <c r="D14595" s="313" t="s">
        <v>167</v>
      </c>
    </row>
    <row r="14596" spans="1:4" ht="14.5" customHeight="1" x14ac:dyDescent="0.35">
      <c r="A14596" s="319"/>
      <c r="B14596" s="315">
        <v>44419.130555588577</v>
      </c>
      <c r="C14596" s="314">
        <v>209.2740685804747</v>
      </c>
      <c r="D14596" s="313" t="s">
        <v>167</v>
      </c>
    </row>
    <row r="14597" spans="1:4" ht="14.5" customHeight="1" x14ac:dyDescent="0.35">
      <c r="A14597" s="319"/>
      <c r="B14597" s="315">
        <v>44419.131250033024</v>
      </c>
      <c r="C14597" s="314">
        <v>195.8195019348835</v>
      </c>
      <c r="D14597" s="313" t="s">
        <v>167</v>
      </c>
    </row>
    <row r="14598" spans="1:4" ht="14.5" customHeight="1" x14ac:dyDescent="0.35">
      <c r="A14598" s="319"/>
      <c r="B14598" s="315">
        <v>44419.131944477471</v>
      </c>
      <c r="C14598" s="314">
        <v>185.10719721671194</v>
      </c>
      <c r="D14598" s="313" t="s">
        <v>167</v>
      </c>
    </row>
    <row r="14599" spans="1:4" ht="14.5" customHeight="1" x14ac:dyDescent="0.35">
      <c r="A14599" s="319"/>
      <c r="B14599" s="315">
        <v>44419.132638921918</v>
      </c>
      <c r="C14599" s="314">
        <v>178.79834600770846</v>
      </c>
      <c r="D14599" s="313" t="s">
        <v>167</v>
      </c>
    </row>
    <row r="14600" spans="1:4" ht="14.5" customHeight="1" x14ac:dyDescent="0.35">
      <c r="A14600" s="319"/>
      <c r="B14600" s="315">
        <v>44419.133333366364</v>
      </c>
      <c r="C14600" s="314">
        <v>170.4075658133564</v>
      </c>
      <c r="D14600" s="313" t="s">
        <v>167</v>
      </c>
    </row>
    <row r="14601" spans="1:4" ht="14.5" customHeight="1" x14ac:dyDescent="0.35">
      <c r="A14601" s="319"/>
      <c r="B14601" s="315">
        <v>44419.134027810811</v>
      </c>
      <c r="C14601" s="314">
        <v>159.67684247189513</v>
      </c>
      <c r="D14601" s="313" t="s">
        <v>167</v>
      </c>
    </row>
    <row r="14602" spans="1:4" ht="14.5" customHeight="1" x14ac:dyDescent="0.35">
      <c r="A14602" s="319"/>
      <c r="B14602" s="315">
        <v>44419.134722255258</v>
      </c>
      <c r="C14602" s="314">
        <v>156.39732415446392</v>
      </c>
      <c r="D14602" s="313" t="s">
        <v>167</v>
      </c>
    </row>
    <row r="14603" spans="1:4" ht="14.5" customHeight="1" x14ac:dyDescent="0.35">
      <c r="A14603" s="319"/>
      <c r="B14603" s="315">
        <v>44419.135416699704</v>
      </c>
      <c r="C14603" s="314">
        <v>154.30464247024307</v>
      </c>
      <c r="D14603" s="313" t="s">
        <v>167</v>
      </c>
    </row>
    <row r="14604" spans="1:4" ht="14.5" customHeight="1" x14ac:dyDescent="0.35">
      <c r="A14604" s="319"/>
      <c r="B14604" s="315">
        <v>44419.136111144151</v>
      </c>
      <c r="C14604" s="314">
        <v>145.29654984579733</v>
      </c>
      <c r="D14604" s="313" t="s">
        <v>167</v>
      </c>
    </row>
    <row r="14605" spans="1:4" ht="14.5" customHeight="1" x14ac:dyDescent="0.35">
      <c r="A14605" s="319"/>
      <c r="B14605" s="315">
        <v>44419.136805588598</v>
      </c>
      <c r="C14605" s="314">
        <v>133.03223406135416</v>
      </c>
      <c r="D14605" s="313" t="s">
        <v>167</v>
      </c>
    </row>
    <row r="14606" spans="1:4" ht="14.5" customHeight="1" x14ac:dyDescent="0.35">
      <c r="A14606" s="319"/>
      <c r="B14606" s="315">
        <v>44419.137500033044</v>
      </c>
      <c r="C14606" s="314">
        <v>116.83897832284372</v>
      </c>
      <c r="D14606" s="313" t="s">
        <v>167</v>
      </c>
    </row>
    <row r="14607" spans="1:4" ht="14.5" customHeight="1" x14ac:dyDescent="0.35">
      <c r="A14607" s="319"/>
      <c r="B14607" s="315">
        <v>44419.138194477491</v>
      </c>
      <c r="C14607" s="314">
        <v>100.38076602046688</v>
      </c>
      <c r="D14607" s="313" t="s">
        <v>167</v>
      </c>
    </row>
    <row r="14608" spans="1:4" ht="14.5" customHeight="1" x14ac:dyDescent="0.35">
      <c r="A14608" s="319"/>
      <c r="B14608" s="315">
        <v>44419.138888921938</v>
      </c>
      <c r="C14608" s="314">
        <v>91.203028067247942</v>
      </c>
      <c r="D14608" s="313" t="s">
        <v>167</v>
      </c>
    </row>
    <row r="14609" spans="1:4" ht="14.5" customHeight="1" x14ac:dyDescent="0.35">
      <c r="A14609" s="319"/>
      <c r="B14609" s="315">
        <v>44419.139583366385</v>
      </c>
      <c r="C14609" s="314">
        <v>84.693129697116092</v>
      </c>
      <c r="D14609" s="313" t="s">
        <v>167</v>
      </c>
    </row>
    <row r="14610" spans="1:4" ht="14.5" customHeight="1" x14ac:dyDescent="0.35">
      <c r="A14610" s="319"/>
      <c r="B14610" s="315">
        <v>44419.140277810831</v>
      </c>
      <c r="C14610" s="314">
        <v>77.844432532554492</v>
      </c>
      <c r="D14610" s="313" t="s">
        <v>167</v>
      </c>
    </row>
    <row r="14611" spans="1:4" ht="14.5" customHeight="1" x14ac:dyDescent="0.35">
      <c r="A14611" s="319"/>
      <c r="B14611" s="315">
        <v>44419.140972255278</v>
      </c>
      <c r="C14611" s="314">
        <v>74.76270878687501</v>
      </c>
      <c r="D14611" s="313" t="s">
        <v>167</v>
      </c>
    </row>
    <row r="14612" spans="1:4" ht="14.5" customHeight="1" x14ac:dyDescent="0.35">
      <c r="A14612" s="319"/>
      <c r="B14612" s="315">
        <v>44419.141666699725</v>
      </c>
      <c r="C14612" s="314">
        <v>74.576639013985798</v>
      </c>
      <c r="D14612" s="313" t="s">
        <v>167</v>
      </c>
    </row>
    <row r="14613" spans="1:4" ht="14.5" customHeight="1" x14ac:dyDescent="0.35">
      <c r="A14613" s="319"/>
      <c r="B14613" s="315">
        <v>44419.142361144171</v>
      </c>
      <c r="C14613" s="314">
        <v>69.71570772126627</v>
      </c>
      <c r="D14613" s="313" t="s">
        <v>167</v>
      </c>
    </row>
    <row r="14614" spans="1:4" ht="14.5" customHeight="1" x14ac:dyDescent="0.35">
      <c r="A14614" s="319"/>
      <c r="B14614" s="315">
        <v>44419.143055588618</v>
      </c>
      <c r="C14614" s="314">
        <v>64.786668045135841</v>
      </c>
      <c r="D14614" s="313" t="s">
        <v>167</v>
      </c>
    </row>
    <row r="14615" spans="1:4" ht="14.5" customHeight="1" x14ac:dyDescent="0.35">
      <c r="A14615" s="319"/>
      <c r="B14615" s="315">
        <v>44419.143750033065</v>
      </c>
      <c r="C14615" s="314">
        <v>58.594751977982618</v>
      </c>
      <c r="D14615" s="313" t="s">
        <v>167</v>
      </c>
    </row>
    <row r="14616" spans="1:4" ht="14.5" customHeight="1" x14ac:dyDescent="0.35">
      <c r="A14616" s="319"/>
      <c r="B14616" s="315">
        <v>44419.144444477512</v>
      </c>
      <c r="C14616" s="314">
        <v>49.616086283698678</v>
      </c>
      <c r="D14616" s="313" t="s">
        <v>167</v>
      </c>
    </row>
    <row r="14617" spans="1:4" ht="14.5" customHeight="1" x14ac:dyDescent="0.35">
      <c r="A14617" s="319"/>
      <c r="B14617" s="315">
        <v>44419.145138921958</v>
      </c>
      <c r="C14617" s="314">
        <v>43.53328623059982</v>
      </c>
      <c r="D14617" s="313" t="s">
        <v>167</v>
      </c>
    </row>
    <row r="14618" spans="1:4" ht="14.5" customHeight="1" x14ac:dyDescent="0.35">
      <c r="A14618" s="319"/>
      <c r="B14618" s="315">
        <v>44419.145833366405</v>
      </c>
      <c r="C14618" s="314">
        <v>41.042148935336932</v>
      </c>
      <c r="D14618" s="313" t="s">
        <v>167</v>
      </c>
    </row>
    <row r="14619" spans="1:4" ht="14.5" customHeight="1" x14ac:dyDescent="0.35">
      <c r="A14619" s="319"/>
      <c r="B14619" s="315">
        <v>44419.146527810852</v>
      </c>
      <c r="C14619" s="314">
        <v>38.511987188753359</v>
      </c>
      <c r="D14619" s="313" t="s">
        <v>167</v>
      </c>
    </row>
    <row r="14620" spans="1:4" ht="14.5" customHeight="1" x14ac:dyDescent="0.35">
      <c r="A14620" s="319"/>
      <c r="B14620" s="315">
        <v>44419.147222255298</v>
      </c>
      <c r="C14620" s="314">
        <v>36.386642921017483</v>
      </c>
      <c r="D14620" s="313" t="s">
        <v>167</v>
      </c>
    </row>
    <row r="14621" spans="1:4" ht="14.5" customHeight="1" x14ac:dyDescent="0.35">
      <c r="A14621" s="319"/>
      <c r="B14621" s="315">
        <v>44419.147916699745</v>
      </c>
      <c r="C14621" s="314">
        <v>36.786912148818374</v>
      </c>
      <c r="D14621" s="313" t="s">
        <v>167</v>
      </c>
    </row>
    <row r="14622" spans="1:4" ht="14.5" customHeight="1" x14ac:dyDescent="0.35">
      <c r="A14622" s="319"/>
      <c r="B14622" s="315">
        <v>44419.148611144192</v>
      </c>
      <c r="C14622" s="314">
        <v>38.263681590867542</v>
      </c>
      <c r="D14622" s="313" t="s">
        <v>167</v>
      </c>
    </row>
    <row r="14623" spans="1:4" ht="14.5" customHeight="1" x14ac:dyDescent="0.35">
      <c r="A14623" s="319"/>
      <c r="B14623" s="315">
        <v>44419.149305588639</v>
      </c>
      <c r="C14623" s="314">
        <v>37.622394363977946</v>
      </c>
      <c r="D14623" s="313" t="s">
        <v>167</v>
      </c>
    </row>
    <row r="14624" spans="1:4" ht="14.5" customHeight="1" x14ac:dyDescent="0.35">
      <c r="A14624" s="319"/>
      <c r="B14624" s="315">
        <v>44419.150000033085</v>
      </c>
      <c r="C14624" s="314">
        <v>34.485858525712196</v>
      </c>
      <c r="D14624" s="313" t="s">
        <v>167</v>
      </c>
    </row>
    <row r="14625" spans="1:4" ht="14.5" customHeight="1" x14ac:dyDescent="0.35">
      <c r="A14625" s="319"/>
      <c r="B14625" s="315">
        <v>44419.150694477532</v>
      </c>
      <c r="C14625" s="314">
        <v>28.625645268999506</v>
      </c>
      <c r="D14625" s="313" t="s">
        <v>167</v>
      </c>
    </row>
    <row r="14626" spans="1:4" ht="14.5" customHeight="1" x14ac:dyDescent="0.35">
      <c r="A14626" s="319"/>
      <c r="B14626" s="315">
        <v>44419.151388921979</v>
      </c>
      <c r="C14626" s="314">
        <v>25.656049346590105</v>
      </c>
      <c r="D14626" s="313" t="s">
        <v>167</v>
      </c>
    </row>
    <row r="14627" spans="1:4" ht="14.5" customHeight="1" x14ac:dyDescent="0.35">
      <c r="A14627" s="319"/>
      <c r="B14627" s="315">
        <v>44419.152083366425</v>
      </c>
      <c r="C14627" s="314">
        <v>24.029793296979431</v>
      </c>
      <c r="D14627" s="313" t="s">
        <v>167</v>
      </c>
    </row>
    <row r="14628" spans="1:4" ht="14.5" customHeight="1" x14ac:dyDescent="0.35">
      <c r="A14628" s="319"/>
      <c r="B14628" s="315">
        <v>44419.152777810872</v>
      </c>
      <c r="C14628" s="314">
        <v>22.868586218372609</v>
      </c>
      <c r="D14628" s="313" t="s">
        <v>167</v>
      </c>
    </row>
    <row r="14629" spans="1:4" ht="14.5" customHeight="1" x14ac:dyDescent="0.35">
      <c r="A14629" s="319"/>
      <c r="B14629" s="315">
        <v>44419.153472255319</v>
      </c>
      <c r="C14629" s="314">
        <v>23.449856229145855</v>
      </c>
      <c r="D14629" s="313" t="s">
        <v>167</v>
      </c>
    </row>
    <row r="14630" spans="1:4" ht="14.5" customHeight="1" x14ac:dyDescent="0.35">
      <c r="A14630" s="319"/>
      <c r="B14630" s="315">
        <v>44419.154166699765</v>
      </c>
      <c r="C14630" s="314">
        <v>27.369059020711575</v>
      </c>
      <c r="D14630" s="313" t="s">
        <v>167</v>
      </c>
    </row>
    <row r="14631" spans="1:4" ht="14.5" customHeight="1" x14ac:dyDescent="0.35">
      <c r="A14631" s="319"/>
      <c r="B14631" s="315">
        <v>44419.154861144212</v>
      </c>
      <c r="C14631" s="314">
        <v>32.412082063849084</v>
      </c>
      <c r="D14631" s="313" t="s">
        <v>167</v>
      </c>
    </row>
    <row r="14632" spans="1:4" ht="14.5" customHeight="1" x14ac:dyDescent="0.35">
      <c r="A14632" s="319"/>
      <c r="B14632" s="315">
        <v>44419.155555588659</v>
      </c>
      <c r="C14632" s="314">
        <v>34.630650498826675</v>
      </c>
      <c r="D14632" s="313" t="s">
        <v>167</v>
      </c>
    </row>
    <row r="14633" spans="1:4" ht="14.5" customHeight="1" x14ac:dyDescent="0.35">
      <c r="A14633" s="319"/>
      <c r="B14633" s="315">
        <v>44419.156250033106</v>
      </c>
      <c r="C14633" s="314">
        <v>36.227781374046266</v>
      </c>
      <c r="D14633" s="313" t="s">
        <v>167</v>
      </c>
    </row>
    <row r="14634" spans="1:4" ht="14.5" customHeight="1" x14ac:dyDescent="0.35">
      <c r="A14634" s="319"/>
      <c r="B14634" s="315">
        <v>44419.156944477552</v>
      </c>
      <c r="C14634" s="314">
        <v>37.018909192061983</v>
      </c>
      <c r="D14634" s="313" t="s">
        <v>167</v>
      </c>
    </row>
    <row r="14635" spans="1:4" ht="14.5" customHeight="1" x14ac:dyDescent="0.35">
      <c r="A14635" s="319"/>
      <c r="B14635" s="315">
        <v>44419.157638921999</v>
      </c>
      <c r="C14635" s="314">
        <v>37.823796790403627</v>
      </c>
      <c r="D14635" s="313" t="s">
        <v>167</v>
      </c>
    </row>
    <row r="14636" spans="1:4" ht="14.5" customHeight="1" x14ac:dyDescent="0.35">
      <c r="A14636" s="319"/>
      <c r="B14636" s="315">
        <v>44419.158333366446</v>
      </c>
      <c r="C14636" s="314">
        <v>37.241902647772804</v>
      </c>
      <c r="D14636" s="313" t="s">
        <v>167</v>
      </c>
    </row>
    <row r="14637" spans="1:4" ht="14.5" customHeight="1" x14ac:dyDescent="0.35">
      <c r="A14637" s="319"/>
      <c r="B14637" s="315">
        <v>44419.159027810892</v>
      </c>
      <c r="C14637" s="314">
        <v>31.894152227633942</v>
      </c>
      <c r="D14637" s="313" t="s">
        <v>167</v>
      </c>
    </row>
    <row r="14638" spans="1:4" ht="14.5" customHeight="1" x14ac:dyDescent="0.35">
      <c r="A14638" s="319"/>
      <c r="B14638" s="315">
        <v>44419.159722255339</v>
      </c>
      <c r="C14638" s="314">
        <v>27.265194191869039</v>
      </c>
      <c r="D14638" s="313" t="s">
        <v>167</v>
      </c>
    </row>
    <row r="14639" spans="1:4" ht="14.5" customHeight="1" x14ac:dyDescent="0.35">
      <c r="A14639" s="319"/>
      <c r="B14639" s="315">
        <v>44419.160416699786</v>
      </c>
      <c r="C14639" s="314">
        <v>26.114956099501189</v>
      </c>
      <c r="D14639" s="313" t="s">
        <v>167</v>
      </c>
    </row>
    <row r="14640" spans="1:4" ht="14.5" customHeight="1" x14ac:dyDescent="0.35">
      <c r="A14640" s="319"/>
      <c r="B14640" s="315">
        <v>44419.161111144233</v>
      </c>
      <c r="C14640" s="314">
        <v>26.606895218448091</v>
      </c>
      <c r="D14640" s="313" t="s">
        <v>167</v>
      </c>
    </row>
    <row r="14641" spans="1:4" ht="14.5" customHeight="1" x14ac:dyDescent="0.35">
      <c r="A14641" s="319"/>
      <c r="B14641" s="315">
        <v>44419.161805588679</v>
      </c>
      <c r="C14641" s="314">
        <v>27.199933789379429</v>
      </c>
      <c r="D14641" s="313" t="s">
        <v>167</v>
      </c>
    </row>
    <row r="14642" spans="1:4" ht="14.5" customHeight="1" x14ac:dyDescent="0.35">
      <c r="A14642" s="319"/>
      <c r="B14642" s="315">
        <v>44419.162500033126</v>
      </c>
      <c r="C14642" s="314">
        <v>28.343518386769574</v>
      </c>
      <c r="D14642" s="313" t="s">
        <v>167</v>
      </c>
    </row>
    <row r="14643" spans="1:4" ht="14.5" customHeight="1" x14ac:dyDescent="0.35">
      <c r="A14643" s="319"/>
      <c r="B14643" s="315">
        <v>44419.163194477573</v>
      </c>
      <c r="C14643" s="314">
        <v>34.268403358175419</v>
      </c>
      <c r="D14643" s="313" t="s">
        <v>167</v>
      </c>
    </row>
    <row r="14644" spans="1:4" ht="14.5" customHeight="1" x14ac:dyDescent="0.35">
      <c r="A14644" s="319"/>
      <c r="B14644" s="315">
        <v>44419.163888922019</v>
      </c>
      <c r="C14644" s="314">
        <v>41.603070704809703</v>
      </c>
      <c r="D14644" s="313" t="s">
        <v>167</v>
      </c>
    </row>
    <row r="14645" spans="1:4" ht="14.5" customHeight="1" x14ac:dyDescent="0.35">
      <c r="A14645" s="319"/>
      <c r="B14645" s="315">
        <v>44419.164583366466</v>
      </c>
      <c r="C14645" s="314">
        <v>42.473085756413639</v>
      </c>
      <c r="D14645" s="313" t="s">
        <v>167</v>
      </c>
    </row>
    <row r="14646" spans="1:4" ht="14.5" customHeight="1" x14ac:dyDescent="0.35">
      <c r="A14646" s="319"/>
      <c r="B14646" s="315">
        <v>44419.165277810913</v>
      </c>
      <c r="C14646" s="314">
        <v>36.121295773385405</v>
      </c>
      <c r="D14646" s="313" t="s">
        <v>167</v>
      </c>
    </row>
    <row r="14647" spans="1:4" ht="14.5" customHeight="1" x14ac:dyDescent="0.35">
      <c r="A14647" s="319"/>
      <c r="B14647" s="315">
        <v>44419.16597225536</v>
      </c>
      <c r="C14647" s="314">
        <v>32.700124438929684</v>
      </c>
      <c r="D14647" s="313" t="s">
        <v>167</v>
      </c>
    </row>
    <row r="14648" spans="1:4" ht="14.5" customHeight="1" x14ac:dyDescent="0.35">
      <c r="A14648" s="319"/>
      <c r="B14648" s="315">
        <v>44419.166666699806</v>
      </c>
      <c r="C14648" s="314">
        <v>32.18629057278546</v>
      </c>
      <c r="D14648" s="313" t="s">
        <v>167</v>
      </c>
    </row>
    <row r="14649" spans="1:4" ht="14.5" customHeight="1" x14ac:dyDescent="0.35">
      <c r="A14649" s="319"/>
      <c r="B14649" s="315">
        <v>44419.167361144253</v>
      </c>
      <c r="C14649" s="314">
        <v>33.167048264605306</v>
      </c>
      <c r="D14649" s="313" t="s">
        <v>167</v>
      </c>
    </row>
    <row r="14650" spans="1:4" ht="14.5" customHeight="1" x14ac:dyDescent="0.35">
      <c r="A14650" s="319"/>
      <c r="B14650" s="315">
        <v>44419.1680555887</v>
      </c>
      <c r="C14650" s="314">
        <v>33.933142669576533</v>
      </c>
      <c r="D14650" s="313" t="s">
        <v>167</v>
      </c>
    </row>
    <row r="14651" spans="1:4" ht="14.5" customHeight="1" x14ac:dyDescent="0.35">
      <c r="A14651" s="319"/>
      <c r="B14651" s="315">
        <v>44419.168750033146</v>
      </c>
      <c r="C14651" s="314">
        <v>34.730433068665057</v>
      </c>
      <c r="D14651" s="313" t="s">
        <v>167</v>
      </c>
    </row>
    <row r="14652" spans="1:4" ht="14.5" customHeight="1" x14ac:dyDescent="0.35">
      <c r="A14652" s="319"/>
      <c r="B14652" s="315">
        <v>44419.169444477593</v>
      </c>
      <c r="C14652" s="314">
        <v>36.560303330964722</v>
      </c>
      <c r="D14652" s="313" t="s">
        <v>167</v>
      </c>
    </row>
    <row r="14653" spans="1:4" ht="14.5" customHeight="1" x14ac:dyDescent="0.35">
      <c r="A14653" s="319"/>
      <c r="B14653" s="315">
        <v>44419.17013892204</v>
      </c>
      <c r="C14653" s="314">
        <v>42.00192180512628</v>
      </c>
      <c r="D14653" s="313" t="s">
        <v>167</v>
      </c>
    </row>
    <row r="14654" spans="1:4" ht="14.5" customHeight="1" x14ac:dyDescent="0.35">
      <c r="A14654" s="319"/>
      <c r="B14654" s="315">
        <v>44419.170833366486</v>
      </c>
      <c r="C14654" s="314">
        <v>39.812661085937485</v>
      </c>
      <c r="D14654" s="313" t="s">
        <v>167</v>
      </c>
    </row>
    <row r="14655" spans="1:4" ht="14.5" customHeight="1" x14ac:dyDescent="0.35">
      <c r="A14655" s="319"/>
      <c r="B14655" s="315">
        <v>44419.171527810933</v>
      </c>
      <c r="C14655" s="314">
        <v>36.368497642610841</v>
      </c>
      <c r="D14655" s="313" t="s">
        <v>167</v>
      </c>
    </row>
    <row r="14656" spans="1:4" ht="14.5" customHeight="1" x14ac:dyDescent="0.35">
      <c r="A14656" s="319"/>
      <c r="B14656" s="315">
        <v>44419.17222225538</v>
      </c>
      <c r="C14656" s="314">
        <v>35.254168246096619</v>
      </c>
      <c r="D14656" s="313" t="s">
        <v>167</v>
      </c>
    </row>
    <row r="14657" spans="1:4" ht="14.5" customHeight="1" x14ac:dyDescent="0.35">
      <c r="A14657" s="319"/>
      <c r="B14657" s="315">
        <v>44419.172916699827</v>
      </c>
      <c r="C14657" s="314">
        <v>35.416983650259986</v>
      </c>
      <c r="D14657" s="313" t="s">
        <v>167</v>
      </c>
    </row>
    <row r="14658" spans="1:4" ht="14.5" customHeight="1" x14ac:dyDescent="0.35">
      <c r="A14658" s="319"/>
      <c r="B14658" s="315">
        <v>44419.173611144273</v>
      </c>
      <c r="C14658" s="314">
        <v>34.12256583609269</v>
      </c>
      <c r="D14658" s="313" t="s">
        <v>167</v>
      </c>
    </row>
    <row r="14659" spans="1:4" ht="14.5" customHeight="1" x14ac:dyDescent="0.35">
      <c r="A14659" s="319"/>
      <c r="B14659" s="315">
        <v>44419.17430558872</v>
      </c>
      <c r="C14659" s="314">
        <v>7.2685896957312552</v>
      </c>
      <c r="D14659" s="313" t="s">
        <v>177</v>
      </c>
    </row>
    <row r="14660" spans="1:4" ht="14.5" customHeight="1" x14ac:dyDescent="0.35">
      <c r="A14660" s="319"/>
      <c r="B14660" s="315">
        <v>44419.175000033167</v>
      </c>
      <c r="C14660" s="314">
        <v>40.919199315675847</v>
      </c>
      <c r="D14660" s="313" t="s">
        <v>167</v>
      </c>
    </row>
    <row r="14661" spans="1:4" ht="14.5" customHeight="1" x14ac:dyDescent="0.35">
      <c r="A14661" s="319"/>
      <c r="B14661" s="315">
        <v>44419.175694477613</v>
      </c>
      <c r="C14661" s="314">
        <v>48.682425809519678</v>
      </c>
      <c r="D14661" s="313" t="s">
        <v>167</v>
      </c>
    </row>
    <row r="14662" spans="1:4" ht="14.5" customHeight="1" x14ac:dyDescent="0.35">
      <c r="A14662" s="319"/>
      <c r="B14662" s="315">
        <v>44419.17638892206</v>
      </c>
      <c r="C14662" s="314">
        <v>48.481968834258929</v>
      </c>
      <c r="D14662" s="313" t="s">
        <v>167</v>
      </c>
    </row>
    <row r="14663" spans="1:4" ht="14.5" customHeight="1" x14ac:dyDescent="0.35">
      <c r="A14663" s="319"/>
      <c r="B14663" s="315">
        <v>44419.177083366507</v>
      </c>
      <c r="C14663" s="314">
        <v>41.876996999296047</v>
      </c>
      <c r="D14663" s="313" t="s">
        <v>167</v>
      </c>
    </row>
    <row r="14664" spans="1:4" ht="14.5" customHeight="1" x14ac:dyDescent="0.35">
      <c r="A14664" s="319"/>
      <c r="B14664" s="315">
        <v>44419.177777810954</v>
      </c>
      <c r="C14664" s="314">
        <v>40.998491241402611</v>
      </c>
      <c r="D14664" s="313" t="s">
        <v>167</v>
      </c>
    </row>
    <row r="14665" spans="1:4" ht="14.5" customHeight="1" x14ac:dyDescent="0.35">
      <c r="A14665" s="319"/>
      <c r="B14665" s="315">
        <v>44419.1784722554</v>
      </c>
      <c r="C14665" s="314">
        <v>47.073739636495397</v>
      </c>
      <c r="D14665" s="313" t="s">
        <v>167</v>
      </c>
    </row>
    <row r="14666" spans="1:4" ht="14.5" customHeight="1" x14ac:dyDescent="0.35">
      <c r="A14666" s="319"/>
      <c r="B14666" s="315">
        <v>44419.179166699847</v>
      </c>
      <c r="C14666" s="314">
        <v>49.482285262395941</v>
      </c>
      <c r="D14666" s="313" t="s">
        <v>167</v>
      </c>
    </row>
    <row r="14667" spans="1:4" ht="14.5" customHeight="1" x14ac:dyDescent="0.35">
      <c r="A14667" s="319"/>
      <c r="B14667" s="315">
        <v>44419.179861144294</v>
      </c>
      <c r="C14667" s="314">
        <v>45.983472044075221</v>
      </c>
      <c r="D14667" s="313" t="s">
        <v>167</v>
      </c>
    </row>
    <row r="14668" spans="1:4" ht="14.5" customHeight="1" x14ac:dyDescent="0.35">
      <c r="A14668" s="319"/>
      <c r="B14668" s="315">
        <v>44419.18055558874</v>
      </c>
      <c r="C14668" s="314">
        <v>40.782239908662937</v>
      </c>
      <c r="D14668" s="313" t="s">
        <v>167</v>
      </c>
    </row>
    <row r="14669" spans="1:4" ht="14.5" customHeight="1" x14ac:dyDescent="0.35">
      <c r="A14669" s="319"/>
      <c r="B14669" s="315">
        <v>44419.181250033187</v>
      </c>
      <c r="C14669" s="314">
        <v>39.672368158974372</v>
      </c>
      <c r="D14669" s="313" t="s">
        <v>167</v>
      </c>
    </row>
    <row r="14670" spans="1:4" ht="14.5" customHeight="1" x14ac:dyDescent="0.35">
      <c r="A14670" s="319"/>
      <c r="B14670" s="315">
        <v>44419.181944477634</v>
      </c>
      <c r="C14670" s="314">
        <v>43.904584884643555</v>
      </c>
      <c r="D14670" s="313" t="s">
        <v>167</v>
      </c>
    </row>
    <row r="14671" spans="1:4" ht="14.5" customHeight="1" x14ac:dyDescent="0.35">
      <c r="A14671" s="319"/>
      <c r="B14671" s="315">
        <v>44419.182638922081</v>
      </c>
      <c r="C14671" s="314">
        <v>49.287832703984655</v>
      </c>
      <c r="D14671" s="313" t="s">
        <v>167</v>
      </c>
    </row>
    <row r="14672" spans="1:4" ht="14.5" customHeight="1" x14ac:dyDescent="0.35">
      <c r="A14672" s="319"/>
      <c r="B14672" s="315">
        <v>44419.183333366527</v>
      </c>
      <c r="C14672" s="314">
        <v>49.49339033973714</v>
      </c>
      <c r="D14672" s="313" t="s">
        <v>167</v>
      </c>
    </row>
    <row r="14673" spans="1:4" ht="14.5" customHeight="1" x14ac:dyDescent="0.35">
      <c r="A14673" s="319"/>
      <c r="B14673" s="315">
        <v>44419.184027810974</v>
      </c>
      <c r="C14673" s="314">
        <v>48.292716293091267</v>
      </c>
      <c r="D14673" s="313" t="s">
        <v>167</v>
      </c>
    </row>
    <row r="14674" spans="1:4" ht="14.5" customHeight="1" x14ac:dyDescent="0.35">
      <c r="A14674" s="319"/>
      <c r="B14674" s="315">
        <v>44419.184722255421</v>
      </c>
      <c r="C14674" s="314">
        <v>48.298997384651251</v>
      </c>
      <c r="D14674" s="313" t="s">
        <v>167</v>
      </c>
    </row>
    <row r="14675" spans="1:4" ht="14.5" customHeight="1" x14ac:dyDescent="0.35">
      <c r="A14675" s="319"/>
      <c r="B14675" s="315">
        <v>44419.185416699867</v>
      </c>
      <c r="C14675" s="314">
        <v>50.181349388944604</v>
      </c>
      <c r="D14675" s="313" t="s">
        <v>167</v>
      </c>
    </row>
    <row r="14676" spans="1:4" ht="14.5" customHeight="1" x14ac:dyDescent="0.35">
      <c r="A14676" s="319"/>
      <c r="B14676" s="315">
        <v>44419.186111144314</v>
      </c>
      <c r="C14676" s="314">
        <v>53.060514067687713</v>
      </c>
      <c r="D14676" s="313" t="s">
        <v>167</v>
      </c>
    </row>
    <row r="14677" spans="1:4" ht="14.5" customHeight="1" x14ac:dyDescent="0.35">
      <c r="A14677" s="319"/>
      <c r="B14677" s="315">
        <v>44419.186805588761</v>
      </c>
      <c r="C14677" s="314">
        <v>56.06407625018619</v>
      </c>
      <c r="D14677" s="313" t="s">
        <v>167</v>
      </c>
    </row>
    <row r="14678" spans="1:4" ht="14.5" customHeight="1" x14ac:dyDescent="0.35">
      <c r="A14678" s="319"/>
      <c r="B14678" s="315">
        <v>44419.187500033207</v>
      </c>
      <c r="C14678" s="314">
        <v>58.123464720672928</v>
      </c>
      <c r="D14678" s="313" t="s">
        <v>167</v>
      </c>
    </row>
    <row r="14679" spans="1:4" ht="14.5" customHeight="1" x14ac:dyDescent="0.35">
      <c r="A14679" s="319"/>
      <c r="B14679" s="315">
        <v>44419.188194477654</v>
      </c>
      <c r="C14679" s="314">
        <v>59.825763154076412</v>
      </c>
      <c r="D14679" s="313" t="s">
        <v>167</v>
      </c>
    </row>
    <row r="14680" spans="1:4" ht="14.5" customHeight="1" x14ac:dyDescent="0.35">
      <c r="A14680" s="319"/>
      <c r="B14680" s="315">
        <v>44419.188888922101</v>
      </c>
      <c r="C14680" s="314">
        <v>63.335255348162413</v>
      </c>
      <c r="D14680" s="313" t="s">
        <v>167</v>
      </c>
    </row>
    <row r="14681" spans="1:4" ht="14.5" customHeight="1" x14ac:dyDescent="0.35">
      <c r="A14681" s="319"/>
      <c r="B14681" s="315">
        <v>44419.189583366548</v>
      </c>
      <c r="C14681" s="314">
        <v>68.470385121957705</v>
      </c>
      <c r="D14681" s="313" t="s">
        <v>167</v>
      </c>
    </row>
    <row r="14682" spans="1:4" ht="14.5" customHeight="1" x14ac:dyDescent="0.35">
      <c r="A14682" s="319"/>
      <c r="B14682" s="315">
        <v>44419.190277810994</v>
      </c>
      <c r="C14682" s="314">
        <v>73.950398104575768</v>
      </c>
      <c r="D14682" s="313" t="s">
        <v>167</v>
      </c>
    </row>
    <row r="14683" spans="1:4" ht="14.5" customHeight="1" x14ac:dyDescent="0.35">
      <c r="A14683" s="319"/>
      <c r="B14683" s="315">
        <v>44419.190972255441</v>
      </c>
      <c r="C14683" s="314">
        <v>80.885160162967324</v>
      </c>
      <c r="D14683" s="313" t="s">
        <v>167</v>
      </c>
    </row>
    <row r="14684" spans="1:4" ht="14.5" customHeight="1" x14ac:dyDescent="0.35">
      <c r="A14684" s="319"/>
      <c r="B14684" s="315">
        <v>44419.191666699888</v>
      </c>
      <c r="C14684" s="314">
        <v>88.603247875192508</v>
      </c>
      <c r="D14684" s="313" t="s">
        <v>167</v>
      </c>
    </row>
    <row r="14685" spans="1:4" ht="14.5" customHeight="1" x14ac:dyDescent="0.35">
      <c r="A14685" s="319"/>
      <c r="B14685" s="315">
        <v>44419.192361144334</v>
      </c>
      <c r="C14685" s="314">
        <v>90.597212058026344</v>
      </c>
      <c r="D14685" s="313" t="s">
        <v>167</v>
      </c>
    </row>
    <row r="14686" spans="1:4" ht="14.5" customHeight="1" x14ac:dyDescent="0.35">
      <c r="A14686" s="319"/>
      <c r="B14686" s="315">
        <v>44419.193055588781</v>
      </c>
      <c r="C14686" s="314">
        <v>92.040309274336323</v>
      </c>
      <c r="D14686" s="313" t="s">
        <v>167</v>
      </c>
    </row>
    <row r="14687" spans="1:4" ht="14.5" customHeight="1" x14ac:dyDescent="0.35">
      <c r="A14687" s="319"/>
      <c r="B14687" s="315">
        <v>44419.193750033228</v>
      </c>
      <c r="C14687" s="314">
        <v>92.092266527392596</v>
      </c>
      <c r="D14687" s="313" t="s">
        <v>167</v>
      </c>
    </row>
    <row r="14688" spans="1:4" ht="14.5" customHeight="1" x14ac:dyDescent="0.35">
      <c r="A14688" s="319"/>
      <c r="B14688" s="315">
        <v>44419.194444477675</v>
      </c>
      <c r="C14688" s="314">
        <v>93.014167388901114</v>
      </c>
      <c r="D14688" s="313" t="s">
        <v>167</v>
      </c>
    </row>
    <row r="14689" spans="1:4" ht="14.5" customHeight="1" x14ac:dyDescent="0.35">
      <c r="A14689" s="319"/>
      <c r="B14689" s="315">
        <v>44419.195138922121</v>
      </c>
      <c r="C14689" s="314">
        <v>87.852529030293226</v>
      </c>
      <c r="D14689" s="313" t="s">
        <v>167</v>
      </c>
    </row>
    <row r="14690" spans="1:4" ht="14.5" customHeight="1" x14ac:dyDescent="0.35">
      <c r="A14690" s="319"/>
      <c r="B14690" s="315">
        <v>44419.195833366568</v>
      </c>
      <c r="C14690" s="314">
        <v>79.252484660983711</v>
      </c>
      <c r="D14690" s="313" t="s">
        <v>167</v>
      </c>
    </row>
    <row r="14691" spans="1:4" ht="14.5" customHeight="1" x14ac:dyDescent="0.35">
      <c r="A14691" s="319"/>
      <c r="B14691" s="315">
        <v>44419.196527811015</v>
      </c>
      <c r="C14691" s="314">
        <v>76.06861708577101</v>
      </c>
      <c r="D14691" s="313" t="s">
        <v>167</v>
      </c>
    </row>
    <row r="14692" spans="1:4" ht="14.5" customHeight="1" x14ac:dyDescent="0.35">
      <c r="A14692" s="319"/>
      <c r="B14692" s="315">
        <v>44419.197222255461</v>
      </c>
      <c r="C14692" s="314">
        <v>78.382327775858968</v>
      </c>
      <c r="D14692" s="313" t="s">
        <v>167</v>
      </c>
    </row>
    <row r="14693" spans="1:4" ht="14.5" customHeight="1" x14ac:dyDescent="0.35">
      <c r="A14693" s="319"/>
      <c r="B14693" s="315">
        <v>44419.197916699908</v>
      </c>
      <c r="C14693" s="314">
        <v>85.037847124117732</v>
      </c>
      <c r="D14693" s="313" t="s">
        <v>167</v>
      </c>
    </row>
    <row r="14694" spans="1:4" ht="14.5" customHeight="1" x14ac:dyDescent="0.35">
      <c r="A14694" s="319"/>
      <c r="B14694" s="315">
        <v>44419.198611144355</v>
      </c>
      <c r="C14694" s="314">
        <v>92.043453606466457</v>
      </c>
      <c r="D14694" s="313" t="s">
        <v>167</v>
      </c>
    </row>
    <row r="14695" spans="1:4" ht="14.5" customHeight="1" x14ac:dyDescent="0.35">
      <c r="A14695" s="319"/>
      <c r="B14695" s="315">
        <v>44419.199305588802</v>
      </c>
      <c r="C14695" s="314">
        <v>97.10121243478109</v>
      </c>
      <c r="D14695" s="313" t="s">
        <v>167</v>
      </c>
    </row>
    <row r="14696" spans="1:4" ht="14.5" customHeight="1" x14ac:dyDescent="0.35">
      <c r="A14696" s="319"/>
      <c r="B14696" s="315">
        <v>44419.200000033248</v>
      </c>
      <c r="C14696" s="314">
        <v>100.4188287560828</v>
      </c>
      <c r="D14696" s="313" t="s">
        <v>167</v>
      </c>
    </row>
    <row r="14697" spans="1:4" ht="14.5" customHeight="1" x14ac:dyDescent="0.35">
      <c r="A14697" s="319"/>
      <c r="B14697" s="315">
        <v>44419.200694477695</v>
      </c>
      <c r="C14697" s="314">
        <v>100.96996013501969</v>
      </c>
      <c r="D14697" s="313" t="s">
        <v>167</v>
      </c>
    </row>
    <row r="14698" spans="1:4" ht="14.5" customHeight="1" x14ac:dyDescent="0.35">
      <c r="A14698" s="319"/>
      <c r="B14698" s="315">
        <v>44419.201388922142</v>
      </c>
      <c r="C14698" s="314">
        <v>97.403611639048904</v>
      </c>
      <c r="D14698" s="313" t="s">
        <v>167</v>
      </c>
    </row>
    <row r="14699" spans="1:4" ht="14.5" customHeight="1" x14ac:dyDescent="0.35">
      <c r="A14699" s="319"/>
      <c r="B14699" s="315">
        <v>44419.202083366588</v>
      </c>
      <c r="C14699" s="314">
        <v>95.145932521903887</v>
      </c>
      <c r="D14699" s="313" t="s">
        <v>167</v>
      </c>
    </row>
    <row r="14700" spans="1:4" ht="14.5" customHeight="1" x14ac:dyDescent="0.35">
      <c r="A14700" s="319"/>
      <c r="B14700" s="315">
        <v>44419.202777811035</v>
      </c>
      <c r="C14700" s="314">
        <v>98.993030168736979</v>
      </c>
      <c r="D14700" s="313" t="s">
        <v>167</v>
      </c>
    </row>
    <row r="14701" spans="1:4" ht="14.5" customHeight="1" x14ac:dyDescent="0.35">
      <c r="A14701" s="319"/>
      <c r="B14701" s="315">
        <v>44419.203472255482</v>
      </c>
      <c r="C14701" s="314">
        <v>103.12039561290294</v>
      </c>
      <c r="D14701" s="313" t="s">
        <v>167</v>
      </c>
    </row>
    <row r="14702" spans="1:4" ht="14.5" customHeight="1" x14ac:dyDescent="0.35">
      <c r="A14702" s="319"/>
      <c r="B14702" s="315">
        <v>44419.204166699928</v>
      </c>
      <c r="C14702" s="314">
        <v>102.94570160439859</v>
      </c>
      <c r="D14702" s="313" t="s">
        <v>167</v>
      </c>
    </row>
    <row r="14703" spans="1:4" ht="14.5" customHeight="1" x14ac:dyDescent="0.35">
      <c r="A14703" s="319"/>
      <c r="B14703" s="315">
        <v>44419.204861144375</v>
      </c>
      <c r="C14703" s="314">
        <v>103.0848820793132</v>
      </c>
      <c r="D14703" s="313" t="s">
        <v>167</v>
      </c>
    </row>
    <row r="14704" spans="1:4" ht="14.5" customHeight="1" x14ac:dyDescent="0.35">
      <c r="A14704" s="319"/>
      <c r="B14704" s="315">
        <v>44419.205555588822</v>
      </c>
      <c r="C14704" s="314">
        <v>107.13132704872017</v>
      </c>
      <c r="D14704" s="313" t="s">
        <v>167</v>
      </c>
    </row>
    <row r="14705" spans="1:4" ht="14.5" customHeight="1" x14ac:dyDescent="0.35">
      <c r="A14705" s="319"/>
      <c r="B14705" s="315">
        <v>44419.206250033269</v>
      </c>
      <c r="C14705" s="314">
        <v>102.5462576970458</v>
      </c>
      <c r="D14705" s="313" t="s">
        <v>167</v>
      </c>
    </row>
    <row r="14706" spans="1:4" ht="14.5" customHeight="1" x14ac:dyDescent="0.35">
      <c r="A14706" s="319"/>
      <c r="B14706" s="315">
        <v>44419.206944477715</v>
      </c>
      <c r="C14706" s="314">
        <v>100.36533866605411</v>
      </c>
      <c r="D14706" s="313" t="s">
        <v>167</v>
      </c>
    </row>
    <row r="14707" spans="1:4" ht="14.5" customHeight="1" x14ac:dyDescent="0.35">
      <c r="A14707" s="319"/>
      <c r="B14707" s="315">
        <v>44419.207638922162</v>
      </c>
      <c r="C14707" s="314">
        <v>98.163222085529313</v>
      </c>
      <c r="D14707" s="313" t="s">
        <v>167</v>
      </c>
    </row>
    <row r="14708" spans="1:4" ht="14.5" customHeight="1" x14ac:dyDescent="0.35">
      <c r="A14708" s="319"/>
      <c r="B14708" s="315">
        <v>44419.208333366609</v>
      </c>
      <c r="C14708" s="314">
        <v>93.041842344449833</v>
      </c>
      <c r="D14708" s="313" t="s">
        <v>167</v>
      </c>
    </row>
    <row r="14709" spans="1:4" ht="14.5" customHeight="1" x14ac:dyDescent="0.35">
      <c r="A14709" s="319"/>
      <c r="B14709" s="315">
        <v>44419.209027811055</v>
      </c>
      <c r="C14709" s="314">
        <v>91.121173709708572</v>
      </c>
      <c r="D14709" s="313" t="s">
        <v>167</v>
      </c>
    </row>
    <row r="14710" spans="1:4" ht="14.5" customHeight="1" x14ac:dyDescent="0.35">
      <c r="A14710" s="319"/>
      <c r="B14710" s="315">
        <v>44419.209722255502</v>
      </c>
      <c r="C14710" s="314">
        <v>95.025001013030604</v>
      </c>
      <c r="D14710" s="313" t="s">
        <v>167</v>
      </c>
    </row>
    <row r="14711" spans="1:4" ht="14.5" customHeight="1" x14ac:dyDescent="0.35">
      <c r="A14711" s="319"/>
      <c r="B14711" s="315">
        <v>44419.210416699949</v>
      </c>
      <c r="C14711" s="314">
        <v>102.87827188839826</v>
      </c>
      <c r="D14711" s="313" t="s">
        <v>167</v>
      </c>
    </row>
    <row r="14712" spans="1:4" ht="14.5" customHeight="1" x14ac:dyDescent="0.35">
      <c r="A14712" s="319"/>
      <c r="B14712" s="315">
        <v>44419.211111144396</v>
      </c>
      <c r="C14712" s="314">
        <v>107.23128872853704</v>
      </c>
      <c r="D14712" s="313" t="s">
        <v>167</v>
      </c>
    </row>
    <row r="14713" spans="1:4" ht="14.5" customHeight="1" x14ac:dyDescent="0.35">
      <c r="A14713" s="319"/>
      <c r="B14713" s="315">
        <v>44419.211805588842</v>
      </c>
      <c r="C14713" s="314">
        <v>111.61299780360423</v>
      </c>
      <c r="D14713" s="313" t="s">
        <v>167</v>
      </c>
    </row>
    <row r="14714" spans="1:4" ht="14.5" customHeight="1" x14ac:dyDescent="0.35">
      <c r="A14714" s="319"/>
      <c r="B14714" s="315">
        <v>44419.212500033289</v>
      </c>
      <c r="C14714" s="314">
        <v>117.92302077574034</v>
      </c>
      <c r="D14714" s="313" t="s">
        <v>167</v>
      </c>
    </row>
    <row r="14715" spans="1:4" ht="14.5" customHeight="1" x14ac:dyDescent="0.35">
      <c r="A14715" s="319"/>
      <c r="B14715" s="315">
        <v>44419.213194477736</v>
      </c>
      <c r="C14715" s="314">
        <v>122.30732616448465</v>
      </c>
      <c r="D14715" s="313" t="s">
        <v>167</v>
      </c>
    </row>
    <row r="14716" spans="1:4" ht="14.5" customHeight="1" x14ac:dyDescent="0.35">
      <c r="A14716" s="319"/>
      <c r="B14716" s="315">
        <v>44419.213888922182</v>
      </c>
      <c r="C14716" s="314">
        <v>121.88474414753728</v>
      </c>
      <c r="D14716" s="313" t="s">
        <v>167</v>
      </c>
    </row>
    <row r="14717" spans="1:4" ht="14.5" customHeight="1" x14ac:dyDescent="0.35">
      <c r="A14717" s="319"/>
      <c r="B14717" s="315">
        <v>44419.214583366629</v>
      </c>
      <c r="C14717" s="314">
        <v>113.99033884059948</v>
      </c>
      <c r="D14717" s="313" t="s">
        <v>167</v>
      </c>
    </row>
    <row r="14718" spans="1:4" ht="14.5" customHeight="1" x14ac:dyDescent="0.35">
      <c r="A14718" s="319"/>
      <c r="B14718" s="315">
        <v>44419.215277811076</v>
      </c>
      <c r="C14718" s="314">
        <v>109.27772900275886</v>
      </c>
      <c r="D14718" s="313" t="s">
        <v>167</v>
      </c>
    </row>
    <row r="14719" spans="1:4" ht="14.5" customHeight="1" x14ac:dyDescent="0.35">
      <c r="A14719" s="319"/>
      <c r="B14719" s="315">
        <v>44419.215972255523</v>
      </c>
      <c r="C14719" s="314">
        <v>113.39239337993786</v>
      </c>
      <c r="D14719" s="313" t="s">
        <v>167</v>
      </c>
    </row>
    <row r="14720" spans="1:4" ht="14.5" customHeight="1" x14ac:dyDescent="0.35">
      <c r="A14720" s="319"/>
      <c r="B14720" s="315">
        <v>44419.216666699969</v>
      </c>
      <c r="C14720" s="314">
        <v>117.76487380933638</v>
      </c>
      <c r="D14720" s="313" t="s">
        <v>167</v>
      </c>
    </row>
    <row r="14721" spans="1:4" ht="14.5" customHeight="1" x14ac:dyDescent="0.35">
      <c r="A14721" s="319"/>
      <c r="B14721" s="315">
        <v>44419.217361144416</v>
      </c>
      <c r="C14721" s="314">
        <v>119.81844283337705</v>
      </c>
      <c r="D14721" s="313" t="s">
        <v>167</v>
      </c>
    </row>
    <row r="14722" spans="1:4" ht="14.5" customHeight="1" x14ac:dyDescent="0.35">
      <c r="A14722" s="319"/>
      <c r="B14722" s="315">
        <v>44419.218055588863</v>
      </c>
      <c r="C14722" s="314">
        <v>125.97893444565125</v>
      </c>
      <c r="D14722" s="313" t="s">
        <v>167</v>
      </c>
    </row>
    <row r="14723" spans="1:4" ht="14.5" customHeight="1" x14ac:dyDescent="0.35">
      <c r="A14723" s="319"/>
      <c r="B14723" s="315">
        <v>44419.218750033309</v>
      </c>
      <c r="C14723" s="314">
        <v>134.25289622182027</v>
      </c>
      <c r="D14723" s="313" t="s">
        <v>167</v>
      </c>
    </row>
    <row r="14724" spans="1:4" ht="14.5" customHeight="1" x14ac:dyDescent="0.35">
      <c r="A14724" s="319"/>
      <c r="B14724" s="315">
        <v>44419.219444477756</v>
      </c>
      <c r="C14724" s="314">
        <v>134.9875039672479</v>
      </c>
      <c r="D14724" s="313" t="s">
        <v>167</v>
      </c>
    </row>
    <row r="14725" spans="1:4" ht="14.5" customHeight="1" x14ac:dyDescent="0.35">
      <c r="A14725" s="319"/>
      <c r="B14725" s="315">
        <v>44419.220138922203</v>
      </c>
      <c r="C14725" s="314">
        <v>133.69752107250193</v>
      </c>
      <c r="D14725" s="313" t="s">
        <v>167</v>
      </c>
    </row>
    <row r="14726" spans="1:4" ht="14.5" customHeight="1" x14ac:dyDescent="0.35">
      <c r="A14726" s="319"/>
      <c r="B14726" s="315">
        <v>44419.220833366649</v>
      </c>
      <c r="C14726" s="314">
        <v>124.67520531709306</v>
      </c>
      <c r="D14726" s="313" t="s">
        <v>167</v>
      </c>
    </row>
    <row r="14727" spans="1:4" ht="14.5" customHeight="1" x14ac:dyDescent="0.35">
      <c r="A14727" s="319"/>
      <c r="B14727" s="315">
        <v>44419.221527811096</v>
      </c>
      <c r="C14727" s="314">
        <v>115.47647219772141</v>
      </c>
      <c r="D14727" s="313" t="s">
        <v>167</v>
      </c>
    </row>
    <row r="14728" spans="1:4" ht="14.5" customHeight="1" x14ac:dyDescent="0.35">
      <c r="A14728" s="319"/>
      <c r="B14728" s="315">
        <v>44419.222222255543</v>
      </c>
      <c r="C14728" s="314">
        <v>114.46990736426476</v>
      </c>
      <c r="D14728" s="313" t="s">
        <v>167</v>
      </c>
    </row>
    <row r="14729" spans="1:4" ht="14.5" customHeight="1" x14ac:dyDescent="0.35">
      <c r="A14729" s="319"/>
      <c r="B14729" s="315">
        <v>44419.22291669999</v>
      </c>
      <c r="C14729" s="314">
        <v>116.82535248474839</v>
      </c>
      <c r="D14729" s="313" t="s">
        <v>167</v>
      </c>
    </row>
    <row r="14730" spans="1:4" ht="14.5" customHeight="1" x14ac:dyDescent="0.35">
      <c r="A14730" s="319"/>
      <c r="B14730" s="315">
        <v>44419.223611144436</v>
      </c>
      <c r="C14730" s="314">
        <v>117.45184974287015</v>
      </c>
      <c r="D14730" s="313" t="s">
        <v>167</v>
      </c>
    </row>
    <row r="14731" spans="1:4" ht="14.5" customHeight="1" x14ac:dyDescent="0.35">
      <c r="A14731" s="319"/>
      <c r="B14731" s="315">
        <v>44419.224305588883</v>
      </c>
      <c r="C14731" s="314">
        <v>119.09695199450168</v>
      </c>
      <c r="D14731" s="313" t="s">
        <v>167</v>
      </c>
    </row>
    <row r="14732" spans="1:4" ht="14.5" customHeight="1" x14ac:dyDescent="0.35">
      <c r="A14732" s="319"/>
      <c r="B14732" s="315">
        <v>44419.22500003333</v>
      </c>
      <c r="C14732" s="314">
        <v>126.73557989299297</v>
      </c>
      <c r="D14732" s="313" t="s">
        <v>167</v>
      </c>
    </row>
    <row r="14733" spans="1:4" ht="14.5" customHeight="1" x14ac:dyDescent="0.35">
      <c r="A14733" s="319"/>
      <c r="B14733" s="315">
        <v>44419.225694477776</v>
      </c>
      <c r="C14733" s="314">
        <v>127.51131349576947</v>
      </c>
      <c r="D14733" s="313" t="s">
        <v>167</v>
      </c>
    </row>
    <row r="14734" spans="1:4" ht="14.5" customHeight="1" x14ac:dyDescent="0.35">
      <c r="A14734" s="319"/>
      <c r="B14734" s="315">
        <v>44419.226388922223</v>
      </c>
      <c r="C14734" s="314">
        <v>126.23684581252746</v>
      </c>
      <c r="D14734" s="313" t="s">
        <v>167</v>
      </c>
    </row>
    <row r="14735" spans="1:4" ht="14.5" customHeight="1" x14ac:dyDescent="0.35">
      <c r="A14735" s="319"/>
      <c r="B14735" s="315">
        <v>44419.22708336667</v>
      </c>
      <c r="C14735" s="314">
        <v>115.60964417558473</v>
      </c>
      <c r="D14735" s="313" t="s">
        <v>167</v>
      </c>
    </row>
    <row r="14736" spans="1:4" ht="14.5" customHeight="1" x14ac:dyDescent="0.35">
      <c r="A14736" s="319"/>
      <c r="B14736" s="315">
        <v>44419.227777811117</v>
      </c>
      <c r="C14736" s="314">
        <v>96.381806938520938</v>
      </c>
      <c r="D14736" s="313" t="s">
        <v>167</v>
      </c>
    </row>
    <row r="14737" spans="1:4" ht="14.5" customHeight="1" x14ac:dyDescent="0.35">
      <c r="A14737" s="319"/>
      <c r="B14737" s="315">
        <v>44419.228472255563</v>
      </c>
      <c r="C14737" s="314">
        <v>80.262526337134958</v>
      </c>
      <c r="D14737" s="313" t="s">
        <v>167</v>
      </c>
    </row>
    <row r="14738" spans="1:4" ht="14.5" customHeight="1" x14ac:dyDescent="0.35">
      <c r="A14738" s="319"/>
      <c r="B14738" s="315">
        <v>44419.22916670001</v>
      </c>
      <c r="C14738" s="314">
        <v>74.6551828305237</v>
      </c>
      <c r="D14738" s="313" t="s">
        <v>167</v>
      </c>
    </row>
    <row r="14739" spans="1:4" ht="14.5" customHeight="1" x14ac:dyDescent="0.35">
      <c r="A14739" s="319"/>
      <c r="B14739" s="315">
        <v>44419.229861144457</v>
      </c>
      <c r="C14739" s="314">
        <v>78.301794074010104</v>
      </c>
      <c r="D14739" s="313" t="s">
        <v>167</v>
      </c>
    </row>
    <row r="14740" spans="1:4" ht="14.5" customHeight="1" x14ac:dyDescent="0.35">
      <c r="A14740" s="319"/>
      <c r="B14740" s="315">
        <v>44419.230555588903</v>
      </c>
      <c r="C14740" s="314">
        <v>81.864546243722245</v>
      </c>
      <c r="D14740" s="313" t="s">
        <v>167</v>
      </c>
    </row>
    <row r="14741" spans="1:4" ht="14.5" customHeight="1" x14ac:dyDescent="0.35">
      <c r="A14741" s="319"/>
      <c r="B14741" s="315">
        <v>44419.23125003335</v>
      </c>
      <c r="C14741" s="314">
        <v>83.950089656437441</v>
      </c>
      <c r="D14741" s="313" t="s">
        <v>167</v>
      </c>
    </row>
    <row r="14742" spans="1:4" ht="14.5" customHeight="1" x14ac:dyDescent="0.35">
      <c r="A14742" s="319"/>
      <c r="B14742" s="315">
        <v>44419.231944477797</v>
      </c>
      <c r="C14742" s="314">
        <v>84.214232783764601</v>
      </c>
      <c r="D14742" s="313" t="s">
        <v>167</v>
      </c>
    </row>
    <row r="14743" spans="1:4" ht="14.5" customHeight="1" x14ac:dyDescent="0.35">
      <c r="A14743" s="319"/>
      <c r="B14743" s="315">
        <v>44419.232638922243</v>
      </c>
      <c r="C14743" s="314">
        <v>82.010846391009792</v>
      </c>
      <c r="D14743" s="313" t="s">
        <v>167</v>
      </c>
    </row>
    <row r="14744" spans="1:4" ht="14.5" customHeight="1" x14ac:dyDescent="0.35">
      <c r="A14744" s="319"/>
      <c r="B14744" s="315">
        <v>44419.23333336669</v>
      </c>
      <c r="C14744" s="314">
        <v>76.427386756753549</v>
      </c>
      <c r="D14744" s="313" t="s">
        <v>167</v>
      </c>
    </row>
    <row r="14745" spans="1:4" ht="14.5" customHeight="1" x14ac:dyDescent="0.35">
      <c r="A14745" s="319"/>
      <c r="B14745" s="315">
        <v>44419.234027811137</v>
      </c>
      <c r="C14745" s="314">
        <v>74.68798638406831</v>
      </c>
      <c r="D14745" s="313" t="s">
        <v>167</v>
      </c>
    </row>
    <row r="14746" spans="1:4" ht="14.5" customHeight="1" x14ac:dyDescent="0.35">
      <c r="A14746" s="319"/>
      <c r="B14746" s="315">
        <v>44419.234722255584</v>
      </c>
      <c r="C14746" s="314">
        <v>78.922543144474432</v>
      </c>
      <c r="D14746" s="313" t="s">
        <v>167</v>
      </c>
    </row>
    <row r="14747" spans="1:4" ht="14.5" customHeight="1" x14ac:dyDescent="0.35">
      <c r="A14747" s="319"/>
      <c r="B14747" s="315">
        <v>44419.23541670003</v>
      </c>
      <c r="C14747" s="314">
        <v>82.854558614005029</v>
      </c>
      <c r="D14747" s="313" t="s">
        <v>167</v>
      </c>
    </row>
    <row r="14748" spans="1:4" ht="14.5" customHeight="1" x14ac:dyDescent="0.35">
      <c r="A14748" s="319"/>
      <c r="B14748" s="315">
        <v>44419.236111144477</v>
      </c>
      <c r="C14748" s="314">
        <v>87.518234657511741</v>
      </c>
      <c r="D14748" s="313" t="s">
        <v>167</v>
      </c>
    </row>
    <row r="14749" spans="1:4" ht="14.5" customHeight="1" x14ac:dyDescent="0.35">
      <c r="A14749" s="319"/>
      <c r="B14749" s="315">
        <v>44419.236805588924</v>
      </c>
      <c r="C14749" s="314">
        <v>93.759632003493607</v>
      </c>
      <c r="D14749" s="313" t="s">
        <v>167</v>
      </c>
    </row>
    <row r="14750" spans="1:4" ht="14.5" customHeight="1" x14ac:dyDescent="0.35">
      <c r="A14750" s="319"/>
      <c r="B14750" s="315">
        <v>44419.23750003337</v>
      </c>
      <c r="C14750" s="314">
        <v>101.24046344465266</v>
      </c>
      <c r="D14750" s="313" t="s">
        <v>167</v>
      </c>
    </row>
    <row r="14751" spans="1:4" ht="14.5" customHeight="1" x14ac:dyDescent="0.35">
      <c r="A14751" s="319"/>
      <c r="B14751" s="315">
        <v>44419.238194477817</v>
      </c>
      <c r="C14751" s="314">
        <v>103.06860387309764</v>
      </c>
      <c r="D14751" s="313" t="s">
        <v>167</v>
      </c>
    </row>
    <row r="14752" spans="1:4" ht="14.5" customHeight="1" x14ac:dyDescent="0.35">
      <c r="A14752" s="319"/>
      <c r="B14752" s="315">
        <v>44419.238888922264</v>
      </c>
      <c r="C14752" s="314">
        <v>105.52074789900023</v>
      </c>
      <c r="D14752" s="313" t="s">
        <v>167</v>
      </c>
    </row>
    <row r="14753" spans="1:4" ht="14.5" customHeight="1" x14ac:dyDescent="0.35">
      <c r="A14753" s="319"/>
      <c r="B14753" s="315">
        <v>44419.239583366711</v>
      </c>
      <c r="C14753" s="314">
        <v>101.42983807832934</v>
      </c>
      <c r="D14753" s="313" t="s">
        <v>167</v>
      </c>
    </row>
    <row r="14754" spans="1:4" ht="14.5" customHeight="1" x14ac:dyDescent="0.35">
      <c r="A14754" s="319"/>
      <c r="B14754" s="315">
        <v>44419.240277811157</v>
      </c>
      <c r="C14754" s="314">
        <v>96.717334703930348</v>
      </c>
      <c r="D14754" s="313" t="s">
        <v>167</v>
      </c>
    </row>
    <row r="14755" spans="1:4" ht="14.5" customHeight="1" x14ac:dyDescent="0.35">
      <c r="A14755" s="319"/>
      <c r="B14755" s="315">
        <v>44419.240972255604</v>
      </c>
      <c r="C14755" s="314">
        <v>99.113854834809899</v>
      </c>
      <c r="D14755" s="313" t="s">
        <v>167</v>
      </c>
    </row>
    <row r="14756" spans="1:4" ht="14.5" customHeight="1" x14ac:dyDescent="0.35">
      <c r="A14756" s="319"/>
      <c r="B14756" s="315">
        <v>44419.241666700051</v>
      </c>
      <c r="C14756" s="314">
        <v>101.85174104222097</v>
      </c>
      <c r="D14756" s="313" t="s">
        <v>167</v>
      </c>
    </row>
    <row r="14757" spans="1:4" ht="14.5" customHeight="1" x14ac:dyDescent="0.35">
      <c r="A14757" s="319"/>
      <c r="B14757" s="315">
        <v>44419.242361144497</v>
      </c>
      <c r="C14757" s="314">
        <v>104.93866913944173</v>
      </c>
      <c r="D14757" s="313" t="s">
        <v>167</v>
      </c>
    </row>
    <row r="14758" spans="1:4" ht="14.5" customHeight="1" x14ac:dyDescent="0.35">
      <c r="A14758" s="319"/>
      <c r="B14758" s="315">
        <v>44419.243055588944</v>
      </c>
      <c r="C14758" s="314">
        <v>112.91287912141222</v>
      </c>
      <c r="D14758" s="313" t="s">
        <v>167</v>
      </c>
    </row>
    <row r="14759" spans="1:4" ht="14.5" customHeight="1" x14ac:dyDescent="0.35">
      <c r="A14759" s="319"/>
      <c r="B14759" s="315">
        <v>44419.243750033391</v>
      </c>
      <c r="C14759" s="314">
        <v>121.53384554401661</v>
      </c>
      <c r="D14759" s="313" t="s">
        <v>167</v>
      </c>
    </row>
    <row r="14760" spans="1:4" ht="14.5" customHeight="1" x14ac:dyDescent="0.35">
      <c r="A14760" s="319"/>
      <c r="B14760" s="315">
        <v>44419.244444477838</v>
      </c>
      <c r="C14760" s="314">
        <v>124.59394340131742</v>
      </c>
      <c r="D14760" s="313" t="s">
        <v>167</v>
      </c>
    </row>
    <row r="14761" spans="1:4" ht="14.5" customHeight="1" x14ac:dyDescent="0.35">
      <c r="A14761" s="319"/>
      <c r="B14761" s="315">
        <v>44419.245138922284</v>
      </c>
      <c r="C14761" s="314">
        <v>123.12019631871954</v>
      </c>
      <c r="D14761" s="313" t="s">
        <v>167</v>
      </c>
    </row>
    <row r="14762" spans="1:4" ht="14.5" customHeight="1" x14ac:dyDescent="0.35">
      <c r="A14762" s="319"/>
      <c r="B14762" s="315">
        <v>44419.245833366731</v>
      </c>
      <c r="C14762" s="314">
        <v>115.42366661309886</v>
      </c>
      <c r="D14762" s="313" t="s">
        <v>167</v>
      </c>
    </row>
    <row r="14763" spans="1:4" ht="14.5" customHeight="1" x14ac:dyDescent="0.35">
      <c r="A14763" s="319"/>
      <c r="B14763" s="315">
        <v>44419.246527811178</v>
      </c>
      <c r="C14763" s="314">
        <v>110.75514312600717</v>
      </c>
      <c r="D14763" s="313" t="s">
        <v>167</v>
      </c>
    </row>
    <row r="14764" spans="1:4" ht="14.5" customHeight="1" x14ac:dyDescent="0.35">
      <c r="A14764" s="319"/>
      <c r="B14764" s="315">
        <v>44419.247222255624</v>
      </c>
      <c r="C14764" s="314">
        <v>118.13319490492965</v>
      </c>
      <c r="D14764" s="313" t="s">
        <v>167</v>
      </c>
    </row>
    <row r="14765" spans="1:4" ht="14.5" customHeight="1" x14ac:dyDescent="0.35">
      <c r="A14765" s="319"/>
      <c r="B14765" s="315">
        <v>44419.247916700071</v>
      </c>
      <c r="C14765" s="314">
        <v>122.74821737230134</v>
      </c>
      <c r="D14765" s="313" t="s">
        <v>167</v>
      </c>
    </row>
    <row r="14766" spans="1:4" ht="14.5" customHeight="1" x14ac:dyDescent="0.35">
      <c r="A14766" s="319"/>
      <c r="B14766" s="315">
        <v>44419.248611144518</v>
      </c>
      <c r="C14766" s="314">
        <v>126.64961653893504</v>
      </c>
      <c r="D14766" s="313" t="s">
        <v>167</v>
      </c>
    </row>
    <row r="14767" spans="1:4" ht="14.5" customHeight="1" x14ac:dyDescent="0.35">
      <c r="A14767" s="319"/>
      <c r="B14767" s="315">
        <v>44419.249305588964</v>
      </c>
      <c r="C14767" s="314">
        <v>137.43197786823535</v>
      </c>
      <c r="D14767" s="313" t="s">
        <v>167</v>
      </c>
    </row>
    <row r="14768" spans="1:4" ht="14.5" customHeight="1" x14ac:dyDescent="0.35">
      <c r="A14768" s="319"/>
      <c r="B14768" s="315">
        <v>44419.250000033411</v>
      </c>
      <c r="C14768" s="314">
        <v>144.19956427424526</v>
      </c>
      <c r="D14768" s="313" t="s">
        <v>167</v>
      </c>
    </row>
    <row r="14769" spans="1:4" ht="14.5" customHeight="1" x14ac:dyDescent="0.35">
      <c r="A14769" s="319"/>
      <c r="B14769" s="315">
        <v>44419.250694477858</v>
      </c>
      <c r="C14769" s="314">
        <v>144.82709532060349</v>
      </c>
      <c r="D14769" s="313" t="s">
        <v>167</v>
      </c>
    </row>
    <row r="14770" spans="1:4" ht="14.5" customHeight="1" x14ac:dyDescent="0.35">
      <c r="A14770" s="319"/>
      <c r="B14770" s="315">
        <v>44419.251388922305</v>
      </c>
      <c r="C14770" s="314">
        <v>140.83032077907896</v>
      </c>
      <c r="D14770" s="313" t="s">
        <v>167</v>
      </c>
    </row>
    <row r="14771" spans="1:4" ht="14.5" customHeight="1" x14ac:dyDescent="0.35">
      <c r="A14771" s="319"/>
      <c r="B14771" s="315">
        <v>44419.252083366751</v>
      </c>
      <c r="C14771" s="314">
        <v>127.80516454686101</v>
      </c>
      <c r="D14771" s="313" t="s">
        <v>167</v>
      </c>
    </row>
    <row r="14772" spans="1:4" ht="14.5" customHeight="1" x14ac:dyDescent="0.35">
      <c r="A14772" s="319"/>
      <c r="B14772" s="315">
        <v>44419.252777811198</v>
      </c>
      <c r="C14772" s="314">
        <v>121.05044473948267</v>
      </c>
      <c r="D14772" s="313" t="s">
        <v>167</v>
      </c>
    </row>
    <row r="14773" spans="1:4" ht="14.5" customHeight="1" x14ac:dyDescent="0.35">
      <c r="A14773" s="319"/>
      <c r="B14773" s="315">
        <v>44419.253472255645</v>
      </c>
      <c r="C14773" s="314">
        <v>122.25757820081587</v>
      </c>
      <c r="D14773" s="313" t="s">
        <v>167</v>
      </c>
    </row>
    <row r="14774" spans="1:4" ht="14.5" customHeight="1" x14ac:dyDescent="0.35">
      <c r="A14774" s="319"/>
      <c r="B14774" s="315">
        <v>44419.254166700091</v>
      </c>
      <c r="C14774" s="314">
        <v>125.69203231475937</v>
      </c>
      <c r="D14774" s="313" t="s">
        <v>167</v>
      </c>
    </row>
    <row r="14775" spans="1:4" ht="14.5" customHeight="1" x14ac:dyDescent="0.35">
      <c r="A14775" s="319"/>
      <c r="B14775" s="315">
        <v>44419.254861144538</v>
      </c>
      <c r="C14775" s="314">
        <v>127.37474532215856</v>
      </c>
      <c r="D14775" s="313" t="s">
        <v>167</v>
      </c>
    </row>
    <row r="14776" spans="1:4" ht="14.5" customHeight="1" x14ac:dyDescent="0.35">
      <c r="A14776" s="319"/>
      <c r="B14776" s="315">
        <v>44419.255555588985</v>
      </c>
      <c r="C14776" s="314">
        <v>132.82594936348809</v>
      </c>
      <c r="D14776" s="313" t="s">
        <v>167</v>
      </c>
    </row>
    <row r="14777" spans="1:4" ht="14.5" customHeight="1" x14ac:dyDescent="0.35">
      <c r="A14777" s="319"/>
      <c r="B14777" s="315">
        <v>44419.256250033432</v>
      </c>
      <c r="C14777" s="314">
        <v>151.03386259544641</v>
      </c>
      <c r="D14777" s="313" t="s">
        <v>167</v>
      </c>
    </row>
    <row r="14778" spans="1:4" ht="14.5" customHeight="1" x14ac:dyDescent="0.35">
      <c r="A14778" s="319"/>
      <c r="B14778" s="315">
        <v>44419.256944477878</v>
      </c>
      <c r="C14778" s="314">
        <v>151.2475725915283</v>
      </c>
      <c r="D14778" s="313" t="s">
        <v>167</v>
      </c>
    </row>
    <row r="14779" spans="1:4" ht="14.5" customHeight="1" x14ac:dyDescent="0.35">
      <c r="A14779" s="319"/>
      <c r="B14779" s="315">
        <v>44419.257638922325</v>
      </c>
      <c r="C14779" s="314">
        <v>142.13930721068755</v>
      </c>
      <c r="D14779" s="313" t="s">
        <v>167</v>
      </c>
    </row>
    <row r="14780" spans="1:4" ht="14.5" customHeight="1" x14ac:dyDescent="0.35">
      <c r="A14780" s="319"/>
      <c r="B14780" s="315">
        <v>44419.258333366772</v>
      </c>
      <c r="C14780" s="314">
        <v>130.40217978134751</v>
      </c>
      <c r="D14780" s="313" t="s">
        <v>167</v>
      </c>
    </row>
    <row r="14781" spans="1:4" ht="14.5" customHeight="1" x14ac:dyDescent="0.35">
      <c r="A14781" s="319"/>
      <c r="B14781" s="315">
        <v>44419.259027811218</v>
      </c>
      <c r="C14781" s="314">
        <v>115.3149909550945</v>
      </c>
      <c r="D14781" s="313" t="s">
        <v>167</v>
      </c>
    </row>
    <row r="14782" spans="1:4" ht="14.5" customHeight="1" x14ac:dyDescent="0.35">
      <c r="A14782" s="319"/>
      <c r="B14782" s="315">
        <v>44419.259722255665</v>
      </c>
      <c r="C14782" s="314">
        <v>104.83904451093015</v>
      </c>
      <c r="D14782" s="313" t="s">
        <v>167</v>
      </c>
    </row>
    <row r="14783" spans="1:4" ht="14.5" customHeight="1" x14ac:dyDescent="0.35">
      <c r="A14783" s="319"/>
      <c r="B14783" s="315">
        <v>44419.260416700112</v>
      </c>
      <c r="C14783" s="314">
        <v>109.07585422492896</v>
      </c>
      <c r="D14783" s="313" t="s">
        <v>167</v>
      </c>
    </row>
    <row r="14784" spans="1:4" ht="14.5" customHeight="1" x14ac:dyDescent="0.35">
      <c r="A14784" s="319"/>
      <c r="B14784" s="315">
        <v>44419.261111144559</v>
      </c>
      <c r="C14784" s="314">
        <v>116.05813614131573</v>
      </c>
      <c r="D14784" s="313" t="s">
        <v>167</v>
      </c>
    </row>
    <row r="14785" spans="1:4" ht="14.5" customHeight="1" x14ac:dyDescent="0.35">
      <c r="A14785" s="319"/>
      <c r="B14785" s="315">
        <v>44419.261805589005</v>
      </c>
      <c r="C14785" s="314">
        <v>118.16825159227785</v>
      </c>
      <c r="D14785" s="313" t="s">
        <v>167</v>
      </c>
    </row>
    <row r="14786" spans="1:4" ht="14.5" customHeight="1" x14ac:dyDescent="0.35">
      <c r="A14786" s="319"/>
      <c r="B14786" s="315">
        <v>44419.262500033452</v>
      </c>
      <c r="C14786" s="314">
        <v>120.70802815949234</v>
      </c>
      <c r="D14786" s="313" t="s">
        <v>167</v>
      </c>
    </row>
    <row r="14787" spans="1:4" ht="14.5" customHeight="1" x14ac:dyDescent="0.35">
      <c r="A14787" s="319"/>
      <c r="B14787" s="315">
        <v>44419.263194477899</v>
      </c>
      <c r="C14787" s="314">
        <v>129.89144184517986</v>
      </c>
      <c r="D14787" s="313" t="s">
        <v>167</v>
      </c>
    </row>
    <row r="14788" spans="1:4" ht="14.5" customHeight="1" x14ac:dyDescent="0.35">
      <c r="A14788" s="319"/>
      <c r="B14788" s="315">
        <v>44419.263888922345</v>
      </c>
      <c r="C14788" s="314">
        <v>129.31492222721377</v>
      </c>
      <c r="D14788" s="313" t="s">
        <v>167</v>
      </c>
    </row>
    <row r="14789" spans="1:4" ht="14.5" customHeight="1" x14ac:dyDescent="0.35">
      <c r="A14789" s="319"/>
      <c r="B14789" s="315">
        <v>44419.264583366792</v>
      </c>
      <c r="C14789" s="314">
        <v>129.67357873978713</v>
      </c>
      <c r="D14789" s="313" t="s">
        <v>167</v>
      </c>
    </row>
    <row r="14790" spans="1:4" ht="14.5" customHeight="1" x14ac:dyDescent="0.35">
      <c r="A14790" s="319"/>
      <c r="B14790" s="315">
        <v>44419.265277811239</v>
      </c>
      <c r="C14790" s="314">
        <v>123.68005835140745</v>
      </c>
      <c r="D14790" s="313" t="s">
        <v>167</v>
      </c>
    </row>
    <row r="14791" spans="1:4" ht="14.5" customHeight="1" x14ac:dyDescent="0.35">
      <c r="A14791" s="319"/>
      <c r="B14791" s="315">
        <v>44419.265972255685</v>
      </c>
      <c r="C14791" s="314">
        <v>110.99991624220274</v>
      </c>
      <c r="D14791" s="313" t="s">
        <v>167</v>
      </c>
    </row>
    <row r="14792" spans="1:4" ht="14.5" customHeight="1" x14ac:dyDescent="0.35">
      <c r="A14792" s="319"/>
      <c r="B14792" s="315">
        <v>44419.266666700132</v>
      </c>
      <c r="C14792" s="314">
        <v>102.30051046609879</v>
      </c>
      <c r="D14792" s="313" t="s">
        <v>167</v>
      </c>
    </row>
    <row r="14793" spans="1:4" ht="14.5" customHeight="1" x14ac:dyDescent="0.35">
      <c r="A14793" s="319"/>
      <c r="B14793" s="315">
        <v>44419.267361144579</v>
      </c>
      <c r="C14793" s="314">
        <v>98.898470490938053</v>
      </c>
      <c r="D14793" s="313" t="s">
        <v>167</v>
      </c>
    </row>
    <row r="14794" spans="1:4" ht="14.5" customHeight="1" x14ac:dyDescent="0.35">
      <c r="A14794" s="319"/>
      <c r="B14794" s="315">
        <v>44419.268055589026</v>
      </c>
      <c r="C14794" s="314">
        <v>94.411057020847991</v>
      </c>
      <c r="D14794" s="313" t="s">
        <v>167</v>
      </c>
    </row>
    <row r="14795" spans="1:4" ht="14.5" customHeight="1" x14ac:dyDescent="0.35">
      <c r="A14795" s="319"/>
      <c r="B14795" s="315">
        <v>44419.268750033472</v>
      </c>
      <c r="C14795" s="314">
        <v>88.811506019439548</v>
      </c>
      <c r="D14795" s="313" t="s">
        <v>167</v>
      </c>
    </row>
    <row r="14796" spans="1:4" ht="14.5" customHeight="1" x14ac:dyDescent="0.35">
      <c r="A14796" s="319"/>
      <c r="B14796" s="315">
        <v>44419.269444477919</v>
      </c>
      <c r="C14796" s="314">
        <v>87.892146070177361</v>
      </c>
      <c r="D14796" s="313" t="s">
        <v>167</v>
      </c>
    </row>
    <row r="14797" spans="1:4" ht="14.5" customHeight="1" x14ac:dyDescent="0.35">
      <c r="A14797" s="319"/>
      <c r="B14797" s="315">
        <v>44419.270138922366</v>
      </c>
      <c r="C14797" s="314">
        <v>90.369617223506793</v>
      </c>
      <c r="D14797" s="313" t="s">
        <v>167</v>
      </c>
    </row>
    <row r="14798" spans="1:4" ht="14.5" customHeight="1" x14ac:dyDescent="0.35">
      <c r="A14798" s="319"/>
      <c r="B14798" s="315">
        <v>44419.270833366812</v>
      </c>
      <c r="C14798" s="314">
        <v>84.874770176907376</v>
      </c>
      <c r="D14798" s="313" t="s">
        <v>167</v>
      </c>
    </row>
    <row r="14799" spans="1:4" ht="14.5" customHeight="1" x14ac:dyDescent="0.35">
      <c r="A14799" s="319"/>
      <c r="B14799" s="315">
        <v>44419.271527811259</v>
      </c>
      <c r="C14799" s="314">
        <v>79.214175259772063</v>
      </c>
      <c r="D14799" s="313" t="s">
        <v>167</v>
      </c>
    </row>
    <row r="14800" spans="1:4" ht="14.5" customHeight="1" x14ac:dyDescent="0.35">
      <c r="A14800" s="319"/>
      <c r="B14800" s="315">
        <v>44419.272222255706</v>
      </c>
      <c r="C14800" s="314">
        <v>69.407406261850454</v>
      </c>
      <c r="D14800" s="313" t="s">
        <v>167</v>
      </c>
    </row>
    <row r="14801" spans="1:4" ht="14.5" customHeight="1" x14ac:dyDescent="0.35">
      <c r="A14801" s="319"/>
      <c r="B14801" s="315">
        <v>44419.272916700153</v>
      </c>
      <c r="C14801" s="314">
        <v>59.979072265715025</v>
      </c>
      <c r="D14801" s="313" t="s">
        <v>167</v>
      </c>
    </row>
    <row r="14802" spans="1:4" ht="14.5" customHeight="1" x14ac:dyDescent="0.35">
      <c r="A14802" s="319"/>
      <c r="B14802" s="315">
        <v>44419.273611144599</v>
      </c>
      <c r="C14802" s="314">
        <v>56.272238934451401</v>
      </c>
      <c r="D14802" s="313" t="s">
        <v>167</v>
      </c>
    </row>
    <row r="14803" spans="1:4" ht="14.5" customHeight="1" x14ac:dyDescent="0.35">
      <c r="A14803" s="319"/>
      <c r="B14803" s="315">
        <v>44419.274305589046</v>
      </c>
      <c r="C14803" s="314">
        <v>57.658844042026125</v>
      </c>
      <c r="D14803" s="313" t="s">
        <v>167</v>
      </c>
    </row>
    <row r="14804" spans="1:4" ht="14.5" customHeight="1" x14ac:dyDescent="0.35">
      <c r="A14804" s="319"/>
      <c r="B14804" s="315">
        <v>44419.275000033493</v>
      </c>
      <c r="C14804" s="314">
        <v>57.498878816142678</v>
      </c>
      <c r="D14804" s="313" t="s">
        <v>167</v>
      </c>
    </row>
    <row r="14805" spans="1:4" ht="14.5" customHeight="1" x14ac:dyDescent="0.35">
      <c r="A14805" s="319"/>
      <c r="B14805" s="315">
        <v>44419.275694477939</v>
      </c>
      <c r="C14805" s="314">
        <v>56.966082548412182</v>
      </c>
      <c r="D14805" s="313" t="s">
        <v>167</v>
      </c>
    </row>
    <row r="14806" spans="1:4" ht="14.5" customHeight="1" x14ac:dyDescent="0.35">
      <c r="A14806" s="319"/>
      <c r="B14806" s="315">
        <v>44419.276388922386</v>
      </c>
      <c r="C14806" s="314">
        <v>57.542702947898455</v>
      </c>
      <c r="D14806" s="313" t="s">
        <v>167</v>
      </c>
    </row>
    <row r="14807" spans="1:4" ht="14.5" customHeight="1" x14ac:dyDescent="0.35">
      <c r="A14807" s="319"/>
      <c r="B14807" s="315">
        <v>44419.277083366833</v>
      </c>
      <c r="C14807" s="314">
        <v>60.282587443556018</v>
      </c>
      <c r="D14807" s="313" t="s">
        <v>167</v>
      </c>
    </row>
    <row r="14808" spans="1:4" ht="14.5" customHeight="1" x14ac:dyDescent="0.35">
      <c r="A14808" s="319"/>
      <c r="B14808" s="315">
        <v>44419.27777781128</v>
      </c>
      <c r="C14808" s="314">
        <v>59.599335192508683</v>
      </c>
      <c r="D14808" s="313" t="s">
        <v>167</v>
      </c>
    </row>
    <row r="14809" spans="1:4" ht="14.5" customHeight="1" x14ac:dyDescent="0.35">
      <c r="A14809" s="319"/>
      <c r="B14809" s="315">
        <v>44419.278472255726</v>
      </c>
      <c r="C14809" s="314">
        <v>54.18197450150425</v>
      </c>
      <c r="D14809" s="313" t="s">
        <v>167</v>
      </c>
    </row>
    <row r="14810" spans="1:4" ht="14.5" customHeight="1" x14ac:dyDescent="0.35">
      <c r="A14810" s="319"/>
      <c r="B14810" s="315">
        <v>44419.279166700173</v>
      </c>
      <c r="C14810" s="314">
        <v>45.258443087455817</v>
      </c>
      <c r="D14810" s="313" t="s">
        <v>167</v>
      </c>
    </row>
    <row r="14811" spans="1:4" ht="14.5" customHeight="1" x14ac:dyDescent="0.35">
      <c r="A14811" s="319"/>
      <c r="B14811" s="315">
        <v>44419.27986114462</v>
      </c>
      <c r="C14811" s="314">
        <v>37.984908707284681</v>
      </c>
      <c r="D14811" s="313" t="s">
        <v>167</v>
      </c>
    </row>
    <row r="14812" spans="1:4" ht="14.5" customHeight="1" x14ac:dyDescent="0.35">
      <c r="A14812" s="319"/>
      <c r="B14812" s="315">
        <v>44419.280555589066</v>
      </c>
      <c r="C14812" s="314">
        <v>34.868500052446812</v>
      </c>
      <c r="D14812" s="313" t="s">
        <v>167</v>
      </c>
    </row>
    <row r="14813" spans="1:4" ht="14.5" customHeight="1" x14ac:dyDescent="0.35">
      <c r="A14813" s="319"/>
      <c r="B14813" s="315">
        <v>44419.281250033513</v>
      </c>
      <c r="C14813" s="314">
        <v>35.097910953452811</v>
      </c>
      <c r="D14813" s="313" t="s">
        <v>167</v>
      </c>
    </row>
    <row r="14814" spans="1:4" ht="14.5" customHeight="1" x14ac:dyDescent="0.35">
      <c r="A14814" s="319"/>
      <c r="B14814" s="315">
        <v>44419.28194447796</v>
      </c>
      <c r="C14814" s="314">
        <v>42.193433373933658</v>
      </c>
      <c r="D14814" s="313" t="s">
        <v>167</v>
      </c>
    </row>
    <row r="14815" spans="1:4" ht="14.5" customHeight="1" x14ac:dyDescent="0.35">
      <c r="A14815" s="319"/>
      <c r="B14815" s="315">
        <v>44419.282638922406</v>
      </c>
      <c r="C14815" s="314">
        <v>51.239864344475791</v>
      </c>
      <c r="D14815" s="313" t="s">
        <v>167</v>
      </c>
    </row>
    <row r="14816" spans="1:4" ht="14.5" customHeight="1" x14ac:dyDescent="0.35">
      <c r="A14816" s="319"/>
      <c r="B14816" s="315">
        <v>44419.283333366853</v>
      </c>
      <c r="C14816" s="314">
        <v>57.424323223764077</v>
      </c>
      <c r="D14816" s="313" t="s">
        <v>167</v>
      </c>
    </row>
    <row r="14817" spans="1:4" ht="14.5" customHeight="1" x14ac:dyDescent="0.35">
      <c r="A14817" s="319"/>
      <c r="B14817" s="315">
        <v>44419.2840278113</v>
      </c>
      <c r="C14817" s="314">
        <v>61.85355552864106</v>
      </c>
      <c r="D14817" s="313" t="s">
        <v>167</v>
      </c>
    </row>
    <row r="14818" spans="1:4" ht="14.5" customHeight="1" x14ac:dyDescent="0.35">
      <c r="A14818" s="319"/>
      <c r="B14818" s="315">
        <v>44419.284722255747</v>
      </c>
      <c r="C14818" s="314">
        <v>65.391090376845867</v>
      </c>
      <c r="D14818" s="313" t="s">
        <v>167</v>
      </c>
    </row>
    <row r="14819" spans="1:4" ht="14.5" customHeight="1" x14ac:dyDescent="0.35">
      <c r="A14819" s="319"/>
      <c r="B14819" s="315">
        <v>44419.285416700193</v>
      </c>
      <c r="C14819" s="314">
        <v>67.97723791111882</v>
      </c>
      <c r="D14819" s="313" t="s">
        <v>167</v>
      </c>
    </row>
    <row r="14820" spans="1:4" ht="14.5" customHeight="1" x14ac:dyDescent="0.35">
      <c r="A14820" s="319"/>
      <c r="B14820" s="315">
        <v>44419.28611114464</v>
      </c>
      <c r="C14820" s="314">
        <v>69.383399571912989</v>
      </c>
      <c r="D14820" s="313" t="s">
        <v>167</v>
      </c>
    </row>
    <row r="14821" spans="1:4" ht="14.5" customHeight="1" x14ac:dyDescent="0.35">
      <c r="A14821" s="319"/>
      <c r="B14821" s="315">
        <v>44419.286805589087</v>
      </c>
      <c r="C14821" s="314">
        <v>63.543749014575347</v>
      </c>
      <c r="D14821" s="313" t="s">
        <v>167</v>
      </c>
    </row>
    <row r="14822" spans="1:4" ht="14.5" customHeight="1" x14ac:dyDescent="0.35">
      <c r="A14822" s="319"/>
      <c r="B14822" s="315">
        <v>44419.287500033533</v>
      </c>
      <c r="C14822" s="314">
        <v>55.529902038280852</v>
      </c>
      <c r="D14822" s="313" t="s">
        <v>167</v>
      </c>
    </row>
    <row r="14823" spans="1:4" ht="14.5" customHeight="1" x14ac:dyDescent="0.35">
      <c r="A14823" s="319"/>
      <c r="B14823" s="315">
        <v>44419.28819447798</v>
      </c>
      <c r="C14823" s="314">
        <v>53.068679304444231</v>
      </c>
      <c r="D14823" s="313" t="s">
        <v>167</v>
      </c>
    </row>
    <row r="14824" spans="1:4" ht="14.5" customHeight="1" x14ac:dyDescent="0.35">
      <c r="A14824" s="319"/>
      <c r="B14824" s="315">
        <v>44419.288888922427</v>
      </c>
      <c r="C14824" s="314">
        <v>53.998875605175272</v>
      </c>
      <c r="D14824" s="313" t="s">
        <v>167</v>
      </c>
    </row>
    <row r="14825" spans="1:4" ht="14.5" customHeight="1" x14ac:dyDescent="0.35">
      <c r="A14825" s="319"/>
      <c r="B14825" s="315">
        <v>44419.289583366874</v>
      </c>
      <c r="C14825" s="314">
        <v>55.789927386251897</v>
      </c>
      <c r="D14825" s="313" t="s">
        <v>167</v>
      </c>
    </row>
    <row r="14826" spans="1:4" ht="14.5" customHeight="1" x14ac:dyDescent="0.35">
      <c r="A14826" s="319"/>
      <c r="B14826" s="315">
        <v>44419.29027781132</v>
      </c>
      <c r="C14826" s="314">
        <v>57.321979031548835</v>
      </c>
      <c r="D14826" s="313" t="s">
        <v>167</v>
      </c>
    </row>
    <row r="14827" spans="1:4" ht="14.5" customHeight="1" x14ac:dyDescent="0.35">
      <c r="A14827" s="319"/>
      <c r="B14827" s="315">
        <v>44419.290972255767</v>
      </c>
      <c r="C14827" s="314">
        <v>62.430742930659711</v>
      </c>
      <c r="D14827" s="313" t="s">
        <v>167</v>
      </c>
    </row>
    <row r="14828" spans="1:4" ht="14.5" customHeight="1" x14ac:dyDescent="0.35">
      <c r="A14828" s="319"/>
      <c r="B14828" s="315">
        <v>44419.291666700214</v>
      </c>
      <c r="C14828" s="314">
        <v>77.589861344934135</v>
      </c>
      <c r="D14828" s="313" t="s">
        <v>167</v>
      </c>
    </row>
    <row r="14829" spans="1:4" ht="14.5" customHeight="1" x14ac:dyDescent="0.35">
      <c r="A14829" s="319"/>
      <c r="B14829" s="315">
        <v>44419.29236114466</v>
      </c>
      <c r="C14829" s="314">
        <v>82.345480193306386</v>
      </c>
      <c r="D14829" s="313" t="s">
        <v>167</v>
      </c>
    </row>
    <row r="14830" spans="1:4" ht="14.5" customHeight="1" x14ac:dyDescent="0.35">
      <c r="A14830" s="319"/>
      <c r="B14830" s="315">
        <v>44419.293055589107</v>
      </c>
      <c r="C14830" s="314">
        <v>72.023512160405517</v>
      </c>
      <c r="D14830" s="313" t="s">
        <v>167</v>
      </c>
    </row>
    <row r="14831" spans="1:4" ht="14.5" customHeight="1" x14ac:dyDescent="0.35">
      <c r="A14831" s="319"/>
      <c r="B14831" s="315">
        <v>44419.293750033554</v>
      </c>
      <c r="C14831" s="314">
        <v>66.916658811348796</v>
      </c>
      <c r="D14831" s="313" t="s">
        <v>167</v>
      </c>
    </row>
    <row r="14832" spans="1:4" ht="14.5" customHeight="1" x14ac:dyDescent="0.35">
      <c r="A14832" s="319"/>
      <c r="B14832" s="315">
        <v>44419.294444478001</v>
      </c>
      <c r="C14832" s="314">
        <v>66.378165457397699</v>
      </c>
      <c r="D14832" s="313" t="s">
        <v>167</v>
      </c>
    </row>
    <row r="14833" spans="1:4" ht="14.5" customHeight="1" x14ac:dyDescent="0.35">
      <c r="A14833" s="319"/>
      <c r="B14833" s="315">
        <v>44419.295138922447</v>
      </c>
      <c r="C14833" s="314">
        <v>67.523825392049432</v>
      </c>
      <c r="D14833" s="313" t="s">
        <v>167</v>
      </c>
    </row>
    <row r="14834" spans="1:4" ht="14.5" customHeight="1" x14ac:dyDescent="0.35">
      <c r="A14834" s="319"/>
      <c r="B14834" s="315">
        <v>44419.295833366894</v>
      </c>
      <c r="C14834" s="314">
        <v>68.547051849076524</v>
      </c>
      <c r="D14834" s="313" t="s">
        <v>167</v>
      </c>
    </row>
    <row r="14835" spans="1:4" ht="14.5" customHeight="1" x14ac:dyDescent="0.35">
      <c r="A14835" s="319"/>
      <c r="B14835" s="315">
        <v>44419.296527811341</v>
      </c>
      <c r="C14835" s="314">
        <v>70.382931957797453</v>
      </c>
      <c r="D14835" s="313" t="s">
        <v>167</v>
      </c>
    </row>
    <row r="14836" spans="1:4" ht="14.5" customHeight="1" x14ac:dyDescent="0.35">
      <c r="A14836" s="319"/>
      <c r="B14836" s="315">
        <v>44419.297222255787</v>
      </c>
      <c r="C14836" s="314">
        <v>80.986066288780421</v>
      </c>
      <c r="D14836" s="313" t="s">
        <v>167</v>
      </c>
    </row>
    <row r="14837" spans="1:4" ht="14.5" customHeight="1" x14ac:dyDescent="0.35">
      <c r="A14837" s="319"/>
      <c r="B14837" s="315">
        <v>44419.297916700234</v>
      </c>
      <c r="C14837" s="314">
        <v>96.592520919706047</v>
      </c>
      <c r="D14837" s="313" t="s">
        <v>167</v>
      </c>
    </row>
    <row r="14838" spans="1:4" ht="14.5" customHeight="1" x14ac:dyDescent="0.35">
      <c r="A14838" s="319"/>
      <c r="B14838" s="315">
        <v>44419.298611144681</v>
      </c>
      <c r="C14838" s="314">
        <v>96.280864062796653</v>
      </c>
      <c r="D14838" s="313" t="s">
        <v>167</v>
      </c>
    </row>
    <row r="14839" spans="1:4" ht="14.5" customHeight="1" x14ac:dyDescent="0.35">
      <c r="A14839" s="319"/>
      <c r="B14839" s="315">
        <v>44419.299305589127</v>
      </c>
      <c r="C14839" s="314">
        <v>85.905411381662518</v>
      </c>
      <c r="D14839" s="313" t="s">
        <v>167</v>
      </c>
    </row>
    <row r="14840" spans="1:4" ht="14.5" customHeight="1" x14ac:dyDescent="0.35">
      <c r="A14840" s="319"/>
      <c r="B14840" s="315">
        <v>44419.300000033574</v>
      </c>
      <c r="C14840" s="314">
        <v>80.542415314586833</v>
      </c>
      <c r="D14840" s="313" t="s">
        <v>167</v>
      </c>
    </row>
    <row r="14841" spans="1:4" ht="14.5" customHeight="1" x14ac:dyDescent="0.35">
      <c r="A14841" s="319"/>
      <c r="B14841" s="315">
        <v>44419.300694478021</v>
      </c>
      <c r="C14841" s="314">
        <v>79.100249020072326</v>
      </c>
      <c r="D14841" s="313" t="s">
        <v>167</v>
      </c>
    </row>
    <row r="14842" spans="1:4" ht="14.5" customHeight="1" x14ac:dyDescent="0.35">
      <c r="A14842" s="319"/>
      <c r="B14842" s="315">
        <v>44419.301388922468</v>
      </c>
      <c r="C14842" s="314">
        <v>78.538355783248946</v>
      </c>
      <c r="D14842" s="313" t="s">
        <v>167</v>
      </c>
    </row>
    <row r="14843" spans="1:4" ht="14.5" customHeight="1" x14ac:dyDescent="0.35">
      <c r="A14843" s="319"/>
      <c r="B14843" s="315">
        <v>44419.302083366914</v>
      </c>
      <c r="C14843" s="314">
        <v>78.121483153042689</v>
      </c>
      <c r="D14843" s="313" t="s">
        <v>167</v>
      </c>
    </row>
    <row r="14844" spans="1:4" ht="14.5" customHeight="1" x14ac:dyDescent="0.35">
      <c r="A14844" s="319"/>
      <c r="B14844" s="315">
        <v>44419.302777811361</v>
      </c>
      <c r="C14844" s="314">
        <v>82.929831117934853</v>
      </c>
      <c r="D14844" s="313" t="s">
        <v>167</v>
      </c>
    </row>
    <row r="14845" spans="1:4" ht="14.5" customHeight="1" x14ac:dyDescent="0.35">
      <c r="A14845" s="319"/>
      <c r="B14845" s="315">
        <v>44419.303472255808</v>
      </c>
      <c r="C14845" s="314">
        <v>98.398743021534756</v>
      </c>
      <c r="D14845" s="313" t="s">
        <v>167</v>
      </c>
    </row>
    <row r="14846" spans="1:4" ht="14.5" customHeight="1" x14ac:dyDescent="0.35">
      <c r="A14846" s="319"/>
      <c r="B14846" s="315">
        <v>44419.304166700254</v>
      </c>
      <c r="C14846" s="314">
        <v>108.93395728586863</v>
      </c>
      <c r="D14846" s="313" t="s">
        <v>167</v>
      </c>
    </row>
    <row r="14847" spans="1:4" ht="14.5" customHeight="1" x14ac:dyDescent="0.35">
      <c r="A14847" s="319"/>
      <c r="B14847" s="315">
        <v>44419.304861144701</v>
      </c>
      <c r="C14847" s="314">
        <v>105.29226057875591</v>
      </c>
      <c r="D14847" s="313" t="s">
        <v>167</v>
      </c>
    </row>
    <row r="14848" spans="1:4" ht="14.5" customHeight="1" x14ac:dyDescent="0.35">
      <c r="A14848" s="319"/>
      <c r="B14848" s="315">
        <v>44419.305555589148</v>
      </c>
      <c r="C14848" s="314">
        <v>92.920767042708277</v>
      </c>
      <c r="D14848" s="313" t="s">
        <v>167</v>
      </c>
    </row>
    <row r="14849" spans="1:4" ht="14.5" customHeight="1" x14ac:dyDescent="0.35">
      <c r="A14849" s="319"/>
      <c r="B14849" s="315">
        <v>44419.306250033595</v>
      </c>
      <c r="C14849" s="314">
        <v>86.677761778933927</v>
      </c>
      <c r="D14849" s="313" t="s">
        <v>167</v>
      </c>
    </row>
    <row r="14850" spans="1:4" ht="14.5" customHeight="1" x14ac:dyDescent="0.35">
      <c r="A14850" s="319"/>
      <c r="B14850" s="315">
        <v>44419.306944478041</v>
      </c>
      <c r="C14850" s="314">
        <v>84.284004607005045</v>
      </c>
      <c r="D14850" s="313" t="s">
        <v>167</v>
      </c>
    </row>
    <row r="14851" spans="1:4" ht="14.5" customHeight="1" x14ac:dyDescent="0.35">
      <c r="A14851" s="319"/>
      <c r="B14851" s="315">
        <v>44419.307638922488</v>
      </c>
      <c r="C14851" s="314">
        <v>83.142381838910907</v>
      </c>
      <c r="D14851" s="313" t="s">
        <v>167</v>
      </c>
    </row>
    <row r="14852" spans="1:4" ht="14.5" customHeight="1" x14ac:dyDescent="0.35">
      <c r="A14852" s="319"/>
      <c r="B14852" s="315">
        <v>44419.308333366935</v>
      </c>
      <c r="C14852" s="314">
        <v>82.257423185898617</v>
      </c>
      <c r="D14852" s="313" t="s">
        <v>167</v>
      </c>
    </row>
    <row r="14853" spans="1:4" ht="14.5" customHeight="1" x14ac:dyDescent="0.35">
      <c r="A14853" s="319"/>
      <c r="B14853" s="315">
        <v>44419.309027811381</v>
      </c>
      <c r="C14853" s="314">
        <v>81.850843702598169</v>
      </c>
      <c r="D14853" s="313" t="s">
        <v>167</v>
      </c>
    </row>
    <row r="14854" spans="1:4" ht="14.5" customHeight="1" x14ac:dyDescent="0.35">
      <c r="A14854" s="319"/>
      <c r="B14854" s="315">
        <v>44419.309722255828</v>
      </c>
      <c r="C14854" s="314">
        <v>88.161759212845936</v>
      </c>
      <c r="D14854" s="313" t="s">
        <v>167</v>
      </c>
    </row>
    <row r="14855" spans="1:4" ht="14.5" customHeight="1" x14ac:dyDescent="0.35">
      <c r="A14855" s="319"/>
      <c r="B14855" s="315">
        <v>44419.310416700275</v>
      </c>
      <c r="C14855" s="314">
        <v>101.48297274050613</v>
      </c>
      <c r="D14855" s="313" t="s">
        <v>167</v>
      </c>
    </row>
    <row r="14856" spans="1:4" ht="14.5" customHeight="1" x14ac:dyDescent="0.35">
      <c r="A14856" s="319"/>
      <c r="B14856" s="315">
        <v>44419.311111144722</v>
      </c>
      <c r="C14856" s="314">
        <v>100.11650340406534</v>
      </c>
      <c r="D14856" s="313" t="s">
        <v>167</v>
      </c>
    </row>
    <row r="14857" spans="1:4" ht="14.5" customHeight="1" x14ac:dyDescent="0.35">
      <c r="A14857" s="319"/>
      <c r="B14857" s="315">
        <v>44419.311805589168</v>
      </c>
      <c r="C14857" s="314">
        <v>91.777255488171548</v>
      </c>
      <c r="D14857" s="313" t="s">
        <v>167</v>
      </c>
    </row>
    <row r="14858" spans="1:4" ht="14.5" customHeight="1" x14ac:dyDescent="0.35">
      <c r="A14858" s="319"/>
      <c r="B14858" s="315">
        <v>44419.312500033615</v>
      </c>
      <c r="C14858" s="314">
        <v>88.038208322677136</v>
      </c>
      <c r="D14858" s="313" t="s">
        <v>167</v>
      </c>
    </row>
    <row r="14859" spans="1:4" ht="14.5" customHeight="1" x14ac:dyDescent="0.35">
      <c r="A14859" s="319"/>
      <c r="B14859" s="315">
        <v>44419.313194478062</v>
      </c>
      <c r="C14859" s="314">
        <v>86.414791689021513</v>
      </c>
      <c r="D14859" s="313" t="s">
        <v>167</v>
      </c>
    </row>
    <row r="14860" spans="1:4" ht="14.5" customHeight="1" x14ac:dyDescent="0.35">
      <c r="A14860" s="319"/>
      <c r="B14860" s="315">
        <v>44419.313888922508</v>
      </c>
      <c r="C14860" s="314">
        <v>85.468561927477523</v>
      </c>
      <c r="D14860" s="313" t="s">
        <v>167</v>
      </c>
    </row>
    <row r="14861" spans="1:4" ht="14.5" customHeight="1" x14ac:dyDescent="0.35">
      <c r="A14861" s="319"/>
      <c r="B14861" s="315">
        <v>44419.314583366955</v>
      </c>
      <c r="C14861" s="314">
        <v>84.517395857023075</v>
      </c>
      <c r="D14861" s="313" t="s">
        <v>167</v>
      </c>
    </row>
    <row r="14862" spans="1:4" ht="14.5" customHeight="1" x14ac:dyDescent="0.35">
      <c r="A14862" s="319"/>
      <c r="B14862" s="315">
        <v>44419.315277811402</v>
      </c>
      <c r="C14862" s="314">
        <v>84.643475657717019</v>
      </c>
      <c r="D14862" s="313" t="s">
        <v>167</v>
      </c>
    </row>
    <row r="14863" spans="1:4" ht="14.5" customHeight="1" x14ac:dyDescent="0.35">
      <c r="A14863" s="319"/>
      <c r="B14863" s="315">
        <v>44419.315972255848</v>
      </c>
      <c r="C14863" s="314">
        <v>93.694831518611565</v>
      </c>
      <c r="D14863" s="313" t="s">
        <v>167</v>
      </c>
    </row>
    <row r="14864" spans="1:4" ht="14.5" customHeight="1" x14ac:dyDescent="0.35">
      <c r="A14864" s="319"/>
      <c r="B14864" s="315">
        <v>44419.316666700295</v>
      </c>
      <c r="C14864" s="314">
        <v>104.9913110001168</v>
      </c>
      <c r="D14864" s="313" t="s">
        <v>167</v>
      </c>
    </row>
    <row r="14865" spans="1:4" ht="14.5" customHeight="1" x14ac:dyDescent="0.35">
      <c r="A14865" s="319"/>
      <c r="B14865" s="315">
        <v>44419.317361144742</v>
      </c>
      <c r="C14865" s="314">
        <v>100.60596891997072</v>
      </c>
      <c r="D14865" s="313" t="s">
        <v>167</v>
      </c>
    </row>
    <row r="14866" spans="1:4" ht="14.5" customHeight="1" x14ac:dyDescent="0.35">
      <c r="A14866" s="319"/>
      <c r="B14866" s="315">
        <v>44419.318055589189</v>
      </c>
      <c r="C14866" s="314">
        <v>93.952018352380648</v>
      </c>
      <c r="D14866" s="313" t="s">
        <v>167</v>
      </c>
    </row>
    <row r="14867" spans="1:4" ht="14.5" customHeight="1" x14ac:dyDescent="0.35">
      <c r="A14867" s="319"/>
      <c r="B14867" s="315">
        <v>44419.318750033635</v>
      </c>
      <c r="C14867" s="314">
        <v>91.737241285309821</v>
      </c>
      <c r="D14867" s="313" t="s">
        <v>167</v>
      </c>
    </row>
    <row r="14868" spans="1:4" ht="14.5" customHeight="1" x14ac:dyDescent="0.35">
      <c r="A14868" s="319"/>
      <c r="B14868" s="315">
        <v>44419.319444478082</v>
      </c>
      <c r="C14868" s="314">
        <v>90.782023743260652</v>
      </c>
      <c r="D14868" s="313" t="s">
        <v>167</v>
      </c>
    </row>
    <row r="14869" spans="1:4" ht="14.5" customHeight="1" x14ac:dyDescent="0.35">
      <c r="A14869" s="319"/>
      <c r="B14869" s="315">
        <v>44419.320138922529</v>
      </c>
      <c r="C14869" s="314">
        <v>89.976905105092257</v>
      </c>
      <c r="D14869" s="313" t="s">
        <v>167</v>
      </c>
    </row>
    <row r="14870" spans="1:4" ht="14.5" customHeight="1" x14ac:dyDescent="0.35">
      <c r="A14870" s="319"/>
      <c r="B14870" s="315">
        <v>44419.320833366975</v>
      </c>
      <c r="C14870" s="314">
        <v>89.172970011209443</v>
      </c>
      <c r="D14870" s="313" t="s">
        <v>167</v>
      </c>
    </row>
    <row r="14871" spans="1:4" ht="14.5" customHeight="1" x14ac:dyDescent="0.35">
      <c r="A14871" s="319"/>
      <c r="B14871" s="315">
        <v>44419.321527811422</v>
      </c>
      <c r="C14871" s="314">
        <v>89.338214212097228</v>
      </c>
      <c r="D14871" s="313" t="s">
        <v>167</v>
      </c>
    </row>
    <row r="14872" spans="1:4" ht="14.5" customHeight="1" x14ac:dyDescent="0.35">
      <c r="A14872" s="319"/>
      <c r="B14872" s="315">
        <v>44419.322222255869</v>
      </c>
      <c r="C14872" s="314">
        <v>98.218522126864016</v>
      </c>
      <c r="D14872" s="313" t="s">
        <v>167</v>
      </c>
    </row>
    <row r="14873" spans="1:4" ht="14.5" customHeight="1" x14ac:dyDescent="0.35">
      <c r="A14873" s="319"/>
      <c r="B14873" s="315">
        <v>44419.322916700316</v>
      </c>
      <c r="C14873" s="314">
        <v>113.49374207023841</v>
      </c>
      <c r="D14873" s="313" t="s">
        <v>167</v>
      </c>
    </row>
    <row r="14874" spans="1:4" ht="14.5" customHeight="1" x14ac:dyDescent="0.35">
      <c r="A14874" s="319"/>
      <c r="B14874" s="315">
        <v>44419.323611144762</v>
      </c>
      <c r="C14874" s="314">
        <v>116.78732186035874</v>
      </c>
      <c r="D14874" s="313" t="s">
        <v>167</v>
      </c>
    </row>
    <row r="14875" spans="1:4" ht="14.5" customHeight="1" x14ac:dyDescent="0.35">
      <c r="A14875" s="319"/>
      <c r="B14875" s="315">
        <v>44419.324305589209</v>
      </c>
      <c r="C14875" s="314">
        <v>105.77891179833871</v>
      </c>
      <c r="D14875" s="313" t="s">
        <v>167</v>
      </c>
    </row>
    <row r="14876" spans="1:4" ht="14.5" customHeight="1" x14ac:dyDescent="0.35">
      <c r="A14876" s="319"/>
      <c r="B14876" s="315">
        <v>44419.325000033656</v>
      </c>
      <c r="C14876" s="314">
        <v>100.43627468574171</v>
      </c>
      <c r="D14876" s="313" t="s">
        <v>167</v>
      </c>
    </row>
    <row r="14877" spans="1:4" ht="14.5" customHeight="1" x14ac:dyDescent="0.35">
      <c r="A14877" s="319"/>
      <c r="B14877" s="315">
        <v>44419.325694478102</v>
      </c>
      <c r="C14877" s="314">
        <v>98.394663724039376</v>
      </c>
      <c r="D14877" s="313" t="s">
        <v>167</v>
      </c>
    </row>
    <row r="14878" spans="1:4" ht="14.5" customHeight="1" x14ac:dyDescent="0.35">
      <c r="A14878" s="319"/>
      <c r="B14878" s="315">
        <v>44419.326388922549</v>
      </c>
      <c r="C14878" s="314">
        <v>96.851172524504364</v>
      </c>
      <c r="D14878" s="313" t="s">
        <v>167</v>
      </c>
    </row>
    <row r="14879" spans="1:4" ht="14.5" customHeight="1" x14ac:dyDescent="0.35">
      <c r="A14879" s="319"/>
      <c r="B14879" s="315">
        <v>44419.327083366996</v>
      </c>
      <c r="C14879" s="314">
        <v>95.478270873815447</v>
      </c>
      <c r="D14879" s="313" t="s">
        <v>167</v>
      </c>
    </row>
    <row r="14880" spans="1:4" ht="14.5" customHeight="1" x14ac:dyDescent="0.35">
      <c r="A14880" s="319"/>
      <c r="B14880" s="315">
        <v>44419.327777811443</v>
      </c>
      <c r="C14880" s="314">
        <v>94.327871210640296</v>
      </c>
      <c r="D14880" s="313" t="s">
        <v>167</v>
      </c>
    </row>
    <row r="14881" spans="1:4" ht="14.5" customHeight="1" x14ac:dyDescent="0.35">
      <c r="A14881" s="319"/>
      <c r="B14881" s="315">
        <v>44419.328472255889</v>
      </c>
      <c r="C14881" s="314">
        <v>95.313477113066867</v>
      </c>
      <c r="D14881" s="313" t="s">
        <v>167</v>
      </c>
    </row>
    <row r="14882" spans="1:4" ht="14.5" customHeight="1" x14ac:dyDescent="0.35">
      <c r="A14882" s="319"/>
      <c r="B14882" s="315">
        <v>44419.329166700336</v>
      </c>
      <c r="C14882" s="314">
        <v>107.91992414548683</v>
      </c>
      <c r="D14882" s="313" t="s">
        <v>167</v>
      </c>
    </row>
    <row r="14883" spans="1:4" ht="14.5" customHeight="1" x14ac:dyDescent="0.35">
      <c r="A14883" s="319"/>
      <c r="B14883" s="315">
        <v>44419.329861144783</v>
      </c>
      <c r="C14883" s="314">
        <v>119.71938633949806</v>
      </c>
      <c r="D14883" s="313" t="s">
        <v>167</v>
      </c>
    </row>
    <row r="14884" spans="1:4" ht="14.5" customHeight="1" x14ac:dyDescent="0.35">
      <c r="A14884" s="319"/>
      <c r="B14884" s="315">
        <v>44419.330555589229</v>
      </c>
      <c r="C14884" s="314">
        <v>117.82894213070783</v>
      </c>
      <c r="D14884" s="313" t="s">
        <v>167</v>
      </c>
    </row>
    <row r="14885" spans="1:4" ht="14.5" customHeight="1" x14ac:dyDescent="0.35">
      <c r="A14885" s="319"/>
      <c r="B14885" s="315">
        <v>44419.331250033676</v>
      </c>
      <c r="C14885" s="314">
        <v>109.03480733186007</v>
      </c>
      <c r="D14885" s="313" t="s">
        <v>167</v>
      </c>
    </row>
    <row r="14886" spans="1:4" ht="14.5" customHeight="1" x14ac:dyDescent="0.35">
      <c r="A14886" s="319"/>
      <c r="B14886" s="315">
        <v>44419.331944478123</v>
      </c>
      <c r="C14886" s="314">
        <v>105.16741989855655</v>
      </c>
      <c r="D14886" s="313" t="s">
        <v>167</v>
      </c>
    </row>
    <row r="14887" spans="1:4" ht="14.5" customHeight="1" x14ac:dyDescent="0.35">
      <c r="A14887" s="319"/>
      <c r="B14887" s="315">
        <v>44419.332638922569</v>
      </c>
      <c r="C14887" s="314">
        <v>103.97499809553847</v>
      </c>
      <c r="D14887" s="313" t="s">
        <v>167</v>
      </c>
    </row>
    <row r="14888" spans="1:4" ht="14.5" customHeight="1" x14ac:dyDescent="0.35">
      <c r="A14888" s="319"/>
      <c r="B14888" s="315">
        <v>44419.333333367016</v>
      </c>
      <c r="C14888" s="314">
        <v>103.19618851714768</v>
      </c>
      <c r="D14888" s="313" t="s">
        <v>167</v>
      </c>
    </row>
    <row r="14889" spans="1:4" ht="14.5" customHeight="1" x14ac:dyDescent="0.35">
      <c r="A14889" s="319"/>
      <c r="B14889" s="315">
        <v>44419.334027811463</v>
      </c>
      <c r="C14889" s="314">
        <v>102.25468160235323</v>
      </c>
      <c r="D14889" s="313" t="s">
        <v>167</v>
      </c>
    </row>
    <row r="14890" spans="1:4" ht="14.5" customHeight="1" x14ac:dyDescent="0.35">
      <c r="A14890" s="319"/>
      <c r="B14890" s="315">
        <v>44419.33472225591</v>
      </c>
      <c r="C14890" s="314">
        <v>101.86349328095093</v>
      </c>
      <c r="D14890" s="313" t="s">
        <v>167</v>
      </c>
    </row>
    <row r="14891" spans="1:4" ht="14.5" customHeight="1" x14ac:dyDescent="0.35">
      <c r="A14891" s="319"/>
      <c r="B14891" s="315">
        <v>44419.335416700356</v>
      </c>
      <c r="C14891" s="314">
        <v>106.14528551736537</v>
      </c>
      <c r="D14891" s="313" t="s">
        <v>167</v>
      </c>
    </row>
    <row r="14892" spans="1:4" ht="14.5" customHeight="1" x14ac:dyDescent="0.35">
      <c r="A14892" s="319"/>
      <c r="B14892" s="315">
        <v>44419.336111144803</v>
      </c>
      <c r="C14892" s="314">
        <v>121.43277300374272</v>
      </c>
      <c r="D14892" s="313" t="s">
        <v>167</v>
      </c>
    </row>
    <row r="14893" spans="1:4" ht="14.5" customHeight="1" x14ac:dyDescent="0.35">
      <c r="A14893" s="319"/>
      <c r="B14893" s="315">
        <v>44419.33680558925</v>
      </c>
      <c r="C14893" s="314">
        <v>128.79422731456967</v>
      </c>
      <c r="D14893" s="313" t="s">
        <v>167</v>
      </c>
    </row>
    <row r="14894" spans="1:4" ht="14.5" customHeight="1" x14ac:dyDescent="0.35">
      <c r="A14894" s="319"/>
      <c r="B14894" s="315">
        <v>44419.337500033696</v>
      </c>
      <c r="C14894" s="314">
        <v>121.24589511464971</v>
      </c>
      <c r="D14894" s="313" t="s">
        <v>167</v>
      </c>
    </row>
    <row r="14895" spans="1:4" ht="14.5" customHeight="1" x14ac:dyDescent="0.35">
      <c r="A14895" s="319"/>
      <c r="B14895" s="315">
        <v>44419.338194478143</v>
      </c>
      <c r="C14895" s="314">
        <v>118.46663259637232</v>
      </c>
      <c r="D14895" s="313" t="s">
        <v>167</v>
      </c>
    </row>
    <row r="14896" spans="1:4" ht="14.5" customHeight="1" x14ac:dyDescent="0.35">
      <c r="A14896" s="319"/>
      <c r="B14896" s="315">
        <v>44419.33888892259</v>
      </c>
      <c r="C14896" s="314">
        <v>118.33811974292621</v>
      </c>
      <c r="D14896" s="313" t="s">
        <v>167</v>
      </c>
    </row>
    <row r="14897" spans="1:4" ht="14.5" customHeight="1" x14ac:dyDescent="0.35">
      <c r="A14897" s="319"/>
      <c r="B14897" s="315">
        <v>44419.339583367037</v>
      </c>
      <c r="C14897" s="314">
        <v>118.35641504490438</v>
      </c>
      <c r="D14897" s="313" t="s">
        <v>167</v>
      </c>
    </row>
    <row r="14898" spans="1:4" ht="14.5" customHeight="1" x14ac:dyDescent="0.35">
      <c r="A14898" s="319"/>
      <c r="B14898" s="315">
        <v>44419.340277811483</v>
      </c>
      <c r="C14898" s="314">
        <v>118.19310998784688</v>
      </c>
      <c r="D14898" s="313" t="s">
        <v>167</v>
      </c>
    </row>
    <row r="14899" spans="1:4" ht="14.5" customHeight="1" x14ac:dyDescent="0.35">
      <c r="A14899" s="319"/>
      <c r="B14899" s="315">
        <v>44419.34097225593</v>
      </c>
      <c r="C14899" s="314">
        <v>29.326277104827266</v>
      </c>
      <c r="D14899" s="313" t="s">
        <v>177</v>
      </c>
    </row>
    <row r="14900" spans="1:4" ht="14.5" customHeight="1" x14ac:dyDescent="0.35">
      <c r="A14900" s="319"/>
      <c r="B14900" s="315">
        <v>44419.341666700377</v>
      </c>
      <c r="C14900" s="314">
        <v>116.48759343475103</v>
      </c>
      <c r="D14900" s="313" t="s">
        <v>167</v>
      </c>
    </row>
    <row r="14901" spans="1:4" ht="14.5" customHeight="1" x14ac:dyDescent="0.35">
      <c r="A14901" s="319"/>
      <c r="B14901" s="315">
        <v>44419.342361144823</v>
      </c>
      <c r="C14901" s="314">
        <v>130.86758195841685</v>
      </c>
      <c r="D14901" s="313" t="s">
        <v>167</v>
      </c>
    </row>
    <row r="14902" spans="1:4" ht="14.5" customHeight="1" x14ac:dyDescent="0.35">
      <c r="A14902" s="319"/>
      <c r="B14902" s="315">
        <v>44419.34305558927</v>
      </c>
      <c r="C14902" s="314">
        <v>148.48226184770465</v>
      </c>
      <c r="D14902" s="313" t="s">
        <v>167</v>
      </c>
    </row>
    <row r="14903" spans="1:4" ht="14.5" customHeight="1" x14ac:dyDescent="0.35">
      <c r="A14903" s="319"/>
      <c r="B14903" s="315">
        <v>44419.343750033717</v>
      </c>
      <c r="C14903" s="314">
        <v>152.89849470990399</v>
      </c>
      <c r="D14903" s="313" t="s">
        <v>167</v>
      </c>
    </row>
    <row r="14904" spans="1:4" ht="14.5" customHeight="1" x14ac:dyDescent="0.35">
      <c r="A14904" s="319"/>
      <c r="B14904" s="315">
        <v>44419.344444478163</v>
      </c>
      <c r="C14904" s="314">
        <v>145.00508937332779</v>
      </c>
      <c r="D14904" s="313" t="s">
        <v>167</v>
      </c>
    </row>
    <row r="14905" spans="1:4" ht="14.5" customHeight="1" x14ac:dyDescent="0.35">
      <c r="A14905" s="319"/>
      <c r="B14905" s="315">
        <v>44419.34513892261</v>
      </c>
      <c r="C14905" s="314">
        <v>141.84479623086131</v>
      </c>
      <c r="D14905" s="313" t="s">
        <v>167</v>
      </c>
    </row>
    <row r="14906" spans="1:4" ht="14.5" customHeight="1" x14ac:dyDescent="0.35">
      <c r="A14906" s="319"/>
      <c r="B14906" s="315">
        <v>44419.345833367057</v>
      </c>
      <c r="C14906" s="314">
        <v>140.37740193493664</v>
      </c>
      <c r="D14906" s="313" t="s">
        <v>167</v>
      </c>
    </row>
    <row r="14907" spans="1:4" ht="14.5" customHeight="1" x14ac:dyDescent="0.35">
      <c r="A14907" s="319"/>
      <c r="B14907" s="315">
        <v>44419.346527811504</v>
      </c>
      <c r="C14907" s="314">
        <v>139.35521015385166</v>
      </c>
      <c r="D14907" s="313" t="s">
        <v>167</v>
      </c>
    </row>
    <row r="14908" spans="1:4" ht="14.5" customHeight="1" x14ac:dyDescent="0.35">
      <c r="A14908" s="319"/>
      <c r="B14908" s="315">
        <v>44419.34722225595</v>
      </c>
      <c r="C14908" s="314">
        <v>138.39025450218469</v>
      </c>
      <c r="D14908" s="313" t="s">
        <v>167</v>
      </c>
    </row>
    <row r="14909" spans="1:4" ht="14.5" customHeight="1" x14ac:dyDescent="0.35">
      <c r="A14909" s="319"/>
      <c r="B14909" s="315">
        <v>44419.347916700397</v>
      </c>
      <c r="C14909" s="314">
        <v>137.65287573666623</v>
      </c>
      <c r="D14909" s="313" t="s">
        <v>167</v>
      </c>
    </row>
    <row r="14910" spans="1:4" ht="14.5" customHeight="1" x14ac:dyDescent="0.35">
      <c r="A14910" s="319"/>
      <c r="B14910" s="315">
        <v>44419.348611144844</v>
      </c>
      <c r="C14910" s="314">
        <v>141.27009508525953</v>
      </c>
      <c r="D14910" s="313" t="s">
        <v>167</v>
      </c>
    </row>
    <row r="14911" spans="1:4" ht="14.5" customHeight="1" x14ac:dyDescent="0.35">
      <c r="A14911" s="319"/>
      <c r="B14911" s="315">
        <v>44419.34930558929</v>
      </c>
      <c r="C14911" s="314">
        <v>160.99815310879299</v>
      </c>
      <c r="D14911" s="313" t="s">
        <v>167</v>
      </c>
    </row>
    <row r="14912" spans="1:4" ht="14.5" customHeight="1" x14ac:dyDescent="0.35">
      <c r="A14912" s="319"/>
      <c r="B14912" s="315">
        <v>44419.350000033737</v>
      </c>
      <c r="C14912" s="314">
        <v>179.61335586740947</v>
      </c>
      <c r="D14912" s="313" t="s">
        <v>167</v>
      </c>
    </row>
    <row r="14913" spans="1:4" ht="14.5" customHeight="1" x14ac:dyDescent="0.35">
      <c r="A14913" s="319"/>
      <c r="B14913" s="315">
        <v>44419.350694478184</v>
      </c>
      <c r="C14913" s="314">
        <v>187.50321848457679</v>
      </c>
      <c r="D14913" s="313" t="s">
        <v>167</v>
      </c>
    </row>
    <row r="14914" spans="1:4" ht="14.5" customHeight="1" x14ac:dyDescent="0.35">
      <c r="A14914" s="319"/>
      <c r="B14914" s="315">
        <v>44419.351388922631</v>
      </c>
      <c r="C14914" s="314">
        <v>176.97980341113484</v>
      </c>
      <c r="D14914" s="313" t="s">
        <v>167</v>
      </c>
    </row>
    <row r="14915" spans="1:4" ht="14.5" customHeight="1" x14ac:dyDescent="0.35">
      <c r="A14915" s="319"/>
      <c r="B14915" s="315">
        <v>44419.352083367077</v>
      </c>
      <c r="C14915" s="314">
        <v>166.87318987865001</v>
      </c>
      <c r="D14915" s="313" t="s">
        <v>167</v>
      </c>
    </row>
    <row r="14916" spans="1:4" ht="14.5" customHeight="1" x14ac:dyDescent="0.35">
      <c r="A14916" s="319"/>
      <c r="B14916" s="315">
        <v>44419.352777811524</v>
      </c>
      <c r="C14916" s="314">
        <v>161.35437650668123</v>
      </c>
      <c r="D14916" s="313" t="s">
        <v>167</v>
      </c>
    </row>
    <row r="14917" spans="1:4" ht="14.5" customHeight="1" x14ac:dyDescent="0.35">
      <c r="A14917" s="319"/>
      <c r="B14917" s="315">
        <v>44419.353472255971</v>
      </c>
      <c r="C14917" s="314">
        <v>156.59295649686828</v>
      </c>
      <c r="D14917" s="313" t="s">
        <v>167</v>
      </c>
    </row>
    <row r="14918" spans="1:4" ht="14.5" customHeight="1" x14ac:dyDescent="0.35">
      <c r="A14918" s="319"/>
      <c r="B14918" s="315">
        <v>44419.354166700417</v>
      </c>
      <c r="C14918" s="314">
        <v>153.54657879238948</v>
      </c>
      <c r="D14918" s="313" t="s">
        <v>167</v>
      </c>
    </row>
    <row r="14919" spans="1:4" ht="14.5" customHeight="1" x14ac:dyDescent="0.35">
      <c r="A14919" s="319"/>
      <c r="B14919" s="315">
        <v>44419.354861144864</v>
      </c>
      <c r="C14919" s="314">
        <v>145.53466375575712</v>
      </c>
      <c r="D14919" s="313" t="s">
        <v>167</v>
      </c>
    </row>
    <row r="14920" spans="1:4" ht="14.5" customHeight="1" x14ac:dyDescent="0.35">
      <c r="A14920" s="319"/>
      <c r="B14920" s="315">
        <v>44419.355555589311</v>
      </c>
      <c r="C14920" s="314">
        <v>141.38425634708256</v>
      </c>
      <c r="D14920" s="313" t="s">
        <v>167</v>
      </c>
    </row>
    <row r="14921" spans="1:4" ht="14.5" customHeight="1" x14ac:dyDescent="0.35">
      <c r="A14921" s="319"/>
      <c r="B14921" s="315">
        <v>44419.356250033758</v>
      </c>
      <c r="C14921" s="314">
        <v>149.6096694188503</v>
      </c>
      <c r="D14921" s="313" t="s">
        <v>167</v>
      </c>
    </row>
    <row r="14922" spans="1:4" ht="14.5" customHeight="1" x14ac:dyDescent="0.35">
      <c r="A14922" s="319"/>
      <c r="B14922" s="315">
        <v>44419.356944478204</v>
      </c>
      <c r="C14922" s="314">
        <v>150.84425519546494</v>
      </c>
      <c r="D14922" s="313" t="s">
        <v>167</v>
      </c>
    </row>
    <row r="14923" spans="1:4" ht="14.5" customHeight="1" x14ac:dyDescent="0.35">
      <c r="A14923" s="319"/>
      <c r="B14923" s="315">
        <v>44419.357638922651</v>
      </c>
      <c r="C14923" s="314">
        <v>146.00200611135611</v>
      </c>
      <c r="D14923" s="313" t="s">
        <v>167</v>
      </c>
    </row>
    <row r="14924" spans="1:4" ht="14.5" customHeight="1" x14ac:dyDescent="0.35">
      <c r="A14924" s="319"/>
      <c r="B14924" s="315">
        <v>44419.358333367098</v>
      </c>
      <c r="C14924" s="314">
        <v>137.0162160669764</v>
      </c>
      <c r="D14924" s="313" t="s">
        <v>167</v>
      </c>
    </row>
    <row r="14925" spans="1:4" ht="14.5" customHeight="1" x14ac:dyDescent="0.35">
      <c r="A14925" s="319"/>
      <c r="B14925" s="315">
        <v>44419.359027811544</v>
      </c>
      <c r="C14925" s="314">
        <v>125.87451332667843</v>
      </c>
      <c r="D14925" s="313" t="s">
        <v>167</v>
      </c>
    </row>
    <row r="14926" spans="1:4" ht="14.5" customHeight="1" x14ac:dyDescent="0.35">
      <c r="A14926" s="319"/>
      <c r="B14926" s="315">
        <v>44419.359722255991</v>
      </c>
      <c r="C14926" s="314">
        <v>107.47108830759923</v>
      </c>
      <c r="D14926" s="313" t="s">
        <v>167</v>
      </c>
    </row>
    <row r="14927" spans="1:4" ht="14.5" customHeight="1" x14ac:dyDescent="0.35">
      <c r="A14927" s="319"/>
      <c r="B14927" s="315">
        <v>44419.360416700438</v>
      </c>
      <c r="C14927" s="314">
        <v>92.584446780694023</v>
      </c>
      <c r="D14927" s="313" t="s">
        <v>167</v>
      </c>
    </row>
    <row r="14928" spans="1:4" ht="14.5" customHeight="1" x14ac:dyDescent="0.35">
      <c r="A14928" s="319"/>
      <c r="B14928" s="315">
        <v>44419.361111144884</v>
      </c>
      <c r="C14928" s="314">
        <v>82.167791330022737</v>
      </c>
      <c r="D14928" s="313" t="s">
        <v>167</v>
      </c>
    </row>
    <row r="14929" spans="1:4" ht="14.5" customHeight="1" x14ac:dyDescent="0.35">
      <c r="A14929" s="319"/>
      <c r="B14929" s="315">
        <v>44419.361805589331</v>
      </c>
      <c r="C14929" s="314">
        <v>73.601861050585285</v>
      </c>
      <c r="D14929" s="313" t="s">
        <v>167</v>
      </c>
    </row>
    <row r="14930" spans="1:4" ht="14.5" customHeight="1" x14ac:dyDescent="0.35">
      <c r="A14930" s="319"/>
      <c r="B14930" s="315">
        <v>44419.362500033778</v>
      </c>
      <c r="C14930" s="314">
        <v>66.214541913398236</v>
      </c>
      <c r="D14930" s="313" t="s">
        <v>167</v>
      </c>
    </row>
    <row r="14931" spans="1:4" ht="14.5" customHeight="1" x14ac:dyDescent="0.35">
      <c r="A14931" s="319"/>
      <c r="B14931" s="315">
        <v>44419.363194478225</v>
      </c>
      <c r="C14931" s="314">
        <v>60.621014699301064</v>
      </c>
      <c r="D14931" s="313" t="s">
        <v>167</v>
      </c>
    </row>
    <row r="14932" spans="1:4" ht="14.5" customHeight="1" x14ac:dyDescent="0.35">
      <c r="A14932" s="319"/>
      <c r="B14932" s="315">
        <v>44419.363888922671</v>
      </c>
      <c r="C14932" s="314">
        <v>58.638145929823317</v>
      </c>
      <c r="D14932" s="313" t="s">
        <v>167</v>
      </c>
    </row>
    <row r="14933" spans="1:4" ht="14.5" customHeight="1" x14ac:dyDescent="0.35">
      <c r="A14933" s="319"/>
      <c r="B14933" s="315">
        <v>44419.364583367118</v>
      </c>
      <c r="C14933" s="314">
        <v>56.106233789313897</v>
      </c>
      <c r="D14933" s="313" t="s">
        <v>167</v>
      </c>
    </row>
    <row r="14934" spans="1:4" ht="14.5" customHeight="1" x14ac:dyDescent="0.35">
      <c r="A14934" s="319"/>
      <c r="B14934" s="315">
        <v>44419.365277811565</v>
      </c>
      <c r="C14934" s="314">
        <v>51.202476445469074</v>
      </c>
      <c r="D14934" s="313" t="s">
        <v>167</v>
      </c>
    </row>
    <row r="14935" spans="1:4" ht="14.5" customHeight="1" x14ac:dyDescent="0.35">
      <c r="A14935" s="319"/>
      <c r="B14935" s="315">
        <v>44419.365972256011</v>
      </c>
      <c r="C14935" s="314">
        <v>43.594872237105541</v>
      </c>
      <c r="D14935" s="313" t="s">
        <v>167</v>
      </c>
    </row>
    <row r="14936" spans="1:4" ht="14.5" customHeight="1" x14ac:dyDescent="0.35">
      <c r="A14936" s="319"/>
      <c r="B14936" s="315">
        <v>44419.366666700458</v>
      </c>
      <c r="C14936" s="314">
        <v>38.381624382066853</v>
      </c>
      <c r="D14936" s="313" t="s">
        <v>167</v>
      </c>
    </row>
    <row r="14937" spans="1:4" ht="14.5" customHeight="1" x14ac:dyDescent="0.35">
      <c r="A14937" s="319"/>
      <c r="B14937" s="315">
        <v>44419.367361144905</v>
      </c>
      <c r="C14937" s="314">
        <v>34.723451093615346</v>
      </c>
      <c r="D14937" s="313" t="s">
        <v>167</v>
      </c>
    </row>
    <row r="14938" spans="1:4" ht="14.5" customHeight="1" x14ac:dyDescent="0.35">
      <c r="A14938" s="319"/>
      <c r="B14938" s="315">
        <v>44419.368055589352</v>
      </c>
      <c r="C14938" s="314">
        <v>31.889177978058189</v>
      </c>
      <c r="D14938" s="313" t="s">
        <v>167</v>
      </c>
    </row>
    <row r="14939" spans="1:4" ht="14.5" customHeight="1" x14ac:dyDescent="0.35">
      <c r="A14939" s="319"/>
      <c r="B14939" s="315">
        <v>44419.368750033798</v>
      </c>
      <c r="C14939" s="314">
        <v>29.309812632505782</v>
      </c>
      <c r="D14939" s="313" t="s">
        <v>167</v>
      </c>
    </row>
    <row r="14940" spans="1:4" ht="14.5" customHeight="1" x14ac:dyDescent="0.35">
      <c r="A14940" s="319"/>
      <c r="B14940" s="315">
        <v>44419.369444478245</v>
      </c>
      <c r="C14940" s="314">
        <v>26.818632346267503</v>
      </c>
      <c r="D14940" s="313" t="s">
        <v>167</v>
      </c>
    </row>
    <row r="14941" spans="1:4" ht="14.5" customHeight="1" x14ac:dyDescent="0.35">
      <c r="A14941" s="319"/>
      <c r="B14941" s="315">
        <v>44419.370138922692</v>
      </c>
      <c r="C14941" s="314">
        <v>24.75540580782884</v>
      </c>
      <c r="D14941" s="313" t="s">
        <v>167</v>
      </c>
    </row>
    <row r="14942" spans="1:4" ht="14.5" customHeight="1" x14ac:dyDescent="0.35">
      <c r="A14942" s="319"/>
      <c r="B14942" s="315">
        <v>44419.370833367138</v>
      </c>
      <c r="C14942" s="314">
        <v>22.744434105542798</v>
      </c>
      <c r="D14942" s="313" t="s">
        <v>167</v>
      </c>
    </row>
    <row r="14943" spans="1:4" ht="14.5" customHeight="1" x14ac:dyDescent="0.35">
      <c r="A14943" s="319"/>
      <c r="B14943" s="315">
        <v>44419.371527811585</v>
      </c>
      <c r="C14943" s="314">
        <v>20.848104395476792</v>
      </c>
      <c r="D14943" s="313" t="s">
        <v>167</v>
      </c>
    </row>
    <row r="14944" spans="1:4" ht="14.5" customHeight="1" x14ac:dyDescent="0.35">
      <c r="A14944" s="319"/>
      <c r="B14944" s="315">
        <v>44419.372222256032</v>
      </c>
      <c r="C14944" s="314">
        <v>19.191593143584516</v>
      </c>
      <c r="D14944" s="313" t="s">
        <v>167</v>
      </c>
    </row>
    <row r="14945" spans="1:4" ht="14.5" customHeight="1" x14ac:dyDescent="0.35">
      <c r="A14945" s="319"/>
      <c r="B14945" s="315">
        <v>44419.372916700479</v>
      </c>
      <c r="C14945" s="314">
        <v>17.699364419134024</v>
      </c>
      <c r="D14945" s="313" t="s">
        <v>167</v>
      </c>
    </row>
    <row r="14946" spans="1:4" ht="14.5" customHeight="1" x14ac:dyDescent="0.35">
      <c r="A14946" s="319"/>
      <c r="B14946" s="315">
        <v>44419.373611144925</v>
      </c>
      <c r="C14946" s="314">
        <v>16.32236992488227</v>
      </c>
      <c r="D14946" s="313" t="s">
        <v>167</v>
      </c>
    </row>
    <row r="14947" spans="1:4" ht="14.5" customHeight="1" x14ac:dyDescent="0.35">
      <c r="A14947" s="319"/>
      <c r="B14947" s="315">
        <v>44419.374305589372</v>
      </c>
      <c r="C14947" s="314">
        <v>15.01238667248011</v>
      </c>
      <c r="D14947" s="313" t="s">
        <v>167</v>
      </c>
    </row>
    <row r="14948" spans="1:4" ht="14.5" customHeight="1" x14ac:dyDescent="0.35">
      <c r="A14948" s="319"/>
      <c r="B14948" s="315">
        <v>44419.375000033819</v>
      </c>
      <c r="C14948" s="314">
        <v>14.061033240839606</v>
      </c>
      <c r="D14948" s="313" t="s">
        <v>167</v>
      </c>
    </row>
    <row r="14949" spans="1:4" ht="14.5" customHeight="1" x14ac:dyDescent="0.35">
      <c r="A14949" s="319"/>
      <c r="B14949" s="315">
        <v>44419.375694478265</v>
      </c>
      <c r="C14949" s="314">
        <v>21.04662885457704</v>
      </c>
      <c r="D14949" s="313" t="s">
        <v>178</v>
      </c>
    </row>
    <row r="14950" spans="1:4" ht="14.5" customHeight="1" x14ac:dyDescent="0.35">
      <c r="A14950" s="319"/>
      <c r="B14950" s="315">
        <v>44419.376388922712</v>
      </c>
      <c r="C14950" s="314">
        <v>0</v>
      </c>
      <c r="D14950" s="313" t="s">
        <v>178</v>
      </c>
    </row>
    <row r="14951" spans="1:4" ht="14.5" customHeight="1" x14ac:dyDescent="0.35">
      <c r="A14951" s="319"/>
      <c r="B14951" s="315">
        <v>44419.377083367159</v>
      </c>
      <c r="C14951" s="314">
        <v>0</v>
      </c>
      <c r="D14951" s="313" t="s">
        <v>178</v>
      </c>
    </row>
    <row r="14952" spans="1:4" ht="14.5" customHeight="1" x14ac:dyDescent="0.35">
      <c r="A14952" s="319"/>
      <c r="B14952" s="315">
        <v>44419.377777811605</v>
      </c>
      <c r="C14952" s="314">
        <v>0</v>
      </c>
      <c r="D14952" s="313" t="s">
        <v>178</v>
      </c>
    </row>
    <row r="14953" spans="1:4" ht="14.5" customHeight="1" x14ac:dyDescent="0.35">
      <c r="A14953" s="319"/>
      <c r="B14953" s="315">
        <v>44419.378472256052</v>
      </c>
      <c r="C14953" s="314">
        <v>0</v>
      </c>
      <c r="D14953" s="313" t="s">
        <v>178</v>
      </c>
    </row>
    <row r="14954" spans="1:4" ht="14.5" customHeight="1" x14ac:dyDescent="0.35">
      <c r="A14954" s="319"/>
      <c r="B14954" s="315">
        <v>44419.379166700499</v>
      </c>
      <c r="C14954" s="314">
        <v>0</v>
      </c>
      <c r="D14954" s="313" t="s">
        <v>178</v>
      </c>
    </row>
    <row r="14955" spans="1:4" ht="14.5" customHeight="1" x14ac:dyDescent="0.35">
      <c r="A14955" s="319"/>
      <c r="B14955" s="315">
        <v>44419.379861144946</v>
      </c>
      <c r="C14955" s="314">
        <v>7.4770440097393776</v>
      </c>
      <c r="D14955" s="313" t="s">
        <v>179</v>
      </c>
    </row>
    <row r="14956" spans="1:4" ht="14.5" customHeight="1" x14ac:dyDescent="0.35">
      <c r="A14956" s="319"/>
      <c r="B14956" s="315">
        <v>44419.380555589392</v>
      </c>
      <c r="C14956" s="314">
        <v>7.6857456166083766</v>
      </c>
      <c r="D14956" s="313" t="s">
        <v>179</v>
      </c>
    </row>
    <row r="14957" spans="1:4" ht="14.5" customHeight="1" x14ac:dyDescent="0.35">
      <c r="A14957" s="319"/>
      <c r="B14957" s="315">
        <v>44419.381250033839</v>
      </c>
      <c r="C14957" s="314">
        <v>268.53838571239612</v>
      </c>
      <c r="D14957" s="313" t="s">
        <v>179</v>
      </c>
    </row>
    <row r="14958" spans="1:4" ht="14.5" customHeight="1" x14ac:dyDescent="0.35">
      <c r="A14958" s="319"/>
      <c r="B14958" s="315">
        <v>44419.381944478286</v>
      </c>
      <c r="C14958" s="314">
        <v>891.52688925775385</v>
      </c>
      <c r="D14958" s="313" t="s">
        <v>179</v>
      </c>
    </row>
    <row r="14959" spans="1:4" ht="14.5" customHeight="1" x14ac:dyDescent="0.35">
      <c r="A14959" s="319"/>
      <c r="B14959" s="315">
        <v>44419.382638922732</v>
      </c>
      <c r="C14959" s="314">
        <v>903.37769977127516</v>
      </c>
      <c r="D14959" s="313" t="s">
        <v>179</v>
      </c>
    </row>
    <row r="14960" spans="1:4" ht="14.5" customHeight="1" x14ac:dyDescent="0.35">
      <c r="A14960" s="319"/>
      <c r="B14960" s="315">
        <v>44419.383333367179</v>
      </c>
      <c r="C14960" s="314">
        <v>906.60992557244992</v>
      </c>
      <c r="D14960" s="313" t="s">
        <v>179</v>
      </c>
    </row>
    <row r="14961" spans="1:4" ht="14.5" customHeight="1" x14ac:dyDescent="0.35">
      <c r="A14961" s="319"/>
      <c r="B14961" s="315">
        <v>44419.384027811626</v>
      </c>
      <c r="C14961" s="314">
        <v>908.35036844698095</v>
      </c>
      <c r="D14961" s="313" t="s">
        <v>179</v>
      </c>
    </row>
    <row r="14962" spans="1:4" ht="14.5" customHeight="1" x14ac:dyDescent="0.35">
      <c r="A14962" s="319"/>
      <c r="B14962" s="315">
        <v>44419.384722256073</v>
      </c>
      <c r="C14962" s="314">
        <v>753.91444802827516</v>
      </c>
      <c r="D14962" s="313" t="s">
        <v>179</v>
      </c>
    </row>
    <row r="14963" spans="1:4" ht="14.5" customHeight="1" x14ac:dyDescent="0.35">
      <c r="A14963" s="319"/>
      <c r="B14963" s="315">
        <v>44419.385416700519</v>
      </c>
      <c r="C14963" s="314">
        <v>38.326492417564928</v>
      </c>
      <c r="D14963" s="313" t="s">
        <v>167</v>
      </c>
    </row>
    <row r="14964" spans="1:4" ht="14.5" customHeight="1" x14ac:dyDescent="0.35">
      <c r="A14964" s="319"/>
      <c r="B14964" s="315">
        <v>44419.386111144966</v>
      </c>
      <c r="C14964" s="314">
        <v>12.809217022411758</v>
      </c>
      <c r="D14964" s="313" t="s">
        <v>167</v>
      </c>
    </row>
    <row r="14965" spans="1:4" ht="14.5" customHeight="1" x14ac:dyDescent="0.35">
      <c r="A14965" s="319"/>
      <c r="B14965" s="315">
        <v>44419.386805589413</v>
      </c>
      <c r="C14965" s="314">
        <v>8.8787260112439981</v>
      </c>
      <c r="D14965" s="313" t="s">
        <v>167</v>
      </c>
    </row>
    <row r="14966" spans="1:4" ht="14.5" customHeight="1" x14ac:dyDescent="0.35">
      <c r="A14966" s="319"/>
      <c r="B14966" s="315">
        <v>44419.387500033859</v>
      </c>
      <c r="C14966" s="314">
        <v>7.1819735785150742</v>
      </c>
      <c r="D14966" s="313" t="s">
        <v>167</v>
      </c>
    </row>
    <row r="14967" spans="1:4" ht="14.5" customHeight="1" x14ac:dyDescent="0.35">
      <c r="A14967" s="319"/>
      <c r="B14967" s="315">
        <v>44419.388194478306</v>
      </c>
      <c r="C14967" s="314">
        <v>6.2985182877503876</v>
      </c>
      <c r="D14967" s="313" t="s">
        <v>167</v>
      </c>
    </row>
    <row r="14968" spans="1:4" ht="14.5" customHeight="1" x14ac:dyDescent="0.35">
      <c r="A14968" s="319"/>
      <c r="B14968" s="315">
        <v>44419.388888922753</v>
      </c>
      <c r="C14968" s="314">
        <v>5.9699854276550468</v>
      </c>
      <c r="D14968" s="313" t="s">
        <v>167</v>
      </c>
    </row>
    <row r="14969" spans="1:4" ht="14.5" customHeight="1" x14ac:dyDescent="0.35">
      <c r="A14969" s="319"/>
      <c r="B14969" s="315">
        <v>44419.3895833672</v>
      </c>
      <c r="C14969" s="314">
        <v>5.766360791385523</v>
      </c>
      <c r="D14969" s="313" t="s">
        <v>167</v>
      </c>
    </row>
    <row r="14970" spans="1:4" ht="14.5" customHeight="1" x14ac:dyDescent="0.35">
      <c r="A14970" s="319"/>
      <c r="B14970" s="315">
        <v>44419.390277811646</v>
      </c>
      <c r="C14970" s="314">
        <v>5.6240051811376661</v>
      </c>
      <c r="D14970" s="313" t="s">
        <v>167</v>
      </c>
    </row>
    <row r="14971" spans="1:4" ht="14.5" customHeight="1" x14ac:dyDescent="0.35">
      <c r="A14971" s="319"/>
      <c r="B14971" s="315">
        <v>44419.390972256093</v>
      </c>
      <c r="C14971" s="314">
        <v>5.6092170758007951</v>
      </c>
      <c r="D14971" s="313" t="s">
        <v>167</v>
      </c>
    </row>
    <row r="14972" spans="1:4" ht="14.5" customHeight="1" x14ac:dyDescent="0.35">
      <c r="A14972" s="319"/>
      <c r="B14972" s="315">
        <v>44419.39166670054</v>
      </c>
      <c r="C14972" s="314">
        <v>5.5858704476025496</v>
      </c>
      <c r="D14972" s="313" t="s">
        <v>167</v>
      </c>
    </row>
    <row r="14973" spans="1:4" ht="14.5" customHeight="1" x14ac:dyDescent="0.35">
      <c r="A14973" s="319"/>
      <c r="B14973" s="315">
        <v>44419.392361144986</v>
      </c>
      <c r="C14973" s="314">
        <v>5.5417099603752531</v>
      </c>
      <c r="D14973" s="313" t="s">
        <v>167</v>
      </c>
    </row>
    <row r="14974" spans="1:4" ht="14.5" customHeight="1" x14ac:dyDescent="0.35">
      <c r="A14974" s="319"/>
      <c r="B14974" s="315">
        <v>44419.393055589433</v>
      </c>
      <c r="C14974" s="314">
        <v>5.585899829864502</v>
      </c>
      <c r="D14974" s="313" t="s">
        <v>167</v>
      </c>
    </row>
    <row r="14975" spans="1:4" ht="14.5" customHeight="1" x14ac:dyDescent="0.35">
      <c r="A14975" s="319"/>
      <c r="B14975" s="315">
        <v>44419.39375003388</v>
      </c>
      <c r="C14975" s="314">
        <v>5.8353278566598119</v>
      </c>
      <c r="D14975" s="313" t="s">
        <v>167</v>
      </c>
    </row>
    <row r="14976" spans="1:4" ht="14.5" customHeight="1" x14ac:dyDescent="0.35">
      <c r="A14976" s="319"/>
      <c r="B14976" s="315">
        <v>44419.394444478326</v>
      </c>
      <c r="C14976" s="314">
        <v>6.360410557749371</v>
      </c>
      <c r="D14976" s="313" t="s">
        <v>167</v>
      </c>
    </row>
    <row r="14977" spans="1:4" ht="14.5" customHeight="1" x14ac:dyDescent="0.35">
      <c r="A14977" s="319"/>
      <c r="B14977" s="315">
        <v>44419.395138922773</v>
      </c>
      <c r="C14977" s="314">
        <v>7.3322803807241144</v>
      </c>
      <c r="D14977" s="313" t="s">
        <v>167</v>
      </c>
    </row>
    <row r="14978" spans="1:4" ht="14.5" customHeight="1" x14ac:dyDescent="0.35">
      <c r="A14978" s="319"/>
      <c r="B14978" s="315">
        <v>44419.39583336722</v>
      </c>
      <c r="C14978" s="314">
        <v>8.5075618452198487</v>
      </c>
      <c r="D14978" s="313" t="s">
        <v>167</v>
      </c>
    </row>
    <row r="14979" spans="1:4" ht="14.5" customHeight="1" x14ac:dyDescent="0.35">
      <c r="A14979" s="319"/>
      <c r="B14979" s="315">
        <v>44419.396527811667</v>
      </c>
      <c r="C14979" s="314">
        <v>9.3360660851370394</v>
      </c>
      <c r="D14979" s="313" t="s">
        <v>167</v>
      </c>
    </row>
    <row r="14980" spans="1:4" ht="14.5" customHeight="1" x14ac:dyDescent="0.35">
      <c r="A14980" s="319"/>
      <c r="B14980" s="315">
        <v>44419.397222256113</v>
      </c>
      <c r="C14980" s="314">
        <v>10.510054825921543</v>
      </c>
      <c r="D14980" s="313" t="s">
        <v>167</v>
      </c>
    </row>
    <row r="14981" spans="1:4" ht="14.5" customHeight="1" x14ac:dyDescent="0.35">
      <c r="A14981" s="319"/>
      <c r="B14981" s="315">
        <v>44419.39791670056</v>
      </c>
      <c r="C14981" s="314">
        <v>10.817000924813328</v>
      </c>
      <c r="D14981" s="313" t="s">
        <v>167</v>
      </c>
    </row>
    <row r="14982" spans="1:4" ht="14.5" customHeight="1" x14ac:dyDescent="0.35">
      <c r="A14982" s="319"/>
      <c r="B14982" s="315">
        <v>44419.398611145007</v>
      </c>
      <c r="C14982" s="314">
        <v>10.958904451418979</v>
      </c>
      <c r="D14982" s="313" t="s">
        <v>167</v>
      </c>
    </row>
    <row r="14983" spans="1:4" ht="14.5" customHeight="1" x14ac:dyDescent="0.35">
      <c r="A14983" s="319"/>
      <c r="B14983" s="315">
        <v>44419.399305589453</v>
      </c>
      <c r="C14983" s="314">
        <v>10.713689880203068</v>
      </c>
      <c r="D14983" s="313" t="s">
        <v>167</v>
      </c>
    </row>
    <row r="14984" spans="1:4" ht="14.5" customHeight="1" x14ac:dyDescent="0.35">
      <c r="A14984" s="319"/>
      <c r="B14984" s="315">
        <v>44419.4000000339</v>
      </c>
      <c r="C14984" s="314">
        <v>10.364479022750553</v>
      </c>
      <c r="D14984" s="313" t="s">
        <v>167</v>
      </c>
    </row>
    <row r="14985" spans="1:4" ht="14.5" customHeight="1" x14ac:dyDescent="0.35">
      <c r="A14985" s="319"/>
      <c r="B14985" s="315">
        <v>44419.400694478347</v>
      </c>
      <c r="C14985" s="314">
        <v>9.8613424027377423</v>
      </c>
      <c r="D14985" s="313" t="s">
        <v>167</v>
      </c>
    </row>
    <row r="14986" spans="1:4" ht="14.5" customHeight="1" x14ac:dyDescent="0.35">
      <c r="A14986" s="319"/>
      <c r="B14986" s="315">
        <v>44419.401388922794</v>
      </c>
      <c r="C14986" s="314">
        <v>9.3359325887092073</v>
      </c>
      <c r="D14986" s="313" t="s">
        <v>167</v>
      </c>
    </row>
    <row r="14987" spans="1:4" ht="14.5" customHeight="1" x14ac:dyDescent="0.35">
      <c r="A14987" s="319"/>
      <c r="B14987" s="315">
        <v>44419.40208336724</v>
      </c>
      <c r="C14987" s="314">
        <v>8.9965438161064721</v>
      </c>
      <c r="D14987" s="313" t="s">
        <v>167</v>
      </c>
    </row>
    <row r="14988" spans="1:4" ht="14.5" customHeight="1" x14ac:dyDescent="0.35">
      <c r="A14988" s="319"/>
      <c r="B14988" s="315">
        <v>44419.402777811687</v>
      </c>
      <c r="C14988" s="314">
        <v>8.677219235454686</v>
      </c>
      <c r="D14988" s="313" t="s">
        <v>167</v>
      </c>
    </row>
    <row r="14989" spans="1:4" ht="14.5" customHeight="1" x14ac:dyDescent="0.35">
      <c r="A14989" s="319"/>
      <c r="B14989" s="315">
        <v>44419.403472256134</v>
      </c>
      <c r="C14989" s="314">
        <v>8.2982570349316429</v>
      </c>
      <c r="D14989" s="313" t="s">
        <v>167</v>
      </c>
    </row>
    <row r="14990" spans="1:4" ht="14.5" customHeight="1" x14ac:dyDescent="0.35">
      <c r="A14990" s="319"/>
      <c r="B14990" s="315">
        <v>44419.40416670058</v>
      </c>
      <c r="C14990" s="314">
        <v>8.2551836407219525</v>
      </c>
      <c r="D14990" s="313" t="s">
        <v>167</v>
      </c>
    </row>
    <row r="14991" spans="1:4" ht="14.5" customHeight="1" x14ac:dyDescent="0.35">
      <c r="A14991" s="319"/>
      <c r="B14991" s="315">
        <v>44419.404861145027</v>
      </c>
      <c r="C14991" s="314">
        <v>8.1167308548077326</v>
      </c>
      <c r="D14991" s="313" t="s">
        <v>167</v>
      </c>
    </row>
    <row r="14992" spans="1:4" ht="14.5" customHeight="1" x14ac:dyDescent="0.35">
      <c r="A14992" s="319"/>
      <c r="B14992" s="315">
        <v>44419.405555589474</v>
      </c>
      <c r="C14992" s="314">
        <v>7.7933800441775629</v>
      </c>
      <c r="D14992" s="313" t="s">
        <v>167</v>
      </c>
    </row>
    <row r="14993" spans="1:4" ht="14.5" customHeight="1" x14ac:dyDescent="0.35">
      <c r="A14993" s="319"/>
      <c r="B14993" s="315">
        <v>44419.406250033921</v>
      </c>
      <c r="C14993" s="314">
        <v>7.6144830756287165</v>
      </c>
      <c r="D14993" s="313" t="s">
        <v>167</v>
      </c>
    </row>
    <row r="14994" spans="1:4" ht="14.5" customHeight="1" x14ac:dyDescent="0.35">
      <c r="A14994" s="319"/>
      <c r="B14994" s="315">
        <v>44419.406944478367</v>
      </c>
      <c r="C14994" s="314">
        <v>7.4962097560298089</v>
      </c>
      <c r="D14994" s="313" t="s">
        <v>167</v>
      </c>
    </row>
    <row r="14995" spans="1:4" ht="14.5" customHeight="1" x14ac:dyDescent="0.35">
      <c r="A14995" s="319"/>
      <c r="B14995" s="315">
        <v>44419.407638922814</v>
      </c>
      <c r="C14995" s="314">
        <v>7.2854772916713655</v>
      </c>
      <c r="D14995" s="313" t="s">
        <v>167</v>
      </c>
    </row>
    <row r="14996" spans="1:4" ht="14.5" customHeight="1" x14ac:dyDescent="0.35">
      <c r="A14996" s="319"/>
      <c r="B14996" s="315">
        <v>44419.408333367261</v>
      </c>
      <c r="C14996" s="314">
        <v>7.1707660714358399</v>
      </c>
      <c r="D14996" s="313" t="s">
        <v>167</v>
      </c>
    </row>
    <row r="14997" spans="1:4" ht="14.5" customHeight="1" x14ac:dyDescent="0.35">
      <c r="A14997" s="319"/>
      <c r="B14997" s="315">
        <v>44419.409027811707</v>
      </c>
      <c r="C14997" s="314">
        <v>6.9953293068198645</v>
      </c>
      <c r="D14997" s="313" t="s">
        <v>167</v>
      </c>
    </row>
    <row r="14998" spans="1:4" ht="14.5" customHeight="1" x14ac:dyDescent="0.35">
      <c r="A14998" s="319"/>
      <c r="B14998" s="315">
        <v>44419.409722256154</v>
      </c>
      <c r="C14998" s="314">
        <v>6.8412027636901867</v>
      </c>
      <c r="D14998" s="313" t="s">
        <v>167</v>
      </c>
    </row>
    <row r="14999" spans="1:4" ht="14.5" customHeight="1" x14ac:dyDescent="0.35">
      <c r="A14999" s="319"/>
      <c r="B14999" s="315">
        <v>44419.410416700601</v>
      </c>
      <c r="C14999" s="314">
        <v>6.6174587729619816</v>
      </c>
      <c r="D14999" s="313" t="s">
        <v>167</v>
      </c>
    </row>
    <row r="15000" spans="1:4" ht="14.5" customHeight="1" x14ac:dyDescent="0.35">
      <c r="A15000" s="319"/>
      <c r="B15000" s="315">
        <v>44419.411111145047</v>
      </c>
      <c r="C15000" s="314">
        <v>6.4818132997946423</v>
      </c>
      <c r="D15000" s="313" t="s">
        <v>167</v>
      </c>
    </row>
    <row r="15001" spans="1:4" ht="14.5" customHeight="1" x14ac:dyDescent="0.35">
      <c r="A15001" s="319"/>
      <c r="B15001" s="315">
        <v>44419.411805589494</v>
      </c>
      <c r="C15001" s="314">
        <v>6.3701451799618853</v>
      </c>
      <c r="D15001" s="313" t="s">
        <v>167</v>
      </c>
    </row>
    <row r="15002" spans="1:4" ht="14.5" customHeight="1" x14ac:dyDescent="0.35">
      <c r="A15002" s="319"/>
      <c r="B15002" s="315">
        <v>44419.412500033941</v>
      </c>
      <c r="C15002" s="314">
        <v>6.2363390999283483</v>
      </c>
      <c r="D15002" s="313" t="s">
        <v>167</v>
      </c>
    </row>
    <row r="15003" spans="1:4" ht="14.5" customHeight="1" x14ac:dyDescent="0.35">
      <c r="A15003" s="319"/>
      <c r="B15003" s="315">
        <v>44419.413194478388</v>
      </c>
      <c r="C15003" s="314">
        <v>6.1427226227533538</v>
      </c>
      <c r="D15003" s="313" t="s">
        <v>167</v>
      </c>
    </row>
    <row r="15004" spans="1:4" ht="14.5" customHeight="1" x14ac:dyDescent="0.35">
      <c r="A15004" s="319"/>
      <c r="B15004" s="315">
        <v>44419.413888922834</v>
      </c>
      <c r="C15004" s="314">
        <v>6.0623020801625289</v>
      </c>
      <c r="D15004" s="313" t="s">
        <v>167</v>
      </c>
    </row>
    <row r="15005" spans="1:4" ht="14.5" customHeight="1" x14ac:dyDescent="0.35">
      <c r="A15005" s="319"/>
      <c r="B15005" s="315">
        <v>44419.414583367281</v>
      </c>
      <c r="C15005" s="314">
        <v>5.9953033754378948</v>
      </c>
      <c r="D15005" s="313" t="s">
        <v>167</v>
      </c>
    </row>
    <row r="15006" spans="1:4" ht="14.5" customHeight="1" x14ac:dyDescent="0.35">
      <c r="A15006" s="319"/>
      <c r="B15006" s="315">
        <v>44419.415277811728</v>
      </c>
      <c r="C15006" s="314">
        <v>5.8490912146177534</v>
      </c>
      <c r="D15006" s="313" t="s">
        <v>167</v>
      </c>
    </row>
    <row r="15007" spans="1:4" ht="14.5" customHeight="1" x14ac:dyDescent="0.35">
      <c r="A15007" s="319"/>
      <c r="B15007" s="315">
        <v>44419.415972256174</v>
      </c>
      <c r="C15007" s="314">
        <v>5.6942793968434371</v>
      </c>
      <c r="D15007" s="313" t="s">
        <v>167</v>
      </c>
    </row>
    <row r="15008" spans="1:4" ht="14.5" customHeight="1" x14ac:dyDescent="0.35">
      <c r="A15008" s="319"/>
      <c r="B15008" s="315">
        <v>44419.416666700621</v>
      </c>
      <c r="C15008" s="314">
        <v>5.5271201133728027</v>
      </c>
      <c r="D15008" s="313" t="s">
        <v>167</v>
      </c>
    </row>
    <row r="15009" spans="1:4" ht="14.5" customHeight="1" x14ac:dyDescent="0.35">
      <c r="A15009" s="319"/>
      <c r="B15009" s="315">
        <v>44419.417361145068</v>
      </c>
      <c r="C15009" s="314">
        <v>5.5993917025383171</v>
      </c>
      <c r="D15009" s="313" t="s">
        <v>167</v>
      </c>
    </row>
    <row r="15010" spans="1:4" ht="14.5" customHeight="1" x14ac:dyDescent="0.35">
      <c r="A15010" s="319"/>
      <c r="B15010" s="315">
        <v>44419.418055589515</v>
      </c>
      <c r="C15010" s="314">
        <v>5.5241137852717657</v>
      </c>
      <c r="D15010" s="313" t="s">
        <v>167</v>
      </c>
    </row>
    <row r="15011" spans="1:4" ht="14.5" customHeight="1" x14ac:dyDescent="0.35">
      <c r="A15011" s="319"/>
      <c r="B15011" s="315">
        <v>44419.418750033961</v>
      </c>
      <c r="C15011" s="314">
        <v>5.5113719815999502</v>
      </c>
      <c r="D15011" s="313" t="s">
        <v>167</v>
      </c>
    </row>
    <row r="15012" spans="1:4" ht="14.5" customHeight="1" x14ac:dyDescent="0.35">
      <c r="A15012" s="319"/>
      <c r="B15012" s="315">
        <v>44419.419444478408</v>
      </c>
      <c r="C15012" s="314">
        <v>5.4874065009207698</v>
      </c>
      <c r="D15012" s="313" t="s">
        <v>167</v>
      </c>
    </row>
    <row r="15013" spans="1:4" ht="14.5" customHeight="1" x14ac:dyDescent="0.35">
      <c r="A15013" s="319"/>
      <c r="B15013" s="315">
        <v>44419.420138922855</v>
      </c>
      <c r="C15013" s="314">
        <v>5.4418631250931258</v>
      </c>
      <c r="D15013" s="313" t="s">
        <v>167</v>
      </c>
    </row>
    <row r="15014" spans="1:4" ht="14.5" customHeight="1" x14ac:dyDescent="0.35">
      <c r="A15014" s="319"/>
      <c r="B15014" s="315">
        <v>44419.420833367301</v>
      </c>
      <c r="C15014" s="314">
        <v>5.3813285046538413</v>
      </c>
      <c r="D15014" s="313" t="s">
        <v>167</v>
      </c>
    </row>
    <row r="15015" spans="1:4" ht="14.5" customHeight="1" x14ac:dyDescent="0.35">
      <c r="A15015" s="319"/>
      <c r="B15015" s="315">
        <v>44419.421527811748</v>
      </c>
      <c r="C15015" s="314">
        <v>5.3882973380192807</v>
      </c>
      <c r="D15015" s="313" t="s">
        <v>167</v>
      </c>
    </row>
    <row r="15016" spans="1:4" ht="14.5" customHeight="1" x14ac:dyDescent="0.35">
      <c r="A15016" s="319"/>
      <c r="B15016" s="315">
        <v>44419.422222256195</v>
      </c>
      <c r="C15016" s="314">
        <v>5.3826400022614207</v>
      </c>
      <c r="D15016" s="313" t="s">
        <v>167</v>
      </c>
    </row>
    <row r="15017" spans="1:4" ht="14.5" customHeight="1" x14ac:dyDescent="0.35">
      <c r="A15017" s="319"/>
      <c r="B15017" s="315">
        <v>44419.422916700642</v>
      </c>
      <c r="C15017" s="314">
        <v>5.300409919019633</v>
      </c>
      <c r="D15017" s="313" t="s">
        <v>167</v>
      </c>
    </row>
    <row r="15018" spans="1:4" ht="14.5" customHeight="1" x14ac:dyDescent="0.35">
      <c r="A15018" s="319"/>
      <c r="B15018" s="315">
        <v>44419.423611145088</v>
      </c>
      <c r="C15018" s="314">
        <v>5.4996935780800413</v>
      </c>
      <c r="D15018" s="313" t="s">
        <v>167</v>
      </c>
    </row>
    <row r="15019" spans="1:4" ht="14.5" customHeight="1" x14ac:dyDescent="0.35">
      <c r="A15019" s="319"/>
      <c r="B15019" s="315">
        <v>44419.424305589535</v>
      </c>
      <c r="C15019" s="314">
        <v>5.4317598342895508</v>
      </c>
      <c r="D15019" s="313" t="s">
        <v>167</v>
      </c>
    </row>
    <row r="15020" spans="1:4" ht="14.5" customHeight="1" x14ac:dyDescent="0.35">
      <c r="A15020" s="319"/>
      <c r="B15020" s="315">
        <v>44419.425000033982</v>
      </c>
      <c r="C15020" s="314">
        <v>5.4317598342895508</v>
      </c>
      <c r="D15020" s="313" t="s">
        <v>167</v>
      </c>
    </row>
    <row r="15021" spans="1:4" ht="14.5" customHeight="1" x14ac:dyDescent="0.35">
      <c r="A15021" s="319"/>
      <c r="B15021" s="315">
        <v>44419.425694478428</v>
      </c>
      <c r="C15021" s="314">
        <v>5.4115525002707727</v>
      </c>
      <c r="D15021" s="313" t="s">
        <v>167</v>
      </c>
    </row>
    <row r="15022" spans="1:4" ht="14.5" customHeight="1" x14ac:dyDescent="0.35">
      <c r="A15022" s="319"/>
      <c r="B15022" s="315">
        <v>44419.426388922875</v>
      </c>
      <c r="C15022" s="314">
        <v>5.4815120420001522</v>
      </c>
      <c r="D15022" s="313" t="s">
        <v>167</v>
      </c>
    </row>
    <row r="15023" spans="1:4" ht="14.5" customHeight="1" x14ac:dyDescent="0.35">
      <c r="A15023" s="319"/>
      <c r="B15023" s="315">
        <v>44419.427083367322</v>
      </c>
      <c r="C15023" s="314">
        <v>5.3581406703209113</v>
      </c>
      <c r="D15023" s="313" t="s">
        <v>167</v>
      </c>
    </row>
    <row r="15024" spans="1:4" ht="14.5" customHeight="1" x14ac:dyDescent="0.35">
      <c r="A15024" s="319"/>
      <c r="B15024" s="315">
        <v>44419.427777811768</v>
      </c>
      <c r="C15024" s="314">
        <v>5.2779093212351045</v>
      </c>
      <c r="D15024" s="313" t="s">
        <v>167</v>
      </c>
    </row>
    <row r="15025" spans="1:4" ht="14.5" customHeight="1" x14ac:dyDescent="0.35">
      <c r="A15025" s="319"/>
      <c r="B15025" s="315">
        <v>44419.428472256215</v>
      </c>
      <c r="C15025" s="314">
        <v>5.3795700073242188</v>
      </c>
      <c r="D15025" s="313" t="s">
        <v>167</v>
      </c>
    </row>
    <row r="15026" spans="1:4" ht="14.5" customHeight="1" x14ac:dyDescent="0.35">
      <c r="A15026" s="319"/>
      <c r="B15026" s="315">
        <v>44419.429166700662</v>
      </c>
      <c r="C15026" s="314">
        <v>5.3997846384396935</v>
      </c>
      <c r="D15026" s="313" t="s">
        <v>167</v>
      </c>
    </row>
    <row r="15027" spans="1:4" ht="14.5" customHeight="1" x14ac:dyDescent="0.35">
      <c r="A15027" s="319"/>
      <c r="B15027" s="315">
        <v>44419.429861145109</v>
      </c>
      <c r="C15027" s="314">
        <v>5.3825330283046542</v>
      </c>
      <c r="D15027" s="313" t="s">
        <v>167</v>
      </c>
    </row>
    <row r="15028" spans="1:4" ht="14.5" customHeight="1" x14ac:dyDescent="0.35">
      <c r="A15028" s="319"/>
      <c r="B15028" s="315">
        <v>44419.430555589555</v>
      </c>
      <c r="C15028" s="314">
        <v>5.4687481030171812</v>
      </c>
      <c r="D15028" s="313" t="s">
        <v>167</v>
      </c>
    </row>
    <row r="15029" spans="1:4" ht="14.5" customHeight="1" x14ac:dyDescent="0.35">
      <c r="A15029" s="319"/>
      <c r="B15029" s="315">
        <v>44419.431250034002</v>
      </c>
      <c r="C15029" s="314">
        <v>5.4569312785121538</v>
      </c>
      <c r="D15029" s="313" t="s">
        <v>167</v>
      </c>
    </row>
    <row r="15030" spans="1:4" ht="14.5" customHeight="1" x14ac:dyDescent="0.35">
      <c r="A15030" s="319"/>
      <c r="B15030" s="315">
        <v>44419.431944478449</v>
      </c>
      <c r="C15030" s="314">
        <v>5.4550751887970064</v>
      </c>
      <c r="D15030" s="313" t="s">
        <v>167</v>
      </c>
    </row>
    <row r="15031" spans="1:4" ht="14.5" customHeight="1" x14ac:dyDescent="0.35">
      <c r="A15031" s="319"/>
      <c r="B15031" s="315">
        <v>44419.432638922895</v>
      </c>
      <c r="C15031" s="314">
        <v>5.4895901679992676</v>
      </c>
      <c r="D15031" s="313" t="s">
        <v>167</v>
      </c>
    </row>
    <row r="15032" spans="1:4" ht="14.5" customHeight="1" x14ac:dyDescent="0.35">
      <c r="A15032" s="319"/>
      <c r="B15032" s="315">
        <v>44419.433333367342</v>
      </c>
      <c r="C15032" s="314">
        <v>5.529179620900929</v>
      </c>
      <c r="D15032" s="313" t="s">
        <v>167</v>
      </c>
    </row>
    <row r="15033" spans="1:4" ht="14.5" customHeight="1" x14ac:dyDescent="0.35">
      <c r="A15033" s="319"/>
      <c r="B15033" s="315">
        <v>44419.434027811789</v>
      </c>
      <c r="C15033" s="314">
        <v>5.5686890003853478</v>
      </c>
      <c r="D15033" s="313" t="s">
        <v>167</v>
      </c>
    </row>
    <row r="15034" spans="1:4" ht="14.5" customHeight="1" x14ac:dyDescent="0.35">
      <c r="A15034" s="319"/>
      <c r="B15034" s="315">
        <v>44419.434722256236</v>
      </c>
      <c r="C15034" s="314">
        <v>5.5116751790580265</v>
      </c>
      <c r="D15034" s="313" t="s">
        <v>167</v>
      </c>
    </row>
    <row r="15035" spans="1:4" ht="14.5" customHeight="1" x14ac:dyDescent="0.35">
      <c r="A15035" s="319"/>
      <c r="B15035" s="315">
        <v>44419.435416700682</v>
      </c>
      <c r="C15035" s="314">
        <v>5.4438310351154842</v>
      </c>
      <c r="D15035" s="313" t="s">
        <v>167</v>
      </c>
    </row>
    <row r="15036" spans="1:4" ht="14.5" customHeight="1" x14ac:dyDescent="0.35">
      <c r="A15036" s="319"/>
      <c r="B15036" s="315">
        <v>44419.436111145129</v>
      </c>
      <c r="C15036" s="314">
        <v>5.4198925144252525</v>
      </c>
      <c r="D15036" s="313" t="s">
        <v>167</v>
      </c>
    </row>
    <row r="15037" spans="1:4" ht="14.5" customHeight="1" x14ac:dyDescent="0.35">
      <c r="A15037" s="319"/>
      <c r="B15037" s="315">
        <v>44419.436805589576</v>
      </c>
      <c r="C15037" s="314">
        <v>5.4948836257729754</v>
      </c>
      <c r="D15037" s="313" t="s">
        <v>167</v>
      </c>
    </row>
    <row r="15038" spans="1:4" ht="14.5" customHeight="1" x14ac:dyDescent="0.35">
      <c r="A15038" s="319"/>
      <c r="B15038" s="315">
        <v>44419.437500034022</v>
      </c>
      <c r="C15038" s="314">
        <v>5.472848204323479</v>
      </c>
      <c r="D15038" s="313" t="s">
        <v>167</v>
      </c>
    </row>
    <row r="15039" spans="1:4" ht="14.5" customHeight="1" x14ac:dyDescent="0.35">
      <c r="A15039" s="319"/>
      <c r="B15039" s="315">
        <v>44419.438194478469</v>
      </c>
      <c r="C15039" s="314">
        <v>5.5062949557856582</v>
      </c>
      <c r="D15039" s="313" t="s">
        <v>167</v>
      </c>
    </row>
    <row r="15040" spans="1:4" ht="14.5" customHeight="1" x14ac:dyDescent="0.35">
      <c r="A15040" s="319"/>
      <c r="B15040" s="315">
        <v>44419.438888922916</v>
      </c>
      <c r="C15040" s="314">
        <v>5.5482533665635856</v>
      </c>
      <c r="D15040" s="313" t="s">
        <v>167</v>
      </c>
    </row>
    <row r="15041" spans="1:4" ht="14.5" customHeight="1" x14ac:dyDescent="0.35">
      <c r="A15041" s="319"/>
      <c r="B15041" s="315">
        <v>44419.439583367363</v>
      </c>
      <c r="C15041" s="314">
        <v>5.4563274517762084</v>
      </c>
      <c r="D15041" s="313" t="s">
        <v>167</v>
      </c>
    </row>
    <row r="15042" spans="1:4" ht="14.5" customHeight="1" x14ac:dyDescent="0.35">
      <c r="A15042" s="319"/>
      <c r="B15042" s="315">
        <v>44419.440277811809</v>
      </c>
      <c r="C15042" s="314">
        <v>5.3812893779492397</v>
      </c>
      <c r="D15042" s="313" t="s">
        <v>167</v>
      </c>
    </row>
    <row r="15043" spans="1:4" ht="14.5" customHeight="1" x14ac:dyDescent="0.35">
      <c r="A15043" s="319"/>
      <c r="B15043" s="315">
        <v>44419.440972256256</v>
      </c>
      <c r="C15043" s="314">
        <v>5.3933838565135375</v>
      </c>
      <c r="D15043" s="313" t="s">
        <v>167</v>
      </c>
    </row>
    <row r="15044" spans="1:4" ht="14.5" customHeight="1" x14ac:dyDescent="0.35">
      <c r="A15044" s="319"/>
      <c r="B15044" s="315">
        <v>44419.441666700703</v>
      </c>
      <c r="C15044" s="314">
        <v>5.3178473150716554</v>
      </c>
      <c r="D15044" s="313" t="s">
        <v>167</v>
      </c>
    </row>
    <row r="15045" spans="1:4" ht="14.5" customHeight="1" x14ac:dyDescent="0.35">
      <c r="A15045" s="319"/>
      <c r="B15045" s="315">
        <v>44419.442361145149</v>
      </c>
      <c r="C15045" s="314">
        <v>5.4014007537528714</v>
      </c>
      <c r="D15045" s="313" t="s">
        <v>167</v>
      </c>
    </row>
    <row r="15046" spans="1:4" ht="14.5" customHeight="1" x14ac:dyDescent="0.35">
      <c r="A15046" s="319"/>
      <c r="B15046" s="315">
        <v>44419.443055589596</v>
      </c>
      <c r="C15046" s="314">
        <v>5.3584106993172709</v>
      </c>
      <c r="D15046" s="313" t="s">
        <v>167</v>
      </c>
    </row>
    <row r="15047" spans="1:4" ht="14.5" customHeight="1" x14ac:dyDescent="0.35">
      <c r="A15047" s="319"/>
      <c r="B15047" s="315">
        <v>44419.443750034043</v>
      </c>
      <c r="C15047" s="314">
        <v>5.2787257536159204</v>
      </c>
      <c r="D15047" s="313" t="s">
        <v>167</v>
      </c>
    </row>
    <row r="15048" spans="1:4" ht="14.5" customHeight="1" x14ac:dyDescent="0.35">
      <c r="A15048" s="319"/>
      <c r="B15048" s="315">
        <v>44419.444444478489</v>
      </c>
      <c r="C15048" s="314">
        <v>5.3740714283970492</v>
      </c>
      <c r="D15048" s="313" t="s">
        <v>167</v>
      </c>
    </row>
    <row r="15049" spans="1:4" ht="14.5" customHeight="1" x14ac:dyDescent="0.35">
      <c r="A15049" s="319"/>
      <c r="B15049" s="315">
        <v>44419.445138922936</v>
      </c>
      <c r="C15049" s="314">
        <v>5.3432522097524879</v>
      </c>
      <c r="D15049" s="313" t="s">
        <v>167</v>
      </c>
    </row>
    <row r="15050" spans="1:4" ht="14.5" customHeight="1" x14ac:dyDescent="0.35">
      <c r="A15050" s="319"/>
      <c r="B15050" s="315">
        <v>44419.445833367383</v>
      </c>
      <c r="C15050" s="314">
        <v>5.3544480249935686</v>
      </c>
      <c r="D15050" s="313" t="s">
        <v>167</v>
      </c>
    </row>
    <row r="15051" spans="1:4" ht="14.5" customHeight="1" x14ac:dyDescent="0.35">
      <c r="A15051" s="319"/>
      <c r="B15051" s="315">
        <v>44419.44652781183</v>
      </c>
      <c r="C15051" s="314">
        <v>5.3004680631759884</v>
      </c>
      <c r="D15051" s="313" t="s">
        <v>167</v>
      </c>
    </row>
    <row r="15052" spans="1:4" ht="14.5" customHeight="1" x14ac:dyDescent="0.35">
      <c r="A15052" s="319"/>
      <c r="B15052" s="315">
        <v>44419.447222256276</v>
      </c>
      <c r="C15052" s="314">
        <v>5.3449257612228394</v>
      </c>
      <c r="D15052" s="313" t="s">
        <v>167</v>
      </c>
    </row>
    <row r="15053" spans="1:4" ht="14.5" customHeight="1" x14ac:dyDescent="0.35">
      <c r="A15053" s="319"/>
      <c r="B15053" s="315">
        <v>44419.447916700723</v>
      </c>
      <c r="C15053" s="314">
        <v>5.3378334064909723</v>
      </c>
      <c r="D15053" s="313" t="s">
        <v>167</v>
      </c>
    </row>
    <row r="15054" spans="1:4" ht="14.5" customHeight="1" x14ac:dyDescent="0.35">
      <c r="A15054" s="319"/>
      <c r="B15054" s="315">
        <v>44419.44861114517</v>
      </c>
      <c r="C15054" s="314">
        <v>5.323308929398384</v>
      </c>
      <c r="D15054" s="313" t="s">
        <v>167</v>
      </c>
    </row>
    <row r="15055" spans="1:4" ht="14.5" customHeight="1" x14ac:dyDescent="0.35">
      <c r="A15055" s="319"/>
      <c r="B15055" s="315">
        <v>44419.449305589616</v>
      </c>
      <c r="C15055" s="314">
        <v>5.3531723723426694</v>
      </c>
      <c r="D15055" s="313" t="s">
        <v>167</v>
      </c>
    </row>
    <row r="15056" spans="1:4" ht="14.5" customHeight="1" x14ac:dyDescent="0.35">
      <c r="A15056" s="319"/>
      <c r="B15056" s="315">
        <v>44419.450000034063</v>
      </c>
      <c r="C15056" s="314">
        <v>5.2938334264181321</v>
      </c>
      <c r="D15056" s="313" t="s">
        <v>167</v>
      </c>
    </row>
    <row r="15057" spans="1:4" ht="14.5" customHeight="1" x14ac:dyDescent="0.35">
      <c r="A15057" s="319"/>
      <c r="B15057" s="315">
        <v>44419.45069447851</v>
      </c>
      <c r="C15057" s="314">
        <v>5.2682099342346191</v>
      </c>
      <c r="D15057" s="313" t="s">
        <v>167</v>
      </c>
    </row>
    <row r="15058" spans="1:4" ht="14.5" customHeight="1" x14ac:dyDescent="0.35">
      <c r="A15058" s="319"/>
      <c r="B15058" s="315">
        <v>44419.451388922957</v>
      </c>
      <c r="C15058" s="314">
        <v>5.2682099342346191</v>
      </c>
      <c r="D15058" s="313" t="s">
        <v>167</v>
      </c>
    </row>
    <row r="15059" spans="1:4" ht="14.5" customHeight="1" x14ac:dyDescent="0.35">
      <c r="A15059" s="319"/>
      <c r="B15059" s="315">
        <v>44419.452083367403</v>
      </c>
      <c r="C15059" s="314">
        <v>5.3117244220484281</v>
      </c>
      <c r="D15059" s="313" t="s">
        <v>167</v>
      </c>
    </row>
    <row r="15060" spans="1:4" ht="14.5" customHeight="1" x14ac:dyDescent="0.35">
      <c r="A15060" s="319"/>
      <c r="B15060" s="315">
        <v>44419.45277781185</v>
      </c>
      <c r="C15060" s="314">
        <v>5.1979198455810547</v>
      </c>
      <c r="D15060" s="313" t="s">
        <v>167</v>
      </c>
    </row>
    <row r="15061" spans="1:4" ht="14.5" customHeight="1" x14ac:dyDescent="0.35">
      <c r="A15061" s="319"/>
      <c r="B15061" s="315">
        <v>44419.453472256297</v>
      </c>
      <c r="C15061" s="314">
        <v>5.2388962963741506</v>
      </c>
      <c r="D15061" s="313" t="s">
        <v>167</v>
      </c>
    </row>
    <row r="15062" spans="1:4" ht="14.5" customHeight="1" x14ac:dyDescent="0.35">
      <c r="A15062" s="319"/>
      <c r="B15062" s="315">
        <v>44419.454166700743</v>
      </c>
      <c r="C15062" s="314">
        <v>5.2746529643191025</v>
      </c>
      <c r="D15062" s="313" t="s">
        <v>167</v>
      </c>
    </row>
    <row r="15063" spans="1:4" ht="14.5" customHeight="1" x14ac:dyDescent="0.35">
      <c r="A15063" s="319"/>
      <c r="B15063" s="315">
        <v>44419.45486114519</v>
      </c>
      <c r="C15063" s="314">
        <v>5.2173399925231934</v>
      </c>
      <c r="D15063" s="313" t="s">
        <v>167</v>
      </c>
    </row>
    <row r="15064" spans="1:4" ht="14.5" customHeight="1" x14ac:dyDescent="0.35">
      <c r="A15064" s="319"/>
      <c r="B15064" s="315">
        <v>44419.455555589637</v>
      </c>
      <c r="C15064" s="314">
        <v>5.2173399925231934</v>
      </c>
      <c r="D15064" s="313" t="s">
        <v>167</v>
      </c>
    </row>
    <row r="15065" spans="1:4" ht="14.5" customHeight="1" x14ac:dyDescent="0.35">
      <c r="A15065" s="319"/>
      <c r="B15065" s="315">
        <v>44419.456250034083</v>
      </c>
      <c r="C15065" s="314">
        <v>5.2173399925231934</v>
      </c>
      <c r="D15065" s="313" t="s">
        <v>167</v>
      </c>
    </row>
    <row r="15066" spans="1:4" ht="14.5" customHeight="1" x14ac:dyDescent="0.35">
      <c r="A15066" s="319"/>
      <c r="B15066" s="315">
        <v>44419.45694447853</v>
      </c>
      <c r="C15066" s="314">
        <v>5.2981819545384496</v>
      </c>
      <c r="D15066" s="313" t="s">
        <v>167</v>
      </c>
    </row>
    <row r="15067" spans="1:4" ht="14.5" customHeight="1" x14ac:dyDescent="0.35">
      <c r="A15067" s="319"/>
      <c r="B15067" s="315">
        <v>44419.457638922977</v>
      </c>
      <c r="C15067" s="314">
        <v>5.2838181294015767</v>
      </c>
      <c r="D15067" s="313" t="s">
        <v>167</v>
      </c>
    </row>
    <row r="15068" spans="1:4" ht="14.5" customHeight="1" x14ac:dyDescent="0.35">
      <c r="A15068" s="319"/>
      <c r="B15068" s="315">
        <v>44419.458333367424</v>
      </c>
      <c r="C15068" s="314">
        <v>5.2004655312775867</v>
      </c>
      <c r="D15068" s="313" t="s">
        <v>167</v>
      </c>
    </row>
    <row r="15069" spans="1:4" ht="14.5" customHeight="1" x14ac:dyDescent="0.35">
      <c r="A15069" s="319"/>
      <c r="B15069" s="315">
        <v>44419.45902781187</v>
      </c>
      <c r="C15069" s="314">
        <v>5.2001300826814258</v>
      </c>
      <c r="D15069" s="313" t="s">
        <v>167</v>
      </c>
    </row>
    <row r="15070" spans="1:4" ht="14.5" customHeight="1" x14ac:dyDescent="0.35">
      <c r="A15070" s="319"/>
      <c r="B15070" s="315">
        <v>44419.459722256317</v>
      </c>
      <c r="C15070" s="314">
        <v>5.1724698071921011</v>
      </c>
      <c r="D15070" s="313" t="s">
        <v>167</v>
      </c>
    </row>
    <row r="15071" spans="1:4" ht="14.5" customHeight="1" x14ac:dyDescent="0.35">
      <c r="A15071" s="319"/>
      <c r="B15071" s="315">
        <v>44419.460416700764</v>
      </c>
      <c r="C15071" s="314">
        <v>5.2205937022420885</v>
      </c>
      <c r="D15071" s="313" t="s">
        <v>167</v>
      </c>
    </row>
    <row r="15072" spans="1:4" ht="14.5" customHeight="1" x14ac:dyDescent="0.35">
      <c r="A15072" s="319"/>
      <c r="B15072" s="315">
        <v>44419.46111114521</v>
      </c>
      <c r="C15072" s="314">
        <v>5.1243000030517578</v>
      </c>
      <c r="D15072" s="313" t="s">
        <v>167</v>
      </c>
    </row>
    <row r="15073" spans="1:4" ht="14.5" customHeight="1" x14ac:dyDescent="0.35">
      <c r="A15073" s="319"/>
      <c r="B15073" s="315">
        <v>44419.461805589657</v>
      </c>
      <c r="C15073" s="314">
        <v>5.1141289055376546</v>
      </c>
      <c r="D15073" s="313" t="s">
        <v>167</v>
      </c>
    </row>
    <row r="15074" spans="1:4" ht="14.5" customHeight="1" x14ac:dyDescent="0.35">
      <c r="A15074" s="319"/>
      <c r="B15074" s="315">
        <v>44419.462500034104</v>
      </c>
      <c r="C15074" s="314">
        <v>5.1800311703749076</v>
      </c>
      <c r="D15074" s="313" t="s">
        <v>167</v>
      </c>
    </row>
    <row r="15075" spans="1:4" ht="14.5" customHeight="1" x14ac:dyDescent="0.35">
      <c r="A15075" s="319"/>
      <c r="B15075" s="315">
        <v>44419.463194478551</v>
      </c>
      <c r="C15075" s="314">
        <v>5.2250734584425418</v>
      </c>
      <c r="D15075" s="313" t="s">
        <v>167</v>
      </c>
    </row>
    <row r="15076" spans="1:4" ht="14.5" customHeight="1" x14ac:dyDescent="0.35">
      <c r="A15076" s="319"/>
      <c r="B15076" s="315">
        <v>44419.463888922997</v>
      </c>
      <c r="C15076" s="314">
        <v>5.1367186667533433</v>
      </c>
      <c r="D15076" s="313" t="s">
        <v>167</v>
      </c>
    </row>
    <row r="15077" spans="1:4" ht="14.5" customHeight="1" x14ac:dyDescent="0.35">
      <c r="A15077" s="319"/>
      <c r="B15077" s="315">
        <v>44419.464583367444</v>
      </c>
      <c r="C15077" s="314">
        <v>5.0597579716413748</v>
      </c>
      <c r="D15077" s="313" t="s">
        <v>167</v>
      </c>
    </row>
    <row r="15078" spans="1:4" ht="14.5" customHeight="1" x14ac:dyDescent="0.35">
      <c r="A15078" s="319"/>
      <c r="B15078" s="315">
        <v>44419.465277811891</v>
      </c>
      <c r="C15078" s="314">
        <v>4.9231757166417083</v>
      </c>
      <c r="D15078" s="313" t="s">
        <v>167</v>
      </c>
    </row>
    <row r="15079" spans="1:4" ht="14.5" customHeight="1" x14ac:dyDescent="0.35">
      <c r="A15079" s="319"/>
      <c r="B15079" s="315">
        <v>44419.465972256337</v>
      </c>
      <c r="C15079" s="314">
        <v>4.8251585666002939</v>
      </c>
      <c r="D15079" s="313" t="s">
        <v>167</v>
      </c>
    </row>
    <row r="15080" spans="1:4" ht="14.5" customHeight="1" x14ac:dyDescent="0.35">
      <c r="A15080" s="319"/>
      <c r="B15080" s="315">
        <v>44419.466666700784</v>
      </c>
      <c r="C15080" s="314">
        <v>4.8871105299088713</v>
      </c>
      <c r="D15080" s="313" t="s">
        <v>167</v>
      </c>
    </row>
    <row r="15081" spans="1:4" ht="14.5" customHeight="1" x14ac:dyDescent="0.35">
      <c r="A15081" s="319"/>
      <c r="B15081" s="315">
        <v>44419.467361145231</v>
      </c>
      <c r="C15081" s="314">
        <v>4.8684574726406327</v>
      </c>
      <c r="D15081" s="313" t="s">
        <v>167</v>
      </c>
    </row>
    <row r="15082" spans="1:4" ht="14.5" customHeight="1" x14ac:dyDescent="0.35">
      <c r="A15082" s="319"/>
      <c r="B15082" s="315">
        <v>44419.468055589678</v>
      </c>
      <c r="C15082" s="314">
        <v>4.9012088919407688</v>
      </c>
      <c r="D15082" s="313" t="s">
        <v>167</v>
      </c>
    </row>
    <row r="15083" spans="1:4" ht="14.5" customHeight="1" x14ac:dyDescent="0.35">
      <c r="A15083" s="319"/>
      <c r="B15083" s="315">
        <v>44419.468750034124</v>
      </c>
      <c r="C15083" s="314">
        <v>4.9041864059690852</v>
      </c>
      <c r="D15083" s="313" t="s">
        <v>167</v>
      </c>
    </row>
    <row r="15084" spans="1:4" ht="14.5" customHeight="1" x14ac:dyDescent="0.35">
      <c r="A15084" s="319"/>
      <c r="B15084" s="315">
        <v>44419.469444478571</v>
      </c>
      <c r="C15084" s="314">
        <v>4.9437298087238259</v>
      </c>
      <c r="D15084" s="313" t="s">
        <v>167</v>
      </c>
    </row>
    <row r="15085" spans="1:4" ht="14.5" customHeight="1" x14ac:dyDescent="0.35">
      <c r="A15085" s="319"/>
      <c r="B15085" s="315">
        <v>44419.470138923018</v>
      </c>
      <c r="C15085" s="314">
        <v>4.8546199798583984</v>
      </c>
      <c r="D15085" s="313" t="s">
        <v>167</v>
      </c>
    </row>
    <row r="15086" spans="1:4" ht="14.5" customHeight="1" x14ac:dyDescent="0.35">
      <c r="A15086" s="319"/>
      <c r="B15086" s="315">
        <v>44419.470833367464</v>
      </c>
      <c r="C15086" s="314">
        <v>4.8598396721160197</v>
      </c>
      <c r="D15086" s="313" t="s">
        <v>167</v>
      </c>
    </row>
    <row r="15087" spans="1:4" ht="14.5" customHeight="1" x14ac:dyDescent="0.35">
      <c r="A15087" s="319"/>
      <c r="B15087" s="315">
        <v>44419.471527811911</v>
      </c>
      <c r="C15087" s="314">
        <v>4.9128151680779411</v>
      </c>
      <c r="D15087" s="313" t="s">
        <v>167</v>
      </c>
    </row>
    <row r="15088" spans="1:4" ht="14.5" customHeight="1" x14ac:dyDescent="0.35">
      <c r="A15088" s="319"/>
      <c r="B15088" s="315">
        <v>44419.472222256358</v>
      </c>
      <c r="C15088" s="314">
        <v>4.8701041977765271</v>
      </c>
      <c r="D15088" s="313" t="s">
        <v>167</v>
      </c>
    </row>
    <row r="15089" spans="1:4" ht="14.5" customHeight="1" x14ac:dyDescent="0.35">
      <c r="A15089" s="319"/>
      <c r="B15089" s="315">
        <v>44419.472916700804</v>
      </c>
      <c r="C15089" s="314">
        <v>4.7914804844573764</v>
      </c>
      <c r="D15089" s="313" t="s">
        <v>167</v>
      </c>
    </row>
    <row r="15090" spans="1:4" ht="14.5" customHeight="1" x14ac:dyDescent="0.35">
      <c r="A15090" s="319"/>
      <c r="B15090" s="315">
        <v>44419.473611145251</v>
      </c>
      <c r="C15090" s="314">
        <v>4.7394076562777627</v>
      </c>
      <c r="D15090" s="313" t="s">
        <v>167</v>
      </c>
    </row>
    <row r="15091" spans="1:4" ht="14.5" customHeight="1" x14ac:dyDescent="0.35">
      <c r="A15091" s="319"/>
      <c r="B15091" s="315">
        <v>44419.474305589698</v>
      </c>
      <c r="C15091" s="314">
        <v>4.6666297912597656</v>
      </c>
      <c r="D15091" s="313" t="s">
        <v>167</v>
      </c>
    </row>
    <row r="15092" spans="1:4" ht="14.5" customHeight="1" x14ac:dyDescent="0.35">
      <c r="A15092" s="319"/>
      <c r="B15092" s="315">
        <v>44419.475000034145</v>
      </c>
      <c r="C15092" s="314">
        <v>4.7236128724616719</v>
      </c>
      <c r="D15092" s="313" t="s">
        <v>167</v>
      </c>
    </row>
    <row r="15093" spans="1:4" ht="14.5" customHeight="1" x14ac:dyDescent="0.35">
      <c r="A15093" s="319"/>
      <c r="B15093" s="315">
        <v>44419.475694478591</v>
      </c>
      <c r="C15093" s="314">
        <v>4.6963094395662965</v>
      </c>
      <c r="D15093" s="313" t="s">
        <v>167</v>
      </c>
    </row>
    <row r="15094" spans="1:4" ht="14.5" customHeight="1" x14ac:dyDescent="0.35">
      <c r="A15094" s="319"/>
      <c r="B15094" s="315">
        <v>44419.476388923038</v>
      </c>
      <c r="C15094" s="314">
        <v>4.7662576924243085</v>
      </c>
      <c r="D15094" s="313" t="s">
        <v>167</v>
      </c>
    </row>
    <row r="15095" spans="1:4" ht="14.5" customHeight="1" x14ac:dyDescent="0.35">
      <c r="A15095" s="319"/>
      <c r="B15095" s="315">
        <v>44419.477083367485</v>
      </c>
      <c r="C15095" s="314">
        <v>4.7618075946763083</v>
      </c>
      <c r="D15095" s="313" t="s">
        <v>167</v>
      </c>
    </row>
    <row r="15096" spans="1:4" ht="14.5" customHeight="1" x14ac:dyDescent="0.35">
      <c r="A15096" s="319"/>
      <c r="B15096" s="315">
        <v>44419.477777811931</v>
      </c>
      <c r="C15096" s="314">
        <v>4.8312619380352162</v>
      </c>
      <c r="D15096" s="313" t="s">
        <v>167</v>
      </c>
    </row>
    <row r="15097" spans="1:4" ht="14.5" customHeight="1" x14ac:dyDescent="0.35">
      <c r="A15097" s="319"/>
      <c r="B15097" s="315">
        <v>44419.478472256378</v>
      </c>
      <c r="C15097" s="314">
        <v>4.8067429730775375</v>
      </c>
      <c r="D15097" s="313" t="s">
        <v>167</v>
      </c>
    </row>
    <row r="15098" spans="1:4" ht="14.5" customHeight="1" x14ac:dyDescent="0.35">
      <c r="A15098" s="319"/>
      <c r="B15098" s="315">
        <v>44419.479166700825</v>
      </c>
      <c r="C15098" s="314">
        <v>4.766359806060791</v>
      </c>
      <c r="D15098" s="313" t="s">
        <v>167</v>
      </c>
    </row>
    <row r="15099" spans="1:4" ht="14.5" customHeight="1" x14ac:dyDescent="0.35">
      <c r="A15099" s="319"/>
      <c r="B15099" s="315">
        <v>44419.479861145272</v>
      </c>
      <c r="C15099" s="314">
        <v>4.7944013714295579</v>
      </c>
      <c r="D15099" s="313" t="s">
        <v>167</v>
      </c>
    </row>
    <row r="15100" spans="1:4" ht="14.5" customHeight="1" x14ac:dyDescent="0.35">
      <c r="A15100" s="319"/>
      <c r="B15100" s="315">
        <v>44419.480555589718</v>
      </c>
      <c r="C15100" s="314">
        <v>4.7483301162719727</v>
      </c>
      <c r="D15100" s="313" t="s">
        <v>167</v>
      </c>
    </row>
    <row r="15101" spans="1:4" ht="14.5" customHeight="1" x14ac:dyDescent="0.35">
      <c r="A15101" s="319"/>
      <c r="B15101" s="315">
        <v>44419.481250034165</v>
      </c>
      <c r="C15101" s="314">
        <v>4.6900605651268661</v>
      </c>
      <c r="D15101" s="313" t="s">
        <v>167</v>
      </c>
    </row>
    <row r="15102" spans="1:4" ht="14.5" customHeight="1" x14ac:dyDescent="0.35">
      <c r="A15102" s="319"/>
      <c r="B15102" s="315">
        <v>44419.481944478612</v>
      </c>
      <c r="C15102" s="314">
        <v>4.6579198917267304</v>
      </c>
      <c r="D15102" s="313" t="s">
        <v>167</v>
      </c>
    </row>
    <row r="15103" spans="1:4" ht="14.5" customHeight="1" x14ac:dyDescent="0.35">
      <c r="A15103" s="319"/>
      <c r="B15103" s="315">
        <v>44419.482638923058</v>
      </c>
      <c r="C15103" s="314">
        <v>4.7160027285184087</v>
      </c>
      <c r="D15103" s="313" t="s">
        <v>167</v>
      </c>
    </row>
    <row r="15104" spans="1:4" ht="14.5" customHeight="1" x14ac:dyDescent="0.35">
      <c r="A15104" s="319"/>
      <c r="B15104" s="315">
        <v>44419.483333367505</v>
      </c>
      <c r="C15104" s="314">
        <v>4.6698758304458652</v>
      </c>
      <c r="D15104" s="313" t="s">
        <v>167</v>
      </c>
    </row>
    <row r="15105" spans="1:4" ht="14.5" customHeight="1" x14ac:dyDescent="0.35">
      <c r="A15105" s="319"/>
      <c r="B15105" s="315">
        <v>44419.484027811952</v>
      </c>
      <c r="C15105" s="314">
        <v>4.6570683506870409</v>
      </c>
      <c r="D15105" s="313" t="s">
        <v>167</v>
      </c>
    </row>
    <row r="15106" spans="1:4" ht="14.5" customHeight="1" x14ac:dyDescent="0.35">
      <c r="A15106" s="319"/>
      <c r="B15106" s="315">
        <v>44419.484722256399</v>
      </c>
      <c r="C15106" s="314">
        <v>4.6883382045974331</v>
      </c>
      <c r="D15106" s="313" t="s">
        <v>167</v>
      </c>
    </row>
    <row r="15107" spans="1:4" ht="14.5" customHeight="1" x14ac:dyDescent="0.35">
      <c r="A15107" s="319"/>
      <c r="B15107" s="315">
        <v>44419.485416700845</v>
      </c>
      <c r="C15107" s="314">
        <v>4.6734514918595478</v>
      </c>
      <c r="D15107" s="313" t="s">
        <v>167</v>
      </c>
    </row>
    <row r="15108" spans="1:4" ht="14.5" customHeight="1" x14ac:dyDescent="0.35">
      <c r="A15108" s="319"/>
      <c r="B15108" s="315">
        <v>44419.486111145292</v>
      </c>
      <c r="C15108" s="314">
        <v>4.6462687581079081</v>
      </c>
      <c r="D15108" s="313" t="s">
        <v>167</v>
      </c>
    </row>
    <row r="15109" spans="1:4" ht="14.5" customHeight="1" x14ac:dyDescent="0.35">
      <c r="A15109" s="319"/>
      <c r="B15109" s="315">
        <v>44419.486805589739</v>
      </c>
      <c r="C15109" s="314">
        <v>4.6234153812789982</v>
      </c>
      <c r="D15109" s="313" t="s">
        <v>167</v>
      </c>
    </row>
    <row r="15110" spans="1:4" ht="14.5" customHeight="1" x14ac:dyDescent="0.35">
      <c r="A15110" s="319"/>
      <c r="B15110" s="315">
        <v>44419.487500034185</v>
      </c>
      <c r="C15110" s="314">
        <v>4.6262099836555235</v>
      </c>
      <c r="D15110" s="313" t="s">
        <v>167</v>
      </c>
    </row>
    <row r="15111" spans="1:4" ht="14.5" customHeight="1" x14ac:dyDescent="0.35">
      <c r="A15111" s="319"/>
      <c r="B15111" s="315">
        <v>44419.488194478632</v>
      </c>
      <c r="C15111" s="314">
        <v>4.6281345832151901</v>
      </c>
      <c r="D15111" s="313" t="s">
        <v>167</v>
      </c>
    </row>
    <row r="15112" spans="1:4" ht="14.5" customHeight="1" x14ac:dyDescent="0.35">
      <c r="A15112" s="319"/>
      <c r="B15112" s="315">
        <v>44419.488888923079</v>
      </c>
      <c r="C15112" s="314">
        <v>4.6067445197259076</v>
      </c>
      <c r="D15112" s="313" t="s">
        <v>167</v>
      </c>
    </row>
    <row r="15113" spans="1:4" ht="14.5" customHeight="1" x14ac:dyDescent="0.35">
      <c r="A15113" s="319"/>
      <c r="B15113" s="315">
        <v>44419.489583367525</v>
      </c>
      <c r="C15113" s="314">
        <v>4.5550268724958487</v>
      </c>
      <c r="D15113" s="313" t="s">
        <v>167</v>
      </c>
    </row>
    <row r="15114" spans="1:4" ht="14.5" customHeight="1" x14ac:dyDescent="0.35">
      <c r="A15114" s="319"/>
      <c r="B15114" s="315">
        <v>44419.490277811972</v>
      </c>
      <c r="C15114" s="314">
        <v>4.5737079593042536</v>
      </c>
      <c r="D15114" s="313" t="s">
        <v>167</v>
      </c>
    </row>
    <row r="15115" spans="1:4" ht="14.5" customHeight="1" x14ac:dyDescent="0.35">
      <c r="A15115" s="319"/>
      <c r="B15115" s="315">
        <v>44419.490972256419</v>
      </c>
      <c r="C15115" s="314">
        <v>4.6314499217987759</v>
      </c>
      <c r="D15115" s="313" t="s">
        <v>167</v>
      </c>
    </row>
    <row r="15116" spans="1:4" ht="14.5" customHeight="1" x14ac:dyDescent="0.35">
      <c r="A15116" s="319"/>
      <c r="B15116" s="315">
        <v>44419.491666700866</v>
      </c>
      <c r="C15116" s="314">
        <v>4.6477869481071439</v>
      </c>
      <c r="D15116" s="313" t="s">
        <v>167</v>
      </c>
    </row>
    <row r="15117" spans="1:4" ht="14.5" customHeight="1" x14ac:dyDescent="0.35">
      <c r="A15117" s="319"/>
      <c r="B15117" s="315">
        <v>44419.492361145312</v>
      </c>
      <c r="C15117" s="314">
        <v>4.5061743997454569</v>
      </c>
      <c r="D15117" s="313" t="s">
        <v>167</v>
      </c>
    </row>
    <row r="15118" spans="1:4" ht="14.5" customHeight="1" x14ac:dyDescent="0.35">
      <c r="A15118" s="319"/>
      <c r="B15118" s="315">
        <v>44419.493055589759</v>
      </c>
      <c r="C15118" s="314">
        <v>4.2901242781032733</v>
      </c>
      <c r="D15118" s="313" t="s">
        <v>167</v>
      </c>
    </row>
    <row r="15119" spans="1:4" ht="14.5" customHeight="1" x14ac:dyDescent="0.35">
      <c r="A15119" s="319"/>
      <c r="B15119" s="315">
        <v>44419.493750034206</v>
      </c>
      <c r="C15119" s="314">
        <v>4.4102345338130062</v>
      </c>
      <c r="D15119" s="313" t="s">
        <v>167</v>
      </c>
    </row>
    <row r="15120" spans="1:4" ht="14.5" customHeight="1" x14ac:dyDescent="0.35">
      <c r="A15120" s="319"/>
      <c r="B15120" s="315">
        <v>44419.494444478652</v>
      </c>
      <c r="C15120" s="314">
        <v>4.3092004968590727</v>
      </c>
      <c r="D15120" s="313" t="s">
        <v>167</v>
      </c>
    </row>
    <row r="15121" spans="1:4" ht="14.5" customHeight="1" x14ac:dyDescent="0.35">
      <c r="A15121" s="319"/>
      <c r="B15121" s="315">
        <v>44419.495138923099</v>
      </c>
      <c r="C15121" s="314">
        <v>4.2651856176914107</v>
      </c>
      <c r="D15121" s="313" t="s">
        <v>167</v>
      </c>
    </row>
    <row r="15122" spans="1:4" ht="14.5" customHeight="1" x14ac:dyDescent="0.35">
      <c r="A15122" s="319"/>
      <c r="B15122" s="315">
        <v>44419.495833367546</v>
      </c>
      <c r="C15122" s="314">
        <v>4.3078106520406436</v>
      </c>
      <c r="D15122" s="313" t="s">
        <v>167</v>
      </c>
    </row>
    <row r="15123" spans="1:4" ht="14.5" customHeight="1" x14ac:dyDescent="0.35">
      <c r="A15123" s="319"/>
      <c r="B15123" s="315">
        <v>44419.496527811993</v>
      </c>
      <c r="C15123" s="314">
        <v>4.2828268037555972</v>
      </c>
      <c r="D15123" s="313" t="s">
        <v>167</v>
      </c>
    </row>
    <row r="15124" spans="1:4" ht="14.5" customHeight="1" x14ac:dyDescent="0.35">
      <c r="A15124" s="319"/>
      <c r="B15124" s="315">
        <v>44419.497222256439</v>
      </c>
      <c r="C15124" s="314">
        <v>4.2835688076496199</v>
      </c>
      <c r="D15124" s="313" t="s">
        <v>167</v>
      </c>
    </row>
    <row r="15125" spans="1:4" ht="14.5" customHeight="1" x14ac:dyDescent="0.35">
      <c r="A15125" s="319"/>
      <c r="B15125" s="315">
        <v>44419.497916700886</v>
      </c>
      <c r="C15125" s="314">
        <v>4.2019783562185085</v>
      </c>
      <c r="D15125" s="313" t="s">
        <v>167</v>
      </c>
    </row>
    <row r="15126" spans="1:4" ht="14.5" customHeight="1" x14ac:dyDescent="0.35">
      <c r="A15126" s="319"/>
      <c r="B15126" s="315">
        <v>44419.498611145333</v>
      </c>
      <c r="C15126" s="314">
        <v>4.2786158837019075</v>
      </c>
      <c r="D15126" s="313" t="s">
        <v>167</v>
      </c>
    </row>
    <row r="15127" spans="1:4" ht="14.5" customHeight="1" x14ac:dyDescent="0.35">
      <c r="A15127" s="319"/>
      <c r="B15127" s="315">
        <v>44419.499305589779</v>
      </c>
      <c r="C15127" s="314">
        <v>4.3175646674402133</v>
      </c>
      <c r="D15127" s="313" t="s">
        <v>167</v>
      </c>
    </row>
    <row r="15128" spans="1:4" ht="14.5" customHeight="1" x14ac:dyDescent="0.35">
      <c r="A15128" s="319"/>
      <c r="B15128" s="315">
        <v>44419.500000034226</v>
      </c>
      <c r="C15128" s="314">
        <v>4.3170748528355034</v>
      </c>
      <c r="D15128" s="313" t="s">
        <v>167</v>
      </c>
    </row>
    <row r="15129" spans="1:4" ht="14.5" customHeight="1" x14ac:dyDescent="0.35">
      <c r="A15129" s="319"/>
      <c r="B15129" s="315">
        <v>44419.500694478673</v>
      </c>
      <c r="C15129" s="314">
        <v>4.2485260219449019</v>
      </c>
      <c r="D15129" s="313" t="s">
        <v>167</v>
      </c>
    </row>
    <row r="15130" spans="1:4" ht="14.5" customHeight="1" x14ac:dyDescent="0.35">
      <c r="A15130" s="319"/>
      <c r="B15130" s="315">
        <v>44419.50138892312</v>
      </c>
      <c r="C15130" s="314">
        <v>4.1756667793961242</v>
      </c>
      <c r="D15130" s="313" t="s">
        <v>167</v>
      </c>
    </row>
    <row r="15131" spans="1:4" ht="14.5" customHeight="1" x14ac:dyDescent="0.35">
      <c r="A15131" s="319"/>
      <c r="B15131" s="315">
        <v>44419.502083367566</v>
      </c>
      <c r="C15131" s="314">
        <v>4.1858850860686898</v>
      </c>
      <c r="D15131" s="313" t="s">
        <v>167</v>
      </c>
    </row>
    <row r="15132" spans="1:4" ht="14.5" customHeight="1" x14ac:dyDescent="0.35">
      <c r="A15132" s="319"/>
      <c r="B15132" s="315">
        <v>44419.502777812013</v>
      </c>
      <c r="C15132" s="314">
        <v>4.2283103960605031</v>
      </c>
      <c r="D15132" s="313" t="s">
        <v>167</v>
      </c>
    </row>
    <row r="15133" spans="1:4" ht="14.5" customHeight="1" x14ac:dyDescent="0.35">
      <c r="A15133" s="319"/>
      <c r="B15133" s="315">
        <v>44419.50347225646</v>
      </c>
      <c r="C15133" s="314">
        <v>4.234820029916591</v>
      </c>
      <c r="D15133" s="313" t="s">
        <v>167</v>
      </c>
    </row>
    <row r="15134" spans="1:4" ht="14.5" customHeight="1" x14ac:dyDescent="0.35">
      <c r="A15134" s="319"/>
      <c r="B15134" s="315">
        <v>44419.504166700906</v>
      </c>
      <c r="C15134" s="314">
        <v>4.268813332892023</v>
      </c>
      <c r="D15134" s="313" t="s">
        <v>167</v>
      </c>
    </row>
    <row r="15135" spans="1:4" ht="14.5" customHeight="1" x14ac:dyDescent="0.35">
      <c r="A15135" s="319"/>
      <c r="B15135" s="315">
        <v>44419.504861145353</v>
      </c>
      <c r="C15135" s="314">
        <v>4.2721222769857077</v>
      </c>
      <c r="D15135" s="313" t="s">
        <v>167</v>
      </c>
    </row>
    <row r="15136" spans="1:4" ht="14.5" customHeight="1" x14ac:dyDescent="0.35">
      <c r="A15136" s="319"/>
      <c r="B15136" s="315">
        <v>44419.5055555898</v>
      </c>
      <c r="C15136" s="314">
        <v>4.2306932945114868</v>
      </c>
      <c r="D15136" s="313" t="s">
        <v>167</v>
      </c>
    </row>
    <row r="15137" spans="1:4" ht="14.5" customHeight="1" x14ac:dyDescent="0.35">
      <c r="A15137" s="319"/>
      <c r="B15137" s="315">
        <v>44419.506250034246</v>
      </c>
      <c r="C15137" s="314">
        <v>4.2500142513308674</v>
      </c>
      <c r="D15137" s="313" t="s">
        <v>167</v>
      </c>
    </row>
    <row r="15138" spans="1:4" ht="14.5" customHeight="1" x14ac:dyDescent="0.35">
      <c r="A15138" s="319"/>
      <c r="B15138" s="315">
        <v>44419.506944478693</v>
      </c>
      <c r="C15138" s="314">
        <v>4.0977970462360345</v>
      </c>
      <c r="D15138" s="313" t="s">
        <v>167</v>
      </c>
    </row>
    <row r="15139" spans="1:4" ht="14.5" customHeight="1" x14ac:dyDescent="0.35">
      <c r="A15139" s="319"/>
      <c r="B15139" s="315">
        <v>44419.50763892314</v>
      </c>
      <c r="C15139" s="314">
        <v>0</v>
      </c>
      <c r="D15139" s="313" t="s">
        <v>177</v>
      </c>
    </row>
    <row r="15140" spans="1:4" ht="14.5" customHeight="1" x14ac:dyDescent="0.35">
      <c r="A15140" s="319"/>
      <c r="B15140" s="315">
        <v>44419.508333367587</v>
      </c>
      <c r="C15140" s="314">
        <v>4.160610572907899</v>
      </c>
      <c r="D15140" s="313" t="s">
        <v>167</v>
      </c>
    </row>
    <row r="15141" spans="1:4" ht="14.5" customHeight="1" x14ac:dyDescent="0.35">
      <c r="A15141" s="319"/>
      <c r="B15141" s="315">
        <v>44419.509027812033</v>
      </c>
      <c r="C15141" s="314">
        <v>4.3212058818462538</v>
      </c>
      <c r="D15141" s="313" t="s">
        <v>167</v>
      </c>
    </row>
    <row r="15142" spans="1:4" ht="14.5" customHeight="1" x14ac:dyDescent="0.35">
      <c r="A15142" s="319"/>
      <c r="B15142" s="315">
        <v>44419.50972225648</v>
      </c>
      <c r="C15142" s="314">
        <v>4.3177540649679331</v>
      </c>
      <c r="D15142" s="313" t="s">
        <v>167</v>
      </c>
    </row>
    <row r="15143" spans="1:4" ht="14.5" customHeight="1" x14ac:dyDescent="0.35">
      <c r="A15143" s="319"/>
      <c r="B15143" s="315">
        <v>44419.510416700927</v>
      </c>
      <c r="C15143" s="314">
        <v>4.2283233006019145</v>
      </c>
      <c r="D15143" s="313" t="s">
        <v>167</v>
      </c>
    </row>
    <row r="15144" spans="1:4" ht="14.5" customHeight="1" x14ac:dyDescent="0.35">
      <c r="A15144" s="319"/>
      <c r="B15144" s="315">
        <v>44419.511111145373</v>
      </c>
      <c r="C15144" s="314">
        <v>4.2238101959228516</v>
      </c>
      <c r="D15144" s="313" t="s">
        <v>167</v>
      </c>
    </row>
    <row r="15145" spans="1:4" ht="14.5" customHeight="1" x14ac:dyDescent="0.35">
      <c r="A15145" s="319"/>
      <c r="B15145" s="315">
        <v>44419.51180558982</v>
      </c>
      <c r="C15145" s="314">
        <v>4.2238101959228516</v>
      </c>
      <c r="D15145" s="313" t="s">
        <v>167</v>
      </c>
    </row>
    <row r="15146" spans="1:4" ht="14.5" customHeight="1" x14ac:dyDescent="0.35">
      <c r="A15146" s="319"/>
      <c r="B15146" s="315">
        <v>44419.512500034267</v>
      </c>
      <c r="C15146" s="314">
        <v>4.1362932012949996</v>
      </c>
      <c r="D15146" s="313" t="s">
        <v>167</v>
      </c>
    </row>
    <row r="15147" spans="1:4" ht="14.5" customHeight="1" x14ac:dyDescent="0.35">
      <c r="A15147" s="319"/>
      <c r="B15147" s="315">
        <v>44419.513194478714</v>
      </c>
      <c r="C15147" s="314">
        <v>4.0936591388211427</v>
      </c>
      <c r="D15147" s="313" t="s">
        <v>167</v>
      </c>
    </row>
    <row r="15148" spans="1:4" ht="14.5" customHeight="1" x14ac:dyDescent="0.35">
      <c r="A15148" s="319"/>
      <c r="B15148" s="315">
        <v>44419.51388892316</v>
      </c>
      <c r="C15148" s="314">
        <v>4.0669647456961684</v>
      </c>
      <c r="D15148" s="313" t="s">
        <v>167</v>
      </c>
    </row>
    <row r="15149" spans="1:4" ht="14.5" customHeight="1" x14ac:dyDescent="0.35">
      <c r="A15149" s="319"/>
      <c r="B15149" s="315">
        <v>44419.514583367607</v>
      </c>
      <c r="C15149" s="314">
        <v>4.0479464336870778</v>
      </c>
      <c r="D15149" s="313" t="s">
        <v>167</v>
      </c>
    </row>
    <row r="15150" spans="1:4" ht="14.5" customHeight="1" x14ac:dyDescent="0.35">
      <c r="A15150" s="319"/>
      <c r="B15150" s="315">
        <v>44419.515277812054</v>
      </c>
      <c r="C15150" s="314">
        <v>3.9943687243139721</v>
      </c>
      <c r="D15150" s="313" t="s">
        <v>167</v>
      </c>
    </row>
    <row r="15151" spans="1:4" ht="14.5" customHeight="1" x14ac:dyDescent="0.35">
      <c r="A15151" s="319"/>
      <c r="B15151" s="315">
        <v>44419.5159722565</v>
      </c>
      <c r="C15151" s="314">
        <v>3.921064987053493</v>
      </c>
      <c r="D15151" s="313" t="s">
        <v>167</v>
      </c>
    </row>
    <row r="15152" spans="1:4" ht="14.5" customHeight="1" x14ac:dyDescent="0.35">
      <c r="A15152" s="319"/>
      <c r="B15152" s="315">
        <v>44419.516666700947</v>
      </c>
      <c r="C15152" s="314">
        <v>3.9277579111318723</v>
      </c>
      <c r="D15152" s="313" t="s">
        <v>167</v>
      </c>
    </row>
    <row r="15153" spans="1:4" ht="14.5" customHeight="1" x14ac:dyDescent="0.35">
      <c r="A15153" s="319"/>
      <c r="B15153" s="315">
        <v>44419.517361145394</v>
      </c>
      <c r="C15153" s="314">
        <v>3.9549989800895369</v>
      </c>
      <c r="D15153" s="313" t="s">
        <v>167</v>
      </c>
    </row>
    <row r="15154" spans="1:4" ht="14.5" customHeight="1" x14ac:dyDescent="0.35">
      <c r="A15154" s="319"/>
      <c r="B15154" s="315">
        <v>44419.518055589841</v>
      </c>
      <c r="C15154" s="314">
        <v>3.940079927444458</v>
      </c>
      <c r="D15154" s="313" t="s">
        <v>167</v>
      </c>
    </row>
    <row r="15155" spans="1:4" ht="14.5" customHeight="1" x14ac:dyDescent="0.35">
      <c r="A15155" s="319"/>
      <c r="B15155" s="315">
        <v>44419.518750034287</v>
      </c>
      <c r="C15155" s="314">
        <v>3.9219912912934283</v>
      </c>
      <c r="D15155" s="313" t="s">
        <v>167</v>
      </c>
    </row>
    <row r="15156" spans="1:4" ht="14.5" customHeight="1" x14ac:dyDescent="0.35">
      <c r="A15156" s="319"/>
      <c r="B15156" s="315">
        <v>44419.519444478734</v>
      </c>
      <c r="C15156" s="314">
        <v>3.8979842875123722</v>
      </c>
      <c r="D15156" s="313" t="s">
        <v>167</v>
      </c>
    </row>
    <row r="15157" spans="1:4" ht="14.5" customHeight="1" x14ac:dyDescent="0.35">
      <c r="A15157" s="319"/>
      <c r="B15157" s="315">
        <v>44419.520138923181</v>
      </c>
      <c r="C15157" s="314">
        <v>3.9371299743652344</v>
      </c>
      <c r="D15157" s="313" t="s">
        <v>167</v>
      </c>
    </row>
    <row r="15158" spans="1:4" ht="14.5" customHeight="1" x14ac:dyDescent="0.35">
      <c r="A15158" s="319"/>
      <c r="B15158" s="315">
        <v>44419.520833367627</v>
      </c>
      <c r="C15158" s="314">
        <v>3.9247571421995722</v>
      </c>
      <c r="D15158" s="313" t="s">
        <v>167</v>
      </c>
    </row>
    <row r="15159" spans="1:4" ht="14.5" customHeight="1" x14ac:dyDescent="0.35">
      <c r="A15159" s="319"/>
      <c r="B15159" s="315">
        <v>44419.521527812074</v>
      </c>
      <c r="C15159" s="314">
        <v>3.8894711580699854</v>
      </c>
      <c r="D15159" s="313" t="s">
        <v>167</v>
      </c>
    </row>
    <row r="15160" spans="1:4" ht="14.5" customHeight="1" x14ac:dyDescent="0.35">
      <c r="A15160" s="319"/>
      <c r="B15160" s="315">
        <v>44419.522222256521</v>
      </c>
      <c r="C15160" s="314">
        <v>3.817649386857132</v>
      </c>
      <c r="D15160" s="313" t="s">
        <v>167</v>
      </c>
    </row>
    <row r="15161" spans="1:4" ht="14.5" customHeight="1" x14ac:dyDescent="0.35">
      <c r="A15161" s="319"/>
      <c r="B15161" s="315">
        <v>44419.522916700967</v>
      </c>
      <c r="C15161" s="314">
        <v>3.844244124023438</v>
      </c>
      <c r="D15161" s="313" t="s">
        <v>167</v>
      </c>
    </row>
    <row r="15162" spans="1:4" ht="14.5" customHeight="1" x14ac:dyDescent="0.35">
      <c r="A15162" s="319"/>
      <c r="B15162" s="315">
        <v>44419.523611145414</v>
      </c>
      <c r="C15162" s="314">
        <v>3.8140299320220947</v>
      </c>
      <c r="D15162" s="313" t="s">
        <v>167</v>
      </c>
    </row>
    <row r="15163" spans="1:4" ht="14.5" customHeight="1" x14ac:dyDescent="0.35">
      <c r="A15163" s="319"/>
      <c r="B15163" s="315">
        <v>44419.524305589861</v>
      </c>
      <c r="C15163" s="314">
        <v>3.8437321917469185</v>
      </c>
      <c r="D15163" s="313" t="s">
        <v>167</v>
      </c>
    </row>
    <row r="15164" spans="1:4" ht="14.5" customHeight="1" x14ac:dyDescent="0.35">
      <c r="A15164" s="319"/>
      <c r="B15164" s="315">
        <v>44419.525000034308</v>
      </c>
      <c r="C15164" s="314">
        <v>3.8284822501858193</v>
      </c>
      <c r="D15164" s="313" t="s">
        <v>167</v>
      </c>
    </row>
    <row r="15165" spans="1:4" ht="14.5" customHeight="1" x14ac:dyDescent="0.35">
      <c r="A15165" s="319"/>
      <c r="B15165" s="315">
        <v>44419.525694478754</v>
      </c>
      <c r="C15165" s="314">
        <v>3.767013784723531</v>
      </c>
      <c r="D15165" s="313" t="s">
        <v>167</v>
      </c>
    </row>
    <row r="15166" spans="1:4" ht="14.5" customHeight="1" x14ac:dyDescent="0.35">
      <c r="A15166" s="319"/>
      <c r="B15166" s="315">
        <v>44419.526388923201</v>
      </c>
      <c r="C15166" s="314">
        <v>3.7516218046657741</v>
      </c>
      <c r="D15166" s="313" t="s">
        <v>167</v>
      </c>
    </row>
    <row r="15167" spans="1:4" ht="14.5" customHeight="1" x14ac:dyDescent="0.35">
      <c r="A15167" s="319"/>
      <c r="B15167" s="315">
        <v>44419.527083367648</v>
      </c>
      <c r="C15167" s="314">
        <v>3.6961233949429393</v>
      </c>
      <c r="D15167" s="313" t="s">
        <v>167</v>
      </c>
    </row>
    <row r="15168" spans="1:4" ht="14.5" customHeight="1" x14ac:dyDescent="0.35">
      <c r="A15168" s="319"/>
      <c r="B15168" s="315">
        <v>44419.527777812094</v>
      </c>
      <c r="C15168" s="314">
        <v>3.7184861820132937</v>
      </c>
      <c r="D15168" s="313" t="s">
        <v>167</v>
      </c>
    </row>
    <row r="15169" spans="1:4" ht="14.5" customHeight="1" x14ac:dyDescent="0.35">
      <c r="A15169" s="319"/>
      <c r="B15169" s="315">
        <v>44419.528472256541</v>
      </c>
      <c r="C15169" s="314">
        <v>3.6952819940949362</v>
      </c>
      <c r="D15169" s="313" t="s">
        <v>167</v>
      </c>
    </row>
    <row r="15170" spans="1:4" ht="14.5" customHeight="1" x14ac:dyDescent="0.35">
      <c r="A15170" s="319"/>
      <c r="B15170" s="315">
        <v>44419.529166700988</v>
      </c>
      <c r="C15170" s="314">
        <v>3.7035867880792162</v>
      </c>
      <c r="D15170" s="313" t="s">
        <v>167</v>
      </c>
    </row>
    <row r="15171" spans="1:4" ht="14.5" customHeight="1" x14ac:dyDescent="0.35">
      <c r="A15171" s="319"/>
      <c r="B15171" s="315">
        <v>44419.529861145435</v>
      </c>
      <c r="C15171" s="314">
        <v>3.6514899730682373</v>
      </c>
      <c r="D15171" s="313" t="s">
        <v>167</v>
      </c>
    </row>
    <row r="15172" spans="1:4" ht="14.5" customHeight="1" x14ac:dyDescent="0.35">
      <c r="A15172" s="319"/>
      <c r="B15172" s="315">
        <v>44419.530555589881</v>
      </c>
      <c r="C15172" s="314">
        <v>3.6206578677253369</v>
      </c>
      <c r="D15172" s="313" t="s">
        <v>167</v>
      </c>
    </row>
    <row r="15173" spans="1:4" ht="14.5" customHeight="1" x14ac:dyDescent="0.35">
      <c r="A15173" s="319"/>
      <c r="B15173" s="315">
        <v>44419.531250034328</v>
      </c>
      <c r="C15173" s="314">
        <v>3.5561030208167117</v>
      </c>
      <c r="D15173" s="313" t="s">
        <v>167</v>
      </c>
    </row>
    <row r="15174" spans="1:4" ht="14.5" customHeight="1" x14ac:dyDescent="0.35">
      <c r="A15174" s="319"/>
      <c r="B15174" s="315">
        <v>44419.531944478775</v>
      </c>
      <c r="C15174" s="314">
        <v>3.5881050486301924</v>
      </c>
      <c r="D15174" s="313" t="s">
        <v>167</v>
      </c>
    </row>
    <row r="15175" spans="1:4" ht="14.5" customHeight="1" x14ac:dyDescent="0.35">
      <c r="A15175" s="319"/>
      <c r="B15175" s="315">
        <v>44419.532638923221</v>
      </c>
      <c r="C15175" s="314">
        <v>3.5708410773586365</v>
      </c>
      <c r="D15175" s="313" t="s">
        <v>167</v>
      </c>
    </row>
    <row r="15176" spans="1:4" ht="14.5" customHeight="1" x14ac:dyDescent="0.35">
      <c r="A15176" s="319"/>
      <c r="B15176" s="315">
        <v>44419.533333367668</v>
      </c>
      <c r="C15176" s="314">
        <v>3.5359959829365835</v>
      </c>
      <c r="D15176" s="313" t="s">
        <v>167</v>
      </c>
    </row>
    <row r="15177" spans="1:4" ht="14.5" customHeight="1" x14ac:dyDescent="0.35">
      <c r="A15177" s="319"/>
      <c r="B15177" s="315">
        <v>44419.534027812115</v>
      </c>
      <c r="C15177" s="314">
        <v>3.4463043416399159</v>
      </c>
      <c r="D15177" s="313" t="s">
        <v>167</v>
      </c>
    </row>
    <row r="15178" spans="1:4" ht="14.5" customHeight="1" x14ac:dyDescent="0.35">
      <c r="A15178" s="319"/>
      <c r="B15178" s="315">
        <v>44419.534722256562</v>
      </c>
      <c r="C15178" s="314">
        <v>3.4722542835952481</v>
      </c>
      <c r="D15178" s="313" t="s">
        <v>167</v>
      </c>
    </row>
    <row r="15179" spans="1:4" ht="14.5" customHeight="1" x14ac:dyDescent="0.35">
      <c r="A15179" s="319"/>
      <c r="B15179" s="315">
        <v>44419.535416701008</v>
      </c>
      <c r="C15179" s="314">
        <v>3.4491818320724028</v>
      </c>
      <c r="D15179" s="313" t="s">
        <v>167</v>
      </c>
    </row>
    <row r="15180" spans="1:4" ht="14.5" customHeight="1" x14ac:dyDescent="0.35">
      <c r="A15180" s="319"/>
      <c r="B15180" s="315">
        <v>44419.536111145455</v>
      </c>
      <c r="C15180" s="314">
        <v>3.4020969523771782</v>
      </c>
      <c r="D15180" s="313" t="s">
        <v>167</v>
      </c>
    </row>
    <row r="15181" spans="1:4" ht="14.5" customHeight="1" x14ac:dyDescent="0.35">
      <c r="A15181" s="319"/>
      <c r="B15181" s="315">
        <v>44419.536805589902</v>
      </c>
      <c r="C15181" s="314">
        <v>3.443980254662165</v>
      </c>
      <c r="D15181" s="313" t="s">
        <v>167</v>
      </c>
    </row>
    <row r="15182" spans="1:4" ht="14.5" customHeight="1" x14ac:dyDescent="0.35">
      <c r="A15182" s="319"/>
      <c r="B15182" s="315">
        <v>44419.537500034348</v>
      </c>
      <c r="C15182" s="314">
        <v>3.36368621665315</v>
      </c>
      <c r="D15182" s="313" t="s">
        <v>167</v>
      </c>
    </row>
    <row r="15183" spans="1:4" ht="14.5" customHeight="1" x14ac:dyDescent="0.35">
      <c r="A15183" s="319"/>
      <c r="B15183" s="315">
        <v>44419.538194478795</v>
      </c>
      <c r="C15183" s="314">
        <v>3.4442464762881477</v>
      </c>
      <c r="D15183" s="313" t="s">
        <v>167</v>
      </c>
    </row>
    <row r="15184" spans="1:4" ht="14.5" customHeight="1" x14ac:dyDescent="0.35">
      <c r="A15184" s="319"/>
      <c r="B15184" s="315">
        <v>44419.538888923242</v>
      </c>
      <c r="C15184" s="314">
        <v>3.4154815069268807</v>
      </c>
      <c r="D15184" s="313" t="s">
        <v>167</v>
      </c>
    </row>
    <row r="15185" spans="1:4" ht="14.5" customHeight="1" x14ac:dyDescent="0.35">
      <c r="A15185" s="319"/>
      <c r="B15185" s="315">
        <v>44419.539583367688</v>
      </c>
      <c r="C15185" s="314">
        <v>3.4059975512961196</v>
      </c>
      <c r="D15185" s="313" t="s">
        <v>167</v>
      </c>
    </row>
    <row r="15186" spans="1:4" ht="14.5" customHeight="1" x14ac:dyDescent="0.35">
      <c r="A15186" s="319"/>
      <c r="B15186" s="315">
        <v>44419.540277812135</v>
      </c>
      <c r="C15186" s="314">
        <v>3.3827076243906049</v>
      </c>
      <c r="D15186" s="313" t="s">
        <v>167</v>
      </c>
    </row>
    <row r="15187" spans="1:4" ht="14.5" customHeight="1" x14ac:dyDescent="0.35">
      <c r="A15187" s="319"/>
      <c r="B15187" s="315">
        <v>44419.540972256582</v>
      </c>
      <c r="C15187" s="314">
        <v>3.3065272202026486</v>
      </c>
      <c r="D15187" s="313" t="s">
        <v>167</v>
      </c>
    </row>
    <row r="15188" spans="1:4" ht="14.5" customHeight="1" x14ac:dyDescent="0.35">
      <c r="A15188" s="319"/>
      <c r="B15188" s="315">
        <v>44419.541666701029</v>
      </c>
      <c r="C15188" s="314">
        <v>3.2836204434982696</v>
      </c>
      <c r="D15188" s="313" t="s">
        <v>167</v>
      </c>
    </row>
    <row r="15189" spans="1:4" ht="14.5" customHeight="1" x14ac:dyDescent="0.35">
      <c r="A15189" s="319"/>
      <c r="B15189" s="315">
        <v>44419.542361145475</v>
      </c>
      <c r="C15189" s="314">
        <v>3.2360846083174692</v>
      </c>
      <c r="D15189" s="313" t="s">
        <v>167</v>
      </c>
    </row>
    <row r="15190" spans="1:4" ht="14.5" customHeight="1" x14ac:dyDescent="0.35">
      <c r="A15190" s="319"/>
      <c r="B15190" s="315">
        <v>44419.543055589922</v>
      </c>
      <c r="C15190" s="314">
        <v>3.1360900402069092</v>
      </c>
      <c r="D15190" s="313" t="s">
        <v>167</v>
      </c>
    </row>
    <row r="15191" spans="1:4" ht="14.5" customHeight="1" x14ac:dyDescent="0.35">
      <c r="A15191" s="319"/>
      <c r="B15191" s="315">
        <v>44419.543750034369</v>
      </c>
      <c r="C15191" s="314">
        <v>3.1754102863681815</v>
      </c>
      <c r="D15191" s="313" t="s">
        <v>167</v>
      </c>
    </row>
    <row r="15192" spans="1:4" ht="14.5" customHeight="1" x14ac:dyDescent="0.35">
      <c r="A15192" s="319"/>
      <c r="B15192" s="315">
        <v>44419.544444478815</v>
      </c>
      <c r="C15192" s="314">
        <v>3.0889157779868888</v>
      </c>
      <c r="D15192" s="313" t="s">
        <v>167</v>
      </c>
    </row>
    <row r="15193" spans="1:4" ht="14.5" customHeight="1" x14ac:dyDescent="0.35">
      <c r="A15193" s="319"/>
      <c r="B15193" s="315">
        <v>44419.545138923262</v>
      </c>
      <c r="C15193" s="314">
        <v>3.1333826996002849</v>
      </c>
      <c r="D15193" s="313" t="s">
        <v>167</v>
      </c>
    </row>
    <row r="15194" spans="1:4" ht="14.5" customHeight="1" x14ac:dyDescent="0.35">
      <c r="A15194" s="319"/>
      <c r="B15194" s="315">
        <v>44419.545833367709</v>
      </c>
      <c r="C15194" s="314">
        <v>3.129643055877144</v>
      </c>
      <c r="D15194" s="313" t="s">
        <v>167</v>
      </c>
    </row>
    <row r="15195" spans="1:4" ht="14.5" customHeight="1" x14ac:dyDescent="0.35">
      <c r="A15195" s="319"/>
      <c r="B15195" s="315">
        <v>44419.546527812156</v>
      </c>
      <c r="C15195" s="314">
        <v>3.0953834123938577</v>
      </c>
      <c r="D15195" s="313" t="s">
        <v>167</v>
      </c>
    </row>
    <row r="15196" spans="1:4" ht="14.5" customHeight="1" x14ac:dyDescent="0.35">
      <c r="A15196" s="319"/>
      <c r="B15196" s="315">
        <v>44419.547222256602</v>
      </c>
      <c r="C15196" s="314">
        <v>3.0777259644213095</v>
      </c>
      <c r="D15196" s="313" t="s">
        <v>167</v>
      </c>
    </row>
    <row r="15197" spans="1:4" ht="14.5" customHeight="1" x14ac:dyDescent="0.35">
      <c r="A15197" s="319"/>
      <c r="B15197" s="315">
        <v>44419.547916701049</v>
      </c>
      <c r="C15197" s="314">
        <v>3.1229847406017748</v>
      </c>
      <c r="D15197" s="313" t="s">
        <v>167</v>
      </c>
    </row>
    <row r="15198" spans="1:4" ht="14.5" customHeight="1" x14ac:dyDescent="0.35">
      <c r="A15198" s="319"/>
      <c r="B15198" s="315">
        <v>44419.548611145496</v>
      </c>
      <c r="C15198" s="314">
        <v>3.058505658484743</v>
      </c>
      <c r="D15198" s="313" t="s">
        <v>167</v>
      </c>
    </row>
    <row r="15199" spans="1:4" ht="14.5" customHeight="1" x14ac:dyDescent="0.35">
      <c r="A15199" s="319"/>
      <c r="B15199" s="315">
        <v>44419.549305589942</v>
      </c>
      <c r="C15199" s="314">
        <v>3.0750908437573039</v>
      </c>
      <c r="D15199" s="313" t="s">
        <v>167</v>
      </c>
    </row>
    <row r="15200" spans="1:4" ht="14.5" customHeight="1" x14ac:dyDescent="0.35">
      <c r="A15200" s="319"/>
      <c r="B15200" s="315">
        <v>44419.550000034389</v>
      </c>
      <c r="C15200" s="314">
        <v>3.0198021662702863</v>
      </c>
      <c r="D15200" s="313" t="s">
        <v>167</v>
      </c>
    </row>
    <row r="15201" spans="1:4" ht="14.5" customHeight="1" x14ac:dyDescent="0.35">
      <c r="A15201" s="319"/>
      <c r="B15201" s="315">
        <v>44419.550694478836</v>
      </c>
      <c r="C15201" s="314">
        <v>2.9999001026153564</v>
      </c>
      <c r="D15201" s="313" t="s">
        <v>167</v>
      </c>
    </row>
    <row r="15202" spans="1:4" ht="14.5" customHeight="1" x14ac:dyDescent="0.35">
      <c r="A15202" s="319"/>
      <c r="B15202" s="315">
        <v>44419.551388923283</v>
      </c>
      <c r="C15202" s="314">
        <v>3.0892074037959296</v>
      </c>
      <c r="D15202" s="313" t="s">
        <v>167</v>
      </c>
    </row>
    <row r="15203" spans="1:4" ht="14.5" customHeight="1" x14ac:dyDescent="0.35">
      <c r="A15203" s="319"/>
      <c r="B15203" s="315">
        <v>44419.552083367729</v>
      </c>
      <c r="C15203" s="314">
        <v>3.0179464617079552</v>
      </c>
      <c r="D15203" s="313" t="s">
        <v>167</v>
      </c>
    </row>
    <row r="15204" spans="1:4" ht="14.5" customHeight="1" x14ac:dyDescent="0.35">
      <c r="A15204" s="319"/>
      <c r="B15204" s="315">
        <v>44419.552777812176</v>
      </c>
      <c r="C15204" s="314">
        <v>2.959703442742466</v>
      </c>
      <c r="D15204" s="313" t="s">
        <v>167</v>
      </c>
    </row>
    <row r="15205" spans="1:4" ht="14.5" customHeight="1" x14ac:dyDescent="0.35">
      <c r="A15205" s="319"/>
      <c r="B15205" s="315">
        <v>44419.553472256623</v>
      </c>
      <c r="C15205" s="314">
        <v>2.9552122282742253</v>
      </c>
      <c r="D15205" s="313" t="s">
        <v>167</v>
      </c>
    </row>
    <row r="15206" spans="1:4" ht="14.5" customHeight="1" x14ac:dyDescent="0.35">
      <c r="A15206" s="319"/>
      <c r="B15206" s="315">
        <v>44419.554166701069</v>
      </c>
      <c r="C15206" s="314">
        <v>2.9569543837448387</v>
      </c>
      <c r="D15206" s="313" t="s">
        <v>167</v>
      </c>
    </row>
    <row r="15207" spans="1:4" ht="14.5" customHeight="1" x14ac:dyDescent="0.35">
      <c r="A15207" s="319"/>
      <c r="B15207" s="315">
        <v>44419.554861145516</v>
      </c>
      <c r="C15207" s="314">
        <v>2.9731992037195596</v>
      </c>
      <c r="D15207" s="313" t="s">
        <v>167</v>
      </c>
    </row>
    <row r="15208" spans="1:4" ht="14.5" customHeight="1" x14ac:dyDescent="0.35">
      <c r="A15208" s="319"/>
      <c r="B15208" s="315">
        <v>44419.555555589963</v>
      </c>
      <c r="C15208" s="314">
        <v>2.9511265869999384</v>
      </c>
      <c r="D15208" s="313" t="s">
        <v>167</v>
      </c>
    </row>
    <row r="15209" spans="1:4" ht="14.5" customHeight="1" x14ac:dyDescent="0.35">
      <c r="A15209" s="319"/>
      <c r="B15209" s="315">
        <v>44419.556250034409</v>
      </c>
      <c r="C15209" s="314">
        <v>2.8983988646650687</v>
      </c>
      <c r="D15209" s="313" t="s">
        <v>167</v>
      </c>
    </row>
    <row r="15210" spans="1:4" ht="14.5" customHeight="1" x14ac:dyDescent="0.35">
      <c r="A15210" s="319"/>
      <c r="B15210" s="315">
        <v>44419.556944478856</v>
      </c>
      <c r="C15210" s="314">
        <v>2.8866249412967591</v>
      </c>
      <c r="D15210" s="313" t="s">
        <v>167</v>
      </c>
    </row>
    <row r="15211" spans="1:4" ht="14.5" customHeight="1" x14ac:dyDescent="0.35">
      <c r="A15211" s="319"/>
      <c r="B15211" s="315">
        <v>44419.557638923303</v>
      </c>
      <c r="C15211" s="314">
        <v>2.9296298275658046</v>
      </c>
      <c r="D15211" s="313" t="s">
        <v>167</v>
      </c>
    </row>
    <row r="15212" spans="1:4" ht="14.5" customHeight="1" x14ac:dyDescent="0.35">
      <c r="A15212" s="319"/>
      <c r="B15212" s="315">
        <v>44419.55833336775</v>
      </c>
      <c r="C15212" s="314">
        <v>2.8717621282703476</v>
      </c>
      <c r="D15212" s="313" t="s">
        <v>167</v>
      </c>
    </row>
    <row r="15213" spans="1:4" ht="14.5" customHeight="1" x14ac:dyDescent="0.35">
      <c r="A15213" s="319"/>
      <c r="B15213" s="315">
        <v>44419.559027812196</v>
      </c>
      <c r="C15213" s="314">
        <v>2.7951014429612164</v>
      </c>
      <c r="D15213" s="313" t="s">
        <v>167</v>
      </c>
    </row>
    <row r="15214" spans="1:4" ht="14.5" customHeight="1" x14ac:dyDescent="0.35">
      <c r="A15214" s="319"/>
      <c r="B15214" s="315">
        <v>44419.559722256643</v>
      </c>
      <c r="C15214" s="314">
        <v>2.850546719118332</v>
      </c>
      <c r="D15214" s="313" t="s">
        <v>167</v>
      </c>
    </row>
    <row r="15215" spans="1:4" ht="14.5" customHeight="1" x14ac:dyDescent="0.35">
      <c r="A15215" s="319"/>
      <c r="B15215" s="315">
        <v>44419.56041670109</v>
      </c>
      <c r="C15215" s="314">
        <v>2.853440539666432</v>
      </c>
      <c r="D15215" s="313" t="s">
        <v>167</v>
      </c>
    </row>
    <row r="15216" spans="1:4" ht="14.5" customHeight="1" x14ac:dyDescent="0.35">
      <c r="A15216" s="319"/>
      <c r="B15216" s="315">
        <v>44419.561111145536</v>
      </c>
      <c r="C15216" s="314">
        <v>2.8120504906861847</v>
      </c>
      <c r="D15216" s="313" t="s">
        <v>167</v>
      </c>
    </row>
    <row r="15217" spans="1:4" ht="14.5" customHeight="1" x14ac:dyDescent="0.35">
      <c r="A15217" s="319"/>
      <c r="B15217" s="315">
        <v>44419.561805589983</v>
      </c>
      <c r="C15217" s="314">
        <v>2.7462193038954865</v>
      </c>
      <c r="D15217" s="313" t="s">
        <v>167</v>
      </c>
    </row>
    <row r="15218" spans="1:4" ht="14.5" customHeight="1" x14ac:dyDescent="0.35">
      <c r="A15218" s="319"/>
      <c r="B15218" s="315">
        <v>44419.56250003443</v>
      </c>
      <c r="C15218" s="314">
        <v>2.7774586148783178</v>
      </c>
      <c r="D15218" s="313" t="s">
        <v>167</v>
      </c>
    </row>
    <row r="15219" spans="1:4" ht="14.5" customHeight="1" x14ac:dyDescent="0.35">
      <c r="A15219" s="319"/>
      <c r="B15219" s="315">
        <v>44419.563194478877</v>
      </c>
      <c r="C15219" s="314">
        <v>2.7568283905638964</v>
      </c>
      <c r="D15219" s="313" t="s">
        <v>167</v>
      </c>
    </row>
    <row r="15220" spans="1:4" ht="14.5" customHeight="1" x14ac:dyDescent="0.35">
      <c r="A15220" s="319"/>
      <c r="B15220" s="315">
        <v>44419.563888923323</v>
      </c>
      <c r="C15220" s="314">
        <v>2.7207333061208678</v>
      </c>
      <c r="D15220" s="313" t="s">
        <v>167</v>
      </c>
    </row>
    <row r="15221" spans="1:4" ht="14.5" customHeight="1" x14ac:dyDescent="0.35">
      <c r="A15221" s="319"/>
      <c r="B15221" s="315">
        <v>44419.56458336777</v>
      </c>
      <c r="C15221" s="314">
        <v>2.7507159733359003</v>
      </c>
      <c r="D15221" s="313" t="s">
        <v>167</v>
      </c>
    </row>
    <row r="15222" spans="1:4" ht="14.5" customHeight="1" x14ac:dyDescent="0.35">
      <c r="A15222" s="319"/>
      <c r="B15222" s="315">
        <v>44419.565277812217</v>
      </c>
      <c r="C15222" s="314">
        <v>2.6804346528976262</v>
      </c>
      <c r="D15222" s="313" t="s">
        <v>167</v>
      </c>
    </row>
    <row r="15223" spans="1:4" ht="14.5" customHeight="1" x14ac:dyDescent="0.35">
      <c r="A15223" s="319"/>
      <c r="B15223" s="315">
        <v>44419.565972256663</v>
      </c>
      <c r="C15223" s="314">
        <v>2.6933841044471287</v>
      </c>
      <c r="D15223" s="313" t="s">
        <v>167</v>
      </c>
    </row>
    <row r="15224" spans="1:4" ht="14.5" customHeight="1" x14ac:dyDescent="0.35">
      <c r="A15224" s="319"/>
      <c r="B15224" s="315">
        <v>44419.56666670111</v>
      </c>
      <c r="C15224" s="314">
        <v>2.6739886137753879</v>
      </c>
      <c r="D15224" s="313" t="s">
        <v>167</v>
      </c>
    </row>
    <row r="15225" spans="1:4" ht="14.5" customHeight="1" x14ac:dyDescent="0.35">
      <c r="A15225" s="319"/>
      <c r="B15225" s="315">
        <v>44419.567361145557</v>
      </c>
      <c r="C15225" s="314">
        <v>2.6554899215698242</v>
      </c>
      <c r="D15225" s="313" t="s">
        <v>167</v>
      </c>
    </row>
    <row r="15226" spans="1:4" ht="14.5" customHeight="1" x14ac:dyDescent="0.35">
      <c r="A15226" s="319"/>
      <c r="B15226" s="315">
        <v>44419.568055590003</v>
      </c>
      <c r="C15226" s="314">
        <v>2.6311697604129827</v>
      </c>
      <c r="D15226" s="313" t="s">
        <v>167</v>
      </c>
    </row>
    <row r="15227" spans="1:4" ht="14.5" customHeight="1" x14ac:dyDescent="0.35">
      <c r="A15227" s="319"/>
      <c r="B15227" s="315">
        <v>44419.56875003445</v>
      </c>
      <c r="C15227" s="314">
        <v>2.5686065978637393</v>
      </c>
      <c r="D15227" s="313" t="s">
        <v>167</v>
      </c>
    </row>
    <row r="15228" spans="1:4" ht="14.5" customHeight="1" x14ac:dyDescent="0.35">
      <c r="A15228" s="319"/>
      <c r="B15228" s="315">
        <v>44419.569444478897</v>
      </c>
      <c r="C15228" s="314">
        <v>2.5755341022935077</v>
      </c>
      <c r="D15228" s="313" t="s">
        <v>167</v>
      </c>
    </row>
    <row r="15229" spans="1:4" ht="14.5" customHeight="1" x14ac:dyDescent="0.35">
      <c r="A15229" s="319"/>
      <c r="B15229" s="315">
        <v>44419.570138923344</v>
      </c>
      <c r="C15229" s="314">
        <v>2.5428987300935355</v>
      </c>
      <c r="D15229" s="313" t="s">
        <v>167</v>
      </c>
    </row>
    <row r="15230" spans="1:4" ht="14.5" customHeight="1" x14ac:dyDescent="0.35">
      <c r="A15230" s="319"/>
      <c r="B15230" s="315">
        <v>44419.57083336779</v>
      </c>
      <c r="C15230" s="314">
        <v>2.5544291764575369</v>
      </c>
      <c r="D15230" s="313" t="s">
        <v>167</v>
      </c>
    </row>
    <row r="15231" spans="1:4" ht="14.5" customHeight="1" x14ac:dyDescent="0.35">
      <c r="A15231" s="319"/>
      <c r="B15231" s="315">
        <v>44419.571527812237</v>
      </c>
      <c r="C15231" s="314">
        <v>2.5386099815368652</v>
      </c>
      <c r="D15231" s="313" t="s">
        <v>167</v>
      </c>
    </row>
    <row r="15232" spans="1:4" ht="14.5" customHeight="1" x14ac:dyDescent="0.35">
      <c r="A15232" s="319"/>
      <c r="B15232" s="315">
        <v>44419.572222256684</v>
      </c>
      <c r="C15232" s="314">
        <v>2.5386099815368652</v>
      </c>
      <c r="D15232" s="313" t="s">
        <v>167</v>
      </c>
    </row>
    <row r="15233" spans="1:4" ht="14.5" customHeight="1" x14ac:dyDescent="0.35">
      <c r="A15233" s="319"/>
      <c r="B15233" s="315">
        <v>44419.57291670113</v>
      </c>
      <c r="C15233" s="314">
        <v>2.5418554421097119</v>
      </c>
      <c r="D15233" s="313" t="s">
        <v>167</v>
      </c>
    </row>
    <row r="15234" spans="1:4" ht="14.5" customHeight="1" x14ac:dyDescent="0.35">
      <c r="A15234" s="319"/>
      <c r="B15234" s="315">
        <v>44419.573611145577</v>
      </c>
      <c r="C15234" s="314">
        <v>2.4391009588895636</v>
      </c>
      <c r="D15234" s="313" t="s">
        <v>167</v>
      </c>
    </row>
    <row r="15235" spans="1:4" ht="14.5" customHeight="1" x14ac:dyDescent="0.35">
      <c r="A15235" s="319"/>
      <c r="B15235" s="315">
        <v>44419.574305590024</v>
      </c>
      <c r="C15235" s="314">
        <v>2.388193075884677</v>
      </c>
      <c r="D15235" s="313" t="s">
        <v>167</v>
      </c>
    </row>
    <row r="15236" spans="1:4" ht="14.5" customHeight="1" x14ac:dyDescent="0.35">
      <c r="A15236" s="319"/>
      <c r="B15236" s="315">
        <v>44419.575000034471</v>
      </c>
      <c r="C15236" s="314">
        <v>2.4360448881440484</v>
      </c>
      <c r="D15236" s="313" t="s">
        <v>167</v>
      </c>
    </row>
    <row r="15237" spans="1:4" ht="14.5" customHeight="1" x14ac:dyDescent="0.35">
      <c r="A15237" s="319"/>
      <c r="B15237" s="315">
        <v>44419.575694478917</v>
      </c>
      <c r="C15237" s="314">
        <v>2.3972154755926263</v>
      </c>
      <c r="D15237" s="313" t="s">
        <v>167</v>
      </c>
    </row>
    <row r="15238" spans="1:4" ht="14.5" customHeight="1" x14ac:dyDescent="0.35">
      <c r="A15238" s="319"/>
      <c r="B15238" s="315">
        <v>44419.576388923364</v>
      </c>
      <c r="C15238" s="314">
        <v>2.4444062078206721</v>
      </c>
      <c r="D15238" s="313" t="s">
        <v>167</v>
      </c>
    </row>
    <row r="15239" spans="1:4" ht="14.5" customHeight="1" x14ac:dyDescent="0.35">
      <c r="A15239" s="319"/>
      <c r="B15239" s="315">
        <v>44419.577083367811</v>
      </c>
      <c r="C15239" s="314">
        <v>2.3911510096925972</v>
      </c>
      <c r="D15239" s="313" t="s">
        <v>167</v>
      </c>
    </row>
    <row r="15240" spans="1:4" ht="14.5" customHeight="1" x14ac:dyDescent="0.35">
      <c r="A15240" s="319"/>
      <c r="B15240" s="315">
        <v>44419.577777812257</v>
      </c>
      <c r="C15240" s="314">
        <v>2.4330051749930135</v>
      </c>
      <c r="D15240" s="313" t="s">
        <v>167</v>
      </c>
    </row>
    <row r="15241" spans="1:4" ht="14.5" customHeight="1" x14ac:dyDescent="0.35">
      <c r="A15241" s="319"/>
      <c r="B15241" s="315">
        <v>44419.578472256704</v>
      </c>
      <c r="C15241" s="314">
        <v>2.4022464152561347</v>
      </c>
      <c r="D15241" s="313" t="s">
        <v>167</v>
      </c>
    </row>
    <row r="15242" spans="1:4" ht="14.5" customHeight="1" x14ac:dyDescent="0.35">
      <c r="A15242" s="319"/>
      <c r="B15242" s="315">
        <v>44419.579166701151</v>
      </c>
      <c r="C15242" s="314">
        <v>2.2966102949406682</v>
      </c>
      <c r="D15242" s="313" t="s">
        <v>167</v>
      </c>
    </row>
    <row r="15243" spans="1:4" ht="14.5" customHeight="1" x14ac:dyDescent="0.35">
      <c r="A15243" s="319"/>
      <c r="B15243" s="315">
        <v>44419.579861145598</v>
      </c>
      <c r="C15243" s="314">
        <v>2.3471300601959229</v>
      </c>
      <c r="D15243" s="313" t="s">
        <v>167</v>
      </c>
    </row>
    <row r="15244" spans="1:4" ht="14.5" customHeight="1" x14ac:dyDescent="0.35">
      <c r="A15244" s="319"/>
      <c r="B15244" s="315">
        <v>44419.580555590044</v>
      </c>
      <c r="C15244" s="314">
        <v>2.3471300601959229</v>
      </c>
      <c r="D15244" s="313" t="s">
        <v>167</v>
      </c>
    </row>
    <row r="15245" spans="1:4" ht="14.5" customHeight="1" x14ac:dyDescent="0.35">
      <c r="A15245" s="319"/>
      <c r="B15245" s="315">
        <v>44419.581250034491</v>
      </c>
      <c r="C15245" s="314">
        <v>2.2736431126395473</v>
      </c>
      <c r="D15245" s="313" t="s">
        <v>167</v>
      </c>
    </row>
    <row r="15246" spans="1:4" ht="14.5" customHeight="1" x14ac:dyDescent="0.35">
      <c r="A15246" s="319"/>
      <c r="B15246" s="315">
        <v>44419.581944478938</v>
      </c>
      <c r="C15246" s="314">
        <v>2.2786900997161865</v>
      </c>
      <c r="D15246" s="313" t="s">
        <v>167</v>
      </c>
    </row>
    <row r="15247" spans="1:4" ht="14.5" customHeight="1" x14ac:dyDescent="0.35">
      <c r="A15247" s="319"/>
      <c r="B15247" s="315">
        <v>44419.582638923384</v>
      </c>
      <c r="C15247" s="314">
        <v>2.2436246106177955</v>
      </c>
      <c r="D15247" s="313" t="s">
        <v>167</v>
      </c>
    </row>
    <row r="15248" spans="1:4" ht="14.5" customHeight="1" x14ac:dyDescent="0.35">
      <c r="A15248" s="319"/>
      <c r="B15248" s="315">
        <v>44419.583333367831</v>
      </c>
      <c r="C15248" s="314">
        <v>2.1749498844146729</v>
      </c>
      <c r="D15248" s="313" t="s">
        <v>167</v>
      </c>
    </row>
    <row r="15249" spans="1:4" ht="14.5" customHeight="1" x14ac:dyDescent="0.35">
      <c r="A15249" s="319"/>
      <c r="B15249" s="315">
        <v>44419.584027812278</v>
      </c>
      <c r="C15249" s="314">
        <v>2.1962334775404693</v>
      </c>
      <c r="D15249" s="313" t="s">
        <v>167</v>
      </c>
    </row>
    <row r="15250" spans="1:4" ht="14.5" customHeight="1" x14ac:dyDescent="0.35">
      <c r="A15250" s="319"/>
      <c r="B15250" s="315">
        <v>44419.584722256724</v>
      </c>
      <c r="C15250" s="314">
        <v>2.1480200290679932</v>
      </c>
      <c r="D15250" s="313" t="s">
        <v>167</v>
      </c>
    </row>
    <row r="15251" spans="1:4" ht="14.5" customHeight="1" x14ac:dyDescent="0.35">
      <c r="A15251" s="319"/>
      <c r="B15251" s="315">
        <v>44419.585416701171</v>
      </c>
      <c r="C15251" s="314">
        <v>2.1373830344236922</v>
      </c>
      <c r="D15251" s="313" t="s">
        <v>167</v>
      </c>
    </row>
    <row r="15252" spans="1:4" ht="14.5" customHeight="1" x14ac:dyDescent="0.35">
      <c r="A15252" s="319"/>
      <c r="B15252" s="315">
        <v>44419.586111145618</v>
      </c>
      <c r="C15252" s="314">
        <v>2.1188191925272499</v>
      </c>
      <c r="D15252" s="313" t="s">
        <v>167</v>
      </c>
    </row>
    <row r="15253" spans="1:4" ht="14.5" customHeight="1" x14ac:dyDescent="0.35">
      <c r="A15253" s="319"/>
      <c r="B15253" s="315">
        <v>44419.586805590065</v>
      </c>
      <c r="C15253" s="314">
        <v>2.116986154981229</v>
      </c>
      <c r="D15253" s="313" t="s">
        <v>167</v>
      </c>
    </row>
    <row r="15254" spans="1:4" ht="14.5" customHeight="1" x14ac:dyDescent="0.35">
      <c r="A15254" s="319"/>
      <c r="B15254" s="315">
        <v>44419.587500034511</v>
      </c>
      <c r="C15254" s="314">
        <v>2.0725400447845459</v>
      </c>
      <c r="D15254" s="313" t="s">
        <v>167</v>
      </c>
    </row>
    <row r="15255" spans="1:4" ht="14.5" customHeight="1" x14ac:dyDescent="0.35">
      <c r="A15255" s="319"/>
      <c r="B15255" s="315">
        <v>44419.588194478958</v>
      </c>
      <c r="C15255" s="314">
        <v>2.1067526345311003</v>
      </c>
      <c r="D15255" s="313" t="s">
        <v>167</v>
      </c>
    </row>
    <row r="15256" spans="1:4" ht="14.5" customHeight="1" x14ac:dyDescent="0.35">
      <c r="A15256" s="319"/>
      <c r="B15256" s="315">
        <v>44419.588888923405</v>
      </c>
      <c r="C15256" s="314">
        <v>2.1140358062645341</v>
      </c>
      <c r="D15256" s="313" t="s">
        <v>167</v>
      </c>
    </row>
    <row r="15257" spans="1:4" ht="14.5" customHeight="1" x14ac:dyDescent="0.35">
      <c r="A15257" s="319"/>
      <c r="B15257" s="315">
        <v>44419.589583367851</v>
      </c>
      <c r="C15257" s="314">
        <v>2.0349456391801746</v>
      </c>
      <c r="D15257" s="313" t="s">
        <v>167</v>
      </c>
    </row>
    <row r="15258" spans="1:4" ht="14.5" customHeight="1" x14ac:dyDescent="0.35">
      <c r="A15258" s="319"/>
      <c r="B15258" s="315">
        <v>44419.590277812298</v>
      </c>
      <c r="C15258" s="314">
        <v>2.0494499206542969</v>
      </c>
      <c r="D15258" s="313" t="s">
        <v>167</v>
      </c>
    </row>
    <row r="15259" spans="1:4" ht="14.5" customHeight="1" x14ac:dyDescent="0.35">
      <c r="A15259" s="319"/>
      <c r="B15259" s="315">
        <v>44419.590972256745</v>
      </c>
      <c r="C15259" s="314">
        <v>2.0494499206542969</v>
      </c>
      <c r="D15259" s="313" t="s">
        <v>167</v>
      </c>
    </row>
    <row r="15260" spans="1:4" ht="14.5" customHeight="1" x14ac:dyDescent="0.35">
      <c r="A15260" s="319"/>
      <c r="B15260" s="315">
        <v>44419.591666701192</v>
      </c>
      <c r="C15260" s="314">
        <v>2.0494499206542969</v>
      </c>
      <c r="D15260" s="313" t="s">
        <v>167</v>
      </c>
    </row>
    <row r="15261" spans="1:4" ht="14.5" customHeight="1" x14ac:dyDescent="0.35">
      <c r="A15261" s="319"/>
      <c r="B15261" s="315">
        <v>44419.592361145638</v>
      </c>
      <c r="C15261" s="314">
        <v>2.0494499206542969</v>
      </c>
      <c r="D15261" s="313" t="s">
        <v>167</v>
      </c>
    </row>
    <row r="15262" spans="1:4" ht="14.5" customHeight="1" x14ac:dyDescent="0.35">
      <c r="A15262" s="319"/>
      <c r="B15262" s="315">
        <v>44419.593055590085</v>
      </c>
      <c r="C15262" s="314">
        <v>1.9844185770513529</v>
      </c>
      <c r="D15262" s="313" t="s">
        <v>167</v>
      </c>
    </row>
    <row r="15263" spans="1:4" ht="14.5" customHeight="1" x14ac:dyDescent="0.35">
      <c r="A15263" s="319"/>
      <c r="B15263" s="315">
        <v>44419.593750034532</v>
      </c>
      <c r="C15263" s="314">
        <v>1.9515518152062821</v>
      </c>
      <c r="D15263" s="313" t="s">
        <v>167</v>
      </c>
    </row>
    <row r="15264" spans="1:4" ht="14.5" customHeight="1" x14ac:dyDescent="0.35">
      <c r="A15264" s="319"/>
      <c r="B15264" s="315">
        <v>44419.594444478978</v>
      </c>
      <c r="C15264" s="314">
        <v>1.9559882336300991</v>
      </c>
      <c r="D15264" s="313" t="s">
        <v>167</v>
      </c>
    </row>
    <row r="15265" spans="1:4" ht="14.5" customHeight="1" x14ac:dyDescent="0.35">
      <c r="A15265" s="319"/>
      <c r="B15265" s="315">
        <v>44419.595138923425</v>
      </c>
      <c r="C15265" s="314">
        <v>1.9495179028514638</v>
      </c>
      <c r="D15265" s="313" t="s">
        <v>167</v>
      </c>
    </row>
    <row r="15266" spans="1:4" ht="14.5" customHeight="1" x14ac:dyDescent="0.35">
      <c r="A15266" s="319"/>
      <c r="B15266" s="315">
        <v>44419.595833367872</v>
      </c>
      <c r="C15266" s="314">
        <v>1.9177908481433406</v>
      </c>
      <c r="D15266" s="313" t="s">
        <v>167</v>
      </c>
    </row>
    <row r="15267" spans="1:4" ht="14.5" customHeight="1" x14ac:dyDescent="0.35">
      <c r="A15267" s="319"/>
      <c r="B15267" s="315">
        <v>44419.596527812319</v>
      </c>
      <c r="C15267" s="314">
        <v>1.9248168020191467</v>
      </c>
      <c r="D15267" s="313" t="s">
        <v>167</v>
      </c>
    </row>
    <row r="15268" spans="1:4" ht="14.5" customHeight="1" x14ac:dyDescent="0.35">
      <c r="A15268" s="319"/>
      <c r="B15268" s="315">
        <v>44419.597222256765</v>
      </c>
      <c r="C15268" s="314">
        <v>1.9468846219497209</v>
      </c>
      <c r="D15268" s="313" t="s">
        <v>167</v>
      </c>
    </row>
    <row r="15269" spans="1:4" ht="14.5" customHeight="1" x14ac:dyDescent="0.35">
      <c r="A15269" s="319"/>
      <c r="B15269" s="315">
        <v>44419.597916701212</v>
      </c>
      <c r="C15269" s="314">
        <v>1.8699624483948962</v>
      </c>
      <c r="D15269" s="313" t="s">
        <v>167</v>
      </c>
    </row>
    <row r="15270" spans="1:4" ht="14.5" customHeight="1" x14ac:dyDescent="0.35">
      <c r="A15270" s="319"/>
      <c r="B15270" s="315">
        <v>44419.598611145659</v>
      </c>
      <c r="C15270" s="314">
        <v>1.8811276665304224</v>
      </c>
      <c r="D15270" s="313" t="s">
        <v>167</v>
      </c>
    </row>
    <row r="15271" spans="1:4" ht="14.5" customHeight="1" x14ac:dyDescent="0.35">
      <c r="A15271" s="319"/>
      <c r="B15271" s="315">
        <v>44419.599305590105</v>
      </c>
      <c r="C15271" s="314">
        <v>1.8565174596781919</v>
      </c>
      <c r="D15271" s="313" t="s">
        <v>167</v>
      </c>
    </row>
    <row r="15272" spans="1:4" ht="14.5" customHeight="1" x14ac:dyDescent="0.35">
      <c r="A15272" s="319"/>
      <c r="B15272" s="315">
        <v>44419.600000034552</v>
      </c>
      <c r="C15272" s="314">
        <v>1.803879976272583</v>
      </c>
      <c r="D15272" s="313" t="s">
        <v>167</v>
      </c>
    </row>
    <row r="15273" spans="1:4" ht="14.5" customHeight="1" x14ac:dyDescent="0.35">
      <c r="A15273" s="319"/>
      <c r="B15273" s="315">
        <v>44419.600694478999</v>
      </c>
      <c r="C15273" s="314">
        <v>1.803879976272583</v>
      </c>
      <c r="D15273" s="313" t="s">
        <v>167</v>
      </c>
    </row>
    <row r="15274" spans="1:4" ht="14.5" customHeight="1" x14ac:dyDescent="0.35">
      <c r="A15274" s="319"/>
      <c r="B15274" s="315">
        <v>44419.601388923445</v>
      </c>
      <c r="C15274" s="314">
        <v>1.803879976272583</v>
      </c>
      <c r="D15274" s="313" t="s">
        <v>167</v>
      </c>
    </row>
    <row r="15275" spans="1:4" ht="14.5" customHeight="1" x14ac:dyDescent="0.35">
      <c r="A15275" s="319"/>
      <c r="B15275" s="315">
        <v>44419.602083367892</v>
      </c>
      <c r="C15275" s="314">
        <v>1.8020210936410876</v>
      </c>
      <c r="D15275" s="313" t="s">
        <v>167</v>
      </c>
    </row>
    <row r="15276" spans="1:4" ht="14.5" customHeight="1" x14ac:dyDescent="0.35">
      <c r="A15276" s="319"/>
      <c r="B15276" s="315">
        <v>44419.602777812339</v>
      </c>
      <c r="C15276" s="314">
        <v>1.7019703474131045</v>
      </c>
      <c r="D15276" s="313" t="s">
        <v>167</v>
      </c>
    </row>
    <row r="15277" spans="1:4" ht="14.5" customHeight="1" x14ac:dyDescent="0.35">
      <c r="A15277" s="319"/>
      <c r="B15277" s="315">
        <v>44419.603472256786</v>
      </c>
      <c r="C15277" s="314">
        <v>1.7534534945443738</v>
      </c>
      <c r="D15277" s="313" t="s">
        <v>167</v>
      </c>
    </row>
    <row r="15278" spans="1:4" ht="14.5" customHeight="1" x14ac:dyDescent="0.35">
      <c r="A15278" s="319"/>
      <c r="B15278" s="315">
        <v>44419.604166701232</v>
      </c>
      <c r="C15278" s="314">
        <v>1.7750999927520752</v>
      </c>
      <c r="D15278" s="313" t="s">
        <v>167</v>
      </c>
    </row>
    <row r="15279" spans="1:4" ht="14.5" customHeight="1" x14ac:dyDescent="0.35">
      <c r="A15279" s="319"/>
      <c r="B15279" s="315">
        <v>44419.604861145679</v>
      </c>
      <c r="C15279" s="314">
        <v>1.7496966232938576</v>
      </c>
      <c r="D15279" s="313" t="s">
        <v>167</v>
      </c>
    </row>
    <row r="15280" spans="1:4" ht="14.5" customHeight="1" x14ac:dyDescent="0.35">
      <c r="A15280" s="319"/>
      <c r="B15280" s="315">
        <v>44419.605555590126</v>
      </c>
      <c r="C15280" s="314">
        <v>1.7521903695972771</v>
      </c>
      <c r="D15280" s="313" t="s">
        <v>167</v>
      </c>
    </row>
    <row r="15281" spans="1:4" ht="14.5" customHeight="1" x14ac:dyDescent="0.35">
      <c r="A15281" s="319"/>
      <c r="B15281" s="315">
        <v>44419.606250034572</v>
      </c>
      <c r="C15281" s="314">
        <v>1.795740008354187</v>
      </c>
      <c r="D15281" s="313" t="s">
        <v>167</v>
      </c>
    </row>
    <row r="15282" spans="1:4" ht="14.5" customHeight="1" x14ac:dyDescent="0.35">
      <c r="A15282" s="319"/>
      <c r="B15282" s="315">
        <v>44419.606944479019</v>
      </c>
      <c r="C15282" s="314">
        <v>1.7307713388278596</v>
      </c>
      <c r="D15282" s="313" t="s">
        <v>167</v>
      </c>
    </row>
    <row r="15283" spans="1:4" ht="14.5" customHeight="1" x14ac:dyDescent="0.35">
      <c r="A15283" s="319"/>
      <c r="B15283" s="315">
        <v>44419.607638923466</v>
      </c>
      <c r="C15283" s="314">
        <v>1.6883699893951416</v>
      </c>
      <c r="D15283" s="313" t="s">
        <v>167</v>
      </c>
    </row>
    <row r="15284" spans="1:4" ht="14.5" customHeight="1" x14ac:dyDescent="0.35">
      <c r="A15284" s="319"/>
      <c r="B15284" s="315">
        <v>44419.608333367913</v>
      </c>
      <c r="C15284" s="314">
        <v>1.7005599484073173</v>
      </c>
      <c r="D15284" s="313" t="s">
        <v>167</v>
      </c>
    </row>
    <row r="15285" spans="1:4" ht="14.5" customHeight="1" x14ac:dyDescent="0.35">
      <c r="A15285" s="319"/>
      <c r="B15285" s="315">
        <v>44419.609027812359</v>
      </c>
      <c r="C15285" s="314">
        <v>1.6716547247112128</v>
      </c>
      <c r="D15285" s="313" t="s">
        <v>167</v>
      </c>
    </row>
    <row r="15286" spans="1:4" ht="14.5" customHeight="1" x14ac:dyDescent="0.35">
      <c r="A15286" s="319"/>
      <c r="B15286" s="315">
        <v>44419.609722256806</v>
      </c>
      <c r="C15286" s="314">
        <v>1.6592517813235947</v>
      </c>
      <c r="D15286" s="313" t="s">
        <v>167</v>
      </c>
    </row>
    <row r="15287" spans="1:4" ht="14.5" customHeight="1" x14ac:dyDescent="0.35">
      <c r="A15287" s="319"/>
      <c r="B15287" s="315">
        <v>44419.610416701253</v>
      </c>
      <c r="C15287" s="314">
        <v>1.6788105640771391</v>
      </c>
      <c r="D15287" s="313" t="s">
        <v>167</v>
      </c>
    </row>
    <row r="15288" spans="1:4" ht="14.5" customHeight="1" x14ac:dyDescent="0.35">
      <c r="A15288" s="319"/>
      <c r="B15288" s="315">
        <v>44419.611111145699</v>
      </c>
      <c r="C15288" s="314">
        <v>1.6002106771496376</v>
      </c>
      <c r="D15288" s="313" t="s">
        <v>167</v>
      </c>
    </row>
    <row r="15289" spans="1:4" ht="14.5" customHeight="1" x14ac:dyDescent="0.35">
      <c r="A15289" s="319"/>
      <c r="B15289" s="315">
        <v>44419.611805590146</v>
      </c>
      <c r="C15289" s="314">
        <v>1.6245415987226199</v>
      </c>
      <c r="D15289" s="313" t="s">
        <v>167</v>
      </c>
    </row>
    <row r="15290" spans="1:4" ht="14.5" customHeight="1" x14ac:dyDescent="0.35">
      <c r="A15290" s="319"/>
      <c r="B15290" s="315">
        <v>44419.612500034593</v>
      </c>
      <c r="C15290" s="314">
        <v>1.6264492932799233</v>
      </c>
      <c r="D15290" s="313" t="s">
        <v>167</v>
      </c>
    </row>
    <row r="15291" spans="1:4" ht="14.5" customHeight="1" x14ac:dyDescent="0.35">
      <c r="A15291" s="319"/>
      <c r="B15291" s="315">
        <v>44419.61319447904</v>
      </c>
      <c r="C15291" s="314">
        <v>1.5975910264811926</v>
      </c>
      <c r="D15291" s="313" t="s">
        <v>167</v>
      </c>
    </row>
    <row r="15292" spans="1:4" ht="14.5" customHeight="1" x14ac:dyDescent="0.35">
      <c r="A15292" s="319"/>
      <c r="B15292" s="315">
        <v>44419.613888923486</v>
      </c>
      <c r="C15292" s="314">
        <v>1.6405029092420591</v>
      </c>
      <c r="D15292" s="313" t="s">
        <v>167</v>
      </c>
    </row>
    <row r="15293" spans="1:4" ht="14.5" customHeight="1" x14ac:dyDescent="0.35">
      <c r="A15293" s="319"/>
      <c r="B15293" s="315">
        <v>44419.614583367933</v>
      </c>
      <c r="C15293" s="314">
        <v>1.5684415693018916</v>
      </c>
      <c r="D15293" s="313" t="s">
        <v>167</v>
      </c>
    </row>
    <row r="15294" spans="1:4" ht="14.5" customHeight="1" x14ac:dyDescent="0.35">
      <c r="A15294" s="319"/>
      <c r="B15294" s="315">
        <v>44419.61527781238</v>
      </c>
      <c r="C15294" s="314">
        <v>1.5343400239944458</v>
      </c>
      <c r="D15294" s="313" t="s">
        <v>167</v>
      </c>
    </row>
    <row r="15295" spans="1:4" ht="14.5" customHeight="1" x14ac:dyDescent="0.35">
      <c r="A15295" s="319"/>
      <c r="B15295" s="315">
        <v>44419.615972256826</v>
      </c>
      <c r="C15295" s="314">
        <v>1.5343400239944458</v>
      </c>
      <c r="D15295" s="313" t="s">
        <v>167</v>
      </c>
    </row>
    <row r="15296" spans="1:4" ht="14.5" customHeight="1" x14ac:dyDescent="0.35">
      <c r="A15296" s="319"/>
      <c r="B15296" s="315">
        <v>44419.616666701273</v>
      </c>
      <c r="C15296" s="314">
        <v>1.5343400239944458</v>
      </c>
      <c r="D15296" s="313" t="s">
        <v>167</v>
      </c>
    </row>
    <row r="15297" spans="1:4" ht="14.5" customHeight="1" x14ac:dyDescent="0.35">
      <c r="A15297" s="319"/>
      <c r="B15297" s="315">
        <v>44419.61736114572</v>
      </c>
      <c r="C15297" s="314">
        <v>1.509978519865399</v>
      </c>
      <c r="D15297" s="313" t="s">
        <v>167</v>
      </c>
    </row>
    <row r="15298" spans="1:4" ht="14.5" customHeight="1" x14ac:dyDescent="0.35">
      <c r="A15298" s="319"/>
      <c r="B15298" s="315">
        <v>44419.618055590166</v>
      </c>
      <c r="C15298" s="314">
        <v>1.5187822821571899</v>
      </c>
      <c r="D15298" s="313" t="s">
        <v>167</v>
      </c>
    </row>
    <row r="15299" spans="1:4" ht="14.5" customHeight="1" x14ac:dyDescent="0.35">
      <c r="A15299" s="319"/>
      <c r="B15299" s="315">
        <v>44419.618750034613</v>
      </c>
      <c r="C15299" s="314">
        <v>1.4800599813461304</v>
      </c>
      <c r="D15299" s="313" t="s">
        <v>167</v>
      </c>
    </row>
    <row r="15300" spans="1:4" ht="14.5" customHeight="1" x14ac:dyDescent="0.35">
      <c r="A15300" s="319"/>
      <c r="B15300" s="315">
        <v>44419.61944447906</v>
      </c>
      <c r="C15300" s="314">
        <v>1.4800599813461304</v>
      </c>
      <c r="D15300" s="313" t="s">
        <v>167</v>
      </c>
    </row>
    <row r="15301" spans="1:4" ht="14.5" customHeight="1" x14ac:dyDescent="0.35">
      <c r="A15301" s="319"/>
      <c r="B15301" s="315">
        <v>44419.620138923507</v>
      </c>
      <c r="C15301" s="314">
        <v>1.3958316034719853</v>
      </c>
      <c r="D15301" s="313" t="s">
        <v>167</v>
      </c>
    </row>
    <row r="15302" spans="1:4" ht="14.5" customHeight="1" x14ac:dyDescent="0.35">
      <c r="A15302" s="319"/>
      <c r="B15302" s="315">
        <v>44419.620833367953</v>
      </c>
      <c r="C15302" s="314">
        <v>1.406308793198453</v>
      </c>
      <c r="D15302" s="313" t="s">
        <v>167</v>
      </c>
    </row>
    <row r="15303" spans="1:4" ht="14.5" customHeight="1" x14ac:dyDescent="0.35">
      <c r="A15303" s="319"/>
      <c r="B15303" s="315">
        <v>44419.6215278124</v>
      </c>
      <c r="C15303" s="314">
        <v>1.4316400289535522</v>
      </c>
      <c r="D15303" s="313" t="s">
        <v>167</v>
      </c>
    </row>
    <row r="15304" spans="1:4" ht="14.5" customHeight="1" x14ac:dyDescent="0.35">
      <c r="A15304" s="319"/>
      <c r="B15304" s="315">
        <v>44419.622222256847</v>
      </c>
      <c r="C15304" s="314">
        <v>1.4316400289535522</v>
      </c>
      <c r="D15304" s="313" t="s">
        <v>167</v>
      </c>
    </row>
    <row r="15305" spans="1:4" ht="14.5" customHeight="1" x14ac:dyDescent="0.35">
      <c r="A15305" s="319"/>
      <c r="B15305" s="315">
        <v>44419.622916701293</v>
      </c>
      <c r="C15305" s="314">
        <v>1.3557834063540213</v>
      </c>
      <c r="D15305" s="313" t="s">
        <v>167</v>
      </c>
    </row>
    <row r="15306" spans="1:4" ht="14.5" customHeight="1" x14ac:dyDescent="0.35">
      <c r="A15306" s="319"/>
      <c r="B15306" s="315">
        <v>44419.62361114574</v>
      </c>
      <c r="C15306" s="314">
        <v>1.3663305823817307</v>
      </c>
      <c r="D15306" s="313" t="s">
        <v>167</v>
      </c>
    </row>
    <row r="15307" spans="1:4" ht="14.5" customHeight="1" x14ac:dyDescent="0.35">
      <c r="A15307" s="319"/>
      <c r="B15307" s="315">
        <v>44419.624305590187</v>
      </c>
      <c r="C15307" s="314">
        <v>1.3758306301982277</v>
      </c>
      <c r="D15307" s="313" t="s">
        <v>167</v>
      </c>
    </row>
    <row r="15308" spans="1:4" ht="14.5" customHeight="1" x14ac:dyDescent="0.35">
      <c r="A15308" s="319"/>
      <c r="B15308" s="315">
        <v>44419.625000034634</v>
      </c>
      <c r="C15308" s="314">
        <v>1.3545000553131104</v>
      </c>
      <c r="D15308" s="313" t="s">
        <v>167</v>
      </c>
    </row>
    <row r="15309" spans="1:4" ht="14.5" customHeight="1" x14ac:dyDescent="0.35">
      <c r="A15309" s="319"/>
      <c r="B15309" s="315">
        <v>44419.62569447908</v>
      </c>
      <c r="C15309" s="314">
        <v>1.3362443320414361</v>
      </c>
      <c r="D15309" s="313" t="s">
        <v>167</v>
      </c>
    </row>
    <row r="15310" spans="1:4" ht="14.5" customHeight="1" x14ac:dyDescent="0.35">
      <c r="A15310" s="319"/>
      <c r="B15310" s="315">
        <v>44419.626388923527</v>
      </c>
      <c r="C15310" s="314">
        <v>1.2822449103672018</v>
      </c>
      <c r="D15310" s="313" t="s">
        <v>167</v>
      </c>
    </row>
    <row r="15311" spans="1:4" ht="14.5" customHeight="1" x14ac:dyDescent="0.35">
      <c r="A15311" s="319"/>
      <c r="B15311" s="315">
        <v>44419.627083367974</v>
      </c>
      <c r="C15311" s="314">
        <v>1.2247400283813477</v>
      </c>
      <c r="D15311" s="313" t="s">
        <v>167</v>
      </c>
    </row>
    <row r="15312" spans="1:4" ht="14.5" customHeight="1" x14ac:dyDescent="0.35">
      <c r="A15312" s="319"/>
      <c r="B15312" s="315">
        <v>44419.62777781242</v>
      </c>
      <c r="C15312" s="314">
        <v>1.2247400283813477</v>
      </c>
      <c r="D15312" s="313" t="s">
        <v>167</v>
      </c>
    </row>
    <row r="15313" spans="1:4" ht="14.5" customHeight="1" x14ac:dyDescent="0.35">
      <c r="A15313" s="319"/>
      <c r="B15313" s="315">
        <v>44419.628472256867</v>
      </c>
      <c r="C15313" s="314">
        <v>1.2525050298657636</v>
      </c>
      <c r="D15313" s="313" t="s">
        <v>167</v>
      </c>
    </row>
    <row r="15314" spans="1:4" ht="14.5" customHeight="1" x14ac:dyDescent="0.35">
      <c r="A15314" s="319"/>
      <c r="B15314" s="315">
        <v>44419.629166701314</v>
      </c>
      <c r="C15314" s="314">
        <v>1.2376947544156185</v>
      </c>
      <c r="D15314" s="313" t="s">
        <v>167</v>
      </c>
    </row>
    <row r="15315" spans="1:4" ht="14.5" customHeight="1" x14ac:dyDescent="0.35">
      <c r="A15315" s="319"/>
      <c r="B15315" s="315">
        <v>44419.629861145761</v>
      </c>
      <c r="C15315" s="314">
        <v>1.2599899187092281</v>
      </c>
      <c r="D15315" s="313" t="s">
        <v>167</v>
      </c>
    </row>
    <row r="15316" spans="1:4" ht="14.5" customHeight="1" x14ac:dyDescent="0.35">
      <c r="A15316" s="319"/>
      <c r="B15316" s="315">
        <v>44419.630555590207</v>
      </c>
      <c r="C15316" s="314">
        <v>1.2731953955966067</v>
      </c>
      <c r="D15316" s="313" t="s">
        <v>167</v>
      </c>
    </row>
    <row r="15317" spans="1:4" ht="14.5" customHeight="1" x14ac:dyDescent="0.35">
      <c r="A15317" s="319"/>
      <c r="B15317" s="315">
        <v>44419.631250034654</v>
      </c>
      <c r="C15317" s="314">
        <v>1.2055513446454522</v>
      </c>
      <c r="D15317" s="313" t="s">
        <v>167</v>
      </c>
    </row>
    <row r="15318" spans="1:4" ht="14.5" customHeight="1" x14ac:dyDescent="0.35">
      <c r="A15318" s="319"/>
      <c r="B15318" s="315">
        <v>44419.631944479101</v>
      </c>
      <c r="C15318" s="314">
        <v>1.2106951985236567</v>
      </c>
      <c r="D15318" s="313" t="s">
        <v>167</v>
      </c>
    </row>
    <row r="15319" spans="1:4" ht="14.5" customHeight="1" x14ac:dyDescent="0.35">
      <c r="A15319" s="319"/>
      <c r="B15319" s="315">
        <v>44419.632638923547</v>
      </c>
      <c r="C15319" s="314">
        <v>1.1902804423237587</v>
      </c>
      <c r="D15319" s="313" t="s">
        <v>167</v>
      </c>
    </row>
    <row r="15320" spans="1:4" ht="14.5" customHeight="1" x14ac:dyDescent="0.35">
      <c r="A15320" s="319"/>
      <c r="B15320" s="315">
        <v>44419.633333367994</v>
      </c>
      <c r="C15320" s="314">
        <v>1.1638065541386216</v>
      </c>
      <c r="D15320" s="313" t="s">
        <v>167</v>
      </c>
    </row>
    <row r="15321" spans="1:4" ht="14.5" customHeight="1" x14ac:dyDescent="0.35">
      <c r="A15321" s="319"/>
      <c r="B15321" s="315">
        <v>44419.634027812441</v>
      </c>
      <c r="C15321" s="314">
        <v>1.1202737833288363</v>
      </c>
      <c r="D15321" s="313" t="s">
        <v>167</v>
      </c>
    </row>
    <row r="15322" spans="1:4" ht="14.5" customHeight="1" x14ac:dyDescent="0.35">
      <c r="A15322" s="319"/>
      <c r="B15322" s="315">
        <v>44419.634722256887</v>
      </c>
      <c r="C15322" s="314">
        <v>1.0914320651851692</v>
      </c>
      <c r="D15322" s="313" t="s">
        <v>167</v>
      </c>
    </row>
    <row r="15323" spans="1:4" ht="14.5" customHeight="1" x14ac:dyDescent="0.35">
      <c r="A15323" s="319"/>
      <c r="B15323" s="315">
        <v>44419.635416701334</v>
      </c>
      <c r="C15323" s="314">
        <v>1.1045086127705872</v>
      </c>
      <c r="D15323" s="313" t="s">
        <v>167</v>
      </c>
    </row>
    <row r="15324" spans="1:4" ht="14.5" customHeight="1" x14ac:dyDescent="0.35">
      <c r="A15324" s="319"/>
      <c r="B15324" s="315">
        <v>44419.636111145781</v>
      </c>
      <c r="C15324" s="314">
        <v>1.1413861296762964</v>
      </c>
      <c r="D15324" s="313" t="s">
        <v>167</v>
      </c>
    </row>
    <row r="15325" spans="1:4" ht="14.5" customHeight="1" x14ac:dyDescent="0.35">
      <c r="A15325" s="319"/>
      <c r="B15325" s="315">
        <v>44419.636805590228</v>
      </c>
      <c r="C15325" s="314">
        <v>1.086150050163269</v>
      </c>
      <c r="D15325" s="313" t="s">
        <v>167</v>
      </c>
    </row>
    <row r="15326" spans="1:4" ht="14.5" customHeight="1" x14ac:dyDescent="0.35">
      <c r="A15326" s="319"/>
      <c r="B15326" s="315">
        <v>44419.637500034674</v>
      </c>
      <c r="C15326" s="314">
        <v>1.0094842911639716</v>
      </c>
      <c r="D15326" s="313" t="s">
        <v>167</v>
      </c>
    </row>
    <row r="15327" spans="1:4" ht="14.5" customHeight="1" x14ac:dyDescent="0.35">
      <c r="A15327" s="319"/>
      <c r="B15327" s="315">
        <v>44419.638194479121</v>
      </c>
      <c r="C15327" s="314">
        <v>1.079316563741789</v>
      </c>
      <c r="D15327" s="313" t="s">
        <v>167</v>
      </c>
    </row>
    <row r="15328" spans="1:4" ht="14.5" customHeight="1" x14ac:dyDescent="0.35">
      <c r="A15328" s="319"/>
      <c r="B15328" s="315">
        <v>44419.638888923568</v>
      </c>
      <c r="C15328" s="314">
        <v>1.0728562436233915</v>
      </c>
      <c r="D15328" s="313" t="s">
        <v>167</v>
      </c>
    </row>
    <row r="15329" spans="1:4" ht="14.5" customHeight="1" x14ac:dyDescent="0.35">
      <c r="A15329" s="319"/>
      <c r="B15329" s="315">
        <v>44419.639583368014</v>
      </c>
      <c r="C15329" s="314">
        <v>1.0326458990457468</v>
      </c>
      <c r="D15329" s="313" t="s">
        <v>167</v>
      </c>
    </row>
    <row r="15330" spans="1:4" ht="14.5" customHeight="1" x14ac:dyDescent="0.35">
      <c r="A15330" s="319"/>
      <c r="B15330" s="315">
        <v>44419.640277812461</v>
      </c>
      <c r="C15330" s="314">
        <v>1.0218032709708496</v>
      </c>
      <c r="D15330" s="313" t="s">
        <v>167</v>
      </c>
    </row>
    <row r="15331" spans="1:4" ht="14.5" customHeight="1" x14ac:dyDescent="0.35">
      <c r="A15331" s="319"/>
      <c r="B15331" s="315">
        <v>44419.640972256908</v>
      </c>
      <c r="C15331" s="314">
        <v>1.0519398677012457</v>
      </c>
      <c r="D15331" s="313" t="s">
        <v>167</v>
      </c>
    </row>
    <row r="15332" spans="1:4" ht="14.5" customHeight="1" x14ac:dyDescent="0.35">
      <c r="A15332" s="319"/>
      <c r="B15332" s="315">
        <v>44419.641666701355</v>
      </c>
      <c r="C15332" s="314">
        <v>1.0079096736687159</v>
      </c>
      <c r="D15332" s="313" t="s">
        <v>167</v>
      </c>
    </row>
    <row r="15333" spans="1:4" ht="14.5" customHeight="1" x14ac:dyDescent="0.35">
      <c r="A15333" s="319"/>
      <c r="B15333" s="315">
        <v>44419.642361145801</v>
      </c>
      <c r="C15333" s="314">
        <v>1.0295595374615611</v>
      </c>
      <c r="D15333" s="313" t="s">
        <v>167</v>
      </c>
    </row>
    <row r="15334" spans="1:4" ht="14.5" customHeight="1" x14ac:dyDescent="0.35">
      <c r="A15334" s="319"/>
      <c r="B15334" s="315">
        <v>44419.643055590248</v>
      </c>
      <c r="C15334" s="314">
        <v>1.0107518402085891</v>
      </c>
      <c r="D15334" s="313" t="s">
        <v>167</v>
      </c>
    </row>
    <row r="15335" spans="1:4" ht="14.5" customHeight="1" x14ac:dyDescent="0.35">
      <c r="A15335" s="319"/>
      <c r="B15335" s="315">
        <v>44419.643750034695</v>
      </c>
      <c r="C15335" s="314">
        <v>0.98776991973500117</v>
      </c>
      <c r="D15335" s="313" t="s">
        <v>167</v>
      </c>
    </row>
    <row r="15336" spans="1:4" ht="14.5" customHeight="1" x14ac:dyDescent="0.35">
      <c r="A15336" s="319"/>
      <c r="B15336" s="315">
        <v>44419.644444479141</v>
      </c>
      <c r="C15336" s="314">
        <v>1.0278135267271864</v>
      </c>
      <c r="D15336" s="313" t="s">
        <v>167</v>
      </c>
    </row>
    <row r="15337" spans="1:4" ht="14.5" customHeight="1" x14ac:dyDescent="0.35">
      <c r="A15337" s="319"/>
      <c r="B15337" s="315">
        <v>44419.645138923588</v>
      </c>
      <c r="C15337" s="314">
        <v>0.98302619161586335</v>
      </c>
      <c r="D15337" s="313" t="s">
        <v>167</v>
      </c>
    </row>
    <row r="15338" spans="1:4" ht="14.5" customHeight="1" x14ac:dyDescent="0.35">
      <c r="A15338" s="319"/>
      <c r="B15338" s="315">
        <v>44419.645833368035</v>
      </c>
      <c r="C15338" s="314">
        <v>1.0082800388336182</v>
      </c>
      <c r="D15338" s="313" t="s">
        <v>167</v>
      </c>
    </row>
    <row r="15339" spans="1:4" ht="14.5" customHeight="1" x14ac:dyDescent="0.35">
      <c r="A15339" s="319"/>
      <c r="B15339" s="315">
        <v>44419.646527812482</v>
      </c>
      <c r="C15339" s="314">
        <v>1.0082800388336182</v>
      </c>
      <c r="D15339" s="313" t="s">
        <v>167</v>
      </c>
    </row>
    <row r="15340" spans="1:4" ht="14.5" customHeight="1" x14ac:dyDescent="0.35">
      <c r="A15340" s="319"/>
      <c r="B15340" s="315">
        <v>44419.647222256928</v>
      </c>
      <c r="C15340" s="314">
        <v>0.96862139137071301</v>
      </c>
      <c r="D15340" s="313" t="s">
        <v>167</v>
      </c>
    </row>
    <row r="15341" spans="1:4" ht="14.5" customHeight="1" x14ac:dyDescent="0.35">
      <c r="A15341" s="319"/>
      <c r="B15341" s="315">
        <v>44419.647916701375</v>
      </c>
      <c r="C15341" s="314">
        <v>0.99165388128555298</v>
      </c>
      <c r="D15341" s="313" t="s">
        <v>167</v>
      </c>
    </row>
    <row r="15342" spans="1:4" ht="14.5" customHeight="1" x14ac:dyDescent="0.35">
      <c r="A15342" s="319"/>
      <c r="B15342" s="315">
        <v>44419.648611145822</v>
      </c>
      <c r="C15342" s="314">
        <v>0.90973299741744995</v>
      </c>
      <c r="D15342" s="313" t="s">
        <v>167</v>
      </c>
    </row>
    <row r="15343" spans="1:4" ht="14.5" customHeight="1" x14ac:dyDescent="0.35">
      <c r="A15343" s="319"/>
      <c r="B15343" s="315">
        <v>44419.649305590268</v>
      </c>
      <c r="C15343" s="314">
        <v>0.90973299741744995</v>
      </c>
      <c r="D15343" s="313" t="s">
        <v>167</v>
      </c>
    </row>
    <row r="15344" spans="1:4" ht="14.5" customHeight="1" x14ac:dyDescent="0.35">
      <c r="A15344" s="319"/>
      <c r="B15344" s="315">
        <v>44419.650000034715</v>
      </c>
      <c r="C15344" s="314">
        <v>0.9364130136976504</v>
      </c>
      <c r="D15344" s="313" t="s">
        <v>167</v>
      </c>
    </row>
    <row r="15345" spans="1:4" ht="14.5" customHeight="1" x14ac:dyDescent="0.35">
      <c r="A15345" s="319"/>
      <c r="B15345" s="315">
        <v>44419.650694479162</v>
      </c>
      <c r="C15345" s="314">
        <v>0.90212534477359441</v>
      </c>
      <c r="D15345" s="313" t="s">
        <v>167</v>
      </c>
    </row>
    <row r="15346" spans="1:4" ht="14.5" customHeight="1" x14ac:dyDescent="0.35">
      <c r="A15346" s="319"/>
      <c r="B15346" s="315">
        <v>44419.651388923608</v>
      </c>
      <c r="C15346" s="314">
        <v>0.86175611401631613</v>
      </c>
      <c r="D15346" s="313" t="s">
        <v>167</v>
      </c>
    </row>
    <row r="15347" spans="1:4" ht="14.5" customHeight="1" x14ac:dyDescent="0.35">
      <c r="A15347" s="319"/>
      <c r="B15347" s="315">
        <v>44419.652083368055</v>
      </c>
      <c r="C15347" s="314">
        <v>0.86828544973225996</v>
      </c>
      <c r="D15347" s="313" t="s">
        <v>167</v>
      </c>
    </row>
    <row r="15348" spans="1:4" ht="14.5" customHeight="1" x14ac:dyDescent="0.35">
      <c r="A15348" s="319"/>
      <c r="B15348" s="315">
        <v>44419.652777812502</v>
      </c>
      <c r="C15348" s="314">
        <v>0.81873461981558648</v>
      </c>
      <c r="D15348" s="313" t="s">
        <v>167</v>
      </c>
    </row>
    <row r="15349" spans="1:4" ht="14.5" customHeight="1" x14ac:dyDescent="0.35">
      <c r="A15349" s="319"/>
      <c r="B15349" s="315">
        <v>44419.653472256949</v>
      </c>
      <c r="C15349" s="314">
        <v>0.83856302499771118</v>
      </c>
      <c r="D15349" s="313" t="s">
        <v>167</v>
      </c>
    </row>
    <row r="15350" spans="1:4" ht="14.5" customHeight="1" x14ac:dyDescent="0.35">
      <c r="A15350" s="319"/>
      <c r="B15350" s="315">
        <v>44419.654166701395</v>
      </c>
      <c r="C15350" s="314">
        <v>0.80471730168756039</v>
      </c>
      <c r="D15350" s="313" t="s">
        <v>167</v>
      </c>
    </row>
    <row r="15351" spans="1:4" ht="14.5" customHeight="1" x14ac:dyDescent="0.35">
      <c r="A15351" s="319"/>
      <c r="B15351" s="315">
        <v>44419.654861145842</v>
      </c>
      <c r="C15351" s="314">
        <v>0.79027773740320606</v>
      </c>
      <c r="D15351" s="313" t="s">
        <v>167</v>
      </c>
    </row>
    <row r="15352" spans="1:4" ht="14.5" customHeight="1" x14ac:dyDescent="0.35">
      <c r="A15352" s="319"/>
      <c r="B15352" s="315">
        <v>44419.655555590289</v>
      </c>
      <c r="C15352" s="314">
        <v>0.83016352477473754</v>
      </c>
      <c r="D15352" s="313" t="s">
        <v>167</v>
      </c>
    </row>
    <row r="15353" spans="1:4" ht="14.5" customHeight="1" x14ac:dyDescent="0.35">
      <c r="A15353" s="319"/>
      <c r="B15353" s="315">
        <v>44419.656250034735</v>
      </c>
      <c r="C15353" s="314">
        <v>0.77050442280172626</v>
      </c>
      <c r="D15353" s="313" t="s">
        <v>167</v>
      </c>
    </row>
    <row r="15354" spans="1:4" ht="14.5" customHeight="1" x14ac:dyDescent="0.35">
      <c r="A15354" s="319"/>
      <c r="B15354" s="315">
        <v>44419.656944479182</v>
      </c>
      <c r="C15354" s="314">
        <v>0.76547801494598389</v>
      </c>
      <c r="D15354" s="313" t="s">
        <v>167</v>
      </c>
    </row>
    <row r="15355" spans="1:4" ht="14.5" customHeight="1" x14ac:dyDescent="0.35">
      <c r="A15355" s="319"/>
      <c r="B15355" s="315">
        <v>44419.657638923629</v>
      </c>
      <c r="C15355" s="314">
        <v>0.76093254883077555</v>
      </c>
      <c r="D15355" s="313" t="s">
        <v>167</v>
      </c>
    </row>
    <row r="15356" spans="1:4" ht="14.5" customHeight="1" x14ac:dyDescent="0.35">
      <c r="A15356" s="319"/>
      <c r="B15356" s="315">
        <v>44419.658333368076</v>
      </c>
      <c r="C15356" s="314">
        <v>0.72809503661786346</v>
      </c>
      <c r="D15356" s="313" t="s">
        <v>167</v>
      </c>
    </row>
    <row r="15357" spans="1:4" ht="14.5" customHeight="1" x14ac:dyDescent="0.35">
      <c r="A15357" s="319"/>
      <c r="B15357" s="315">
        <v>44419.659027812522</v>
      </c>
      <c r="C15357" s="314">
        <v>0.7875440192874521</v>
      </c>
      <c r="D15357" s="313" t="s">
        <v>167</v>
      </c>
    </row>
    <row r="15358" spans="1:4" ht="14.5" customHeight="1" x14ac:dyDescent="0.35">
      <c r="A15358" s="319"/>
      <c r="B15358" s="315">
        <v>44419.659722256969</v>
      </c>
      <c r="C15358" s="314">
        <v>0.75385200977325439</v>
      </c>
      <c r="D15358" s="313" t="s">
        <v>167</v>
      </c>
    </row>
    <row r="15359" spans="1:4" ht="14.5" customHeight="1" x14ac:dyDescent="0.35">
      <c r="A15359" s="319"/>
      <c r="B15359" s="315">
        <v>44419.660416701416</v>
      </c>
      <c r="C15359" s="314">
        <v>0.73830677257137722</v>
      </c>
      <c r="D15359" s="313" t="s">
        <v>167</v>
      </c>
    </row>
    <row r="15360" spans="1:4" ht="14.5" customHeight="1" x14ac:dyDescent="0.35">
      <c r="A15360" s="319"/>
      <c r="B15360" s="315">
        <v>44419.661111145862</v>
      </c>
      <c r="C15360" s="314">
        <v>0.74316701461066259</v>
      </c>
      <c r="D15360" s="313" t="s">
        <v>167</v>
      </c>
    </row>
    <row r="15361" spans="1:4" ht="14.5" customHeight="1" x14ac:dyDescent="0.35">
      <c r="A15361" s="319"/>
      <c r="B15361" s="315">
        <v>44419.661805590309</v>
      </c>
      <c r="C15361" s="314">
        <v>0.67277310181937844</v>
      </c>
      <c r="D15361" s="313" t="s">
        <v>167</v>
      </c>
    </row>
    <row r="15362" spans="1:4" ht="14.5" customHeight="1" x14ac:dyDescent="0.35">
      <c r="A15362" s="319"/>
      <c r="B15362" s="315">
        <v>44419.662500034756</v>
      </c>
      <c r="C15362" s="314">
        <v>0.73577752746435487</v>
      </c>
      <c r="D15362" s="313" t="s">
        <v>167</v>
      </c>
    </row>
    <row r="15363" spans="1:4" ht="14.5" customHeight="1" x14ac:dyDescent="0.35">
      <c r="A15363" s="319"/>
      <c r="B15363" s="315">
        <v>44419.663194479203</v>
      </c>
      <c r="C15363" s="314">
        <v>0.74054199457168579</v>
      </c>
      <c r="D15363" s="313" t="s">
        <v>167</v>
      </c>
    </row>
    <row r="15364" spans="1:4" ht="14.5" customHeight="1" x14ac:dyDescent="0.35">
      <c r="A15364" s="319"/>
      <c r="B15364" s="315">
        <v>44419.663888923649</v>
      </c>
      <c r="C15364" s="314">
        <v>0.63582153358341509</v>
      </c>
      <c r="D15364" s="313" t="s">
        <v>167</v>
      </c>
    </row>
    <row r="15365" spans="1:4" ht="14.5" customHeight="1" x14ac:dyDescent="0.35">
      <c r="A15365" s="319"/>
      <c r="B15365" s="315">
        <v>44419.664583368096</v>
      </c>
      <c r="C15365" s="314">
        <v>0.66127651767116424</v>
      </c>
      <c r="D15365" s="313" t="s">
        <v>167</v>
      </c>
    </row>
    <row r="15366" spans="1:4" ht="14.5" customHeight="1" x14ac:dyDescent="0.35">
      <c r="A15366" s="319"/>
      <c r="B15366" s="315">
        <v>44419.665277812543</v>
      </c>
      <c r="C15366" s="314">
        <v>0.68898027691830066</v>
      </c>
      <c r="D15366" s="313" t="s">
        <v>167</v>
      </c>
    </row>
    <row r="15367" spans="1:4" ht="14.5" customHeight="1" x14ac:dyDescent="0.35">
      <c r="A15367" s="319"/>
      <c r="B15367" s="315">
        <v>44419.665972256989</v>
      </c>
      <c r="C15367" s="314">
        <v>0.6903536152876768</v>
      </c>
      <c r="D15367" s="313" t="s">
        <v>167</v>
      </c>
    </row>
    <row r="15368" spans="1:4" ht="14.5" customHeight="1" x14ac:dyDescent="0.35">
      <c r="A15368" s="319"/>
      <c r="B15368" s="315">
        <v>44419.666666701436</v>
      </c>
      <c r="C15368" s="314">
        <v>0.65923158126740111</v>
      </c>
      <c r="D15368" s="313" t="s">
        <v>167</v>
      </c>
    </row>
    <row r="15369" spans="1:4" ht="14.5" customHeight="1" x14ac:dyDescent="0.35">
      <c r="A15369" s="319"/>
      <c r="B15369" s="315">
        <v>44419.667361145883</v>
      </c>
      <c r="C15369" s="314">
        <v>0.64602307219380839</v>
      </c>
      <c r="D15369" s="313" t="s">
        <v>167</v>
      </c>
    </row>
    <row r="15370" spans="1:4" ht="14.5" customHeight="1" x14ac:dyDescent="0.35">
      <c r="A15370" s="319"/>
      <c r="B15370" s="315">
        <v>44419.668055590329</v>
      </c>
      <c r="C15370" s="314">
        <v>0.62985098361968994</v>
      </c>
      <c r="D15370" s="313" t="s">
        <v>167</v>
      </c>
    </row>
    <row r="15371" spans="1:4" ht="14.5" customHeight="1" x14ac:dyDescent="0.35">
      <c r="A15371" s="319"/>
      <c r="B15371" s="315">
        <v>44419.668750034776</v>
      </c>
      <c r="C15371" s="314">
        <v>0.614006909099165</v>
      </c>
      <c r="D15371" s="313" t="s">
        <v>167</v>
      </c>
    </row>
    <row r="15372" spans="1:4" ht="14.5" customHeight="1" x14ac:dyDescent="0.35">
      <c r="A15372" s="319"/>
      <c r="B15372" s="315">
        <v>44419.669444479223</v>
      </c>
      <c r="C15372" s="314">
        <v>0.56340161002420552</v>
      </c>
      <c r="D15372" s="313" t="s">
        <v>167</v>
      </c>
    </row>
    <row r="15373" spans="1:4" ht="14.5" customHeight="1" x14ac:dyDescent="0.35">
      <c r="A15373" s="319"/>
      <c r="B15373" s="315">
        <v>44419.67013892367</v>
      </c>
      <c r="C15373" s="314">
        <v>0.5628697869281799</v>
      </c>
      <c r="D15373" s="313" t="s">
        <v>167</v>
      </c>
    </row>
    <row r="15374" spans="1:4" ht="14.5" customHeight="1" x14ac:dyDescent="0.35">
      <c r="A15374" s="319"/>
      <c r="B15374" s="315">
        <v>44419.670833368116</v>
      </c>
      <c r="C15374" s="314">
        <v>0.53261517212437559</v>
      </c>
      <c r="D15374" s="313" t="s">
        <v>167</v>
      </c>
    </row>
    <row r="15375" spans="1:4" ht="14.5" customHeight="1" x14ac:dyDescent="0.35">
      <c r="A15375" s="319"/>
      <c r="B15375" s="315">
        <v>44419.671527812563</v>
      </c>
      <c r="C15375" s="314">
        <v>0.48379172008117166</v>
      </c>
      <c r="D15375" s="313" t="s">
        <v>167</v>
      </c>
    </row>
    <row r="15376" spans="1:4" ht="14.5" customHeight="1" x14ac:dyDescent="0.35">
      <c r="A15376" s="319"/>
      <c r="B15376" s="315">
        <v>44419.67222225701</v>
      </c>
      <c r="C15376" s="314">
        <v>0.48209992895014392</v>
      </c>
      <c r="D15376" s="313" t="s">
        <v>167</v>
      </c>
    </row>
    <row r="15377" spans="1:4" ht="14.5" customHeight="1" x14ac:dyDescent="0.35">
      <c r="A15377" s="319"/>
      <c r="B15377" s="315">
        <v>44419.672916701456</v>
      </c>
      <c r="C15377" s="314">
        <v>0.50740580374713318</v>
      </c>
      <c r="D15377" s="313" t="s">
        <v>167</v>
      </c>
    </row>
    <row r="15378" spans="1:4" ht="14.5" customHeight="1" x14ac:dyDescent="0.35">
      <c r="A15378" s="319"/>
      <c r="B15378" s="315">
        <v>44419.673611145903</v>
      </c>
      <c r="C15378" s="314">
        <v>0.37856452871225582</v>
      </c>
      <c r="D15378" s="313" t="s">
        <v>167</v>
      </c>
    </row>
    <row r="15379" spans="1:4" ht="14.5" customHeight="1" x14ac:dyDescent="0.35">
      <c r="A15379" s="319"/>
      <c r="B15379" s="315">
        <v>44419.67430559035</v>
      </c>
      <c r="C15379" s="314">
        <v>0</v>
      </c>
      <c r="D15379" s="313" t="s">
        <v>177</v>
      </c>
    </row>
    <row r="15380" spans="1:4" ht="14.5" customHeight="1" x14ac:dyDescent="0.35">
      <c r="A15380" s="319"/>
      <c r="B15380" s="315">
        <v>44419.675000034797</v>
      </c>
      <c r="C15380" s="314">
        <v>0.47295988561280922</v>
      </c>
      <c r="D15380" s="313" t="s">
        <v>167</v>
      </c>
    </row>
    <row r="15381" spans="1:4" ht="14.5" customHeight="1" x14ac:dyDescent="0.35">
      <c r="A15381" s="319"/>
      <c r="B15381" s="315">
        <v>44419.675694479243</v>
      </c>
      <c r="C15381" s="314">
        <v>0.61206502612367331</v>
      </c>
      <c r="D15381" s="313" t="s">
        <v>167</v>
      </c>
    </row>
    <row r="15382" spans="1:4" ht="14.5" customHeight="1" x14ac:dyDescent="0.35">
      <c r="A15382" s="319"/>
      <c r="B15382" s="315">
        <v>44419.67638892369</v>
      </c>
      <c r="C15382" s="314">
        <v>0.59814602136611938</v>
      </c>
      <c r="D15382" s="313" t="s">
        <v>167</v>
      </c>
    </row>
    <row r="15383" spans="1:4" ht="14.5" customHeight="1" x14ac:dyDescent="0.35">
      <c r="A15383" s="319"/>
      <c r="B15383" s="315">
        <v>44419.677083368137</v>
      </c>
      <c r="C15383" s="314">
        <v>0.59814602136611938</v>
      </c>
      <c r="D15383" s="313" t="s">
        <v>167</v>
      </c>
    </row>
    <row r="15384" spans="1:4" ht="14.5" customHeight="1" x14ac:dyDescent="0.35">
      <c r="A15384" s="319"/>
      <c r="B15384" s="315">
        <v>44419.677777812583</v>
      </c>
      <c r="C15384" s="314">
        <v>0.5339500042694757</v>
      </c>
      <c r="D15384" s="313" t="s">
        <v>167</v>
      </c>
    </row>
    <row r="15385" spans="1:4" ht="14.5" customHeight="1" x14ac:dyDescent="0.35">
      <c r="A15385" s="319"/>
      <c r="B15385" s="315">
        <v>44419.67847225703</v>
      </c>
      <c r="C15385" s="314">
        <v>0.53977073198135861</v>
      </c>
      <c r="D15385" s="313" t="s">
        <v>167</v>
      </c>
    </row>
    <row r="15386" spans="1:4" ht="14.5" customHeight="1" x14ac:dyDescent="0.35">
      <c r="A15386" s="319"/>
      <c r="B15386" s="315">
        <v>44419.679166701477</v>
      </c>
      <c r="C15386" s="314">
        <v>0.53417322116850607</v>
      </c>
      <c r="D15386" s="313" t="s">
        <v>167</v>
      </c>
    </row>
    <row r="15387" spans="1:4" ht="14.5" customHeight="1" x14ac:dyDescent="0.35">
      <c r="A15387" s="319"/>
      <c r="B15387" s="315">
        <v>44419.679861145923</v>
      </c>
      <c r="C15387" s="314">
        <v>0.43054157932874659</v>
      </c>
      <c r="D15387" s="313" t="s">
        <v>167</v>
      </c>
    </row>
    <row r="15388" spans="1:4" ht="14.5" customHeight="1" x14ac:dyDescent="0.35">
      <c r="A15388" s="319"/>
      <c r="B15388" s="315">
        <v>44419.68055559037</v>
      </c>
      <c r="C15388" s="314">
        <v>0.38087696749335009</v>
      </c>
      <c r="D15388" s="313" t="s">
        <v>167</v>
      </c>
    </row>
    <row r="15389" spans="1:4" ht="14.5" customHeight="1" x14ac:dyDescent="0.35">
      <c r="A15389" s="319"/>
      <c r="B15389" s="315">
        <v>44419.681250034817</v>
      </c>
      <c r="C15389" s="314">
        <v>0.4637704145364599</v>
      </c>
      <c r="D15389" s="313" t="s">
        <v>167</v>
      </c>
    </row>
    <row r="15390" spans="1:4" ht="14.5" customHeight="1" x14ac:dyDescent="0.35">
      <c r="A15390" s="319"/>
      <c r="B15390" s="315">
        <v>44419.681944479264</v>
      </c>
      <c r="C15390" s="314">
        <v>0.42455419319655147</v>
      </c>
      <c r="D15390" s="313" t="s">
        <v>167</v>
      </c>
    </row>
    <row r="15391" spans="1:4" ht="14.5" customHeight="1" x14ac:dyDescent="0.35">
      <c r="A15391" s="319"/>
      <c r="B15391" s="315">
        <v>44419.68263892371</v>
      </c>
      <c r="C15391" s="314">
        <v>0.39554898406640859</v>
      </c>
      <c r="D15391" s="313" t="s">
        <v>167</v>
      </c>
    </row>
    <row r="15392" spans="1:4" ht="14.5" customHeight="1" x14ac:dyDescent="0.35">
      <c r="A15392" s="319"/>
      <c r="B15392" s="315">
        <v>44419.683333368157</v>
      </c>
      <c r="C15392" s="314">
        <v>0.39649701118469238</v>
      </c>
      <c r="D15392" s="313" t="s">
        <v>167</v>
      </c>
    </row>
    <row r="15393" spans="1:4" ht="14.5" customHeight="1" x14ac:dyDescent="0.35">
      <c r="A15393" s="319"/>
      <c r="B15393" s="315">
        <v>44419.684027812604</v>
      </c>
      <c r="C15393" s="314">
        <v>0.39649701118469238</v>
      </c>
      <c r="D15393" s="313" t="s">
        <v>167</v>
      </c>
    </row>
    <row r="15394" spans="1:4" ht="14.5" customHeight="1" x14ac:dyDescent="0.35">
      <c r="A15394" s="319"/>
      <c r="B15394" s="315">
        <v>44419.68472225705</v>
      </c>
      <c r="C15394" s="314">
        <v>0.39291763093024201</v>
      </c>
      <c r="D15394" s="313" t="s">
        <v>167</v>
      </c>
    </row>
    <row r="15395" spans="1:4" ht="14.5" customHeight="1" x14ac:dyDescent="0.35">
      <c r="A15395" s="319"/>
      <c r="B15395" s="315">
        <v>44419.685416701497</v>
      </c>
      <c r="C15395" s="314">
        <v>0.29822326012223738</v>
      </c>
      <c r="D15395" s="313" t="s">
        <v>167</v>
      </c>
    </row>
    <row r="15396" spans="1:4" ht="14.5" customHeight="1" x14ac:dyDescent="0.35">
      <c r="A15396" s="319"/>
      <c r="B15396" s="315">
        <v>44419.686111145944</v>
      </c>
      <c r="C15396" s="314">
        <v>0.27750501036643982</v>
      </c>
      <c r="D15396" s="313" t="s">
        <v>167</v>
      </c>
    </row>
    <row r="15397" spans="1:4" ht="14.5" customHeight="1" x14ac:dyDescent="0.35">
      <c r="A15397" s="319"/>
      <c r="B15397" s="315">
        <v>44419.686805590391</v>
      </c>
      <c r="C15397" s="314">
        <v>0.28080050090678316</v>
      </c>
      <c r="D15397" s="313" t="s">
        <v>167</v>
      </c>
    </row>
    <row r="15398" spans="1:4" ht="14.5" customHeight="1" x14ac:dyDescent="0.35">
      <c r="A15398" s="319"/>
      <c r="B15398" s="315">
        <v>44419.687500034837</v>
      </c>
      <c r="C15398" s="314">
        <v>0.26577406613523635</v>
      </c>
      <c r="D15398" s="313" t="s">
        <v>167</v>
      </c>
    </row>
    <row r="15399" spans="1:4" ht="14.5" customHeight="1" x14ac:dyDescent="0.35">
      <c r="A15399" s="319"/>
      <c r="B15399" s="315">
        <v>44419.688194479284</v>
      </c>
      <c r="C15399" s="314">
        <v>0.26993516458939365</v>
      </c>
      <c r="D15399" s="313" t="s">
        <v>167</v>
      </c>
    </row>
    <row r="15400" spans="1:4" ht="14.5" customHeight="1" x14ac:dyDescent="0.35">
      <c r="A15400" s="319"/>
      <c r="B15400" s="315">
        <v>44419.688888923731</v>
      </c>
      <c r="C15400" s="314">
        <v>0.27199250662336755</v>
      </c>
      <c r="D15400" s="313" t="s">
        <v>167</v>
      </c>
    </row>
    <row r="15401" spans="1:4" ht="14.5" customHeight="1" x14ac:dyDescent="0.35">
      <c r="A15401" s="319"/>
      <c r="B15401" s="315">
        <v>44419.689583368177</v>
      </c>
      <c r="C15401" s="314">
        <v>0.25095400214195251</v>
      </c>
      <c r="D15401" s="313" t="s">
        <v>167</v>
      </c>
    </row>
    <row r="15402" spans="1:4" ht="14.5" customHeight="1" x14ac:dyDescent="0.35">
      <c r="A15402" s="319"/>
      <c r="B15402" s="315">
        <v>44419.690277812624</v>
      </c>
      <c r="C15402" s="314">
        <v>0.22882430860939471</v>
      </c>
      <c r="D15402" s="313" t="s">
        <v>167</v>
      </c>
    </row>
    <row r="15403" spans="1:4" ht="14.5" customHeight="1" x14ac:dyDescent="0.35">
      <c r="A15403" s="319"/>
      <c r="B15403" s="315">
        <v>44419.690972257071</v>
      </c>
      <c r="C15403" s="314">
        <v>0.25900807950756644</v>
      </c>
      <c r="D15403" s="313" t="s">
        <v>167</v>
      </c>
    </row>
    <row r="15404" spans="1:4" ht="14.5" customHeight="1" x14ac:dyDescent="0.35">
      <c r="A15404" s="319"/>
      <c r="B15404" s="315">
        <v>44419.691666701518</v>
      </c>
      <c r="C15404" s="314">
        <v>0.20942032983308914</v>
      </c>
      <c r="D15404" s="313" t="s">
        <v>167</v>
      </c>
    </row>
    <row r="15405" spans="1:4" ht="14.5" customHeight="1" x14ac:dyDescent="0.35">
      <c r="A15405" s="319"/>
      <c r="B15405" s="315">
        <v>44419.692361145964</v>
      </c>
      <c r="C15405" s="314">
        <v>0.17458053451825131</v>
      </c>
      <c r="D15405" s="313" t="s">
        <v>167</v>
      </c>
    </row>
    <row r="15406" spans="1:4" ht="14.5" customHeight="1" x14ac:dyDescent="0.35">
      <c r="A15406" s="319"/>
      <c r="B15406" s="315">
        <v>44419.693055590411</v>
      </c>
      <c r="C15406" s="314">
        <v>0.20724147028098136</v>
      </c>
      <c r="D15406" s="313" t="s">
        <v>167</v>
      </c>
    </row>
    <row r="15407" spans="1:4" ht="14.5" customHeight="1" x14ac:dyDescent="0.35">
      <c r="A15407" s="319"/>
      <c r="B15407" s="315">
        <v>44419.693750034858</v>
      </c>
      <c r="C15407" s="314">
        <v>0.15780448261921265</v>
      </c>
      <c r="D15407" s="313" t="s">
        <v>167</v>
      </c>
    </row>
    <row r="15408" spans="1:4" ht="14.5" customHeight="1" x14ac:dyDescent="0.35">
      <c r="A15408" s="319"/>
      <c r="B15408" s="315">
        <v>44419.694444479304</v>
      </c>
      <c r="C15408" s="314">
        <v>0.12161707242087989</v>
      </c>
      <c r="D15408" s="313" t="s">
        <v>167</v>
      </c>
    </row>
    <row r="15409" spans="1:4" ht="14.5" customHeight="1" x14ac:dyDescent="0.35">
      <c r="A15409" s="319"/>
      <c r="B15409" s="315">
        <v>44419.695138923751</v>
      </c>
      <c r="C15409" s="314">
        <v>0.14221723119241383</v>
      </c>
      <c r="D15409" s="313" t="s">
        <v>167</v>
      </c>
    </row>
    <row r="15410" spans="1:4" ht="14.5" customHeight="1" x14ac:dyDescent="0.35">
      <c r="A15410" s="319"/>
      <c r="B15410" s="315">
        <v>44419.695833368198</v>
      </c>
      <c r="C15410" s="314">
        <v>0.20734060791573938</v>
      </c>
      <c r="D15410" s="313" t="s">
        <v>167</v>
      </c>
    </row>
    <row r="15411" spans="1:4" ht="14.5" customHeight="1" x14ac:dyDescent="0.35">
      <c r="A15411" s="319"/>
      <c r="B15411" s="315">
        <v>44419.696527812644</v>
      </c>
      <c r="C15411" s="314">
        <v>0.20476259323474247</v>
      </c>
      <c r="D15411" s="313" t="s">
        <v>167</v>
      </c>
    </row>
    <row r="15412" spans="1:4" ht="14.5" customHeight="1" x14ac:dyDescent="0.35">
      <c r="A15412" s="319"/>
      <c r="B15412" s="315">
        <v>44419.697222257091</v>
      </c>
      <c r="C15412" s="314">
        <v>0.12795217613673535</v>
      </c>
      <c r="D15412" s="313" t="s">
        <v>167</v>
      </c>
    </row>
    <row r="15413" spans="1:4" ht="14.5" customHeight="1" x14ac:dyDescent="0.35">
      <c r="A15413" s="319"/>
      <c r="B15413" s="315">
        <v>44419.697916701538</v>
      </c>
      <c r="C15413" s="314">
        <v>0.1057870015501976</v>
      </c>
      <c r="D15413" s="313" t="s">
        <v>167</v>
      </c>
    </row>
    <row r="15414" spans="1:4" ht="14.5" customHeight="1" x14ac:dyDescent="0.35">
      <c r="A15414" s="319"/>
      <c r="B15414" s="315">
        <v>44419.698611145985</v>
      </c>
      <c r="C15414" s="314">
        <v>3.872839255192654E-2</v>
      </c>
      <c r="D15414" s="313" t="s">
        <v>167</v>
      </c>
    </row>
    <row r="15415" spans="1:4" ht="14.5" customHeight="1" x14ac:dyDescent="0.35">
      <c r="A15415" s="319"/>
      <c r="B15415" s="315">
        <v>44419.699305590431</v>
      </c>
      <c r="C15415" s="314">
        <v>5.1736735328328599E-2</v>
      </c>
      <c r="D15415" s="313" t="s">
        <v>167</v>
      </c>
    </row>
    <row r="15416" spans="1:4" ht="14.5" customHeight="1" x14ac:dyDescent="0.35">
      <c r="A15416" s="319"/>
      <c r="B15416" s="315">
        <v>44419.700000034878</v>
      </c>
      <c r="C15416" s="314">
        <v>8.1828052088818978E-2</v>
      </c>
      <c r="D15416" s="313" t="s">
        <v>167</v>
      </c>
    </row>
    <row r="15417" spans="1:4" ht="14.5" customHeight="1" x14ac:dyDescent="0.35">
      <c r="A15417" s="319"/>
      <c r="B15417" s="315">
        <v>44419.700694479325</v>
      </c>
      <c r="C15417" s="314">
        <v>0.10426200181245804</v>
      </c>
      <c r="D15417" s="313" t="s">
        <v>167</v>
      </c>
    </row>
    <row r="15418" spans="1:4" ht="14.5" customHeight="1" x14ac:dyDescent="0.35">
      <c r="A15418" s="319"/>
      <c r="B15418" s="315">
        <v>44419.701388923771</v>
      </c>
      <c r="C15418" s="314">
        <v>0.10426200181245804</v>
      </c>
      <c r="D15418" s="313" t="s">
        <v>167</v>
      </c>
    </row>
    <row r="15419" spans="1:4" ht="14.5" customHeight="1" x14ac:dyDescent="0.35">
      <c r="A15419" s="319"/>
      <c r="B15419" s="315">
        <v>44419.702083368218</v>
      </c>
      <c r="C15419" s="314">
        <v>7.0655754681827901E-2</v>
      </c>
      <c r="D15419" s="313" t="s">
        <v>167</v>
      </c>
    </row>
    <row r="15420" spans="1:4" ht="14.5" customHeight="1" x14ac:dyDescent="0.35">
      <c r="A15420" s="319"/>
      <c r="B15420" s="315">
        <v>44419.702777812665</v>
      </c>
      <c r="C15420" s="314">
        <v>5.3636599332094193E-2</v>
      </c>
      <c r="D15420" s="313" t="s">
        <v>167</v>
      </c>
    </row>
    <row r="15421" spans="1:4" ht="14.5" customHeight="1" x14ac:dyDescent="0.35">
      <c r="A15421" s="319"/>
      <c r="B15421" s="315">
        <v>44419.703472257112</v>
      </c>
      <c r="C15421" s="314">
        <v>5.3636599332094193E-2</v>
      </c>
      <c r="D15421" s="313" t="s">
        <v>167</v>
      </c>
    </row>
    <row r="15422" spans="1:4" ht="14.5" customHeight="1" x14ac:dyDescent="0.35">
      <c r="A15422" s="319"/>
      <c r="B15422" s="315">
        <v>44419.704166701558</v>
      </c>
      <c r="C15422" s="314">
        <v>4.7671477503740789E-2</v>
      </c>
      <c r="D15422" s="313" t="s">
        <v>167</v>
      </c>
    </row>
    <row r="15423" spans="1:4" ht="14.5" customHeight="1" x14ac:dyDescent="0.35">
      <c r="A15423" s="319"/>
      <c r="B15423" s="315">
        <v>44419.704861146005</v>
      </c>
      <c r="C15423" s="314">
        <v>0</v>
      </c>
      <c r="D15423" s="313" t="s">
        <v>167</v>
      </c>
    </row>
    <row r="15424" spans="1:4" ht="14.5" customHeight="1" x14ac:dyDescent="0.35">
      <c r="A15424" s="319"/>
      <c r="B15424" s="315">
        <v>44419.705555590452</v>
      </c>
      <c r="C15424" s="314">
        <v>0</v>
      </c>
      <c r="D15424" s="313" t="s">
        <v>167</v>
      </c>
    </row>
    <row r="15425" spans="1:4" ht="14.5" customHeight="1" x14ac:dyDescent="0.35">
      <c r="A15425" s="319"/>
      <c r="B15425" s="315">
        <v>44419.706250034898</v>
      </c>
      <c r="C15425" s="314">
        <v>0</v>
      </c>
      <c r="D15425" s="313" t="s">
        <v>167</v>
      </c>
    </row>
    <row r="15426" spans="1:4" ht="14.5" customHeight="1" x14ac:dyDescent="0.35">
      <c r="A15426" s="319"/>
      <c r="B15426" s="315">
        <v>44419.706944479345</v>
      </c>
      <c r="C15426" s="314">
        <v>0</v>
      </c>
      <c r="D15426" s="313" t="s">
        <v>167</v>
      </c>
    </row>
    <row r="15427" spans="1:4" ht="14.5" customHeight="1" x14ac:dyDescent="0.35">
      <c r="A15427" s="319"/>
      <c r="B15427" s="315">
        <v>44419.707638923792</v>
      </c>
      <c r="C15427" s="314">
        <v>0</v>
      </c>
      <c r="D15427" s="313" t="s">
        <v>167</v>
      </c>
    </row>
    <row r="15428" spans="1:4" ht="14.5" customHeight="1" x14ac:dyDescent="0.35">
      <c r="A15428" s="319"/>
      <c r="B15428" s="315">
        <v>44419.708333368239</v>
      </c>
      <c r="C15428" s="314">
        <v>0</v>
      </c>
      <c r="D15428" s="313" t="s">
        <v>167</v>
      </c>
    </row>
    <row r="15429" spans="1:4" ht="14.5" customHeight="1" x14ac:dyDescent="0.35">
      <c r="A15429" s="319"/>
      <c r="B15429" s="315">
        <v>44419.709027812685</v>
      </c>
      <c r="C15429" s="314">
        <v>0</v>
      </c>
      <c r="D15429" s="313" t="s">
        <v>167</v>
      </c>
    </row>
    <row r="15430" spans="1:4" ht="14.5" customHeight="1" x14ac:dyDescent="0.35">
      <c r="A15430" s="319"/>
      <c r="B15430" s="315">
        <v>44419.709722257132</v>
      </c>
      <c r="C15430" s="314">
        <v>0</v>
      </c>
      <c r="D15430" s="313" t="s">
        <v>167</v>
      </c>
    </row>
    <row r="15431" spans="1:4" ht="14.5" customHeight="1" x14ac:dyDescent="0.35">
      <c r="A15431" s="319"/>
      <c r="B15431" s="315">
        <v>44419.710416701579</v>
      </c>
      <c r="C15431" s="314">
        <v>0</v>
      </c>
      <c r="D15431" s="313" t="s">
        <v>167</v>
      </c>
    </row>
    <row r="15432" spans="1:4" ht="14.5" customHeight="1" x14ac:dyDescent="0.35">
      <c r="A15432" s="319"/>
      <c r="B15432" s="315">
        <v>44419.711111146025</v>
      </c>
      <c r="C15432" s="314">
        <v>0</v>
      </c>
      <c r="D15432" s="313" t="s">
        <v>167</v>
      </c>
    </row>
    <row r="15433" spans="1:4" ht="14.5" customHeight="1" x14ac:dyDescent="0.35">
      <c r="A15433" s="319"/>
      <c r="B15433" s="315">
        <v>44419.711805590472</v>
      </c>
      <c r="C15433" s="314">
        <v>0</v>
      </c>
      <c r="D15433" s="313" t="s">
        <v>167</v>
      </c>
    </row>
    <row r="15434" spans="1:4" ht="14.5" customHeight="1" x14ac:dyDescent="0.35">
      <c r="A15434" s="319"/>
      <c r="B15434" s="315">
        <v>44419.712500034919</v>
      </c>
      <c r="C15434" s="314">
        <v>0</v>
      </c>
      <c r="D15434" s="313" t="s">
        <v>167</v>
      </c>
    </row>
    <row r="15435" spans="1:4" ht="14.5" customHeight="1" x14ac:dyDescent="0.35">
      <c r="A15435" s="319"/>
      <c r="B15435" s="315">
        <v>44419.713194479365</v>
      </c>
      <c r="C15435" s="314">
        <v>0</v>
      </c>
      <c r="D15435" s="313" t="s">
        <v>167</v>
      </c>
    </row>
    <row r="15436" spans="1:4" ht="14.5" customHeight="1" x14ac:dyDescent="0.35">
      <c r="A15436" s="319"/>
      <c r="B15436" s="315">
        <v>44419.713888923812</v>
      </c>
      <c r="C15436" s="314">
        <v>0</v>
      </c>
      <c r="D15436" s="313" t="s">
        <v>167</v>
      </c>
    </row>
    <row r="15437" spans="1:4" ht="14.5" customHeight="1" x14ac:dyDescent="0.35">
      <c r="A15437" s="319"/>
      <c r="B15437" s="315">
        <v>44419.714583368259</v>
      </c>
      <c r="C15437" s="314">
        <v>0</v>
      </c>
      <c r="D15437" s="313" t="s">
        <v>167</v>
      </c>
    </row>
    <row r="15438" spans="1:4" ht="14.5" customHeight="1" x14ac:dyDescent="0.35">
      <c r="A15438" s="319"/>
      <c r="B15438" s="315">
        <v>44419.715277812706</v>
      </c>
      <c r="C15438" s="314">
        <v>0</v>
      </c>
      <c r="D15438" s="313" t="s">
        <v>167</v>
      </c>
    </row>
    <row r="15439" spans="1:4" ht="14.5" customHeight="1" x14ac:dyDescent="0.35">
      <c r="A15439" s="319"/>
      <c r="B15439" s="315">
        <v>44419.715972257152</v>
      </c>
      <c r="C15439" s="314">
        <v>0</v>
      </c>
      <c r="D15439" s="313" t="s">
        <v>167</v>
      </c>
    </row>
    <row r="15440" spans="1:4" ht="14.5" customHeight="1" x14ac:dyDescent="0.35">
      <c r="A15440" s="319"/>
      <c r="B15440" s="315">
        <v>44419.716666701599</v>
      </c>
      <c r="C15440" s="314">
        <v>0</v>
      </c>
      <c r="D15440" s="313" t="s">
        <v>167</v>
      </c>
    </row>
    <row r="15441" spans="1:4" ht="14.5" customHeight="1" x14ac:dyDescent="0.35">
      <c r="A15441" s="319"/>
      <c r="B15441" s="315">
        <v>44419.717361146046</v>
      </c>
      <c r="C15441" s="314">
        <v>0</v>
      </c>
      <c r="D15441" s="313" t="s">
        <v>167</v>
      </c>
    </row>
    <row r="15442" spans="1:4" ht="14.5" customHeight="1" x14ac:dyDescent="0.35">
      <c r="A15442" s="319"/>
      <c r="B15442" s="315">
        <v>44419.718055590492</v>
      </c>
      <c r="C15442" s="314">
        <v>0</v>
      </c>
      <c r="D15442" s="313" t="s">
        <v>167</v>
      </c>
    </row>
    <row r="15443" spans="1:4" ht="14.5" customHeight="1" x14ac:dyDescent="0.35">
      <c r="A15443" s="319"/>
      <c r="B15443" s="315">
        <v>44419.718750034939</v>
      </c>
      <c r="C15443" s="314">
        <v>0</v>
      </c>
      <c r="D15443" s="313" t="s">
        <v>167</v>
      </c>
    </row>
    <row r="15444" spans="1:4" ht="14.5" customHeight="1" x14ac:dyDescent="0.35">
      <c r="A15444" s="319"/>
      <c r="B15444" s="315">
        <v>44419.719444479386</v>
      </c>
      <c r="C15444" s="314">
        <v>0</v>
      </c>
      <c r="D15444" s="313" t="s">
        <v>167</v>
      </c>
    </row>
    <row r="15445" spans="1:4" ht="14.5" customHeight="1" x14ac:dyDescent="0.35">
      <c r="A15445" s="319"/>
      <c r="B15445" s="315">
        <v>44419.720138923833</v>
      </c>
      <c r="C15445" s="314">
        <v>0</v>
      </c>
      <c r="D15445" s="313" t="s">
        <v>167</v>
      </c>
    </row>
    <row r="15446" spans="1:4" ht="14.5" customHeight="1" x14ac:dyDescent="0.35">
      <c r="A15446" s="319"/>
      <c r="B15446" s="315">
        <v>44419.720833368279</v>
      </c>
      <c r="C15446" s="314">
        <v>0</v>
      </c>
      <c r="D15446" s="313" t="s">
        <v>167</v>
      </c>
    </row>
    <row r="15447" spans="1:4" ht="14.5" customHeight="1" x14ac:dyDescent="0.35">
      <c r="A15447" s="319"/>
      <c r="B15447" s="315">
        <v>44419.721527812726</v>
      </c>
      <c r="C15447" s="314">
        <v>0</v>
      </c>
      <c r="D15447" s="313" t="s">
        <v>167</v>
      </c>
    </row>
    <row r="15448" spans="1:4" ht="14.5" customHeight="1" x14ac:dyDescent="0.35">
      <c r="A15448" s="319"/>
      <c r="B15448" s="315">
        <v>44419.722222257173</v>
      </c>
      <c r="C15448" s="314">
        <v>0</v>
      </c>
      <c r="D15448" s="313" t="s">
        <v>167</v>
      </c>
    </row>
    <row r="15449" spans="1:4" ht="14.5" customHeight="1" x14ac:dyDescent="0.35">
      <c r="A15449" s="319"/>
      <c r="B15449" s="315">
        <v>44419.722916701619</v>
      </c>
      <c r="C15449" s="314">
        <v>0</v>
      </c>
      <c r="D15449" s="313" t="s">
        <v>167</v>
      </c>
    </row>
    <row r="15450" spans="1:4" ht="14.5" customHeight="1" x14ac:dyDescent="0.35">
      <c r="A15450" s="319"/>
      <c r="B15450" s="315">
        <v>44419.723611146066</v>
      </c>
      <c r="C15450" s="314">
        <v>0</v>
      </c>
      <c r="D15450" s="313" t="s">
        <v>167</v>
      </c>
    </row>
    <row r="15451" spans="1:4" ht="14.5" customHeight="1" x14ac:dyDescent="0.35">
      <c r="A15451" s="319"/>
      <c r="B15451" s="315">
        <v>44419.724305590513</v>
      </c>
      <c r="C15451" s="314">
        <v>0</v>
      </c>
      <c r="D15451" s="313" t="s">
        <v>167</v>
      </c>
    </row>
    <row r="15452" spans="1:4" ht="14.5" customHeight="1" x14ac:dyDescent="0.35">
      <c r="A15452" s="319"/>
      <c r="B15452" s="315">
        <v>44419.72500003496</v>
      </c>
      <c r="C15452" s="314">
        <v>0</v>
      </c>
      <c r="D15452" s="313" t="s">
        <v>167</v>
      </c>
    </row>
    <row r="15453" spans="1:4" ht="14.5" customHeight="1" x14ac:dyDescent="0.35">
      <c r="A15453" s="319"/>
      <c r="B15453" s="315">
        <v>44419.725694479406</v>
      </c>
      <c r="C15453" s="314">
        <v>0</v>
      </c>
      <c r="D15453" s="313" t="s">
        <v>167</v>
      </c>
    </row>
    <row r="15454" spans="1:4" ht="14.5" customHeight="1" x14ac:dyDescent="0.35">
      <c r="A15454" s="319"/>
      <c r="B15454" s="315">
        <v>44419.726388923853</v>
      </c>
      <c r="C15454" s="314">
        <v>0</v>
      </c>
      <c r="D15454" s="313" t="s">
        <v>167</v>
      </c>
    </row>
    <row r="15455" spans="1:4" ht="14.5" customHeight="1" x14ac:dyDescent="0.35">
      <c r="A15455" s="319"/>
      <c r="B15455" s="315">
        <v>44419.7270833683</v>
      </c>
      <c r="C15455" s="314">
        <v>0</v>
      </c>
      <c r="D15455" s="313" t="s">
        <v>167</v>
      </c>
    </row>
    <row r="15456" spans="1:4" ht="14.5" customHeight="1" x14ac:dyDescent="0.35">
      <c r="A15456" s="319"/>
      <c r="B15456" s="315">
        <v>44419.727777812746</v>
      </c>
      <c r="C15456" s="314">
        <v>0</v>
      </c>
      <c r="D15456" s="313" t="s">
        <v>167</v>
      </c>
    </row>
    <row r="15457" spans="1:4" ht="14.5" customHeight="1" x14ac:dyDescent="0.35">
      <c r="A15457" s="319"/>
      <c r="B15457" s="315">
        <v>44419.728472257193</v>
      </c>
      <c r="C15457" s="314">
        <v>0</v>
      </c>
      <c r="D15457" s="313" t="s">
        <v>167</v>
      </c>
    </row>
    <row r="15458" spans="1:4" ht="14.5" customHeight="1" x14ac:dyDescent="0.35">
      <c r="A15458" s="319"/>
      <c r="B15458" s="315">
        <v>44419.72916670164</v>
      </c>
      <c r="C15458" s="314">
        <v>0</v>
      </c>
      <c r="D15458" s="313" t="s">
        <v>167</v>
      </c>
    </row>
    <row r="15459" spans="1:4" ht="14.5" customHeight="1" x14ac:dyDescent="0.35">
      <c r="A15459" s="319"/>
      <c r="B15459" s="315">
        <v>44419.729861146086</v>
      </c>
      <c r="C15459" s="314">
        <v>0</v>
      </c>
      <c r="D15459" s="313" t="s">
        <v>167</v>
      </c>
    </row>
    <row r="15460" spans="1:4" ht="14.5" customHeight="1" x14ac:dyDescent="0.35">
      <c r="A15460" s="319"/>
      <c r="B15460" s="315">
        <v>44419.730555590533</v>
      </c>
      <c r="C15460" s="314">
        <v>0</v>
      </c>
      <c r="D15460" s="313" t="s">
        <v>167</v>
      </c>
    </row>
    <row r="15461" spans="1:4" ht="14.5" customHeight="1" x14ac:dyDescent="0.35">
      <c r="A15461" s="319"/>
      <c r="B15461" s="315">
        <v>44419.73125003498</v>
      </c>
      <c r="C15461" s="314">
        <v>0</v>
      </c>
      <c r="D15461" s="313" t="s">
        <v>167</v>
      </c>
    </row>
    <row r="15462" spans="1:4" ht="14.5" customHeight="1" x14ac:dyDescent="0.35">
      <c r="A15462" s="319"/>
      <c r="B15462" s="315">
        <v>44419.731944479427</v>
      </c>
      <c r="C15462" s="314">
        <v>0</v>
      </c>
      <c r="D15462" s="313" t="s">
        <v>167</v>
      </c>
    </row>
    <row r="15463" spans="1:4" ht="14.5" customHeight="1" x14ac:dyDescent="0.35">
      <c r="A15463" s="319"/>
      <c r="B15463" s="315">
        <v>44419.732638923873</v>
      </c>
      <c r="C15463" s="314">
        <v>0</v>
      </c>
      <c r="D15463" s="313" t="s">
        <v>167</v>
      </c>
    </row>
    <row r="15464" spans="1:4" ht="14.5" customHeight="1" x14ac:dyDescent="0.35">
      <c r="A15464" s="319"/>
      <c r="B15464" s="315">
        <v>44419.73333336832</v>
      </c>
      <c r="C15464" s="314">
        <v>0</v>
      </c>
      <c r="D15464" s="313" t="s">
        <v>167</v>
      </c>
    </row>
    <row r="15465" spans="1:4" ht="14.5" customHeight="1" x14ac:dyDescent="0.35">
      <c r="A15465" s="319"/>
      <c r="B15465" s="315">
        <v>44419.734027812767</v>
      </c>
      <c r="C15465" s="314">
        <v>0</v>
      </c>
      <c r="D15465" s="313" t="s">
        <v>167</v>
      </c>
    </row>
    <row r="15466" spans="1:4" ht="14.5" customHeight="1" x14ac:dyDescent="0.35">
      <c r="A15466" s="319"/>
      <c r="B15466" s="315">
        <v>44419.734722257213</v>
      </c>
      <c r="C15466" s="314">
        <v>0</v>
      </c>
      <c r="D15466" s="313" t="s">
        <v>167</v>
      </c>
    </row>
    <row r="15467" spans="1:4" ht="14.5" customHeight="1" x14ac:dyDescent="0.35">
      <c r="A15467" s="319"/>
      <c r="B15467" s="315">
        <v>44419.73541670166</v>
      </c>
      <c r="C15467" s="314">
        <v>0</v>
      </c>
      <c r="D15467" s="313" t="s">
        <v>167</v>
      </c>
    </row>
    <row r="15468" spans="1:4" ht="14.5" customHeight="1" x14ac:dyDescent="0.35">
      <c r="A15468" s="319"/>
      <c r="B15468" s="315">
        <v>44419.736111146107</v>
      </c>
      <c r="C15468" s="314">
        <v>0</v>
      </c>
      <c r="D15468" s="313" t="s">
        <v>167</v>
      </c>
    </row>
    <row r="15469" spans="1:4" ht="14.5" customHeight="1" x14ac:dyDescent="0.35">
      <c r="A15469" s="319"/>
      <c r="B15469" s="315">
        <v>44419.736805590554</v>
      </c>
      <c r="C15469" s="314">
        <v>0</v>
      </c>
      <c r="D15469" s="313" t="s">
        <v>167</v>
      </c>
    </row>
    <row r="15470" spans="1:4" ht="14.5" customHeight="1" x14ac:dyDescent="0.35">
      <c r="A15470" s="319"/>
      <c r="B15470" s="315">
        <v>44419.737500035</v>
      </c>
      <c r="C15470" s="314">
        <v>0</v>
      </c>
      <c r="D15470" s="313" t="s">
        <v>167</v>
      </c>
    </row>
    <row r="15471" spans="1:4" ht="14.5" customHeight="1" x14ac:dyDescent="0.35">
      <c r="A15471" s="319"/>
      <c r="B15471" s="315">
        <v>44419.738194479447</v>
      </c>
      <c r="C15471" s="314">
        <v>0</v>
      </c>
      <c r="D15471" s="313" t="s">
        <v>167</v>
      </c>
    </row>
    <row r="15472" spans="1:4" ht="14.5" customHeight="1" x14ac:dyDescent="0.35">
      <c r="A15472" s="319"/>
      <c r="B15472" s="315">
        <v>44419.738888923894</v>
      </c>
      <c r="C15472" s="314">
        <v>0</v>
      </c>
      <c r="D15472" s="313" t="s">
        <v>167</v>
      </c>
    </row>
    <row r="15473" spans="1:4" ht="14.5" customHeight="1" x14ac:dyDescent="0.35">
      <c r="A15473" s="319"/>
      <c r="B15473" s="315">
        <v>44419.73958336834</v>
      </c>
      <c r="C15473" s="314">
        <v>0</v>
      </c>
      <c r="D15473" s="313" t="s">
        <v>167</v>
      </c>
    </row>
    <row r="15474" spans="1:4" ht="14.5" customHeight="1" x14ac:dyDescent="0.35">
      <c r="A15474" s="319"/>
      <c r="B15474" s="315">
        <v>44419.740277812787</v>
      </c>
      <c r="C15474" s="314">
        <v>0</v>
      </c>
      <c r="D15474" s="313" t="s">
        <v>167</v>
      </c>
    </row>
    <row r="15475" spans="1:4" ht="14.5" customHeight="1" x14ac:dyDescent="0.35">
      <c r="A15475" s="319"/>
      <c r="B15475" s="315">
        <v>44419.740972257234</v>
      </c>
      <c r="C15475" s="314">
        <v>0</v>
      </c>
      <c r="D15475" s="313" t="s">
        <v>167</v>
      </c>
    </row>
    <row r="15476" spans="1:4" ht="14.5" customHeight="1" x14ac:dyDescent="0.35">
      <c r="A15476" s="319"/>
      <c r="B15476" s="315">
        <v>44419.741666701681</v>
      </c>
      <c r="C15476" s="314">
        <v>0</v>
      </c>
      <c r="D15476" s="313" t="s">
        <v>167</v>
      </c>
    </row>
    <row r="15477" spans="1:4" ht="14.5" customHeight="1" x14ac:dyDescent="0.35">
      <c r="A15477" s="319"/>
      <c r="B15477" s="315">
        <v>44419.742361146127</v>
      </c>
      <c r="C15477" s="314">
        <v>0</v>
      </c>
      <c r="D15477" s="313" t="s">
        <v>167</v>
      </c>
    </row>
    <row r="15478" spans="1:4" ht="14.5" customHeight="1" x14ac:dyDescent="0.35">
      <c r="A15478" s="319"/>
      <c r="B15478" s="315">
        <v>44419.743055590574</v>
      </c>
      <c r="C15478" s="314">
        <v>0</v>
      </c>
      <c r="D15478" s="313" t="s">
        <v>167</v>
      </c>
    </row>
    <row r="15479" spans="1:4" ht="14.5" customHeight="1" x14ac:dyDescent="0.35">
      <c r="A15479" s="319"/>
      <c r="B15479" s="315">
        <v>44419.743750035021</v>
      </c>
      <c r="C15479" s="314">
        <v>0</v>
      </c>
      <c r="D15479" s="313" t="s">
        <v>167</v>
      </c>
    </row>
    <row r="15480" spans="1:4" ht="14.5" customHeight="1" x14ac:dyDescent="0.35">
      <c r="A15480" s="319"/>
      <c r="B15480" s="315">
        <v>44419.744444479467</v>
      </c>
      <c r="C15480" s="314">
        <v>0</v>
      </c>
      <c r="D15480" s="313" t="s">
        <v>167</v>
      </c>
    </row>
    <row r="15481" spans="1:4" ht="14.5" customHeight="1" x14ac:dyDescent="0.35">
      <c r="A15481" s="319"/>
      <c r="B15481" s="315">
        <v>44419.745138923914</v>
      </c>
      <c r="C15481" s="314">
        <v>0</v>
      </c>
      <c r="D15481" s="313" t="s">
        <v>167</v>
      </c>
    </row>
    <row r="15482" spans="1:4" ht="14.5" customHeight="1" x14ac:dyDescent="0.35">
      <c r="A15482" s="319"/>
      <c r="B15482" s="315">
        <v>44419.745833368361</v>
      </c>
      <c r="C15482" s="314">
        <v>0</v>
      </c>
      <c r="D15482" s="313" t="s">
        <v>167</v>
      </c>
    </row>
    <row r="15483" spans="1:4" ht="14.5" customHeight="1" x14ac:dyDescent="0.35">
      <c r="A15483" s="319"/>
      <c r="B15483" s="315">
        <v>44419.746527812807</v>
      </c>
      <c r="C15483" s="314">
        <v>0</v>
      </c>
      <c r="D15483" s="313" t="s">
        <v>167</v>
      </c>
    </row>
    <row r="15484" spans="1:4" ht="14.5" customHeight="1" x14ac:dyDescent="0.35">
      <c r="A15484" s="319"/>
      <c r="B15484" s="315">
        <v>44419.747222257254</v>
      </c>
      <c r="C15484" s="314">
        <v>0</v>
      </c>
      <c r="D15484" s="313" t="s">
        <v>167</v>
      </c>
    </row>
    <row r="15485" spans="1:4" ht="14.5" customHeight="1" x14ac:dyDescent="0.35">
      <c r="A15485" s="319"/>
      <c r="B15485" s="315">
        <v>44419.747916701701</v>
      </c>
      <c r="C15485" s="314">
        <v>0</v>
      </c>
      <c r="D15485" s="313" t="s">
        <v>167</v>
      </c>
    </row>
    <row r="15486" spans="1:4" ht="14.5" customHeight="1" x14ac:dyDescent="0.35">
      <c r="A15486" s="319"/>
      <c r="B15486" s="315">
        <v>44419.748611146148</v>
      </c>
      <c r="C15486" s="314">
        <v>0</v>
      </c>
      <c r="D15486" s="313" t="s">
        <v>167</v>
      </c>
    </row>
    <row r="15487" spans="1:4" ht="14.5" customHeight="1" x14ac:dyDescent="0.35">
      <c r="A15487" s="319"/>
      <c r="B15487" s="315">
        <v>44419.749305590594</v>
      </c>
      <c r="C15487" s="314">
        <v>0</v>
      </c>
      <c r="D15487" s="313" t="s">
        <v>167</v>
      </c>
    </row>
    <row r="15488" spans="1:4" ht="14.5" customHeight="1" x14ac:dyDescent="0.35">
      <c r="A15488" s="319"/>
      <c r="B15488" s="315">
        <v>44419.750000035041</v>
      </c>
      <c r="C15488" s="314">
        <v>0</v>
      </c>
      <c r="D15488" s="313" t="s">
        <v>167</v>
      </c>
    </row>
    <row r="15489" spans="1:4" ht="14.5" customHeight="1" x14ac:dyDescent="0.35">
      <c r="A15489" s="319"/>
      <c r="B15489" s="315">
        <v>44419.750694479488</v>
      </c>
      <c r="C15489" s="314">
        <v>0</v>
      </c>
      <c r="D15489" s="313" t="s">
        <v>167</v>
      </c>
    </row>
    <row r="15490" spans="1:4" ht="14.5" customHeight="1" x14ac:dyDescent="0.35">
      <c r="A15490" s="319"/>
      <c r="B15490" s="315">
        <v>44419.751388923934</v>
      </c>
      <c r="C15490" s="314">
        <v>0</v>
      </c>
      <c r="D15490" s="313" t="s">
        <v>167</v>
      </c>
    </row>
    <row r="15491" spans="1:4" ht="14.5" customHeight="1" x14ac:dyDescent="0.35">
      <c r="A15491" s="319"/>
      <c r="B15491" s="315">
        <v>44419.752083368381</v>
      </c>
      <c r="C15491" s="314">
        <v>0</v>
      </c>
      <c r="D15491" s="313" t="s">
        <v>167</v>
      </c>
    </row>
    <row r="15492" spans="1:4" ht="14.5" customHeight="1" x14ac:dyDescent="0.35">
      <c r="A15492" s="319"/>
      <c r="B15492" s="315">
        <v>44419.752777812828</v>
      </c>
      <c r="C15492" s="314">
        <v>0</v>
      </c>
      <c r="D15492" s="313" t="s">
        <v>167</v>
      </c>
    </row>
    <row r="15493" spans="1:4" ht="14.5" customHeight="1" x14ac:dyDescent="0.35">
      <c r="A15493" s="319"/>
      <c r="B15493" s="315">
        <v>44419.753472257275</v>
      </c>
      <c r="C15493" s="314">
        <v>0</v>
      </c>
      <c r="D15493" s="313" t="s">
        <v>167</v>
      </c>
    </row>
    <row r="15494" spans="1:4" ht="14.5" customHeight="1" x14ac:dyDescent="0.35">
      <c r="A15494" s="319"/>
      <c r="B15494" s="315">
        <v>44419.754166701721</v>
      </c>
      <c r="C15494" s="314">
        <v>0</v>
      </c>
      <c r="D15494" s="313" t="s">
        <v>167</v>
      </c>
    </row>
    <row r="15495" spans="1:4" ht="14.5" customHeight="1" x14ac:dyDescent="0.35">
      <c r="A15495" s="319"/>
      <c r="B15495" s="315">
        <v>44419.754861146168</v>
      </c>
      <c r="C15495" s="314">
        <v>0</v>
      </c>
      <c r="D15495" s="313" t="s">
        <v>167</v>
      </c>
    </row>
    <row r="15496" spans="1:4" ht="14.5" customHeight="1" x14ac:dyDescent="0.35">
      <c r="A15496" s="319"/>
      <c r="B15496" s="315">
        <v>44419.755555590615</v>
      </c>
      <c r="C15496" s="314">
        <v>0</v>
      </c>
      <c r="D15496" s="313" t="s">
        <v>167</v>
      </c>
    </row>
    <row r="15497" spans="1:4" ht="14.5" customHeight="1" x14ac:dyDescent="0.35">
      <c r="A15497" s="319"/>
      <c r="B15497" s="315">
        <v>44419.756250035061</v>
      </c>
      <c r="C15497" s="314">
        <v>0</v>
      </c>
      <c r="D15497" s="313" t="s">
        <v>167</v>
      </c>
    </row>
    <row r="15498" spans="1:4" ht="14.5" customHeight="1" x14ac:dyDescent="0.35">
      <c r="A15498" s="319"/>
      <c r="B15498" s="315">
        <v>44419.756944479508</v>
      </c>
      <c r="C15498" s="314">
        <v>0</v>
      </c>
      <c r="D15498" s="313" t="s">
        <v>167</v>
      </c>
    </row>
    <row r="15499" spans="1:4" ht="14.5" customHeight="1" x14ac:dyDescent="0.35">
      <c r="A15499" s="319"/>
      <c r="B15499" s="315">
        <v>44419.757638923955</v>
      </c>
      <c r="C15499" s="314">
        <v>0</v>
      </c>
      <c r="D15499" s="313" t="s">
        <v>167</v>
      </c>
    </row>
    <row r="15500" spans="1:4" ht="14.5" customHeight="1" x14ac:dyDescent="0.35">
      <c r="A15500" s="319"/>
      <c r="B15500" s="315">
        <v>44419.758333368402</v>
      </c>
      <c r="C15500" s="314">
        <v>0</v>
      </c>
      <c r="D15500" s="313" t="s">
        <v>167</v>
      </c>
    </row>
    <row r="15501" spans="1:4" ht="14.5" customHeight="1" x14ac:dyDescent="0.35">
      <c r="A15501" s="319"/>
      <c r="B15501" s="315">
        <v>44419.759027812848</v>
      </c>
      <c r="C15501" s="314">
        <v>0</v>
      </c>
      <c r="D15501" s="313" t="s">
        <v>167</v>
      </c>
    </row>
    <row r="15502" spans="1:4" ht="14.5" customHeight="1" x14ac:dyDescent="0.35">
      <c r="A15502" s="319"/>
      <c r="B15502" s="315">
        <v>44419.759722257295</v>
      </c>
      <c r="C15502" s="314">
        <v>0</v>
      </c>
      <c r="D15502" s="313" t="s">
        <v>167</v>
      </c>
    </row>
    <row r="15503" spans="1:4" ht="14.5" customHeight="1" x14ac:dyDescent="0.35">
      <c r="A15503" s="319"/>
      <c r="B15503" s="315">
        <v>44419.760416701742</v>
      </c>
      <c r="C15503" s="314">
        <v>0</v>
      </c>
      <c r="D15503" s="313" t="s">
        <v>167</v>
      </c>
    </row>
    <row r="15504" spans="1:4" ht="14.5" customHeight="1" x14ac:dyDescent="0.35">
      <c r="A15504" s="319"/>
      <c r="B15504" s="315">
        <v>44419.761111146188</v>
      </c>
      <c r="C15504" s="314">
        <v>0</v>
      </c>
      <c r="D15504" s="313" t="s">
        <v>167</v>
      </c>
    </row>
    <row r="15505" spans="1:4" ht="14.5" customHeight="1" x14ac:dyDescent="0.35">
      <c r="A15505" s="319"/>
      <c r="B15505" s="315">
        <v>44419.761805590635</v>
      </c>
      <c r="C15505" s="314">
        <v>0</v>
      </c>
      <c r="D15505" s="313" t="s">
        <v>167</v>
      </c>
    </row>
    <row r="15506" spans="1:4" ht="14.5" customHeight="1" x14ac:dyDescent="0.35">
      <c r="A15506" s="319"/>
      <c r="B15506" s="315">
        <v>44419.762500035082</v>
      </c>
      <c r="C15506" s="314">
        <v>0</v>
      </c>
      <c r="D15506" s="313" t="s">
        <v>167</v>
      </c>
    </row>
    <row r="15507" spans="1:4" ht="14.5" customHeight="1" x14ac:dyDescent="0.35">
      <c r="A15507" s="319"/>
      <c r="B15507" s="315">
        <v>44419.763194479528</v>
      </c>
      <c r="C15507" s="314">
        <v>0</v>
      </c>
      <c r="D15507" s="313" t="s">
        <v>167</v>
      </c>
    </row>
    <row r="15508" spans="1:4" ht="14.5" customHeight="1" x14ac:dyDescent="0.35">
      <c r="A15508" s="319"/>
      <c r="B15508" s="315">
        <v>44419.763888923975</v>
      </c>
      <c r="C15508" s="314">
        <v>0</v>
      </c>
      <c r="D15508" s="313" t="s">
        <v>167</v>
      </c>
    </row>
    <row r="15509" spans="1:4" ht="14.5" customHeight="1" x14ac:dyDescent="0.35">
      <c r="A15509" s="319"/>
      <c r="B15509" s="315">
        <v>44419.764583368422</v>
      </c>
      <c r="C15509" s="314">
        <v>0</v>
      </c>
      <c r="D15509" s="313" t="s">
        <v>167</v>
      </c>
    </row>
    <row r="15510" spans="1:4" ht="14.5" customHeight="1" x14ac:dyDescent="0.35">
      <c r="A15510" s="319"/>
      <c r="B15510" s="315">
        <v>44419.765277812869</v>
      </c>
      <c r="C15510" s="314">
        <v>0</v>
      </c>
      <c r="D15510" s="313" t="s">
        <v>167</v>
      </c>
    </row>
    <row r="15511" spans="1:4" ht="14.5" customHeight="1" x14ac:dyDescent="0.35">
      <c r="A15511" s="319"/>
      <c r="B15511" s="315">
        <v>44419.765972257315</v>
      </c>
      <c r="C15511" s="314">
        <v>0</v>
      </c>
      <c r="D15511" s="313" t="s">
        <v>167</v>
      </c>
    </row>
    <row r="15512" spans="1:4" ht="14.5" customHeight="1" x14ac:dyDescent="0.35">
      <c r="A15512" s="319"/>
      <c r="B15512" s="315">
        <v>44419.766666701762</v>
      </c>
      <c r="C15512" s="314">
        <v>0</v>
      </c>
      <c r="D15512" s="313" t="s">
        <v>167</v>
      </c>
    </row>
    <row r="15513" spans="1:4" ht="14.5" customHeight="1" x14ac:dyDescent="0.35">
      <c r="A15513" s="319"/>
      <c r="B15513" s="315">
        <v>44419.767361146209</v>
      </c>
      <c r="C15513" s="314">
        <v>0</v>
      </c>
      <c r="D15513" s="313" t="s">
        <v>167</v>
      </c>
    </row>
    <row r="15514" spans="1:4" ht="14.5" customHeight="1" x14ac:dyDescent="0.35">
      <c r="A15514" s="319"/>
      <c r="B15514" s="315">
        <v>44419.768055590655</v>
      </c>
      <c r="C15514" s="314">
        <v>0</v>
      </c>
      <c r="D15514" s="313" t="s">
        <v>167</v>
      </c>
    </row>
    <row r="15515" spans="1:4" ht="14.5" customHeight="1" x14ac:dyDescent="0.35">
      <c r="A15515" s="319"/>
      <c r="B15515" s="315">
        <v>44419.768750035102</v>
      </c>
      <c r="C15515" s="314">
        <v>0</v>
      </c>
      <c r="D15515" s="313" t="s">
        <v>167</v>
      </c>
    </row>
    <row r="15516" spans="1:4" ht="14.5" customHeight="1" x14ac:dyDescent="0.35">
      <c r="A15516" s="319"/>
      <c r="B15516" s="315">
        <v>44419.769444479549</v>
      </c>
      <c r="C15516" s="314">
        <v>0</v>
      </c>
      <c r="D15516" s="313" t="s">
        <v>167</v>
      </c>
    </row>
    <row r="15517" spans="1:4" ht="14.5" customHeight="1" x14ac:dyDescent="0.35">
      <c r="A15517" s="319"/>
      <c r="B15517" s="315">
        <v>44419.770138923996</v>
      </c>
      <c r="C15517" s="314">
        <v>0</v>
      </c>
      <c r="D15517" s="313" t="s">
        <v>167</v>
      </c>
    </row>
    <row r="15518" spans="1:4" ht="14.5" customHeight="1" x14ac:dyDescent="0.35">
      <c r="A15518" s="319"/>
      <c r="B15518" s="315">
        <v>44419.770833368442</v>
      </c>
      <c r="C15518" s="314">
        <v>0</v>
      </c>
      <c r="D15518" s="313" t="s">
        <v>167</v>
      </c>
    </row>
    <row r="15519" spans="1:4" ht="14.5" customHeight="1" x14ac:dyDescent="0.35">
      <c r="A15519" s="319"/>
      <c r="B15519" s="315">
        <v>44419.771527812889</v>
      </c>
      <c r="C15519" s="314">
        <v>0</v>
      </c>
      <c r="D15519" s="313" t="s">
        <v>167</v>
      </c>
    </row>
    <row r="15520" spans="1:4" ht="14.5" customHeight="1" x14ac:dyDescent="0.35">
      <c r="A15520" s="319"/>
      <c r="B15520" s="315">
        <v>44419.772222257336</v>
      </c>
      <c r="C15520" s="314">
        <v>0</v>
      </c>
      <c r="D15520" s="313" t="s">
        <v>167</v>
      </c>
    </row>
    <row r="15521" spans="1:4" ht="14.5" customHeight="1" x14ac:dyDescent="0.35">
      <c r="A15521" s="319"/>
      <c r="B15521" s="315">
        <v>44419.772916701782</v>
      </c>
      <c r="C15521" s="314">
        <v>0</v>
      </c>
      <c r="D15521" s="313" t="s">
        <v>167</v>
      </c>
    </row>
    <row r="15522" spans="1:4" ht="14.5" customHeight="1" x14ac:dyDescent="0.35">
      <c r="A15522" s="319"/>
      <c r="B15522" s="315">
        <v>44419.773611146229</v>
      </c>
      <c r="C15522" s="314">
        <v>0</v>
      </c>
      <c r="D15522" s="313" t="s">
        <v>167</v>
      </c>
    </row>
    <row r="15523" spans="1:4" ht="14.5" customHeight="1" x14ac:dyDescent="0.35">
      <c r="A15523" s="319"/>
      <c r="B15523" s="315">
        <v>44419.774305590676</v>
      </c>
      <c r="C15523" s="314">
        <v>0</v>
      </c>
      <c r="D15523" s="313" t="s">
        <v>167</v>
      </c>
    </row>
    <row r="15524" spans="1:4" ht="14.5" customHeight="1" x14ac:dyDescent="0.35">
      <c r="A15524" s="319"/>
      <c r="B15524" s="315">
        <v>44419.775000035123</v>
      </c>
      <c r="C15524" s="314">
        <v>0</v>
      </c>
      <c r="D15524" s="313" t="s">
        <v>167</v>
      </c>
    </row>
    <row r="15525" spans="1:4" ht="14.5" customHeight="1" x14ac:dyDescent="0.35">
      <c r="A15525" s="319"/>
      <c r="B15525" s="315">
        <v>44419.775694479569</v>
      </c>
      <c r="C15525" s="314">
        <v>0</v>
      </c>
      <c r="D15525" s="313" t="s">
        <v>167</v>
      </c>
    </row>
    <row r="15526" spans="1:4" ht="14.5" customHeight="1" x14ac:dyDescent="0.35">
      <c r="A15526" s="319"/>
      <c r="B15526" s="315">
        <v>44419.776388924016</v>
      </c>
      <c r="C15526" s="314">
        <v>0</v>
      </c>
      <c r="D15526" s="313" t="s">
        <v>167</v>
      </c>
    </row>
    <row r="15527" spans="1:4" ht="14.5" customHeight="1" x14ac:dyDescent="0.35">
      <c r="A15527" s="319"/>
      <c r="B15527" s="315">
        <v>44419.777083368463</v>
      </c>
      <c r="C15527" s="314">
        <v>0</v>
      </c>
      <c r="D15527" s="313" t="s">
        <v>167</v>
      </c>
    </row>
    <row r="15528" spans="1:4" ht="14.5" customHeight="1" x14ac:dyDescent="0.35">
      <c r="A15528" s="319"/>
      <c r="B15528" s="315">
        <v>44419.777777812909</v>
      </c>
      <c r="C15528" s="314">
        <v>0</v>
      </c>
      <c r="D15528" s="313" t="s">
        <v>167</v>
      </c>
    </row>
    <row r="15529" spans="1:4" ht="14.5" customHeight="1" x14ac:dyDescent="0.35">
      <c r="A15529" s="319"/>
      <c r="B15529" s="315">
        <v>44419.778472257356</v>
      </c>
      <c r="C15529" s="314">
        <v>0</v>
      </c>
      <c r="D15529" s="313" t="s">
        <v>167</v>
      </c>
    </row>
    <row r="15530" spans="1:4" ht="14.5" customHeight="1" x14ac:dyDescent="0.35">
      <c r="A15530" s="319"/>
      <c r="B15530" s="315">
        <v>44419.779166701803</v>
      </c>
      <c r="C15530" s="314">
        <v>0</v>
      </c>
      <c r="D15530" s="313" t="s">
        <v>167</v>
      </c>
    </row>
    <row r="15531" spans="1:4" ht="14.5" customHeight="1" x14ac:dyDescent="0.35">
      <c r="A15531" s="319"/>
      <c r="B15531" s="315">
        <v>44419.779861146249</v>
      </c>
      <c r="C15531" s="314">
        <v>0.34226208230954097</v>
      </c>
      <c r="D15531" s="313" t="s">
        <v>167</v>
      </c>
    </row>
    <row r="15532" spans="1:4" ht="14.5" customHeight="1" x14ac:dyDescent="0.35">
      <c r="A15532" s="319"/>
      <c r="B15532" s="315">
        <v>44419.780555590696</v>
      </c>
      <c r="C15532" s="314">
        <v>3.3749158359387366</v>
      </c>
      <c r="D15532" s="313" t="s">
        <v>167</v>
      </c>
    </row>
    <row r="15533" spans="1:4" ht="14.5" customHeight="1" x14ac:dyDescent="0.35">
      <c r="A15533" s="319"/>
      <c r="B15533" s="315">
        <v>44419.781250035143</v>
      </c>
      <c r="C15533" s="314">
        <v>28.797090052335989</v>
      </c>
      <c r="D15533" s="313" t="s">
        <v>167</v>
      </c>
    </row>
    <row r="15534" spans="1:4" ht="14.5" customHeight="1" x14ac:dyDescent="0.35">
      <c r="A15534" s="319"/>
      <c r="B15534" s="315">
        <v>44419.78194447959</v>
      </c>
      <c r="C15534" s="314">
        <v>25.672083892102819</v>
      </c>
      <c r="D15534" s="313" t="s">
        <v>167</v>
      </c>
    </row>
    <row r="15535" spans="1:4" ht="14.5" customHeight="1" x14ac:dyDescent="0.35">
      <c r="A15535" s="319"/>
      <c r="B15535" s="315">
        <v>44419.782638924036</v>
      </c>
      <c r="C15535" s="314">
        <v>20.80124077668491</v>
      </c>
      <c r="D15535" s="313" t="s">
        <v>167</v>
      </c>
    </row>
    <row r="15536" spans="1:4" ht="14.5" customHeight="1" x14ac:dyDescent="0.35">
      <c r="A15536" s="319"/>
      <c r="B15536" s="315">
        <v>44419.783333368483</v>
      </c>
      <c r="C15536" s="314">
        <v>16.197764723183354</v>
      </c>
      <c r="D15536" s="313" t="s">
        <v>167</v>
      </c>
    </row>
    <row r="15537" spans="1:4" ht="14.5" customHeight="1" x14ac:dyDescent="0.35">
      <c r="A15537" s="319"/>
      <c r="B15537" s="315">
        <v>44419.78402781293</v>
      </c>
      <c r="C15537" s="314">
        <v>8.5377600782036698</v>
      </c>
      <c r="D15537" s="313" t="s">
        <v>167</v>
      </c>
    </row>
    <row r="15538" spans="1:4" ht="14.5" customHeight="1" x14ac:dyDescent="0.35">
      <c r="A15538" s="319"/>
      <c r="B15538" s="315">
        <v>44419.784722257376</v>
      </c>
      <c r="C15538" s="314">
        <v>6.4591634994624956</v>
      </c>
      <c r="D15538" s="313" t="s">
        <v>167</v>
      </c>
    </row>
    <row r="15539" spans="1:4" ht="14.5" customHeight="1" x14ac:dyDescent="0.35">
      <c r="A15539" s="319"/>
      <c r="B15539" s="315">
        <v>44419.785416701823</v>
      </c>
      <c r="C15539" s="314">
        <v>5.1117337146861246</v>
      </c>
      <c r="D15539" s="313" t="s">
        <v>167</v>
      </c>
    </row>
    <row r="15540" spans="1:4" ht="14.5" customHeight="1" x14ac:dyDescent="0.35">
      <c r="A15540" s="319"/>
      <c r="B15540" s="315">
        <v>44419.78611114627</v>
      </c>
      <c r="C15540" s="314">
        <v>3.9745033820848525</v>
      </c>
      <c r="D15540" s="313" t="s">
        <v>167</v>
      </c>
    </row>
    <row r="15541" spans="1:4" ht="14.5" customHeight="1" x14ac:dyDescent="0.35">
      <c r="A15541" s="319"/>
      <c r="B15541" s="315">
        <v>44419.786805590717</v>
      </c>
      <c r="C15541" s="314">
        <v>3.1082753596322923</v>
      </c>
      <c r="D15541" s="313" t="s">
        <v>167</v>
      </c>
    </row>
    <row r="15542" spans="1:4" ht="14.5" customHeight="1" x14ac:dyDescent="0.35">
      <c r="A15542" s="319"/>
      <c r="B15542" s="315">
        <v>44419.787500035163</v>
      </c>
      <c r="C15542" s="314">
        <v>2.2904373025582268</v>
      </c>
      <c r="D15542" s="313" t="s">
        <v>167</v>
      </c>
    </row>
    <row r="15543" spans="1:4" ht="14.5" customHeight="1" x14ac:dyDescent="0.35">
      <c r="A15543" s="319"/>
      <c r="B15543" s="315">
        <v>44419.78819447961</v>
      </c>
      <c r="C15543" s="314">
        <v>1.5430663070170947</v>
      </c>
      <c r="D15543" s="313" t="s">
        <v>167</v>
      </c>
    </row>
    <row r="15544" spans="1:4" ht="14.5" customHeight="1" x14ac:dyDescent="0.35">
      <c r="A15544" s="319"/>
      <c r="B15544" s="315">
        <v>44419.788888924057</v>
      </c>
      <c r="C15544" s="314">
        <v>1.0369028768006199</v>
      </c>
      <c r="D15544" s="313" t="s">
        <v>167</v>
      </c>
    </row>
    <row r="15545" spans="1:4" ht="14.5" customHeight="1" x14ac:dyDescent="0.35">
      <c r="A15545" s="319"/>
      <c r="B15545" s="315">
        <v>44419.789583368503</v>
      </c>
      <c r="C15545" s="314">
        <v>0.60195704881971324</v>
      </c>
      <c r="D15545" s="313" t="s">
        <v>167</v>
      </c>
    </row>
    <row r="15546" spans="1:4" ht="14.5" customHeight="1" x14ac:dyDescent="0.35">
      <c r="A15546" s="319"/>
      <c r="B15546" s="315">
        <v>44419.79027781295</v>
      </c>
      <c r="C15546" s="314">
        <v>0.12205301573931138</v>
      </c>
      <c r="D15546" s="313" t="s">
        <v>167</v>
      </c>
    </row>
    <row r="15547" spans="1:4" ht="14.5" customHeight="1" x14ac:dyDescent="0.35">
      <c r="A15547" s="319"/>
      <c r="B15547" s="315">
        <v>44419.790972257397</v>
      </c>
      <c r="C15547" s="314">
        <v>0</v>
      </c>
      <c r="D15547" s="313" t="s">
        <v>167</v>
      </c>
    </row>
    <row r="15548" spans="1:4" ht="14.5" customHeight="1" x14ac:dyDescent="0.35">
      <c r="A15548" s="319"/>
      <c r="B15548" s="315">
        <v>44419.791666701843</v>
      </c>
      <c r="C15548" s="314">
        <v>0</v>
      </c>
      <c r="D15548" s="313" t="s">
        <v>167</v>
      </c>
    </row>
    <row r="15549" spans="1:4" ht="14.5" customHeight="1" x14ac:dyDescent="0.35">
      <c r="A15549" s="319"/>
      <c r="B15549" s="315">
        <v>44419.79236114629</v>
      </c>
      <c r="C15549" s="314">
        <v>0</v>
      </c>
      <c r="D15549" s="313" t="s">
        <v>167</v>
      </c>
    </row>
    <row r="15550" spans="1:4" ht="14.5" customHeight="1" x14ac:dyDescent="0.35">
      <c r="A15550" s="319"/>
      <c r="B15550" s="315">
        <v>44419.793055590737</v>
      </c>
      <c r="C15550" s="314">
        <v>0</v>
      </c>
      <c r="D15550" s="313" t="s">
        <v>167</v>
      </c>
    </row>
    <row r="15551" spans="1:4" ht="14.5" customHeight="1" x14ac:dyDescent="0.35">
      <c r="A15551" s="319"/>
      <c r="B15551" s="315">
        <v>44419.793750035184</v>
      </c>
      <c r="C15551" s="314">
        <v>0</v>
      </c>
      <c r="D15551" s="313" t="s">
        <v>167</v>
      </c>
    </row>
    <row r="15552" spans="1:4" ht="14.5" customHeight="1" x14ac:dyDescent="0.35">
      <c r="A15552" s="319"/>
      <c r="B15552" s="315">
        <v>44419.79444447963</v>
      </c>
      <c r="C15552" s="314">
        <v>0</v>
      </c>
      <c r="D15552" s="313" t="s">
        <v>167</v>
      </c>
    </row>
    <row r="15553" spans="1:4" ht="14.5" customHeight="1" x14ac:dyDescent="0.35">
      <c r="A15553" s="319"/>
      <c r="B15553" s="315">
        <v>44419.795138924077</v>
      </c>
      <c r="C15553" s="314">
        <v>0</v>
      </c>
      <c r="D15553" s="313" t="s">
        <v>167</v>
      </c>
    </row>
    <row r="15554" spans="1:4" ht="14.5" customHeight="1" x14ac:dyDescent="0.35">
      <c r="A15554" s="319"/>
      <c r="B15554" s="315">
        <v>44419.795833368524</v>
      </c>
      <c r="C15554" s="314">
        <v>0</v>
      </c>
      <c r="D15554" s="313" t="s">
        <v>167</v>
      </c>
    </row>
    <row r="15555" spans="1:4" ht="14.5" customHeight="1" x14ac:dyDescent="0.35">
      <c r="A15555" s="319"/>
      <c r="B15555" s="315">
        <v>44419.79652781297</v>
      </c>
      <c r="C15555" s="314">
        <v>0</v>
      </c>
      <c r="D15555" s="313" t="s">
        <v>167</v>
      </c>
    </row>
    <row r="15556" spans="1:4" ht="14.5" customHeight="1" x14ac:dyDescent="0.35">
      <c r="A15556" s="319"/>
      <c r="B15556" s="315">
        <v>44419.797222257417</v>
      </c>
      <c r="C15556" s="314">
        <v>0</v>
      </c>
      <c r="D15556" s="313" t="s">
        <v>167</v>
      </c>
    </row>
    <row r="15557" spans="1:4" ht="14.5" customHeight="1" x14ac:dyDescent="0.35">
      <c r="A15557" s="319"/>
      <c r="B15557" s="315">
        <v>44419.797916701864</v>
      </c>
      <c r="C15557" s="314">
        <v>0</v>
      </c>
      <c r="D15557" s="313" t="s">
        <v>167</v>
      </c>
    </row>
    <row r="15558" spans="1:4" ht="14.5" customHeight="1" x14ac:dyDescent="0.35">
      <c r="A15558" s="319"/>
      <c r="B15558" s="315">
        <v>44419.798611146311</v>
      </c>
      <c r="C15558" s="314">
        <v>0</v>
      </c>
      <c r="D15558" s="313" t="s">
        <v>167</v>
      </c>
    </row>
    <row r="15559" spans="1:4" ht="14.5" customHeight="1" x14ac:dyDescent="0.35">
      <c r="A15559" s="319"/>
      <c r="B15559" s="315">
        <v>44419.799305590757</v>
      </c>
      <c r="C15559" s="314">
        <v>0</v>
      </c>
      <c r="D15559" s="313" t="s">
        <v>167</v>
      </c>
    </row>
    <row r="15560" spans="1:4" ht="14.5" customHeight="1" x14ac:dyDescent="0.35">
      <c r="A15560" s="319"/>
      <c r="B15560" s="315">
        <v>44419.800000035204</v>
      </c>
      <c r="C15560" s="314">
        <v>0</v>
      </c>
      <c r="D15560" s="313" t="s">
        <v>167</v>
      </c>
    </row>
    <row r="15561" spans="1:4" ht="14.5" customHeight="1" x14ac:dyDescent="0.35">
      <c r="A15561" s="319"/>
      <c r="B15561" s="315">
        <v>44419.800694479651</v>
      </c>
      <c r="C15561" s="314">
        <v>0</v>
      </c>
      <c r="D15561" s="313" t="s">
        <v>167</v>
      </c>
    </row>
    <row r="15562" spans="1:4" ht="14.5" customHeight="1" x14ac:dyDescent="0.35">
      <c r="A15562" s="319"/>
      <c r="B15562" s="315">
        <v>44419.801388924097</v>
      </c>
      <c r="C15562" s="314">
        <v>0</v>
      </c>
      <c r="D15562" s="313" t="s">
        <v>167</v>
      </c>
    </row>
    <row r="15563" spans="1:4" ht="14.5" customHeight="1" x14ac:dyDescent="0.35">
      <c r="A15563" s="319"/>
      <c r="B15563" s="315">
        <v>44419.802083368544</v>
      </c>
      <c r="C15563" s="314">
        <v>0</v>
      </c>
      <c r="D15563" s="313" t="s">
        <v>167</v>
      </c>
    </row>
    <row r="15564" spans="1:4" ht="14.5" customHeight="1" x14ac:dyDescent="0.35">
      <c r="A15564" s="319"/>
      <c r="B15564" s="315">
        <v>44419.802777812991</v>
      </c>
      <c r="C15564" s="314">
        <v>0</v>
      </c>
      <c r="D15564" s="313" t="s">
        <v>167</v>
      </c>
    </row>
    <row r="15565" spans="1:4" ht="14.5" customHeight="1" x14ac:dyDescent="0.35">
      <c r="A15565" s="319"/>
      <c r="B15565" s="315">
        <v>44419.803472257438</v>
      </c>
      <c r="C15565" s="314">
        <v>0</v>
      </c>
      <c r="D15565" s="313" t="s">
        <v>167</v>
      </c>
    </row>
    <row r="15566" spans="1:4" ht="14.5" customHeight="1" x14ac:dyDescent="0.35">
      <c r="A15566" s="319"/>
      <c r="B15566" s="315">
        <v>44419.804166701884</v>
      </c>
      <c r="C15566" s="314">
        <v>0</v>
      </c>
      <c r="D15566" s="313" t="s">
        <v>167</v>
      </c>
    </row>
    <row r="15567" spans="1:4" ht="14.5" customHeight="1" x14ac:dyDescent="0.35">
      <c r="A15567" s="319"/>
      <c r="B15567" s="315">
        <v>44419.804861146331</v>
      </c>
      <c r="C15567" s="314">
        <v>0</v>
      </c>
      <c r="D15567" s="313" t="s">
        <v>167</v>
      </c>
    </row>
    <row r="15568" spans="1:4" ht="14.5" customHeight="1" x14ac:dyDescent="0.35">
      <c r="A15568" s="319"/>
      <c r="B15568" s="315">
        <v>44419.805555590778</v>
      </c>
      <c r="C15568" s="314">
        <v>0</v>
      </c>
      <c r="D15568" s="313" t="s">
        <v>167</v>
      </c>
    </row>
    <row r="15569" spans="1:4" ht="14.5" customHeight="1" x14ac:dyDescent="0.35">
      <c r="A15569" s="319"/>
      <c r="B15569" s="315">
        <v>44419.806250035224</v>
      </c>
      <c r="C15569" s="314">
        <v>0</v>
      </c>
      <c r="D15569" s="313" t="s">
        <v>167</v>
      </c>
    </row>
    <row r="15570" spans="1:4" ht="14.5" customHeight="1" x14ac:dyDescent="0.35">
      <c r="A15570" s="319"/>
      <c r="B15570" s="315">
        <v>44419.806944479671</v>
      </c>
      <c r="C15570" s="314">
        <v>0</v>
      </c>
      <c r="D15570" s="313" t="s">
        <v>167</v>
      </c>
    </row>
    <row r="15571" spans="1:4" ht="14.5" customHeight="1" x14ac:dyDescent="0.35">
      <c r="A15571" s="319"/>
      <c r="B15571" s="315">
        <v>44419.807638924118</v>
      </c>
      <c r="C15571" s="314">
        <v>0</v>
      </c>
      <c r="D15571" s="313" t="s">
        <v>167</v>
      </c>
    </row>
    <row r="15572" spans="1:4" ht="14.5" customHeight="1" x14ac:dyDescent="0.35">
      <c r="A15572" s="319"/>
      <c r="B15572" s="315">
        <v>44419.808333368564</v>
      </c>
      <c r="C15572" s="314">
        <v>0</v>
      </c>
      <c r="D15572" s="313" t="s">
        <v>167</v>
      </c>
    </row>
    <row r="15573" spans="1:4" ht="14.5" customHeight="1" x14ac:dyDescent="0.35">
      <c r="A15573" s="319"/>
      <c r="B15573" s="315">
        <v>44419.809027813011</v>
      </c>
      <c r="C15573" s="314">
        <v>0</v>
      </c>
      <c r="D15573" s="313" t="s">
        <v>167</v>
      </c>
    </row>
    <row r="15574" spans="1:4" ht="14.5" customHeight="1" x14ac:dyDescent="0.35">
      <c r="A15574" s="319"/>
      <c r="B15574" s="315">
        <v>44419.809722257458</v>
      </c>
      <c r="C15574" s="314">
        <v>0</v>
      </c>
      <c r="D15574" s="313" t="s">
        <v>167</v>
      </c>
    </row>
    <row r="15575" spans="1:4" ht="14.5" customHeight="1" x14ac:dyDescent="0.35">
      <c r="A15575" s="319"/>
      <c r="B15575" s="315">
        <v>44419.810416701905</v>
      </c>
      <c r="C15575" s="314">
        <v>0</v>
      </c>
      <c r="D15575" s="313" t="s">
        <v>167</v>
      </c>
    </row>
    <row r="15576" spans="1:4" ht="14.5" customHeight="1" x14ac:dyDescent="0.35">
      <c r="A15576" s="319"/>
      <c r="B15576" s="315">
        <v>44419.811111146351</v>
      </c>
      <c r="C15576" s="314">
        <v>0</v>
      </c>
      <c r="D15576" s="313" t="s">
        <v>167</v>
      </c>
    </row>
    <row r="15577" spans="1:4" ht="14.5" customHeight="1" x14ac:dyDescent="0.35">
      <c r="A15577" s="319"/>
      <c r="B15577" s="315">
        <v>44419.811805590798</v>
      </c>
      <c r="C15577" s="314">
        <v>0</v>
      </c>
      <c r="D15577" s="313" t="s">
        <v>167</v>
      </c>
    </row>
    <row r="15578" spans="1:4" ht="14.5" customHeight="1" x14ac:dyDescent="0.35">
      <c r="A15578" s="319"/>
      <c r="B15578" s="315">
        <v>44419.812500035245</v>
      </c>
      <c r="C15578" s="314">
        <v>0</v>
      </c>
      <c r="D15578" s="313" t="s">
        <v>167</v>
      </c>
    </row>
    <row r="15579" spans="1:4" ht="14.5" customHeight="1" x14ac:dyDescent="0.35">
      <c r="A15579" s="319"/>
      <c r="B15579" s="315">
        <v>44419.813194479691</v>
      </c>
      <c r="C15579" s="314">
        <v>0</v>
      </c>
      <c r="D15579" s="313" t="s">
        <v>167</v>
      </c>
    </row>
    <row r="15580" spans="1:4" ht="14.5" customHeight="1" x14ac:dyDescent="0.35">
      <c r="A15580" s="319"/>
      <c r="B15580" s="315">
        <v>44419.813888924138</v>
      </c>
      <c r="C15580" s="314">
        <v>0</v>
      </c>
      <c r="D15580" s="313" t="s">
        <v>167</v>
      </c>
    </row>
    <row r="15581" spans="1:4" ht="14.5" customHeight="1" x14ac:dyDescent="0.35">
      <c r="A15581" s="319"/>
      <c r="B15581" s="315">
        <v>44419.814583368585</v>
      </c>
      <c r="C15581" s="314">
        <v>0</v>
      </c>
      <c r="D15581" s="313" t="s">
        <v>167</v>
      </c>
    </row>
    <row r="15582" spans="1:4" ht="14.5" customHeight="1" x14ac:dyDescent="0.35">
      <c r="A15582" s="319"/>
      <c r="B15582" s="315">
        <v>44419.815277813032</v>
      </c>
      <c r="C15582" s="314">
        <v>0</v>
      </c>
      <c r="D15582" s="313" t="s">
        <v>167</v>
      </c>
    </row>
    <row r="15583" spans="1:4" ht="14.5" customHeight="1" x14ac:dyDescent="0.35">
      <c r="A15583" s="319"/>
      <c r="B15583" s="315">
        <v>44419.815972257478</v>
      </c>
      <c r="C15583" s="314">
        <v>0</v>
      </c>
      <c r="D15583" s="313" t="s">
        <v>167</v>
      </c>
    </row>
    <row r="15584" spans="1:4" ht="14.5" customHeight="1" x14ac:dyDescent="0.35">
      <c r="A15584" s="319"/>
      <c r="B15584" s="315">
        <v>44419.816666701925</v>
      </c>
      <c r="C15584" s="314">
        <v>0</v>
      </c>
      <c r="D15584" s="313" t="s">
        <v>167</v>
      </c>
    </row>
    <row r="15585" spans="1:4" ht="14.5" customHeight="1" x14ac:dyDescent="0.35">
      <c r="A15585" s="319"/>
      <c r="B15585" s="315">
        <v>44419.817361146372</v>
      </c>
      <c r="C15585" s="314">
        <v>0</v>
      </c>
      <c r="D15585" s="313" t="s">
        <v>167</v>
      </c>
    </row>
    <row r="15586" spans="1:4" ht="14.5" customHeight="1" x14ac:dyDescent="0.35">
      <c r="A15586" s="319"/>
      <c r="B15586" s="315">
        <v>44419.818055590818</v>
      </c>
      <c r="C15586" s="314">
        <v>0</v>
      </c>
      <c r="D15586" s="313" t="s">
        <v>167</v>
      </c>
    </row>
    <row r="15587" spans="1:4" ht="14.5" customHeight="1" x14ac:dyDescent="0.35">
      <c r="A15587" s="319"/>
      <c r="B15587" s="315">
        <v>44419.818750035265</v>
      </c>
      <c r="C15587" s="314">
        <v>0</v>
      </c>
      <c r="D15587" s="313" t="s">
        <v>167</v>
      </c>
    </row>
    <row r="15588" spans="1:4" ht="14.5" customHeight="1" x14ac:dyDescent="0.35">
      <c r="A15588" s="319"/>
      <c r="B15588" s="315">
        <v>44419.819444479712</v>
      </c>
      <c r="C15588" s="314">
        <v>0</v>
      </c>
      <c r="D15588" s="313" t="s">
        <v>167</v>
      </c>
    </row>
    <row r="15589" spans="1:4" ht="14.5" customHeight="1" x14ac:dyDescent="0.35">
      <c r="A15589" s="319"/>
      <c r="B15589" s="315">
        <v>44419.820138924159</v>
      </c>
      <c r="C15589" s="314">
        <v>0</v>
      </c>
      <c r="D15589" s="313" t="s">
        <v>167</v>
      </c>
    </row>
    <row r="15590" spans="1:4" ht="14.5" customHeight="1" x14ac:dyDescent="0.35">
      <c r="A15590" s="319"/>
      <c r="B15590" s="315">
        <v>44419.820833368605</v>
      </c>
      <c r="C15590" s="314">
        <v>0</v>
      </c>
      <c r="D15590" s="313" t="s">
        <v>167</v>
      </c>
    </row>
    <row r="15591" spans="1:4" ht="14.5" customHeight="1" x14ac:dyDescent="0.35">
      <c r="A15591" s="319"/>
      <c r="B15591" s="315">
        <v>44419.821527813052</v>
      </c>
      <c r="C15591" s="314">
        <v>0</v>
      </c>
      <c r="D15591" s="313" t="s">
        <v>167</v>
      </c>
    </row>
    <row r="15592" spans="1:4" ht="14.5" customHeight="1" x14ac:dyDescent="0.35">
      <c r="A15592" s="319"/>
      <c r="B15592" s="315">
        <v>44419.822222257499</v>
      </c>
      <c r="C15592" s="314">
        <v>0</v>
      </c>
      <c r="D15592" s="313" t="s">
        <v>167</v>
      </c>
    </row>
    <row r="15593" spans="1:4" ht="14.5" customHeight="1" x14ac:dyDescent="0.35">
      <c r="A15593" s="319"/>
      <c r="B15593" s="315">
        <v>44419.822916701945</v>
      </c>
      <c r="C15593" s="314">
        <v>0</v>
      </c>
      <c r="D15593" s="313" t="s">
        <v>167</v>
      </c>
    </row>
    <row r="15594" spans="1:4" ht="14.5" customHeight="1" x14ac:dyDescent="0.35">
      <c r="A15594" s="319"/>
      <c r="B15594" s="315">
        <v>44419.823611146392</v>
      </c>
      <c r="C15594" s="314">
        <v>0</v>
      </c>
      <c r="D15594" s="313" t="s">
        <v>167</v>
      </c>
    </row>
    <row r="15595" spans="1:4" ht="14.5" customHeight="1" x14ac:dyDescent="0.35">
      <c r="A15595" s="319"/>
      <c r="B15595" s="315">
        <v>44419.824305590839</v>
      </c>
      <c r="C15595" s="314">
        <v>0</v>
      </c>
      <c r="D15595" s="313" t="s">
        <v>167</v>
      </c>
    </row>
    <row r="15596" spans="1:4" ht="14.5" customHeight="1" x14ac:dyDescent="0.35">
      <c r="A15596" s="319"/>
      <c r="B15596" s="315">
        <v>44419.825000035285</v>
      </c>
      <c r="C15596" s="314">
        <v>0</v>
      </c>
      <c r="D15596" s="313" t="s">
        <v>167</v>
      </c>
    </row>
    <row r="15597" spans="1:4" ht="14.5" customHeight="1" x14ac:dyDescent="0.35">
      <c r="A15597" s="319"/>
      <c r="B15597" s="315">
        <v>44419.825694479732</v>
      </c>
      <c r="C15597" s="314">
        <v>0</v>
      </c>
      <c r="D15597" s="313" t="s">
        <v>167</v>
      </c>
    </row>
    <row r="15598" spans="1:4" ht="14.5" customHeight="1" x14ac:dyDescent="0.35">
      <c r="A15598" s="319"/>
      <c r="B15598" s="315">
        <v>44419.826388924179</v>
      </c>
      <c r="C15598" s="314">
        <v>0</v>
      </c>
      <c r="D15598" s="313" t="s">
        <v>167</v>
      </c>
    </row>
    <row r="15599" spans="1:4" ht="14.5" customHeight="1" x14ac:dyDescent="0.35">
      <c r="A15599" s="319"/>
      <c r="B15599" s="315">
        <v>44419.827083368626</v>
      </c>
      <c r="C15599" s="314">
        <v>0</v>
      </c>
      <c r="D15599" s="313" t="s">
        <v>167</v>
      </c>
    </row>
    <row r="15600" spans="1:4" ht="14.5" customHeight="1" x14ac:dyDescent="0.35">
      <c r="A15600" s="319"/>
      <c r="B15600" s="315">
        <v>44419.827777813072</v>
      </c>
      <c r="C15600" s="314">
        <v>0</v>
      </c>
      <c r="D15600" s="313" t="s">
        <v>167</v>
      </c>
    </row>
    <row r="15601" spans="1:4" ht="14.5" customHeight="1" x14ac:dyDescent="0.35">
      <c r="A15601" s="319"/>
      <c r="B15601" s="315">
        <v>44419.828472257519</v>
      </c>
      <c r="C15601" s="314">
        <v>0</v>
      </c>
      <c r="D15601" s="313" t="s">
        <v>167</v>
      </c>
    </row>
    <row r="15602" spans="1:4" ht="14.5" customHeight="1" x14ac:dyDescent="0.35">
      <c r="A15602" s="319"/>
      <c r="B15602" s="315">
        <v>44419.829166701966</v>
      </c>
      <c r="C15602" s="314">
        <v>0</v>
      </c>
      <c r="D15602" s="313" t="s">
        <v>167</v>
      </c>
    </row>
    <row r="15603" spans="1:4" ht="14.5" customHeight="1" x14ac:dyDescent="0.35">
      <c r="A15603" s="319"/>
      <c r="B15603" s="315">
        <v>44419.829861146412</v>
      </c>
      <c r="C15603" s="314">
        <v>0</v>
      </c>
      <c r="D15603" s="313" t="s">
        <v>167</v>
      </c>
    </row>
    <row r="15604" spans="1:4" ht="14.5" customHeight="1" x14ac:dyDescent="0.35">
      <c r="A15604" s="319"/>
      <c r="B15604" s="315">
        <v>44419.830555590859</v>
      </c>
      <c r="C15604" s="314">
        <v>0</v>
      </c>
      <c r="D15604" s="313" t="s">
        <v>167</v>
      </c>
    </row>
    <row r="15605" spans="1:4" ht="14.5" customHeight="1" x14ac:dyDescent="0.35">
      <c r="A15605" s="319"/>
      <c r="B15605" s="315">
        <v>44419.831250035306</v>
      </c>
      <c r="C15605" s="314">
        <v>0</v>
      </c>
      <c r="D15605" s="313" t="s">
        <v>167</v>
      </c>
    </row>
    <row r="15606" spans="1:4" ht="14.5" customHeight="1" x14ac:dyDescent="0.35">
      <c r="A15606" s="319"/>
      <c r="B15606" s="315">
        <v>44419.831944479753</v>
      </c>
      <c r="C15606" s="314">
        <v>0</v>
      </c>
      <c r="D15606" s="313" t="s">
        <v>167</v>
      </c>
    </row>
    <row r="15607" spans="1:4" ht="14.5" customHeight="1" x14ac:dyDescent="0.35">
      <c r="A15607" s="319"/>
      <c r="B15607" s="315">
        <v>44419.832638924199</v>
      </c>
      <c r="C15607" s="314">
        <v>0</v>
      </c>
      <c r="D15607" s="313" t="s">
        <v>167</v>
      </c>
    </row>
    <row r="15608" spans="1:4" ht="14.5" customHeight="1" x14ac:dyDescent="0.35">
      <c r="A15608" s="319"/>
      <c r="B15608" s="315">
        <v>44419.833333368646</v>
      </c>
      <c r="C15608" s="314">
        <v>0</v>
      </c>
      <c r="D15608" s="313" t="s">
        <v>167</v>
      </c>
    </row>
    <row r="15609" spans="1:4" ht="14.5" customHeight="1" x14ac:dyDescent="0.35">
      <c r="A15609" s="319"/>
      <c r="B15609" s="315">
        <v>44419.834027813093</v>
      </c>
      <c r="C15609" s="314">
        <v>0</v>
      </c>
      <c r="D15609" s="313" t="s">
        <v>167</v>
      </c>
    </row>
    <row r="15610" spans="1:4" ht="14.5" customHeight="1" x14ac:dyDescent="0.35">
      <c r="A15610" s="319"/>
      <c r="B15610" s="315">
        <v>44419.834722257539</v>
      </c>
      <c r="C15610" s="314">
        <v>0</v>
      </c>
      <c r="D15610" s="313" t="s">
        <v>167</v>
      </c>
    </row>
    <row r="15611" spans="1:4" ht="14.5" customHeight="1" x14ac:dyDescent="0.35">
      <c r="A15611" s="319"/>
      <c r="B15611" s="315">
        <v>44419.835416701986</v>
      </c>
      <c r="C15611" s="314">
        <v>0</v>
      </c>
      <c r="D15611" s="313" t="s">
        <v>167</v>
      </c>
    </row>
    <row r="15612" spans="1:4" ht="14.5" customHeight="1" x14ac:dyDescent="0.35">
      <c r="A15612" s="319"/>
      <c r="B15612" s="315">
        <v>44419.836111146433</v>
      </c>
      <c r="C15612" s="314">
        <v>0</v>
      </c>
      <c r="D15612" s="313" t="s">
        <v>167</v>
      </c>
    </row>
    <row r="15613" spans="1:4" ht="14.5" customHeight="1" x14ac:dyDescent="0.35">
      <c r="A15613" s="319"/>
      <c r="B15613" s="315">
        <v>44419.83680559088</v>
      </c>
      <c r="C15613" s="314">
        <v>0</v>
      </c>
      <c r="D15613" s="313" t="s">
        <v>167</v>
      </c>
    </row>
    <row r="15614" spans="1:4" ht="14.5" customHeight="1" x14ac:dyDescent="0.35">
      <c r="A15614" s="319"/>
      <c r="B15614" s="315">
        <v>44419.837500035326</v>
      </c>
      <c r="C15614" s="314">
        <v>0</v>
      </c>
      <c r="D15614" s="313" t="s">
        <v>167</v>
      </c>
    </row>
    <row r="15615" spans="1:4" ht="14.5" customHeight="1" x14ac:dyDescent="0.35">
      <c r="A15615" s="319"/>
      <c r="B15615" s="315">
        <v>44419.838194479773</v>
      </c>
      <c r="C15615" s="314">
        <v>0</v>
      </c>
      <c r="D15615" s="313" t="s">
        <v>167</v>
      </c>
    </row>
    <row r="15616" spans="1:4" ht="14.5" customHeight="1" x14ac:dyDescent="0.35">
      <c r="A15616" s="319"/>
      <c r="B15616" s="315">
        <v>44419.83888892422</v>
      </c>
      <c r="C15616" s="314">
        <v>0</v>
      </c>
      <c r="D15616" s="313" t="s">
        <v>167</v>
      </c>
    </row>
    <row r="15617" spans="1:4" ht="14.5" customHeight="1" x14ac:dyDescent="0.35">
      <c r="A15617" s="319"/>
      <c r="B15617" s="315">
        <v>44419.839583368666</v>
      </c>
      <c r="C15617" s="314">
        <v>0</v>
      </c>
      <c r="D15617" s="313" t="s">
        <v>167</v>
      </c>
    </row>
    <row r="15618" spans="1:4" ht="14.5" customHeight="1" x14ac:dyDescent="0.35">
      <c r="A15618" s="319"/>
      <c r="B15618" s="315">
        <v>44419.840277813113</v>
      </c>
      <c r="C15618" s="314">
        <v>0</v>
      </c>
      <c r="D15618" s="313" t="s">
        <v>167</v>
      </c>
    </row>
    <row r="15619" spans="1:4" ht="14.5" customHeight="1" x14ac:dyDescent="0.35">
      <c r="A15619" s="319"/>
      <c r="B15619" s="315">
        <v>44419.84097225756</v>
      </c>
      <c r="C15619" s="314">
        <v>0</v>
      </c>
      <c r="D15619" s="313" t="s">
        <v>177</v>
      </c>
    </row>
    <row r="15620" spans="1:4" ht="14.5" customHeight="1" x14ac:dyDescent="0.35">
      <c r="A15620" s="319"/>
      <c r="B15620" s="315">
        <v>44419.841666702006</v>
      </c>
      <c r="C15620" s="314">
        <v>0</v>
      </c>
      <c r="D15620" s="313" t="s">
        <v>167</v>
      </c>
    </row>
    <row r="15621" spans="1:4" ht="14.5" customHeight="1" x14ac:dyDescent="0.35">
      <c r="A15621" s="319"/>
      <c r="B15621" s="315">
        <v>44419.842361146453</v>
      </c>
      <c r="C15621" s="314">
        <v>0</v>
      </c>
      <c r="D15621" s="313" t="s">
        <v>167</v>
      </c>
    </row>
    <row r="15622" spans="1:4" ht="14.5" customHeight="1" x14ac:dyDescent="0.35">
      <c r="A15622" s="319"/>
      <c r="B15622" s="315">
        <v>44419.8430555909</v>
      </c>
      <c r="C15622" s="314">
        <v>0</v>
      </c>
      <c r="D15622" s="313" t="s">
        <v>167</v>
      </c>
    </row>
    <row r="15623" spans="1:4" ht="14.5" customHeight="1" x14ac:dyDescent="0.35">
      <c r="A15623" s="319"/>
      <c r="B15623" s="315">
        <v>44419.843750035347</v>
      </c>
      <c r="C15623" s="314">
        <v>0</v>
      </c>
      <c r="D15623" s="313" t="s">
        <v>167</v>
      </c>
    </row>
    <row r="15624" spans="1:4" ht="14.5" customHeight="1" x14ac:dyDescent="0.35">
      <c r="A15624" s="319"/>
      <c r="B15624" s="315">
        <v>44419.844444479793</v>
      </c>
      <c r="C15624" s="314">
        <v>0</v>
      </c>
      <c r="D15624" s="313" t="s">
        <v>167</v>
      </c>
    </row>
    <row r="15625" spans="1:4" ht="14.5" customHeight="1" x14ac:dyDescent="0.35">
      <c r="A15625" s="319"/>
      <c r="B15625" s="315">
        <v>44419.84513892424</v>
      </c>
      <c r="C15625" s="314">
        <v>0</v>
      </c>
      <c r="D15625" s="313" t="s">
        <v>167</v>
      </c>
    </row>
    <row r="15626" spans="1:4" ht="14.5" customHeight="1" x14ac:dyDescent="0.35">
      <c r="A15626" s="319"/>
      <c r="B15626" s="315">
        <v>44419.845833368687</v>
      </c>
      <c r="C15626" s="314">
        <v>0</v>
      </c>
      <c r="D15626" s="313" t="s">
        <v>167</v>
      </c>
    </row>
    <row r="15627" spans="1:4" ht="14.5" customHeight="1" x14ac:dyDescent="0.35">
      <c r="A15627" s="319"/>
      <c r="B15627" s="315">
        <v>44419.846527813133</v>
      </c>
      <c r="C15627" s="314">
        <v>0</v>
      </c>
      <c r="D15627" s="313" t="s">
        <v>167</v>
      </c>
    </row>
    <row r="15628" spans="1:4" ht="14.5" customHeight="1" x14ac:dyDescent="0.35">
      <c r="A15628" s="319"/>
      <c r="B15628" s="315">
        <v>44419.84722225758</v>
      </c>
      <c r="C15628" s="314">
        <v>0</v>
      </c>
      <c r="D15628" s="313" t="s">
        <v>167</v>
      </c>
    </row>
    <row r="15629" spans="1:4" ht="14.5" customHeight="1" x14ac:dyDescent="0.35">
      <c r="A15629" s="319"/>
      <c r="B15629" s="315">
        <v>44419.847916702027</v>
      </c>
      <c r="C15629" s="314">
        <v>0</v>
      </c>
      <c r="D15629" s="313" t="s">
        <v>167</v>
      </c>
    </row>
    <row r="15630" spans="1:4" ht="14.5" customHeight="1" x14ac:dyDescent="0.35">
      <c r="A15630" s="319"/>
      <c r="B15630" s="315">
        <v>44419.848611146474</v>
      </c>
      <c r="C15630" s="314">
        <v>0</v>
      </c>
      <c r="D15630" s="313" t="s">
        <v>167</v>
      </c>
    </row>
    <row r="15631" spans="1:4" ht="14.5" customHeight="1" x14ac:dyDescent="0.35">
      <c r="A15631" s="319"/>
      <c r="B15631" s="315">
        <v>44419.84930559092</v>
      </c>
      <c r="C15631" s="314">
        <v>0</v>
      </c>
      <c r="D15631" s="313" t="s">
        <v>167</v>
      </c>
    </row>
    <row r="15632" spans="1:4" ht="14.5" customHeight="1" x14ac:dyDescent="0.35">
      <c r="A15632" s="319"/>
      <c r="B15632" s="315">
        <v>44419.850000035367</v>
      </c>
      <c r="C15632" s="314">
        <v>0</v>
      </c>
      <c r="D15632" s="313" t="s">
        <v>167</v>
      </c>
    </row>
    <row r="15633" spans="1:4" ht="14.5" customHeight="1" x14ac:dyDescent="0.35">
      <c r="A15633" s="319"/>
      <c r="B15633" s="315">
        <v>44419.850694479814</v>
      </c>
      <c r="C15633" s="314">
        <v>0</v>
      </c>
      <c r="D15633" s="313" t="s">
        <v>167</v>
      </c>
    </row>
    <row r="15634" spans="1:4" ht="14.5" customHeight="1" x14ac:dyDescent="0.35">
      <c r="A15634" s="319"/>
      <c r="B15634" s="315">
        <v>44419.85138892426</v>
      </c>
      <c r="C15634" s="314">
        <v>0</v>
      </c>
      <c r="D15634" s="313" t="s">
        <v>167</v>
      </c>
    </row>
    <row r="15635" spans="1:4" ht="14.5" customHeight="1" x14ac:dyDescent="0.35">
      <c r="A15635" s="319"/>
      <c r="B15635" s="315">
        <v>44419.852083368707</v>
      </c>
      <c r="C15635" s="314">
        <v>0</v>
      </c>
      <c r="D15635" s="313" t="s">
        <v>167</v>
      </c>
    </row>
    <row r="15636" spans="1:4" ht="14.5" customHeight="1" x14ac:dyDescent="0.35">
      <c r="A15636" s="319"/>
      <c r="B15636" s="315">
        <v>44419.852777813154</v>
      </c>
      <c r="C15636" s="314">
        <v>0</v>
      </c>
      <c r="D15636" s="313" t="s">
        <v>167</v>
      </c>
    </row>
    <row r="15637" spans="1:4" ht="14.5" customHeight="1" x14ac:dyDescent="0.35">
      <c r="A15637" s="319"/>
      <c r="B15637" s="315">
        <v>44419.853472257601</v>
      </c>
      <c r="C15637" s="314">
        <v>0</v>
      </c>
      <c r="D15637" s="313" t="s">
        <v>167</v>
      </c>
    </row>
    <row r="15638" spans="1:4" ht="14.5" customHeight="1" x14ac:dyDescent="0.35">
      <c r="A15638" s="319"/>
      <c r="B15638" s="315">
        <v>44419.854166702047</v>
      </c>
      <c r="C15638" s="314">
        <v>0</v>
      </c>
      <c r="D15638" s="313" t="s">
        <v>167</v>
      </c>
    </row>
    <row r="15639" spans="1:4" ht="14.5" customHeight="1" x14ac:dyDescent="0.35">
      <c r="A15639" s="319"/>
      <c r="B15639" s="315">
        <v>44419.854861146494</v>
      </c>
      <c r="C15639" s="314">
        <v>0</v>
      </c>
      <c r="D15639" s="313" t="s">
        <v>167</v>
      </c>
    </row>
    <row r="15640" spans="1:4" ht="14.5" customHeight="1" x14ac:dyDescent="0.35">
      <c r="A15640" s="319"/>
      <c r="B15640" s="315">
        <v>44419.855555590941</v>
      </c>
      <c r="C15640" s="314">
        <v>0</v>
      </c>
      <c r="D15640" s="313" t="s">
        <v>167</v>
      </c>
    </row>
    <row r="15641" spans="1:4" ht="14.5" customHeight="1" x14ac:dyDescent="0.35">
      <c r="A15641" s="319"/>
      <c r="B15641" s="315">
        <v>44419.856250035387</v>
      </c>
      <c r="C15641" s="314">
        <v>0</v>
      </c>
      <c r="D15641" s="313" t="s">
        <v>167</v>
      </c>
    </row>
    <row r="15642" spans="1:4" ht="14.5" customHeight="1" x14ac:dyDescent="0.35">
      <c r="A15642" s="319"/>
      <c r="B15642" s="315">
        <v>44419.856944479834</v>
      </c>
      <c r="C15642" s="314">
        <v>0</v>
      </c>
      <c r="D15642" s="313" t="s">
        <v>167</v>
      </c>
    </row>
    <row r="15643" spans="1:4" ht="14.5" customHeight="1" x14ac:dyDescent="0.35">
      <c r="A15643" s="319"/>
      <c r="B15643" s="315">
        <v>44419.857638924281</v>
      </c>
      <c r="C15643" s="314">
        <v>0</v>
      </c>
      <c r="D15643" s="313" t="s">
        <v>167</v>
      </c>
    </row>
    <row r="15644" spans="1:4" ht="14.5" customHeight="1" x14ac:dyDescent="0.35">
      <c r="A15644" s="319"/>
      <c r="B15644" s="315">
        <v>44419.858333368727</v>
      </c>
      <c r="C15644" s="314">
        <v>0</v>
      </c>
      <c r="D15644" s="313" t="s">
        <v>167</v>
      </c>
    </row>
    <row r="15645" spans="1:4" ht="14.5" customHeight="1" x14ac:dyDescent="0.35">
      <c r="A15645" s="319"/>
      <c r="B15645" s="315">
        <v>44419.859027813174</v>
      </c>
      <c r="C15645" s="314">
        <v>0</v>
      </c>
      <c r="D15645" s="313" t="s">
        <v>167</v>
      </c>
    </row>
    <row r="15646" spans="1:4" ht="14.5" customHeight="1" x14ac:dyDescent="0.35">
      <c r="A15646" s="319"/>
      <c r="B15646" s="315">
        <v>44419.859722257621</v>
      </c>
      <c r="C15646" s="314">
        <v>0</v>
      </c>
      <c r="D15646" s="313" t="s">
        <v>167</v>
      </c>
    </row>
    <row r="15647" spans="1:4" ht="14.5" customHeight="1" x14ac:dyDescent="0.35">
      <c r="A15647" s="319"/>
      <c r="B15647" s="315">
        <v>44419.860416702068</v>
      </c>
      <c r="C15647" s="314">
        <v>0</v>
      </c>
      <c r="D15647" s="313" t="s">
        <v>167</v>
      </c>
    </row>
    <row r="15648" spans="1:4" ht="14.5" customHeight="1" x14ac:dyDescent="0.35">
      <c r="A15648" s="319"/>
      <c r="B15648" s="315">
        <v>44419.861111146514</v>
      </c>
      <c r="C15648" s="314">
        <v>0</v>
      </c>
      <c r="D15648" s="313" t="s">
        <v>167</v>
      </c>
    </row>
    <row r="15649" spans="1:4" ht="14.5" customHeight="1" x14ac:dyDescent="0.35">
      <c r="A15649" s="319"/>
      <c r="B15649" s="315">
        <v>44419.861805590961</v>
      </c>
      <c r="C15649" s="314">
        <v>0</v>
      </c>
      <c r="D15649" s="313" t="s">
        <v>167</v>
      </c>
    </row>
    <row r="15650" spans="1:4" ht="14.5" customHeight="1" x14ac:dyDescent="0.35">
      <c r="A15650" s="319"/>
      <c r="B15650" s="315">
        <v>44419.862500035408</v>
      </c>
      <c r="C15650" s="314">
        <v>0</v>
      </c>
      <c r="D15650" s="313" t="s">
        <v>167</v>
      </c>
    </row>
    <row r="15651" spans="1:4" ht="14.5" customHeight="1" x14ac:dyDescent="0.35">
      <c r="A15651" s="319"/>
      <c r="B15651" s="315">
        <v>44419.863194479854</v>
      </c>
      <c r="C15651" s="314">
        <v>0</v>
      </c>
      <c r="D15651" s="313" t="s">
        <v>167</v>
      </c>
    </row>
    <row r="15652" spans="1:4" ht="14.5" customHeight="1" x14ac:dyDescent="0.35">
      <c r="A15652" s="319"/>
      <c r="B15652" s="315">
        <v>44419.863888924301</v>
      </c>
      <c r="C15652" s="314">
        <v>0</v>
      </c>
      <c r="D15652" s="313" t="s">
        <v>167</v>
      </c>
    </row>
    <row r="15653" spans="1:4" ht="14.5" customHeight="1" x14ac:dyDescent="0.35">
      <c r="A15653" s="319"/>
      <c r="B15653" s="315">
        <v>44419.864583368748</v>
      </c>
      <c r="C15653" s="314">
        <v>0</v>
      </c>
      <c r="D15653" s="313" t="s">
        <v>167</v>
      </c>
    </row>
    <row r="15654" spans="1:4" ht="14.5" customHeight="1" x14ac:dyDescent="0.35">
      <c r="A15654" s="319"/>
      <c r="B15654" s="315">
        <v>44419.865277813195</v>
      </c>
      <c r="C15654" s="314">
        <v>0</v>
      </c>
      <c r="D15654" s="313" t="s">
        <v>167</v>
      </c>
    </row>
    <row r="15655" spans="1:4" ht="14.5" customHeight="1" x14ac:dyDescent="0.35">
      <c r="A15655" s="319"/>
      <c r="B15655" s="315">
        <v>44419.865972257641</v>
      </c>
      <c r="C15655" s="314">
        <v>0</v>
      </c>
      <c r="D15655" s="313" t="s">
        <v>167</v>
      </c>
    </row>
    <row r="15656" spans="1:4" ht="14.5" customHeight="1" x14ac:dyDescent="0.35">
      <c r="A15656" s="319"/>
      <c r="B15656" s="315">
        <v>44419.866666702088</v>
      </c>
      <c r="C15656" s="314">
        <v>0</v>
      </c>
      <c r="D15656" s="313" t="s">
        <v>167</v>
      </c>
    </row>
    <row r="15657" spans="1:4" ht="14.5" customHeight="1" x14ac:dyDescent="0.35">
      <c r="A15657" s="319"/>
      <c r="B15657" s="315">
        <v>44419.867361146535</v>
      </c>
      <c r="C15657" s="314">
        <v>0</v>
      </c>
      <c r="D15657" s="313" t="s">
        <v>167</v>
      </c>
    </row>
    <row r="15658" spans="1:4" ht="14.5" customHeight="1" x14ac:dyDescent="0.35">
      <c r="A15658" s="319"/>
      <c r="B15658" s="315">
        <v>44419.868055590981</v>
      </c>
      <c r="C15658" s="314">
        <v>0</v>
      </c>
      <c r="D15658" s="313" t="s">
        <v>167</v>
      </c>
    </row>
    <row r="15659" spans="1:4" ht="14.5" customHeight="1" x14ac:dyDescent="0.35">
      <c r="A15659" s="319"/>
      <c r="B15659" s="315">
        <v>44419.868750035428</v>
      </c>
      <c r="C15659" s="314">
        <v>0</v>
      </c>
      <c r="D15659" s="313" t="s">
        <v>167</v>
      </c>
    </row>
    <row r="15660" spans="1:4" ht="14.5" customHeight="1" x14ac:dyDescent="0.35">
      <c r="A15660" s="319"/>
      <c r="B15660" s="315">
        <v>44419.869444479875</v>
      </c>
      <c r="C15660" s="314">
        <v>0</v>
      </c>
      <c r="D15660" s="313" t="s">
        <v>167</v>
      </c>
    </row>
    <row r="15661" spans="1:4" ht="14.5" customHeight="1" x14ac:dyDescent="0.35">
      <c r="A15661" s="319"/>
      <c r="B15661" s="315">
        <v>44419.870138924322</v>
      </c>
      <c r="C15661" s="314">
        <v>0</v>
      </c>
      <c r="D15661" s="313" t="s">
        <v>167</v>
      </c>
    </row>
    <row r="15662" spans="1:4" ht="14.5" customHeight="1" x14ac:dyDescent="0.35">
      <c r="A15662" s="319"/>
      <c r="B15662" s="315">
        <v>44419.870833368768</v>
      </c>
      <c r="C15662" s="314">
        <v>0</v>
      </c>
      <c r="D15662" s="313" t="s">
        <v>167</v>
      </c>
    </row>
    <row r="15663" spans="1:4" ht="14.5" customHeight="1" x14ac:dyDescent="0.35">
      <c r="A15663" s="319"/>
      <c r="B15663" s="315">
        <v>44419.871527813215</v>
      </c>
      <c r="C15663" s="314">
        <v>0</v>
      </c>
      <c r="D15663" s="313" t="s">
        <v>167</v>
      </c>
    </row>
    <row r="15664" spans="1:4" ht="14.5" customHeight="1" x14ac:dyDescent="0.35">
      <c r="A15664" s="319"/>
      <c r="B15664" s="315">
        <v>44419.872222257662</v>
      </c>
      <c r="C15664" s="314">
        <v>0</v>
      </c>
      <c r="D15664" s="313" t="s">
        <v>167</v>
      </c>
    </row>
    <row r="15665" spans="1:4" ht="14.5" customHeight="1" x14ac:dyDescent="0.35">
      <c r="A15665" s="319"/>
      <c r="B15665" s="315">
        <v>44419.872916702108</v>
      </c>
      <c r="C15665" s="314">
        <v>0</v>
      </c>
      <c r="D15665" s="313" t="s">
        <v>167</v>
      </c>
    </row>
    <row r="15666" spans="1:4" ht="14.5" customHeight="1" x14ac:dyDescent="0.35">
      <c r="A15666" s="319"/>
      <c r="B15666" s="315">
        <v>44419.873611146555</v>
      </c>
      <c r="C15666" s="314">
        <v>0</v>
      </c>
      <c r="D15666" s="313" t="s">
        <v>167</v>
      </c>
    </row>
    <row r="15667" spans="1:4" ht="14.5" customHeight="1" x14ac:dyDescent="0.35">
      <c r="A15667" s="319"/>
      <c r="B15667" s="315">
        <v>44419.874305591002</v>
      </c>
      <c r="C15667" s="314">
        <v>0</v>
      </c>
      <c r="D15667" s="313" t="s">
        <v>167</v>
      </c>
    </row>
    <row r="15668" spans="1:4" ht="14.5" customHeight="1" x14ac:dyDescent="0.35">
      <c r="A15668" s="319"/>
      <c r="B15668" s="315">
        <v>44419.875000035448</v>
      </c>
      <c r="C15668" s="314">
        <v>0</v>
      </c>
      <c r="D15668" s="313" t="s">
        <v>167</v>
      </c>
    </row>
    <row r="15669" spans="1:4" ht="14.5" customHeight="1" x14ac:dyDescent="0.35">
      <c r="A15669" s="319"/>
      <c r="B15669" s="315">
        <v>44419.875694479895</v>
      </c>
      <c r="C15669" s="314">
        <v>0</v>
      </c>
      <c r="D15669" s="313" t="s">
        <v>167</v>
      </c>
    </row>
    <row r="15670" spans="1:4" ht="14.5" customHeight="1" x14ac:dyDescent="0.35">
      <c r="A15670" s="319"/>
      <c r="B15670" s="315">
        <v>44419.876388924342</v>
      </c>
      <c r="C15670" s="314">
        <v>0</v>
      </c>
      <c r="D15670" s="313" t="s">
        <v>167</v>
      </c>
    </row>
    <row r="15671" spans="1:4" ht="14.5" customHeight="1" x14ac:dyDescent="0.35">
      <c r="A15671" s="319"/>
      <c r="B15671" s="315">
        <v>44419.877083368789</v>
      </c>
      <c r="C15671" s="314">
        <v>0</v>
      </c>
      <c r="D15671" s="313" t="s">
        <v>167</v>
      </c>
    </row>
    <row r="15672" spans="1:4" ht="14.5" customHeight="1" x14ac:dyDescent="0.35">
      <c r="A15672" s="319"/>
      <c r="B15672" s="315">
        <v>44419.877777813235</v>
      </c>
      <c r="C15672" s="314">
        <v>0</v>
      </c>
      <c r="D15672" s="313" t="s">
        <v>167</v>
      </c>
    </row>
    <row r="15673" spans="1:4" ht="14.5" customHeight="1" x14ac:dyDescent="0.35">
      <c r="A15673" s="319"/>
      <c r="B15673" s="315">
        <v>44419.878472257682</v>
      </c>
      <c r="C15673" s="314">
        <v>0</v>
      </c>
      <c r="D15673" s="313" t="s">
        <v>167</v>
      </c>
    </row>
    <row r="15674" spans="1:4" ht="14.5" customHeight="1" x14ac:dyDescent="0.35">
      <c r="A15674" s="319"/>
      <c r="B15674" s="315">
        <v>44419.879166702129</v>
      </c>
      <c r="C15674" s="314">
        <v>0</v>
      </c>
      <c r="D15674" s="313" t="s">
        <v>167</v>
      </c>
    </row>
    <row r="15675" spans="1:4" ht="14.5" customHeight="1" x14ac:dyDescent="0.35">
      <c r="A15675" s="319"/>
      <c r="B15675" s="315">
        <v>44419.879861146575</v>
      </c>
      <c r="C15675" s="314">
        <v>0</v>
      </c>
      <c r="D15675" s="313" t="s">
        <v>167</v>
      </c>
    </row>
    <row r="15676" spans="1:4" ht="14.5" customHeight="1" x14ac:dyDescent="0.35">
      <c r="A15676" s="319"/>
      <c r="B15676" s="315">
        <v>44419.880555591022</v>
      </c>
      <c r="C15676" s="314">
        <v>0</v>
      </c>
      <c r="D15676" s="313" t="s">
        <v>167</v>
      </c>
    </row>
    <row r="15677" spans="1:4" ht="14.5" customHeight="1" x14ac:dyDescent="0.35">
      <c r="A15677" s="319"/>
      <c r="B15677" s="315">
        <v>44419.881250035469</v>
      </c>
      <c r="C15677" s="314">
        <v>0</v>
      </c>
      <c r="D15677" s="313" t="s">
        <v>167</v>
      </c>
    </row>
    <row r="15678" spans="1:4" ht="14.5" customHeight="1" x14ac:dyDescent="0.35">
      <c r="A15678" s="319"/>
      <c r="B15678" s="315">
        <v>44419.881944479916</v>
      </c>
      <c r="C15678" s="314">
        <v>0</v>
      </c>
      <c r="D15678" s="313" t="s">
        <v>167</v>
      </c>
    </row>
    <row r="15679" spans="1:4" ht="14.5" customHeight="1" x14ac:dyDescent="0.35">
      <c r="A15679" s="319"/>
      <c r="B15679" s="315">
        <v>44419.882638924362</v>
      </c>
      <c r="C15679" s="314">
        <v>0</v>
      </c>
      <c r="D15679" s="313" t="s">
        <v>167</v>
      </c>
    </row>
    <row r="15680" spans="1:4" ht="14.5" customHeight="1" x14ac:dyDescent="0.35">
      <c r="A15680" s="319"/>
      <c r="B15680" s="315">
        <v>44419.883333368809</v>
      </c>
      <c r="C15680" s="314">
        <v>0</v>
      </c>
      <c r="D15680" s="313" t="s">
        <v>167</v>
      </c>
    </row>
    <row r="15681" spans="1:4" ht="14.5" customHeight="1" x14ac:dyDescent="0.35">
      <c r="A15681" s="319"/>
      <c r="B15681" s="315">
        <v>44419.884027813256</v>
      </c>
      <c r="C15681" s="314">
        <v>0</v>
      </c>
      <c r="D15681" s="313" t="s">
        <v>167</v>
      </c>
    </row>
    <row r="15682" spans="1:4" ht="14.5" customHeight="1" x14ac:dyDescent="0.35">
      <c r="A15682" s="319"/>
      <c r="B15682" s="315">
        <v>44419.884722257702</v>
      </c>
      <c r="C15682" s="314">
        <v>0</v>
      </c>
      <c r="D15682" s="313" t="s">
        <v>167</v>
      </c>
    </row>
    <row r="15683" spans="1:4" ht="14.5" customHeight="1" x14ac:dyDescent="0.35">
      <c r="A15683" s="319"/>
      <c r="B15683" s="315">
        <v>44419.885416702149</v>
      </c>
      <c r="C15683" s="314">
        <v>0</v>
      </c>
      <c r="D15683" s="313" t="s">
        <v>167</v>
      </c>
    </row>
    <row r="15684" spans="1:4" ht="14.5" customHeight="1" x14ac:dyDescent="0.35">
      <c r="A15684" s="319"/>
      <c r="B15684" s="315">
        <v>44419.886111146596</v>
      </c>
      <c r="C15684" s="314">
        <v>0</v>
      </c>
      <c r="D15684" s="313" t="s">
        <v>167</v>
      </c>
    </row>
    <row r="15685" spans="1:4" ht="14.5" customHeight="1" x14ac:dyDescent="0.35">
      <c r="A15685" s="319"/>
      <c r="B15685" s="315">
        <v>44419.886805591043</v>
      </c>
      <c r="C15685" s="314">
        <v>0</v>
      </c>
      <c r="D15685" s="313" t="s">
        <v>167</v>
      </c>
    </row>
    <row r="15686" spans="1:4" ht="14.5" customHeight="1" x14ac:dyDescent="0.35">
      <c r="A15686" s="319"/>
      <c r="B15686" s="315">
        <v>44419.887500035489</v>
      </c>
      <c r="C15686" s="314">
        <v>0</v>
      </c>
      <c r="D15686" s="313" t="s">
        <v>167</v>
      </c>
    </row>
    <row r="15687" spans="1:4" ht="14.5" customHeight="1" x14ac:dyDescent="0.35">
      <c r="A15687" s="319"/>
      <c r="B15687" s="315">
        <v>44419.888194479936</v>
      </c>
      <c r="C15687" s="314">
        <v>0</v>
      </c>
      <c r="D15687" s="313" t="s">
        <v>167</v>
      </c>
    </row>
    <row r="15688" spans="1:4" ht="14.5" customHeight="1" x14ac:dyDescent="0.35">
      <c r="A15688" s="319"/>
      <c r="B15688" s="315">
        <v>44419.888888924383</v>
      </c>
      <c r="C15688" s="314">
        <v>0</v>
      </c>
      <c r="D15688" s="313" t="s">
        <v>167</v>
      </c>
    </row>
    <row r="15689" spans="1:4" ht="14.5" customHeight="1" x14ac:dyDescent="0.35">
      <c r="A15689" s="319"/>
      <c r="B15689" s="315">
        <v>44419.889583368829</v>
      </c>
      <c r="C15689" s="314">
        <v>0</v>
      </c>
      <c r="D15689" s="313" t="s">
        <v>167</v>
      </c>
    </row>
    <row r="15690" spans="1:4" ht="14.5" customHeight="1" x14ac:dyDescent="0.35">
      <c r="A15690" s="319"/>
      <c r="B15690" s="315">
        <v>44419.890277813276</v>
      </c>
      <c r="C15690" s="314">
        <v>0</v>
      </c>
      <c r="D15690" s="313" t="s">
        <v>167</v>
      </c>
    </row>
    <row r="15691" spans="1:4" ht="14.5" customHeight="1" x14ac:dyDescent="0.35">
      <c r="A15691" s="319"/>
      <c r="B15691" s="315">
        <v>44419.890972257723</v>
      </c>
      <c r="C15691" s="314">
        <v>0</v>
      </c>
      <c r="D15691" s="313" t="s">
        <v>167</v>
      </c>
    </row>
    <row r="15692" spans="1:4" ht="14.5" customHeight="1" x14ac:dyDescent="0.35">
      <c r="A15692" s="319"/>
      <c r="B15692" s="315">
        <v>44419.891666702169</v>
      </c>
      <c r="C15692" s="314">
        <v>0</v>
      </c>
      <c r="D15692" s="313" t="s">
        <v>167</v>
      </c>
    </row>
    <row r="15693" spans="1:4" ht="14.5" customHeight="1" x14ac:dyDescent="0.35">
      <c r="A15693" s="319"/>
      <c r="B15693" s="315">
        <v>44419.892361146616</v>
      </c>
      <c r="C15693" s="314">
        <v>0</v>
      </c>
      <c r="D15693" s="313" t="s">
        <v>167</v>
      </c>
    </row>
    <row r="15694" spans="1:4" ht="14.5" customHeight="1" x14ac:dyDescent="0.35">
      <c r="A15694" s="319"/>
      <c r="B15694" s="315">
        <v>44419.893055591063</v>
      </c>
      <c r="C15694" s="314">
        <v>0</v>
      </c>
      <c r="D15694" s="313" t="s">
        <v>167</v>
      </c>
    </row>
    <row r="15695" spans="1:4" ht="14.5" customHeight="1" x14ac:dyDescent="0.35">
      <c r="A15695" s="319"/>
      <c r="B15695" s="315">
        <v>44419.89375003551</v>
      </c>
      <c r="C15695" s="314">
        <v>0</v>
      </c>
      <c r="D15695" s="313" t="s">
        <v>167</v>
      </c>
    </row>
    <row r="15696" spans="1:4" ht="14.5" customHeight="1" x14ac:dyDescent="0.35">
      <c r="A15696" s="319"/>
      <c r="B15696" s="315">
        <v>44419.894444479956</v>
      </c>
      <c r="C15696" s="314">
        <v>0</v>
      </c>
      <c r="D15696" s="313" t="s">
        <v>167</v>
      </c>
    </row>
    <row r="15697" spans="1:4" ht="14.5" customHeight="1" x14ac:dyDescent="0.35">
      <c r="A15697" s="319"/>
      <c r="B15697" s="315">
        <v>44419.895138924403</v>
      </c>
      <c r="C15697" s="314">
        <v>0</v>
      </c>
      <c r="D15697" s="313" t="s">
        <v>167</v>
      </c>
    </row>
    <row r="15698" spans="1:4" ht="14.5" customHeight="1" x14ac:dyDescent="0.35">
      <c r="A15698" s="319"/>
      <c r="B15698" s="315">
        <v>44419.89583336885</v>
      </c>
      <c r="C15698" s="314">
        <v>0</v>
      </c>
      <c r="D15698" s="313" t="s">
        <v>167</v>
      </c>
    </row>
    <row r="15699" spans="1:4" ht="14.5" customHeight="1" x14ac:dyDescent="0.35">
      <c r="A15699" s="319"/>
      <c r="B15699" s="315">
        <v>44419.896527813296</v>
      </c>
      <c r="C15699" s="314">
        <v>0</v>
      </c>
      <c r="D15699" s="313" t="s">
        <v>167</v>
      </c>
    </row>
    <row r="15700" spans="1:4" ht="14.5" customHeight="1" x14ac:dyDescent="0.35">
      <c r="A15700" s="319"/>
      <c r="B15700" s="315">
        <v>44419.897222257743</v>
      </c>
      <c r="C15700" s="314">
        <v>0</v>
      </c>
      <c r="D15700" s="313" t="s">
        <v>167</v>
      </c>
    </row>
    <row r="15701" spans="1:4" ht="14.5" customHeight="1" x14ac:dyDescent="0.35">
      <c r="A15701" s="319"/>
      <c r="B15701" s="315">
        <v>44419.89791670219</v>
      </c>
      <c r="C15701" s="314">
        <v>0</v>
      </c>
      <c r="D15701" s="313" t="s">
        <v>167</v>
      </c>
    </row>
    <row r="15702" spans="1:4" ht="14.5" customHeight="1" x14ac:dyDescent="0.35">
      <c r="A15702" s="319"/>
      <c r="B15702" s="315">
        <v>44419.898611146637</v>
      </c>
      <c r="C15702" s="314">
        <v>0</v>
      </c>
      <c r="D15702" s="313" t="s">
        <v>167</v>
      </c>
    </row>
    <row r="15703" spans="1:4" ht="14.5" customHeight="1" x14ac:dyDescent="0.35">
      <c r="A15703" s="319"/>
      <c r="B15703" s="315">
        <v>44419.899305591083</v>
      </c>
      <c r="C15703" s="314">
        <v>0</v>
      </c>
      <c r="D15703" s="313" t="s">
        <v>167</v>
      </c>
    </row>
    <row r="15704" spans="1:4" ht="14.5" customHeight="1" x14ac:dyDescent="0.35">
      <c r="A15704" s="319"/>
      <c r="B15704" s="315">
        <v>44419.90000003553</v>
      </c>
      <c r="C15704" s="314">
        <v>0</v>
      </c>
      <c r="D15704" s="313" t="s">
        <v>167</v>
      </c>
    </row>
    <row r="15705" spans="1:4" ht="14.5" customHeight="1" x14ac:dyDescent="0.35">
      <c r="A15705" s="319"/>
      <c r="B15705" s="315">
        <v>44419.900694479977</v>
      </c>
      <c r="C15705" s="314">
        <v>0</v>
      </c>
      <c r="D15705" s="313" t="s">
        <v>167</v>
      </c>
    </row>
    <row r="15706" spans="1:4" ht="14.5" customHeight="1" x14ac:dyDescent="0.35">
      <c r="A15706" s="319"/>
      <c r="B15706" s="315">
        <v>44419.901388924423</v>
      </c>
      <c r="C15706" s="314">
        <v>0</v>
      </c>
      <c r="D15706" s="313" t="s">
        <v>167</v>
      </c>
    </row>
    <row r="15707" spans="1:4" ht="14.5" customHeight="1" x14ac:dyDescent="0.35">
      <c r="A15707" s="319"/>
      <c r="B15707" s="315">
        <v>44419.90208336887</v>
      </c>
      <c r="C15707" s="314">
        <v>0</v>
      </c>
      <c r="D15707" s="313" t="s">
        <v>167</v>
      </c>
    </row>
    <row r="15708" spans="1:4" ht="14.5" customHeight="1" x14ac:dyDescent="0.35">
      <c r="A15708" s="319"/>
      <c r="B15708" s="315">
        <v>44419.902777813317</v>
      </c>
      <c r="C15708" s="314">
        <v>0</v>
      </c>
      <c r="D15708" s="313" t="s">
        <v>167</v>
      </c>
    </row>
    <row r="15709" spans="1:4" ht="14.5" customHeight="1" x14ac:dyDescent="0.35">
      <c r="A15709" s="319"/>
      <c r="B15709" s="315">
        <v>44419.903472257763</v>
      </c>
      <c r="C15709" s="314">
        <v>0</v>
      </c>
      <c r="D15709" s="313" t="s">
        <v>167</v>
      </c>
    </row>
    <row r="15710" spans="1:4" ht="14.5" customHeight="1" x14ac:dyDescent="0.35">
      <c r="A15710" s="319"/>
      <c r="B15710" s="315">
        <v>44419.90416670221</v>
      </c>
      <c r="C15710" s="314">
        <v>0</v>
      </c>
      <c r="D15710" s="313" t="s">
        <v>167</v>
      </c>
    </row>
    <row r="15711" spans="1:4" ht="14.5" customHeight="1" x14ac:dyDescent="0.35">
      <c r="A15711" s="319"/>
      <c r="B15711" s="315">
        <v>44419.904861146657</v>
      </c>
      <c r="C15711" s="314">
        <v>0</v>
      </c>
      <c r="D15711" s="313" t="s">
        <v>167</v>
      </c>
    </row>
    <row r="15712" spans="1:4" ht="14.5" customHeight="1" x14ac:dyDescent="0.35">
      <c r="A15712" s="319"/>
      <c r="B15712" s="315">
        <v>44419.905555591104</v>
      </c>
      <c r="C15712" s="314">
        <v>0</v>
      </c>
      <c r="D15712" s="313" t="s">
        <v>167</v>
      </c>
    </row>
    <row r="15713" spans="1:4" ht="14.5" customHeight="1" x14ac:dyDescent="0.35">
      <c r="A15713" s="319"/>
      <c r="B15713" s="315">
        <v>44419.90625003555</v>
      </c>
      <c r="C15713" s="314">
        <v>0</v>
      </c>
      <c r="D15713" s="313" t="s">
        <v>167</v>
      </c>
    </row>
    <row r="15714" spans="1:4" ht="14.5" customHeight="1" x14ac:dyDescent="0.35">
      <c r="A15714" s="319"/>
      <c r="B15714" s="315">
        <v>44419.906944479997</v>
      </c>
      <c r="C15714" s="314">
        <v>0</v>
      </c>
      <c r="D15714" s="313" t="s">
        <v>167</v>
      </c>
    </row>
    <row r="15715" spans="1:4" ht="14.5" customHeight="1" x14ac:dyDescent="0.35">
      <c r="A15715" s="319"/>
      <c r="B15715" s="315">
        <v>44419.907638924444</v>
      </c>
      <c r="C15715" s="314">
        <v>0</v>
      </c>
      <c r="D15715" s="313" t="s">
        <v>167</v>
      </c>
    </row>
    <row r="15716" spans="1:4" ht="14.5" customHeight="1" x14ac:dyDescent="0.35">
      <c r="A15716" s="319"/>
      <c r="B15716" s="315">
        <v>44419.90833336889</v>
      </c>
      <c r="C15716" s="314">
        <v>0</v>
      </c>
      <c r="D15716" s="313" t="s">
        <v>167</v>
      </c>
    </row>
    <row r="15717" spans="1:4" ht="14.5" customHeight="1" x14ac:dyDescent="0.35">
      <c r="A15717" s="319"/>
      <c r="B15717" s="315">
        <v>44419.909027813337</v>
      </c>
      <c r="C15717" s="314">
        <v>0</v>
      </c>
      <c r="D15717" s="313" t="s">
        <v>167</v>
      </c>
    </row>
    <row r="15718" spans="1:4" ht="14.5" customHeight="1" x14ac:dyDescent="0.35">
      <c r="A15718" s="319"/>
      <c r="B15718" s="315">
        <v>44419.909722257784</v>
      </c>
      <c r="C15718" s="314">
        <v>0</v>
      </c>
      <c r="D15718" s="313" t="s">
        <v>167</v>
      </c>
    </row>
    <row r="15719" spans="1:4" ht="14.5" customHeight="1" x14ac:dyDescent="0.35">
      <c r="A15719" s="319"/>
      <c r="B15719" s="315">
        <v>44419.910416702231</v>
      </c>
      <c r="C15719" s="314">
        <v>0</v>
      </c>
      <c r="D15719" s="313" t="s">
        <v>167</v>
      </c>
    </row>
    <row r="15720" spans="1:4" ht="14.5" customHeight="1" x14ac:dyDescent="0.35">
      <c r="A15720" s="319"/>
      <c r="B15720" s="315">
        <v>44419.911111146677</v>
      </c>
      <c r="C15720" s="314">
        <v>0</v>
      </c>
      <c r="D15720" s="313" t="s">
        <v>167</v>
      </c>
    </row>
    <row r="15721" spans="1:4" ht="14.5" customHeight="1" x14ac:dyDescent="0.35">
      <c r="A15721" s="319"/>
      <c r="B15721" s="315">
        <v>44419.911805591124</v>
      </c>
      <c r="C15721" s="314">
        <v>0</v>
      </c>
      <c r="D15721" s="313" t="s">
        <v>167</v>
      </c>
    </row>
    <row r="15722" spans="1:4" ht="14.5" customHeight="1" x14ac:dyDescent="0.35">
      <c r="A15722" s="319"/>
      <c r="B15722" s="315">
        <v>44419.912500035571</v>
      </c>
      <c r="C15722" s="314">
        <v>0</v>
      </c>
      <c r="D15722" s="313" t="s">
        <v>167</v>
      </c>
    </row>
    <row r="15723" spans="1:4" ht="14.5" customHeight="1" x14ac:dyDescent="0.35">
      <c r="A15723" s="319"/>
      <c r="B15723" s="315">
        <v>44419.913194480017</v>
      </c>
      <c r="C15723" s="314">
        <v>0</v>
      </c>
      <c r="D15723" s="313" t="s">
        <v>167</v>
      </c>
    </row>
    <row r="15724" spans="1:4" ht="14.5" customHeight="1" x14ac:dyDescent="0.35">
      <c r="A15724" s="319"/>
      <c r="B15724" s="315">
        <v>44419.913888924464</v>
      </c>
      <c r="C15724" s="314">
        <v>0</v>
      </c>
      <c r="D15724" s="313" t="s">
        <v>167</v>
      </c>
    </row>
    <row r="15725" spans="1:4" ht="14.5" customHeight="1" x14ac:dyDescent="0.35">
      <c r="A15725" s="319"/>
      <c r="B15725" s="315">
        <v>44419.914583368911</v>
      </c>
      <c r="C15725" s="314">
        <v>0</v>
      </c>
      <c r="D15725" s="313" t="s">
        <v>167</v>
      </c>
    </row>
    <row r="15726" spans="1:4" ht="14.5" customHeight="1" x14ac:dyDescent="0.35">
      <c r="A15726" s="319"/>
      <c r="B15726" s="315">
        <v>44419.915277813358</v>
      </c>
      <c r="C15726" s="314">
        <v>0</v>
      </c>
      <c r="D15726" s="313" t="s">
        <v>167</v>
      </c>
    </row>
    <row r="15727" spans="1:4" ht="14.5" customHeight="1" x14ac:dyDescent="0.35">
      <c r="A15727" s="319"/>
      <c r="B15727" s="315">
        <v>44419.915972257804</v>
      </c>
      <c r="C15727" s="314">
        <v>0</v>
      </c>
      <c r="D15727" s="313" t="s">
        <v>167</v>
      </c>
    </row>
    <row r="15728" spans="1:4" ht="14.5" customHeight="1" x14ac:dyDescent="0.35">
      <c r="A15728" s="319"/>
      <c r="B15728" s="315">
        <v>44419.916666702251</v>
      </c>
      <c r="C15728" s="314">
        <v>0</v>
      </c>
      <c r="D15728" s="313" t="s">
        <v>167</v>
      </c>
    </row>
    <row r="15729" spans="1:4" ht="14.5" customHeight="1" x14ac:dyDescent="0.35">
      <c r="A15729" s="319"/>
      <c r="B15729" s="315">
        <v>44419.917361146698</v>
      </c>
      <c r="C15729" s="314">
        <v>0</v>
      </c>
      <c r="D15729" s="313" t="s">
        <v>167</v>
      </c>
    </row>
    <row r="15730" spans="1:4" ht="14.5" customHeight="1" x14ac:dyDescent="0.35">
      <c r="A15730" s="319"/>
      <c r="B15730" s="315">
        <v>44419.918055591144</v>
      </c>
      <c r="C15730" s="314">
        <v>0</v>
      </c>
      <c r="D15730" s="313" t="s">
        <v>167</v>
      </c>
    </row>
    <row r="15731" spans="1:4" ht="14.5" customHeight="1" x14ac:dyDescent="0.35">
      <c r="A15731" s="319"/>
      <c r="B15731" s="315">
        <v>44419.918750035591</v>
      </c>
      <c r="C15731" s="314">
        <v>0</v>
      </c>
      <c r="D15731" s="313" t="s">
        <v>167</v>
      </c>
    </row>
    <row r="15732" spans="1:4" ht="14.5" customHeight="1" x14ac:dyDescent="0.35">
      <c r="A15732" s="319"/>
      <c r="B15732" s="315">
        <v>44419.919444480038</v>
      </c>
      <c r="C15732" s="314">
        <v>0</v>
      </c>
      <c r="D15732" s="313" t="s">
        <v>167</v>
      </c>
    </row>
    <row r="15733" spans="1:4" ht="14.5" customHeight="1" x14ac:dyDescent="0.35">
      <c r="A15733" s="319"/>
      <c r="B15733" s="315">
        <v>44419.920138924484</v>
      </c>
      <c r="C15733" s="314">
        <v>0</v>
      </c>
      <c r="D15733" s="313" t="s">
        <v>167</v>
      </c>
    </row>
    <row r="15734" spans="1:4" ht="14.5" customHeight="1" x14ac:dyDescent="0.35">
      <c r="A15734" s="319"/>
      <c r="B15734" s="315">
        <v>44419.920833368931</v>
      </c>
      <c r="C15734" s="314">
        <v>0</v>
      </c>
      <c r="D15734" s="313" t="s">
        <v>167</v>
      </c>
    </row>
    <row r="15735" spans="1:4" ht="14.5" customHeight="1" x14ac:dyDescent="0.35">
      <c r="A15735" s="319"/>
      <c r="B15735" s="315">
        <v>44419.921527813378</v>
      </c>
      <c r="C15735" s="314">
        <v>0</v>
      </c>
      <c r="D15735" s="313" t="s">
        <v>167</v>
      </c>
    </row>
    <row r="15736" spans="1:4" ht="14.5" customHeight="1" x14ac:dyDescent="0.35">
      <c r="A15736" s="319"/>
      <c r="B15736" s="315">
        <v>44419.922222257825</v>
      </c>
      <c r="C15736" s="314">
        <v>0</v>
      </c>
      <c r="D15736" s="313" t="s">
        <v>167</v>
      </c>
    </row>
    <row r="15737" spans="1:4" ht="14.5" customHeight="1" x14ac:dyDescent="0.35">
      <c r="A15737" s="319"/>
      <c r="B15737" s="315">
        <v>44419.922916702271</v>
      </c>
      <c r="C15737" s="314">
        <v>0</v>
      </c>
      <c r="D15737" s="313" t="s">
        <v>167</v>
      </c>
    </row>
    <row r="15738" spans="1:4" ht="14.5" customHeight="1" x14ac:dyDescent="0.35">
      <c r="A15738" s="319"/>
      <c r="B15738" s="315">
        <v>44419.923611146718</v>
      </c>
      <c r="C15738" s="314">
        <v>0</v>
      </c>
      <c r="D15738" s="313" t="s">
        <v>167</v>
      </c>
    </row>
    <row r="15739" spans="1:4" ht="14.5" customHeight="1" x14ac:dyDescent="0.35">
      <c r="A15739" s="319"/>
      <c r="B15739" s="315">
        <v>44419.924305591165</v>
      </c>
      <c r="C15739" s="314">
        <v>0</v>
      </c>
      <c r="D15739" s="313" t="s">
        <v>167</v>
      </c>
    </row>
    <row r="15740" spans="1:4" ht="14.5" customHeight="1" x14ac:dyDescent="0.35">
      <c r="A15740" s="319"/>
      <c r="B15740" s="315">
        <v>44419.925000035611</v>
      </c>
      <c r="C15740" s="314">
        <v>0</v>
      </c>
      <c r="D15740" s="313" t="s">
        <v>167</v>
      </c>
    </row>
    <row r="15741" spans="1:4" ht="14.5" customHeight="1" x14ac:dyDescent="0.35">
      <c r="A15741" s="319"/>
      <c r="B15741" s="315">
        <v>44419.925694480058</v>
      </c>
      <c r="C15741" s="314">
        <v>0</v>
      </c>
      <c r="D15741" s="313" t="s">
        <v>167</v>
      </c>
    </row>
    <row r="15742" spans="1:4" ht="14.5" customHeight="1" x14ac:dyDescent="0.35">
      <c r="A15742" s="319"/>
      <c r="B15742" s="315">
        <v>44419.926388924505</v>
      </c>
      <c r="C15742" s="314">
        <v>0</v>
      </c>
      <c r="D15742" s="313" t="s">
        <v>167</v>
      </c>
    </row>
    <row r="15743" spans="1:4" ht="14.5" customHeight="1" x14ac:dyDescent="0.35">
      <c r="A15743" s="319"/>
      <c r="B15743" s="315">
        <v>44419.927083368952</v>
      </c>
      <c r="C15743" s="314">
        <v>0</v>
      </c>
      <c r="D15743" s="313" t="s">
        <v>167</v>
      </c>
    </row>
    <row r="15744" spans="1:4" ht="14.5" customHeight="1" x14ac:dyDescent="0.35">
      <c r="A15744" s="319"/>
      <c r="B15744" s="315">
        <v>44419.927777813398</v>
      </c>
      <c r="C15744" s="314">
        <v>0</v>
      </c>
      <c r="D15744" s="313" t="s">
        <v>167</v>
      </c>
    </row>
    <row r="15745" spans="1:4" ht="14.5" customHeight="1" x14ac:dyDescent="0.35">
      <c r="A15745" s="319"/>
      <c r="B15745" s="315">
        <v>44419.928472257845</v>
      </c>
      <c r="C15745" s="314">
        <v>0</v>
      </c>
      <c r="D15745" s="313" t="s">
        <v>167</v>
      </c>
    </row>
    <row r="15746" spans="1:4" ht="14.5" customHeight="1" x14ac:dyDescent="0.35">
      <c r="A15746" s="319"/>
      <c r="B15746" s="315">
        <v>44419.929166702292</v>
      </c>
      <c r="C15746" s="314">
        <v>0</v>
      </c>
      <c r="D15746" s="313" t="s">
        <v>167</v>
      </c>
    </row>
    <row r="15747" spans="1:4" ht="14.5" customHeight="1" x14ac:dyDescent="0.35">
      <c r="A15747" s="319"/>
      <c r="B15747" s="315">
        <v>44419.929861146738</v>
      </c>
      <c r="C15747" s="314">
        <v>0</v>
      </c>
      <c r="D15747" s="313" t="s">
        <v>167</v>
      </c>
    </row>
    <row r="15748" spans="1:4" ht="14.5" customHeight="1" x14ac:dyDescent="0.35">
      <c r="A15748" s="319"/>
      <c r="B15748" s="315">
        <v>44419.930555591185</v>
      </c>
      <c r="C15748" s="314">
        <v>0</v>
      </c>
      <c r="D15748" s="313" t="s">
        <v>167</v>
      </c>
    </row>
    <row r="15749" spans="1:4" ht="14.5" customHeight="1" x14ac:dyDescent="0.35">
      <c r="A15749" s="319"/>
      <c r="B15749" s="315">
        <v>44419.931250035632</v>
      </c>
      <c r="C15749" s="314">
        <v>0</v>
      </c>
      <c r="D15749" s="313" t="s">
        <v>167</v>
      </c>
    </row>
    <row r="15750" spans="1:4" ht="14.5" customHeight="1" x14ac:dyDescent="0.35">
      <c r="A15750" s="319"/>
      <c r="B15750" s="315">
        <v>44419.931944480079</v>
      </c>
      <c r="C15750" s="314">
        <v>0</v>
      </c>
      <c r="D15750" s="313" t="s">
        <v>167</v>
      </c>
    </row>
    <row r="15751" spans="1:4" ht="14.5" customHeight="1" x14ac:dyDescent="0.35">
      <c r="A15751" s="319"/>
      <c r="B15751" s="315">
        <v>44419.932638924525</v>
      </c>
      <c r="C15751" s="314">
        <v>0</v>
      </c>
      <c r="D15751" s="313" t="s">
        <v>167</v>
      </c>
    </row>
    <row r="15752" spans="1:4" ht="14.5" customHeight="1" x14ac:dyDescent="0.35">
      <c r="A15752" s="319"/>
      <c r="B15752" s="315">
        <v>44419.933333368972</v>
      </c>
      <c r="C15752" s="314">
        <v>0</v>
      </c>
      <c r="D15752" s="313" t="s">
        <v>167</v>
      </c>
    </row>
    <row r="15753" spans="1:4" ht="14.5" customHeight="1" x14ac:dyDescent="0.35">
      <c r="A15753" s="319"/>
      <c r="B15753" s="315">
        <v>44419.934027813419</v>
      </c>
      <c r="C15753" s="314">
        <v>0</v>
      </c>
      <c r="D15753" s="313" t="s">
        <v>167</v>
      </c>
    </row>
    <row r="15754" spans="1:4" ht="14.5" customHeight="1" x14ac:dyDescent="0.35">
      <c r="A15754" s="319"/>
      <c r="B15754" s="315">
        <v>44419.934722257865</v>
      </c>
      <c r="C15754" s="314">
        <v>0</v>
      </c>
      <c r="D15754" s="313" t="s">
        <v>167</v>
      </c>
    </row>
    <row r="15755" spans="1:4" ht="14.5" customHeight="1" x14ac:dyDescent="0.35">
      <c r="A15755" s="319"/>
      <c r="B15755" s="315">
        <v>44419.935416702312</v>
      </c>
      <c r="C15755" s="314">
        <v>0</v>
      </c>
      <c r="D15755" s="313" t="s">
        <v>167</v>
      </c>
    </row>
    <row r="15756" spans="1:4" ht="14.5" customHeight="1" x14ac:dyDescent="0.35">
      <c r="A15756" s="319"/>
      <c r="B15756" s="315">
        <v>44419.936111146759</v>
      </c>
      <c r="C15756" s="314">
        <v>0</v>
      </c>
      <c r="D15756" s="313" t="s">
        <v>167</v>
      </c>
    </row>
    <row r="15757" spans="1:4" ht="14.5" customHeight="1" x14ac:dyDescent="0.35">
      <c r="A15757" s="319"/>
      <c r="B15757" s="315">
        <v>44419.936805591205</v>
      </c>
      <c r="C15757" s="314">
        <v>0</v>
      </c>
      <c r="D15757" s="313" t="s">
        <v>167</v>
      </c>
    </row>
    <row r="15758" spans="1:4" ht="14.5" customHeight="1" x14ac:dyDescent="0.35">
      <c r="A15758" s="319"/>
      <c r="B15758" s="315">
        <v>44419.937500035652</v>
      </c>
      <c r="C15758" s="314">
        <v>0</v>
      </c>
      <c r="D15758" s="313" t="s">
        <v>167</v>
      </c>
    </row>
    <row r="15759" spans="1:4" ht="14.5" customHeight="1" x14ac:dyDescent="0.35">
      <c r="A15759" s="319"/>
      <c r="B15759" s="315">
        <v>44419.938194480099</v>
      </c>
      <c r="C15759" s="314">
        <v>0</v>
      </c>
      <c r="D15759" s="313" t="s">
        <v>167</v>
      </c>
    </row>
    <row r="15760" spans="1:4" ht="14.5" customHeight="1" x14ac:dyDescent="0.35">
      <c r="A15760" s="319"/>
      <c r="B15760" s="315">
        <v>44419.938888924546</v>
      </c>
      <c r="C15760" s="314">
        <v>0</v>
      </c>
      <c r="D15760" s="313" t="s">
        <v>167</v>
      </c>
    </row>
    <row r="15761" spans="1:4" ht="14.5" customHeight="1" x14ac:dyDescent="0.35">
      <c r="A15761" s="319"/>
      <c r="B15761" s="315">
        <v>44419.939583368992</v>
      </c>
      <c r="C15761" s="314">
        <v>0</v>
      </c>
      <c r="D15761" s="313" t="s">
        <v>167</v>
      </c>
    </row>
    <row r="15762" spans="1:4" ht="14.5" customHeight="1" x14ac:dyDescent="0.35">
      <c r="A15762" s="319"/>
      <c r="B15762" s="315">
        <v>44419.940277813439</v>
      </c>
      <c r="C15762" s="314">
        <v>0</v>
      </c>
      <c r="D15762" s="313" t="s">
        <v>167</v>
      </c>
    </row>
    <row r="15763" spans="1:4" ht="14.5" customHeight="1" x14ac:dyDescent="0.35">
      <c r="A15763" s="319"/>
      <c r="B15763" s="315">
        <v>44419.940972257886</v>
      </c>
      <c r="C15763" s="314">
        <v>0</v>
      </c>
      <c r="D15763" s="313" t="s">
        <v>167</v>
      </c>
    </row>
    <row r="15764" spans="1:4" ht="14.5" customHeight="1" x14ac:dyDescent="0.35">
      <c r="A15764" s="319"/>
      <c r="B15764" s="315">
        <v>44419.941666702332</v>
      </c>
      <c r="C15764" s="314">
        <v>0</v>
      </c>
      <c r="D15764" s="313" t="s">
        <v>167</v>
      </c>
    </row>
    <row r="15765" spans="1:4" ht="14.5" customHeight="1" x14ac:dyDescent="0.35">
      <c r="A15765" s="319"/>
      <c r="B15765" s="315">
        <v>44419.942361146779</v>
      </c>
      <c r="C15765" s="314">
        <v>0</v>
      </c>
      <c r="D15765" s="313" t="s">
        <v>167</v>
      </c>
    </row>
    <row r="15766" spans="1:4" ht="14.5" customHeight="1" x14ac:dyDescent="0.35">
      <c r="A15766" s="319"/>
      <c r="B15766" s="315">
        <v>44419.943055591226</v>
      </c>
      <c r="C15766" s="314">
        <v>0</v>
      </c>
      <c r="D15766" s="313" t="s">
        <v>167</v>
      </c>
    </row>
    <row r="15767" spans="1:4" ht="14.5" customHeight="1" x14ac:dyDescent="0.35">
      <c r="A15767" s="319"/>
      <c r="B15767" s="315">
        <v>44419.943750035673</v>
      </c>
      <c r="C15767" s="314">
        <v>0</v>
      </c>
      <c r="D15767" s="313" t="s">
        <v>167</v>
      </c>
    </row>
    <row r="15768" spans="1:4" ht="14.5" customHeight="1" x14ac:dyDescent="0.35">
      <c r="A15768" s="319"/>
      <c r="B15768" s="315">
        <v>44419.944444480119</v>
      </c>
      <c r="C15768" s="314">
        <v>0</v>
      </c>
      <c r="D15768" s="313" t="s">
        <v>167</v>
      </c>
    </row>
    <row r="15769" spans="1:4" ht="14.5" customHeight="1" x14ac:dyDescent="0.35">
      <c r="A15769" s="319"/>
      <c r="B15769" s="315">
        <v>44419.945138924566</v>
      </c>
      <c r="C15769" s="314">
        <v>0</v>
      </c>
      <c r="D15769" s="313" t="s">
        <v>167</v>
      </c>
    </row>
    <row r="15770" spans="1:4" ht="14.5" customHeight="1" x14ac:dyDescent="0.35">
      <c r="A15770" s="319"/>
      <c r="B15770" s="315">
        <v>44419.945833369013</v>
      </c>
      <c r="C15770" s="314">
        <v>0</v>
      </c>
      <c r="D15770" s="313" t="s">
        <v>167</v>
      </c>
    </row>
    <row r="15771" spans="1:4" ht="14.5" customHeight="1" x14ac:dyDescent="0.35">
      <c r="A15771" s="319"/>
      <c r="B15771" s="315">
        <v>44419.946527813459</v>
      </c>
      <c r="C15771" s="314">
        <v>0</v>
      </c>
      <c r="D15771" s="313" t="s">
        <v>167</v>
      </c>
    </row>
    <row r="15772" spans="1:4" ht="14.5" customHeight="1" x14ac:dyDescent="0.35">
      <c r="A15772" s="319"/>
      <c r="B15772" s="315">
        <v>44419.947222257906</v>
      </c>
      <c r="C15772" s="314">
        <v>0</v>
      </c>
      <c r="D15772" s="313" t="s">
        <v>167</v>
      </c>
    </row>
    <row r="15773" spans="1:4" ht="14.5" customHeight="1" x14ac:dyDescent="0.35">
      <c r="A15773" s="319"/>
      <c r="B15773" s="315">
        <v>44419.947916702353</v>
      </c>
      <c r="C15773" s="314">
        <v>0</v>
      </c>
      <c r="D15773" s="313" t="s">
        <v>167</v>
      </c>
    </row>
    <row r="15774" spans="1:4" ht="14.5" customHeight="1" x14ac:dyDescent="0.35">
      <c r="A15774" s="319"/>
      <c r="B15774" s="315">
        <v>44419.9486111468</v>
      </c>
      <c r="C15774" s="314">
        <v>0</v>
      </c>
      <c r="D15774" s="313" t="s">
        <v>167</v>
      </c>
    </row>
    <row r="15775" spans="1:4" ht="14.5" customHeight="1" x14ac:dyDescent="0.35">
      <c r="A15775" s="319"/>
      <c r="B15775" s="315">
        <v>44419.949305591246</v>
      </c>
      <c r="C15775" s="314">
        <v>0</v>
      </c>
      <c r="D15775" s="313" t="s">
        <v>167</v>
      </c>
    </row>
    <row r="15776" spans="1:4" ht="14.5" customHeight="1" x14ac:dyDescent="0.35">
      <c r="A15776" s="319"/>
      <c r="B15776" s="315">
        <v>44419.950000035693</v>
      </c>
      <c r="C15776" s="314">
        <v>0</v>
      </c>
      <c r="D15776" s="313" t="s">
        <v>167</v>
      </c>
    </row>
    <row r="15777" spans="1:4" ht="14.5" customHeight="1" x14ac:dyDescent="0.35">
      <c r="A15777" s="319"/>
      <c r="B15777" s="315">
        <v>44419.95069448014</v>
      </c>
      <c r="C15777" s="314">
        <v>4.0723945749014092</v>
      </c>
      <c r="D15777" s="313" t="s">
        <v>167</v>
      </c>
    </row>
    <row r="15778" spans="1:4" ht="14.5" customHeight="1" x14ac:dyDescent="0.35">
      <c r="A15778" s="319"/>
      <c r="B15778" s="315">
        <v>44419.951388924586</v>
      </c>
      <c r="C15778" s="314">
        <v>10.082612374132927</v>
      </c>
      <c r="D15778" s="313" t="s">
        <v>167</v>
      </c>
    </row>
    <row r="15779" spans="1:4" ht="14.5" customHeight="1" x14ac:dyDescent="0.35">
      <c r="A15779" s="319"/>
      <c r="B15779" s="315">
        <v>44419.952083369033</v>
      </c>
      <c r="C15779" s="314">
        <v>16.083085065076983</v>
      </c>
      <c r="D15779" s="313" t="s">
        <v>167</v>
      </c>
    </row>
    <row r="15780" spans="1:4" ht="14.5" customHeight="1" x14ac:dyDescent="0.35">
      <c r="A15780" s="319"/>
      <c r="B15780" s="315">
        <v>44419.95277781348</v>
      </c>
      <c r="C15780" s="314">
        <v>23.769829265210621</v>
      </c>
      <c r="D15780" s="313" t="s">
        <v>167</v>
      </c>
    </row>
    <row r="15781" spans="1:4" ht="14.5" customHeight="1" x14ac:dyDescent="0.35">
      <c r="A15781" s="319"/>
      <c r="B15781" s="315">
        <v>44419.953472257926</v>
      </c>
      <c r="C15781" s="314">
        <v>33.096122360730078</v>
      </c>
      <c r="D15781" s="313" t="s">
        <v>167</v>
      </c>
    </row>
    <row r="15782" spans="1:4" ht="14.5" customHeight="1" x14ac:dyDescent="0.35">
      <c r="A15782" s="319"/>
      <c r="B15782" s="315">
        <v>44419.954166702373</v>
      </c>
      <c r="C15782" s="314">
        <v>45.258247135672718</v>
      </c>
      <c r="D15782" s="313" t="s">
        <v>167</v>
      </c>
    </row>
    <row r="15783" spans="1:4" ht="14.5" customHeight="1" x14ac:dyDescent="0.35">
      <c r="A15783" s="319"/>
      <c r="B15783" s="315">
        <v>44419.95486114682</v>
      </c>
      <c r="C15783" s="314">
        <v>62.287202008844666</v>
      </c>
      <c r="D15783" s="313" t="s">
        <v>167</v>
      </c>
    </row>
    <row r="15784" spans="1:4" ht="14.5" customHeight="1" x14ac:dyDescent="0.35">
      <c r="A15784" s="319"/>
      <c r="B15784" s="315">
        <v>44419.955555591267</v>
      </c>
      <c r="C15784" s="314">
        <v>84.407557206538812</v>
      </c>
      <c r="D15784" s="313" t="s">
        <v>167</v>
      </c>
    </row>
    <row r="15785" spans="1:4" ht="14.5" customHeight="1" x14ac:dyDescent="0.35">
      <c r="A15785" s="319"/>
      <c r="B15785" s="315">
        <v>44419.956250035713</v>
      </c>
      <c r="C15785" s="314">
        <v>116.43482591537759</v>
      </c>
      <c r="D15785" s="313" t="s">
        <v>167</v>
      </c>
    </row>
    <row r="15786" spans="1:4" ht="14.5" customHeight="1" x14ac:dyDescent="0.35">
      <c r="A15786" s="319"/>
      <c r="B15786" s="315">
        <v>44419.95694448016</v>
      </c>
      <c r="C15786" s="314">
        <v>160.46513979928568</v>
      </c>
      <c r="D15786" s="313" t="s">
        <v>167</v>
      </c>
    </row>
    <row r="15787" spans="1:4" ht="14.5" customHeight="1" x14ac:dyDescent="0.35">
      <c r="A15787" s="319"/>
      <c r="B15787" s="315">
        <v>44419.957638924607</v>
      </c>
      <c r="C15787" s="314">
        <v>241.42902274942026</v>
      </c>
      <c r="D15787" s="313" t="s">
        <v>167</v>
      </c>
    </row>
    <row r="15788" spans="1:4" ht="14.5" customHeight="1" x14ac:dyDescent="0.35">
      <c r="A15788" s="319"/>
      <c r="B15788" s="315">
        <v>44419.958333369053</v>
      </c>
      <c r="C15788" s="314">
        <v>379.12305785746622</v>
      </c>
      <c r="D15788" s="313" t="s">
        <v>167</v>
      </c>
    </row>
    <row r="15789" spans="1:4" ht="14.5" customHeight="1" x14ac:dyDescent="0.35">
      <c r="A15789" s="319"/>
      <c r="B15789" s="315">
        <v>44419.9590278135</v>
      </c>
      <c r="C15789" s="314">
        <v>585.64803216606379</v>
      </c>
      <c r="D15789" s="313" t="s">
        <v>167</v>
      </c>
    </row>
    <row r="15790" spans="1:4" ht="14.5" customHeight="1" x14ac:dyDescent="0.35">
      <c r="A15790" s="319"/>
      <c r="B15790" s="315">
        <v>44419.959722257947</v>
      </c>
      <c r="C15790" s="314">
        <v>796.49829703569412</v>
      </c>
      <c r="D15790" s="313" t="s">
        <v>167</v>
      </c>
    </row>
    <row r="15791" spans="1:4" ht="14.5" customHeight="1" x14ac:dyDescent="0.35">
      <c r="A15791" s="319"/>
      <c r="B15791" s="315">
        <v>44419.960416702394</v>
      </c>
      <c r="C15791" s="314">
        <v>1002.7058435386667</v>
      </c>
      <c r="D15791" s="313" t="s">
        <v>167</v>
      </c>
    </row>
    <row r="15792" spans="1:4" ht="14.5" customHeight="1" x14ac:dyDescent="0.35">
      <c r="A15792" s="319"/>
      <c r="B15792" s="315">
        <v>44419.96111114684</v>
      </c>
      <c r="C15792" s="314">
        <v>1225.3198785744607</v>
      </c>
      <c r="D15792" s="313" t="s">
        <v>167</v>
      </c>
    </row>
    <row r="15793" spans="1:4" ht="14.5" customHeight="1" x14ac:dyDescent="0.35">
      <c r="A15793" s="319"/>
      <c r="B15793" s="315">
        <v>44419.961805591287</v>
      </c>
      <c r="C15793" s="314">
        <v>1517.5099467150867</v>
      </c>
      <c r="D15793" s="313" t="s">
        <v>167</v>
      </c>
    </row>
    <row r="15794" spans="1:4" ht="14.5" customHeight="1" x14ac:dyDescent="0.35">
      <c r="A15794" s="319"/>
      <c r="B15794" s="315">
        <v>44419.962500035734</v>
      </c>
      <c r="C15794" s="314">
        <v>1883.0135254288714</v>
      </c>
      <c r="D15794" s="313" t="s">
        <v>167</v>
      </c>
    </row>
    <row r="15795" spans="1:4" ht="14.5" customHeight="1" x14ac:dyDescent="0.35">
      <c r="A15795" s="319"/>
      <c r="B15795" s="315">
        <v>44419.96319448018</v>
      </c>
      <c r="C15795" s="314">
        <v>2314.6683438767991</v>
      </c>
      <c r="D15795" s="313" t="s">
        <v>167</v>
      </c>
    </row>
    <row r="15796" spans="1:4" ht="14.5" customHeight="1" x14ac:dyDescent="0.35">
      <c r="A15796" s="319"/>
      <c r="B15796" s="315">
        <v>44419.963888924627</v>
      </c>
      <c r="C15796" s="314">
        <v>2809.2515852153301</v>
      </c>
      <c r="D15796" s="313" t="s">
        <v>167</v>
      </c>
    </row>
    <row r="15797" spans="1:4" ht="14.5" customHeight="1" x14ac:dyDescent="0.35">
      <c r="A15797" s="319"/>
      <c r="B15797" s="315">
        <v>44419.964583369074</v>
      </c>
      <c r="C15797" s="314">
        <v>3305.7711940258741</v>
      </c>
      <c r="D15797" s="313" t="s">
        <v>167</v>
      </c>
    </row>
    <row r="15798" spans="1:4" ht="14.5" customHeight="1" x14ac:dyDescent="0.35">
      <c r="A15798" s="319"/>
      <c r="B15798" s="315">
        <v>44419.965277813521</v>
      </c>
      <c r="C15798" s="314">
        <v>3727.6688319370151</v>
      </c>
      <c r="D15798" s="313" t="s">
        <v>167</v>
      </c>
    </row>
    <row r="15799" spans="1:4" ht="14.5" customHeight="1" x14ac:dyDescent="0.35">
      <c r="A15799" s="319"/>
      <c r="B15799" s="315">
        <v>44419.965972257967</v>
      </c>
      <c r="C15799" s="314">
        <v>4044.3191954220333</v>
      </c>
      <c r="D15799" s="313" t="s">
        <v>167</v>
      </c>
    </row>
    <row r="15800" spans="1:4" ht="14.5" customHeight="1" x14ac:dyDescent="0.35">
      <c r="A15800" s="319"/>
      <c r="B15800" s="315">
        <v>44419.966666702414</v>
      </c>
      <c r="C15800" s="314">
        <v>4295.3035248766346</v>
      </c>
      <c r="D15800" s="313" t="s">
        <v>167</v>
      </c>
    </row>
    <row r="15801" spans="1:4" ht="14.5" customHeight="1" x14ac:dyDescent="0.35">
      <c r="A15801" s="319"/>
      <c r="B15801" s="315">
        <v>44419.967361146861</v>
      </c>
      <c r="C15801" s="314">
        <v>4548.6752179513378</v>
      </c>
      <c r="D15801" s="313" t="s">
        <v>167</v>
      </c>
    </row>
    <row r="15802" spans="1:4" ht="14.5" customHeight="1" x14ac:dyDescent="0.35">
      <c r="A15802" s="319"/>
      <c r="B15802" s="315">
        <v>44419.968055591307</v>
      </c>
      <c r="C15802" s="314">
        <v>4824.5352147320909</v>
      </c>
      <c r="D15802" s="313" t="s">
        <v>167</v>
      </c>
    </row>
    <row r="15803" spans="1:4" ht="14.5" customHeight="1" x14ac:dyDescent="0.35">
      <c r="A15803" s="319"/>
      <c r="B15803" s="315">
        <v>44419.968750035754</v>
      </c>
      <c r="C15803" s="314">
        <v>5030.0021875252323</v>
      </c>
      <c r="D15803" s="313" t="s">
        <v>167</v>
      </c>
    </row>
    <row r="15804" spans="1:4" ht="14.5" customHeight="1" x14ac:dyDescent="0.35">
      <c r="A15804" s="319"/>
      <c r="B15804" s="315">
        <v>44419.969444480201</v>
      </c>
      <c r="C15804" s="314">
        <v>5171.6856651057797</v>
      </c>
      <c r="D15804" s="313" t="s">
        <v>167</v>
      </c>
    </row>
    <row r="15805" spans="1:4" ht="14.5" customHeight="1" x14ac:dyDescent="0.35">
      <c r="A15805" s="319"/>
      <c r="B15805" s="315">
        <v>44419.970138924647</v>
      </c>
      <c r="C15805" s="314">
        <v>5254.1999168545008</v>
      </c>
      <c r="D15805" s="313" t="s">
        <v>167</v>
      </c>
    </row>
    <row r="15806" spans="1:4" ht="14.5" customHeight="1" x14ac:dyDescent="0.35">
      <c r="A15806" s="319"/>
      <c r="B15806" s="315">
        <v>44419.970833369094</v>
      </c>
      <c r="C15806" s="314">
        <v>5307.2535273333388</v>
      </c>
      <c r="D15806" s="313" t="s">
        <v>167</v>
      </c>
    </row>
    <row r="15807" spans="1:4" ht="14.5" customHeight="1" x14ac:dyDescent="0.35">
      <c r="A15807" s="319"/>
      <c r="B15807" s="315">
        <v>44419.971527813541</v>
      </c>
      <c r="C15807" s="314">
        <v>5323.7168845882015</v>
      </c>
      <c r="D15807" s="313" t="s">
        <v>167</v>
      </c>
    </row>
    <row r="15808" spans="1:4" ht="14.5" customHeight="1" x14ac:dyDescent="0.35">
      <c r="A15808" s="319"/>
      <c r="B15808" s="315">
        <v>44419.972222257988</v>
      </c>
      <c r="C15808" s="314">
        <v>5329.1916296333075</v>
      </c>
      <c r="D15808" s="313" t="s">
        <v>167</v>
      </c>
    </row>
    <row r="15809" spans="1:4" ht="14.5" customHeight="1" x14ac:dyDescent="0.35">
      <c r="A15809" s="319"/>
      <c r="B15809" s="315">
        <v>44419.972916702434</v>
      </c>
      <c r="C15809" s="314">
        <v>5332.5477057695389</v>
      </c>
      <c r="D15809" s="313" t="s">
        <v>167</v>
      </c>
    </row>
    <row r="15810" spans="1:4" ht="14.5" customHeight="1" x14ac:dyDescent="0.35">
      <c r="A15810" s="319"/>
      <c r="B15810" s="315">
        <v>44419.973611146881</v>
      </c>
      <c r="C15810" s="314">
        <v>5347.693213562171</v>
      </c>
      <c r="D15810" s="313" t="s">
        <v>167</v>
      </c>
    </row>
    <row r="15811" spans="1:4" ht="14.5" customHeight="1" x14ac:dyDescent="0.35">
      <c r="A15811" s="319"/>
      <c r="B15811" s="315">
        <v>44419.974305591328</v>
      </c>
      <c r="C15811" s="314">
        <v>5354.8803024291992</v>
      </c>
      <c r="D15811" s="313" t="s">
        <v>167</v>
      </c>
    </row>
    <row r="15812" spans="1:4" ht="14.5" customHeight="1" x14ac:dyDescent="0.35">
      <c r="A15812" s="319"/>
      <c r="B15812" s="315">
        <v>44419.975000035774</v>
      </c>
      <c r="C15812" s="314">
        <v>5364.9721018274622</v>
      </c>
      <c r="D15812" s="313" t="s">
        <v>167</v>
      </c>
    </row>
    <row r="15813" spans="1:4" ht="14.5" customHeight="1" x14ac:dyDescent="0.35">
      <c r="A15813" s="319"/>
      <c r="B15813" s="315">
        <v>44419.975694480221</v>
      </c>
      <c r="C15813" s="314">
        <v>5372.4029507239657</v>
      </c>
      <c r="D15813" s="313" t="s">
        <v>167</v>
      </c>
    </row>
    <row r="15814" spans="1:4" ht="14.5" customHeight="1" x14ac:dyDescent="0.35">
      <c r="A15814" s="319"/>
      <c r="B15814" s="315">
        <v>44419.976388924668</v>
      </c>
      <c r="C15814" s="314">
        <v>5378.0889837692184</v>
      </c>
      <c r="D15814" s="313" t="s">
        <v>167</v>
      </c>
    </row>
    <row r="15815" spans="1:4" ht="14.5" customHeight="1" x14ac:dyDescent="0.35">
      <c r="A15815" s="319"/>
      <c r="B15815" s="315">
        <v>44419.977083369115</v>
      </c>
      <c r="C15815" s="314">
        <v>5380.1430426438646</v>
      </c>
      <c r="D15815" s="313" t="s">
        <v>167</v>
      </c>
    </row>
    <row r="15816" spans="1:4" ht="14.5" customHeight="1" x14ac:dyDescent="0.35">
      <c r="A15816" s="319"/>
      <c r="B15816" s="315">
        <v>44419.977777813561</v>
      </c>
      <c r="C15816" s="314">
        <v>5365.4449916432304</v>
      </c>
      <c r="D15816" s="313" t="s">
        <v>167</v>
      </c>
    </row>
    <row r="15817" spans="1:4" ht="14.5" customHeight="1" x14ac:dyDescent="0.35">
      <c r="A15817" s="319"/>
      <c r="B15817" s="315">
        <v>44419.978472258008</v>
      </c>
      <c r="C15817" s="314">
        <v>5362.4532513121767</v>
      </c>
      <c r="D15817" s="313" t="s">
        <v>167</v>
      </c>
    </row>
    <row r="15818" spans="1:4" ht="14.5" customHeight="1" x14ac:dyDescent="0.35">
      <c r="A15818" s="319"/>
      <c r="B15818" s="315">
        <v>44419.979166702455</v>
      </c>
      <c r="C15818" s="314">
        <v>5370.5342080742121</v>
      </c>
      <c r="D15818" s="313" t="s">
        <v>167</v>
      </c>
    </row>
    <row r="15819" spans="1:4" ht="14.5" customHeight="1" x14ac:dyDescent="0.35">
      <c r="A15819" s="319"/>
      <c r="B15819" s="315">
        <v>44419.979861146901</v>
      </c>
      <c r="C15819" s="314">
        <v>5368.1678920537233</v>
      </c>
      <c r="D15819" s="313" t="s">
        <v>167</v>
      </c>
    </row>
    <row r="15820" spans="1:4" ht="14.5" customHeight="1" x14ac:dyDescent="0.35">
      <c r="A15820" s="319"/>
      <c r="B15820" s="315">
        <v>44419.980555591348</v>
      </c>
      <c r="C15820" s="314">
        <v>5369.2150921026869</v>
      </c>
      <c r="D15820" s="313" t="s">
        <v>167</v>
      </c>
    </row>
    <row r="15821" spans="1:4" ht="14.5" customHeight="1" x14ac:dyDescent="0.35">
      <c r="A15821" s="319"/>
      <c r="B15821" s="315">
        <v>44419.981250035795</v>
      </c>
      <c r="C15821" s="314">
        <v>5378.443977355957</v>
      </c>
      <c r="D15821" s="313" t="s">
        <v>167</v>
      </c>
    </row>
    <row r="15822" spans="1:4" ht="14.5" customHeight="1" x14ac:dyDescent="0.35">
      <c r="A15822" s="319"/>
      <c r="B15822" s="315">
        <v>44419.981944480242</v>
      </c>
      <c r="C15822" s="314">
        <v>5381.468337590496</v>
      </c>
      <c r="D15822" s="313" t="s">
        <v>167</v>
      </c>
    </row>
    <row r="15823" spans="1:4" ht="14.5" customHeight="1" x14ac:dyDescent="0.35">
      <c r="A15823" s="319"/>
      <c r="B15823" s="315">
        <v>44419.982638924688</v>
      </c>
      <c r="C15823" s="314">
        <v>5379.1376626938581</v>
      </c>
      <c r="D15823" s="313" t="s">
        <v>167</v>
      </c>
    </row>
    <row r="15824" spans="1:4" ht="14.5" customHeight="1" x14ac:dyDescent="0.35">
      <c r="A15824" s="319"/>
      <c r="B15824" s="315">
        <v>44419.983333369135</v>
      </c>
      <c r="C15824" s="314">
        <v>5382.3869603574276</v>
      </c>
      <c r="D15824" s="313" t="s">
        <v>167</v>
      </c>
    </row>
    <row r="15825" spans="1:4" ht="14.5" customHeight="1" x14ac:dyDescent="0.35">
      <c r="A15825" s="319"/>
      <c r="B15825" s="315">
        <v>44419.984027813582</v>
      </c>
      <c r="C15825" s="314">
        <v>5397.6035312960548</v>
      </c>
      <c r="D15825" s="313" t="s">
        <v>167</v>
      </c>
    </row>
    <row r="15826" spans="1:4" ht="14.5" customHeight="1" x14ac:dyDescent="0.35">
      <c r="A15826" s="319"/>
      <c r="B15826" s="315">
        <v>44419.984722258028</v>
      </c>
      <c r="C15826" s="314">
        <v>5412.9331008245545</v>
      </c>
      <c r="D15826" s="313" t="s">
        <v>167</v>
      </c>
    </row>
    <row r="15827" spans="1:4" ht="14.5" customHeight="1" x14ac:dyDescent="0.35">
      <c r="A15827" s="319"/>
      <c r="B15827" s="315">
        <v>44419.985416702475</v>
      </c>
      <c r="C15827" s="314">
        <v>5416.7996593068046</v>
      </c>
      <c r="D15827" s="313" t="s">
        <v>167</v>
      </c>
    </row>
    <row r="15828" spans="1:4" ht="14.5" customHeight="1" x14ac:dyDescent="0.35">
      <c r="A15828" s="319"/>
      <c r="B15828" s="315">
        <v>44419.986111146922</v>
      </c>
      <c r="C15828" s="314">
        <v>5423.9346033334732</v>
      </c>
      <c r="D15828" s="313" t="s">
        <v>167</v>
      </c>
    </row>
    <row r="15829" spans="1:4" ht="14.5" customHeight="1" x14ac:dyDescent="0.35">
      <c r="A15829" s="319"/>
      <c r="B15829" s="315">
        <v>44419.986805591368</v>
      </c>
      <c r="C15829" s="314">
        <v>5433.8097233623266</v>
      </c>
      <c r="D15829" s="313" t="s">
        <v>167</v>
      </c>
    </row>
    <row r="15830" spans="1:4" ht="14.5" customHeight="1" x14ac:dyDescent="0.35">
      <c r="A15830" s="319"/>
      <c r="B15830" s="315">
        <v>44419.987500035815</v>
      </c>
      <c r="C15830" s="314">
        <v>5436.1398561199503</v>
      </c>
      <c r="D15830" s="313" t="s">
        <v>167</v>
      </c>
    </row>
    <row r="15831" spans="1:4" ht="14.5" customHeight="1" x14ac:dyDescent="0.35">
      <c r="A15831" s="319"/>
      <c r="B15831" s="315">
        <v>44419.988194480262</v>
      </c>
      <c r="C15831" s="314">
        <v>5436.4829211831093</v>
      </c>
      <c r="D15831" s="313" t="s">
        <v>167</v>
      </c>
    </row>
    <row r="15832" spans="1:4" ht="14.5" customHeight="1" x14ac:dyDescent="0.35">
      <c r="A15832" s="319"/>
      <c r="B15832" s="315">
        <v>44419.988888924709</v>
      </c>
      <c r="C15832" s="314">
        <v>5442.9462538609905</v>
      </c>
      <c r="D15832" s="313" t="s">
        <v>167</v>
      </c>
    </row>
    <row r="15833" spans="1:4" ht="14.5" customHeight="1" x14ac:dyDescent="0.35">
      <c r="A15833" s="319"/>
      <c r="B15833" s="315">
        <v>44419.989583369155</v>
      </c>
      <c r="C15833" s="314">
        <v>5443.2474750926094</v>
      </c>
      <c r="D15833" s="313" t="s">
        <v>167</v>
      </c>
    </row>
    <row r="15834" spans="1:4" ht="14.5" customHeight="1" x14ac:dyDescent="0.35">
      <c r="A15834" s="319"/>
      <c r="B15834" s="315">
        <v>44419.990277813602</v>
      </c>
      <c r="C15834" s="314">
        <v>5441.1355857898789</v>
      </c>
      <c r="D15834" s="313" t="s">
        <v>167</v>
      </c>
    </row>
    <row r="15835" spans="1:4" ht="14.5" customHeight="1" x14ac:dyDescent="0.35">
      <c r="A15835" s="319"/>
      <c r="B15835" s="315">
        <v>44419.990972258049</v>
      </c>
      <c r="C15835" s="314">
        <v>5443.062128290534</v>
      </c>
      <c r="D15835" s="313" t="s">
        <v>167</v>
      </c>
    </row>
    <row r="15836" spans="1:4" ht="14.5" customHeight="1" x14ac:dyDescent="0.35">
      <c r="A15836" s="319"/>
      <c r="B15836" s="315">
        <v>44419.991666702495</v>
      </c>
      <c r="C15836" s="314">
        <v>5439.5229343523579</v>
      </c>
      <c r="D15836" s="313" t="s">
        <v>167</v>
      </c>
    </row>
    <row r="15837" spans="1:4" ht="14.5" customHeight="1" x14ac:dyDescent="0.35">
      <c r="A15837" s="319"/>
      <c r="B15837" s="315">
        <v>44419.992361146942</v>
      </c>
      <c r="C15837" s="314">
        <v>5430.1472015778227</v>
      </c>
      <c r="D15837" s="313" t="s">
        <v>167</v>
      </c>
    </row>
    <row r="15838" spans="1:4" ht="14.5" customHeight="1" x14ac:dyDescent="0.35">
      <c r="A15838" s="319"/>
      <c r="B15838" s="315">
        <v>44419.993055591389</v>
      </c>
      <c r="C15838" s="314">
        <v>5418.6333889166517</v>
      </c>
      <c r="D15838" s="313" t="s">
        <v>167</v>
      </c>
    </row>
    <row r="15839" spans="1:4" ht="14.5" customHeight="1" x14ac:dyDescent="0.35">
      <c r="A15839" s="319"/>
      <c r="B15839" s="315">
        <v>44419.993750035836</v>
      </c>
      <c r="C15839" s="314">
        <v>5411.0919113059836</v>
      </c>
      <c r="D15839" s="313" t="s">
        <v>167</v>
      </c>
    </row>
    <row r="15840" spans="1:4" ht="14.5" customHeight="1" x14ac:dyDescent="0.35">
      <c r="A15840" s="319"/>
      <c r="B15840" s="315">
        <v>44419.994444480282</v>
      </c>
      <c r="C15840" s="314">
        <v>5408.5748702436686</v>
      </c>
      <c r="D15840" s="313" t="s">
        <v>167</v>
      </c>
    </row>
    <row r="15841" spans="1:4" ht="14.5" customHeight="1" x14ac:dyDescent="0.35">
      <c r="A15841" s="319"/>
      <c r="B15841" s="315">
        <v>44419.995138924729</v>
      </c>
      <c r="C15841" s="314">
        <v>5395.8745659490423</v>
      </c>
      <c r="D15841" s="313" t="s">
        <v>167</v>
      </c>
    </row>
    <row r="15842" spans="1:4" ht="14.5" customHeight="1" x14ac:dyDescent="0.35">
      <c r="A15842" s="319"/>
      <c r="B15842" s="315">
        <v>44419.995833369176</v>
      </c>
      <c r="C15842" s="314">
        <v>5375.6602571308613</v>
      </c>
      <c r="D15842" s="313" t="s">
        <v>167</v>
      </c>
    </row>
    <row r="15843" spans="1:4" ht="14.5" customHeight="1" x14ac:dyDescent="0.35">
      <c r="A15843" s="319"/>
      <c r="B15843" s="315">
        <v>44419.996527813622</v>
      </c>
      <c r="C15843" s="314">
        <v>5367.4064513395233</v>
      </c>
      <c r="D15843" s="313" t="s">
        <v>167</v>
      </c>
    </row>
    <row r="15844" spans="1:4" ht="14.5" customHeight="1" x14ac:dyDescent="0.35">
      <c r="A15844" s="319"/>
      <c r="B15844" s="315">
        <v>44419.997222258069</v>
      </c>
      <c r="C15844" s="314">
        <v>5377.8361354321241</v>
      </c>
      <c r="D15844" s="313" t="s">
        <v>167</v>
      </c>
    </row>
    <row r="15845" spans="1:4" ht="14.5" customHeight="1" x14ac:dyDescent="0.35">
      <c r="A15845" s="319"/>
      <c r="B15845" s="315">
        <v>44419.997916702516</v>
      </c>
      <c r="C15845" s="314">
        <v>5346.7438151141005</v>
      </c>
      <c r="D15845" s="313" t="s">
        <v>167</v>
      </c>
    </row>
    <row r="15846" spans="1:4" ht="14.5" customHeight="1" x14ac:dyDescent="0.35">
      <c r="A15846" s="319"/>
      <c r="B15846" s="315">
        <v>44419.998611146963</v>
      </c>
      <c r="C15846" s="314">
        <v>5292.8611539254589</v>
      </c>
      <c r="D15846" s="313" t="s">
        <v>167</v>
      </c>
    </row>
    <row r="15847" spans="1:4" ht="14.5" customHeight="1" x14ac:dyDescent="0.35">
      <c r="A15847" s="319"/>
      <c r="B15847" s="315">
        <v>44419.999305591409</v>
      </c>
      <c r="C15847" s="314">
        <v>5260.9126421362162</v>
      </c>
      <c r="D15847" s="313" t="s">
        <v>167</v>
      </c>
    </row>
    <row r="15848" spans="1:4" ht="14.5" customHeight="1" x14ac:dyDescent="0.35">
      <c r="A15848" s="319"/>
      <c r="B15848" s="315">
        <v>44420.000000035856</v>
      </c>
      <c r="C15848" s="314">
        <v>5224.6799265642958</v>
      </c>
      <c r="D15848" s="313" t="s">
        <v>167</v>
      </c>
    </row>
    <row r="15849" spans="1:4" ht="14.5" customHeight="1" x14ac:dyDescent="0.35">
      <c r="A15849" s="319"/>
      <c r="B15849" s="315">
        <v>44420.000694480303</v>
      </c>
      <c r="C15849" s="314">
        <v>5251.1430855045719</v>
      </c>
      <c r="D15849" s="313" t="s">
        <v>167</v>
      </c>
    </row>
    <row r="15850" spans="1:4" ht="14.5" customHeight="1" x14ac:dyDescent="0.35">
      <c r="A15850" s="319"/>
      <c r="B15850" s="315">
        <v>44420.001388924749</v>
      </c>
      <c r="C15850" s="314">
        <v>5279.8679851988954</v>
      </c>
      <c r="D15850" s="313" t="s">
        <v>167</v>
      </c>
    </row>
    <row r="15851" spans="1:4" ht="14.5" customHeight="1" x14ac:dyDescent="0.35">
      <c r="A15851" s="319"/>
      <c r="B15851" s="315">
        <v>44420.002083369196</v>
      </c>
      <c r="C15851" s="314">
        <v>5281.2251883347826</v>
      </c>
      <c r="D15851" s="313" t="s">
        <v>167</v>
      </c>
    </row>
    <row r="15852" spans="1:4" ht="14.5" customHeight="1" x14ac:dyDescent="0.35">
      <c r="A15852" s="319"/>
      <c r="B15852" s="315">
        <v>44420.002777813643</v>
      </c>
      <c r="C15852" s="314">
        <v>5228.2576039830847</v>
      </c>
      <c r="D15852" s="313" t="s">
        <v>167</v>
      </c>
    </row>
    <row r="15853" spans="1:4" ht="14.5" customHeight="1" x14ac:dyDescent="0.35">
      <c r="A15853" s="319"/>
      <c r="B15853" s="315">
        <v>44420.003472258089</v>
      </c>
      <c r="C15853" s="314">
        <v>5150.7005242009955</v>
      </c>
      <c r="D15853" s="313" t="s">
        <v>167</v>
      </c>
    </row>
    <row r="15854" spans="1:4" ht="14.5" customHeight="1" x14ac:dyDescent="0.35">
      <c r="A15854" s="319"/>
      <c r="B15854" s="315">
        <v>44420.004166702536</v>
      </c>
      <c r="C15854" s="314">
        <v>5130.1148435970144</v>
      </c>
      <c r="D15854" s="313" t="s">
        <v>167</v>
      </c>
    </row>
    <row r="15855" spans="1:4" ht="14.5" customHeight="1" x14ac:dyDescent="0.35">
      <c r="A15855" s="319"/>
      <c r="B15855" s="315">
        <v>44420.004861146983</v>
      </c>
      <c r="C15855" s="314">
        <v>5112.6020223846035</v>
      </c>
      <c r="D15855" s="313" t="s">
        <v>167</v>
      </c>
    </row>
    <row r="15856" spans="1:4" ht="14.5" customHeight="1" x14ac:dyDescent="0.35">
      <c r="A15856" s="319"/>
      <c r="B15856" s="315">
        <v>44420.00555559143</v>
      </c>
      <c r="C15856" s="314">
        <v>5095.6105511834221</v>
      </c>
      <c r="D15856" s="313" t="s">
        <v>167</v>
      </c>
    </row>
    <row r="15857" spans="1:4" ht="14.5" customHeight="1" x14ac:dyDescent="0.35">
      <c r="A15857" s="319"/>
      <c r="B15857" s="315">
        <v>44420.006250035876</v>
      </c>
      <c r="C15857" s="314">
        <v>5157.0155410865946</v>
      </c>
      <c r="D15857" s="313" t="s">
        <v>167</v>
      </c>
    </row>
    <row r="15858" spans="1:4" ht="14.5" customHeight="1" x14ac:dyDescent="0.35">
      <c r="A15858" s="319"/>
      <c r="B15858" s="315">
        <v>44420.006944480323</v>
      </c>
      <c r="C15858" s="314">
        <v>5165.3146860376</v>
      </c>
      <c r="D15858" s="313" t="s">
        <v>167</v>
      </c>
    </row>
    <row r="15859" spans="1:4" ht="14.5" customHeight="1" x14ac:dyDescent="0.35">
      <c r="A15859" s="319"/>
      <c r="B15859" s="315">
        <v>44420.00763892477</v>
      </c>
      <c r="C15859" s="314">
        <v>2276.5513400857649</v>
      </c>
      <c r="D15859" s="313" t="s">
        <v>177</v>
      </c>
    </row>
    <row r="15860" spans="1:4" ht="14.5" customHeight="1" x14ac:dyDescent="0.35">
      <c r="A15860" s="319"/>
      <c r="B15860" s="315">
        <v>44420.008333369216</v>
      </c>
      <c r="C15860" s="314">
        <v>5208.0024261673288</v>
      </c>
      <c r="D15860" s="313" t="s">
        <v>167</v>
      </c>
    </row>
    <row r="15861" spans="1:4" ht="14.5" customHeight="1" x14ac:dyDescent="0.35">
      <c r="A15861" s="319"/>
      <c r="B15861" s="315">
        <v>44420.009027813663</v>
      </c>
      <c r="C15861" s="314">
        <v>5170.0316590021057</v>
      </c>
      <c r="D15861" s="313" t="s">
        <v>167</v>
      </c>
    </row>
    <row r="15862" spans="1:4" ht="14.5" customHeight="1" x14ac:dyDescent="0.35">
      <c r="A15862" s="319"/>
      <c r="B15862" s="315">
        <v>44420.00972225811</v>
      </c>
      <c r="C15862" s="314">
        <v>5069.2038964430494</v>
      </c>
      <c r="D15862" s="313" t="s">
        <v>167</v>
      </c>
    </row>
    <row r="15863" spans="1:4" ht="14.5" customHeight="1" x14ac:dyDescent="0.35">
      <c r="A15863" s="319"/>
      <c r="B15863" s="315">
        <v>44420.010416702557</v>
      </c>
      <c r="C15863" s="314">
        <v>5044.6455285598831</v>
      </c>
      <c r="D15863" s="313" t="s">
        <v>167</v>
      </c>
    </row>
    <row r="15864" spans="1:4" ht="14.5" customHeight="1" x14ac:dyDescent="0.35">
      <c r="A15864" s="319"/>
      <c r="B15864" s="315">
        <v>44420.011111147003</v>
      </c>
      <c r="C15864" s="314">
        <v>5022.1911277920008</v>
      </c>
      <c r="D15864" s="313" t="s">
        <v>167</v>
      </c>
    </row>
    <row r="15865" spans="1:4" ht="14.5" customHeight="1" x14ac:dyDescent="0.35">
      <c r="A15865" s="319"/>
      <c r="B15865" s="315">
        <v>44420.01180559145</v>
      </c>
      <c r="C15865" s="314">
        <v>5030.653757289052</v>
      </c>
      <c r="D15865" s="313" t="s">
        <v>167</v>
      </c>
    </row>
    <row r="15866" spans="1:4" ht="14.5" customHeight="1" x14ac:dyDescent="0.35">
      <c r="A15866" s="319"/>
      <c r="B15866" s="315">
        <v>44420.012500035897</v>
      </c>
      <c r="C15866" s="314">
        <v>5104.6369662682218</v>
      </c>
      <c r="D15866" s="313" t="s">
        <v>167</v>
      </c>
    </row>
    <row r="15867" spans="1:4" ht="14.5" customHeight="1" x14ac:dyDescent="0.35">
      <c r="A15867" s="319"/>
      <c r="B15867" s="315">
        <v>44420.013194480343</v>
      </c>
      <c r="C15867" s="314">
        <v>5218.1622734417515</v>
      </c>
      <c r="D15867" s="313" t="s">
        <v>167</v>
      </c>
    </row>
    <row r="15868" spans="1:4" ht="14.5" customHeight="1" x14ac:dyDescent="0.35">
      <c r="A15868" s="319"/>
      <c r="B15868" s="315">
        <v>44420.01388892479</v>
      </c>
      <c r="C15868" s="314">
        <v>5247.0868962605791</v>
      </c>
      <c r="D15868" s="313" t="s">
        <v>167</v>
      </c>
    </row>
    <row r="15869" spans="1:4" ht="14.5" customHeight="1" x14ac:dyDescent="0.35">
      <c r="A15869" s="319"/>
      <c r="B15869" s="315">
        <v>44420.014583369237</v>
      </c>
      <c r="C15869" s="314">
        <v>5234.7053010662394</v>
      </c>
      <c r="D15869" s="313" t="s">
        <v>167</v>
      </c>
    </row>
    <row r="15870" spans="1:4" ht="14.5" customHeight="1" x14ac:dyDescent="0.35">
      <c r="A15870" s="319"/>
      <c r="B15870" s="315">
        <v>44420.015277813683</v>
      </c>
      <c r="C15870" s="314">
        <v>5123.8571815441055</v>
      </c>
      <c r="D15870" s="313" t="s">
        <v>167</v>
      </c>
    </row>
    <row r="15871" spans="1:4" ht="14.5" customHeight="1" x14ac:dyDescent="0.35">
      <c r="A15871" s="319"/>
      <c r="B15871" s="315">
        <v>44420.01597225813</v>
      </c>
      <c r="C15871" s="314">
        <v>5101.4529155989485</v>
      </c>
      <c r="D15871" s="313" t="s">
        <v>167</v>
      </c>
    </row>
    <row r="15872" spans="1:4" ht="14.5" customHeight="1" x14ac:dyDescent="0.35">
      <c r="A15872" s="319"/>
      <c r="B15872" s="315">
        <v>44420.016666702577</v>
      </c>
      <c r="C15872" s="314">
        <v>5140.0379549711943</v>
      </c>
      <c r="D15872" s="313" t="s">
        <v>167</v>
      </c>
    </row>
    <row r="15873" spans="1:4" ht="14.5" customHeight="1" x14ac:dyDescent="0.35">
      <c r="A15873" s="319"/>
      <c r="B15873" s="315">
        <v>44420.017361147024</v>
      </c>
      <c r="C15873" s="314">
        <v>5155.552514821291</v>
      </c>
      <c r="D15873" s="313" t="s">
        <v>167</v>
      </c>
    </row>
    <row r="15874" spans="1:4" ht="14.5" customHeight="1" x14ac:dyDescent="0.35">
      <c r="A15874" s="319"/>
      <c r="B15874" s="315">
        <v>44420.01805559147</v>
      </c>
      <c r="C15874" s="314">
        <v>5149.5751016487675</v>
      </c>
      <c r="D15874" s="313" t="s">
        <v>167</v>
      </c>
    </row>
    <row r="15875" spans="1:4" ht="14.5" customHeight="1" x14ac:dyDescent="0.35">
      <c r="A15875" s="319"/>
      <c r="B15875" s="315">
        <v>44420.018750035917</v>
      </c>
      <c r="C15875" s="314">
        <v>5115.0690256555872</v>
      </c>
      <c r="D15875" s="313" t="s">
        <v>167</v>
      </c>
    </row>
    <row r="15876" spans="1:4" ht="14.5" customHeight="1" x14ac:dyDescent="0.35">
      <c r="A15876" s="319"/>
      <c r="B15876" s="315">
        <v>44420.019444480364</v>
      </c>
      <c r="C15876" s="314">
        <v>5192.9358185778065</v>
      </c>
      <c r="D15876" s="313" t="s">
        <v>167</v>
      </c>
    </row>
    <row r="15877" spans="1:4" ht="14.5" customHeight="1" x14ac:dyDescent="0.35">
      <c r="A15877" s="319"/>
      <c r="B15877" s="315">
        <v>44420.02013892481</v>
      </c>
      <c r="C15877" s="314">
        <v>5229.6717694650097</v>
      </c>
      <c r="D15877" s="313" t="s">
        <v>167</v>
      </c>
    </row>
    <row r="15878" spans="1:4" ht="14.5" customHeight="1" x14ac:dyDescent="0.35">
      <c r="A15878" s="319"/>
      <c r="B15878" s="315">
        <v>44420.020833369257</v>
      </c>
      <c r="C15878" s="314">
        <v>5240.1192656507092</v>
      </c>
      <c r="D15878" s="313" t="s">
        <v>167</v>
      </c>
    </row>
    <row r="15879" spans="1:4" ht="14.5" customHeight="1" x14ac:dyDescent="0.35">
      <c r="A15879" s="319"/>
      <c r="B15879" s="315">
        <v>44420.021527813704</v>
      </c>
      <c r="C15879" s="314">
        <v>5233.4359398037195</v>
      </c>
      <c r="D15879" s="313" t="s">
        <v>167</v>
      </c>
    </row>
    <row r="15880" spans="1:4" ht="14.5" customHeight="1" x14ac:dyDescent="0.35">
      <c r="A15880" s="319"/>
      <c r="B15880" s="315">
        <v>44420.022222258151</v>
      </c>
      <c r="C15880" s="314">
        <v>5140.5968534847098</v>
      </c>
      <c r="D15880" s="313" t="s">
        <v>167</v>
      </c>
    </row>
    <row r="15881" spans="1:4" ht="14.5" customHeight="1" x14ac:dyDescent="0.35">
      <c r="A15881" s="319"/>
      <c r="B15881" s="315">
        <v>44420.022916702597</v>
      </c>
      <c r="C15881" s="314">
        <v>5104.6869375358028</v>
      </c>
      <c r="D15881" s="313" t="s">
        <v>167</v>
      </c>
    </row>
    <row r="15882" spans="1:4" ht="14.5" customHeight="1" x14ac:dyDescent="0.35">
      <c r="A15882" s="319"/>
      <c r="B15882" s="315">
        <v>44420.023611147044</v>
      </c>
      <c r="C15882" s="314">
        <v>5082.7396621406078</v>
      </c>
      <c r="D15882" s="313" t="s">
        <v>167</v>
      </c>
    </row>
    <row r="15883" spans="1:4" ht="14.5" customHeight="1" x14ac:dyDescent="0.35">
      <c r="A15883" s="319"/>
      <c r="B15883" s="315">
        <v>44420.024305591491</v>
      </c>
      <c r="C15883" s="314">
        <v>5072.4003571619587</v>
      </c>
      <c r="D15883" s="313" t="s">
        <v>167</v>
      </c>
    </row>
    <row r="15884" spans="1:4" ht="14.5" customHeight="1" x14ac:dyDescent="0.35">
      <c r="A15884" s="319"/>
      <c r="B15884" s="315">
        <v>44420.025000035937</v>
      </c>
      <c r="C15884" s="314">
        <v>5105.6210119376583</v>
      </c>
      <c r="D15884" s="313" t="s">
        <v>167</v>
      </c>
    </row>
    <row r="15885" spans="1:4" ht="14.5" customHeight="1" x14ac:dyDescent="0.35">
      <c r="A15885" s="319"/>
      <c r="B15885" s="315">
        <v>44420.025694480384</v>
      </c>
      <c r="C15885" s="314">
        <v>5037.9665383398533</v>
      </c>
      <c r="D15885" s="313" t="s">
        <v>167</v>
      </c>
    </row>
    <row r="15886" spans="1:4" ht="14.5" customHeight="1" x14ac:dyDescent="0.35">
      <c r="A15886" s="319"/>
      <c r="B15886" s="315">
        <v>44420.026388924831</v>
      </c>
      <c r="C15886" s="314">
        <v>4668.6049359391136</v>
      </c>
      <c r="D15886" s="313" t="s">
        <v>167</v>
      </c>
    </row>
    <row r="15887" spans="1:4" ht="14.5" customHeight="1" x14ac:dyDescent="0.35">
      <c r="A15887" s="319"/>
      <c r="B15887" s="315">
        <v>44420.027083369278</v>
      </c>
      <c r="C15887" s="314">
        <v>4637.7246556033688</v>
      </c>
      <c r="D15887" s="313" t="s">
        <v>167</v>
      </c>
    </row>
    <row r="15888" spans="1:4" ht="14.5" customHeight="1" x14ac:dyDescent="0.35">
      <c r="A15888" s="319"/>
      <c r="B15888" s="315">
        <v>44420.027777813724</v>
      </c>
      <c r="C15888" s="314">
        <v>4887.4806802421808</v>
      </c>
      <c r="D15888" s="313" t="s">
        <v>167</v>
      </c>
    </row>
    <row r="15889" spans="1:4" ht="14.5" customHeight="1" x14ac:dyDescent="0.35">
      <c r="A15889" s="319"/>
      <c r="B15889" s="315">
        <v>44420.028472258171</v>
      </c>
      <c r="C15889" s="314">
        <v>4994.6298251648741</v>
      </c>
      <c r="D15889" s="313" t="s">
        <v>167</v>
      </c>
    </row>
    <row r="15890" spans="1:4" ht="14.5" customHeight="1" x14ac:dyDescent="0.35">
      <c r="A15890" s="319"/>
      <c r="B15890" s="315">
        <v>44420.029166702618</v>
      </c>
      <c r="C15890" s="314">
        <v>4997.7776947021484</v>
      </c>
      <c r="D15890" s="313" t="s">
        <v>167</v>
      </c>
    </row>
    <row r="15891" spans="1:4" ht="14.5" customHeight="1" x14ac:dyDescent="0.35">
      <c r="A15891" s="319"/>
      <c r="B15891" s="315">
        <v>44420.029861147064</v>
      </c>
      <c r="C15891" s="314">
        <v>4979.9744483133154</v>
      </c>
      <c r="D15891" s="313" t="s">
        <v>167</v>
      </c>
    </row>
    <row r="15892" spans="1:4" ht="14.5" customHeight="1" x14ac:dyDescent="0.35">
      <c r="A15892" s="319"/>
      <c r="B15892" s="315">
        <v>44420.030555591511</v>
      </c>
      <c r="C15892" s="314">
        <v>4932.5756051888065</v>
      </c>
      <c r="D15892" s="313" t="s">
        <v>167</v>
      </c>
    </row>
    <row r="15893" spans="1:4" ht="14.5" customHeight="1" x14ac:dyDescent="0.35">
      <c r="A15893" s="319"/>
      <c r="B15893" s="315">
        <v>44420.031250035958</v>
      </c>
      <c r="C15893" s="314">
        <v>4778.2790675411625</v>
      </c>
      <c r="D15893" s="313" t="s">
        <v>167</v>
      </c>
    </row>
    <row r="15894" spans="1:4" ht="14.5" customHeight="1" x14ac:dyDescent="0.35">
      <c r="A15894" s="319"/>
      <c r="B15894" s="315">
        <v>44420.031944480404</v>
      </c>
      <c r="C15894" s="314">
        <v>4692.1017426401377</v>
      </c>
      <c r="D15894" s="313" t="s">
        <v>167</v>
      </c>
    </row>
    <row r="15895" spans="1:4" ht="14.5" customHeight="1" x14ac:dyDescent="0.35">
      <c r="A15895" s="319"/>
      <c r="B15895" s="315">
        <v>44420.032638924851</v>
      </c>
      <c r="C15895" s="314">
        <v>4583.7561878611641</v>
      </c>
      <c r="D15895" s="313" t="s">
        <v>167</v>
      </c>
    </row>
    <row r="15896" spans="1:4" ht="14.5" customHeight="1" x14ac:dyDescent="0.35">
      <c r="A15896" s="319"/>
      <c r="B15896" s="315">
        <v>44420.033333369298</v>
      </c>
      <c r="C15896" s="314">
        <v>4484.3509979347391</v>
      </c>
      <c r="D15896" s="313" t="s">
        <v>167</v>
      </c>
    </row>
    <row r="15897" spans="1:4" ht="14.5" customHeight="1" x14ac:dyDescent="0.35">
      <c r="A15897" s="319"/>
      <c r="B15897" s="315">
        <v>44420.034027813745</v>
      </c>
      <c r="C15897" s="314">
        <v>4453.2410668432713</v>
      </c>
      <c r="D15897" s="313" t="s">
        <v>167</v>
      </c>
    </row>
    <row r="15898" spans="1:4" ht="14.5" customHeight="1" x14ac:dyDescent="0.35">
      <c r="A15898" s="319"/>
      <c r="B15898" s="315">
        <v>44420.034722258191</v>
      </c>
      <c r="C15898" s="314">
        <v>4570.0555000255508</v>
      </c>
      <c r="D15898" s="313" t="s">
        <v>167</v>
      </c>
    </row>
    <row r="15899" spans="1:4" ht="14.5" customHeight="1" x14ac:dyDescent="0.35">
      <c r="A15899" s="319"/>
      <c r="B15899" s="315">
        <v>44420.035416702638</v>
      </c>
      <c r="C15899" s="314">
        <v>4528.9289258271456</v>
      </c>
      <c r="D15899" s="313" t="s">
        <v>167</v>
      </c>
    </row>
    <row r="15900" spans="1:4" ht="14.5" customHeight="1" x14ac:dyDescent="0.35">
      <c r="A15900" s="319"/>
      <c r="B15900" s="315">
        <v>44420.036111147085</v>
      </c>
      <c r="C15900" s="314">
        <v>4460.1032392779989</v>
      </c>
      <c r="D15900" s="313" t="s">
        <v>167</v>
      </c>
    </row>
    <row r="15901" spans="1:4" ht="14.5" customHeight="1" x14ac:dyDescent="0.35">
      <c r="A15901" s="319"/>
      <c r="B15901" s="315">
        <v>44420.036805591531</v>
      </c>
      <c r="C15901" s="314">
        <v>4409.6733546803398</v>
      </c>
      <c r="D15901" s="313" t="s">
        <v>167</v>
      </c>
    </row>
    <row r="15902" spans="1:4" ht="14.5" customHeight="1" x14ac:dyDescent="0.35">
      <c r="A15902" s="319"/>
      <c r="B15902" s="315">
        <v>44420.037500035978</v>
      </c>
      <c r="C15902" s="314">
        <v>4237.9040433963137</v>
      </c>
      <c r="D15902" s="313" t="s">
        <v>167</v>
      </c>
    </row>
    <row r="15903" spans="1:4" ht="14.5" customHeight="1" x14ac:dyDescent="0.35">
      <c r="A15903" s="319"/>
      <c r="B15903" s="315">
        <v>44420.038194480425</v>
      </c>
      <c r="C15903" s="314">
        <v>4100.1674156238632</v>
      </c>
      <c r="D15903" s="313" t="s">
        <v>167</v>
      </c>
    </row>
    <row r="15904" spans="1:4" ht="14.5" customHeight="1" x14ac:dyDescent="0.35">
      <c r="A15904" s="319"/>
      <c r="B15904" s="315">
        <v>44420.038888924872</v>
      </c>
      <c r="C15904" s="314">
        <v>3720.8585469946265</v>
      </c>
      <c r="D15904" s="313" t="s">
        <v>167</v>
      </c>
    </row>
    <row r="15905" spans="1:4" ht="14.5" customHeight="1" x14ac:dyDescent="0.35">
      <c r="A15905" s="319"/>
      <c r="B15905" s="315">
        <v>44420.039583369318</v>
      </c>
      <c r="C15905" s="314">
        <v>3446.6674556806684</v>
      </c>
      <c r="D15905" s="313" t="s">
        <v>167</v>
      </c>
    </row>
    <row r="15906" spans="1:4" ht="14.5" customHeight="1" x14ac:dyDescent="0.35">
      <c r="A15906" s="319"/>
      <c r="B15906" s="315">
        <v>44420.040277813765</v>
      </c>
      <c r="C15906" s="314">
        <v>3444.0544316992164</v>
      </c>
      <c r="D15906" s="313" t="s">
        <v>167</v>
      </c>
    </row>
    <row r="15907" spans="1:4" ht="14.5" customHeight="1" x14ac:dyDescent="0.35">
      <c r="A15907" s="319"/>
      <c r="B15907" s="315">
        <v>44420.040972258212</v>
      </c>
      <c r="C15907" s="314">
        <v>3817.41905126969</v>
      </c>
      <c r="D15907" s="313" t="s">
        <v>167</v>
      </c>
    </row>
    <row r="15908" spans="1:4" ht="14.5" customHeight="1" x14ac:dyDescent="0.35">
      <c r="A15908" s="319"/>
      <c r="B15908" s="315">
        <v>44420.041666702658</v>
      </c>
      <c r="C15908" s="314">
        <v>3862.2548315276704</v>
      </c>
      <c r="D15908" s="313" t="s">
        <v>167</v>
      </c>
    </row>
    <row r="15909" spans="1:4" ht="14.5" customHeight="1" x14ac:dyDescent="0.35">
      <c r="A15909" s="319"/>
      <c r="B15909" s="315">
        <v>44420.042361147105</v>
      </c>
      <c r="C15909" s="314">
        <v>3876.7417543331781</v>
      </c>
      <c r="D15909" s="313" t="s">
        <v>167</v>
      </c>
    </row>
    <row r="15910" spans="1:4" ht="14.5" customHeight="1" x14ac:dyDescent="0.35">
      <c r="A15910" s="319"/>
      <c r="B15910" s="315">
        <v>44420.043055591552</v>
      </c>
      <c r="C15910" s="314">
        <v>3892.9512091577053</v>
      </c>
      <c r="D15910" s="313" t="s">
        <v>167</v>
      </c>
    </row>
    <row r="15911" spans="1:4" ht="14.5" customHeight="1" x14ac:dyDescent="0.35">
      <c r="A15911" s="319"/>
      <c r="B15911" s="315">
        <v>44420.043750035999</v>
      </c>
      <c r="C15911" s="314">
        <v>3672.846113001307</v>
      </c>
      <c r="D15911" s="313" t="s">
        <v>167</v>
      </c>
    </row>
    <row r="15912" spans="1:4" ht="14.5" customHeight="1" x14ac:dyDescent="0.35">
      <c r="A15912" s="319"/>
      <c r="B15912" s="315">
        <v>44420.044444480445</v>
      </c>
      <c r="C15912" s="314">
        <v>3545.5337624028325</v>
      </c>
      <c r="D15912" s="313" t="s">
        <v>167</v>
      </c>
    </row>
    <row r="15913" spans="1:4" ht="14.5" customHeight="1" x14ac:dyDescent="0.35">
      <c r="A15913" s="319"/>
      <c r="B15913" s="315">
        <v>44420.045138924892</v>
      </c>
      <c r="C15913" s="314">
        <v>3482.9983802462616</v>
      </c>
      <c r="D15913" s="313" t="s">
        <v>167</v>
      </c>
    </row>
    <row r="15914" spans="1:4" ht="14.5" customHeight="1" x14ac:dyDescent="0.35">
      <c r="A15914" s="319"/>
      <c r="B15914" s="315">
        <v>44420.045833369339</v>
      </c>
      <c r="C15914" s="314">
        <v>3522.9795540571213</v>
      </c>
      <c r="D15914" s="313" t="s">
        <v>167</v>
      </c>
    </row>
    <row r="15915" spans="1:4" ht="14.5" customHeight="1" x14ac:dyDescent="0.35">
      <c r="A15915" s="319"/>
      <c r="B15915" s="315">
        <v>44420.046527813785</v>
      </c>
      <c r="C15915" s="314">
        <v>3591.1172801181674</v>
      </c>
      <c r="D15915" s="313" t="s">
        <v>167</v>
      </c>
    </row>
    <row r="15916" spans="1:4" ht="14.5" customHeight="1" x14ac:dyDescent="0.35">
      <c r="A15916" s="319"/>
      <c r="B15916" s="315">
        <v>44420.047222258232</v>
      </c>
      <c r="C15916" s="314">
        <v>3736.5033717602491</v>
      </c>
      <c r="D15916" s="313" t="s">
        <v>167</v>
      </c>
    </row>
    <row r="15917" spans="1:4" ht="14.5" customHeight="1" x14ac:dyDescent="0.35">
      <c r="A15917" s="319"/>
      <c r="B15917" s="315">
        <v>44420.047916702679</v>
      </c>
      <c r="C15917" s="314">
        <v>3766.4966348037124</v>
      </c>
      <c r="D15917" s="313" t="s">
        <v>167</v>
      </c>
    </row>
    <row r="15918" spans="1:4" ht="14.5" customHeight="1" x14ac:dyDescent="0.35">
      <c r="A15918" s="319"/>
      <c r="B15918" s="315">
        <v>44420.048611147125</v>
      </c>
      <c r="C15918" s="314">
        <v>3845.5781152496734</v>
      </c>
      <c r="D15918" s="313" t="s">
        <v>167</v>
      </c>
    </row>
    <row r="15919" spans="1:4" ht="14.5" customHeight="1" x14ac:dyDescent="0.35">
      <c r="A15919" s="319"/>
      <c r="B15919" s="315">
        <v>44420.049305591572</v>
      </c>
      <c r="C15919" s="314">
        <v>3803.8704166437187</v>
      </c>
      <c r="D15919" s="313" t="s">
        <v>167</v>
      </c>
    </row>
    <row r="15920" spans="1:4" ht="14.5" customHeight="1" x14ac:dyDescent="0.35">
      <c r="A15920" s="319"/>
      <c r="B15920" s="315">
        <v>44420.050000036019</v>
      </c>
      <c r="C15920" s="314">
        <v>3429.6629055961967</v>
      </c>
      <c r="D15920" s="313" t="s">
        <v>167</v>
      </c>
    </row>
    <row r="15921" spans="1:4" ht="14.5" customHeight="1" x14ac:dyDescent="0.35">
      <c r="A15921" s="319"/>
      <c r="B15921" s="315">
        <v>44420.050694480466</v>
      </c>
      <c r="C15921" s="314">
        <v>3242.1430712714791</v>
      </c>
      <c r="D15921" s="313" t="s">
        <v>167</v>
      </c>
    </row>
    <row r="15922" spans="1:4" ht="14.5" customHeight="1" x14ac:dyDescent="0.35">
      <c r="A15922" s="319"/>
      <c r="B15922" s="315">
        <v>44420.051388924912</v>
      </c>
      <c r="C15922" s="314">
        <v>3032.1563356320062</v>
      </c>
      <c r="D15922" s="313" t="s">
        <v>167</v>
      </c>
    </row>
    <row r="15923" spans="1:4" ht="14.5" customHeight="1" x14ac:dyDescent="0.35">
      <c r="A15923" s="319"/>
      <c r="B15923" s="315">
        <v>44420.052083369359</v>
      </c>
      <c r="C15923" s="314">
        <v>2578.1236271212497</v>
      </c>
      <c r="D15923" s="313" t="s">
        <v>167</v>
      </c>
    </row>
    <row r="15924" spans="1:4" ht="14.5" customHeight="1" x14ac:dyDescent="0.35">
      <c r="A15924" s="319"/>
      <c r="B15924" s="315">
        <v>44420.052777813806</v>
      </c>
      <c r="C15924" s="314">
        <v>2446.3326594034829</v>
      </c>
      <c r="D15924" s="313" t="s">
        <v>167</v>
      </c>
    </row>
    <row r="15925" spans="1:4" ht="14.5" customHeight="1" x14ac:dyDescent="0.35">
      <c r="A15925" s="319"/>
      <c r="B15925" s="315">
        <v>44420.053472258252</v>
      </c>
      <c r="C15925" s="314">
        <v>2453.7935668180385</v>
      </c>
      <c r="D15925" s="313" t="s">
        <v>167</v>
      </c>
    </row>
    <row r="15926" spans="1:4" ht="14.5" customHeight="1" x14ac:dyDescent="0.35">
      <c r="A15926" s="319"/>
      <c r="B15926" s="315">
        <v>44420.054166702699</v>
      </c>
      <c r="C15926" s="314">
        <v>2427.4192223027349</v>
      </c>
      <c r="D15926" s="313" t="s">
        <v>167</v>
      </c>
    </row>
    <row r="15927" spans="1:4" ht="14.5" customHeight="1" x14ac:dyDescent="0.35">
      <c r="A15927" s="319"/>
      <c r="B15927" s="315">
        <v>44420.054861147146</v>
      </c>
      <c r="C15927" s="314">
        <v>2330.5303609594703</v>
      </c>
      <c r="D15927" s="313" t="s">
        <v>167</v>
      </c>
    </row>
    <row r="15928" spans="1:4" ht="14.5" customHeight="1" x14ac:dyDescent="0.35">
      <c r="A15928" s="319"/>
      <c r="B15928" s="315">
        <v>44420.055555591593</v>
      </c>
      <c r="C15928" s="314">
        <v>2034.6413156663377</v>
      </c>
      <c r="D15928" s="313" t="s">
        <v>167</v>
      </c>
    </row>
    <row r="15929" spans="1:4" ht="14.5" customHeight="1" x14ac:dyDescent="0.35">
      <c r="A15929" s="319"/>
      <c r="B15929" s="315">
        <v>44420.056250036039</v>
      </c>
      <c r="C15929" s="314">
        <v>1740.4707096988957</v>
      </c>
      <c r="D15929" s="313" t="s">
        <v>167</v>
      </c>
    </row>
    <row r="15930" spans="1:4" ht="14.5" customHeight="1" x14ac:dyDescent="0.35">
      <c r="A15930" s="319"/>
      <c r="B15930" s="315">
        <v>44420.056944480486</v>
      </c>
      <c r="C15930" s="314">
        <v>1651.9761133156717</v>
      </c>
      <c r="D15930" s="313" t="s">
        <v>167</v>
      </c>
    </row>
    <row r="15931" spans="1:4" ht="14.5" customHeight="1" x14ac:dyDescent="0.35">
      <c r="A15931" s="319"/>
      <c r="B15931" s="315">
        <v>44420.057638924933</v>
      </c>
      <c r="C15931" s="314">
        <v>1668.514874142905</v>
      </c>
      <c r="D15931" s="313" t="s">
        <v>167</v>
      </c>
    </row>
    <row r="15932" spans="1:4" ht="14.5" customHeight="1" x14ac:dyDescent="0.35">
      <c r="A15932" s="319"/>
      <c r="B15932" s="315">
        <v>44420.058333369379</v>
      </c>
      <c r="C15932" s="314">
        <v>1712.2062127838533</v>
      </c>
      <c r="D15932" s="313" t="s">
        <v>167</v>
      </c>
    </row>
    <row r="15933" spans="1:4" ht="14.5" customHeight="1" x14ac:dyDescent="0.35">
      <c r="A15933" s="319"/>
      <c r="B15933" s="315">
        <v>44420.059027813826</v>
      </c>
      <c r="C15933" s="314">
        <v>1851.0967649929225</v>
      </c>
      <c r="D15933" s="313" t="s">
        <v>167</v>
      </c>
    </row>
    <row r="15934" spans="1:4" ht="14.5" customHeight="1" x14ac:dyDescent="0.35">
      <c r="A15934" s="319"/>
      <c r="B15934" s="315">
        <v>44420.059722258273</v>
      </c>
      <c r="C15934" s="314">
        <v>1964.8778337873518</v>
      </c>
      <c r="D15934" s="313" t="s">
        <v>167</v>
      </c>
    </row>
    <row r="15935" spans="1:4" ht="14.5" customHeight="1" x14ac:dyDescent="0.35">
      <c r="A15935" s="319"/>
      <c r="B15935" s="315">
        <v>44420.06041670272</v>
      </c>
      <c r="C15935" s="314">
        <v>1946.4752158013482</v>
      </c>
      <c r="D15935" s="313" t="s">
        <v>167</v>
      </c>
    </row>
    <row r="15936" spans="1:4" ht="14.5" customHeight="1" x14ac:dyDescent="0.35">
      <c r="A15936" s="319"/>
      <c r="B15936" s="315">
        <v>44420.061111147166</v>
      </c>
      <c r="C15936" s="314">
        <v>1921.2811633224289</v>
      </c>
      <c r="D15936" s="313" t="s">
        <v>167</v>
      </c>
    </row>
    <row r="15937" spans="1:4" ht="14.5" customHeight="1" x14ac:dyDescent="0.35">
      <c r="A15937" s="319"/>
      <c r="B15937" s="315">
        <v>44420.061805591613</v>
      </c>
      <c r="C15937" s="314">
        <v>1864.6918695320685</v>
      </c>
      <c r="D15937" s="313" t="s">
        <v>167</v>
      </c>
    </row>
    <row r="15938" spans="1:4" ht="14.5" customHeight="1" x14ac:dyDescent="0.35">
      <c r="A15938" s="319"/>
      <c r="B15938" s="315">
        <v>44420.06250003606</v>
      </c>
      <c r="C15938" s="314">
        <v>1732.4504218623042</v>
      </c>
      <c r="D15938" s="313" t="s">
        <v>167</v>
      </c>
    </row>
    <row r="15939" spans="1:4" ht="14.5" customHeight="1" x14ac:dyDescent="0.35">
      <c r="A15939" s="319"/>
      <c r="B15939" s="315">
        <v>44420.063194480506</v>
      </c>
      <c r="C15939" s="314">
        <v>1664.2752201296389</v>
      </c>
      <c r="D15939" s="313" t="s">
        <v>167</v>
      </c>
    </row>
    <row r="15940" spans="1:4" ht="14.5" customHeight="1" x14ac:dyDescent="0.35">
      <c r="A15940" s="319"/>
      <c r="B15940" s="315">
        <v>44420.063888924953</v>
      </c>
      <c r="C15940" s="314">
        <v>1586.5811847038567</v>
      </c>
      <c r="D15940" s="313" t="s">
        <v>167</v>
      </c>
    </row>
    <row r="15941" spans="1:4" ht="14.5" customHeight="1" x14ac:dyDescent="0.35">
      <c r="A15941" s="319"/>
      <c r="B15941" s="315">
        <v>44420.0645833694</v>
      </c>
      <c r="C15941" s="314">
        <v>1444.1531005377572</v>
      </c>
      <c r="D15941" s="313" t="s">
        <v>167</v>
      </c>
    </row>
    <row r="15942" spans="1:4" ht="14.5" customHeight="1" x14ac:dyDescent="0.35">
      <c r="A15942" s="319"/>
      <c r="B15942" s="315">
        <v>44420.065277813846</v>
      </c>
      <c r="C15942" s="314">
        <v>1379.3212378832202</v>
      </c>
      <c r="D15942" s="313" t="s">
        <v>167</v>
      </c>
    </row>
    <row r="15943" spans="1:4" ht="14.5" customHeight="1" x14ac:dyDescent="0.35">
      <c r="A15943" s="319"/>
      <c r="B15943" s="315">
        <v>44420.065972258293</v>
      </c>
      <c r="C15943" s="314">
        <v>1414.7252994080384</v>
      </c>
      <c r="D15943" s="313" t="s">
        <v>167</v>
      </c>
    </row>
    <row r="15944" spans="1:4" ht="14.5" customHeight="1" x14ac:dyDescent="0.35">
      <c r="A15944" s="319"/>
      <c r="B15944" s="315">
        <v>44420.06666670274</v>
      </c>
      <c r="C15944" s="314">
        <v>1410.2535744818549</v>
      </c>
      <c r="D15944" s="313" t="s">
        <v>167</v>
      </c>
    </row>
    <row r="15945" spans="1:4" ht="14.5" customHeight="1" x14ac:dyDescent="0.35">
      <c r="A15945" s="319"/>
      <c r="B15945" s="315">
        <v>44420.067361147187</v>
      </c>
      <c r="C15945" s="314">
        <v>1438.3964054323733</v>
      </c>
      <c r="D15945" s="313" t="s">
        <v>167</v>
      </c>
    </row>
    <row r="15946" spans="1:4" ht="14.5" customHeight="1" x14ac:dyDescent="0.35">
      <c r="A15946" s="319"/>
      <c r="B15946" s="315">
        <v>44420.068055591633</v>
      </c>
      <c r="C15946" s="314">
        <v>1408.4116089058418</v>
      </c>
      <c r="D15946" s="313" t="s">
        <v>167</v>
      </c>
    </row>
    <row r="15947" spans="1:4" ht="14.5" customHeight="1" x14ac:dyDescent="0.35">
      <c r="A15947" s="319"/>
      <c r="B15947" s="315">
        <v>44420.06875003608</v>
      </c>
      <c r="C15947" s="314">
        <v>1191.7386006290715</v>
      </c>
      <c r="D15947" s="313" t="s">
        <v>167</v>
      </c>
    </row>
    <row r="15948" spans="1:4" ht="14.5" customHeight="1" x14ac:dyDescent="0.35">
      <c r="A15948" s="319"/>
      <c r="B15948" s="315">
        <v>44420.069444480527</v>
      </c>
      <c r="C15948" s="314">
        <v>942.18479039892554</v>
      </c>
      <c r="D15948" s="313" t="s">
        <v>167</v>
      </c>
    </row>
    <row r="15949" spans="1:4" ht="14.5" customHeight="1" x14ac:dyDescent="0.35">
      <c r="A15949" s="319"/>
      <c r="B15949" s="315">
        <v>44420.070138924973</v>
      </c>
      <c r="C15949" s="314">
        <v>814.56190277573967</v>
      </c>
      <c r="D15949" s="313" t="s">
        <v>167</v>
      </c>
    </row>
    <row r="15950" spans="1:4" ht="14.5" customHeight="1" x14ac:dyDescent="0.35">
      <c r="A15950" s="319"/>
      <c r="B15950" s="315">
        <v>44420.07083336942</v>
      </c>
      <c r="C15950" s="314">
        <v>814.68540369470918</v>
      </c>
      <c r="D15950" s="313" t="s">
        <v>167</v>
      </c>
    </row>
    <row r="15951" spans="1:4" ht="14.5" customHeight="1" x14ac:dyDescent="0.35">
      <c r="A15951" s="319"/>
      <c r="B15951" s="315">
        <v>44420.071527813867</v>
      </c>
      <c r="C15951" s="314">
        <v>867.38784405402839</v>
      </c>
      <c r="D15951" s="313" t="s">
        <v>167</v>
      </c>
    </row>
    <row r="15952" spans="1:4" ht="14.5" customHeight="1" x14ac:dyDescent="0.35">
      <c r="A15952" s="319"/>
      <c r="B15952" s="315">
        <v>44420.072222258314</v>
      </c>
      <c r="C15952" s="314">
        <v>920.37548250891268</v>
      </c>
      <c r="D15952" s="313" t="s">
        <v>167</v>
      </c>
    </row>
    <row r="15953" spans="1:4" ht="14.5" customHeight="1" x14ac:dyDescent="0.35">
      <c r="A15953" s="319"/>
      <c r="B15953" s="315">
        <v>44420.07291670276</v>
      </c>
      <c r="C15953" s="314">
        <v>964.45748709328473</v>
      </c>
      <c r="D15953" s="313" t="s">
        <v>167</v>
      </c>
    </row>
    <row r="15954" spans="1:4" ht="14.5" customHeight="1" x14ac:dyDescent="0.35">
      <c r="A15954" s="319"/>
      <c r="B15954" s="315">
        <v>44420.073611147207</v>
      </c>
      <c r="C15954" s="314">
        <v>1031.429944910109</v>
      </c>
      <c r="D15954" s="313" t="s">
        <v>167</v>
      </c>
    </row>
    <row r="15955" spans="1:4" ht="14.5" customHeight="1" x14ac:dyDescent="0.35">
      <c r="A15955" s="319"/>
      <c r="B15955" s="315">
        <v>44420.074305591654</v>
      </c>
      <c r="C15955" s="314">
        <v>1041.6276839536924</v>
      </c>
      <c r="D15955" s="313" t="s">
        <v>167</v>
      </c>
    </row>
    <row r="15956" spans="1:4" ht="14.5" customHeight="1" x14ac:dyDescent="0.35">
      <c r="A15956" s="319"/>
      <c r="B15956" s="315">
        <v>44420.0750000361</v>
      </c>
      <c r="C15956" s="314">
        <v>1007.6572251326094</v>
      </c>
      <c r="D15956" s="313" t="s">
        <v>167</v>
      </c>
    </row>
    <row r="15957" spans="1:4" ht="14.5" customHeight="1" x14ac:dyDescent="0.35">
      <c r="A15957" s="319"/>
      <c r="B15957" s="315">
        <v>44420.075694480547</v>
      </c>
      <c r="C15957" s="314">
        <v>1001.4478732223312</v>
      </c>
      <c r="D15957" s="313" t="s">
        <v>167</v>
      </c>
    </row>
    <row r="15958" spans="1:4" ht="14.5" customHeight="1" x14ac:dyDescent="0.35">
      <c r="A15958" s="319"/>
      <c r="B15958" s="315">
        <v>44420.076388924994</v>
      </c>
      <c r="C15958" s="314">
        <v>982.51666043450439</v>
      </c>
      <c r="D15958" s="313" t="s">
        <v>167</v>
      </c>
    </row>
    <row r="15959" spans="1:4" ht="14.5" customHeight="1" x14ac:dyDescent="0.35">
      <c r="A15959" s="319"/>
      <c r="B15959" s="315">
        <v>44420.077083369441</v>
      </c>
      <c r="C15959" s="314">
        <v>1007.9073298654208</v>
      </c>
      <c r="D15959" s="313" t="s">
        <v>167</v>
      </c>
    </row>
    <row r="15960" spans="1:4" ht="14.5" customHeight="1" x14ac:dyDescent="0.35">
      <c r="A15960" s="319"/>
      <c r="B15960" s="315">
        <v>44420.077777813887</v>
      </c>
      <c r="C15960" s="314">
        <v>1096.4732335408528</v>
      </c>
      <c r="D15960" s="313" t="s">
        <v>167</v>
      </c>
    </row>
    <row r="15961" spans="1:4" ht="14.5" customHeight="1" x14ac:dyDescent="0.35">
      <c r="A15961" s="319"/>
      <c r="B15961" s="315">
        <v>44420.078472258334</v>
      </c>
      <c r="C15961" s="314">
        <v>1147.1163220964372</v>
      </c>
      <c r="D15961" s="313" t="s">
        <v>167</v>
      </c>
    </row>
    <row r="15962" spans="1:4" ht="14.5" customHeight="1" x14ac:dyDescent="0.35">
      <c r="A15962" s="319"/>
      <c r="B15962" s="315">
        <v>44420.079166702781</v>
      </c>
      <c r="C15962" s="314">
        <v>1156.6505317737658</v>
      </c>
      <c r="D15962" s="313" t="s">
        <v>167</v>
      </c>
    </row>
    <row r="15963" spans="1:4" ht="14.5" customHeight="1" x14ac:dyDescent="0.35">
      <c r="A15963" s="319"/>
      <c r="B15963" s="315">
        <v>44420.079861147227</v>
      </c>
      <c r="C15963" s="314">
        <v>1160.0590402757127</v>
      </c>
      <c r="D15963" s="313" t="s">
        <v>167</v>
      </c>
    </row>
    <row r="15964" spans="1:4" ht="14.5" customHeight="1" x14ac:dyDescent="0.35">
      <c r="A15964" s="319"/>
      <c r="B15964" s="315">
        <v>44420.080555591674</v>
      </c>
      <c r="C15964" s="314">
        <v>1128.1357161228855</v>
      </c>
      <c r="D15964" s="313" t="s">
        <v>167</v>
      </c>
    </row>
    <row r="15965" spans="1:4" ht="14.5" customHeight="1" x14ac:dyDescent="0.35">
      <c r="A15965" s="319"/>
      <c r="B15965" s="315">
        <v>44420.081250036121</v>
      </c>
      <c r="C15965" s="314">
        <v>1093.1076295673847</v>
      </c>
      <c r="D15965" s="313" t="s">
        <v>167</v>
      </c>
    </row>
    <row r="15966" spans="1:4" ht="14.5" customHeight="1" x14ac:dyDescent="0.35">
      <c r="A15966" s="319"/>
      <c r="B15966" s="315">
        <v>44420.081944480567</v>
      </c>
      <c r="C15966" s="314">
        <v>1053.9369961333771</v>
      </c>
      <c r="D15966" s="313" t="s">
        <v>167</v>
      </c>
    </row>
    <row r="15967" spans="1:4" ht="14.5" customHeight="1" x14ac:dyDescent="0.35">
      <c r="A15967" s="319"/>
      <c r="B15967" s="315">
        <v>44420.082638925014</v>
      </c>
      <c r="C15967" s="314">
        <v>1012.8433062285185</v>
      </c>
      <c r="D15967" s="313" t="s">
        <v>167</v>
      </c>
    </row>
    <row r="15968" spans="1:4" ht="14.5" customHeight="1" x14ac:dyDescent="0.35">
      <c r="A15968" s="319"/>
      <c r="B15968" s="315">
        <v>44420.083333369461</v>
      </c>
      <c r="C15968" s="314">
        <v>1003.345988166829</v>
      </c>
      <c r="D15968" s="313" t="s">
        <v>167</v>
      </c>
    </row>
    <row r="15969" spans="1:4" ht="14.5" customHeight="1" x14ac:dyDescent="0.35">
      <c r="A15969" s="319"/>
      <c r="B15969" s="315">
        <v>44420.084027813908</v>
      </c>
      <c r="C15969" s="314">
        <v>1001.5053061333796</v>
      </c>
      <c r="D15969" s="313" t="s">
        <v>167</v>
      </c>
    </row>
    <row r="15970" spans="1:4" ht="14.5" customHeight="1" x14ac:dyDescent="0.35">
      <c r="A15970" s="319"/>
      <c r="B15970" s="315">
        <v>44420.084722258354</v>
      </c>
      <c r="C15970" s="314">
        <v>1035.4650302529335</v>
      </c>
      <c r="D15970" s="313" t="s">
        <v>167</v>
      </c>
    </row>
    <row r="15971" spans="1:4" ht="14.5" customHeight="1" x14ac:dyDescent="0.35">
      <c r="A15971" s="319"/>
      <c r="B15971" s="315">
        <v>44420.085416702801</v>
      </c>
      <c r="C15971" s="314">
        <v>1012.76995412757</v>
      </c>
      <c r="D15971" s="313" t="s">
        <v>167</v>
      </c>
    </row>
    <row r="15972" spans="1:4" ht="14.5" customHeight="1" x14ac:dyDescent="0.35">
      <c r="A15972" s="319"/>
      <c r="B15972" s="315">
        <v>44420.086111147248</v>
      </c>
      <c r="C15972" s="314">
        <v>970.86079419404268</v>
      </c>
      <c r="D15972" s="313" t="s">
        <v>167</v>
      </c>
    </row>
    <row r="15973" spans="1:4" ht="14.5" customHeight="1" x14ac:dyDescent="0.35">
      <c r="A15973" s="319"/>
      <c r="B15973" s="315">
        <v>44420.086805591694</v>
      </c>
      <c r="C15973" s="314">
        <v>943.55371143855155</v>
      </c>
      <c r="D15973" s="313" t="s">
        <v>167</v>
      </c>
    </row>
    <row r="15974" spans="1:4" ht="14.5" customHeight="1" x14ac:dyDescent="0.35">
      <c r="A15974" s="319"/>
      <c r="B15974" s="315">
        <v>44420.087500036141</v>
      </c>
      <c r="C15974" s="314">
        <v>868.04441329091787</v>
      </c>
      <c r="D15974" s="313" t="s">
        <v>167</v>
      </c>
    </row>
    <row r="15975" spans="1:4" ht="14.5" customHeight="1" x14ac:dyDescent="0.35">
      <c r="A15975" s="319"/>
      <c r="B15975" s="315">
        <v>44420.088194480588</v>
      </c>
      <c r="C15975" s="314">
        <v>790.44795397482812</v>
      </c>
      <c r="D15975" s="313" t="s">
        <v>167</v>
      </c>
    </row>
    <row r="15976" spans="1:4" ht="14.5" customHeight="1" x14ac:dyDescent="0.35">
      <c r="A15976" s="319"/>
      <c r="B15976" s="315">
        <v>44420.088888925035</v>
      </c>
      <c r="C15976" s="314">
        <v>710.42167898888385</v>
      </c>
      <c r="D15976" s="313" t="s">
        <v>167</v>
      </c>
    </row>
    <row r="15977" spans="1:4" ht="14.5" customHeight="1" x14ac:dyDescent="0.35">
      <c r="A15977" s="319"/>
      <c r="B15977" s="315">
        <v>44420.089583369481</v>
      </c>
      <c r="C15977" s="314">
        <v>634.64589065934217</v>
      </c>
      <c r="D15977" s="313" t="s">
        <v>167</v>
      </c>
    </row>
    <row r="15978" spans="1:4" ht="14.5" customHeight="1" x14ac:dyDescent="0.35">
      <c r="A15978" s="319"/>
      <c r="B15978" s="315">
        <v>44420.090277813928</v>
      </c>
      <c r="C15978" s="314">
        <v>564.37975199955201</v>
      </c>
      <c r="D15978" s="313" t="s">
        <v>167</v>
      </c>
    </row>
    <row r="15979" spans="1:4" ht="14.5" customHeight="1" x14ac:dyDescent="0.35">
      <c r="A15979" s="319"/>
      <c r="B15979" s="315">
        <v>44420.090972258375</v>
      </c>
      <c r="C15979" s="314">
        <v>519.52259956983232</v>
      </c>
      <c r="D15979" s="313" t="s">
        <v>167</v>
      </c>
    </row>
    <row r="15980" spans="1:4" ht="14.5" customHeight="1" x14ac:dyDescent="0.35">
      <c r="A15980" s="319"/>
      <c r="B15980" s="315">
        <v>44420.091666702821</v>
      </c>
      <c r="C15980" s="314">
        <v>494.58837839184952</v>
      </c>
      <c r="D15980" s="313" t="s">
        <v>167</v>
      </c>
    </row>
    <row r="15981" spans="1:4" ht="14.5" customHeight="1" x14ac:dyDescent="0.35">
      <c r="A15981" s="319"/>
      <c r="B15981" s="315">
        <v>44420.092361147268</v>
      </c>
      <c r="C15981" s="314">
        <v>481.3888837409516</v>
      </c>
      <c r="D15981" s="313" t="s">
        <v>167</v>
      </c>
    </row>
    <row r="15982" spans="1:4" ht="14.5" customHeight="1" x14ac:dyDescent="0.35">
      <c r="A15982" s="319"/>
      <c r="B15982" s="315">
        <v>44420.093055591715</v>
      </c>
      <c r="C15982" s="314">
        <v>488.94354440364987</v>
      </c>
      <c r="D15982" s="313" t="s">
        <v>167</v>
      </c>
    </row>
    <row r="15983" spans="1:4" ht="14.5" customHeight="1" x14ac:dyDescent="0.35">
      <c r="A15983" s="319"/>
      <c r="B15983" s="315">
        <v>44420.093750036162</v>
      </c>
      <c r="C15983" s="314">
        <v>488.38664348764968</v>
      </c>
      <c r="D15983" s="313" t="s">
        <v>167</v>
      </c>
    </row>
    <row r="15984" spans="1:4" ht="14.5" customHeight="1" x14ac:dyDescent="0.35">
      <c r="A15984" s="319"/>
      <c r="B15984" s="315">
        <v>44420.094444480608</v>
      </c>
      <c r="C15984" s="314">
        <v>464.01690213475376</v>
      </c>
      <c r="D15984" s="313" t="s">
        <v>167</v>
      </c>
    </row>
    <row r="15985" spans="1:4" ht="14.5" customHeight="1" x14ac:dyDescent="0.35">
      <c r="A15985" s="319"/>
      <c r="B15985" s="315">
        <v>44420.095138925055</v>
      </c>
      <c r="C15985" s="314">
        <v>440.51156911409151</v>
      </c>
      <c r="D15985" s="313" t="s">
        <v>167</v>
      </c>
    </row>
    <row r="15986" spans="1:4" ht="14.5" customHeight="1" x14ac:dyDescent="0.35">
      <c r="A15986" s="319"/>
      <c r="B15986" s="315">
        <v>44420.095833369502</v>
      </c>
      <c r="C15986" s="314">
        <v>413.67474361012381</v>
      </c>
      <c r="D15986" s="313" t="s">
        <v>167</v>
      </c>
    </row>
    <row r="15987" spans="1:4" ht="14.5" customHeight="1" x14ac:dyDescent="0.35">
      <c r="A15987" s="319"/>
      <c r="B15987" s="315">
        <v>44420.096527813948</v>
      </c>
      <c r="C15987" s="314">
        <v>386.39811055207002</v>
      </c>
      <c r="D15987" s="313" t="s">
        <v>167</v>
      </c>
    </row>
    <row r="15988" spans="1:4" ht="14.5" customHeight="1" x14ac:dyDescent="0.35">
      <c r="A15988" s="319"/>
      <c r="B15988" s="315">
        <v>44420.097222258395</v>
      </c>
      <c r="C15988" s="314">
        <v>371.90254292140406</v>
      </c>
      <c r="D15988" s="313" t="s">
        <v>167</v>
      </c>
    </row>
    <row r="15989" spans="1:4" ht="14.5" customHeight="1" x14ac:dyDescent="0.35">
      <c r="A15989" s="319"/>
      <c r="B15989" s="315">
        <v>44420.097916702842</v>
      </c>
      <c r="C15989" s="314">
        <v>373.55875965238857</v>
      </c>
      <c r="D15989" s="313" t="s">
        <v>167</v>
      </c>
    </row>
    <row r="15990" spans="1:4" ht="14.5" customHeight="1" x14ac:dyDescent="0.35">
      <c r="A15990" s="319"/>
      <c r="B15990" s="315">
        <v>44420.098611147288</v>
      </c>
      <c r="C15990" s="314">
        <v>377.43442838266492</v>
      </c>
      <c r="D15990" s="313" t="s">
        <v>167</v>
      </c>
    </row>
    <row r="15991" spans="1:4" ht="14.5" customHeight="1" x14ac:dyDescent="0.35">
      <c r="A15991" s="319"/>
      <c r="B15991" s="315">
        <v>44420.099305591735</v>
      </c>
      <c r="C15991" s="314">
        <v>391.10681416932493</v>
      </c>
      <c r="D15991" s="313" t="s">
        <v>167</v>
      </c>
    </row>
    <row r="15992" spans="1:4" ht="14.5" customHeight="1" x14ac:dyDescent="0.35">
      <c r="A15992" s="319"/>
      <c r="B15992" s="315">
        <v>44420.100000036182</v>
      </c>
      <c r="C15992" s="314">
        <v>426.99142637041706</v>
      </c>
      <c r="D15992" s="313" t="s">
        <v>167</v>
      </c>
    </row>
    <row r="15993" spans="1:4" ht="14.5" customHeight="1" x14ac:dyDescent="0.35">
      <c r="A15993" s="319"/>
      <c r="B15993" s="315">
        <v>44420.100694480629</v>
      </c>
      <c r="C15993" s="314">
        <v>461.50652116692316</v>
      </c>
      <c r="D15993" s="313" t="s">
        <v>167</v>
      </c>
    </row>
    <row r="15994" spans="1:4" ht="14.5" customHeight="1" x14ac:dyDescent="0.35">
      <c r="A15994" s="319"/>
      <c r="B15994" s="315">
        <v>44420.101388925075</v>
      </c>
      <c r="C15994" s="314">
        <v>455.25803994139034</v>
      </c>
      <c r="D15994" s="313" t="s">
        <v>167</v>
      </c>
    </row>
    <row r="15995" spans="1:4" ht="14.5" customHeight="1" x14ac:dyDescent="0.35">
      <c r="A15995" s="319"/>
      <c r="B15995" s="315">
        <v>44420.102083369522</v>
      </c>
      <c r="C15995" s="314">
        <v>378.18105912115425</v>
      </c>
      <c r="D15995" s="313" t="s">
        <v>167</v>
      </c>
    </row>
    <row r="15996" spans="1:4" ht="14.5" customHeight="1" x14ac:dyDescent="0.35">
      <c r="A15996" s="319"/>
      <c r="B15996" s="315">
        <v>44420.102777813969</v>
      </c>
      <c r="C15996" s="314">
        <v>287.91880196053535</v>
      </c>
      <c r="D15996" s="313" t="s">
        <v>167</v>
      </c>
    </row>
    <row r="15997" spans="1:4" ht="14.5" customHeight="1" x14ac:dyDescent="0.35">
      <c r="A15997" s="319"/>
      <c r="B15997" s="315">
        <v>44420.103472258415</v>
      </c>
      <c r="C15997" s="314">
        <v>219.45894420597082</v>
      </c>
      <c r="D15997" s="313" t="s">
        <v>167</v>
      </c>
    </row>
    <row r="15998" spans="1:4" ht="14.5" customHeight="1" x14ac:dyDescent="0.35">
      <c r="A15998" s="319"/>
      <c r="B15998" s="315">
        <v>44420.104166702862</v>
      </c>
      <c r="C15998" s="314">
        <v>180.18804373017824</v>
      </c>
      <c r="D15998" s="313" t="s">
        <v>167</v>
      </c>
    </row>
    <row r="15999" spans="1:4" ht="14.5" customHeight="1" x14ac:dyDescent="0.35">
      <c r="A15999" s="319"/>
      <c r="B15999" s="315">
        <v>44420.104861147309</v>
      </c>
      <c r="C15999" s="314">
        <v>165.44013597692052</v>
      </c>
      <c r="D15999" s="313" t="s">
        <v>167</v>
      </c>
    </row>
    <row r="16000" spans="1:4" ht="14.5" customHeight="1" x14ac:dyDescent="0.35">
      <c r="A16000" s="319"/>
      <c r="B16000" s="315">
        <v>44420.105555591756</v>
      </c>
      <c r="C16000" s="314">
        <v>175.83082802826539</v>
      </c>
      <c r="D16000" s="313" t="s">
        <v>167</v>
      </c>
    </row>
    <row r="16001" spans="1:4" ht="14.5" customHeight="1" x14ac:dyDescent="0.35">
      <c r="A16001" s="319"/>
      <c r="B16001" s="315">
        <v>44420.106250036202</v>
      </c>
      <c r="C16001" s="314">
        <v>190.19320878417543</v>
      </c>
      <c r="D16001" s="313" t="s">
        <v>167</v>
      </c>
    </row>
    <row r="16002" spans="1:4" ht="14.5" customHeight="1" x14ac:dyDescent="0.35">
      <c r="A16002" s="319"/>
      <c r="B16002" s="315">
        <v>44420.106944480649</v>
      </c>
      <c r="C16002" s="314">
        <v>199.61105500611788</v>
      </c>
      <c r="D16002" s="313" t="s">
        <v>167</v>
      </c>
    </row>
    <row r="16003" spans="1:4" ht="14.5" customHeight="1" x14ac:dyDescent="0.35">
      <c r="A16003" s="319"/>
      <c r="B16003" s="315">
        <v>44420.107638925096</v>
      </c>
      <c r="C16003" s="314">
        <v>209.37864890430743</v>
      </c>
      <c r="D16003" s="313" t="s">
        <v>167</v>
      </c>
    </row>
    <row r="16004" spans="1:4" ht="14.5" customHeight="1" x14ac:dyDescent="0.35">
      <c r="A16004" s="319"/>
      <c r="B16004" s="315">
        <v>44420.108333369542</v>
      </c>
      <c r="C16004" s="314">
        <v>212.50924942207834</v>
      </c>
      <c r="D16004" s="313" t="s">
        <v>167</v>
      </c>
    </row>
    <row r="16005" spans="1:4" ht="14.5" customHeight="1" x14ac:dyDescent="0.35">
      <c r="A16005" s="319"/>
      <c r="B16005" s="315">
        <v>44420.109027813989</v>
      </c>
      <c r="C16005" s="314">
        <v>212.72863041811311</v>
      </c>
      <c r="D16005" s="313" t="s">
        <v>167</v>
      </c>
    </row>
    <row r="16006" spans="1:4" ht="14.5" customHeight="1" x14ac:dyDescent="0.35">
      <c r="A16006" s="319"/>
      <c r="B16006" s="315">
        <v>44420.109722258436</v>
      </c>
      <c r="C16006" s="314">
        <v>222.31645838419595</v>
      </c>
      <c r="D16006" s="313" t="s">
        <v>167</v>
      </c>
    </row>
    <row r="16007" spans="1:4" ht="14.5" customHeight="1" x14ac:dyDescent="0.35">
      <c r="A16007" s="319"/>
      <c r="B16007" s="315">
        <v>44420.110416702883</v>
      </c>
      <c r="C16007" s="314">
        <v>231.20427060686052</v>
      </c>
      <c r="D16007" s="313" t="s">
        <v>167</v>
      </c>
    </row>
    <row r="16008" spans="1:4" ht="14.5" customHeight="1" x14ac:dyDescent="0.35">
      <c r="A16008" s="319"/>
      <c r="B16008" s="315">
        <v>44420.111111147329</v>
      </c>
      <c r="C16008" s="314">
        <v>235.96294034272432</v>
      </c>
      <c r="D16008" s="313" t="s">
        <v>167</v>
      </c>
    </row>
    <row r="16009" spans="1:4" ht="14.5" customHeight="1" x14ac:dyDescent="0.35">
      <c r="A16009" s="319"/>
      <c r="B16009" s="315">
        <v>44420.111805591776</v>
      </c>
      <c r="C16009" s="314">
        <v>249.71480184110501</v>
      </c>
      <c r="D16009" s="313" t="s">
        <v>167</v>
      </c>
    </row>
    <row r="16010" spans="1:4" ht="14.5" customHeight="1" x14ac:dyDescent="0.35">
      <c r="A16010" s="319"/>
      <c r="B16010" s="315">
        <v>44420.112500036223</v>
      </c>
      <c r="C16010" s="314">
        <v>271.55667119535309</v>
      </c>
      <c r="D16010" s="313" t="s">
        <v>167</v>
      </c>
    </row>
    <row r="16011" spans="1:4" ht="14.5" customHeight="1" x14ac:dyDescent="0.35">
      <c r="A16011" s="319"/>
      <c r="B16011" s="315">
        <v>44420.113194480669</v>
      </c>
      <c r="C16011" s="314">
        <v>279.89554404684651</v>
      </c>
      <c r="D16011" s="313" t="s">
        <v>167</v>
      </c>
    </row>
    <row r="16012" spans="1:4" ht="14.5" customHeight="1" x14ac:dyDescent="0.35">
      <c r="A16012" s="319"/>
      <c r="B16012" s="315">
        <v>44420.113888925116</v>
      </c>
      <c r="C16012" s="314">
        <v>282.87320568350452</v>
      </c>
      <c r="D16012" s="313" t="s">
        <v>167</v>
      </c>
    </row>
    <row r="16013" spans="1:4" ht="14.5" customHeight="1" x14ac:dyDescent="0.35">
      <c r="A16013" s="319"/>
      <c r="B16013" s="315">
        <v>44420.114583369563</v>
      </c>
      <c r="C16013" s="314">
        <v>272.42578300430131</v>
      </c>
      <c r="D16013" s="313" t="s">
        <v>167</v>
      </c>
    </row>
    <row r="16014" spans="1:4" ht="14.5" customHeight="1" x14ac:dyDescent="0.35">
      <c r="A16014" s="319"/>
      <c r="B16014" s="315">
        <v>44420.115277814009</v>
      </c>
      <c r="C16014" s="314">
        <v>256.57957792747766</v>
      </c>
      <c r="D16014" s="313" t="s">
        <v>167</v>
      </c>
    </row>
    <row r="16015" spans="1:4" ht="14.5" customHeight="1" x14ac:dyDescent="0.35">
      <c r="A16015" s="319"/>
      <c r="B16015" s="315">
        <v>44420.115972258456</v>
      </c>
      <c r="C16015" s="314">
        <v>247.7188694071956</v>
      </c>
      <c r="D16015" s="313" t="s">
        <v>167</v>
      </c>
    </row>
    <row r="16016" spans="1:4" ht="14.5" customHeight="1" x14ac:dyDescent="0.35">
      <c r="A16016" s="319"/>
      <c r="B16016" s="315">
        <v>44420.116666702903</v>
      </c>
      <c r="C16016" s="314">
        <v>245.58180256203437</v>
      </c>
      <c r="D16016" s="313" t="s">
        <v>167</v>
      </c>
    </row>
    <row r="16017" spans="1:4" ht="14.5" customHeight="1" x14ac:dyDescent="0.35">
      <c r="A16017" s="319"/>
      <c r="B16017" s="315">
        <v>44420.11736114735</v>
      </c>
      <c r="C16017" s="314">
        <v>247.02107383202141</v>
      </c>
      <c r="D16017" s="313" t="s">
        <v>167</v>
      </c>
    </row>
    <row r="16018" spans="1:4" ht="14.5" customHeight="1" x14ac:dyDescent="0.35">
      <c r="A16018" s="319"/>
      <c r="B16018" s="315">
        <v>44420.118055591796</v>
      </c>
      <c r="C16018" s="314">
        <v>250.70281430799514</v>
      </c>
      <c r="D16018" s="313" t="s">
        <v>167</v>
      </c>
    </row>
    <row r="16019" spans="1:4" ht="14.5" customHeight="1" x14ac:dyDescent="0.35">
      <c r="A16019" s="319"/>
      <c r="B16019" s="315">
        <v>44420.118750036243</v>
      </c>
      <c r="C16019" s="314">
        <v>265.7581866925272</v>
      </c>
      <c r="D16019" s="313" t="s">
        <v>167</v>
      </c>
    </row>
    <row r="16020" spans="1:4" ht="14.5" customHeight="1" x14ac:dyDescent="0.35">
      <c r="A16020" s="319"/>
      <c r="B16020" s="315">
        <v>44420.11944448069</v>
      </c>
      <c r="C16020" s="314">
        <v>279.40247465794283</v>
      </c>
      <c r="D16020" s="313" t="s">
        <v>167</v>
      </c>
    </row>
    <row r="16021" spans="1:4" ht="14.5" customHeight="1" x14ac:dyDescent="0.35">
      <c r="A16021" s="319"/>
      <c r="B16021" s="315">
        <v>44420.120138925136</v>
      </c>
      <c r="C16021" s="314">
        <v>281.04496877516311</v>
      </c>
      <c r="D16021" s="313" t="s">
        <v>167</v>
      </c>
    </row>
    <row r="16022" spans="1:4" ht="14.5" customHeight="1" x14ac:dyDescent="0.35">
      <c r="A16022" s="319"/>
      <c r="B16022" s="315">
        <v>44420.120833369583</v>
      </c>
      <c r="C16022" s="314">
        <v>276.58808400854468</v>
      </c>
      <c r="D16022" s="313" t="s">
        <v>167</v>
      </c>
    </row>
    <row r="16023" spans="1:4" ht="14.5" customHeight="1" x14ac:dyDescent="0.35">
      <c r="A16023" s="319"/>
      <c r="B16023" s="315">
        <v>44420.12152781403</v>
      </c>
      <c r="C16023" s="314">
        <v>263.40123207044479</v>
      </c>
      <c r="D16023" s="313" t="s">
        <v>167</v>
      </c>
    </row>
    <row r="16024" spans="1:4" ht="14.5" customHeight="1" x14ac:dyDescent="0.35">
      <c r="A16024" s="319"/>
      <c r="B16024" s="315">
        <v>44420.122222258477</v>
      </c>
      <c r="C16024" s="314">
        <v>246.16650283910954</v>
      </c>
      <c r="D16024" s="313" t="s">
        <v>167</v>
      </c>
    </row>
    <row r="16025" spans="1:4" ht="14.5" customHeight="1" x14ac:dyDescent="0.35">
      <c r="A16025" s="319"/>
      <c r="B16025" s="315">
        <v>44420.122916702923</v>
      </c>
      <c r="C16025" s="314">
        <v>237.59077042201534</v>
      </c>
      <c r="D16025" s="313" t="s">
        <v>167</v>
      </c>
    </row>
    <row r="16026" spans="1:4" ht="14.5" customHeight="1" x14ac:dyDescent="0.35">
      <c r="A16026" s="319"/>
      <c r="B16026" s="315">
        <v>44420.12361114737</v>
      </c>
      <c r="C16026" s="314">
        <v>237.90495258352408</v>
      </c>
      <c r="D16026" s="313" t="s">
        <v>167</v>
      </c>
    </row>
    <row r="16027" spans="1:4" ht="14.5" customHeight="1" x14ac:dyDescent="0.35">
      <c r="A16027" s="319"/>
      <c r="B16027" s="315">
        <v>44420.124305591817</v>
      </c>
      <c r="C16027" s="314">
        <v>242.79486950859427</v>
      </c>
      <c r="D16027" s="313" t="s">
        <v>167</v>
      </c>
    </row>
    <row r="16028" spans="1:4" ht="14.5" customHeight="1" x14ac:dyDescent="0.35">
      <c r="A16028" s="319"/>
      <c r="B16028" s="315">
        <v>44420.125000036263</v>
      </c>
      <c r="C16028" s="314">
        <v>253.7284334943009</v>
      </c>
      <c r="D16028" s="313" t="s">
        <v>167</v>
      </c>
    </row>
    <row r="16029" spans="1:4" ht="14.5" customHeight="1" x14ac:dyDescent="0.35">
      <c r="A16029" s="319"/>
      <c r="B16029" s="315">
        <v>44420.12569448071</v>
      </c>
      <c r="C16029" s="314">
        <v>279.71801190357655</v>
      </c>
      <c r="D16029" s="313" t="s">
        <v>167</v>
      </c>
    </row>
    <row r="16030" spans="1:4" ht="14.5" customHeight="1" x14ac:dyDescent="0.35">
      <c r="A16030" s="319"/>
      <c r="B16030" s="315">
        <v>44420.126388925157</v>
      </c>
      <c r="C16030" s="314">
        <v>294.934151505741</v>
      </c>
      <c r="D16030" s="313" t="s">
        <v>167</v>
      </c>
    </row>
    <row r="16031" spans="1:4" ht="14.5" customHeight="1" x14ac:dyDescent="0.35">
      <c r="A16031" s="319"/>
      <c r="B16031" s="315">
        <v>44420.127083369603</v>
      </c>
      <c r="C16031" s="314">
        <v>302.39464729744941</v>
      </c>
      <c r="D16031" s="313" t="s">
        <v>167</v>
      </c>
    </row>
    <row r="16032" spans="1:4" ht="14.5" customHeight="1" x14ac:dyDescent="0.35">
      <c r="A16032" s="319"/>
      <c r="B16032" s="315">
        <v>44420.12777781405</v>
      </c>
      <c r="C16032" s="314">
        <v>298.16494844636571</v>
      </c>
      <c r="D16032" s="313" t="s">
        <v>167</v>
      </c>
    </row>
    <row r="16033" spans="1:4" ht="14.5" customHeight="1" x14ac:dyDescent="0.35">
      <c r="A16033" s="319"/>
      <c r="B16033" s="315">
        <v>44420.128472258497</v>
      </c>
      <c r="C16033" s="314">
        <v>283.96343584172428</v>
      </c>
      <c r="D16033" s="313" t="s">
        <v>167</v>
      </c>
    </row>
    <row r="16034" spans="1:4" ht="14.5" customHeight="1" x14ac:dyDescent="0.35">
      <c r="A16034" s="319"/>
      <c r="B16034" s="315">
        <v>44420.129166702944</v>
      </c>
      <c r="C16034" s="314">
        <v>279.98498354448628</v>
      </c>
      <c r="D16034" s="313" t="s">
        <v>167</v>
      </c>
    </row>
    <row r="16035" spans="1:4" ht="14.5" customHeight="1" x14ac:dyDescent="0.35">
      <c r="A16035" s="319"/>
      <c r="B16035" s="315">
        <v>44420.12986114739</v>
      </c>
      <c r="C16035" s="314">
        <v>282.65439291515696</v>
      </c>
      <c r="D16035" s="313" t="s">
        <v>167</v>
      </c>
    </row>
    <row r="16036" spans="1:4" ht="14.5" customHeight="1" x14ac:dyDescent="0.35">
      <c r="A16036" s="319"/>
      <c r="B16036" s="315">
        <v>44420.130555591837</v>
      </c>
      <c r="C16036" s="314">
        <v>290.05576896139729</v>
      </c>
      <c r="D16036" s="313" t="s">
        <v>167</v>
      </c>
    </row>
    <row r="16037" spans="1:4" ht="14.5" customHeight="1" x14ac:dyDescent="0.35">
      <c r="A16037" s="319"/>
      <c r="B16037" s="315">
        <v>44420.131250036284</v>
      </c>
      <c r="C16037" s="314">
        <v>308.2618345996986</v>
      </c>
      <c r="D16037" s="313" t="s">
        <v>167</v>
      </c>
    </row>
    <row r="16038" spans="1:4" ht="14.5" customHeight="1" x14ac:dyDescent="0.35">
      <c r="A16038" s="319"/>
      <c r="B16038" s="315">
        <v>44420.13194448073</v>
      </c>
      <c r="C16038" s="314">
        <v>337.51069096600014</v>
      </c>
      <c r="D16038" s="313" t="s">
        <v>167</v>
      </c>
    </row>
    <row r="16039" spans="1:4" ht="14.5" customHeight="1" x14ac:dyDescent="0.35">
      <c r="A16039" s="319"/>
      <c r="B16039" s="315">
        <v>44420.132638925177</v>
      </c>
      <c r="C16039" s="314">
        <v>346.60854031735408</v>
      </c>
      <c r="D16039" s="313" t="s">
        <v>167</v>
      </c>
    </row>
    <row r="16040" spans="1:4" ht="14.5" customHeight="1" x14ac:dyDescent="0.35">
      <c r="A16040" s="319"/>
      <c r="B16040" s="315">
        <v>44420.133333369624</v>
      </c>
      <c r="C16040" s="314">
        <v>342.48602613341063</v>
      </c>
      <c r="D16040" s="313" t="s">
        <v>167</v>
      </c>
    </row>
    <row r="16041" spans="1:4" ht="14.5" customHeight="1" x14ac:dyDescent="0.35">
      <c r="A16041" s="319"/>
      <c r="B16041" s="315">
        <v>44420.134027814071</v>
      </c>
      <c r="C16041" s="314">
        <v>324.97247782194364</v>
      </c>
      <c r="D16041" s="313" t="s">
        <v>167</v>
      </c>
    </row>
    <row r="16042" spans="1:4" ht="14.5" customHeight="1" x14ac:dyDescent="0.35">
      <c r="A16042" s="319"/>
      <c r="B16042" s="315">
        <v>44420.134722258517</v>
      </c>
      <c r="C16042" s="314">
        <v>297.2714820612843</v>
      </c>
      <c r="D16042" s="313" t="s">
        <v>167</v>
      </c>
    </row>
    <row r="16043" spans="1:4" ht="14.5" customHeight="1" x14ac:dyDescent="0.35">
      <c r="A16043" s="319"/>
      <c r="B16043" s="315">
        <v>44420.135416702964</v>
      </c>
      <c r="C16043" s="314">
        <v>275.24169281870127</v>
      </c>
      <c r="D16043" s="313" t="s">
        <v>167</v>
      </c>
    </row>
    <row r="16044" spans="1:4" ht="14.5" customHeight="1" x14ac:dyDescent="0.35">
      <c r="A16044" s="319"/>
      <c r="B16044" s="315">
        <v>44420.136111147411</v>
      </c>
      <c r="C16044" s="314">
        <v>258.42219827324152</v>
      </c>
      <c r="D16044" s="313" t="s">
        <v>167</v>
      </c>
    </row>
    <row r="16045" spans="1:4" ht="14.5" customHeight="1" x14ac:dyDescent="0.35">
      <c r="A16045" s="319"/>
      <c r="B16045" s="315">
        <v>44420.136805591857</v>
      </c>
      <c r="C16045" s="314">
        <v>245.95416803999493</v>
      </c>
      <c r="D16045" s="313" t="s">
        <v>167</v>
      </c>
    </row>
    <row r="16046" spans="1:4" ht="14.5" customHeight="1" x14ac:dyDescent="0.35">
      <c r="A16046" s="319"/>
      <c r="B16046" s="315">
        <v>44420.137500036304</v>
      </c>
      <c r="C16046" s="314">
        <v>236.22656274276474</v>
      </c>
      <c r="D16046" s="313" t="s">
        <v>167</v>
      </c>
    </row>
    <row r="16047" spans="1:4" ht="14.5" customHeight="1" x14ac:dyDescent="0.35">
      <c r="A16047" s="319"/>
      <c r="B16047" s="315">
        <v>44420.138194480751</v>
      </c>
      <c r="C16047" s="314">
        <v>233.63474539993331</v>
      </c>
      <c r="D16047" s="313" t="s">
        <v>167</v>
      </c>
    </row>
    <row r="16048" spans="1:4" ht="14.5" customHeight="1" x14ac:dyDescent="0.35">
      <c r="A16048" s="319"/>
      <c r="B16048" s="315">
        <v>44420.138888925198</v>
      </c>
      <c r="C16048" s="314">
        <v>245.18400049939132</v>
      </c>
      <c r="D16048" s="313" t="s">
        <v>167</v>
      </c>
    </row>
    <row r="16049" spans="1:4" ht="14.5" customHeight="1" x14ac:dyDescent="0.35">
      <c r="A16049" s="319"/>
      <c r="B16049" s="315">
        <v>44420.139583369644</v>
      </c>
      <c r="C16049" s="314">
        <v>250.13254001162326</v>
      </c>
      <c r="D16049" s="313" t="s">
        <v>167</v>
      </c>
    </row>
    <row r="16050" spans="1:4" ht="14.5" customHeight="1" x14ac:dyDescent="0.35">
      <c r="A16050" s="319"/>
      <c r="B16050" s="315">
        <v>44420.140277814091</v>
      </c>
      <c r="C16050" s="314">
        <v>247.44224549395344</v>
      </c>
      <c r="D16050" s="313" t="s">
        <v>167</v>
      </c>
    </row>
    <row r="16051" spans="1:4" ht="14.5" customHeight="1" x14ac:dyDescent="0.35">
      <c r="A16051" s="319"/>
      <c r="B16051" s="315">
        <v>44420.140972258538</v>
      </c>
      <c r="C16051" s="314">
        <v>240.95461326744407</v>
      </c>
      <c r="D16051" s="313" t="s">
        <v>167</v>
      </c>
    </row>
    <row r="16052" spans="1:4" ht="14.5" customHeight="1" x14ac:dyDescent="0.35">
      <c r="A16052" s="319"/>
      <c r="B16052" s="315">
        <v>44420.141666702984</v>
      </c>
      <c r="C16052" s="314">
        <v>228.23513730894774</v>
      </c>
      <c r="D16052" s="313" t="s">
        <v>167</v>
      </c>
    </row>
    <row r="16053" spans="1:4" ht="14.5" customHeight="1" x14ac:dyDescent="0.35">
      <c r="A16053" s="319"/>
      <c r="B16053" s="315">
        <v>44420.142361147431</v>
      </c>
      <c r="C16053" s="314">
        <v>205.95918718446046</v>
      </c>
      <c r="D16053" s="313" t="s">
        <v>167</v>
      </c>
    </row>
    <row r="16054" spans="1:4" ht="14.5" customHeight="1" x14ac:dyDescent="0.35">
      <c r="A16054" s="319"/>
      <c r="B16054" s="315">
        <v>44420.143055591878</v>
      </c>
      <c r="C16054" s="314">
        <v>182.97190571622923</v>
      </c>
      <c r="D16054" s="313" t="s">
        <v>167</v>
      </c>
    </row>
    <row r="16055" spans="1:4" ht="14.5" customHeight="1" x14ac:dyDescent="0.35">
      <c r="A16055" s="319"/>
      <c r="B16055" s="315">
        <v>44420.143750036324</v>
      </c>
      <c r="C16055" s="314">
        <v>166.17260279335702</v>
      </c>
      <c r="D16055" s="313" t="s">
        <v>167</v>
      </c>
    </row>
    <row r="16056" spans="1:4" ht="14.5" customHeight="1" x14ac:dyDescent="0.35">
      <c r="A16056" s="319"/>
      <c r="B16056" s="315">
        <v>44420.144444480771</v>
      </c>
      <c r="C16056" s="314">
        <v>153.88840883364901</v>
      </c>
      <c r="D16056" s="313" t="s">
        <v>167</v>
      </c>
    </row>
    <row r="16057" spans="1:4" ht="14.5" customHeight="1" x14ac:dyDescent="0.35">
      <c r="A16057" s="319"/>
      <c r="B16057" s="315">
        <v>44420.145138925218</v>
      </c>
      <c r="C16057" s="314">
        <v>142.4441507360898</v>
      </c>
      <c r="D16057" s="313" t="s">
        <v>167</v>
      </c>
    </row>
    <row r="16058" spans="1:4" ht="14.5" customHeight="1" x14ac:dyDescent="0.35">
      <c r="A16058" s="319"/>
      <c r="B16058" s="315">
        <v>44420.145833369665</v>
      </c>
      <c r="C16058" s="314">
        <v>132.71584179190299</v>
      </c>
      <c r="D16058" s="313" t="s">
        <v>167</v>
      </c>
    </row>
    <row r="16059" spans="1:4" ht="14.5" customHeight="1" x14ac:dyDescent="0.35">
      <c r="A16059" s="319"/>
      <c r="B16059" s="315">
        <v>44420.146527814111</v>
      </c>
      <c r="C16059" s="314">
        <v>128.64878380779797</v>
      </c>
      <c r="D16059" s="313" t="s">
        <v>167</v>
      </c>
    </row>
    <row r="16060" spans="1:4" ht="14.5" customHeight="1" x14ac:dyDescent="0.35">
      <c r="A16060" s="319"/>
      <c r="B16060" s="315">
        <v>44420.147222258558</v>
      </c>
      <c r="C16060" s="314">
        <v>119.51758559940693</v>
      </c>
      <c r="D16060" s="313" t="s">
        <v>167</v>
      </c>
    </row>
    <row r="16061" spans="1:4" ht="14.5" customHeight="1" x14ac:dyDescent="0.35">
      <c r="A16061" s="319"/>
      <c r="B16061" s="315">
        <v>44420.147916703005</v>
      </c>
      <c r="C16061" s="314">
        <v>115.04703923446748</v>
      </c>
      <c r="D16061" s="313" t="s">
        <v>167</v>
      </c>
    </row>
    <row r="16062" spans="1:4" ht="14.5" customHeight="1" x14ac:dyDescent="0.35">
      <c r="A16062" s="319"/>
      <c r="B16062" s="315">
        <v>44420.148611147451</v>
      </c>
      <c r="C16062" s="314">
        <v>108.61075779081632</v>
      </c>
      <c r="D16062" s="313" t="s">
        <v>167</v>
      </c>
    </row>
    <row r="16063" spans="1:4" ht="14.5" customHeight="1" x14ac:dyDescent="0.35">
      <c r="A16063" s="319"/>
      <c r="B16063" s="315">
        <v>44420.149305591898</v>
      </c>
      <c r="C16063" s="314">
        <v>98.160340762076274</v>
      </c>
      <c r="D16063" s="313" t="s">
        <v>167</v>
      </c>
    </row>
    <row r="16064" spans="1:4" ht="14.5" customHeight="1" x14ac:dyDescent="0.35">
      <c r="A16064" s="319"/>
      <c r="B16064" s="315">
        <v>44420.150000036345</v>
      </c>
      <c r="C16064" s="314">
        <v>87.06845894549042</v>
      </c>
      <c r="D16064" s="313" t="s">
        <v>167</v>
      </c>
    </row>
    <row r="16065" spans="1:4" ht="14.5" customHeight="1" x14ac:dyDescent="0.35">
      <c r="A16065" s="319"/>
      <c r="B16065" s="315">
        <v>44420.150694480792</v>
      </c>
      <c r="C16065" s="314">
        <v>79.945258971691757</v>
      </c>
      <c r="D16065" s="313" t="s">
        <v>167</v>
      </c>
    </row>
    <row r="16066" spans="1:4" ht="14.5" customHeight="1" x14ac:dyDescent="0.35">
      <c r="A16066" s="319"/>
      <c r="B16066" s="315">
        <v>44420.151388925238</v>
      </c>
      <c r="C16066" s="314">
        <v>74.484397417555257</v>
      </c>
      <c r="D16066" s="313" t="s">
        <v>167</v>
      </c>
    </row>
    <row r="16067" spans="1:4" ht="14.5" customHeight="1" x14ac:dyDescent="0.35">
      <c r="A16067" s="319"/>
      <c r="B16067" s="315">
        <v>44420.152083369685</v>
      </c>
      <c r="C16067" s="314">
        <v>68.603402739623562</v>
      </c>
      <c r="D16067" s="313" t="s">
        <v>167</v>
      </c>
    </row>
    <row r="16068" spans="1:4" ht="14.5" customHeight="1" x14ac:dyDescent="0.35">
      <c r="A16068" s="319"/>
      <c r="B16068" s="315">
        <v>44420.152777814132</v>
      </c>
      <c r="C16068" s="314">
        <v>64.428334166761488</v>
      </c>
      <c r="D16068" s="313" t="s">
        <v>167</v>
      </c>
    </row>
    <row r="16069" spans="1:4" ht="14.5" customHeight="1" x14ac:dyDescent="0.35">
      <c r="A16069" s="319"/>
      <c r="B16069" s="315">
        <v>44420.153472258578</v>
      </c>
      <c r="C16069" s="314">
        <v>67.591382440722853</v>
      </c>
      <c r="D16069" s="313" t="s">
        <v>167</v>
      </c>
    </row>
    <row r="16070" spans="1:4" ht="14.5" customHeight="1" x14ac:dyDescent="0.35">
      <c r="A16070" s="319"/>
      <c r="B16070" s="315">
        <v>44420.154166703025</v>
      </c>
      <c r="C16070" s="314">
        <v>67.221275372973949</v>
      </c>
      <c r="D16070" s="313" t="s">
        <v>167</v>
      </c>
    </row>
    <row r="16071" spans="1:4" ht="14.5" customHeight="1" x14ac:dyDescent="0.35">
      <c r="A16071" s="319"/>
      <c r="B16071" s="315">
        <v>44420.154861147472</v>
      </c>
      <c r="C16071" s="314">
        <v>62.1814906145446</v>
      </c>
      <c r="D16071" s="313" t="s">
        <v>167</v>
      </c>
    </row>
    <row r="16072" spans="1:4" ht="14.5" customHeight="1" x14ac:dyDescent="0.35">
      <c r="A16072" s="319"/>
      <c r="B16072" s="315">
        <v>44420.155555591919</v>
      </c>
      <c r="C16072" s="314">
        <v>52.976898468642808</v>
      </c>
      <c r="D16072" s="313" t="s">
        <v>167</v>
      </c>
    </row>
    <row r="16073" spans="1:4" ht="14.5" customHeight="1" x14ac:dyDescent="0.35">
      <c r="A16073" s="319"/>
      <c r="B16073" s="315">
        <v>44420.156250036365</v>
      </c>
      <c r="C16073" s="314">
        <v>47.714172041780934</v>
      </c>
      <c r="D16073" s="313" t="s">
        <v>167</v>
      </c>
    </row>
    <row r="16074" spans="1:4" ht="14.5" customHeight="1" x14ac:dyDescent="0.35">
      <c r="A16074" s="319"/>
      <c r="B16074" s="315">
        <v>44420.156944480812</v>
      </c>
      <c r="C16074" s="314">
        <v>47.487656473220945</v>
      </c>
      <c r="D16074" s="313" t="s">
        <v>167</v>
      </c>
    </row>
    <row r="16075" spans="1:4" ht="14.5" customHeight="1" x14ac:dyDescent="0.35">
      <c r="A16075" s="319"/>
      <c r="B16075" s="315">
        <v>44420.157638925259</v>
      </c>
      <c r="C16075" s="314">
        <v>51.393085630028509</v>
      </c>
      <c r="D16075" s="313" t="s">
        <v>167</v>
      </c>
    </row>
    <row r="16076" spans="1:4" ht="14.5" customHeight="1" x14ac:dyDescent="0.35">
      <c r="A16076" s="319"/>
      <c r="B16076" s="315">
        <v>44420.158333369705</v>
      </c>
      <c r="C16076" s="314">
        <v>52.420484059024602</v>
      </c>
      <c r="D16076" s="313" t="s">
        <v>167</v>
      </c>
    </row>
    <row r="16077" spans="1:4" ht="14.5" customHeight="1" x14ac:dyDescent="0.35">
      <c r="A16077" s="319"/>
      <c r="B16077" s="315">
        <v>44420.159027814152</v>
      </c>
      <c r="C16077" s="314">
        <v>52.705079311155714</v>
      </c>
      <c r="D16077" s="313" t="s">
        <v>167</v>
      </c>
    </row>
    <row r="16078" spans="1:4" ht="14.5" customHeight="1" x14ac:dyDescent="0.35">
      <c r="A16078" s="319"/>
      <c r="B16078" s="315">
        <v>44420.159722258599</v>
      </c>
      <c r="C16078" s="314">
        <v>56.726650927565061</v>
      </c>
      <c r="D16078" s="313" t="s">
        <v>167</v>
      </c>
    </row>
    <row r="16079" spans="1:4" ht="14.5" customHeight="1" x14ac:dyDescent="0.35">
      <c r="A16079" s="319"/>
      <c r="B16079" s="315">
        <v>44420.160416703045</v>
      </c>
      <c r="C16079" s="314">
        <v>58.621676952384099</v>
      </c>
      <c r="D16079" s="313" t="s">
        <v>167</v>
      </c>
    </row>
    <row r="16080" spans="1:4" ht="14.5" customHeight="1" x14ac:dyDescent="0.35">
      <c r="A16080" s="319"/>
      <c r="B16080" s="315">
        <v>44420.161111147492</v>
      </c>
      <c r="C16080" s="314">
        <v>57.81704420984412</v>
      </c>
      <c r="D16080" s="313" t="s">
        <v>167</v>
      </c>
    </row>
    <row r="16081" spans="1:4" ht="14.5" customHeight="1" x14ac:dyDescent="0.35">
      <c r="A16081" s="319"/>
      <c r="B16081" s="315">
        <v>44420.161805591939</v>
      </c>
      <c r="C16081" s="314">
        <v>59.6564964648569</v>
      </c>
      <c r="D16081" s="313" t="s">
        <v>167</v>
      </c>
    </row>
    <row r="16082" spans="1:4" ht="14.5" customHeight="1" x14ac:dyDescent="0.35">
      <c r="A16082" s="319"/>
      <c r="B16082" s="315">
        <v>44420.162500036386</v>
      </c>
      <c r="C16082" s="314">
        <v>64.831728659764238</v>
      </c>
      <c r="D16082" s="313" t="s">
        <v>167</v>
      </c>
    </row>
    <row r="16083" spans="1:4" ht="14.5" customHeight="1" x14ac:dyDescent="0.35">
      <c r="A16083" s="319"/>
      <c r="B16083" s="315">
        <v>44420.163194480832</v>
      </c>
      <c r="C16083" s="314">
        <v>70.320819716745362</v>
      </c>
      <c r="D16083" s="313" t="s">
        <v>167</v>
      </c>
    </row>
    <row r="16084" spans="1:4" ht="14.5" customHeight="1" x14ac:dyDescent="0.35">
      <c r="A16084" s="319"/>
      <c r="B16084" s="315">
        <v>44420.163888925279</v>
      </c>
      <c r="C16084" s="314">
        <v>75.903743053786457</v>
      </c>
      <c r="D16084" s="313" t="s">
        <v>167</v>
      </c>
    </row>
    <row r="16085" spans="1:4" ht="14.5" customHeight="1" x14ac:dyDescent="0.35">
      <c r="A16085" s="319"/>
      <c r="B16085" s="315">
        <v>44420.164583369726</v>
      </c>
      <c r="C16085" s="314">
        <v>89.322647073228538</v>
      </c>
      <c r="D16085" s="313" t="s">
        <v>167</v>
      </c>
    </row>
    <row r="16086" spans="1:4" ht="14.5" customHeight="1" x14ac:dyDescent="0.35">
      <c r="A16086" s="319"/>
      <c r="B16086" s="315">
        <v>44420.165277814172</v>
      </c>
      <c r="C16086" s="314">
        <v>100.80931215259868</v>
      </c>
      <c r="D16086" s="313" t="s">
        <v>167</v>
      </c>
    </row>
    <row r="16087" spans="1:4" ht="14.5" customHeight="1" x14ac:dyDescent="0.35">
      <c r="A16087" s="319"/>
      <c r="B16087" s="315">
        <v>44420.165972258619</v>
      </c>
      <c r="C16087" s="314">
        <v>103.9512080407391</v>
      </c>
      <c r="D16087" s="313" t="s">
        <v>167</v>
      </c>
    </row>
    <row r="16088" spans="1:4" ht="14.5" customHeight="1" x14ac:dyDescent="0.35">
      <c r="A16088" s="319"/>
      <c r="B16088" s="315">
        <v>44420.166666703066</v>
      </c>
      <c r="C16088" s="314">
        <v>102.79607338978288</v>
      </c>
      <c r="D16088" s="313" t="s">
        <v>167</v>
      </c>
    </row>
    <row r="16089" spans="1:4" ht="14.5" customHeight="1" x14ac:dyDescent="0.35">
      <c r="A16089" s="319"/>
      <c r="B16089" s="315">
        <v>44420.167361147513</v>
      </c>
      <c r="C16089" s="314">
        <v>94.006437424570322</v>
      </c>
      <c r="D16089" s="313" t="s">
        <v>167</v>
      </c>
    </row>
    <row r="16090" spans="1:4" ht="14.5" customHeight="1" x14ac:dyDescent="0.35">
      <c r="A16090" s="319"/>
      <c r="B16090" s="315">
        <v>44420.168055591959</v>
      </c>
      <c r="C16090" s="314">
        <v>84.649444963550195</v>
      </c>
      <c r="D16090" s="313" t="s">
        <v>167</v>
      </c>
    </row>
    <row r="16091" spans="1:4" ht="14.5" customHeight="1" x14ac:dyDescent="0.35">
      <c r="A16091" s="319"/>
      <c r="B16091" s="315">
        <v>44420.168750036406</v>
      </c>
      <c r="C16091" s="314">
        <v>80.073903862542167</v>
      </c>
      <c r="D16091" s="313" t="s">
        <v>167</v>
      </c>
    </row>
    <row r="16092" spans="1:4" ht="14.5" customHeight="1" x14ac:dyDescent="0.35">
      <c r="A16092" s="319"/>
      <c r="B16092" s="315">
        <v>44420.169444480853</v>
      </c>
      <c r="C16092" s="314">
        <v>75.67259177162002</v>
      </c>
      <c r="D16092" s="313" t="s">
        <v>167</v>
      </c>
    </row>
    <row r="16093" spans="1:4" ht="14.5" customHeight="1" x14ac:dyDescent="0.35">
      <c r="A16093" s="319"/>
      <c r="B16093" s="315">
        <v>44420.170138925299</v>
      </c>
      <c r="C16093" s="314">
        <v>69.415053194932014</v>
      </c>
      <c r="D16093" s="313" t="s">
        <v>167</v>
      </c>
    </row>
    <row r="16094" spans="1:4" ht="14.5" customHeight="1" x14ac:dyDescent="0.35">
      <c r="A16094" s="319"/>
      <c r="B16094" s="315">
        <v>44420.170833369746</v>
      </c>
      <c r="C16094" s="314">
        <v>66.911045752465725</v>
      </c>
      <c r="D16094" s="313" t="s">
        <v>167</v>
      </c>
    </row>
    <row r="16095" spans="1:4" ht="14.5" customHeight="1" x14ac:dyDescent="0.35">
      <c r="A16095" s="319"/>
      <c r="B16095" s="315">
        <v>44420.171527814193</v>
      </c>
      <c r="C16095" s="314">
        <v>71.046046549299106</v>
      </c>
      <c r="D16095" s="313" t="s">
        <v>167</v>
      </c>
    </row>
    <row r="16096" spans="1:4" ht="14.5" customHeight="1" x14ac:dyDescent="0.35">
      <c r="A16096" s="319"/>
      <c r="B16096" s="315">
        <v>44420.17222225864</v>
      </c>
      <c r="C16096" s="314">
        <v>72.694390543891743</v>
      </c>
      <c r="D16096" s="313" t="s">
        <v>167</v>
      </c>
    </row>
    <row r="16097" spans="1:4" ht="14.5" customHeight="1" x14ac:dyDescent="0.35">
      <c r="A16097" s="319"/>
      <c r="B16097" s="315">
        <v>44420.172916703086</v>
      </c>
      <c r="C16097" s="314">
        <v>72.210265457552552</v>
      </c>
      <c r="D16097" s="313" t="s">
        <v>167</v>
      </c>
    </row>
    <row r="16098" spans="1:4" ht="14.5" customHeight="1" x14ac:dyDescent="0.35">
      <c r="A16098" s="319"/>
      <c r="B16098" s="315">
        <v>44420.173611147533</v>
      </c>
      <c r="C16098" s="314">
        <v>70.468924418964889</v>
      </c>
      <c r="D16098" s="313" t="s">
        <v>167</v>
      </c>
    </row>
    <row r="16099" spans="1:4" ht="14.5" customHeight="1" x14ac:dyDescent="0.35">
      <c r="A16099" s="319"/>
      <c r="B16099" s="315">
        <v>44420.17430559198</v>
      </c>
      <c r="C16099" s="314">
        <v>20.92921155060564</v>
      </c>
      <c r="D16099" s="313" t="s">
        <v>177</v>
      </c>
    </row>
    <row r="16100" spans="1:4" ht="14.5" customHeight="1" x14ac:dyDescent="0.35">
      <c r="A16100" s="319"/>
      <c r="B16100" s="315">
        <v>44420.175000036426</v>
      </c>
      <c r="C16100" s="314">
        <v>66.584304755631209</v>
      </c>
      <c r="D16100" s="313" t="s">
        <v>167</v>
      </c>
    </row>
    <row r="16101" spans="1:4" ht="14.5" customHeight="1" x14ac:dyDescent="0.35">
      <c r="A16101" s="319"/>
      <c r="B16101" s="315">
        <v>44420.175694480873</v>
      </c>
      <c r="C16101" s="314">
        <v>64.315104537721098</v>
      </c>
      <c r="D16101" s="313" t="s">
        <v>167</v>
      </c>
    </row>
    <row r="16102" spans="1:4" ht="14.5" customHeight="1" x14ac:dyDescent="0.35">
      <c r="A16102" s="319"/>
      <c r="B16102" s="315">
        <v>44420.17638892532</v>
      </c>
      <c r="C16102" s="314">
        <v>64.841431444277987</v>
      </c>
      <c r="D16102" s="313" t="s">
        <v>167</v>
      </c>
    </row>
    <row r="16103" spans="1:4" ht="14.5" customHeight="1" x14ac:dyDescent="0.35">
      <c r="A16103" s="319"/>
      <c r="B16103" s="315">
        <v>44420.177083369766</v>
      </c>
      <c r="C16103" s="314">
        <v>67.355063023588926</v>
      </c>
      <c r="D16103" s="313" t="s">
        <v>167</v>
      </c>
    </row>
    <row r="16104" spans="1:4" ht="14.5" customHeight="1" x14ac:dyDescent="0.35">
      <c r="A16104" s="319"/>
      <c r="B16104" s="315">
        <v>44420.177777814213</v>
      </c>
      <c r="C16104" s="314">
        <v>70.511125544241324</v>
      </c>
      <c r="D16104" s="313" t="s">
        <v>167</v>
      </c>
    </row>
    <row r="16105" spans="1:4" ht="14.5" customHeight="1" x14ac:dyDescent="0.35">
      <c r="A16105" s="319"/>
      <c r="B16105" s="315">
        <v>44420.17847225866</v>
      </c>
      <c r="C16105" s="314">
        <v>75.364697035867721</v>
      </c>
      <c r="D16105" s="313" t="s">
        <v>167</v>
      </c>
    </row>
    <row r="16106" spans="1:4" ht="14.5" customHeight="1" x14ac:dyDescent="0.35">
      <c r="A16106" s="319"/>
      <c r="B16106" s="315">
        <v>44420.179166703107</v>
      </c>
      <c r="C16106" s="314">
        <v>78.775233268039301</v>
      </c>
      <c r="D16106" s="313" t="s">
        <v>167</v>
      </c>
    </row>
    <row r="16107" spans="1:4" ht="14.5" customHeight="1" x14ac:dyDescent="0.35">
      <c r="A16107" s="319"/>
      <c r="B16107" s="315">
        <v>44420.179861147553</v>
      </c>
      <c r="C16107" s="314">
        <v>80.057892148848623</v>
      </c>
      <c r="D16107" s="313" t="s">
        <v>167</v>
      </c>
    </row>
    <row r="16108" spans="1:4" ht="14.5" customHeight="1" x14ac:dyDescent="0.35">
      <c r="A16108" s="319"/>
      <c r="B16108" s="315">
        <v>44420.180555592</v>
      </c>
      <c r="C16108" s="314">
        <v>72.795336011021092</v>
      </c>
      <c r="D16108" s="313" t="s">
        <v>167</v>
      </c>
    </row>
    <row r="16109" spans="1:4" ht="14.5" customHeight="1" x14ac:dyDescent="0.35">
      <c r="A16109" s="319"/>
      <c r="B16109" s="315">
        <v>44420.181250036447</v>
      </c>
      <c r="C16109" s="314">
        <v>66.173524551481634</v>
      </c>
      <c r="D16109" s="313" t="s">
        <v>167</v>
      </c>
    </row>
    <row r="16110" spans="1:4" ht="14.5" customHeight="1" x14ac:dyDescent="0.35">
      <c r="A16110" s="319"/>
      <c r="B16110" s="315">
        <v>44420.181944480893</v>
      </c>
      <c r="C16110" s="314">
        <v>67.498949605583519</v>
      </c>
      <c r="D16110" s="313" t="s">
        <v>167</v>
      </c>
    </row>
    <row r="16111" spans="1:4" ht="14.5" customHeight="1" x14ac:dyDescent="0.35">
      <c r="A16111" s="319"/>
      <c r="B16111" s="315">
        <v>44420.18263892534</v>
      </c>
      <c r="C16111" s="314">
        <v>70.515980030487597</v>
      </c>
      <c r="D16111" s="313" t="s">
        <v>167</v>
      </c>
    </row>
    <row r="16112" spans="1:4" ht="14.5" customHeight="1" x14ac:dyDescent="0.35">
      <c r="A16112" s="319"/>
      <c r="B16112" s="315">
        <v>44420.183333369787</v>
      </c>
      <c r="C16112" s="314">
        <v>78.195122191216797</v>
      </c>
      <c r="D16112" s="313" t="s">
        <v>167</v>
      </c>
    </row>
    <row r="16113" spans="1:4" ht="14.5" customHeight="1" x14ac:dyDescent="0.35">
      <c r="A16113" s="319"/>
      <c r="B16113" s="315">
        <v>44420.184027814234</v>
      </c>
      <c r="C16113" s="314">
        <v>92.933524082414806</v>
      </c>
      <c r="D16113" s="313" t="s">
        <v>167</v>
      </c>
    </row>
    <row r="16114" spans="1:4" ht="14.5" customHeight="1" x14ac:dyDescent="0.35">
      <c r="A16114" s="319"/>
      <c r="B16114" s="315">
        <v>44420.18472225868</v>
      </c>
      <c r="C16114" s="314">
        <v>109.14418543161203</v>
      </c>
      <c r="D16114" s="313" t="s">
        <v>167</v>
      </c>
    </row>
    <row r="16115" spans="1:4" ht="14.5" customHeight="1" x14ac:dyDescent="0.35">
      <c r="A16115" s="319"/>
      <c r="B16115" s="315">
        <v>44420.185416703127</v>
      </c>
      <c r="C16115" s="314">
        <v>110.70087663565452</v>
      </c>
      <c r="D16115" s="313" t="s">
        <v>167</v>
      </c>
    </row>
    <row r="16116" spans="1:4" ht="14.5" customHeight="1" x14ac:dyDescent="0.35">
      <c r="A16116" s="319"/>
      <c r="B16116" s="315">
        <v>44420.186111147574</v>
      </c>
      <c r="C16116" s="314">
        <v>110.32821211280923</v>
      </c>
      <c r="D16116" s="313" t="s">
        <v>167</v>
      </c>
    </row>
    <row r="16117" spans="1:4" ht="14.5" customHeight="1" x14ac:dyDescent="0.35">
      <c r="A16117" s="319"/>
      <c r="B16117" s="315">
        <v>44420.18680559202</v>
      </c>
      <c r="C16117" s="314">
        <v>106.89210530168687</v>
      </c>
      <c r="D16117" s="313" t="s">
        <v>167</v>
      </c>
    </row>
    <row r="16118" spans="1:4" ht="14.5" customHeight="1" x14ac:dyDescent="0.35">
      <c r="A16118" s="319"/>
      <c r="B16118" s="315">
        <v>44420.187500036467</v>
      </c>
      <c r="C16118" s="314">
        <v>97.806149073566004</v>
      </c>
      <c r="D16118" s="313" t="s">
        <v>167</v>
      </c>
    </row>
    <row r="16119" spans="1:4" ht="14.5" customHeight="1" x14ac:dyDescent="0.35">
      <c r="A16119" s="319"/>
      <c r="B16119" s="315">
        <v>44420.188194480914</v>
      </c>
      <c r="C16119" s="314">
        <v>91.956874488775313</v>
      </c>
      <c r="D16119" s="313" t="s">
        <v>167</v>
      </c>
    </row>
    <row r="16120" spans="1:4" ht="14.5" customHeight="1" x14ac:dyDescent="0.35">
      <c r="A16120" s="319"/>
      <c r="B16120" s="315">
        <v>44420.188888925361</v>
      </c>
      <c r="C16120" s="314">
        <v>94.145591115889445</v>
      </c>
      <c r="D16120" s="313" t="s">
        <v>167</v>
      </c>
    </row>
    <row r="16121" spans="1:4" ht="14.5" customHeight="1" x14ac:dyDescent="0.35">
      <c r="A16121" s="319"/>
      <c r="B16121" s="315">
        <v>44420.189583369807</v>
      </c>
      <c r="C16121" s="314">
        <v>99.565969985676929</v>
      </c>
      <c r="D16121" s="313" t="s">
        <v>167</v>
      </c>
    </row>
    <row r="16122" spans="1:4" ht="14.5" customHeight="1" x14ac:dyDescent="0.35">
      <c r="A16122" s="319"/>
      <c r="B16122" s="315">
        <v>44420.190277814254</v>
      </c>
      <c r="C16122" s="314">
        <v>103.14672627191369</v>
      </c>
      <c r="D16122" s="313" t="s">
        <v>167</v>
      </c>
    </row>
    <row r="16123" spans="1:4" ht="14.5" customHeight="1" x14ac:dyDescent="0.35">
      <c r="A16123" s="319"/>
      <c r="B16123" s="315">
        <v>44420.190972258701</v>
      </c>
      <c r="C16123" s="314">
        <v>105.21036966145039</v>
      </c>
      <c r="D16123" s="313" t="s">
        <v>167</v>
      </c>
    </row>
    <row r="16124" spans="1:4" ht="14.5" customHeight="1" x14ac:dyDescent="0.35">
      <c r="A16124" s="319"/>
      <c r="B16124" s="315">
        <v>44420.191666703147</v>
      </c>
      <c r="C16124" s="314">
        <v>105.55001198966056</v>
      </c>
      <c r="D16124" s="313" t="s">
        <v>167</v>
      </c>
    </row>
    <row r="16125" spans="1:4" ht="14.5" customHeight="1" x14ac:dyDescent="0.35">
      <c r="A16125" s="319"/>
      <c r="B16125" s="315">
        <v>44420.192361147594</v>
      </c>
      <c r="C16125" s="314">
        <v>100.25785327415603</v>
      </c>
      <c r="D16125" s="313" t="s">
        <v>167</v>
      </c>
    </row>
    <row r="16126" spans="1:4" ht="14.5" customHeight="1" x14ac:dyDescent="0.35">
      <c r="A16126" s="319"/>
      <c r="B16126" s="315">
        <v>44420.193055592041</v>
      </c>
      <c r="C16126" s="314">
        <v>94.7342311264171</v>
      </c>
      <c r="D16126" s="313" t="s">
        <v>167</v>
      </c>
    </row>
    <row r="16127" spans="1:4" ht="14.5" customHeight="1" x14ac:dyDescent="0.35">
      <c r="A16127" s="319"/>
      <c r="B16127" s="315">
        <v>44420.193750036487</v>
      </c>
      <c r="C16127" s="314">
        <v>81.24194550242585</v>
      </c>
      <c r="D16127" s="313" t="s">
        <v>167</v>
      </c>
    </row>
    <row r="16128" spans="1:4" ht="14.5" customHeight="1" x14ac:dyDescent="0.35">
      <c r="A16128" s="319"/>
      <c r="B16128" s="315">
        <v>44420.194444480934</v>
      </c>
      <c r="C16128" s="314">
        <v>71.122117569747687</v>
      </c>
      <c r="D16128" s="313" t="s">
        <v>167</v>
      </c>
    </row>
    <row r="16129" spans="1:4" ht="14.5" customHeight="1" x14ac:dyDescent="0.35">
      <c r="A16129" s="319"/>
      <c r="B16129" s="315">
        <v>44420.195138925381</v>
      </c>
      <c r="C16129" s="314">
        <v>78.010283893595144</v>
      </c>
      <c r="D16129" s="313" t="s">
        <v>167</v>
      </c>
    </row>
    <row r="16130" spans="1:4" ht="14.5" customHeight="1" x14ac:dyDescent="0.35">
      <c r="A16130" s="319"/>
      <c r="B16130" s="315">
        <v>44420.195833369828</v>
      </c>
      <c r="C16130" s="314">
        <v>96.253520186524838</v>
      </c>
      <c r="D16130" s="313" t="s">
        <v>167</v>
      </c>
    </row>
    <row r="16131" spans="1:4" ht="14.5" customHeight="1" x14ac:dyDescent="0.35">
      <c r="A16131" s="319"/>
      <c r="B16131" s="315">
        <v>44420.196527814274</v>
      </c>
      <c r="C16131" s="314">
        <v>110.829936650116</v>
      </c>
      <c r="D16131" s="313" t="s">
        <v>167</v>
      </c>
    </row>
    <row r="16132" spans="1:4" ht="14.5" customHeight="1" x14ac:dyDescent="0.35">
      <c r="A16132" s="319"/>
      <c r="B16132" s="315">
        <v>44420.197222258721</v>
      </c>
      <c r="C16132" s="314">
        <v>125.12216591408166</v>
      </c>
      <c r="D16132" s="313" t="s">
        <v>167</v>
      </c>
    </row>
    <row r="16133" spans="1:4" ht="14.5" customHeight="1" x14ac:dyDescent="0.35">
      <c r="A16133" s="319"/>
      <c r="B16133" s="315">
        <v>44420.197916703168</v>
      </c>
      <c r="C16133" s="314">
        <v>135.53260027617216</v>
      </c>
      <c r="D16133" s="313" t="s">
        <v>167</v>
      </c>
    </row>
    <row r="16134" spans="1:4" ht="14.5" customHeight="1" x14ac:dyDescent="0.35">
      <c r="A16134" s="319"/>
      <c r="B16134" s="315">
        <v>44420.198611147614</v>
      </c>
      <c r="C16134" s="314">
        <v>142.35121564085907</v>
      </c>
      <c r="D16134" s="313" t="s">
        <v>167</v>
      </c>
    </row>
    <row r="16135" spans="1:4" ht="14.5" customHeight="1" x14ac:dyDescent="0.35">
      <c r="A16135" s="319"/>
      <c r="B16135" s="315">
        <v>44420.199305592061</v>
      </c>
      <c r="C16135" s="314">
        <v>146.31921621644869</v>
      </c>
      <c r="D16135" s="313" t="s">
        <v>167</v>
      </c>
    </row>
    <row r="16136" spans="1:4" ht="14.5" customHeight="1" x14ac:dyDescent="0.35">
      <c r="A16136" s="319"/>
      <c r="B16136" s="315">
        <v>44420.200000036508</v>
      </c>
      <c r="C16136" s="314">
        <v>151.61594775505364</v>
      </c>
      <c r="D16136" s="313" t="s">
        <v>167</v>
      </c>
    </row>
    <row r="16137" spans="1:4" ht="14.5" customHeight="1" x14ac:dyDescent="0.35">
      <c r="A16137" s="319"/>
      <c r="B16137" s="315">
        <v>44420.200694480955</v>
      </c>
      <c r="C16137" s="314">
        <v>166.53540810445944</v>
      </c>
      <c r="D16137" s="313" t="s">
        <v>167</v>
      </c>
    </row>
    <row r="16138" spans="1:4" ht="14.5" customHeight="1" x14ac:dyDescent="0.35">
      <c r="A16138" s="319"/>
      <c r="B16138" s="315">
        <v>44420.201388925401</v>
      </c>
      <c r="C16138" s="314">
        <v>189.46426062627384</v>
      </c>
      <c r="D16138" s="313" t="s">
        <v>167</v>
      </c>
    </row>
    <row r="16139" spans="1:4" ht="14.5" customHeight="1" x14ac:dyDescent="0.35">
      <c r="A16139" s="319"/>
      <c r="B16139" s="315">
        <v>44420.202083369848</v>
      </c>
      <c r="C16139" s="314">
        <v>202.20561494072899</v>
      </c>
      <c r="D16139" s="313" t="s">
        <v>167</v>
      </c>
    </row>
    <row r="16140" spans="1:4" ht="14.5" customHeight="1" x14ac:dyDescent="0.35">
      <c r="A16140" s="319"/>
      <c r="B16140" s="315">
        <v>44420.202777814295</v>
      </c>
      <c r="C16140" s="314">
        <v>206.88602288300171</v>
      </c>
      <c r="D16140" s="313" t="s">
        <v>167</v>
      </c>
    </row>
    <row r="16141" spans="1:4" ht="14.5" customHeight="1" x14ac:dyDescent="0.35">
      <c r="A16141" s="319"/>
      <c r="B16141" s="315">
        <v>44420.203472258741</v>
      </c>
      <c r="C16141" s="314">
        <v>224.32090687394762</v>
      </c>
      <c r="D16141" s="313" t="s">
        <v>167</v>
      </c>
    </row>
    <row r="16142" spans="1:4" ht="14.5" customHeight="1" x14ac:dyDescent="0.35">
      <c r="A16142" s="319"/>
      <c r="B16142" s="315">
        <v>44420.204166703188</v>
      </c>
      <c r="C16142" s="314">
        <v>247.33076874741042</v>
      </c>
      <c r="D16142" s="313" t="s">
        <v>167</v>
      </c>
    </row>
    <row r="16143" spans="1:4" ht="14.5" customHeight="1" x14ac:dyDescent="0.35">
      <c r="A16143" s="319"/>
      <c r="B16143" s="315">
        <v>44420.204861147635</v>
      </c>
      <c r="C16143" s="314">
        <v>250.48033265024424</v>
      </c>
      <c r="D16143" s="313" t="s">
        <v>167</v>
      </c>
    </row>
    <row r="16144" spans="1:4" ht="14.5" customHeight="1" x14ac:dyDescent="0.35">
      <c r="A16144" s="319"/>
      <c r="B16144" s="315">
        <v>44420.205555592082</v>
      </c>
      <c r="C16144" s="314">
        <v>267.92629359600443</v>
      </c>
      <c r="D16144" s="313" t="s">
        <v>167</v>
      </c>
    </row>
    <row r="16145" spans="1:4" ht="14.5" customHeight="1" x14ac:dyDescent="0.35">
      <c r="A16145" s="319"/>
      <c r="B16145" s="315">
        <v>44420.206250036528</v>
      </c>
      <c r="C16145" s="314">
        <v>290.96302758747089</v>
      </c>
      <c r="D16145" s="313" t="s">
        <v>167</v>
      </c>
    </row>
    <row r="16146" spans="1:4" ht="14.5" customHeight="1" x14ac:dyDescent="0.35">
      <c r="A16146" s="319"/>
      <c r="B16146" s="315">
        <v>44420.206944480975</v>
      </c>
      <c r="C16146" s="314">
        <v>308.8994860484575</v>
      </c>
      <c r="D16146" s="313" t="s">
        <v>167</v>
      </c>
    </row>
    <row r="16147" spans="1:4" ht="14.5" customHeight="1" x14ac:dyDescent="0.35">
      <c r="A16147" s="319"/>
      <c r="B16147" s="315">
        <v>44420.207638925422</v>
      </c>
      <c r="C16147" s="314">
        <v>315.99870833971846</v>
      </c>
      <c r="D16147" s="313" t="s">
        <v>167</v>
      </c>
    </row>
    <row r="16148" spans="1:4" ht="14.5" customHeight="1" x14ac:dyDescent="0.35">
      <c r="A16148" s="319"/>
      <c r="B16148" s="315">
        <v>44420.208333369868</v>
      </c>
      <c r="C16148" s="314">
        <v>320.21229304187</v>
      </c>
      <c r="D16148" s="313" t="s">
        <v>167</v>
      </c>
    </row>
    <row r="16149" spans="1:4" ht="14.5" customHeight="1" x14ac:dyDescent="0.35">
      <c r="A16149" s="319"/>
      <c r="B16149" s="315">
        <v>44420.209027814315</v>
      </c>
      <c r="C16149" s="314">
        <v>330.10419757477939</v>
      </c>
      <c r="D16149" s="313" t="s">
        <v>167</v>
      </c>
    </row>
    <row r="16150" spans="1:4" ht="14.5" customHeight="1" x14ac:dyDescent="0.35">
      <c r="A16150" s="319"/>
      <c r="B16150" s="315">
        <v>44420.209722258762</v>
      </c>
      <c r="C16150" s="314">
        <v>330.55686901075143</v>
      </c>
      <c r="D16150" s="313" t="s">
        <v>167</v>
      </c>
    </row>
    <row r="16151" spans="1:4" ht="14.5" customHeight="1" x14ac:dyDescent="0.35">
      <c r="A16151" s="319"/>
      <c r="B16151" s="315">
        <v>44420.210416703208</v>
      </c>
      <c r="C16151" s="314">
        <v>331.32674453345436</v>
      </c>
      <c r="D16151" s="313" t="s">
        <v>167</v>
      </c>
    </row>
    <row r="16152" spans="1:4" ht="14.5" customHeight="1" x14ac:dyDescent="0.35">
      <c r="A16152" s="319"/>
      <c r="B16152" s="315">
        <v>44420.211111147655</v>
      </c>
      <c r="C16152" s="314">
        <v>340.39754623516154</v>
      </c>
      <c r="D16152" s="313" t="s">
        <v>167</v>
      </c>
    </row>
    <row r="16153" spans="1:4" ht="14.5" customHeight="1" x14ac:dyDescent="0.35">
      <c r="A16153" s="319"/>
      <c r="B16153" s="315">
        <v>44420.211805592102</v>
      </c>
      <c r="C16153" s="314">
        <v>341.79006877293187</v>
      </c>
      <c r="D16153" s="313" t="s">
        <v>167</v>
      </c>
    </row>
    <row r="16154" spans="1:4" ht="14.5" customHeight="1" x14ac:dyDescent="0.35">
      <c r="A16154" s="319"/>
      <c r="B16154" s="315">
        <v>44420.212500036549</v>
      </c>
      <c r="C16154" s="314">
        <v>325.5100507484749</v>
      </c>
      <c r="D16154" s="313" t="s">
        <v>167</v>
      </c>
    </row>
    <row r="16155" spans="1:4" ht="14.5" customHeight="1" x14ac:dyDescent="0.35">
      <c r="A16155" s="319"/>
      <c r="B16155" s="315">
        <v>44420.213194480995</v>
      </c>
      <c r="C16155" s="314">
        <v>311.2747454162066</v>
      </c>
      <c r="D16155" s="313" t="s">
        <v>167</v>
      </c>
    </row>
    <row r="16156" spans="1:4" ht="14.5" customHeight="1" x14ac:dyDescent="0.35">
      <c r="A16156" s="319"/>
      <c r="B16156" s="315">
        <v>44420.213888925442</v>
      </c>
      <c r="C16156" s="314">
        <v>297.58176645046723</v>
      </c>
      <c r="D16156" s="313" t="s">
        <v>167</v>
      </c>
    </row>
    <row r="16157" spans="1:4" ht="14.5" customHeight="1" x14ac:dyDescent="0.35">
      <c r="A16157" s="319"/>
      <c r="B16157" s="315">
        <v>44420.214583369889</v>
      </c>
      <c r="C16157" s="314">
        <v>276.189327511626</v>
      </c>
      <c r="D16157" s="313" t="s">
        <v>167</v>
      </c>
    </row>
    <row r="16158" spans="1:4" ht="14.5" customHeight="1" x14ac:dyDescent="0.35">
      <c r="A16158" s="319"/>
      <c r="B16158" s="315">
        <v>44420.215277814335</v>
      </c>
      <c r="C16158" s="314">
        <v>257.09607316118974</v>
      </c>
      <c r="D16158" s="313" t="s">
        <v>167</v>
      </c>
    </row>
    <row r="16159" spans="1:4" ht="14.5" customHeight="1" x14ac:dyDescent="0.35">
      <c r="A16159" s="319"/>
      <c r="B16159" s="315">
        <v>44420.215972258782</v>
      </c>
      <c r="C16159" s="314">
        <v>251.03472518920898</v>
      </c>
      <c r="D16159" s="313" t="s">
        <v>167</v>
      </c>
    </row>
    <row r="16160" spans="1:4" ht="14.5" customHeight="1" x14ac:dyDescent="0.35">
      <c r="A16160" s="319"/>
      <c r="B16160" s="315">
        <v>44420.216666703229</v>
      </c>
      <c r="C16160" s="314">
        <v>247.43504400768629</v>
      </c>
      <c r="D16160" s="313" t="s">
        <v>167</v>
      </c>
    </row>
    <row r="16161" spans="1:4" ht="14.5" customHeight="1" x14ac:dyDescent="0.35">
      <c r="A16161" s="319"/>
      <c r="B16161" s="315">
        <v>44420.217361147676</v>
      </c>
      <c r="C16161" s="314">
        <v>249.99998322688043</v>
      </c>
      <c r="D16161" s="313" t="s">
        <v>167</v>
      </c>
    </row>
    <row r="16162" spans="1:4" ht="14.5" customHeight="1" x14ac:dyDescent="0.35">
      <c r="A16162" s="319"/>
      <c r="B16162" s="315">
        <v>44420.218055592122</v>
      </c>
      <c r="C16162" s="314">
        <v>271.67750966673094</v>
      </c>
      <c r="D16162" s="313" t="s">
        <v>167</v>
      </c>
    </row>
    <row r="16163" spans="1:4" ht="14.5" customHeight="1" x14ac:dyDescent="0.35">
      <c r="A16163" s="319"/>
      <c r="B16163" s="315">
        <v>44420.218750036569</v>
      </c>
      <c r="C16163" s="314">
        <v>283.85873214434832</v>
      </c>
      <c r="D16163" s="313" t="s">
        <v>167</v>
      </c>
    </row>
    <row r="16164" spans="1:4" ht="14.5" customHeight="1" x14ac:dyDescent="0.35">
      <c r="A16164" s="319"/>
      <c r="B16164" s="315">
        <v>44420.219444481016</v>
      </c>
      <c r="C16164" s="314">
        <v>276.85816760081798</v>
      </c>
      <c r="D16164" s="313" t="s">
        <v>167</v>
      </c>
    </row>
    <row r="16165" spans="1:4" ht="14.5" customHeight="1" x14ac:dyDescent="0.35">
      <c r="A16165" s="319"/>
      <c r="B16165" s="315">
        <v>44420.220138925462</v>
      </c>
      <c r="C16165" s="314">
        <v>264.77932499721646</v>
      </c>
      <c r="D16165" s="313" t="s">
        <v>167</v>
      </c>
    </row>
    <row r="16166" spans="1:4" ht="14.5" customHeight="1" x14ac:dyDescent="0.35">
      <c r="A16166" s="319"/>
      <c r="B16166" s="315">
        <v>44420.220833369909</v>
      </c>
      <c r="C16166" s="314">
        <v>239.15635351122668</v>
      </c>
      <c r="D16166" s="313" t="s">
        <v>167</v>
      </c>
    </row>
    <row r="16167" spans="1:4" ht="14.5" customHeight="1" x14ac:dyDescent="0.35">
      <c r="A16167" s="319"/>
      <c r="B16167" s="315">
        <v>44420.221527814356</v>
      </c>
      <c r="C16167" s="314">
        <v>209.8392758850629</v>
      </c>
      <c r="D16167" s="313" t="s">
        <v>167</v>
      </c>
    </row>
    <row r="16168" spans="1:4" ht="14.5" customHeight="1" x14ac:dyDescent="0.35">
      <c r="A16168" s="319"/>
      <c r="B16168" s="315">
        <v>44420.222222258803</v>
      </c>
      <c r="C16168" s="314">
        <v>191.26186035154387</v>
      </c>
      <c r="D16168" s="313" t="s">
        <v>167</v>
      </c>
    </row>
    <row r="16169" spans="1:4" ht="14.5" customHeight="1" x14ac:dyDescent="0.35">
      <c r="A16169" s="319"/>
      <c r="B16169" s="315">
        <v>44420.222916703249</v>
      </c>
      <c r="C16169" s="314">
        <v>176.13491242223731</v>
      </c>
      <c r="D16169" s="313" t="s">
        <v>167</v>
      </c>
    </row>
    <row r="16170" spans="1:4" ht="14.5" customHeight="1" x14ac:dyDescent="0.35">
      <c r="A16170" s="319"/>
      <c r="B16170" s="315">
        <v>44420.223611147696</v>
      </c>
      <c r="C16170" s="314">
        <v>145.85109067133939</v>
      </c>
      <c r="D16170" s="313" t="s">
        <v>167</v>
      </c>
    </row>
    <row r="16171" spans="1:4" ht="14.5" customHeight="1" x14ac:dyDescent="0.35">
      <c r="A16171" s="319"/>
      <c r="B16171" s="315">
        <v>44420.224305592143</v>
      </c>
      <c r="C16171" s="314">
        <v>123.08140528411604</v>
      </c>
      <c r="D16171" s="313" t="s">
        <v>167</v>
      </c>
    </row>
    <row r="16172" spans="1:4" ht="14.5" customHeight="1" x14ac:dyDescent="0.35">
      <c r="A16172" s="319"/>
      <c r="B16172" s="315">
        <v>44420.225000036589</v>
      </c>
      <c r="C16172" s="314">
        <v>126.42402593457761</v>
      </c>
      <c r="D16172" s="313" t="s">
        <v>167</v>
      </c>
    </row>
    <row r="16173" spans="1:4" ht="14.5" customHeight="1" x14ac:dyDescent="0.35">
      <c r="A16173" s="319"/>
      <c r="B16173" s="315">
        <v>44420.225694481036</v>
      </c>
      <c r="C16173" s="314">
        <v>127.24605055370678</v>
      </c>
      <c r="D16173" s="313" t="s">
        <v>167</v>
      </c>
    </row>
    <row r="16174" spans="1:4" ht="14.5" customHeight="1" x14ac:dyDescent="0.35">
      <c r="A16174" s="319"/>
      <c r="B16174" s="315">
        <v>44420.226388925483</v>
      </c>
      <c r="C16174" s="314">
        <v>119.92238245500873</v>
      </c>
      <c r="D16174" s="313" t="s">
        <v>167</v>
      </c>
    </row>
    <row r="16175" spans="1:4" ht="14.5" customHeight="1" x14ac:dyDescent="0.35">
      <c r="A16175" s="319"/>
      <c r="B16175" s="315">
        <v>44420.227083369929</v>
      </c>
      <c r="C16175" s="314">
        <v>110.84798455533262</v>
      </c>
      <c r="D16175" s="313" t="s">
        <v>167</v>
      </c>
    </row>
    <row r="16176" spans="1:4" ht="14.5" customHeight="1" x14ac:dyDescent="0.35">
      <c r="A16176" s="319"/>
      <c r="B16176" s="315">
        <v>44420.227777814376</v>
      </c>
      <c r="C16176" s="314">
        <v>99.154367691992476</v>
      </c>
      <c r="D16176" s="313" t="s">
        <v>167</v>
      </c>
    </row>
    <row r="16177" spans="1:4" ht="14.5" customHeight="1" x14ac:dyDescent="0.35">
      <c r="A16177" s="319"/>
      <c r="B16177" s="315">
        <v>44420.228472258823</v>
      </c>
      <c r="C16177" s="314">
        <v>93.775838279475764</v>
      </c>
      <c r="D16177" s="313" t="s">
        <v>167</v>
      </c>
    </row>
    <row r="16178" spans="1:4" ht="14.5" customHeight="1" x14ac:dyDescent="0.35">
      <c r="A16178" s="319"/>
      <c r="B16178" s="315">
        <v>44420.22916670327</v>
      </c>
      <c r="C16178" s="314">
        <v>93.226320946666718</v>
      </c>
      <c r="D16178" s="313" t="s">
        <v>167</v>
      </c>
    </row>
    <row r="16179" spans="1:4" ht="14.5" customHeight="1" x14ac:dyDescent="0.35">
      <c r="A16179" s="319"/>
      <c r="B16179" s="315">
        <v>44420.229861147716</v>
      </c>
      <c r="C16179" s="314">
        <v>92.917731501162052</v>
      </c>
      <c r="D16179" s="313" t="s">
        <v>167</v>
      </c>
    </row>
    <row r="16180" spans="1:4" ht="14.5" customHeight="1" x14ac:dyDescent="0.35">
      <c r="A16180" s="319"/>
      <c r="B16180" s="315">
        <v>44420.230555592163</v>
      </c>
      <c r="C16180" s="314">
        <v>96.1341449082053</v>
      </c>
      <c r="D16180" s="313" t="s">
        <v>167</v>
      </c>
    </row>
    <row r="16181" spans="1:4" ht="14.5" customHeight="1" x14ac:dyDescent="0.35">
      <c r="A16181" s="319"/>
      <c r="B16181" s="315">
        <v>44420.23125003661</v>
      </c>
      <c r="C16181" s="314">
        <v>107.30503539655668</v>
      </c>
      <c r="D16181" s="313" t="s">
        <v>167</v>
      </c>
    </row>
    <row r="16182" spans="1:4" ht="14.5" customHeight="1" x14ac:dyDescent="0.35">
      <c r="A16182" s="319"/>
      <c r="B16182" s="315">
        <v>44420.231944481056</v>
      </c>
      <c r="C16182" s="314">
        <v>114.97919408449282</v>
      </c>
      <c r="D16182" s="313" t="s">
        <v>167</v>
      </c>
    </row>
    <row r="16183" spans="1:4" ht="14.5" customHeight="1" x14ac:dyDescent="0.35">
      <c r="A16183" s="319"/>
      <c r="B16183" s="315">
        <v>44420.232638925503</v>
      </c>
      <c r="C16183" s="314">
        <v>117.33201467214774</v>
      </c>
      <c r="D16183" s="313" t="s">
        <v>167</v>
      </c>
    </row>
    <row r="16184" spans="1:4" ht="14.5" customHeight="1" x14ac:dyDescent="0.35">
      <c r="A16184" s="319"/>
      <c r="B16184" s="315">
        <v>44420.23333336995</v>
      </c>
      <c r="C16184" s="314">
        <v>115.46430588296305</v>
      </c>
      <c r="D16184" s="313" t="s">
        <v>167</v>
      </c>
    </row>
    <row r="16185" spans="1:4" ht="14.5" customHeight="1" x14ac:dyDescent="0.35">
      <c r="A16185" s="319"/>
      <c r="B16185" s="315">
        <v>44420.234027814397</v>
      </c>
      <c r="C16185" s="314">
        <v>103.88974532197851</v>
      </c>
      <c r="D16185" s="313" t="s">
        <v>167</v>
      </c>
    </row>
    <row r="16186" spans="1:4" ht="14.5" customHeight="1" x14ac:dyDescent="0.35">
      <c r="A16186" s="319"/>
      <c r="B16186" s="315">
        <v>44420.234722258843</v>
      </c>
      <c r="C16186" s="314">
        <v>92.376801941776648</v>
      </c>
      <c r="D16186" s="313" t="s">
        <v>167</v>
      </c>
    </row>
    <row r="16187" spans="1:4" ht="14.5" customHeight="1" x14ac:dyDescent="0.35">
      <c r="A16187" s="319"/>
      <c r="B16187" s="315">
        <v>44420.23541670329</v>
      </c>
      <c r="C16187" s="314">
        <v>88.24721421324648</v>
      </c>
      <c r="D16187" s="313" t="s">
        <v>167</v>
      </c>
    </row>
    <row r="16188" spans="1:4" ht="14.5" customHeight="1" x14ac:dyDescent="0.35">
      <c r="A16188" s="319"/>
      <c r="B16188" s="315">
        <v>44420.236111147737</v>
      </c>
      <c r="C16188" s="314">
        <v>88.104573018305629</v>
      </c>
      <c r="D16188" s="313" t="s">
        <v>167</v>
      </c>
    </row>
    <row r="16189" spans="1:4" ht="14.5" customHeight="1" x14ac:dyDescent="0.35">
      <c r="A16189" s="319"/>
      <c r="B16189" s="315">
        <v>44420.236805592183</v>
      </c>
      <c r="C16189" s="314">
        <v>86.716142696250856</v>
      </c>
      <c r="D16189" s="313" t="s">
        <v>167</v>
      </c>
    </row>
    <row r="16190" spans="1:4" ht="14.5" customHeight="1" x14ac:dyDescent="0.35">
      <c r="A16190" s="319"/>
      <c r="B16190" s="315">
        <v>44420.23750003663</v>
      </c>
      <c r="C16190" s="314">
        <v>86.787671743426472</v>
      </c>
      <c r="D16190" s="313" t="s">
        <v>167</v>
      </c>
    </row>
    <row r="16191" spans="1:4" ht="14.5" customHeight="1" x14ac:dyDescent="0.35">
      <c r="A16191" s="319"/>
      <c r="B16191" s="315">
        <v>44420.238194481077</v>
      </c>
      <c r="C16191" s="314">
        <v>92.84926497827594</v>
      </c>
      <c r="D16191" s="313" t="s">
        <v>167</v>
      </c>
    </row>
    <row r="16192" spans="1:4" ht="14.5" customHeight="1" x14ac:dyDescent="0.35">
      <c r="A16192" s="319"/>
      <c r="B16192" s="315">
        <v>44420.238888925523</v>
      </c>
      <c r="C16192" s="314">
        <v>97.269224494230002</v>
      </c>
      <c r="D16192" s="313" t="s">
        <v>167</v>
      </c>
    </row>
    <row r="16193" spans="1:4" ht="14.5" customHeight="1" x14ac:dyDescent="0.35">
      <c r="A16193" s="319"/>
      <c r="B16193" s="315">
        <v>44420.23958336997</v>
      </c>
      <c r="C16193" s="314">
        <v>98.123317905546472</v>
      </c>
      <c r="D16193" s="313" t="s">
        <v>167</v>
      </c>
    </row>
    <row r="16194" spans="1:4" ht="14.5" customHeight="1" x14ac:dyDescent="0.35">
      <c r="A16194" s="319"/>
      <c r="B16194" s="315">
        <v>44420.240277814417</v>
      </c>
      <c r="C16194" s="314">
        <v>97.576692799494296</v>
      </c>
      <c r="D16194" s="313" t="s">
        <v>167</v>
      </c>
    </row>
    <row r="16195" spans="1:4" ht="14.5" customHeight="1" x14ac:dyDescent="0.35">
      <c r="A16195" s="319"/>
      <c r="B16195" s="315">
        <v>44420.240972258864</v>
      </c>
      <c r="C16195" s="314">
        <v>92.377809096903846</v>
      </c>
      <c r="D16195" s="313" t="s">
        <v>167</v>
      </c>
    </row>
    <row r="16196" spans="1:4" ht="14.5" customHeight="1" x14ac:dyDescent="0.35">
      <c r="A16196" s="319"/>
      <c r="B16196" s="315">
        <v>44420.24166670331</v>
      </c>
      <c r="C16196" s="314">
        <v>91.009191753653184</v>
      </c>
      <c r="D16196" s="313" t="s">
        <v>167</v>
      </c>
    </row>
    <row r="16197" spans="1:4" ht="14.5" customHeight="1" x14ac:dyDescent="0.35">
      <c r="A16197" s="319"/>
      <c r="B16197" s="315">
        <v>44420.242361147757</v>
      </c>
      <c r="C16197" s="314">
        <v>96.167297000143051</v>
      </c>
      <c r="D16197" s="313" t="s">
        <v>167</v>
      </c>
    </row>
    <row r="16198" spans="1:4" ht="14.5" customHeight="1" x14ac:dyDescent="0.35">
      <c r="A16198" s="319"/>
      <c r="B16198" s="315">
        <v>44420.243055592204</v>
      </c>
      <c r="C16198" s="314">
        <v>102.63998501856501</v>
      </c>
      <c r="D16198" s="313" t="s">
        <v>167</v>
      </c>
    </row>
    <row r="16199" spans="1:4" ht="14.5" customHeight="1" x14ac:dyDescent="0.35">
      <c r="A16199" s="319"/>
      <c r="B16199" s="315">
        <v>44420.24375003665</v>
      </c>
      <c r="C16199" s="314">
        <v>105.66589328165476</v>
      </c>
      <c r="D16199" s="313" t="s">
        <v>167</v>
      </c>
    </row>
    <row r="16200" spans="1:4" ht="14.5" customHeight="1" x14ac:dyDescent="0.35">
      <c r="A16200" s="319"/>
      <c r="B16200" s="315">
        <v>44420.244444481097</v>
      </c>
      <c r="C16200" s="314">
        <v>110.73135875964847</v>
      </c>
      <c r="D16200" s="313" t="s">
        <v>167</v>
      </c>
    </row>
    <row r="16201" spans="1:4" ht="14.5" customHeight="1" x14ac:dyDescent="0.35">
      <c r="A16201" s="319"/>
      <c r="B16201" s="315">
        <v>44420.245138925544</v>
      </c>
      <c r="C16201" s="314">
        <v>117.04316465222898</v>
      </c>
      <c r="D16201" s="313" t="s">
        <v>167</v>
      </c>
    </row>
    <row r="16202" spans="1:4" ht="14.5" customHeight="1" x14ac:dyDescent="0.35">
      <c r="A16202" s="319"/>
      <c r="B16202" s="315">
        <v>44420.245833369991</v>
      </c>
      <c r="C16202" s="314">
        <v>118.01932464695226</v>
      </c>
      <c r="D16202" s="313" t="s">
        <v>167</v>
      </c>
    </row>
    <row r="16203" spans="1:4" ht="14.5" customHeight="1" x14ac:dyDescent="0.35">
      <c r="A16203" s="319"/>
      <c r="B16203" s="315">
        <v>44420.246527814437</v>
      </c>
      <c r="C16203" s="314">
        <v>109.76733021189769</v>
      </c>
      <c r="D16203" s="313" t="s">
        <v>167</v>
      </c>
    </row>
    <row r="16204" spans="1:4" ht="14.5" customHeight="1" x14ac:dyDescent="0.35">
      <c r="A16204" s="319"/>
      <c r="B16204" s="315">
        <v>44420.247222258884</v>
      </c>
      <c r="C16204" s="314">
        <v>97.626247300455972</v>
      </c>
      <c r="D16204" s="313" t="s">
        <v>167</v>
      </c>
    </row>
    <row r="16205" spans="1:4" ht="14.5" customHeight="1" x14ac:dyDescent="0.35">
      <c r="A16205" s="319"/>
      <c r="B16205" s="315">
        <v>44420.247916703331</v>
      </c>
      <c r="C16205" s="314">
        <v>89.578546661650762</v>
      </c>
      <c r="D16205" s="313" t="s">
        <v>167</v>
      </c>
    </row>
    <row r="16206" spans="1:4" ht="14.5" customHeight="1" x14ac:dyDescent="0.35">
      <c r="A16206" s="319"/>
      <c r="B16206" s="315">
        <v>44420.248611147777</v>
      </c>
      <c r="C16206" s="314">
        <v>86.272055218306676</v>
      </c>
      <c r="D16206" s="313" t="s">
        <v>167</v>
      </c>
    </row>
    <row r="16207" spans="1:4" ht="14.5" customHeight="1" x14ac:dyDescent="0.35">
      <c r="A16207" s="319"/>
      <c r="B16207" s="315">
        <v>44420.249305592224</v>
      </c>
      <c r="C16207" s="314">
        <v>84.152446339527771</v>
      </c>
      <c r="D16207" s="313" t="s">
        <v>167</v>
      </c>
    </row>
    <row r="16208" spans="1:4" ht="14.5" customHeight="1" x14ac:dyDescent="0.35">
      <c r="A16208" s="319"/>
      <c r="B16208" s="315">
        <v>44420.250000036671</v>
      </c>
      <c r="C16208" s="314">
        <v>80.603328647557646</v>
      </c>
      <c r="D16208" s="313" t="s">
        <v>167</v>
      </c>
    </row>
    <row r="16209" spans="1:4" ht="14.5" customHeight="1" x14ac:dyDescent="0.35">
      <c r="A16209" s="319"/>
      <c r="B16209" s="315">
        <v>44420.250694481118</v>
      </c>
      <c r="C16209" s="314">
        <v>79.171942558139563</v>
      </c>
      <c r="D16209" s="313" t="s">
        <v>167</v>
      </c>
    </row>
    <row r="16210" spans="1:4" ht="14.5" customHeight="1" x14ac:dyDescent="0.35">
      <c r="A16210" s="319"/>
      <c r="B16210" s="315">
        <v>44420.251388925564</v>
      </c>
      <c r="C16210" s="314">
        <v>82.38238594324018</v>
      </c>
      <c r="D16210" s="313" t="s">
        <v>167</v>
      </c>
    </row>
    <row r="16211" spans="1:4" ht="14.5" customHeight="1" x14ac:dyDescent="0.35">
      <c r="A16211" s="319"/>
      <c r="B16211" s="315">
        <v>44420.252083370011</v>
      </c>
      <c r="C16211" s="314">
        <v>81.352583229386553</v>
      </c>
      <c r="D16211" s="313" t="s">
        <v>167</v>
      </c>
    </row>
    <row r="16212" spans="1:4" ht="14.5" customHeight="1" x14ac:dyDescent="0.35">
      <c r="A16212" s="319"/>
      <c r="B16212" s="315">
        <v>44420.252777814458</v>
      </c>
      <c r="C16212" s="314">
        <v>75.850148481937751</v>
      </c>
      <c r="D16212" s="313" t="s">
        <v>167</v>
      </c>
    </row>
    <row r="16213" spans="1:4" ht="14.5" customHeight="1" x14ac:dyDescent="0.35">
      <c r="A16213" s="319"/>
      <c r="B16213" s="315">
        <v>44420.253472258904</v>
      </c>
      <c r="C16213" s="314">
        <v>71.533915902487934</v>
      </c>
      <c r="D16213" s="313" t="s">
        <v>167</v>
      </c>
    </row>
    <row r="16214" spans="1:4" ht="14.5" customHeight="1" x14ac:dyDescent="0.35">
      <c r="A16214" s="319"/>
      <c r="B16214" s="315">
        <v>44420.254166703351</v>
      </c>
      <c r="C16214" s="314">
        <v>66.242150356837854</v>
      </c>
      <c r="D16214" s="313" t="s">
        <v>167</v>
      </c>
    </row>
    <row r="16215" spans="1:4" ht="14.5" customHeight="1" x14ac:dyDescent="0.35">
      <c r="A16215" s="319"/>
      <c r="B16215" s="315">
        <v>44420.254861147798</v>
      </c>
      <c r="C16215" s="314">
        <v>57.874730754837707</v>
      </c>
      <c r="D16215" s="313" t="s">
        <v>167</v>
      </c>
    </row>
    <row r="16216" spans="1:4" ht="14.5" customHeight="1" x14ac:dyDescent="0.35">
      <c r="A16216" s="319"/>
      <c r="B16216" s="315">
        <v>44420.255555592244</v>
      </c>
      <c r="C16216" s="314">
        <v>51.76779931539204</v>
      </c>
      <c r="D16216" s="313" t="s">
        <v>167</v>
      </c>
    </row>
    <row r="16217" spans="1:4" ht="14.5" customHeight="1" x14ac:dyDescent="0.35">
      <c r="A16217" s="319"/>
      <c r="B16217" s="315">
        <v>44420.256250036691</v>
      </c>
      <c r="C16217" s="314">
        <v>47.945412243444785</v>
      </c>
      <c r="D16217" s="313" t="s">
        <v>167</v>
      </c>
    </row>
    <row r="16218" spans="1:4" ht="14.5" customHeight="1" x14ac:dyDescent="0.35">
      <c r="A16218" s="319"/>
      <c r="B16218" s="315">
        <v>44420.256944481138</v>
      </c>
      <c r="C16218" s="314">
        <v>46.631758673465811</v>
      </c>
      <c r="D16218" s="313" t="s">
        <v>167</v>
      </c>
    </row>
    <row r="16219" spans="1:4" ht="14.5" customHeight="1" x14ac:dyDescent="0.35">
      <c r="A16219" s="319"/>
      <c r="B16219" s="315">
        <v>44420.257638925585</v>
      </c>
      <c r="C16219" s="314">
        <v>44.754339683102444</v>
      </c>
      <c r="D16219" s="313" t="s">
        <v>167</v>
      </c>
    </row>
    <row r="16220" spans="1:4" ht="14.5" customHeight="1" x14ac:dyDescent="0.35">
      <c r="A16220" s="319"/>
      <c r="B16220" s="315">
        <v>44420.258333370031</v>
      </c>
      <c r="C16220" s="314">
        <v>42.369504664248474</v>
      </c>
      <c r="D16220" s="313" t="s">
        <v>167</v>
      </c>
    </row>
    <row r="16221" spans="1:4" ht="14.5" customHeight="1" x14ac:dyDescent="0.35">
      <c r="A16221" s="319"/>
      <c r="B16221" s="315">
        <v>44420.259027814478</v>
      </c>
      <c r="C16221" s="314">
        <v>41.767837118667863</v>
      </c>
      <c r="D16221" s="313" t="s">
        <v>167</v>
      </c>
    </row>
    <row r="16222" spans="1:4" ht="14.5" customHeight="1" x14ac:dyDescent="0.35">
      <c r="A16222" s="319"/>
      <c r="B16222" s="315">
        <v>44420.259722258925</v>
      </c>
      <c r="C16222" s="314">
        <v>41.478580460689649</v>
      </c>
      <c r="D16222" s="313" t="s">
        <v>167</v>
      </c>
    </row>
    <row r="16223" spans="1:4" ht="14.5" customHeight="1" x14ac:dyDescent="0.35">
      <c r="A16223" s="319"/>
      <c r="B16223" s="315">
        <v>44420.260416703371</v>
      </c>
      <c r="C16223" s="314">
        <v>38.195045559240192</v>
      </c>
      <c r="D16223" s="313" t="s">
        <v>167</v>
      </c>
    </row>
    <row r="16224" spans="1:4" ht="14.5" customHeight="1" x14ac:dyDescent="0.35">
      <c r="A16224" s="319"/>
      <c r="B16224" s="315">
        <v>44420.261111147818</v>
      </c>
      <c r="C16224" s="314">
        <v>32.432532747741789</v>
      </c>
      <c r="D16224" s="313" t="s">
        <v>167</v>
      </c>
    </row>
    <row r="16225" spans="1:4" ht="14.5" customHeight="1" x14ac:dyDescent="0.35">
      <c r="A16225" s="319"/>
      <c r="B16225" s="315">
        <v>44420.261805592265</v>
      </c>
      <c r="C16225" s="314">
        <v>30.630645661168575</v>
      </c>
      <c r="D16225" s="313" t="s">
        <v>167</v>
      </c>
    </row>
    <row r="16226" spans="1:4" ht="14.5" customHeight="1" x14ac:dyDescent="0.35">
      <c r="A16226" s="319"/>
      <c r="B16226" s="315">
        <v>44420.262500036712</v>
      </c>
      <c r="C16226" s="314">
        <v>29.289194889812887</v>
      </c>
      <c r="D16226" s="313" t="s">
        <v>167</v>
      </c>
    </row>
    <row r="16227" spans="1:4" ht="14.5" customHeight="1" x14ac:dyDescent="0.35">
      <c r="A16227" s="319"/>
      <c r="B16227" s="315">
        <v>44420.263194481158</v>
      </c>
      <c r="C16227" s="314">
        <v>25.858315395715181</v>
      </c>
      <c r="D16227" s="313" t="s">
        <v>167</v>
      </c>
    </row>
    <row r="16228" spans="1:4" ht="14.5" customHeight="1" x14ac:dyDescent="0.35">
      <c r="A16228" s="319"/>
      <c r="B16228" s="315">
        <v>44420.263888925605</v>
      </c>
      <c r="C16228" s="314">
        <v>24.667400428074568</v>
      </c>
      <c r="D16228" s="313" t="s">
        <v>167</v>
      </c>
    </row>
    <row r="16229" spans="1:4" ht="14.5" customHeight="1" x14ac:dyDescent="0.35">
      <c r="A16229" s="319"/>
      <c r="B16229" s="315">
        <v>44420.264583370052</v>
      </c>
      <c r="C16229" s="314">
        <v>26.33016336383298</v>
      </c>
      <c r="D16229" s="313" t="s">
        <v>167</v>
      </c>
    </row>
    <row r="16230" spans="1:4" ht="14.5" customHeight="1" x14ac:dyDescent="0.35">
      <c r="A16230" s="319"/>
      <c r="B16230" s="315">
        <v>44420.265277814498</v>
      </c>
      <c r="C16230" s="314">
        <v>33.0017588584451</v>
      </c>
      <c r="D16230" s="313" t="s">
        <v>167</v>
      </c>
    </row>
    <row r="16231" spans="1:4" ht="14.5" customHeight="1" x14ac:dyDescent="0.35">
      <c r="A16231" s="319"/>
      <c r="B16231" s="315">
        <v>44420.265972258945</v>
      </c>
      <c r="C16231" s="314">
        <v>36.927420012420043</v>
      </c>
      <c r="D16231" s="313" t="s">
        <v>167</v>
      </c>
    </row>
    <row r="16232" spans="1:4" ht="14.5" customHeight="1" x14ac:dyDescent="0.35">
      <c r="A16232" s="319"/>
      <c r="B16232" s="315">
        <v>44420.266666703392</v>
      </c>
      <c r="C16232" s="314">
        <v>39.329331437979512</v>
      </c>
      <c r="D16232" s="313" t="s">
        <v>167</v>
      </c>
    </row>
    <row r="16233" spans="1:4" ht="14.5" customHeight="1" x14ac:dyDescent="0.35">
      <c r="A16233" s="319"/>
      <c r="B16233" s="315">
        <v>44420.267361147839</v>
      </c>
      <c r="C16233" s="314">
        <v>42.706193985805534</v>
      </c>
      <c r="D16233" s="313" t="s">
        <v>167</v>
      </c>
    </row>
    <row r="16234" spans="1:4" ht="14.5" customHeight="1" x14ac:dyDescent="0.35">
      <c r="A16234" s="319"/>
      <c r="B16234" s="315">
        <v>44420.268055592285</v>
      </c>
      <c r="C16234" s="314">
        <v>50.907933625664249</v>
      </c>
      <c r="D16234" s="313" t="s">
        <v>167</v>
      </c>
    </row>
    <row r="16235" spans="1:4" ht="14.5" customHeight="1" x14ac:dyDescent="0.35">
      <c r="A16235" s="319"/>
      <c r="B16235" s="315">
        <v>44420.268750036732</v>
      </c>
      <c r="C16235" s="314">
        <v>55.670678325579502</v>
      </c>
      <c r="D16235" s="313" t="s">
        <v>167</v>
      </c>
    </row>
    <row r="16236" spans="1:4" ht="14.5" customHeight="1" x14ac:dyDescent="0.35">
      <c r="A16236" s="319"/>
      <c r="B16236" s="315">
        <v>44420.269444481179</v>
      </c>
      <c r="C16236" s="314">
        <v>51.876393282902427</v>
      </c>
      <c r="D16236" s="313" t="s">
        <v>167</v>
      </c>
    </row>
    <row r="16237" spans="1:4" ht="14.5" customHeight="1" x14ac:dyDescent="0.35">
      <c r="A16237" s="319"/>
      <c r="B16237" s="315">
        <v>44420.270138925625</v>
      </c>
      <c r="C16237" s="314">
        <v>45.79316521521347</v>
      </c>
      <c r="D16237" s="313" t="s">
        <v>167</v>
      </c>
    </row>
    <row r="16238" spans="1:4" ht="14.5" customHeight="1" x14ac:dyDescent="0.35">
      <c r="A16238" s="319"/>
      <c r="B16238" s="315">
        <v>44420.270833370072</v>
      </c>
      <c r="C16238" s="314">
        <v>49.64674596271167</v>
      </c>
      <c r="D16238" s="313" t="s">
        <v>167</v>
      </c>
    </row>
    <row r="16239" spans="1:4" ht="14.5" customHeight="1" x14ac:dyDescent="0.35">
      <c r="A16239" s="319"/>
      <c r="B16239" s="315">
        <v>44420.271527814519</v>
      </c>
      <c r="C16239" s="314">
        <v>57.487116289674304</v>
      </c>
      <c r="D16239" s="313" t="s">
        <v>167</v>
      </c>
    </row>
    <row r="16240" spans="1:4" ht="14.5" customHeight="1" x14ac:dyDescent="0.35">
      <c r="A16240" s="319"/>
      <c r="B16240" s="315">
        <v>44420.272222258965</v>
      </c>
      <c r="C16240" s="314">
        <v>64.545908372849226</v>
      </c>
      <c r="D16240" s="313" t="s">
        <v>167</v>
      </c>
    </row>
    <row r="16241" spans="1:4" ht="14.5" customHeight="1" x14ac:dyDescent="0.35">
      <c r="A16241" s="319"/>
      <c r="B16241" s="315">
        <v>44420.272916703412</v>
      </c>
      <c r="C16241" s="314">
        <v>68.867926465968296</v>
      </c>
      <c r="D16241" s="313" t="s">
        <v>167</v>
      </c>
    </row>
    <row r="16242" spans="1:4" ht="14.5" customHeight="1" x14ac:dyDescent="0.35">
      <c r="A16242" s="319"/>
      <c r="B16242" s="315">
        <v>44420.273611147859</v>
      </c>
      <c r="C16242" s="314">
        <v>69.374694161272302</v>
      </c>
      <c r="D16242" s="313" t="s">
        <v>167</v>
      </c>
    </row>
    <row r="16243" spans="1:4" ht="14.5" customHeight="1" x14ac:dyDescent="0.35">
      <c r="A16243" s="319"/>
      <c r="B16243" s="315">
        <v>44420.274305592306</v>
      </c>
      <c r="C16243" s="314">
        <v>72.116999762287989</v>
      </c>
      <c r="D16243" s="313" t="s">
        <v>167</v>
      </c>
    </row>
    <row r="16244" spans="1:4" ht="14.5" customHeight="1" x14ac:dyDescent="0.35">
      <c r="A16244" s="319"/>
      <c r="B16244" s="315">
        <v>44420.275000036752</v>
      </c>
      <c r="C16244" s="314">
        <v>76.247153425123543</v>
      </c>
      <c r="D16244" s="313" t="s">
        <v>167</v>
      </c>
    </row>
    <row r="16245" spans="1:4" ht="14.5" customHeight="1" x14ac:dyDescent="0.35">
      <c r="A16245" s="319"/>
      <c r="B16245" s="315">
        <v>44420.275694481199</v>
      </c>
      <c r="C16245" s="314">
        <v>79.578329538771257</v>
      </c>
      <c r="D16245" s="313" t="s">
        <v>167</v>
      </c>
    </row>
    <row r="16246" spans="1:4" ht="14.5" customHeight="1" x14ac:dyDescent="0.35">
      <c r="A16246" s="319"/>
      <c r="B16246" s="315">
        <v>44420.276388925646</v>
      </c>
      <c r="C16246" s="314">
        <v>76.993516245158389</v>
      </c>
      <c r="D16246" s="313" t="s">
        <v>167</v>
      </c>
    </row>
    <row r="16247" spans="1:4" ht="14.5" customHeight="1" x14ac:dyDescent="0.35">
      <c r="A16247" s="319"/>
      <c r="B16247" s="315">
        <v>44420.277083370092</v>
      </c>
      <c r="C16247" s="314">
        <v>81.682090786052868</v>
      </c>
      <c r="D16247" s="313" t="s">
        <v>167</v>
      </c>
    </row>
    <row r="16248" spans="1:4" ht="14.5" customHeight="1" x14ac:dyDescent="0.35">
      <c r="A16248" s="319"/>
      <c r="B16248" s="315">
        <v>44420.277777814539</v>
      </c>
      <c r="C16248" s="314">
        <v>98.080612497093782</v>
      </c>
      <c r="D16248" s="313" t="s">
        <v>167</v>
      </c>
    </row>
    <row r="16249" spans="1:4" ht="14.5" customHeight="1" x14ac:dyDescent="0.35">
      <c r="A16249" s="319"/>
      <c r="B16249" s="315">
        <v>44420.278472258986</v>
      </c>
      <c r="C16249" s="314">
        <v>111.25131213781424</v>
      </c>
      <c r="D16249" s="313" t="s">
        <v>167</v>
      </c>
    </row>
    <row r="16250" spans="1:4" ht="14.5" customHeight="1" x14ac:dyDescent="0.35">
      <c r="A16250" s="319"/>
      <c r="B16250" s="315">
        <v>44420.279166703433</v>
      </c>
      <c r="C16250" s="314">
        <v>121.70033064981301</v>
      </c>
      <c r="D16250" s="313" t="s">
        <v>167</v>
      </c>
    </row>
    <row r="16251" spans="1:4" ht="14.5" customHeight="1" x14ac:dyDescent="0.35">
      <c r="A16251" s="319"/>
      <c r="B16251" s="315">
        <v>44420.279861147879</v>
      </c>
      <c r="C16251" s="314">
        <v>117.02531066079003</v>
      </c>
      <c r="D16251" s="313" t="s">
        <v>167</v>
      </c>
    </row>
    <row r="16252" spans="1:4" ht="14.5" customHeight="1" x14ac:dyDescent="0.35">
      <c r="A16252" s="319"/>
      <c r="B16252" s="315">
        <v>44420.280555592326</v>
      </c>
      <c r="C16252" s="314">
        <v>108.43228123694037</v>
      </c>
      <c r="D16252" s="313" t="s">
        <v>167</v>
      </c>
    </row>
    <row r="16253" spans="1:4" ht="14.5" customHeight="1" x14ac:dyDescent="0.35">
      <c r="A16253" s="319"/>
      <c r="B16253" s="315">
        <v>44420.281250036773</v>
      </c>
      <c r="C16253" s="314">
        <v>108.01814252937523</v>
      </c>
      <c r="D16253" s="313" t="s">
        <v>167</v>
      </c>
    </row>
    <row r="16254" spans="1:4" ht="14.5" customHeight="1" x14ac:dyDescent="0.35">
      <c r="A16254" s="319"/>
      <c r="B16254" s="315">
        <v>44420.281944481219</v>
      </c>
      <c r="C16254" s="314">
        <v>108.66923555529986</v>
      </c>
      <c r="D16254" s="313" t="s">
        <v>167</v>
      </c>
    </row>
    <row r="16255" spans="1:4" ht="14.5" customHeight="1" x14ac:dyDescent="0.35">
      <c r="A16255" s="319"/>
      <c r="B16255" s="315">
        <v>44420.282638925666</v>
      </c>
      <c r="C16255" s="314">
        <v>100.70718188188039</v>
      </c>
      <c r="D16255" s="313" t="s">
        <v>167</v>
      </c>
    </row>
    <row r="16256" spans="1:4" ht="14.5" customHeight="1" x14ac:dyDescent="0.35">
      <c r="A16256" s="319"/>
      <c r="B16256" s="315">
        <v>44420.283333370113</v>
      </c>
      <c r="C16256" s="314">
        <v>99.91390171142605</v>
      </c>
      <c r="D16256" s="313" t="s">
        <v>167</v>
      </c>
    </row>
    <row r="16257" spans="1:4" ht="14.5" customHeight="1" x14ac:dyDescent="0.35">
      <c r="A16257" s="319"/>
      <c r="B16257" s="315">
        <v>44420.28402781456</v>
      </c>
      <c r="C16257" s="314">
        <v>106.6663666140909</v>
      </c>
      <c r="D16257" s="313" t="s">
        <v>167</v>
      </c>
    </row>
    <row r="16258" spans="1:4" ht="14.5" customHeight="1" x14ac:dyDescent="0.35">
      <c r="A16258" s="319"/>
      <c r="B16258" s="315">
        <v>44420.284722259006</v>
      </c>
      <c r="C16258" s="314">
        <v>109.42111952439882</v>
      </c>
      <c r="D16258" s="313" t="s">
        <v>167</v>
      </c>
    </row>
    <row r="16259" spans="1:4" ht="14.5" customHeight="1" x14ac:dyDescent="0.35">
      <c r="A16259" s="319"/>
      <c r="B16259" s="315">
        <v>44420.285416703453</v>
      </c>
      <c r="C16259" s="314">
        <v>112.60089048277587</v>
      </c>
      <c r="D16259" s="313" t="s">
        <v>167</v>
      </c>
    </row>
    <row r="16260" spans="1:4" ht="14.5" customHeight="1" x14ac:dyDescent="0.35">
      <c r="A16260" s="319"/>
      <c r="B16260" s="315">
        <v>44420.2861111479</v>
      </c>
      <c r="C16260" s="314">
        <v>111.00622395162161</v>
      </c>
      <c r="D16260" s="313" t="s">
        <v>167</v>
      </c>
    </row>
    <row r="16261" spans="1:4" ht="14.5" customHeight="1" x14ac:dyDescent="0.35">
      <c r="A16261" s="319"/>
      <c r="B16261" s="315">
        <v>44420.286805592346</v>
      </c>
      <c r="C16261" s="314">
        <v>104.723032680961</v>
      </c>
      <c r="D16261" s="313" t="s">
        <v>167</v>
      </c>
    </row>
    <row r="16262" spans="1:4" ht="14.5" customHeight="1" x14ac:dyDescent="0.35">
      <c r="A16262" s="319"/>
      <c r="B16262" s="315">
        <v>44420.287500036793</v>
      </c>
      <c r="C16262" s="314">
        <v>107.82030479672055</v>
      </c>
      <c r="D16262" s="313" t="s">
        <v>167</v>
      </c>
    </row>
    <row r="16263" spans="1:4" ht="14.5" customHeight="1" x14ac:dyDescent="0.35">
      <c r="A16263" s="319"/>
      <c r="B16263" s="315">
        <v>44420.28819448124</v>
      </c>
      <c r="C16263" s="314">
        <v>121.66120257585619</v>
      </c>
      <c r="D16263" s="313" t="s">
        <v>167</v>
      </c>
    </row>
    <row r="16264" spans="1:4" ht="14.5" customHeight="1" x14ac:dyDescent="0.35">
      <c r="A16264" s="319"/>
      <c r="B16264" s="315">
        <v>44420.288888925686</v>
      </c>
      <c r="C16264" s="314">
        <v>140.40076202107593</v>
      </c>
      <c r="D16264" s="313" t="s">
        <v>167</v>
      </c>
    </row>
    <row r="16265" spans="1:4" ht="14.5" customHeight="1" x14ac:dyDescent="0.35">
      <c r="A16265" s="319"/>
      <c r="B16265" s="315">
        <v>44420.289583370133</v>
      </c>
      <c r="C16265" s="314">
        <v>157.59038790237778</v>
      </c>
      <c r="D16265" s="313" t="s">
        <v>167</v>
      </c>
    </row>
    <row r="16266" spans="1:4" ht="14.5" customHeight="1" x14ac:dyDescent="0.35">
      <c r="A16266" s="319"/>
      <c r="B16266" s="315">
        <v>44420.29027781458</v>
      </c>
      <c r="C16266" s="314">
        <v>172.77027129071453</v>
      </c>
      <c r="D16266" s="313" t="s">
        <v>167</v>
      </c>
    </row>
    <row r="16267" spans="1:4" ht="14.5" customHeight="1" x14ac:dyDescent="0.35">
      <c r="A16267" s="319"/>
      <c r="B16267" s="315">
        <v>44420.290972259027</v>
      </c>
      <c r="C16267" s="314">
        <v>166.75481951252246</v>
      </c>
      <c r="D16267" s="313" t="s">
        <v>167</v>
      </c>
    </row>
    <row r="16268" spans="1:4" ht="14.5" customHeight="1" x14ac:dyDescent="0.35">
      <c r="A16268" s="319"/>
      <c r="B16268" s="315">
        <v>44420.291666703473</v>
      </c>
      <c r="C16268" s="314">
        <v>156.4887568683674</v>
      </c>
      <c r="D16268" s="313" t="s">
        <v>167</v>
      </c>
    </row>
    <row r="16269" spans="1:4" ht="14.5" customHeight="1" x14ac:dyDescent="0.35">
      <c r="A16269" s="319"/>
      <c r="B16269" s="315">
        <v>44420.29236114792</v>
      </c>
      <c r="C16269" s="314">
        <v>143.98592009348795</v>
      </c>
      <c r="D16269" s="313" t="s">
        <v>167</v>
      </c>
    </row>
    <row r="16270" spans="1:4" ht="14.5" customHeight="1" x14ac:dyDescent="0.35">
      <c r="A16270" s="319"/>
      <c r="B16270" s="315">
        <v>44420.293055592367</v>
      </c>
      <c r="C16270" s="314">
        <v>135.87526186866066</v>
      </c>
      <c r="D16270" s="313" t="s">
        <v>167</v>
      </c>
    </row>
    <row r="16271" spans="1:4" ht="14.5" customHeight="1" x14ac:dyDescent="0.35">
      <c r="A16271" s="319"/>
      <c r="B16271" s="315">
        <v>44420.293750036813</v>
      </c>
      <c r="C16271" s="314">
        <v>135.356659829927</v>
      </c>
      <c r="D16271" s="313" t="s">
        <v>167</v>
      </c>
    </row>
    <row r="16272" spans="1:4" ht="14.5" customHeight="1" x14ac:dyDescent="0.35">
      <c r="A16272" s="319"/>
      <c r="B16272" s="315">
        <v>44420.29444448126</v>
      </c>
      <c r="C16272" s="314">
        <v>132.34916210826486</v>
      </c>
      <c r="D16272" s="313" t="s">
        <v>167</v>
      </c>
    </row>
    <row r="16273" spans="1:4" ht="14.5" customHeight="1" x14ac:dyDescent="0.35">
      <c r="A16273" s="319"/>
      <c r="B16273" s="315">
        <v>44420.295138925707</v>
      </c>
      <c r="C16273" s="314">
        <v>129.97813617344946</v>
      </c>
      <c r="D16273" s="313" t="s">
        <v>167</v>
      </c>
    </row>
    <row r="16274" spans="1:4" ht="14.5" customHeight="1" x14ac:dyDescent="0.35">
      <c r="A16274" s="319"/>
      <c r="B16274" s="315">
        <v>44420.295833370154</v>
      </c>
      <c r="C16274" s="314">
        <v>132.36641745610783</v>
      </c>
      <c r="D16274" s="313" t="s">
        <v>167</v>
      </c>
    </row>
    <row r="16275" spans="1:4" ht="14.5" customHeight="1" x14ac:dyDescent="0.35">
      <c r="A16275" s="319"/>
      <c r="B16275" s="315">
        <v>44420.2965278146</v>
      </c>
      <c r="C16275" s="314">
        <v>136.96326407759139</v>
      </c>
      <c r="D16275" s="313" t="s">
        <v>167</v>
      </c>
    </row>
    <row r="16276" spans="1:4" ht="14.5" customHeight="1" x14ac:dyDescent="0.35">
      <c r="A16276" s="319"/>
      <c r="B16276" s="315">
        <v>44420.297222259047</v>
      </c>
      <c r="C16276" s="314">
        <v>137.84247684214884</v>
      </c>
      <c r="D16276" s="313" t="s">
        <v>167</v>
      </c>
    </row>
    <row r="16277" spans="1:4" ht="14.5" customHeight="1" x14ac:dyDescent="0.35">
      <c r="A16277" s="319"/>
      <c r="B16277" s="315">
        <v>44420.297916703494</v>
      </c>
      <c r="C16277" s="314">
        <v>139.22814615598568</v>
      </c>
      <c r="D16277" s="313" t="s">
        <v>167</v>
      </c>
    </row>
    <row r="16278" spans="1:4" ht="14.5" customHeight="1" x14ac:dyDescent="0.35">
      <c r="A16278" s="319"/>
      <c r="B16278" s="315">
        <v>44420.29861114794</v>
      </c>
      <c r="C16278" s="314">
        <v>133.23353471335335</v>
      </c>
      <c r="D16278" s="313" t="s">
        <v>167</v>
      </c>
    </row>
    <row r="16279" spans="1:4" ht="14.5" customHeight="1" x14ac:dyDescent="0.35">
      <c r="A16279" s="319"/>
      <c r="B16279" s="315">
        <v>44420.299305592387</v>
      </c>
      <c r="C16279" s="314">
        <v>120.48050722999808</v>
      </c>
      <c r="D16279" s="313" t="s">
        <v>167</v>
      </c>
    </row>
    <row r="16280" spans="1:4" ht="14.5" customHeight="1" x14ac:dyDescent="0.35">
      <c r="A16280" s="319"/>
      <c r="B16280" s="315">
        <v>44420.300000036834</v>
      </c>
      <c r="C16280" s="314">
        <v>109.93292962270789</v>
      </c>
      <c r="D16280" s="313" t="s">
        <v>167</v>
      </c>
    </row>
    <row r="16281" spans="1:4" ht="14.5" customHeight="1" x14ac:dyDescent="0.35">
      <c r="A16281" s="319"/>
      <c r="B16281" s="315">
        <v>44420.300694481281</v>
      </c>
      <c r="C16281" s="314">
        <v>102.53763148662013</v>
      </c>
      <c r="D16281" s="313" t="s">
        <v>167</v>
      </c>
    </row>
    <row r="16282" spans="1:4" ht="14.5" customHeight="1" x14ac:dyDescent="0.35">
      <c r="A16282" s="319"/>
      <c r="B16282" s="315">
        <v>44420.301388925727</v>
      </c>
      <c r="C16282" s="314">
        <v>103.65460661930653</v>
      </c>
      <c r="D16282" s="313" t="s">
        <v>167</v>
      </c>
    </row>
    <row r="16283" spans="1:4" ht="14.5" customHeight="1" x14ac:dyDescent="0.35">
      <c r="A16283" s="319"/>
      <c r="B16283" s="315">
        <v>44420.302083370174</v>
      </c>
      <c r="C16283" s="314">
        <v>106.5922208999594</v>
      </c>
      <c r="D16283" s="313" t="s">
        <v>167</v>
      </c>
    </row>
    <row r="16284" spans="1:4" ht="14.5" customHeight="1" x14ac:dyDescent="0.35">
      <c r="A16284" s="319"/>
      <c r="B16284" s="315">
        <v>44420.302777814621</v>
      </c>
      <c r="C16284" s="314">
        <v>108.35942459106445</v>
      </c>
      <c r="D16284" s="313" t="s">
        <v>167</v>
      </c>
    </row>
    <row r="16285" spans="1:4" ht="14.5" customHeight="1" x14ac:dyDescent="0.35">
      <c r="A16285" s="319"/>
      <c r="B16285" s="315">
        <v>44420.303472259067</v>
      </c>
      <c r="C16285" s="314">
        <v>108.40198478265665</v>
      </c>
      <c r="D16285" s="313" t="s">
        <v>167</v>
      </c>
    </row>
    <row r="16286" spans="1:4" ht="14.5" customHeight="1" x14ac:dyDescent="0.35">
      <c r="A16286" s="319"/>
      <c r="B16286" s="315">
        <v>44420.304166703514</v>
      </c>
      <c r="C16286" s="314">
        <v>101.76753675689299</v>
      </c>
      <c r="D16286" s="313" t="s">
        <v>167</v>
      </c>
    </row>
    <row r="16287" spans="1:4" ht="14.5" customHeight="1" x14ac:dyDescent="0.35">
      <c r="A16287" s="319"/>
      <c r="B16287" s="315">
        <v>44420.304861147961</v>
      </c>
      <c r="C16287" s="314">
        <v>94.410407154976085</v>
      </c>
      <c r="D16287" s="313" t="s">
        <v>167</v>
      </c>
    </row>
    <row r="16288" spans="1:4" ht="14.5" customHeight="1" x14ac:dyDescent="0.35">
      <c r="A16288" s="319"/>
      <c r="B16288" s="315">
        <v>44420.305555592407</v>
      </c>
      <c r="C16288" s="314">
        <v>92.183491137033954</v>
      </c>
      <c r="D16288" s="313" t="s">
        <v>167</v>
      </c>
    </row>
    <row r="16289" spans="1:4" ht="14.5" customHeight="1" x14ac:dyDescent="0.35">
      <c r="A16289" s="319"/>
      <c r="B16289" s="315">
        <v>44420.306250036854</v>
      </c>
      <c r="C16289" s="314">
        <v>93.089833764126524</v>
      </c>
      <c r="D16289" s="313" t="s">
        <v>167</v>
      </c>
    </row>
    <row r="16290" spans="1:4" ht="14.5" customHeight="1" x14ac:dyDescent="0.35">
      <c r="A16290" s="319"/>
      <c r="B16290" s="315">
        <v>44420.306944481301</v>
      </c>
      <c r="C16290" s="314">
        <v>93.509659577083468</v>
      </c>
      <c r="D16290" s="313" t="s">
        <v>167</v>
      </c>
    </row>
    <row r="16291" spans="1:4" ht="14.5" customHeight="1" x14ac:dyDescent="0.35">
      <c r="A16291" s="319"/>
      <c r="B16291" s="315">
        <v>44420.307638925748</v>
      </c>
      <c r="C16291" s="314">
        <v>97.418881793428838</v>
      </c>
      <c r="D16291" s="313" t="s">
        <v>167</v>
      </c>
    </row>
    <row r="16292" spans="1:4" ht="14.5" customHeight="1" x14ac:dyDescent="0.35">
      <c r="A16292" s="319"/>
      <c r="B16292" s="315">
        <v>44420.308333370194</v>
      </c>
      <c r="C16292" s="314">
        <v>111.51658990536816</v>
      </c>
      <c r="D16292" s="313" t="s">
        <v>167</v>
      </c>
    </row>
    <row r="16293" spans="1:4" ht="14.5" customHeight="1" x14ac:dyDescent="0.35">
      <c r="A16293" s="319"/>
      <c r="B16293" s="315">
        <v>44420.309027814641</v>
      </c>
      <c r="C16293" s="314">
        <v>123.43872830085456</v>
      </c>
      <c r="D16293" s="313" t="s">
        <v>167</v>
      </c>
    </row>
    <row r="16294" spans="1:4" ht="14.5" customHeight="1" x14ac:dyDescent="0.35">
      <c r="A16294" s="319"/>
      <c r="B16294" s="315">
        <v>44420.309722259088</v>
      </c>
      <c r="C16294" s="314">
        <v>132.73031712369993</v>
      </c>
      <c r="D16294" s="313" t="s">
        <v>167</v>
      </c>
    </row>
    <row r="16295" spans="1:4" ht="14.5" customHeight="1" x14ac:dyDescent="0.35">
      <c r="A16295" s="319"/>
      <c r="B16295" s="315">
        <v>44420.310416703534</v>
      </c>
      <c r="C16295" s="314">
        <v>141.17004552685344</v>
      </c>
      <c r="D16295" s="313" t="s">
        <v>167</v>
      </c>
    </row>
    <row r="16296" spans="1:4" ht="14.5" customHeight="1" x14ac:dyDescent="0.35">
      <c r="A16296" s="319"/>
      <c r="B16296" s="315">
        <v>44420.311111147981</v>
      </c>
      <c r="C16296" s="314">
        <v>145.75336090661585</v>
      </c>
      <c r="D16296" s="313" t="s">
        <v>167</v>
      </c>
    </row>
    <row r="16297" spans="1:4" ht="14.5" customHeight="1" x14ac:dyDescent="0.35">
      <c r="A16297" s="319"/>
      <c r="B16297" s="315">
        <v>44420.311805592428</v>
      </c>
      <c r="C16297" s="314">
        <v>151.95314643718302</v>
      </c>
      <c r="D16297" s="313" t="s">
        <v>167</v>
      </c>
    </row>
    <row r="16298" spans="1:4" ht="14.5" customHeight="1" x14ac:dyDescent="0.35">
      <c r="A16298" s="319"/>
      <c r="B16298" s="315">
        <v>44420.312500036875</v>
      </c>
      <c r="C16298" s="314">
        <v>153.51610707119107</v>
      </c>
      <c r="D16298" s="313" t="s">
        <v>167</v>
      </c>
    </row>
    <row r="16299" spans="1:4" ht="14.5" customHeight="1" x14ac:dyDescent="0.35">
      <c r="A16299" s="319"/>
      <c r="B16299" s="315">
        <v>44420.313194481321</v>
      </c>
      <c r="C16299" s="314">
        <v>151.83570703662312</v>
      </c>
      <c r="D16299" s="313" t="s">
        <v>167</v>
      </c>
    </row>
    <row r="16300" spans="1:4" ht="14.5" customHeight="1" x14ac:dyDescent="0.35">
      <c r="A16300" s="319"/>
      <c r="B16300" s="315">
        <v>44420.313888925768</v>
      </c>
      <c r="C16300" s="314">
        <v>152.06471865670756</v>
      </c>
      <c r="D16300" s="313" t="s">
        <v>167</v>
      </c>
    </row>
    <row r="16301" spans="1:4" ht="14.5" customHeight="1" x14ac:dyDescent="0.35">
      <c r="A16301" s="319"/>
      <c r="B16301" s="315">
        <v>44420.314583370215</v>
      </c>
      <c r="C16301" s="314">
        <v>152.99440634002289</v>
      </c>
      <c r="D16301" s="313" t="s">
        <v>167</v>
      </c>
    </row>
    <row r="16302" spans="1:4" ht="14.5" customHeight="1" x14ac:dyDescent="0.35">
      <c r="A16302" s="319"/>
      <c r="B16302" s="315">
        <v>44420.315277814661</v>
      </c>
      <c r="C16302" s="314">
        <v>152.62769815698266</v>
      </c>
      <c r="D16302" s="313" t="s">
        <v>167</v>
      </c>
    </row>
    <row r="16303" spans="1:4" ht="14.5" customHeight="1" x14ac:dyDescent="0.35">
      <c r="A16303" s="319"/>
      <c r="B16303" s="315">
        <v>44420.315972259108</v>
      </c>
      <c r="C16303" s="314">
        <v>150.61738238064572</v>
      </c>
      <c r="D16303" s="313" t="s">
        <v>167</v>
      </c>
    </row>
    <row r="16304" spans="1:4" ht="14.5" customHeight="1" x14ac:dyDescent="0.35">
      <c r="A16304" s="319"/>
      <c r="B16304" s="315">
        <v>44420.316666703555</v>
      </c>
      <c r="C16304" s="314">
        <v>149.69358747856072</v>
      </c>
      <c r="D16304" s="313" t="s">
        <v>167</v>
      </c>
    </row>
    <row r="16305" spans="1:4" ht="14.5" customHeight="1" x14ac:dyDescent="0.35">
      <c r="A16305" s="319"/>
      <c r="B16305" s="315">
        <v>44420.317361148002</v>
      </c>
      <c r="C16305" s="314">
        <v>150.25518237706274</v>
      </c>
      <c r="D16305" s="313" t="s">
        <v>167</v>
      </c>
    </row>
    <row r="16306" spans="1:4" ht="14.5" customHeight="1" x14ac:dyDescent="0.35">
      <c r="A16306" s="319"/>
      <c r="B16306" s="315">
        <v>44420.318055592448</v>
      </c>
      <c r="C16306" s="314">
        <v>152.99105531318733</v>
      </c>
      <c r="D16306" s="313" t="s">
        <v>167</v>
      </c>
    </row>
    <row r="16307" spans="1:4" ht="14.5" customHeight="1" x14ac:dyDescent="0.35">
      <c r="A16307" s="319"/>
      <c r="B16307" s="315">
        <v>44420.318750036895</v>
      </c>
      <c r="C16307" s="314">
        <v>153.31852841936052</v>
      </c>
      <c r="D16307" s="313" t="s">
        <v>167</v>
      </c>
    </row>
    <row r="16308" spans="1:4" ht="14.5" customHeight="1" x14ac:dyDescent="0.35">
      <c r="A16308" s="319"/>
      <c r="B16308" s="315">
        <v>44420.319444481342</v>
      </c>
      <c r="C16308" s="314">
        <v>157.54148252572244</v>
      </c>
      <c r="D16308" s="313" t="s">
        <v>167</v>
      </c>
    </row>
    <row r="16309" spans="1:4" ht="14.5" customHeight="1" x14ac:dyDescent="0.35">
      <c r="A16309" s="319"/>
      <c r="B16309" s="315">
        <v>44420.320138925788</v>
      </c>
      <c r="C16309" s="314">
        <v>174.25801506281519</v>
      </c>
      <c r="D16309" s="313" t="s">
        <v>167</v>
      </c>
    </row>
    <row r="16310" spans="1:4" ht="14.5" customHeight="1" x14ac:dyDescent="0.35">
      <c r="A16310" s="319"/>
      <c r="B16310" s="315">
        <v>44420.320833370235</v>
      </c>
      <c r="C16310" s="314">
        <v>186.43509645185745</v>
      </c>
      <c r="D16310" s="313" t="s">
        <v>167</v>
      </c>
    </row>
    <row r="16311" spans="1:4" ht="14.5" customHeight="1" x14ac:dyDescent="0.35">
      <c r="A16311" s="319"/>
      <c r="B16311" s="315">
        <v>44420.321527814682</v>
      </c>
      <c r="C16311" s="314">
        <v>196.49070208954313</v>
      </c>
      <c r="D16311" s="313" t="s">
        <v>167</v>
      </c>
    </row>
    <row r="16312" spans="1:4" ht="14.5" customHeight="1" x14ac:dyDescent="0.35">
      <c r="A16312" s="319"/>
      <c r="B16312" s="315">
        <v>44420.322222259128</v>
      </c>
      <c r="C16312" s="314">
        <v>201.8875577261982</v>
      </c>
      <c r="D16312" s="313" t="s">
        <v>167</v>
      </c>
    </row>
    <row r="16313" spans="1:4" ht="14.5" customHeight="1" x14ac:dyDescent="0.35">
      <c r="A16313" s="319"/>
      <c r="B16313" s="315">
        <v>44420.322916703575</v>
      </c>
      <c r="C16313" s="314">
        <v>206.57624403371787</v>
      </c>
      <c r="D16313" s="313" t="s">
        <v>167</v>
      </c>
    </row>
    <row r="16314" spans="1:4" ht="14.5" customHeight="1" x14ac:dyDescent="0.35">
      <c r="A16314" s="319"/>
      <c r="B16314" s="315">
        <v>44420.323611148022</v>
      </c>
      <c r="C16314" s="314">
        <v>210.517918784637</v>
      </c>
      <c r="D16314" s="313" t="s">
        <v>167</v>
      </c>
    </row>
    <row r="16315" spans="1:4" ht="14.5" customHeight="1" x14ac:dyDescent="0.35">
      <c r="A16315" s="319"/>
      <c r="B16315" s="315">
        <v>44420.324305592469</v>
      </c>
      <c r="C16315" s="314">
        <v>203.37260378183177</v>
      </c>
      <c r="D16315" s="313" t="s">
        <v>167</v>
      </c>
    </row>
    <row r="16316" spans="1:4" ht="14.5" customHeight="1" x14ac:dyDescent="0.35">
      <c r="A16316" s="319"/>
      <c r="B16316" s="315">
        <v>44420.325000036915</v>
      </c>
      <c r="C16316" s="314">
        <v>192.33668938310197</v>
      </c>
      <c r="D16316" s="313" t="s">
        <v>167</v>
      </c>
    </row>
    <row r="16317" spans="1:4" ht="14.5" customHeight="1" x14ac:dyDescent="0.35">
      <c r="A16317" s="319"/>
      <c r="B16317" s="315">
        <v>44420.325694481362</v>
      </c>
      <c r="C16317" s="314">
        <v>186.31703729880974</v>
      </c>
      <c r="D16317" s="313" t="s">
        <v>167</v>
      </c>
    </row>
    <row r="16318" spans="1:4" ht="14.5" customHeight="1" x14ac:dyDescent="0.35">
      <c r="A16318" s="319"/>
      <c r="B16318" s="315">
        <v>44420.326388925809</v>
      </c>
      <c r="C16318" s="314">
        <v>184.79265517322347</v>
      </c>
      <c r="D16318" s="313" t="s">
        <v>167</v>
      </c>
    </row>
    <row r="16319" spans="1:4" ht="14.5" customHeight="1" x14ac:dyDescent="0.35">
      <c r="A16319" s="319"/>
      <c r="B16319" s="315">
        <v>44420.327083370255</v>
      </c>
      <c r="C16319" s="314">
        <v>182.01359263295308</v>
      </c>
      <c r="D16319" s="313" t="s">
        <v>167</v>
      </c>
    </row>
    <row r="16320" spans="1:4" ht="14.5" customHeight="1" x14ac:dyDescent="0.35">
      <c r="A16320" s="319"/>
      <c r="B16320" s="315">
        <v>44420.327777814702</v>
      </c>
      <c r="C16320" s="314">
        <v>183.58300048252568</v>
      </c>
      <c r="D16320" s="313" t="s">
        <v>167</v>
      </c>
    </row>
    <row r="16321" spans="1:4" ht="14.5" customHeight="1" x14ac:dyDescent="0.35">
      <c r="A16321" s="319"/>
      <c r="B16321" s="315">
        <v>44420.328472259149</v>
      </c>
      <c r="C16321" s="314">
        <v>192.59035224964222</v>
      </c>
      <c r="D16321" s="313" t="s">
        <v>167</v>
      </c>
    </row>
    <row r="16322" spans="1:4" ht="14.5" customHeight="1" x14ac:dyDescent="0.35">
      <c r="A16322" s="319"/>
      <c r="B16322" s="315">
        <v>44420.329166703596</v>
      </c>
      <c r="C16322" s="314">
        <v>190.70748629778004</v>
      </c>
      <c r="D16322" s="313" t="s">
        <v>167</v>
      </c>
    </row>
    <row r="16323" spans="1:4" ht="14.5" customHeight="1" x14ac:dyDescent="0.35">
      <c r="A16323" s="319"/>
      <c r="B16323" s="315">
        <v>44420.329861148042</v>
      </c>
      <c r="C16323" s="314">
        <v>172.02777378587052</v>
      </c>
      <c r="D16323" s="313" t="s">
        <v>167</v>
      </c>
    </row>
    <row r="16324" spans="1:4" ht="14.5" customHeight="1" x14ac:dyDescent="0.35">
      <c r="A16324" s="319"/>
      <c r="B16324" s="315">
        <v>44420.330555592489</v>
      </c>
      <c r="C16324" s="314">
        <v>141.12794288201258</v>
      </c>
      <c r="D16324" s="313" t="s">
        <v>167</v>
      </c>
    </row>
    <row r="16325" spans="1:4" ht="14.5" customHeight="1" x14ac:dyDescent="0.35">
      <c r="A16325" s="319"/>
      <c r="B16325" s="315">
        <v>44420.331250036936</v>
      </c>
      <c r="C16325" s="314">
        <v>119.78959284513257</v>
      </c>
      <c r="D16325" s="313" t="s">
        <v>167</v>
      </c>
    </row>
    <row r="16326" spans="1:4" ht="14.5" customHeight="1" x14ac:dyDescent="0.35">
      <c r="A16326" s="319"/>
      <c r="B16326" s="315">
        <v>44420.331944481382</v>
      </c>
      <c r="C16326" s="314">
        <v>116.23137188943413</v>
      </c>
      <c r="D16326" s="313" t="s">
        <v>167</v>
      </c>
    </row>
    <row r="16327" spans="1:4" ht="14.5" customHeight="1" x14ac:dyDescent="0.35">
      <c r="A16327" s="319"/>
      <c r="B16327" s="315">
        <v>44420.332638925829</v>
      </c>
      <c r="C16327" s="314">
        <v>113.91307206638157</v>
      </c>
      <c r="D16327" s="313" t="s">
        <v>167</v>
      </c>
    </row>
    <row r="16328" spans="1:4" ht="14.5" customHeight="1" x14ac:dyDescent="0.35">
      <c r="A16328" s="319"/>
      <c r="B16328" s="315">
        <v>44420.333333370276</v>
      </c>
      <c r="C16328" s="314">
        <v>112.13564664924827</v>
      </c>
      <c r="D16328" s="313" t="s">
        <v>167</v>
      </c>
    </row>
    <row r="16329" spans="1:4" ht="14.5" customHeight="1" x14ac:dyDescent="0.35">
      <c r="A16329" s="319"/>
      <c r="B16329" s="315">
        <v>44420.334027814723</v>
      </c>
      <c r="C16329" s="314">
        <v>122.13434269550878</v>
      </c>
      <c r="D16329" s="313" t="s">
        <v>167</v>
      </c>
    </row>
    <row r="16330" spans="1:4" ht="14.5" customHeight="1" x14ac:dyDescent="0.35">
      <c r="A16330" s="319"/>
      <c r="B16330" s="315">
        <v>44420.334722259169</v>
      </c>
      <c r="C16330" s="314">
        <v>135.43435688332343</v>
      </c>
      <c r="D16330" s="313" t="s">
        <v>167</v>
      </c>
    </row>
    <row r="16331" spans="1:4" ht="14.5" customHeight="1" x14ac:dyDescent="0.35">
      <c r="A16331" s="319"/>
      <c r="B16331" s="315">
        <v>44420.335416703616</v>
      </c>
      <c r="C16331" s="314">
        <v>143.26914878701791</v>
      </c>
      <c r="D16331" s="313" t="s">
        <v>167</v>
      </c>
    </row>
    <row r="16332" spans="1:4" ht="14.5" customHeight="1" x14ac:dyDescent="0.35">
      <c r="A16332" s="319"/>
      <c r="B16332" s="315">
        <v>44420.336111148063</v>
      </c>
      <c r="C16332" s="314">
        <v>149.84313007475188</v>
      </c>
      <c r="D16332" s="313" t="s">
        <v>167</v>
      </c>
    </row>
    <row r="16333" spans="1:4" ht="14.5" customHeight="1" x14ac:dyDescent="0.35">
      <c r="A16333" s="319"/>
      <c r="B16333" s="315">
        <v>44420.336805592509</v>
      </c>
      <c r="C16333" s="314">
        <v>149.33674628970525</v>
      </c>
      <c r="D16333" s="313" t="s">
        <v>167</v>
      </c>
    </row>
    <row r="16334" spans="1:4" ht="14.5" customHeight="1" x14ac:dyDescent="0.35">
      <c r="A16334" s="319"/>
      <c r="B16334" s="315">
        <v>44420.337500036956</v>
      </c>
      <c r="C16334" s="314">
        <v>141.37839457672089</v>
      </c>
      <c r="D16334" s="313" t="s">
        <v>167</v>
      </c>
    </row>
    <row r="16335" spans="1:4" ht="14.5" customHeight="1" x14ac:dyDescent="0.35">
      <c r="A16335" s="319"/>
      <c r="B16335" s="315">
        <v>44420.338194481403</v>
      </c>
      <c r="C16335" s="314">
        <v>136.74083657609299</v>
      </c>
      <c r="D16335" s="313" t="s">
        <v>167</v>
      </c>
    </row>
    <row r="16336" spans="1:4" ht="14.5" customHeight="1" x14ac:dyDescent="0.35">
      <c r="A16336" s="319"/>
      <c r="B16336" s="315">
        <v>44420.338888925849</v>
      </c>
      <c r="C16336" s="314">
        <v>137.43256149192652</v>
      </c>
      <c r="D16336" s="313" t="s">
        <v>167</v>
      </c>
    </row>
    <row r="16337" spans="1:4" ht="14.5" customHeight="1" x14ac:dyDescent="0.35">
      <c r="A16337" s="319"/>
      <c r="B16337" s="315">
        <v>44420.339583370296</v>
      </c>
      <c r="C16337" s="314">
        <v>139.6332791224122</v>
      </c>
      <c r="D16337" s="313" t="s">
        <v>167</v>
      </c>
    </row>
    <row r="16338" spans="1:4" ht="14.5" customHeight="1" x14ac:dyDescent="0.35">
      <c r="A16338" s="319"/>
      <c r="B16338" s="315">
        <v>44420.340277814743</v>
      </c>
      <c r="C16338" s="314">
        <v>134.4249805014891</v>
      </c>
      <c r="D16338" s="313" t="s">
        <v>167</v>
      </c>
    </row>
    <row r="16339" spans="1:4" ht="14.5" customHeight="1" x14ac:dyDescent="0.35">
      <c r="A16339" s="319"/>
      <c r="B16339" s="315">
        <v>44420.34097225919</v>
      </c>
      <c r="C16339" s="314">
        <v>48.682009350198008</v>
      </c>
      <c r="D16339" s="313" t="s">
        <v>177</v>
      </c>
    </row>
    <row r="16340" spans="1:4" ht="14.5" customHeight="1" x14ac:dyDescent="0.35">
      <c r="A16340" s="319"/>
      <c r="B16340" s="315">
        <v>44420.341666703636</v>
      </c>
      <c r="C16340" s="314">
        <v>156.73709509025016</v>
      </c>
      <c r="D16340" s="313" t="s">
        <v>167</v>
      </c>
    </row>
    <row r="16341" spans="1:4" ht="14.5" customHeight="1" x14ac:dyDescent="0.35">
      <c r="A16341" s="319"/>
      <c r="B16341" s="315">
        <v>44420.342361148083</v>
      </c>
      <c r="C16341" s="314">
        <v>159.10428510559723</v>
      </c>
      <c r="D16341" s="313" t="s">
        <v>167</v>
      </c>
    </row>
    <row r="16342" spans="1:4" ht="14.5" customHeight="1" x14ac:dyDescent="0.35">
      <c r="A16342" s="319"/>
      <c r="B16342" s="315">
        <v>44420.34305559253</v>
      </c>
      <c r="C16342" s="314">
        <v>159.36790388093019</v>
      </c>
      <c r="D16342" s="313" t="s">
        <v>167</v>
      </c>
    </row>
    <row r="16343" spans="1:4" ht="14.5" customHeight="1" x14ac:dyDescent="0.35">
      <c r="A16343" s="319"/>
      <c r="B16343" s="315">
        <v>44420.343750036976</v>
      </c>
      <c r="C16343" s="314">
        <v>152.09126413504904</v>
      </c>
      <c r="D16343" s="313" t="s">
        <v>167</v>
      </c>
    </row>
    <row r="16344" spans="1:4" ht="14.5" customHeight="1" x14ac:dyDescent="0.35">
      <c r="A16344" s="319"/>
      <c r="B16344" s="315">
        <v>44420.344444481423</v>
      </c>
      <c r="C16344" s="314">
        <v>141.3940223453877</v>
      </c>
      <c r="D16344" s="313" t="s">
        <v>167</v>
      </c>
    </row>
    <row r="16345" spans="1:4" ht="14.5" customHeight="1" x14ac:dyDescent="0.35">
      <c r="A16345" s="319"/>
      <c r="B16345" s="315">
        <v>44420.34513892587</v>
      </c>
      <c r="C16345" s="314">
        <v>137.82270165206864</v>
      </c>
      <c r="D16345" s="313" t="s">
        <v>167</v>
      </c>
    </row>
    <row r="16346" spans="1:4" ht="14.5" customHeight="1" x14ac:dyDescent="0.35">
      <c r="A16346" s="319"/>
      <c r="B16346" s="315">
        <v>44420.345833370317</v>
      </c>
      <c r="C16346" s="314">
        <v>140.44865353374431</v>
      </c>
      <c r="D16346" s="313" t="s">
        <v>167</v>
      </c>
    </row>
    <row r="16347" spans="1:4" ht="14.5" customHeight="1" x14ac:dyDescent="0.35">
      <c r="A16347" s="319"/>
      <c r="B16347" s="315">
        <v>44420.346527814763</v>
      </c>
      <c r="C16347" s="314">
        <v>148.05744452231252</v>
      </c>
      <c r="D16347" s="313" t="s">
        <v>167</v>
      </c>
    </row>
    <row r="16348" spans="1:4" ht="14.5" customHeight="1" x14ac:dyDescent="0.35">
      <c r="A16348" s="319"/>
      <c r="B16348" s="315">
        <v>44420.34722225921</v>
      </c>
      <c r="C16348" s="314">
        <v>161.31422702238584</v>
      </c>
      <c r="D16348" s="313" t="s">
        <v>167</v>
      </c>
    </row>
    <row r="16349" spans="1:4" ht="14.5" customHeight="1" x14ac:dyDescent="0.35">
      <c r="A16349" s="319"/>
      <c r="B16349" s="315">
        <v>44420.347916703657</v>
      </c>
      <c r="C16349" s="314">
        <v>176.11622544967881</v>
      </c>
      <c r="D16349" s="313" t="s">
        <v>167</v>
      </c>
    </row>
    <row r="16350" spans="1:4" ht="14.5" customHeight="1" x14ac:dyDescent="0.35">
      <c r="A16350" s="319"/>
      <c r="B16350" s="315">
        <v>44420.348611148103</v>
      </c>
      <c r="C16350" s="314">
        <v>190.95880259387195</v>
      </c>
      <c r="D16350" s="313" t="s">
        <v>167</v>
      </c>
    </row>
    <row r="16351" spans="1:4" ht="14.5" customHeight="1" x14ac:dyDescent="0.35">
      <c r="A16351" s="319"/>
      <c r="B16351" s="315">
        <v>44420.34930559255</v>
      </c>
      <c r="C16351" s="314">
        <v>190.27481962864599</v>
      </c>
      <c r="D16351" s="313" t="s">
        <v>167</v>
      </c>
    </row>
    <row r="16352" spans="1:4" ht="14.5" customHeight="1" x14ac:dyDescent="0.35">
      <c r="A16352" s="319"/>
      <c r="B16352" s="315">
        <v>44420.350000036997</v>
      </c>
      <c r="C16352" s="314">
        <v>183.52074650023133</v>
      </c>
      <c r="D16352" s="313" t="s">
        <v>167</v>
      </c>
    </row>
    <row r="16353" spans="1:4" ht="14.5" customHeight="1" x14ac:dyDescent="0.35">
      <c r="A16353" s="319"/>
      <c r="B16353" s="315">
        <v>44420.350694481443</v>
      </c>
      <c r="C16353" s="314">
        <v>173.27595658119148</v>
      </c>
      <c r="D16353" s="313" t="s">
        <v>167</v>
      </c>
    </row>
    <row r="16354" spans="1:4" ht="14.5" customHeight="1" x14ac:dyDescent="0.35">
      <c r="A16354" s="319"/>
      <c r="B16354" s="315">
        <v>44420.35138892589</v>
      </c>
      <c r="C16354" s="314">
        <v>147.04673241187507</v>
      </c>
      <c r="D16354" s="313" t="s">
        <v>167</v>
      </c>
    </row>
    <row r="16355" spans="1:4" ht="14.5" customHeight="1" x14ac:dyDescent="0.35">
      <c r="A16355" s="319"/>
      <c r="B16355" s="315">
        <v>44420.352083370337</v>
      </c>
      <c r="C16355" s="314">
        <v>116.78905387734994</v>
      </c>
      <c r="D16355" s="313" t="s">
        <v>167</v>
      </c>
    </row>
    <row r="16356" spans="1:4" ht="14.5" customHeight="1" x14ac:dyDescent="0.35">
      <c r="A16356" s="319"/>
      <c r="B16356" s="315">
        <v>44420.352777814784</v>
      </c>
      <c r="C16356" s="314">
        <v>97.459660223141938</v>
      </c>
      <c r="D16356" s="313" t="s">
        <v>167</v>
      </c>
    </row>
    <row r="16357" spans="1:4" ht="14.5" customHeight="1" x14ac:dyDescent="0.35">
      <c r="A16357" s="319"/>
      <c r="B16357" s="315">
        <v>44420.35347225923</v>
      </c>
      <c r="C16357" s="314">
        <v>90.70093869317013</v>
      </c>
      <c r="D16357" s="313" t="s">
        <v>167</v>
      </c>
    </row>
    <row r="16358" spans="1:4" ht="14.5" customHeight="1" x14ac:dyDescent="0.35">
      <c r="A16358" s="319"/>
      <c r="B16358" s="315">
        <v>44420.354166703677</v>
      </c>
      <c r="C16358" s="314">
        <v>99.476244116046772</v>
      </c>
      <c r="D16358" s="313" t="s">
        <v>167</v>
      </c>
    </row>
    <row r="16359" spans="1:4" ht="14.5" customHeight="1" x14ac:dyDescent="0.35">
      <c r="A16359" s="319"/>
      <c r="B16359" s="315">
        <v>44420.354861148124</v>
      </c>
      <c r="C16359" s="314">
        <v>106.53530939257082</v>
      </c>
      <c r="D16359" s="313" t="s">
        <v>167</v>
      </c>
    </row>
    <row r="16360" spans="1:4" ht="14.5" customHeight="1" x14ac:dyDescent="0.35">
      <c r="A16360" s="319"/>
      <c r="B16360" s="315">
        <v>44420.35555559257</v>
      </c>
      <c r="C16360" s="314">
        <v>106.7706470489502</v>
      </c>
      <c r="D16360" s="313" t="s">
        <v>167</v>
      </c>
    </row>
    <row r="16361" spans="1:4" ht="14.5" customHeight="1" x14ac:dyDescent="0.35">
      <c r="A16361" s="319"/>
      <c r="B16361" s="315">
        <v>44420.356250037017</v>
      </c>
      <c r="C16361" s="314">
        <v>107.45101844884145</v>
      </c>
      <c r="D16361" s="313" t="s">
        <v>167</v>
      </c>
    </row>
    <row r="16362" spans="1:4" ht="14.5" customHeight="1" x14ac:dyDescent="0.35">
      <c r="A16362" s="319"/>
      <c r="B16362" s="315">
        <v>44420.356944481464</v>
      </c>
      <c r="C16362" s="314">
        <v>104.09200322806525</v>
      </c>
      <c r="D16362" s="313" t="s">
        <v>167</v>
      </c>
    </row>
    <row r="16363" spans="1:4" ht="14.5" customHeight="1" x14ac:dyDescent="0.35">
      <c r="A16363" s="319"/>
      <c r="B16363" s="315">
        <v>44420.357638925911</v>
      </c>
      <c r="C16363" s="314">
        <v>100.30947905840974</v>
      </c>
      <c r="D16363" s="313" t="s">
        <v>167</v>
      </c>
    </row>
    <row r="16364" spans="1:4" ht="14.5" customHeight="1" x14ac:dyDescent="0.35">
      <c r="A16364" s="319"/>
      <c r="B16364" s="315">
        <v>44420.358333370357</v>
      </c>
      <c r="C16364" s="314">
        <v>98.053195198765025</v>
      </c>
      <c r="D16364" s="313" t="s">
        <v>167</v>
      </c>
    </row>
    <row r="16365" spans="1:4" ht="14.5" customHeight="1" x14ac:dyDescent="0.35">
      <c r="A16365" s="319"/>
      <c r="B16365" s="315">
        <v>44420.359027814804</v>
      </c>
      <c r="C16365" s="314">
        <v>99.729274247462556</v>
      </c>
      <c r="D16365" s="313" t="s">
        <v>167</v>
      </c>
    </row>
    <row r="16366" spans="1:4" ht="14.5" customHeight="1" x14ac:dyDescent="0.35">
      <c r="A16366" s="319"/>
      <c r="B16366" s="315">
        <v>44420.359722259251</v>
      </c>
      <c r="C16366" s="314">
        <v>102.61309620024015</v>
      </c>
      <c r="D16366" s="313" t="s">
        <v>167</v>
      </c>
    </row>
    <row r="16367" spans="1:4" ht="14.5" customHeight="1" x14ac:dyDescent="0.35">
      <c r="A16367" s="319"/>
      <c r="B16367" s="315">
        <v>44420.360416703697</v>
      </c>
      <c r="C16367" s="314">
        <v>106.78542069873463</v>
      </c>
      <c r="D16367" s="313" t="s">
        <v>167</v>
      </c>
    </row>
    <row r="16368" spans="1:4" ht="14.5" customHeight="1" x14ac:dyDescent="0.35">
      <c r="A16368" s="319"/>
      <c r="B16368" s="315">
        <v>44420.361111148144</v>
      </c>
      <c r="C16368" s="314">
        <v>115.71184945929174</v>
      </c>
      <c r="D16368" s="313" t="s">
        <v>167</v>
      </c>
    </row>
    <row r="16369" spans="1:4" ht="14.5" customHeight="1" x14ac:dyDescent="0.35">
      <c r="A16369" s="319"/>
      <c r="B16369" s="315">
        <v>44420.361805592591</v>
      </c>
      <c r="C16369" s="314">
        <v>128.94123335399976</v>
      </c>
      <c r="D16369" s="313" t="s">
        <v>167</v>
      </c>
    </row>
    <row r="16370" spans="1:4" ht="14.5" customHeight="1" x14ac:dyDescent="0.35">
      <c r="A16370" s="319"/>
      <c r="B16370" s="315">
        <v>44420.362500037038</v>
      </c>
      <c r="C16370" s="314">
        <v>133.21021995305395</v>
      </c>
      <c r="D16370" s="313" t="s">
        <v>167</v>
      </c>
    </row>
    <row r="16371" spans="1:4" ht="14.5" customHeight="1" x14ac:dyDescent="0.35">
      <c r="A16371" s="319"/>
      <c r="B16371" s="315">
        <v>44420.363194481484</v>
      </c>
      <c r="C16371" s="314">
        <v>128.17700115513676</v>
      </c>
      <c r="D16371" s="313" t="s">
        <v>167</v>
      </c>
    </row>
    <row r="16372" spans="1:4" ht="14.5" customHeight="1" x14ac:dyDescent="0.35">
      <c r="A16372" s="319"/>
      <c r="B16372" s="315">
        <v>44420.363888925931</v>
      </c>
      <c r="C16372" s="314">
        <v>125.06207458209246</v>
      </c>
      <c r="D16372" s="313" t="s">
        <v>167</v>
      </c>
    </row>
    <row r="16373" spans="1:4" ht="14.5" customHeight="1" x14ac:dyDescent="0.35">
      <c r="A16373" s="319"/>
      <c r="B16373" s="315">
        <v>44420.364583370378</v>
      </c>
      <c r="C16373" s="314">
        <v>118.70198976481333</v>
      </c>
      <c r="D16373" s="313" t="s">
        <v>167</v>
      </c>
    </row>
    <row r="16374" spans="1:4" ht="14.5" customHeight="1" x14ac:dyDescent="0.35">
      <c r="A16374" s="319"/>
      <c r="B16374" s="315">
        <v>44420.365277814824</v>
      </c>
      <c r="C16374" s="314">
        <v>109.97669933581103</v>
      </c>
      <c r="D16374" s="313" t="s">
        <v>167</v>
      </c>
    </row>
    <row r="16375" spans="1:4" ht="14.5" customHeight="1" x14ac:dyDescent="0.35">
      <c r="A16375" s="319"/>
      <c r="B16375" s="315">
        <v>44420.365972259271</v>
      </c>
      <c r="C16375" s="314">
        <v>106.13533706186961</v>
      </c>
      <c r="D16375" s="313" t="s">
        <v>167</v>
      </c>
    </row>
    <row r="16376" spans="1:4" ht="14.5" customHeight="1" x14ac:dyDescent="0.35">
      <c r="A16376" s="319"/>
      <c r="B16376" s="315">
        <v>44420.366666703718</v>
      </c>
      <c r="C16376" s="314">
        <v>105.12802741668808</v>
      </c>
      <c r="D16376" s="313" t="s">
        <v>167</v>
      </c>
    </row>
    <row r="16377" spans="1:4" ht="14.5" customHeight="1" x14ac:dyDescent="0.35">
      <c r="A16377" s="319"/>
      <c r="B16377" s="315">
        <v>44420.367361148164</v>
      </c>
      <c r="C16377" s="314">
        <v>100.98258386420396</v>
      </c>
      <c r="D16377" s="313" t="s">
        <v>167</v>
      </c>
    </row>
    <row r="16378" spans="1:4" ht="14.5" customHeight="1" x14ac:dyDescent="0.35">
      <c r="A16378" s="319"/>
      <c r="B16378" s="315">
        <v>44420.368055592611</v>
      </c>
      <c r="C16378" s="314">
        <v>100.37465042651941</v>
      </c>
      <c r="D16378" s="313" t="s">
        <v>167</v>
      </c>
    </row>
    <row r="16379" spans="1:4" ht="14.5" customHeight="1" x14ac:dyDescent="0.35">
      <c r="A16379" s="319"/>
      <c r="B16379" s="315">
        <v>44420.368750037058</v>
      </c>
      <c r="C16379" s="314">
        <v>102.91570340810965</v>
      </c>
      <c r="D16379" s="313" t="s">
        <v>167</v>
      </c>
    </row>
    <row r="16380" spans="1:4" ht="14.5" customHeight="1" x14ac:dyDescent="0.35">
      <c r="A16380" s="319"/>
      <c r="B16380" s="315">
        <v>44420.369444481505</v>
      </c>
      <c r="C16380" s="314">
        <v>100.04863510304131</v>
      </c>
      <c r="D16380" s="313" t="s">
        <v>167</v>
      </c>
    </row>
    <row r="16381" spans="1:4" ht="14.5" customHeight="1" x14ac:dyDescent="0.35">
      <c r="A16381" s="319"/>
      <c r="B16381" s="315">
        <v>44420.370138925951</v>
      </c>
      <c r="C16381" s="314">
        <v>94.606015629600734</v>
      </c>
      <c r="D16381" s="313" t="s">
        <v>167</v>
      </c>
    </row>
    <row r="16382" spans="1:4" ht="14.5" customHeight="1" x14ac:dyDescent="0.35">
      <c r="A16382" s="319"/>
      <c r="B16382" s="315">
        <v>44420.370833370398</v>
      </c>
      <c r="C16382" s="314">
        <v>87.326441148295999</v>
      </c>
      <c r="D16382" s="313" t="s">
        <v>167</v>
      </c>
    </row>
    <row r="16383" spans="1:4" ht="14.5" customHeight="1" x14ac:dyDescent="0.35">
      <c r="A16383" s="319"/>
      <c r="B16383" s="315">
        <v>44420.371527814845</v>
      </c>
      <c r="C16383" s="314">
        <v>77.211191567281887</v>
      </c>
      <c r="D16383" s="313" t="s">
        <v>167</v>
      </c>
    </row>
    <row r="16384" spans="1:4" ht="14.5" customHeight="1" x14ac:dyDescent="0.35">
      <c r="A16384" s="319"/>
      <c r="B16384" s="315">
        <v>44420.372222259291</v>
      </c>
      <c r="C16384" s="314">
        <v>70.665765918092802</v>
      </c>
      <c r="D16384" s="313" t="s">
        <v>167</v>
      </c>
    </row>
    <row r="16385" spans="1:4" ht="14.5" customHeight="1" x14ac:dyDescent="0.35">
      <c r="A16385" s="319"/>
      <c r="B16385" s="315">
        <v>44420.372916703738</v>
      </c>
      <c r="C16385" s="314">
        <v>69.914569486320644</v>
      </c>
      <c r="D16385" s="313" t="s">
        <v>167</v>
      </c>
    </row>
    <row r="16386" spans="1:4" ht="14.5" customHeight="1" x14ac:dyDescent="0.35">
      <c r="A16386" s="319"/>
      <c r="B16386" s="315">
        <v>44420.373611148185</v>
      </c>
      <c r="C16386" s="314">
        <v>69.267224432124451</v>
      </c>
      <c r="D16386" s="313" t="s">
        <v>167</v>
      </c>
    </row>
    <row r="16387" spans="1:4" ht="14.5" customHeight="1" x14ac:dyDescent="0.35">
      <c r="A16387" s="319"/>
      <c r="B16387" s="315">
        <v>44420.374305592632</v>
      </c>
      <c r="C16387" s="314">
        <v>66.408194742165506</v>
      </c>
      <c r="D16387" s="313" t="s">
        <v>167</v>
      </c>
    </row>
    <row r="16388" spans="1:4" ht="14.5" customHeight="1" x14ac:dyDescent="0.35">
      <c r="A16388" s="319"/>
      <c r="B16388" s="315">
        <v>44420.375000037078</v>
      </c>
      <c r="C16388" s="314">
        <v>64.877591952914372</v>
      </c>
      <c r="D16388" s="313" t="s">
        <v>167</v>
      </c>
    </row>
    <row r="16389" spans="1:4" ht="14.5" customHeight="1" x14ac:dyDescent="0.35">
      <c r="A16389" s="319"/>
      <c r="B16389" s="315">
        <v>44420.375694481525</v>
      </c>
      <c r="C16389" s="314">
        <v>50.92321815992667</v>
      </c>
      <c r="D16389" s="313" t="s">
        <v>178</v>
      </c>
    </row>
    <row r="16390" spans="1:4" ht="14.5" customHeight="1" x14ac:dyDescent="0.35">
      <c r="A16390" s="319"/>
      <c r="B16390" s="315">
        <v>44420.376388925972</v>
      </c>
      <c r="C16390" s="314">
        <v>0</v>
      </c>
      <c r="D16390" s="313" t="s">
        <v>178</v>
      </c>
    </row>
    <row r="16391" spans="1:4" ht="14.5" customHeight="1" x14ac:dyDescent="0.35">
      <c r="A16391" s="319"/>
      <c r="B16391" s="315">
        <v>44420.377083370418</v>
      </c>
      <c r="C16391" s="314">
        <v>0</v>
      </c>
      <c r="D16391" s="313" t="s">
        <v>178</v>
      </c>
    </row>
    <row r="16392" spans="1:4" ht="14.5" customHeight="1" x14ac:dyDescent="0.35">
      <c r="A16392" s="319"/>
      <c r="B16392" s="315">
        <v>44420.377777814865</v>
      </c>
      <c r="C16392" s="314">
        <v>0</v>
      </c>
      <c r="D16392" s="313" t="s">
        <v>178</v>
      </c>
    </row>
    <row r="16393" spans="1:4" ht="14.5" customHeight="1" x14ac:dyDescent="0.35">
      <c r="A16393" s="319"/>
      <c r="B16393" s="315">
        <v>44420.378472259312</v>
      </c>
      <c r="C16393" s="314">
        <v>0</v>
      </c>
      <c r="D16393" s="313" t="s">
        <v>178</v>
      </c>
    </row>
    <row r="16394" spans="1:4" ht="14.5" customHeight="1" x14ac:dyDescent="0.35">
      <c r="A16394" s="319"/>
      <c r="B16394" s="315">
        <v>44420.379166703759</v>
      </c>
      <c r="C16394" s="314">
        <v>2.517967764089311</v>
      </c>
      <c r="D16394" s="313" t="s">
        <v>179</v>
      </c>
    </row>
    <row r="16395" spans="1:4" ht="14.5" customHeight="1" x14ac:dyDescent="0.35">
      <c r="A16395" s="319"/>
      <c r="B16395" s="315">
        <v>44420.379861148205</v>
      </c>
      <c r="C16395" s="314">
        <v>30.022292322479188</v>
      </c>
      <c r="D16395" s="313" t="s">
        <v>179</v>
      </c>
    </row>
    <row r="16396" spans="1:4" ht="14.5" customHeight="1" x14ac:dyDescent="0.35">
      <c r="A16396" s="319"/>
      <c r="B16396" s="315">
        <v>44420.380555592652</v>
      </c>
      <c r="C16396" s="314">
        <v>28.609197694361985</v>
      </c>
      <c r="D16396" s="313" t="s">
        <v>179</v>
      </c>
    </row>
    <row r="16397" spans="1:4" ht="14.5" customHeight="1" x14ac:dyDescent="0.35">
      <c r="A16397" s="319"/>
      <c r="B16397" s="315">
        <v>44420.381250037099</v>
      </c>
      <c r="C16397" s="314">
        <v>301.60381671460345</v>
      </c>
      <c r="D16397" s="313" t="s">
        <v>179</v>
      </c>
    </row>
    <row r="16398" spans="1:4" ht="14.5" customHeight="1" x14ac:dyDescent="0.35">
      <c r="A16398" s="319"/>
      <c r="B16398" s="315">
        <v>44420.381944481545</v>
      </c>
      <c r="C16398" s="314">
        <v>892.1587260390321</v>
      </c>
      <c r="D16398" s="313" t="s">
        <v>179</v>
      </c>
    </row>
    <row r="16399" spans="1:4" ht="14.5" customHeight="1" x14ac:dyDescent="0.35">
      <c r="A16399" s="319"/>
      <c r="B16399" s="315">
        <v>44420.382638925992</v>
      </c>
      <c r="C16399" s="314">
        <v>902.98357804492116</v>
      </c>
      <c r="D16399" s="313" t="s">
        <v>179</v>
      </c>
    </row>
    <row r="16400" spans="1:4" ht="14.5" customHeight="1" x14ac:dyDescent="0.35">
      <c r="A16400" s="319"/>
      <c r="B16400" s="315">
        <v>44420.383333370439</v>
      </c>
      <c r="C16400" s="314">
        <v>906.14366604201496</v>
      </c>
      <c r="D16400" s="313" t="s">
        <v>179</v>
      </c>
    </row>
    <row r="16401" spans="1:4" ht="14.5" customHeight="1" x14ac:dyDescent="0.35">
      <c r="A16401" s="319"/>
      <c r="B16401" s="315">
        <v>44420.384027814885</v>
      </c>
      <c r="C16401" s="314">
        <v>907.6053570893904</v>
      </c>
      <c r="D16401" s="313" t="s">
        <v>179</v>
      </c>
    </row>
    <row r="16402" spans="1:4" ht="14.5" customHeight="1" x14ac:dyDescent="0.35">
      <c r="A16402" s="319"/>
      <c r="B16402" s="315">
        <v>44420.384722259332</v>
      </c>
      <c r="C16402" s="314">
        <v>788.66555769524223</v>
      </c>
      <c r="D16402" s="313" t="s">
        <v>179</v>
      </c>
    </row>
    <row r="16403" spans="1:4" ht="14.5" customHeight="1" x14ac:dyDescent="0.35">
      <c r="A16403" s="319"/>
      <c r="B16403" s="315">
        <v>44420.385416703779</v>
      </c>
      <c r="C16403" s="314">
        <v>75.542502178888142</v>
      </c>
      <c r="D16403" s="313" t="s">
        <v>167</v>
      </c>
    </row>
    <row r="16404" spans="1:4" ht="14.5" customHeight="1" x14ac:dyDescent="0.35">
      <c r="A16404" s="319"/>
      <c r="B16404" s="315">
        <v>44420.386111148226</v>
      </c>
      <c r="C16404" s="314">
        <v>45.56100113639453</v>
      </c>
      <c r="D16404" s="313" t="s">
        <v>167</v>
      </c>
    </row>
    <row r="16405" spans="1:4" ht="14.5" customHeight="1" x14ac:dyDescent="0.35">
      <c r="A16405" s="319"/>
      <c r="B16405" s="315">
        <v>44420.386805592672</v>
      </c>
      <c r="C16405" s="314">
        <v>35.52239440305857</v>
      </c>
      <c r="D16405" s="313" t="s">
        <v>167</v>
      </c>
    </row>
    <row r="16406" spans="1:4" ht="14.5" customHeight="1" x14ac:dyDescent="0.35">
      <c r="A16406" s="319"/>
      <c r="B16406" s="315">
        <v>44420.387500037119</v>
      </c>
      <c r="C16406" s="314">
        <v>29.527863051121432</v>
      </c>
      <c r="D16406" s="313" t="s">
        <v>167</v>
      </c>
    </row>
    <row r="16407" spans="1:4" ht="14.5" customHeight="1" x14ac:dyDescent="0.35">
      <c r="A16407" s="319"/>
      <c r="B16407" s="315">
        <v>44420.388194481566</v>
      </c>
      <c r="C16407" s="314">
        <v>27.623413160598528</v>
      </c>
      <c r="D16407" s="313" t="s">
        <v>167</v>
      </c>
    </row>
    <row r="16408" spans="1:4" ht="14.5" customHeight="1" x14ac:dyDescent="0.35">
      <c r="A16408" s="319"/>
      <c r="B16408" s="315">
        <v>44420.388888926012</v>
      </c>
      <c r="C16408" s="314">
        <v>27.372745588771068</v>
      </c>
      <c r="D16408" s="313" t="s">
        <v>167</v>
      </c>
    </row>
    <row r="16409" spans="1:4" ht="14.5" customHeight="1" x14ac:dyDescent="0.35">
      <c r="A16409" s="319"/>
      <c r="B16409" s="315">
        <v>44420.389583370459</v>
      </c>
      <c r="C16409" s="314">
        <v>27.011174842831679</v>
      </c>
      <c r="D16409" s="313" t="s">
        <v>167</v>
      </c>
    </row>
    <row r="16410" spans="1:4" ht="14.5" customHeight="1" x14ac:dyDescent="0.35">
      <c r="A16410" s="319"/>
      <c r="B16410" s="315">
        <v>44420.390277814906</v>
      </c>
      <c r="C16410" s="314">
        <v>27.13716018657821</v>
      </c>
      <c r="D16410" s="313" t="s">
        <v>167</v>
      </c>
    </row>
    <row r="16411" spans="1:4" ht="14.5" customHeight="1" x14ac:dyDescent="0.35">
      <c r="A16411" s="319"/>
      <c r="B16411" s="315">
        <v>44420.390972259353</v>
      </c>
      <c r="C16411" s="314">
        <v>29.756441020076938</v>
      </c>
      <c r="D16411" s="313" t="s">
        <v>167</v>
      </c>
    </row>
    <row r="16412" spans="1:4" ht="14.5" customHeight="1" x14ac:dyDescent="0.35">
      <c r="A16412" s="319"/>
      <c r="B16412" s="315">
        <v>44420.391666703799</v>
      </c>
      <c r="C16412" s="314">
        <v>30.158346736978274</v>
      </c>
      <c r="D16412" s="313" t="s">
        <v>167</v>
      </c>
    </row>
    <row r="16413" spans="1:4" ht="14.5" customHeight="1" x14ac:dyDescent="0.35">
      <c r="A16413" s="319"/>
      <c r="B16413" s="315">
        <v>44420.392361148246</v>
      </c>
      <c r="C16413" s="314">
        <v>27.891240893358674</v>
      </c>
      <c r="D16413" s="313" t="s">
        <v>167</v>
      </c>
    </row>
    <row r="16414" spans="1:4" ht="14.5" customHeight="1" x14ac:dyDescent="0.35">
      <c r="A16414" s="319"/>
      <c r="B16414" s="315">
        <v>44420.393055592693</v>
      </c>
      <c r="C16414" s="314">
        <v>27.053420258026261</v>
      </c>
      <c r="D16414" s="313" t="s">
        <v>167</v>
      </c>
    </row>
    <row r="16415" spans="1:4" ht="14.5" customHeight="1" x14ac:dyDescent="0.35">
      <c r="A16415" s="319"/>
      <c r="B16415" s="315">
        <v>44420.393750037139</v>
      </c>
      <c r="C16415" s="314">
        <v>26.994673770328518</v>
      </c>
      <c r="D16415" s="313" t="s">
        <v>167</v>
      </c>
    </row>
    <row r="16416" spans="1:4" ht="14.5" customHeight="1" x14ac:dyDescent="0.35">
      <c r="A16416" s="319"/>
      <c r="B16416" s="315">
        <v>44420.394444481586</v>
      </c>
      <c r="C16416" s="314">
        <v>27.521712450232979</v>
      </c>
      <c r="D16416" s="313" t="s">
        <v>167</v>
      </c>
    </row>
    <row r="16417" spans="1:4" ht="14.5" customHeight="1" x14ac:dyDescent="0.35">
      <c r="A16417" s="319"/>
      <c r="B16417" s="315">
        <v>44420.395138926033</v>
      </c>
      <c r="C16417" s="314">
        <v>27.144851725567907</v>
      </c>
      <c r="D16417" s="313" t="s">
        <v>167</v>
      </c>
    </row>
    <row r="16418" spans="1:4" ht="14.5" customHeight="1" x14ac:dyDescent="0.35">
      <c r="A16418" s="319"/>
      <c r="B16418" s="315">
        <v>44420.39583337048</v>
      </c>
      <c r="C16418" s="314">
        <v>26.968780787487049</v>
      </c>
      <c r="D16418" s="313" t="s">
        <v>167</v>
      </c>
    </row>
    <row r="16419" spans="1:4" ht="14.5" customHeight="1" x14ac:dyDescent="0.35">
      <c r="A16419" s="319"/>
      <c r="B16419" s="315">
        <v>44420.396527814926</v>
      </c>
      <c r="C16419" s="314">
        <v>28.185303349785197</v>
      </c>
      <c r="D16419" s="313" t="s">
        <v>167</v>
      </c>
    </row>
    <row r="16420" spans="1:4" ht="14.5" customHeight="1" x14ac:dyDescent="0.35">
      <c r="A16420" s="319"/>
      <c r="B16420" s="315">
        <v>44420.397222259373</v>
      </c>
      <c r="C16420" s="314">
        <v>35.492655839887448</v>
      </c>
      <c r="D16420" s="313" t="s">
        <v>167</v>
      </c>
    </row>
    <row r="16421" spans="1:4" ht="14.5" customHeight="1" x14ac:dyDescent="0.35">
      <c r="A16421" s="319"/>
      <c r="B16421" s="315">
        <v>44420.39791670382</v>
      </c>
      <c r="C16421" s="314">
        <v>38.060346694469139</v>
      </c>
      <c r="D16421" s="313" t="s">
        <v>167</v>
      </c>
    </row>
    <row r="16422" spans="1:4" ht="14.5" customHeight="1" x14ac:dyDescent="0.35">
      <c r="A16422" s="319"/>
      <c r="B16422" s="315">
        <v>44420.398611148266</v>
      </c>
      <c r="C16422" s="314">
        <v>32.092511416141257</v>
      </c>
      <c r="D16422" s="313" t="s">
        <v>167</v>
      </c>
    </row>
    <row r="16423" spans="1:4" ht="14.5" customHeight="1" x14ac:dyDescent="0.35">
      <c r="A16423" s="319"/>
      <c r="B16423" s="315">
        <v>44420.399305592713</v>
      </c>
      <c r="C16423" s="314">
        <v>27.681252260556601</v>
      </c>
      <c r="D16423" s="313" t="s">
        <v>167</v>
      </c>
    </row>
    <row r="16424" spans="1:4" ht="14.5" customHeight="1" x14ac:dyDescent="0.35">
      <c r="A16424" s="319"/>
      <c r="B16424" s="315">
        <v>44420.40000003716</v>
      </c>
      <c r="C16424" s="314">
        <v>26.77377656288445</v>
      </c>
      <c r="D16424" s="313" t="s">
        <v>167</v>
      </c>
    </row>
    <row r="16425" spans="1:4" ht="14.5" customHeight="1" x14ac:dyDescent="0.35">
      <c r="A16425" s="319"/>
      <c r="B16425" s="315">
        <v>44420.400694481606</v>
      </c>
      <c r="C16425" s="314">
        <v>33.989488204145651</v>
      </c>
      <c r="D16425" s="313" t="s">
        <v>167</v>
      </c>
    </row>
    <row r="16426" spans="1:4" ht="14.5" customHeight="1" x14ac:dyDescent="0.35">
      <c r="A16426" s="319"/>
      <c r="B16426" s="315">
        <v>44420.401388926053</v>
      </c>
      <c r="C16426" s="314">
        <v>42.297987809521146</v>
      </c>
      <c r="D16426" s="313" t="s">
        <v>167</v>
      </c>
    </row>
    <row r="16427" spans="1:4" ht="14.5" customHeight="1" x14ac:dyDescent="0.35">
      <c r="A16427" s="319"/>
      <c r="B16427" s="315">
        <v>44420.4020833705</v>
      </c>
      <c r="C16427" s="314">
        <v>44.756091104665153</v>
      </c>
      <c r="D16427" s="313" t="s">
        <v>167</v>
      </c>
    </row>
    <row r="16428" spans="1:4" ht="14.5" customHeight="1" x14ac:dyDescent="0.35">
      <c r="A16428" s="319"/>
      <c r="B16428" s="315">
        <v>44420.402777814947</v>
      </c>
      <c r="C16428" s="314">
        <v>42.905557562868729</v>
      </c>
      <c r="D16428" s="313" t="s">
        <v>167</v>
      </c>
    </row>
    <row r="16429" spans="1:4" ht="14.5" customHeight="1" x14ac:dyDescent="0.35">
      <c r="A16429" s="319"/>
      <c r="B16429" s="315">
        <v>44420.403472259393</v>
      </c>
      <c r="C16429" s="314">
        <v>37.968735080018327</v>
      </c>
      <c r="D16429" s="313" t="s">
        <v>167</v>
      </c>
    </row>
    <row r="16430" spans="1:4" ht="14.5" customHeight="1" x14ac:dyDescent="0.35">
      <c r="A16430" s="319"/>
      <c r="B16430" s="315">
        <v>44420.40416670384</v>
      </c>
      <c r="C16430" s="314">
        <v>38.019801375533767</v>
      </c>
      <c r="D16430" s="313" t="s">
        <v>167</v>
      </c>
    </row>
    <row r="16431" spans="1:4" ht="14.5" customHeight="1" x14ac:dyDescent="0.35">
      <c r="A16431" s="319"/>
      <c r="B16431" s="315">
        <v>44420.404861148287</v>
      </c>
      <c r="C16431" s="314">
        <v>39.923951039245971</v>
      </c>
      <c r="D16431" s="313" t="s">
        <v>167</v>
      </c>
    </row>
    <row r="16432" spans="1:4" ht="14.5" customHeight="1" x14ac:dyDescent="0.35">
      <c r="A16432" s="319"/>
      <c r="B16432" s="315">
        <v>44420.405555592733</v>
      </c>
      <c r="C16432" s="314">
        <v>41.460180025974601</v>
      </c>
      <c r="D16432" s="313" t="s">
        <v>167</v>
      </c>
    </row>
    <row r="16433" spans="1:4" ht="14.5" customHeight="1" x14ac:dyDescent="0.35">
      <c r="A16433" s="319"/>
      <c r="B16433" s="315">
        <v>44420.40625003718</v>
      </c>
      <c r="C16433" s="314">
        <v>42.565209167582601</v>
      </c>
      <c r="D16433" s="313" t="s">
        <v>167</v>
      </c>
    </row>
    <row r="16434" spans="1:4" ht="14.5" customHeight="1" x14ac:dyDescent="0.35">
      <c r="A16434" s="319"/>
      <c r="B16434" s="315">
        <v>44420.406944481627</v>
      </c>
      <c r="C16434" s="314">
        <v>43.825433006277308</v>
      </c>
      <c r="D16434" s="313" t="s">
        <v>167</v>
      </c>
    </row>
    <row r="16435" spans="1:4" ht="14.5" customHeight="1" x14ac:dyDescent="0.35">
      <c r="A16435" s="319"/>
      <c r="B16435" s="315">
        <v>44420.407638926074</v>
      </c>
      <c r="C16435" s="314">
        <v>45.204211369312056</v>
      </c>
      <c r="D16435" s="313" t="s">
        <v>167</v>
      </c>
    </row>
    <row r="16436" spans="1:4" ht="14.5" customHeight="1" x14ac:dyDescent="0.35">
      <c r="A16436" s="319"/>
      <c r="B16436" s="315">
        <v>44420.40833337052</v>
      </c>
      <c r="C16436" s="314">
        <v>47.986967211589217</v>
      </c>
      <c r="D16436" s="313" t="s">
        <v>167</v>
      </c>
    </row>
    <row r="16437" spans="1:4" ht="14.5" customHeight="1" x14ac:dyDescent="0.35">
      <c r="A16437" s="319"/>
      <c r="B16437" s="315">
        <v>44420.409027814967</v>
      </c>
      <c r="C16437" s="314">
        <v>51.559034510826073</v>
      </c>
      <c r="D16437" s="313" t="s">
        <v>167</v>
      </c>
    </row>
    <row r="16438" spans="1:4" ht="14.5" customHeight="1" x14ac:dyDescent="0.35">
      <c r="A16438" s="319"/>
      <c r="B16438" s="315">
        <v>44420.409722259414</v>
      </c>
      <c r="C16438" s="314">
        <v>52.157141618353002</v>
      </c>
      <c r="D16438" s="313" t="s">
        <v>167</v>
      </c>
    </row>
    <row r="16439" spans="1:4" ht="14.5" customHeight="1" x14ac:dyDescent="0.35">
      <c r="A16439" s="319"/>
      <c r="B16439" s="315">
        <v>44420.41041670386</v>
      </c>
      <c r="C16439" s="314">
        <v>56.379518226487562</v>
      </c>
      <c r="D16439" s="313" t="s">
        <v>167</v>
      </c>
    </row>
    <row r="16440" spans="1:4" ht="14.5" customHeight="1" x14ac:dyDescent="0.35">
      <c r="A16440" s="319"/>
      <c r="B16440" s="315">
        <v>44420.411111148307</v>
      </c>
      <c r="C16440" s="314">
        <v>62.204443697934039</v>
      </c>
      <c r="D16440" s="313" t="s">
        <v>167</v>
      </c>
    </row>
    <row r="16441" spans="1:4" ht="14.5" customHeight="1" x14ac:dyDescent="0.35">
      <c r="A16441" s="319"/>
      <c r="B16441" s="315">
        <v>44420.411805592754</v>
      </c>
      <c r="C16441" s="314">
        <v>68.458709915556639</v>
      </c>
      <c r="D16441" s="313" t="s">
        <v>167</v>
      </c>
    </row>
    <row r="16442" spans="1:4" ht="14.5" customHeight="1" x14ac:dyDescent="0.35">
      <c r="A16442" s="319"/>
      <c r="B16442" s="315">
        <v>44420.412500037201</v>
      </c>
      <c r="C16442" s="314">
        <v>74.779092611822605</v>
      </c>
      <c r="D16442" s="313" t="s">
        <v>167</v>
      </c>
    </row>
    <row r="16443" spans="1:4" ht="14.5" customHeight="1" x14ac:dyDescent="0.35">
      <c r="A16443" s="319"/>
      <c r="B16443" s="315">
        <v>44420.413194481647</v>
      </c>
      <c r="C16443" s="314">
        <v>75.73968073066014</v>
      </c>
      <c r="D16443" s="313" t="s">
        <v>167</v>
      </c>
    </row>
    <row r="16444" spans="1:4" ht="14.5" customHeight="1" x14ac:dyDescent="0.35">
      <c r="A16444" s="319"/>
      <c r="B16444" s="315">
        <v>44420.413888926094</v>
      </c>
      <c r="C16444" s="314">
        <v>73.61469864690055</v>
      </c>
      <c r="D16444" s="313" t="s">
        <v>167</v>
      </c>
    </row>
    <row r="16445" spans="1:4" ht="14.5" customHeight="1" x14ac:dyDescent="0.35">
      <c r="A16445" s="319"/>
      <c r="B16445" s="315">
        <v>44420.414583370541</v>
      </c>
      <c r="C16445" s="314">
        <v>74.914861960724622</v>
      </c>
      <c r="D16445" s="313" t="s">
        <v>167</v>
      </c>
    </row>
    <row r="16446" spans="1:4" ht="14.5" customHeight="1" x14ac:dyDescent="0.35">
      <c r="A16446" s="319"/>
      <c r="B16446" s="315">
        <v>44420.415277814987</v>
      </c>
      <c r="C16446" s="314">
        <v>72.517674978589639</v>
      </c>
      <c r="D16446" s="313" t="s">
        <v>167</v>
      </c>
    </row>
    <row r="16447" spans="1:4" ht="14.5" customHeight="1" x14ac:dyDescent="0.35">
      <c r="A16447" s="319"/>
      <c r="B16447" s="315">
        <v>44420.415972259434</v>
      </c>
      <c r="C16447" s="314">
        <v>70.12461153704983</v>
      </c>
      <c r="D16447" s="313" t="s">
        <v>167</v>
      </c>
    </row>
    <row r="16448" spans="1:4" ht="14.5" customHeight="1" x14ac:dyDescent="0.35">
      <c r="A16448" s="319"/>
      <c r="B16448" s="315">
        <v>44420.416666703881</v>
      </c>
      <c r="C16448" s="314">
        <v>67.99847500724718</v>
      </c>
      <c r="D16448" s="313" t="s">
        <v>167</v>
      </c>
    </row>
    <row r="16449" spans="1:4" ht="14.5" customHeight="1" x14ac:dyDescent="0.35">
      <c r="A16449" s="319"/>
      <c r="B16449" s="315">
        <v>44420.417361148327</v>
      </c>
      <c r="C16449" s="314">
        <v>64.315599678705141</v>
      </c>
      <c r="D16449" s="313" t="s">
        <v>167</v>
      </c>
    </row>
    <row r="16450" spans="1:4" ht="14.5" customHeight="1" x14ac:dyDescent="0.35">
      <c r="A16450" s="319"/>
      <c r="B16450" s="315">
        <v>44420.418055592774</v>
      </c>
      <c r="C16450" s="314">
        <v>65.832605256000534</v>
      </c>
      <c r="D16450" s="313" t="s">
        <v>167</v>
      </c>
    </row>
    <row r="16451" spans="1:4" ht="14.5" customHeight="1" x14ac:dyDescent="0.35">
      <c r="A16451" s="319"/>
      <c r="B16451" s="315">
        <v>44420.418750037221</v>
      </c>
      <c r="C16451" s="314">
        <v>71.421268424640104</v>
      </c>
      <c r="D16451" s="313" t="s">
        <v>167</v>
      </c>
    </row>
    <row r="16452" spans="1:4" ht="14.5" customHeight="1" x14ac:dyDescent="0.35">
      <c r="A16452" s="319"/>
      <c r="B16452" s="315">
        <v>44420.419444481668</v>
      </c>
      <c r="C16452" s="314">
        <v>77.996128799160942</v>
      </c>
      <c r="D16452" s="313" t="s">
        <v>167</v>
      </c>
    </row>
    <row r="16453" spans="1:4" ht="14.5" customHeight="1" x14ac:dyDescent="0.35">
      <c r="A16453" s="319"/>
      <c r="B16453" s="315">
        <v>44420.420138926114</v>
      </c>
      <c r="C16453" s="314">
        <v>80.768965558614582</v>
      </c>
      <c r="D16453" s="313" t="s">
        <v>167</v>
      </c>
    </row>
    <row r="16454" spans="1:4" ht="14.5" customHeight="1" x14ac:dyDescent="0.35">
      <c r="A16454" s="319"/>
      <c r="B16454" s="315">
        <v>44420.420833370561</v>
      </c>
      <c r="C16454" s="314">
        <v>87.671736088581383</v>
      </c>
      <c r="D16454" s="313" t="s">
        <v>167</v>
      </c>
    </row>
    <row r="16455" spans="1:4" ht="14.5" customHeight="1" x14ac:dyDescent="0.35">
      <c r="A16455" s="319"/>
      <c r="B16455" s="315">
        <v>44420.421527815008</v>
      </c>
      <c r="C16455" s="314">
        <v>103.05407829823282</v>
      </c>
      <c r="D16455" s="313" t="s">
        <v>167</v>
      </c>
    </row>
    <row r="16456" spans="1:4" ht="14.5" customHeight="1" x14ac:dyDescent="0.35">
      <c r="A16456" s="319"/>
      <c r="B16456" s="315">
        <v>44420.422222259454</v>
      </c>
      <c r="C16456" s="314">
        <v>109.42357605556026</v>
      </c>
      <c r="D16456" s="313" t="s">
        <v>167</v>
      </c>
    </row>
    <row r="16457" spans="1:4" ht="14.5" customHeight="1" x14ac:dyDescent="0.35">
      <c r="A16457" s="319"/>
      <c r="B16457" s="315">
        <v>44420.422916703901</v>
      </c>
      <c r="C16457" s="314">
        <v>114.54657028918155</v>
      </c>
      <c r="D16457" s="313" t="s">
        <v>167</v>
      </c>
    </row>
    <row r="16458" spans="1:4" ht="14.5" customHeight="1" x14ac:dyDescent="0.35">
      <c r="A16458" s="319"/>
      <c r="B16458" s="315">
        <v>44420.423611148348</v>
      </c>
      <c r="C16458" s="314">
        <v>109.7023489115915</v>
      </c>
      <c r="D16458" s="313" t="s">
        <v>167</v>
      </c>
    </row>
    <row r="16459" spans="1:4" ht="14.5" customHeight="1" x14ac:dyDescent="0.35">
      <c r="A16459" s="319"/>
      <c r="B16459" s="315">
        <v>44420.424305592795</v>
      </c>
      <c r="C16459" s="314">
        <v>103.72084556675206</v>
      </c>
      <c r="D16459" s="313" t="s">
        <v>167</v>
      </c>
    </row>
    <row r="16460" spans="1:4" ht="14.5" customHeight="1" x14ac:dyDescent="0.35">
      <c r="A16460" s="319"/>
      <c r="B16460" s="315">
        <v>44420.425000037241</v>
      </c>
      <c r="C16460" s="314">
        <v>100.99291382613592</v>
      </c>
      <c r="D16460" s="313" t="s">
        <v>167</v>
      </c>
    </row>
    <row r="16461" spans="1:4" ht="14.5" customHeight="1" x14ac:dyDescent="0.35">
      <c r="A16461" s="319"/>
      <c r="B16461" s="315">
        <v>44420.425694481688</v>
      </c>
      <c r="C16461" s="314">
        <v>102.62475849261197</v>
      </c>
      <c r="D16461" s="313" t="s">
        <v>167</v>
      </c>
    </row>
    <row r="16462" spans="1:4" ht="14.5" customHeight="1" x14ac:dyDescent="0.35">
      <c r="A16462" s="319"/>
      <c r="B16462" s="315">
        <v>44420.426388926135</v>
      </c>
      <c r="C16462" s="314">
        <v>109.55103092601833</v>
      </c>
      <c r="D16462" s="313" t="s">
        <v>167</v>
      </c>
    </row>
    <row r="16463" spans="1:4" ht="14.5" customHeight="1" x14ac:dyDescent="0.35">
      <c r="A16463" s="319"/>
      <c r="B16463" s="315">
        <v>44420.427083370581</v>
      </c>
      <c r="C16463" s="314">
        <v>112.00711159951364</v>
      </c>
      <c r="D16463" s="313" t="s">
        <v>167</v>
      </c>
    </row>
    <row r="16464" spans="1:4" ht="14.5" customHeight="1" x14ac:dyDescent="0.35">
      <c r="A16464" s="319"/>
      <c r="B16464" s="315">
        <v>44420.427777815028</v>
      </c>
      <c r="C16464" s="314">
        <v>105.93932863487862</v>
      </c>
      <c r="D16464" s="313" t="s">
        <v>167</v>
      </c>
    </row>
    <row r="16465" spans="1:4" ht="14.5" customHeight="1" x14ac:dyDescent="0.35">
      <c r="A16465" s="319"/>
      <c r="B16465" s="315">
        <v>44420.428472259475</v>
      </c>
      <c r="C16465" s="314">
        <v>97.167121149599552</v>
      </c>
      <c r="D16465" s="313" t="s">
        <v>167</v>
      </c>
    </row>
    <row r="16466" spans="1:4" ht="14.5" customHeight="1" x14ac:dyDescent="0.35">
      <c r="A16466" s="319"/>
      <c r="B16466" s="315">
        <v>44420.429166703922</v>
      </c>
      <c r="C16466" s="314">
        <v>95.065929301626355</v>
      </c>
      <c r="D16466" s="313" t="s">
        <v>167</v>
      </c>
    </row>
    <row r="16467" spans="1:4" ht="14.5" customHeight="1" x14ac:dyDescent="0.35">
      <c r="A16467" s="319"/>
      <c r="B16467" s="315">
        <v>44420.429861148368</v>
      </c>
      <c r="C16467" s="314">
        <v>93.540574433902904</v>
      </c>
      <c r="D16467" s="313" t="s">
        <v>167</v>
      </c>
    </row>
    <row r="16468" spans="1:4" ht="14.5" customHeight="1" x14ac:dyDescent="0.35">
      <c r="A16468" s="319"/>
      <c r="B16468" s="315">
        <v>44420.430555592815</v>
      </c>
      <c r="C16468" s="314">
        <v>101.11037719102266</v>
      </c>
      <c r="D16468" s="313" t="s">
        <v>167</v>
      </c>
    </row>
    <row r="16469" spans="1:4" ht="14.5" customHeight="1" x14ac:dyDescent="0.35">
      <c r="A16469" s="319"/>
      <c r="B16469" s="315">
        <v>44420.431250037262</v>
      </c>
      <c r="C16469" s="314">
        <v>108.1845682784915</v>
      </c>
      <c r="D16469" s="313" t="s">
        <v>167</v>
      </c>
    </row>
    <row r="16470" spans="1:4" ht="14.5" customHeight="1" x14ac:dyDescent="0.35">
      <c r="A16470" s="319"/>
      <c r="B16470" s="315">
        <v>44420.431944481708</v>
      </c>
      <c r="C16470" s="314">
        <v>113.69675823665845</v>
      </c>
      <c r="D16470" s="313" t="s">
        <v>167</v>
      </c>
    </row>
    <row r="16471" spans="1:4" ht="14.5" customHeight="1" x14ac:dyDescent="0.35">
      <c r="A16471" s="319"/>
      <c r="B16471" s="315">
        <v>44420.432638926155</v>
      </c>
      <c r="C16471" s="314">
        <v>127.91879125249882</v>
      </c>
      <c r="D16471" s="313" t="s">
        <v>167</v>
      </c>
    </row>
    <row r="16472" spans="1:4" ht="14.5" customHeight="1" x14ac:dyDescent="0.35">
      <c r="A16472" s="319"/>
      <c r="B16472" s="315">
        <v>44420.433333370602</v>
      </c>
      <c r="C16472" s="314">
        <v>139.63252418565875</v>
      </c>
      <c r="D16472" s="313" t="s">
        <v>167</v>
      </c>
    </row>
    <row r="16473" spans="1:4" ht="14.5" customHeight="1" x14ac:dyDescent="0.35">
      <c r="A16473" s="319"/>
      <c r="B16473" s="315">
        <v>44420.434027815048</v>
      </c>
      <c r="C16473" s="314">
        <v>143.45794306819639</v>
      </c>
      <c r="D16473" s="313" t="s">
        <v>167</v>
      </c>
    </row>
    <row r="16474" spans="1:4" ht="14.5" customHeight="1" x14ac:dyDescent="0.35">
      <c r="A16474" s="319"/>
      <c r="B16474" s="315">
        <v>44420.434722259495</v>
      </c>
      <c r="C16474" s="314">
        <v>138.28343283788612</v>
      </c>
      <c r="D16474" s="313" t="s">
        <v>167</v>
      </c>
    </row>
    <row r="16475" spans="1:4" ht="14.5" customHeight="1" x14ac:dyDescent="0.35">
      <c r="A16475" s="319"/>
      <c r="B16475" s="315">
        <v>44420.435416703942</v>
      </c>
      <c r="C16475" s="314">
        <v>124.40567955498894</v>
      </c>
      <c r="D16475" s="313" t="s">
        <v>167</v>
      </c>
    </row>
    <row r="16476" spans="1:4" ht="14.5" customHeight="1" x14ac:dyDescent="0.35">
      <c r="A16476" s="319"/>
      <c r="B16476" s="315">
        <v>44420.436111148389</v>
      </c>
      <c r="C16476" s="314">
        <v>114.60453809246731</v>
      </c>
      <c r="D16476" s="313" t="s">
        <v>167</v>
      </c>
    </row>
    <row r="16477" spans="1:4" ht="14.5" customHeight="1" x14ac:dyDescent="0.35">
      <c r="A16477" s="319"/>
      <c r="B16477" s="315">
        <v>44420.436805592835</v>
      </c>
      <c r="C16477" s="314">
        <v>108.06206874200143</v>
      </c>
      <c r="D16477" s="313" t="s">
        <v>167</v>
      </c>
    </row>
    <row r="16478" spans="1:4" ht="14.5" customHeight="1" x14ac:dyDescent="0.35">
      <c r="A16478" s="319"/>
      <c r="B16478" s="315">
        <v>44420.437500037282</v>
      </c>
      <c r="C16478" s="314">
        <v>105.5892841219126</v>
      </c>
      <c r="D16478" s="313" t="s">
        <v>167</v>
      </c>
    </row>
    <row r="16479" spans="1:4" ht="14.5" customHeight="1" x14ac:dyDescent="0.35">
      <c r="A16479" s="319"/>
      <c r="B16479" s="315">
        <v>44420.438194481729</v>
      </c>
      <c r="C16479" s="314">
        <v>105.74662572417098</v>
      </c>
      <c r="D16479" s="313" t="s">
        <v>167</v>
      </c>
    </row>
    <row r="16480" spans="1:4" ht="14.5" customHeight="1" x14ac:dyDescent="0.35">
      <c r="A16480" s="319"/>
      <c r="B16480" s="315">
        <v>44420.438888926175</v>
      </c>
      <c r="C16480" s="314">
        <v>101.2250806982629</v>
      </c>
      <c r="D16480" s="313" t="s">
        <v>167</v>
      </c>
    </row>
    <row r="16481" spans="1:4" ht="14.5" customHeight="1" x14ac:dyDescent="0.35">
      <c r="A16481" s="319"/>
      <c r="B16481" s="315">
        <v>44420.439583370622</v>
      </c>
      <c r="C16481" s="314">
        <v>102.2164501757361</v>
      </c>
      <c r="D16481" s="313" t="s">
        <v>167</v>
      </c>
    </row>
    <row r="16482" spans="1:4" ht="14.5" customHeight="1" x14ac:dyDescent="0.35">
      <c r="A16482" s="319"/>
      <c r="B16482" s="315">
        <v>44420.440277815069</v>
      </c>
      <c r="C16482" s="314">
        <v>109.75358438359883</v>
      </c>
      <c r="D16482" s="313" t="s">
        <v>167</v>
      </c>
    </row>
    <row r="16483" spans="1:4" ht="14.5" customHeight="1" x14ac:dyDescent="0.35">
      <c r="A16483" s="319"/>
      <c r="B16483" s="315">
        <v>44420.440972259516</v>
      </c>
      <c r="C16483" s="314">
        <v>111.66502398508601</v>
      </c>
      <c r="D16483" s="313" t="s">
        <v>167</v>
      </c>
    </row>
    <row r="16484" spans="1:4" ht="14.5" customHeight="1" x14ac:dyDescent="0.35">
      <c r="A16484" s="319"/>
      <c r="B16484" s="315">
        <v>44420.441666703962</v>
      </c>
      <c r="C16484" s="314">
        <v>112.03823868037823</v>
      </c>
      <c r="D16484" s="313" t="s">
        <v>167</v>
      </c>
    </row>
    <row r="16485" spans="1:4" ht="14.5" customHeight="1" x14ac:dyDescent="0.35">
      <c r="A16485" s="319"/>
      <c r="B16485" s="315">
        <v>44420.442361148409</v>
      </c>
      <c r="C16485" s="314">
        <v>105.89755827033271</v>
      </c>
      <c r="D16485" s="313" t="s">
        <v>167</v>
      </c>
    </row>
    <row r="16486" spans="1:4" ht="14.5" customHeight="1" x14ac:dyDescent="0.35">
      <c r="A16486" s="319"/>
      <c r="B16486" s="315">
        <v>44420.443055592856</v>
      </c>
      <c r="C16486" s="314">
        <v>100.89757981834312</v>
      </c>
      <c r="D16486" s="313" t="s">
        <v>167</v>
      </c>
    </row>
    <row r="16487" spans="1:4" ht="14.5" customHeight="1" x14ac:dyDescent="0.35">
      <c r="A16487" s="319"/>
      <c r="B16487" s="315">
        <v>44420.443750037302</v>
      </c>
      <c r="C16487" s="314">
        <v>101.12769125308841</v>
      </c>
      <c r="D16487" s="313" t="s">
        <v>167</v>
      </c>
    </row>
    <row r="16488" spans="1:4" ht="14.5" customHeight="1" x14ac:dyDescent="0.35">
      <c r="A16488" s="319"/>
      <c r="B16488" s="315">
        <v>44420.444444481749</v>
      </c>
      <c r="C16488" s="314">
        <v>104.00761701523636</v>
      </c>
      <c r="D16488" s="313" t="s">
        <v>167</v>
      </c>
    </row>
    <row r="16489" spans="1:4" ht="14.5" customHeight="1" x14ac:dyDescent="0.35">
      <c r="A16489" s="319"/>
      <c r="B16489" s="315">
        <v>44420.445138926196</v>
      </c>
      <c r="C16489" s="314">
        <v>104.61414433317259</v>
      </c>
      <c r="D16489" s="313" t="s">
        <v>167</v>
      </c>
    </row>
    <row r="16490" spans="1:4" ht="14.5" customHeight="1" x14ac:dyDescent="0.35">
      <c r="A16490" s="319"/>
      <c r="B16490" s="315">
        <v>44420.445833370643</v>
      </c>
      <c r="C16490" s="314">
        <v>101.13264825536559</v>
      </c>
      <c r="D16490" s="313" t="s">
        <v>167</v>
      </c>
    </row>
    <row r="16491" spans="1:4" ht="14.5" customHeight="1" x14ac:dyDescent="0.35">
      <c r="A16491" s="319"/>
      <c r="B16491" s="315">
        <v>44420.446527815089</v>
      </c>
      <c r="C16491" s="314">
        <v>99.778103504873187</v>
      </c>
      <c r="D16491" s="313" t="s">
        <v>167</v>
      </c>
    </row>
    <row r="16492" spans="1:4" ht="14.5" customHeight="1" x14ac:dyDescent="0.35">
      <c r="A16492" s="319"/>
      <c r="B16492" s="315">
        <v>44420.447222259536</v>
      </c>
      <c r="C16492" s="314">
        <v>102.75059116530853</v>
      </c>
      <c r="D16492" s="313" t="s">
        <v>167</v>
      </c>
    </row>
    <row r="16493" spans="1:4" ht="14.5" customHeight="1" x14ac:dyDescent="0.35">
      <c r="A16493" s="319"/>
      <c r="B16493" s="315">
        <v>44420.447916703983</v>
      </c>
      <c r="C16493" s="314">
        <v>97.979601787636057</v>
      </c>
      <c r="D16493" s="313" t="s">
        <v>167</v>
      </c>
    </row>
    <row r="16494" spans="1:4" ht="14.5" customHeight="1" x14ac:dyDescent="0.35">
      <c r="A16494" s="319"/>
      <c r="B16494" s="315">
        <v>44420.448611148429</v>
      </c>
      <c r="C16494" s="314">
        <v>92.651721196404353</v>
      </c>
      <c r="D16494" s="313" t="s">
        <v>167</v>
      </c>
    </row>
    <row r="16495" spans="1:4" ht="14.5" customHeight="1" x14ac:dyDescent="0.35">
      <c r="A16495" s="319"/>
      <c r="B16495" s="315">
        <v>44420.449305592876</v>
      </c>
      <c r="C16495" s="314">
        <v>84.435440571823463</v>
      </c>
      <c r="D16495" s="313" t="s">
        <v>167</v>
      </c>
    </row>
    <row r="16496" spans="1:4" ht="14.5" customHeight="1" x14ac:dyDescent="0.35">
      <c r="A16496" s="319"/>
      <c r="B16496" s="315">
        <v>44420.450000037323</v>
      </c>
      <c r="C16496" s="314">
        <v>73.920896106632426</v>
      </c>
      <c r="D16496" s="313" t="s">
        <v>167</v>
      </c>
    </row>
    <row r="16497" spans="1:4" ht="14.5" customHeight="1" x14ac:dyDescent="0.35">
      <c r="A16497" s="319"/>
      <c r="B16497" s="315">
        <v>44420.450694481769</v>
      </c>
      <c r="C16497" s="314">
        <v>71.003213781785846</v>
      </c>
      <c r="D16497" s="313" t="s">
        <v>167</v>
      </c>
    </row>
    <row r="16498" spans="1:4" ht="14.5" customHeight="1" x14ac:dyDescent="0.35">
      <c r="A16498" s="319"/>
      <c r="B16498" s="315">
        <v>44420.451388926216</v>
      </c>
      <c r="C16498" s="314">
        <v>73.880962184009448</v>
      </c>
      <c r="D16498" s="313" t="s">
        <v>167</v>
      </c>
    </row>
    <row r="16499" spans="1:4" ht="14.5" customHeight="1" x14ac:dyDescent="0.35">
      <c r="A16499" s="319"/>
      <c r="B16499" s="315">
        <v>44420.452083370663</v>
      </c>
      <c r="C16499" s="314">
        <v>78.229072021398068</v>
      </c>
      <c r="D16499" s="313" t="s">
        <v>167</v>
      </c>
    </row>
    <row r="16500" spans="1:4" ht="14.5" customHeight="1" x14ac:dyDescent="0.35">
      <c r="A16500" s="319"/>
      <c r="B16500" s="315">
        <v>44420.45277781511</v>
      </c>
      <c r="C16500" s="314">
        <v>84.327374979465574</v>
      </c>
      <c r="D16500" s="313" t="s">
        <v>167</v>
      </c>
    </row>
    <row r="16501" spans="1:4" ht="14.5" customHeight="1" x14ac:dyDescent="0.35">
      <c r="A16501" s="319"/>
      <c r="B16501" s="315">
        <v>44420.453472259556</v>
      </c>
      <c r="C16501" s="314">
        <v>94.840753586574763</v>
      </c>
      <c r="D16501" s="313" t="s">
        <v>167</v>
      </c>
    </row>
    <row r="16502" spans="1:4" ht="14.5" customHeight="1" x14ac:dyDescent="0.35">
      <c r="A16502" s="319"/>
      <c r="B16502" s="315">
        <v>44420.454166704003</v>
      </c>
      <c r="C16502" s="314">
        <v>96.068941720450923</v>
      </c>
      <c r="D16502" s="313" t="s">
        <v>167</v>
      </c>
    </row>
    <row r="16503" spans="1:4" ht="14.5" customHeight="1" x14ac:dyDescent="0.35">
      <c r="A16503" s="319"/>
      <c r="B16503" s="315">
        <v>44420.45486114845</v>
      </c>
      <c r="C16503" s="314">
        <v>88.528081482897207</v>
      </c>
      <c r="D16503" s="313" t="s">
        <v>167</v>
      </c>
    </row>
    <row r="16504" spans="1:4" ht="14.5" customHeight="1" x14ac:dyDescent="0.35">
      <c r="A16504" s="319"/>
      <c r="B16504" s="315">
        <v>44420.455555592896</v>
      </c>
      <c r="C16504" s="314">
        <v>73.290519132123634</v>
      </c>
      <c r="D16504" s="313" t="s">
        <v>167</v>
      </c>
    </row>
    <row r="16505" spans="1:4" ht="14.5" customHeight="1" x14ac:dyDescent="0.35">
      <c r="A16505" s="319"/>
      <c r="B16505" s="315">
        <v>44420.456250037343</v>
      </c>
      <c r="C16505" s="314">
        <v>60.450785206048749</v>
      </c>
      <c r="D16505" s="313" t="s">
        <v>167</v>
      </c>
    </row>
    <row r="16506" spans="1:4" ht="14.5" customHeight="1" x14ac:dyDescent="0.35">
      <c r="A16506" s="319"/>
      <c r="B16506" s="315">
        <v>44420.45694448179</v>
      </c>
      <c r="C16506" s="314">
        <v>53.907491232772976</v>
      </c>
      <c r="D16506" s="313" t="s">
        <v>167</v>
      </c>
    </row>
    <row r="16507" spans="1:4" ht="14.5" customHeight="1" x14ac:dyDescent="0.35">
      <c r="A16507" s="319"/>
      <c r="B16507" s="315">
        <v>44420.457638926237</v>
      </c>
      <c r="C16507" s="314">
        <v>55.30618933076039</v>
      </c>
      <c r="D16507" s="313" t="s">
        <v>167</v>
      </c>
    </row>
    <row r="16508" spans="1:4" ht="14.5" customHeight="1" x14ac:dyDescent="0.35">
      <c r="A16508" s="319"/>
      <c r="B16508" s="315">
        <v>44420.458333370683</v>
      </c>
      <c r="C16508" s="314">
        <v>56.592795719897062</v>
      </c>
      <c r="D16508" s="313" t="s">
        <v>167</v>
      </c>
    </row>
    <row r="16509" spans="1:4" ht="14.5" customHeight="1" x14ac:dyDescent="0.35">
      <c r="A16509" s="319"/>
      <c r="B16509" s="315">
        <v>44420.45902781513</v>
      </c>
      <c r="C16509" s="314">
        <v>57.946048701104395</v>
      </c>
      <c r="D16509" s="313" t="s">
        <v>167</v>
      </c>
    </row>
    <row r="16510" spans="1:4" ht="14.5" customHeight="1" x14ac:dyDescent="0.35">
      <c r="A16510" s="319"/>
      <c r="B16510" s="315">
        <v>44420.459722259577</v>
      </c>
      <c r="C16510" s="314">
        <v>58.983860168994092</v>
      </c>
      <c r="D16510" s="313" t="s">
        <v>167</v>
      </c>
    </row>
    <row r="16511" spans="1:4" ht="14.5" customHeight="1" x14ac:dyDescent="0.35">
      <c r="A16511" s="319"/>
      <c r="B16511" s="315">
        <v>44420.460416704023</v>
      </c>
      <c r="C16511" s="314">
        <v>61.186547574975215</v>
      </c>
      <c r="D16511" s="313" t="s">
        <v>167</v>
      </c>
    </row>
    <row r="16512" spans="1:4" ht="14.5" customHeight="1" x14ac:dyDescent="0.35">
      <c r="A16512" s="319"/>
      <c r="B16512" s="315">
        <v>44420.46111114847</v>
      </c>
      <c r="C16512" s="314">
        <v>61.026772659737617</v>
      </c>
      <c r="D16512" s="313" t="s">
        <v>167</v>
      </c>
    </row>
    <row r="16513" spans="1:4" ht="14.5" customHeight="1" x14ac:dyDescent="0.35">
      <c r="A16513" s="319"/>
      <c r="B16513" s="315">
        <v>44420.461805592917</v>
      </c>
      <c r="C16513" s="314">
        <v>58.586439982677497</v>
      </c>
      <c r="D16513" s="313" t="s">
        <v>167</v>
      </c>
    </row>
    <row r="16514" spans="1:4" ht="14.5" customHeight="1" x14ac:dyDescent="0.35">
      <c r="A16514" s="319"/>
      <c r="B16514" s="315">
        <v>44420.462500037363</v>
      </c>
      <c r="C16514" s="314">
        <v>61.958373965191036</v>
      </c>
      <c r="D16514" s="313" t="s">
        <v>167</v>
      </c>
    </row>
    <row r="16515" spans="1:4" ht="14.5" customHeight="1" x14ac:dyDescent="0.35">
      <c r="A16515" s="319"/>
      <c r="B16515" s="315">
        <v>44420.46319448181</v>
      </c>
      <c r="C16515" s="314">
        <v>66.894993125849098</v>
      </c>
      <c r="D16515" s="313" t="s">
        <v>167</v>
      </c>
    </row>
    <row r="16516" spans="1:4" ht="14.5" customHeight="1" x14ac:dyDescent="0.35">
      <c r="A16516" s="319"/>
      <c r="B16516" s="315">
        <v>44420.463888926257</v>
      </c>
      <c r="C16516" s="314">
        <v>72.107041079162926</v>
      </c>
      <c r="D16516" s="313" t="s">
        <v>167</v>
      </c>
    </row>
    <row r="16517" spans="1:4" ht="14.5" customHeight="1" x14ac:dyDescent="0.35">
      <c r="A16517" s="319"/>
      <c r="B16517" s="315">
        <v>44420.464583370704</v>
      </c>
      <c r="C16517" s="314">
        <v>80.532488922122866</v>
      </c>
      <c r="D16517" s="313" t="s">
        <v>167</v>
      </c>
    </row>
    <row r="16518" spans="1:4" ht="14.5" customHeight="1" x14ac:dyDescent="0.35">
      <c r="A16518" s="319"/>
      <c r="B16518" s="315">
        <v>44420.46527781515</v>
      </c>
      <c r="C16518" s="314">
        <v>94.475386263957873</v>
      </c>
      <c r="D16518" s="313" t="s">
        <v>167</v>
      </c>
    </row>
    <row r="16519" spans="1:4" ht="14.5" customHeight="1" x14ac:dyDescent="0.35">
      <c r="A16519" s="319"/>
      <c r="B16519" s="315">
        <v>44420.465972259597</v>
      </c>
      <c r="C16519" s="314">
        <v>101.97094007891913</v>
      </c>
      <c r="D16519" s="313" t="s">
        <v>167</v>
      </c>
    </row>
    <row r="16520" spans="1:4" ht="14.5" customHeight="1" x14ac:dyDescent="0.35">
      <c r="A16520" s="319"/>
      <c r="B16520" s="315">
        <v>44420.466666704044</v>
      </c>
      <c r="C16520" s="314">
        <v>108.66742096235976</v>
      </c>
      <c r="D16520" s="313" t="s">
        <v>167</v>
      </c>
    </row>
    <row r="16521" spans="1:4" ht="14.5" customHeight="1" x14ac:dyDescent="0.35">
      <c r="A16521" s="319"/>
      <c r="B16521" s="315">
        <v>44420.46736114849</v>
      </c>
      <c r="C16521" s="314">
        <v>109.77742651981923</v>
      </c>
      <c r="D16521" s="313" t="s">
        <v>167</v>
      </c>
    </row>
    <row r="16522" spans="1:4" ht="14.5" customHeight="1" x14ac:dyDescent="0.35">
      <c r="A16522" s="319"/>
      <c r="B16522" s="315">
        <v>44420.468055592937</v>
      </c>
      <c r="C16522" s="314">
        <v>103.90324423159473</v>
      </c>
      <c r="D16522" s="313" t="s">
        <v>167</v>
      </c>
    </row>
    <row r="16523" spans="1:4" ht="14.5" customHeight="1" x14ac:dyDescent="0.35">
      <c r="A16523" s="319"/>
      <c r="B16523" s="315">
        <v>44420.468750037384</v>
      </c>
      <c r="C16523" s="314">
        <v>65.964273174293339</v>
      </c>
      <c r="D16523" s="313" t="s">
        <v>167</v>
      </c>
    </row>
    <row r="16524" spans="1:4" ht="14.5" customHeight="1" x14ac:dyDescent="0.35">
      <c r="A16524" s="319"/>
      <c r="B16524" s="315">
        <v>44420.469444481831</v>
      </c>
      <c r="C16524" s="314">
        <v>97.692510464539126</v>
      </c>
      <c r="D16524" s="313" t="s">
        <v>167</v>
      </c>
    </row>
    <row r="16525" spans="1:4" ht="14.5" customHeight="1" x14ac:dyDescent="0.35">
      <c r="A16525" s="319"/>
      <c r="B16525" s="315">
        <v>44420.470138926277</v>
      </c>
      <c r="C16525" s="314">
        <v>111.38230183441192</v>
      </c>
      <c r="D16525" s="313" t="s">
        <v>167</v>
      </c>
    </row>
    <row r="16526" spans="1:4" ht="14.5" customHeight="1" x14ac:dyDescent="0.35">
      <c r="A16526" s="319"/>
      <c r="B16526" s="315">
        <v>44420.470833370724</v>
      </c>
      <c r="C16526" s="314">
        <v>115.45699936919846</v>
      </c>
      <c r="D16526" s="313" t="s">
        <v>167</v>
      </c>
    </row>
    <row r="16527" spans="1:4" ht="14.5" customHeight="1" x14ac:dyDescent="0.35">
      <c r="A16527" s="319"/>
      <c r="B16527" s="315">
        <v>44420.471527815171</v>
      </c>
      <c r="C16527" s="314">
        <v>114.18476770461227</v>
      </c>
      <c r="D16527" s="313" t="s">
        <v>167</v>
      </c>
    </row>
    <row r="16528" spans="1:4" ht="14.5" customHeight="1" x14ac:dyDescent="0.35">
      <c r="A16528" s="319"/>
      <c r="B16528" s="315">
        <v>44420.472222259617</v>
      </c>
      <c r="C16528" s="314">
        <v>119.19341637186396</v>
      </c>
      <c r="D16528" s="313" t="s">
        <v>167</v>
      </c>
    </row>
    <row r="16529" spans="1:4" ht="14.5" customHeight="1" x14ac:dyDescent="0.35">
      <c r="A16529" s="319"/>
      <c r="B16529" s="315">
        <v>44420.472916704064</v>
      </c>
      <c r="C16529" s="314">
        <v>127.19666759273969</v>
      </c>
      <c r="D16529" s="313" t="s">
        <v>167</v>
      </c>
    </row>
    <row r="16530" spans="1:4" ht="14.5" customHeight="1" x14ac:dyDescent="0.35">
      <c r="A16530" s="319"/>
      <c r="B16530" s="315">
        <v>44420.473611148511</v>
      </c>
      <c r="C16530" s="314">
        <v>128.89625145293152</v>
      </c>
      <c r="D16530" s="313" t="s">
        <v>167</v>
      </c>
    </row>
    <row r="16531" spans="1:4" ht="14.5" customHeight="1" x14ac:dyDescent="0.35">
      <c r="A16531" s="319"/>
      <c r="B16531" s="315">
        <v>44420.474305592958</v>
      </c>
      <c r="C16531" s="314">
        <v>134.34049421393624</v>
      </c>
      <c r="D16531" s="313" t="s">
        <v>167</v>
      </c>
    </row>
    <row r="16532" spans="1:4" ht="14.5" customHeight="1" x14ac:dyDescent="0.35">
      <c r="A16532" s="319"/>
      <c r="B16532" s="315">
        <v>44420.475000037404</v>
      </c>
      <c r="C16532" s="314">
        <v>136.0770766454128</v>
      </c>
      <c r="D16532" s="313" t="s">
        <v>167</v>
      </c>
    </row>
    <row r="16533" spans="1:4" ht="14.5" customHeight="1" x14ac:dyDescent="0.35">
      <c r="A16533" s="319"/>
      <c r="B16533" s="315">
        <v>44420.475694481851</v>
      </c>
      <c r="C16533" s="314">
        <v>131.51126857350269</v>
      </c>
      <c r="D16533" s="313" t="s">
        <v>167</v>
      </c>
    </row>
    <row r="16534" spans="1:4" ht="14.5" customHeight="1" x14ac:dyDescent="0.35">
      <c r="A16534" s="319"/>
      <c r="B16534" s="315">
        <v>44420.476388926298</v>
      </c>
      <c r="C16534" s="314">
        <v>130.64181585827222</v>
      </c>
      <c r="D16534" s="313" t="s">
        <v>167</v>
      </c>
    </row>
    <row r="16535" spans="1:4" ht="14.5" customHeight="1" x14ac:dyDescent="0.35">
      <c r="A16535" s="319"/>
      <c r="B16535" s="315">
        <v>44420.477083370744</v>
      </c>
      <c r="C16535" s="314">
        <v>137.69806225566813</v>
      </c>
      <c r="D16535" s="313" t="s">
        <v>167</v>
      </c>
    </row>
    <row r="16536" spans="1:4" ht="14.5" customHeight="1" x14ac:dyDescent="0.35">
      <c r="A16536" s="319"/>
      <c r="B16536" s="315">
        <v>44420.477777815191</v>
      </c>
      <c r="C16536" s="314">
        <v>151.81125572153056</v>
      </c>
      <c r="D16536" s="313" t="s">
        <v>167</v>
      </c>
    </row>
    <row r="16537" spans="1:4" ht="14.5" customHeight="1" x14ac:dyDescent="0.35">
      <c r="A16537" s="319"/>
      <c r="B16537" s="315">
        <v>44420.478472259638</v>
      </c>
      <c r="C16537" s="314">
        <v>162.24674092419446</v>
      </c>
      <c r="D16537" s="313" t="s">
        <v>167</v>
      </c>
    </row>
    <row r="16538" spans="1:4" ht="14.5" customHeight="1" x14ac:dyDescent="0.35">
      <c r="A16538" s="319"/>
      <c r="B16538" s="315">
        <v>44420.479166704084</v>
      </c>
      <c r="C16538" s="314">
        <v>171.85151408550641</v>
      </c>
      <c r="D16538" s="313" t="s">
        <v>167</v>
      </c>
    </row>
    <row r="16539" spans="1:4" ht="14.5" customHeight="1" x14ac:dyDescent="0.35">
      <c r="A16539" s="319"/>
      <c r="B16539" s="315">
        <v>44420.479861148531</v>
      </c>
      <c r="C16539" s="314">
        <v>184.56997353800884</v>
      </c>
      <c r="D16539" s="313" t="s">
        <v>167</v>
      </c>
    </row>
    <row r="16540" spans="1:4" ht="14.5" customHeight="1" x14ac:dyDescent="0.35">
      <c r="A16540" s="319"/>
      <c r="B16540" s="315">
        <v>44420.480555592978</v>
      </c>
      <c r="C16540" s="314">
        <v>188.1754008263039</v>
      </c>
      <c r="D16540" s="313" t="s">
        <v>167</v>
      </c>
    </row>
    <row r="16541" spans="1:4" ht="14.5" customHeight="1" x14ac:dyDescent="0.35">
      <c r="A16541" s="319"/>
      <c r="B16541" s="315">
        <v>44420.481250037425</v>
      </c>
      <c r="C16541" s="314">
        <v>190.25874265562743</v>
      </c>
      <c r="D16541" s="313" t="s">
        <v>167</v>
      </c>
    </row>
    <row r="16542" spans="1:4" ht="14.5" customHeight="1" x14ac:dyDescent="0.35">
      <c r="A16542" s="319"/>
      <c r="B16542" s="315">
        <v>44420.481944481871</v>
      </c>
      <c r="C16542" s="314">
        <v>180.01279539288953</v>
      </c>
      <c r="D16542" s="313" t="s">
        <v>167</v>
      </c>
    </row>
    <row r="16543" spans="1:4" ht="14.5" customHeight="1" x14ac:dyDescent="0.35">
      <c r="A16543" s="319"/>
      <c r="B16543" s="315">
        <v>44420.482638926318</v>
      </c>
      <c r="C16543" s="314">
        <v>167.07274393426874</v>
      </c>
      <c r="D16543" s="313" t="s">
        <v>167</v>
      </c>
    </row>
    <row r="16544" spans="1:4" ht="14.5" customHeight="1" x14ac:dyDescent="0.35">
      <c r="A16544" s="319"/>
      <c r="B16544" s="315">
        <v>44420.483333370765</v>
      </c>
      <c r="C16544" s="314">
        <v>168.14416256314144</v>
      </c>
      <c r="D16544" s="313" t="s">
        <v>167</v>
      </c>
    </row>
    <row r="16545" spans="1:4" ht="14.5" customHeight="1" x14ac:dyDescent="0.35">
      <c r="A16545" s="319"/>
      <c r="B16545" s="315">
        <v>44420.484027815211</v>
      </c>
      <c r="C16545" s="314">
        <v>172.18895754544064</v>
      </c>
      <c r="D16545" s="313" t="s">
        <v>167</v>
      </c>
    </row>
    <row r="16546" spans="1:4" ht="14.5" customHeight="1" x14ac:dyDescent="0.35">
      <c r="A16546" s="319"/>
      <c r="B16546" s="315">
        <v>44420.484722259658</v>
      </c>
      <c r="C16546" s="314">
        <v>173.56157096428797</v>
      </c>
      <c r="D16546" s="313" t="s">
        <v>167</v>
      </c>
    </row>
    <row r="16547" spans="1:4" ht="14.5" customHeight="1" x14ac:dyDescent="0.35">
      <c r="A16547" s="319"/>
      <c r="B16547" s="315">
        <v>44420.485416704105</v>
      </c>
      <c r="C16547" s="314">
        <v>180.19364123651758</v>
      </c>
      <c r="D16547" s="313" t="s">
        <v>167</v>
      </c>
    </row>
    <row r="16548" spans="1:4" ht="14.5" customHeight="1" x14ac:dyDescent="0.35">
      <c r="A16548" s="319"/>
      <c r="B16548" s="315">
        <v>44420.486111148552</v>
      </c>
      <c r="C16548" s="314">
        <v>185.12947597478828</v>
      </c>
      <c r="D16548" s="313" t="s">
        <v>167</v>
      </c>
    </row>
    <row r="16549" spans="1:4" ht="14.5" customHeight="1" x14ac:dyDescent="0.35">
      <c r="A16549" s="319"/>
      <c r="B16549" s="315">
        <v>44420.486805592998</v>
      </c>
      <c r="C16549" s="314">
        <v>173.71257354738191</v>
      </c>
      <c r="D16549" s="313" t="s">
        <v>167</v>
      </c>
    </row>
    <row r="16550" spans="1:4" ht="14.5" customHeight="1" x14ac:dyDescent="0.35">
      <c r="A16550" s="319"/>
      <c r="B16550" s="315">
        <v>44420.487500037445</v>
      </c>
      <c r="C16550" s="314">
        <v>165.24398184816042</v>
      </c>
      <c r="D16550" s="313" t="s">
        <v>167</v>
      </c>
    </row>
    <row r="16551" spans="1:4" ht="14.5" customHeight="1" x14ac:dyDescent="0.35">
      <c r="A16551" s="319"/>
      <c r="B16551" s="315">
        <v>44420.488194481892</v>
      </c>
      <c r="C16551" s="314">
        <v>135.04988448616737</v>
      </c>
      <c r="D16551" s="313" t="s">
        <v>167</v>
      </c>
    </row>
    <row r="16552" spans="1:4" ht="14.5" customHeight="1" x14ac:dyDescent="0.35">
      <c r="A16552" s="319"/>
      <c r="B16552" s="315">
        <v>44420.488888926338</v>
      </c>
      <c r="C16552" s="314">
        <v>100.35079536687893</v>
      </c>
      <c r="D16552" s="313" t="s">
        <v>167</v>
      </c>
    </row>
    <row r="16553" spans="1:4" ht="14.5" customHeight="1" x14ac:dyDescent="0.35">
      <c r="A16553" s="319"/>
      <c r="B16553" s="315">
        <v>44420.489583370785</v>
      </c>
      <c r="C16553" s="314">
        <v>94.985447902853295</v>
      </c>
      <c r="D16553" s="313" t="s">
        <v>167</v>
      </c>
    </row>
    <row r="16554" spans="1:4" ht="14.5" customHeight="1" x14ac:dyDescent="0.35">
      <c r="A16554" s="319"/>
      <c r="B16554" s="315">
        <v>44420.490277815232</v>
      </c>
      <c r="C16554" s="314">
        <v>103.23317164927721</v>
      </c>
      <c r="D16554" s="313" t="s">
        <v>167</v>
      </c>
    </row>
    <row r="16555" spans="1:4" ht="14.5" customHeight="1" x14ac:dyDescent="0.35">
      <c r="A16555" s="319"/>
      <c r="B16555" s="315">
        <v>44420.490972259679</v>
      </c>
      <c r="C16555" s="314">
        <v>111.06630624543565</v>
      </c>
      <c r="D16555" s="313" t="s">
        <v>167</v>
      </c>
    </row>
    <row r="16556" spans="1:4" ht="14.5" customHeight="1" x14ac:dyDescent="0.35">
      <c r="A16556" s="319"/>
      <c r="B16556" s="315">
        <v>44420.491666704125</v>
      </c>
      <c r="C16556" s="314">
        <v>113.10841398515429</v>
      </c>
      <c r="D16556" s="313" t="s">
        <v>167</v>
      </c>
    </row>
    <row r="16557" spans="1:4" ht="14.5" customHeight="1" x14ac:dyDescent="0.35">
      <c r="A16557" s="319"/>
      <c r="B16557" s="315">
        <v>44420.492361148572</v>
      </c>
      <c r="C16557" s="314">
        <v>97.215292090084404</v>
      </c>
      <c r="D16557" s="313" t="s">
        <v>167</v>
      </c>
    </row>
    <row r="16558" spans="1:4" ht="14.5" customHeight="1" x14ac:dyDescent="0.35">
      <c r="A16558" s="319"/>
      <c r="B16558" s="315">
        <v>44420.493055593019</v>
      </c>
      <c r="C16558" s="314">
        <v>79.549495540869728</v>
      </c>
      <c r="D16558" s="313" t="s">
        <v>177</v>
      </c>
    </row>
    <row r="16559" spans="1:4" ht="14.5" customHeight="1" x14ac:dyDescent="0.35">
      <c r="A16559" s="319"/>
      <c r="B16559" s="315">
        <v>44420.493750037465</v>
      </c>
      <c r="C16559" s="314">
        <v>41.201602640799443</v>
      </c>
      <c r="D16559" s="313" t="s">
        <v>177</v>
      </c>
    </row>
    <row r="16560" spans="1:4" ht="14.5" customHeight="1" x14ac:dyDescent="0.35">
      <c r="A16560" s="319"/>
      <c r="B16560" s="315">
        <v>44420.494444481912</v>
      </c>
      <c r="C16560" s="314">
        <v>40.322564985210192</v>
      </c>
      <c r="D16560" s="313" t="s">
        <v>177</v>
      </c>
    </row>
    <row r="16561" spans="1:4" ht="14.5" customHeight="1" x14ac:dyDescent="0.35">
      <c r="A16561" s="319"/>
      <c r="B16561" s="315">
        <v>44420.495138926359</v>
      </c>
      <c r="C16561" s="314">
        <v>271.8046217941058</v>
      </c>
      <c r="D16561" s="313" t="s">
        <v>177</v>
      </c>
    </row>
    <row r="16562" spans="1:4" ht="14.5" customHeight="1" x14ac:dyDescent="0.35">
      <c r="A16562" s="319"/>
      <c r="B16562" s="315">
        <v>44420.495833370805</v>
      </c>
      <c r="C16562" s="314">
        <v>119.88398350945984</v>
      </c>
      <c r="D16562" s="313" t="s">
        <v>177</v>
      </c>
    </row>
    <row r="16563" spans="1:4" ht="14.5" customHeight="1" x14ac:dyDescent="0.35">
      <c r="A16563" s="319"/>
      <c r="B16563" s="315">
        <v>44420.496527815252</v>
      </c>
      <c r="C16563" s="314">
        <v>70.216840177231163</v>
      </c>
      <c r="D16563" s="313" t="s">
        <v>177</v>
      </c>
    </row>
    <row r="16564" spans="1:4" ht="14.5" customHeight="1" x14ac:dyDescent="0.35">
      <c r="A16564" s="319"/>
      <c r="B16564" s="315">
        <v>44420.497222259699</v>
      </c>
      <c r="C16564" s="314">
        <v>71.429361679746464</v>
      </c>
      <c r="D16564" s="313" t="s">
        <v>177</v>
      </c>
    </row>
    <row r="16565" spans="1:4" ht="14.5" customHeight="1" x14ac:dyDescent="0.35">
      <c r="A16565" s="319"/>
      <c r="B16565" s="315">
        <v>44420.497916704146</v>
      </c>
      <c r="C16565" s="314">
        <v>70.374481446264937</v>
      </c>
      <c r="D16565" s="313" t="s">
        <v>177</v>
      </c>
    </row>
    <row r="16566" spans="1:4" ht="14.5" customHeight="1" x14ac:dyDescent="0.35">
      <c r="A16566" s="319"/>
      <c r="B16566" s="315">
        <v>44420.498611148592</v>
      </c>
      <c r="C16566" s="314">
        <v>36.661253046676087</v>
      </c>
      <c r="D16566" s="313" t="s">
        <v>177</v>
      </c>
    </row>
    <row r="16567" spans="1:4" ht="14.5" customHeight="1" x14ac:dyDescent="0.35">
      <c r="A16567" s="319"/>
      <c r="B16567" s="315">
        <v>44420.499305593039</v>
      </c>
      <c r="C16567" s="314">
        <v>0</v>
      </c>
      <c r="D16567" s="313" t="s">
        <v>177</v>
      </c>
    </row>
    <row r="16568" spans="1:4" ht="14.5" customHeight="1" x14ac:dyDescent="0.35">
      <c r="A16568" s="319"/>
      <c r="B16568" s="315">
        <v>44420.500000037486</v>
      </c>
      <c r="C16568" s="314">
        <v>12.790397981754117</v>
      </c>
      <c r="D16568" s="313" t="s">
        <v>177</v>
      </c>
    </row>
    <row r="16569" spans="1:4" ht="14.5" customHeight="1" x14ac:dyDescent="0.35">
      <c r="A16569" s="319"/>
      <c r="B16569" s="315">
        <v>44420.500694481932</v>
      </c>
      <c r="C16569" s="314">
        <v>80.510939615972646</v>
      </c>
      <c r="D16569" s="313" t="s">
        <v>177</v>
      </c>
    </row>
    <row r="16570" spans="1:4" ht="14.5" customHeight="1" x14ac:dyDescent="0.35">
      <c r="A16570" s="319"/>
      <c r="B16570" s="315">
        <v>44420.501388926379</v>
      </c>
      <c r="C16570" s="314">
        <v>58.080277960798412</v>
      </c>
      <c r="D16570" s="313" t="s">
        <v>177</v>
      </c>
    </row>
    <row r="16571" spans="1:4" ht="14.5" customHeight="1" x14ac:dyDescent="0.35">
      <c r="A16571" s="319"/>
      <c r="B16571" s="315">
        <v>44420.502083370826</v>
      </c>
      <c r="C16571" s="314">
        <v>0</v>
      </c>
      <c r="D16571" s="313" t="s">
        <v>177</v>
      </c>
    </row>
    <row r="16572" spans="1:4" ht="14.5" customHeight="1" x14ac:dyDescent="0.35">
      <c r="A16572" s="319"/>
      <c r="B16572" s="315">
        <v>44420.502777815273</v>
      </c>
      <c r="C16572" s="314">
        <v>0</v>
      </c>
      <c r="D16572" s="313" t="s">
        <v>177</v>
      </c>
    </row>
    <row r="16573" spans="1:4" ht="14.5" customHeight="1" x14ac:dyDescent="0.35">
      <c r="A16573" s="319"/>
      <c r="B16573" s="315">
        <v>44420.503472259719</v>
      </c>
      <c r="C16573" s="314">
        <v>0</v>
      </c>
      <c r="D16573" s="313" t="s">
        <v>177</v>
      </c>
    </row>
    <row r="16574" spans="1:4" ht="14.5" customHeight="1" x14ac:dyDescent="0.35">
      <c r="A16574" s="319"/>
      <c r="B16574" s="315">
        <v>44420.504166704166</v>
      </c>
      <c r="C16574" s="314">
        <v>0</v>
      </c>
      <c r="D16574" s="313" t="s">
        <v>177</v>
      </c>
    </row>
    <row r="16575" spans="1:4" ht="14.5" customHeight="1" x14ac:dyDescent="0.35">
      <c r="A16575" s="319"/>
      <c r="B16575" s="315">
        <v>44420.504861148613</v>
      </c>
      <c r="C16575" s="314">
        <v>466.12034319498952</v>
      </c>
      <c r="D16575" s="313" t="s">
        <v>177</v>
      </c>
    </row>
    <row r="16576" spans="1:4" ht="14.5" customHeight="1" x14ac:dyDescent="0.35">
      <c r="A16576" s="319"/>
      <c r="B16576" s="315">
        <v>44420.505555593059</v>
      </c>
      <c r="C16576" s="314">
        <v>901.55449929771328</v>
      </c>
      <c r="D16576" s="313" t="s">
        <v>177</v>
      </c>
    </row>
    <row r="16577" spans="1:4" ht="14.5" customHeight="1" x14ac:dyDescent="0.35">
      <c r="A16577" s="319"/>
      <c r="B16577" s="315">
        <v>44420.506250037506</v>
      </c>
      <c r="C16577" s="314">
        <v>908.7642864895364</v>
      </c>
      <c r="D16577" s="313" t="s">
        <v>177</v>
      </c>
    </row>
    <row r="16578" spans="1:4" ht="14.5" customHeight="1" x14ac:dyDescent="0.35">
      <c r="A16578" s="319"/>
      <c r="B16578" s="315">
        <v>44420.506944481953</v>
      </c>
      <c r="C16578" s="314">
        <v>911.5268905082097</v>
      </c>
      <c r="D16578" s="313" t="s">
        <v>177</v>
      </c>
    </row>
    <row r="16579" spans="1:4" ht="14.5" customHeight="1" x14ac:dyDescent="0.35">
      <c r="A16579" s="319"/>
      <c r="B16579" s="315">
        <v>44420.5076389264</v>
      </c>
      <c r="C16579" s="314">
        <v>912.86059268501901</v>
      </c>
      <c r="D16579" s="313" t="s">
        <v>177</v>
      </c>
    </row>
    <row r="16580" spans="1:4" ht="14.5" customHeight="1" x14ac:dyDescent="0.35">
      <c r="A16580" s="319"/>
      <c r="B16580" s="315">
        <v>44420.508333370846</v>
      </c>
      <c r="C16580" s="314">
        <v>915.83095307834446</v>
      </c>
      <c r="D16580" s="313" t="s">
        <v>177</v>
      </c>
    </row>
    <row r="16581" spans="1:4" ht="14.5" customHeight="1" x14ac:dyDescent="0.35">
      <c r="A16581" s="319"/>
      <c r="B16581" s="315">
        <v>44420.509027815293</v>
      </c>
      <c r="C16581" s="314">
        <v>916.99570073063171</v>
      </c>
      <c r="D16581" s="313" t="s">
        <v>177</v>
      </c>
    </row>
    <row r="16582" spans="1:4" ht="14.5" customHeight="1" x14ac:dyDescent="0.35">
      <c r="A16582" s="319"/>
      <c r="B16582" s="315">
        <v>44420.50972225974</v>
      </c>
      <c r="C16582" s="314">
        <v>870.66842363557464</v>
      </c>
      <c r="D16582" s="313" t="s">
        <v>177</v>
      </c>
    </row>
    <row r="16583" spans="1:4" ht="14.5" customHeight="1" x14ac:dyDescent="0.35">
      <c r="A16583" s="319"/>
      <c r="B16583" s="315">
        <v>44420.510416704186</v>
      </c>
      <c r="C16583" s="314">
        <v>61.58015511203363</v>
      </c>
      <c r="D16583" s="313" t="s">
        <v>177</v>
      </c>
    </row>
    <row r="16584" spans="1:4" ht="14.5" customHeight="1" x14ac:dyDescent="0.35">
      <c r="A16584" s="319"/>
      <c r="B16584" s="315">
        <v>44420.511111148633</v>
      </c>
      <c r="C16584" s="314">
        <v>8.6874703937307149</v>
      </c>
      <c r="D16584" s="313" t="s">
        <v>177</v>
      </c>
    </row>
    <row r="16585" spans="1:4" ht="14.5" customHeight="1" x14ac:dyDescent="0.35">
      <c r="A16585" s="319"/>
      <c r="B16585" s="315">
        <v>44420.51180559308</v>
      </c>
      <c r="C16585" s="314">
        <v>4.6783892537350766</v>
      </c>
      <c r="D16585" s="313" t="s">
        <v>177</v>
      </c>
    </row>
    <row r="16586" spans="1:4" ht="14.5" customHeight="1" x14ac:dyDescent="0.35">
      <c r="A16586" s="319"/>
      <c r="B16586" s="315">
        <v>44420.512500037526</v>
      </c>
      <c r="C16586" s="314">
        <v>2.7218412304573576</v>
      </c>
      <c r="D16586" s="313" t="s">
        <v>177</v>
      </c>
    </row>
    <row r="16587" spans="1:4" ht="14.5" customHeight="1" x14ac:dyDescent="0.35">
      <c r="A16587" s="319"/>
      <c r="B16587" s="315">
        <v>44420.513194481973</v>
      </c>
      <c r="C16587" s="314">
        <v>1.6418736944130312</v>
      </c>
      <c r="D16587" s="313" t="s">
        <v>177</v>
      </c>
    </row>
    <row r="16588" spans="1:4" ht="14.5" customHeight="1" x14ac:dyDescent="0.35">
      <c r="A16588" s="319"/>
      <c r="B16588" s="315">
        <v>44420.51388892642</v>
      </c>
      <c r="C16588" s="314">
        <v>4.4843496170821409</v>
      </c>
      <c r="D16588" s="313" t="s">
        <v>177</v>
      </c>
    </row>
    <row r="16589" spans="1:4" ht="14.5" customHeight="1" x14ac:dyDescent="0.35">
      <c r="A16589" s="319"/>
      <c r="B16589" s="315">
        <v>44420.514583370867</v>
      </c>
      <c r="C16589" s="314">
        <v>25.107633665469013</v>
      </c>
      <c r="D16589" s="313" t="s">
        <v>177</v>
      </c>
    </row>
    <row r="16590" spans="1:4" ht="14.5" customHeight="1" x14ac:dyDescent="0.35">
      <c r="A16590" s="319"/>
      <c r="B16590" s="315">
        <v>44420.515277815313</v>
      </c>
      <c r="C16590" s="314">
        <v>0.25310275385618297</v>
      </c>
      <c r="D16590" s="313" t="s">
        <v>177</v>
      </c>
    </row>
    <row r="16591" spans="1:4" ht="14.5" customHeight="1" x14ac:dyDescent="0.35">
      <c r="A16591" s="319"/>
      <c r="B16591" s="315">
        <v>44420.51597225976</v>
      </c>
      <c r="C16591" s="314">
        <v>0</v>
      </c>
      <c r="D16591" s="313" t="s">
        <v>177</v>
      </c>
    </row>
    <row r="16592" spans="1:4" ht="14.5" customHeight="1" x14ac:dyDescent="0.35">
      <c r="A16592" s="319"/>
      <c r="B16592" s="315">
        <v>44420.516666704207</v>
      </c>
      <c r="C16592" s="314">
        <v>24.143731588204901</v>
      </c>
      <c r="D16592" s="313" t="s">
        <v>177</v>
      </c>
    </row>
    <row r="16593" spans="1:4" ht="14.5" customHeight="1" x14ac:dyDescent="0.35">
      <c r="A16593" s="319"/>
      <c r="B16593" s="315">
        <v>44420.517361148653</v>
      </c>
      <c r="C16593" s="314">
        <v>832.08670877603197</v>
      </c>
      <c r="D16593" s="313" t="s">
        <v>177</v>
      </c>
    </row>
    <row r="16594" spans="1:4" ht="14.5" customHeight="1" x14ac:dyDescent="0.35">
      <c r="A16594" s="319"/>
      <c r="B16594" s="315">
        <v>44420.5180555931</v>
      </c>
      <c r="C16594" s="314">
        <v>908.62084069785976</v>
      </c>
      <c r="D16594" s="313" t="s">
        <v>177</v>
      </c>
    </row>
    <row r="16595" spans="1:4" ht="14.5" customHeight="1" x14ac:dyDescent="0.35">
      <c r="A16595" s="319"/>
      <c r="B16595" s="315">
        <v>44420.518750037547</v>
      </c>
      <c r="C16595" s="314">
        <v>912.17774644680321</v>
      </c>
      <c r="D16595" s="313" t="s">
        <v>177</v>
      </c>
    </row>
    <row r="16596" spans="1:4" ht="14.5" customHeight="1" x14ac:dyDescent="0.35">
      <c r="A16596" s="319"/>
      <c r="B16596" s="315">
        <v>44420.519444481994</v>
      </c>
      <c r="C16596" s="314">
        <v>914.51844573393464</v>
      </c>
      <c r="D16596" s="313" t="s">
        <v>177</v>
      </c>
    </row>
    <row r="16597" spans="1:4" ht="14.5" customHeight="1" x14ac:dyDescent="0.35">
      <c r="A16597" s="319"/>
      <c r="B16597" s="315">
        <v>44420.52013892644</v>
      </c>
      <c r="C16597" s="314">
        <v>916.00219720229506</v>
      </c>
      <c r="D16597" s="313" t="s">
        <v>177</v>
      </c>
    </row>
    <row r="16598" spans="1:4" ht="14.5" customHeight="1" x14ac:dyDescent="0.35">
      <c r="A16598" s="319"/>
      <c r="B16598" s="315">
        <v>44420.520833370887</v>
      </c>
      <c r="C16598" s="314">
        <v>916.47890459746122</v>
      </c>
      <c r="D16598" s="313" t="s">
        <v>177</v>
      </c>
    </row>
    <row r="16599" spans="1:4" ht="14.5" customHeight="1" x14ac:dyDescent="0.35">
      <c r="A16599" s="319"/>
      <c r="B16599" s="315">
        <v>44420.521527815334</v>
      </c>
      <c r="C16599" s="314">
        <v>664.63146474251209</v>
      </c>
      <c r="D16599" s="313" t="s">
        <v>177</v>
      </c>
    </row>
    <row r="16600" spans="1:4" ht="14.5" customHeight="1" x14ac:dyDescent="0.35">
      <c r="A16600" s="319"/>
      <c r="B16600" s="315">
        <v>44420.52222225978</v>
      </c>
      <c r="C16600" s="314">
        <v>19.01509953609396</v>
      </c>
      <c r="D16600" s="313" t="s">
        <v>177</v>
      </c>
    </row>
    <row r="16601" spans="1:4" ht="14.5" customHeight="1" x14ac:dyDescent="0.35">
      <c r="A16601" s="319"/>
      <c r="B16601" s="315">
        <v>44420.522916704227</v>
      </c>
      <c r="C16601" s="314">
        <v>7.0908069341724813</v>
      </c>
      <c r="D16601" s="313" t="s">
        <v>177</v>
      </c>
    </row>
    <row r="16602" spans="1:4" ht="14.5" customHeight="1" x14ac:dyDescent="0.35">
      <c r="A16602" s="319"/>
      <c r="B16602" s="315">
        <v>44420.523611148674</v>
      </c>
      <c r="C16602" s="314">
        <v>3.9432891246227277</v>
      </c>
      <c r="D16602" s="313" t="s">
        <v>177</v>
      </c>
    </row>
    <row r="16603" spans="1:4" ht="14.5" customHeight="1" x14ac:dyDescent="0.35">
      <c r="A16603" s="319"/>
      <c r="B16603" s="315">
        <v>44420.524305593121</v>
      </c>
      <c r="C16603" s="314">
        <v>25.761264471611259</v>
      </c>
      <c r="D16603" s="313" t="s">
        <v>177</v>
      </c>
    </row>
    <row r="16604" spans="1:4" ht="14.5" customHeight="1" x14ac:dyDescent="0.35">
      <c r="A16604" s="319"/>
      <c r="B16604" s="315">
        <v>44420.525000037567</v>
      </c>
      <c r="C16604" s="314">
        <v>44.429079604080471</v>
      </c>
      <c r="D16604" s="313" t="s">
        <v>177</v>
      </c>
    </row>
    <row r="16605" spans="1:4" ht="14.5" customHeight="1" x14ac:dyDescent="0.35">
      <c r="A16605" s="319"/>
      <c r="B16605" s="315">
        <v>44420.525694482014</v>
      </c>
      <c r="C16605" s="314">
        <v>1.270721299011105</v>
      </c>
      <c r="D16605" s="313" t="s">
        <v>177</v>
      </c>
    </row>
    <row r="16606" spans="1:4" ht="14.5" customHeight="1" x14ac:dyDescent="0.35">
      <c r="A16606" s="319"/>
      <c r="B16606" s="315">
        <v>44420.526388926461</v>
      </c>
      <c r="C16606" s="314">
        <v>13.488745951915917</v>
      </c>
      <c r="D16606" s="313" t="s">
        <v>177</v>
      </c>
    </row>
    <row r="16607" spans="1:4" ht="14.5" customHeight="1" x14ac:dyDescent="0.35">
      <c r="A16607" s="319"/>
      <c r="B16607" s="315">
        <v>44420.527083370907</v>
      </c>
      <c r="C16607" s="314">
        <v>0.65241755045599348</v>
      </c>
      <c r="D16607" s="313" t="s">
        <v>177</v>
      </c>
    </row>
    <row r="16608" spans="1:4" ht="14.5" customHeight="1" x14ac:dyDescent="0.35">
      <c r="A16608" s="319"/>
      <c r="B16608" s="315">
        <v>44420.527777815354</v>
      </c>
      <c r="C16608" s="314">
        <v>876.45820876042535</v>
      </c>
      <c r="D16608" s="313" t="s">
        <v>177</v>
      </c>
    </row>
    <row r="16609" spans="1:4" ht="14.5" customHeight="1" x14ac:dyDescent="0.35">
      <c r="A16609" s="319"/>
      <c r="B16609" s="315">
        <v>44420.528472259801</v>
      </c>
      <c r="C16609" s="314">
        <v>998.54040224434846</v>
      </c>
      <c r="D16609" s="313" t="s">
        <v>177</v>
      </c>
    </row>
    <row r="16610" spans="1:4" ht="14.5" customHeight="1" x14ac:dyDescent="0.35">
      <c r="A16610" s="319"/>
      <c r="B16610" s="315">
        <v>44420.529166704247</v>
      </c>
      <c r="C16610" s="314">
        <v>37.686265637517259</v>
      </c>
      <c r="D16610" s="313" t="s">
        <v>167</v>
      </c>
    </row>
    <row r="16611" spans="1:4" ht="14.5" customHeight="1" x14ac:dyDescent="0.35">
      <c r="A16611" s="319"/>
      <c r="B16611" s="315">
        <v>44420.529861148694</v>
      </c>
      <c r="C16611" s="314">
        <v>79.53416640994449</v>
      </c>
      <c r="D16611" s="313" t="s">
        <v>167</v>
      </c>
    </row>
    <row r="16612" spans="1:4" ht="14.5" customHeight="1" x14ac:dyDescent="0.35">
      <c r="A16612" s="319"/>
      <c r="B16612" s="315">
        <v>44420.530555593141</v>
      </c>
      <c r="C16612" s="314">
        <v>80.967680190845087</v>
      </c>
      <c r="D16612" s="313" t="s">
        <v>167</v>
      </c>
    </row>
    <row r="16613" spans="1:4" ht="14.5" customHeight="1" x14ac:dyDescent="0.35">
      <c r="A16613" s="319"/>
      <c r="B16613" s="315">
        <v>44420.531250037588</v>
      </c>
      <c r="C16613" s="314">
        <v>81.584817710254967</v>
      </c>
      <c r="D16613" s="313" t="s">
        <v>167</v>
      </c>
    </row>
    <row r="16614" spans="1:4" ht="14.5" customHeight="1" x14ac:dyDescent="0.35">
      <c r="A16614" s="319"/>
      <c r="B16614" s="315">
        <v>44420.531944482034</v>
      </c>
      <c r="C16614" s="314">
        <v>85.79695778076227</v>
      </c>
      <c r="D16614" s="313" t="s">
        <v>167</v>
      </c>
    </row>
    <row r="16615" spans="1:4" ht="14.5" customHeight="1" x14ac:dyDescent="0.35">
      <c r="A16615" s="319"/>
      <c r="B16615" s="315">
        <v>44420.532638926481</v>
      </c>
      <c r="C16615" s="314">
        <v>101.09563328915586</v>
      </c>
      <c r="D16615" s="313" t="s">
        <v>167</v>
      </c>
    </row>
    <row r="16616" spans="1:4" ht="14.5" customHeight="1" x14ac:dyDescent="0.35">
      <c r="A16616" s="319"/>
      <c r="B16616" s="315">
        <v>44420.533333370928</v>
      </c>
      <c r="C16616" s="314">
        <v>110.80671162491974</v>
      </c>
      <c r="D16616" s="313" t="s">
        <v>167</v>
      </c>
    </row>
    <row r="16617" spans="1:4" ht="14.5" customHeight="1" x14ac:dyDescent="0.35">
      <c r="A16617" s="319"/>
      <c r="B16617" s="315">
        <v>44420.534027815374</v>
      </c>
      <c r="C16617" s="314">
        <v>103.49564452903967</v>
      </c>
      <c r="D16617" s="313" t="s">
        <v>167</v>
      </c>
    </row>
    <row r="16618" spans="1:4" ht="14.5" customHeight="1" x14ac:dyDescent="0.35">
      <c r="A16618" s="319"/>
      <c r="B16618" s="315">
        <v>44420.534722259821</v>
      </c>
      <c r="C16618" s="314">
        <v>97.956182158940166</v>
      </c>
      <c r="D16618" s="313" t="s">
        <v>167</v>
      </c>
    </row>
    <row r="16619" spans="1:4" ht="14.5" customHeight="1" x14ac:dyDescent="0.35">
      <c r="A16619" s="319"/>
      <c r="B16619" s="315">
        <v>44420.535416704268</v>
      </c>
      <c r="C16619" s="314">
        <v>97.4702413007617</v>
      </c>
      <c r="D16619" s="313" t="s">
        <v>167</v>
      </c>
    </row>
    <row r="16620" spans="1:4" ht="14.5" customHeight="1" x14ac:dyDescent="0.35">
      <c r="A16620" s="319"/>
      <c r="B16620" s="315">
        <v>44420.536111148715</v>
      </c>
      <c r="C16620" s="314">
        <v>98.210826928494498</v>
      </c>
      <c r="D16620" s="313" t="s">
        <v>167</v>
      </c>
    </row>
    <row r="16621" spans="1:4" ht="14.5" customHeight="1" x14ac:dyDescent="0.35">
      <c r="A16621" s="319"/>
      <c r="B16621" s="315">
        <v>44420.536805593161</v>
      </c>
      <c r="C16621" s="314">
        <v>99.446362225416422</v>
      </c>
      <c r="D16621" s="313" t="s">
        <v>167</v>
      </c>
    </row>
    <row r="16622" spans="1:4" ht="14.5" customHeight="1" x14ac:dyDescent="0.35">
      <c r="A16622" s="319"/>
      <c r="B16622" s="315">
        <v>44420.537500037608</v>
      </c>
      <c r="C16622" s="314">
        <v>101.0043405002604</v>
      </c>
      <c r="D16622" s="313" t="s">
        <v>167</v>
      </c>
    </row>
    <row r="16623" spans="1:4" ht="14.5" customHeight="1" x14ac:dyDescent="0.35">
      <c r="A16623" s="319"/>
      <c r="B16623" s="315">
        <v>44420.538194482055</v>
      </c>
      <c r="C16623" s="314">
        <v>103.55655281307797</v>
      </c>
      <c r="D16623" s="313" t="s">
        <v>167</v>
      </c>
    </row>
    <row r="16624" spans="1:4" ht="14.5" customHeight="1" x14ac:dyDescent="0.35">
      <c r="A16624" s="319"/>
      <c r="B16624" s="315">
        <v>44420.538888926501</v>
      </c>
      <c r="C16624" s="314">
        <v>115.78244348584364</v>
      </c>
      <c r="D16624" s="313" t="s">
        <v>167</v>
      </c>
    </row>
    <row r="16625" spans="1:4" ht="14.5" customHeight="1" x14ac:dyDescent="0.35">
      <c r="A16625" s="319"/>
      <c r="B16625" s="315">
        <v>44420.539583370948</v>
      </c>
      <c r="C16625" s="314">
        <v>136.74600747739896</v>
      </c>
      <c r="D16625" s="313" t="s">
        <v>167</v>
      </c>
    </row>
    <row r="16626" spans="1:4" ht="14.5" customHeight="1" x14ac:dyDescent="0.35">
      <c r="A16626" s="319"/>
      <c r="B16626" s="315">
        <v>44420.540277815395</v>
      </c>
      <c r="C16626" s="314">
        <v>145.73580040410161</v>
      </c>
      <c r="D16626" s="313" t="s">
        <v>167</v>
      </c>
    </row>
    <row r="16627" spans="1:4" ht="14.5" customHeight="1" x14ac:dyDescent="0.35">
      <c r="A16627" s="319"/>
      <c r="B16627" s="315">
        <v>44420.540972259842</v>
      </c>
      <c r="C16627" s="314">
        <v>135.97584367760768</v>
      </c>
      <c r="D16627" s="313" t="s">
        <v>167</v>
      </c>
    </row>
    <row r="16628" spans="1:4" ht="14.5" customHeight="1" x14ac:dyDescent="0.35">
      <c r="A16628" s="319"/>
      <c r="B16628" s="315">
        <v>44420.541666704288</v>
      </c>
      <c r="C16628" s="314">
        <v>130.40804868113869</v>
      </c>
      <c r="D16628" s="313" t="s">
        <v>167</v>
      </c>
    </row>
    <row r="16629" spans="1:4" ht="14.5" customHeight="1" x14ac:dyDescent="0.35">
      <c r="A16629" s="319"/>
      <c r="B16629" s="315">
        <v>44420.542361148735</v>
      </c>
      <c r="C16629" s="314">
        <v>129.46209120455509</v>
      </c>
      <c r="D16629" s="313" t="s">
        <v>167</v>
      </c>
    </row>
    <row r="16630" spans="1:4" ht="14.5" customHeight="1" x14ac:dyDescent="0.35">
      <c r="A16630" s="319"/>
      <c r="B16630" s="315">
        <v>44420.543055593182</v>
      </c>
      <c r="C16630" s="314">
        <v>129.65471733330438</v>
      </c>
      <c r="D16630" s="313" t="s">
        <v>167</v>
      </c>
    </row>
    <row r="16631" spans="1:4" ht="14.5" customHeight="1" x14ac:dyDescent="0.35">
      <c r="A16631" s="319"/>
      <c r="B16631" s="315">
        <v>44420.543750037628</v>
      </c>
      <c r="C16631" s="314">
        <v>130.22130554107329</v>
      </c>
      <c r="D16631" s="313" t="s">
        <v>167</v>
      </c>
    </row>
    <row r="16632" spans="1:4" ht="14.5" customHeight="1" x14ac:dyDescent="0.35">
      <c r="A16632" s="319"/>
      <c r="B16632" s="315">
        <v>44420.544444482075</v>
      </c>
      <c r="C16632" s="314">
        <v>130.1408641176919</v>
      </c>
      <c r="D16632" s="313" t="s">
        <v>167</v>
      </c>
    </row>
    <row r="16633" spans="1:4" ht="14.5" customHeight="1" x14ac:dyDescent="0.35">
      <c r="A16633" s="319"/>
      <c r="B16633" s="315">
        <v>44420.545138926522</v>
      </c>
      <c r="C16633" s="314">
        <v>138.77960827806965</v>
      </c>
      <c r="D16633" s="313" t="s">
        <v>167</v>
      </c>
    </row>
    <row r="16634" spans="1:4" ht="14.5" customHeight="1" x14ac:dyDescent="0.35">
      <c r="A16634" s="319"/>
      <c r="B16634" s="315">
        <v>44420.545833370968</v>
      </c>
      <c r="C16634" s="314">
        <v>155.0213725088785</v>
      </c>
      <c r="D16634" s="313" t="s">
        <v>167</v>
      </c>
    </row>
    <row r="16635" spans="1:4" ht="14.5" customHeight="1" x14ac:dyDescent="0.35">
      <c r="A16635" s="319"/>
      <c r="B16635" s="315">
        <v>44420.546527815415</v>
      </c>
      <c r="C16635" s="314">
        <v>165.11408994471034</v>
      </c>
      <c r="D16635" s="313" t="s">
        <v>167</v>
      </c>
    </row>
    <row r="16636" spans="1:4" ht="14.5" customHeight="1" x14ac:dyDescent="0.35">
      <c r="A16636" s="319"/>
      <c r="B16636" s="315">
        <v>44420.547222259862</v>
      </c>
      <c r="C16636" s="314">
        <v>147.85597234669453</v>
      </c>
      <c r="D16636" s="313" t="s">
        <v>167</v>
      </c>
    </row>
    <row r="16637" spans="1:4" ht="14.5" customHeight="1" x14ac:dyDescent="0.35">
      <c r="A16637" s="319"/>
      <c r="B16637" s="315">
        <v>44420.547916704309</v>
      </c>
      <c r="C16637" s="314">
        <v>124.31894022668712</v>
      </c>
      <c r="D16637" s="313" t="s">
        <v>167</v>
      </c>
    </row>
    <row r="16638" spans="1:4" ht="14.5" customHeight="1" x14ac:dyDescent="0.35">
      <c r="A16638" s="319"/>
      <c r="B16638" s="315">
        <v>44420.548611148755</v>
      </c>
      <c r="C16638" s="314">
        <v>119.45720216476668</v>
      </c>
      <c r="D16638" s="313" t="s">
        <v>167</v>
      </c>
    </row>
    <row r="16639" spans="1:4" ht="14.5" customHeight="1" x14ac:dyDescent="0.35">
      <c r="A16639" s="319"/>
      <c r="B16639" s="315">
        <v>44420.549305593202</v>
      </c>
      <c r="C16639" s="314">
        <v>121.69546448377271</v>
      </c>
      <c r="D16639" s="313" t="s">
        <v>167</v>
      </c>
    </row>
    <row r="16640" spans="1:4" ht="14.5" customHeight="1" x14ac:dyDescent="0.35">
      <c r="A16640" s="319"/>
      <c r="B16640" s="315">
        <v>44420.550000037649</v>
      </c>
      <c r="C16640" s="314">
        <v>120.20212960344118</v>
      </c>
      <c r="D16640" s="313" t="s">
        <v>167</v>
      </c>
    </row>
    <row r="16641" spans="1:4" ht="14.5" customHeight="1" x14ac:dyDescent="0.35">
      <c r="A16641" s="319"/>
      <c r="B16641" s="315">
        <v>44420.550694482095</v>
      </c>
      <c r="C16641" s="314">
        <v>118.86079228335682</v>
      </c>
      <c r="D16641" s="313" t="s">
        <v>167</v>
      </c>
    </row>
    <row r="16642" spans="1:4" ht="14.5" customHeight="1" x14ac:dyDescent="0.35">
      <c r="A16642" s="319"/>
      <c r="B16642" s="315">
        <v>44420.551388926542</v>
      </c>
      <c r="C16642" s="314">
        <v>118.76589228600885</v>
      </c>
      <c r="D16642" s="313" t="s">
        <v>167</v>
      </c>
    </row>
    <row r="16643" spans="1:4" ht="14.5" customHeight="1" x14ac:dyDescent="0.35">
      <c r="A16643" s="319"/>
      <c r="B16643" s="315">
        <v>44420.552083370989</v>
      </c>
      <c r="C16643" s="314">
        <v>119.88104123529047</v>
      </c>
      <c r="D16643" s="313" t="s">
        <v>167</v>
      </c>
    </row>
    <row r="16644" spans="1:4" ht="14.5" customHeight="1" x14ac:dyDescent="0.35">
      <c r="A16644" s="319"/>
      <c r="B16644" s="315">
        <v>44420.552777815436</v>
      </c>
      <c r="C16644" s="314">
        <v>121.60822438270164</v>
      </c>
      <c r="D16644" s="313" t="s">
        <v>167</v>
      </c>
    </row>
    <row r="16645" spans="1:4" ht="14.5" customHeight="1" x14ac:dyDescent="0.35">
      <c r="A16645" s="319"/>
      <c r="B16645" s="315">
        <v>44420.553472259882</v>
      </c>
      <c r="C16645" s="314">
        <v>122.96486502497767</v>
      </c>
      <c r="D16645" s="313" t="s">
        <v>167</v>
      </c>
    </row>
    <row r="16646" spans="1:4" ht="14.5" customHeight="1" x14ac:dyDescent="0.35">
      <c r="A16646" s="319"/>
      <c r="B16646" s="315">
        <v>44420.554166704329</v>
      </c>
      <c r="C16646" s="314">
        <v>123.32062062388286</v>
      </c>
      <c r="D16646" s="313" t="s">
        <v>167</v>
      </c>
    </row>
    <row r="16647" spans="1:4" ht="14.5" customHeight="1" x14ac:dyDescent="0.35">
      <c r="A16647" s="319"/>
      <c r="B16647" s="315">
        <v>44420.554861148776</v>
      </c>
      <c r="C16647" s="314">
        <v>125.61622952491355</v>
      </c>
      <c r="D16647" s="313" t="s">
        <v>167</v>
      </c>
    </row>
    <row r="16648" spans="1:4" ht="14.5" customHeight="1" x14ac:dyDescent="0.35">
      <c r="A16648" s="319"/>
      <c r="B16648" s="315">
        <v>44420.555555593222</v>
      </c>
      <c r="C16648" s="314">
        <v>126.38249293202534</v>
      </c>
      <c r="D16648" s="313" t="s">
        <v>167</v>
      </c>
    </row>
    <row r="16649" spans="1:4" ht="14.5" customHeight="1" x14ac:dyDescent="0.35">
      <c r="A16649" s="319"/>
      <c r="B16649" s="315">
        <v>44420.556250037669</v>
      </c>
      <c r="C16649" s="314">
        <v>125.28937060277288</v>
      </c>
      <c r="D16649" s="313" t="s">
        <v>167</v>
      </c>
    </row>
    <row r="16650" spans="1:4" ht="14.5" customHeight="1" x14ac:dyDescent="0.35">
      <c r="A16650" s="319"/>
      <c r="B16650" s="315">
        <v>44420.556944482116</v>
      </c>
      <c r="C16650" s="314">
        <v>129.36262953366773</v>
      </c>
      <c r="D16650" s="313" t="s">
        <v>167</v>
      </c>
    </row>
    <row r="16651" spans="1:4" ht="14.5" customHeight="1" x14ac:dyDescent="0.35">
      <c r="A16651" s="319"/>
      <c r="B16651" s="315">
        <v>44420.557638926563</v>
      </c>
      <c r="C16651" s="314">
        <v>134.28025488896915</v>
      </c>
      <c r="D16651" s="313" t="s">
        <v>167</v>
      </c>
    </row>
    <row r="16652" spans="1:4" ht="14.5" customHeight="1" x14ac:dyDescent="0.35">
      <c r="A16652" s="319"/>
      <c r="B16652" s="315">
        <v>44420.558333371009</v>
      </c>
      <c r="C16652" s="314">
        <v>129.60861839198819</v>
      </c>
      <c r="D16652" s="313" t="s">
        <v>167</v>
      </c>
    </row>
    <row r="16653" spans="1:4" ht="14.5" customHeight="1" x14ac:dyDescent="0.35">
      <c r="A16653" s="319"/>
      <c r="B16653" s="315">
        <v>44420.559027815456</v>
      </c>
      <c r="C16653" s="314">
        <v>124.31048540126842</v>
      </c>
      <c r="D16653" s="313" t="s">
        <v>167</v>
      </c>
    </row>
    <row r="16654" spans="1:4" ht="14.5" customHeight="1" x14ac:dyDescent="0.35">
      <c r="A16654" s="319"/>
      <c r="B16654" s="315">
        <v>44420.559722259903</v>
      </c>
      <c r="C16654" s="314">
        <v>126.59394512007323</v>
      </c>
      <c r="D16654" s="313" t="s">
        <v>167</v>
      </c>
    </row>
    <row r="16655" spans="1:4" ht="14.5" customHeight="1" x14ac:dyDescent="0.35">
      <c r="A16655" s="319"/>
      <c r="B16655" s="315">
        <v>44420.560416704349</v>
      </c>
      <c r="C16655" s="314">
        <v>129.11906466602036</v>
      </c>
      <c r="D16655" s="313" t="s">
        <v>167</v>
      </c>
    </row>
    <row r="16656" spans="1:4" ht="14.5" customHeight="1" x14ac:dyDescent="0.35">
      <c r="A16656" s="319"/>
      <c r="B16656" s="315">
        <v>44420.561111148796</v>
      </c>
      <c r="C16656" s="314">
        <v>128.74226026423275</v>
      </c>
      <c r="D16656" s="313" t="s">
        <v>167</v>
      </c>
    </row>
    <row r="16657" spans="1:4" ht="14.5" customHeight="1" x14ac:dyDescent="0.35">
      <c r="A16657" s="319"/>
      <c r="B16657" s="315">
        <v>44420.561805593243</v>
      </c>
      <c r="C16657" s="314">
        <v>133.18617135488117</v>
      </c>
      <c r="D16657" s="313" t="s">
        <v>167</v>
      </c>
    </row>
    <row r="16658" spans="1:4" ht="14.5" customHeight="1" x14ac:dyDescent="0.35">
      <c r="A16658" s="319"/>
      <c r="B16658" s="315">
        <v>44420.562500037689</v>
      </c>
      <c r="C16658" s="314">
        <v>133.9073719154112</v>
      </c>
      <c r="D16658" s="313" t="s">
        <v>167</v>
      </c>
    </row>
    <row r="16659" spans="1:4" ht="14.5" customHeight="1" x14ac:dyDescent="0.35">
      <c r="A16659" s="319"/>
      <c r="B16659" s="315">
        <v>44420.563194482136</v>
      </c>
      <c r="C16659" s="314">
        <v>122.24610209100258</v>
      </c>
      <c r="D16659" s="313" t="s">
        <v>167</v>
      </c>
    </row>
    <row r="16660" spans="1:4" ht="14.5" customHeight="1" x14ac:dyDescent="0.35">
      <c r="A16660" s="319"/>
      <c r="B16660" s="315">
        <v>44420.563888926583</v>
      </c>
      <c r="C16660" s="314">
        <v>114.48356699384749</v>
      </c>
      <c r="D16660" s="313" t="s">
        <v>167</v>
      </c>
    </row>
    <row r="16661" spans="1:4" ht="14.5" customHeight="1" x14ac:dyDescent="0.35">
      <c r="A16661" s="319"/>
      <c r="B16661" s="315">
        <v>44420.56458337103</v>
      </c>
      <c r="C16661" s="314">
        <v>102.87106214828479</v>
      </c>
      <c r="D16661" s="313" t="s">
        <v>167</v>
      </c>
    </row>
    <row r="16662" spans="1:4" ht="14.5" customHeight="1" x14ac:dyDescent="0.35">
      <c r="A16662" s="319"/>
      <c r="B16662" s="315">
        <v>44420.565277815476</v>
      </c>
      <c r="C16662" s="314">
        <v>91.599905328126624</v>
      </c>
      <c r="D16662" s="313" t="s">
        <v>167</v>
      </c>
    </row>
    <row r="16663" spans="1:4" ht="14.5" customHeight="1" x14ac:dyDescent="0.35">
      <c r="A16663" s="319"/>
      <c r="B16663" s="315">
        <v>44420.565972259923</v>
      </c>
      <c r="C16663" s="314">
        <v>86.557288648793474</v>
      </c>
      <c r="D16663" s="313" t="s">
        <v>167</v>
      </c>
    </row>
    <row r="16664" spans="1:4" ht="14.5" customHeight="1" x14ac:dyDescent="0.35">
      <c r="A16664" s="319"/>
      <c r="B16664" s="315">
        <v>44420.56666670437</v>
      </c>
      <c r="C16664" s="314">
        <v>83.816956463890776</v>
      </c>
      <c r="D16664" s="313" t="s">
        <v>167</v>
      </c>
    </row>
    <row r="16665" spans="1:4" ht="14.5" customHeight="1" x14ac:dyDescent="0.35">
      <c r="A16665" s="319"/>
      <c r="B16665" s="315">
        <v>44420.567361148816</v>
      </c>
      <c r="C16665" s="314">
        <v>81.891062328126281</v>
      </c>
      <c r="D16665" s="313" t="s">
        <v>167</v>
      </c>
    </row>
    <row r="16666" spans="1:4" ht="14.5" customHeight="1" x14ac:dyDescent="0.35">
      <c r="A16666" s="319"/>
      <c r="B16666" s="315">
        <v>44420.568055593263</v>
      </c>
      <c r="C16666" s="314">
        <v>84.775214326878384</v>
      </c>
      <c r="D16666" s="313" t="s">
        <v>167</v>
      </c>
    </row>
    <row r="16667" spans="1:4" ht="14.5" customHeight="1" x14ac:dyDescent="0.35">
      <c r="A16667" s="319"/>
      <c r="B16667" s="315">
        <v>44420.56875003771</v>
      </c>
      <c r="C16667" s="314">
        <v>92.590476999524981</v>
      </c>
      <c r="D16667" s="313" t="s">
        <v>167</v>
      </c>
    </row>
    <row r="16668" spans="1:4" ht="14.5" customHeight="1" x14ac:dyDescent="0.35">
      <c r="A16668" s="319"/>
      <c r="B16668" s="315">
        <v>44420.569444482157</v>
      </c>
      <c r="C16668" s="314">
        <v>97.503760911369071</v>
      </c>
      <c r="D16668" s="313" t="s">
        <v>167</v>
      </c>
    </row>
    <row r="16669" spans="1:4" ht="14.5" customHeight="1" x14ac:dyDescent="0.35">
      <c r="A16669" s="319"/>
      <c r="B16669" s="315">
        <v>44420.570138926603</v>
      </c>
      <c r="C16669" s="314">
        <v>102.13605043059215</v>
      </c>
      <c r="D16669" s="313" t="s">
        <v>167</v>
      </c>
    </row>
    <row r="16670" spans="1:4" ht="14.5" customHeight="1" x14ac:dyDescent="0.35">
      <c r="A16670" s="319"/>
      <c r="B16670" s="315">
        <v>44420.57083337105</v>
      </c>
      <c r="C16670" s="314">
        <v>103.19950285522889</v>
      </c>
      <c r="D16670" s="313" t="s">
        <v>167</v>
      </c>
    </row>
    <row r="16671" spans="1:4" ht="14.5" customHeight="1" x14ac:dyDescent="0.35">
      <c r="A16671" s="319"/>
      <c r="B16671" s="315">
        <v>44420.571527815497</v>
      </c>
      <c r="C16671" s="314">
        <v>98.686532160422459</v>
      </c>
      <c r="D16671" s="313" t="s">
        <v>167</v>
      </c>
    </row>
    <row r="16672" spans="1:4" ht="14.5" customHeight="1" x14ac:dyDescent="0.35">
      <c r="A16672" s="319"/>
      <c r="B16672" s="315">
        <v>44420.572222259943</v>
      </c>
      <c r="C16672" s="314">
        <v>95.999389515724033</v>
      </c>
      <c r="D16672" s="313" t="s">
        <v>167</v>
      </c>
    </row>
    <row r="16673" spans="1:4" ht="14.5" customHeight="1" x14ac:dyDescent="0.35">
      <c r="A16673" s="319"/>
      <c r="B16673" s="315">
        <v>44420.57291670439</v>
      </c>
      <c r="C16673" s="314">
        <v>95.625522651243955</v>
      </c>
      <c r="D16673" s="313" t="s">
        <v>167</v>
      </c>
    </row>
    <row r="16674" spans="1:4" ht="14.5" customHeight="1" x14ac:dyDescent="0.35">
      <c r="A16674" s="319"/>
      <c r="B16674" s="315">
        <v>44420.573611148837</v>
      </c>
      <c r="C16674" s="314">
        <v>98.254671278952927</v>
      </c>
      <c r="D16674" s="313" t="s">
        <v>167</v>
      </c>
    </row>
    <row r="16675" spans="1:4" ht="14.5" customHeight="1" x14ac:dyDescent="0.35">
      <c r="A16675" s="319"/>
      <c r="B16675" s="315">
        <v>44420.574305593283</v>
      </c>
      <c r="C16675" s="314">
        <v>101.79654778408197</v>
      </c>
      <c r="D16675" s="313" t="s">
        <v>167</v>
      </c>
    </row>
    <row r="16676" spans="1:4" ht="14.5" customHeight="1" x14ac:dyDescent="0.35">
      <c r="A16676" s="319"/>
      <c r="B16676" s="315">
        <v>44420.57500003773</v>
      </c>
      <c r="C16676" s="314">
        <v>107.28077926541057</v>
      </c>
      <c r="D16676" s="313" t="s">
        <v>167</v>
      </c>
    </row>
    <row r="16677" spans="1:4" ht="14.5" customHeight="1" x14ac:dyDescent="0.35">
      <c r="A16677" s="319"/>
      <c r="B16677" s="315">
        <v>44420.575694482177</v>
      </c>
      <c r="C16677" s="314">
        <v>117.50968817559381</v>
      </c>
      <c r="D16677" s="313" t="s">
        <v>167</v>
      </c>
    </row>
    <row r="16678" spans="1:4" ht="14.5" customHeight="1" x14ac:dyDescent="0.35">
      <c r="A16678" s="319"/>
      <c r="B16678" s="315">
        <v>44420.576388926624</v>
      </c>
      <c r="C16678" s="314">
        <v>125.98372528461429</v>
      </c>
      <c r="D16678" s="313" t="s">
        <v>167</v>
      </c>
    </row>
    <row r="16679" spans="1:4" ht="14.5" customHeight="1" x14ac:dyDescent="0.35">
      <c r="A16679" s="319"/>
      <c r="B16679" s="315">
        <v>44420.57708337107</v>
      </c>
      <c r="C16679" s="314">
        <v>130.38728235304976</v>
      </c>
      <c r="D16679" s="313" t="s">
        <v>167</v>
      </c>
    </row>
    <row r="16680" spans="1:4" ht="14.5" customHeight="1" x14ac:dyDescent="0.35">
      <c r="A16680" s="319"/>
      <c r="B16680" s="315">
        <v>44420.577777815517</v>
      </c>
      <c r="C16680" s="314">
        <v>131.40610442155352</v>
      </c>
      <c r="D16680" s="313" t="s">
        <v>167</v>
      </c>
    </row>
    <row r="16681" spans="1:4" ht="14.5" customHeight="1" x14ac:dyDescent="0.35">
      <c r="A16681" s="319"/>
      <c r="B16681" s="315">
        <v>44420.578472259964</v>
      </c>
      <c r="C16681" s="314">
        <v>126.16178750859883</v>
      </c>
      <c r="D16681" s="313" t="s">
        <v>167</v>
      </c>
    </row>
    <row r="16682" spans="1:4" ht="14.5" customHeight="1" x14ac:dyDescent="0.35">
      <c r="A16682" s="319"/>
      <c r="B16682" s="315">
        <v>44420.57916670441</v>
      </c>
      <c r="C16682" s="314">
        <v>125.13659669357973</v>
      </c>
      <c r="D16682" s="313" t="s">
        <v>167</v>
      </c>
    </row>
    <row r="16683" spans="1:4" ht="14.5" customHeight="1" x14ac:dyDescent="0.35">
      <c r="A16683" s="319"/>
      <c r="B16683" s="315">
        <v>44420.579861148857</v>
      </c>
      <c r="C16683" s="314">
        <v>133.00145269526789</v>
      </c>
      <c r="D16683" s="313" t="s">
        <v>167</v>
      </c>
    </row>
    <row r="16684" spans="1:4" ht="14.5" customHeight="1" x14ac:dyDescent="0.35">
      <c r="A16684" s="319"/>
      <c r="B16684" s="315">
        <v>44420.580555593304</v>
      </c>
      <c r="C16684" s="314">
        <v>142.69852975523099</v>
      </c>
      <c r="D16684" s="313" t="s">
        <v>167</v>
      </c>
    </row>
    <row r="16685" spans="1:4" ht="14.5" customHeight="1" x14ac:dyDescent="0.35">
      <c r="A16685" s="319"/>
      <c r="B16685" s="315">
        <v>44420.581250037751</v>
      </c>
      <c r="C16685" s="314">
        <v>158.03402482423311</v>
      </c>
      <c r="D16685" s="313" t="s">
        <v>167</v>
      </c>
    </row>
    <row r="16686" spans="1:4" ht="14.5" customHeight="1" x14ac:dyDescent="0.35">
      <c r="A16686" s="319"/>
      <c r="B16686" s="315">
        <v>44420.581944482197</v>
      </c>
      <c r="C16686" s="314">
        <v>181.55097639840096</v>
      </c>
      <c r="D16686" s="313" t="s">
        <v>167</v>
      </c>
    </row>
    <row r="16687" spans="1:4" ht="14.5" customHeight="1" x14ac:dyDescent="0.35">
      <c r="A16687" s="319"/>
      <c r="B16687" s="315">
        <v>44420.582638926644</v>
      </c>
      <c r="C16687" s="314">
        <v>197.15865996930128</v>
      </c>
      <c r="D16687" s="313" t="s">
        <v>167</v>
      </c>
    </row>
    <row r="16688" spans="1:4" ht="14.5" customHeight="1" x14ac:dyDescent="0.35">
      <c r="A16688" s="319"/>
      <c r="B16688" s="315">
        <v>44420.583333371091</v>
      </c>
      <c r="C16688" s="314">
        <v>200.52868719616285</v>
      </c>
      <c r="D16688" s="313" t="s">
        <v>167</v>
      </c>
    </row>
    <row r="16689" spans="1:4" ht="14.5" customHeight="1" x14ac:dyDescent="0.35">
      <c r="A16689" s="319"/>
      <c r="B16689" s="315">
        <v>44420.584027815537</v>
      </c>
      <c r="C16689" s="314">
        <v>193.31490601350865</v>
      </c>
      <c r="D16689" s="313" t="s">
        <v>167</v>
      </c>
    </row>
    <row r="16690" spans="1:4" ht="14.5" customHeight="1" x14ac:dyDescent="0.35">
      <c r="A16690" s="319"/>
      <c r="B16690" s="315">
        <v>44420.584722259984</v>
      </c>
      <c r="C16690" s="314">
        <v>172.06175728949407</v>
      </c>
      <c r="D16690" s="313" t="s">
        <v>167</v>
      </c>
    </row>
    <row r="16691" spans="1:4" ht="14.5" customHeight="1" x14ac:dyDescent="0.35">
      <c r="A16691" s="319"/>
      <c r="B16691" s="315">
        <v>44420.585416704431</v>
      </c>
      <c r="C16691" s="314">
        <v>139.44277571576336</v>
      </c>
      <c r="D16691" s="313" t="s">
        <v>167</v>
      </c>
    </row>
    <row r="16692" spans="1:4" ht="14.5" customHeight="1" x14ac:dyDescent="0.35">
      <c r="A16692" s="319"/>
      <c r="B16692" s="315">
        <v>44420.586111148878</v>
      </c>
      <c r="C16692" s="314">
        <v>124.28400897188112</v>
      </c>
      <c r="D16692" s="313" t="s">
        <v>167</v>
      </c>
    </row>
    <row r="16693" spans="1:4" ht="14.5" customHeight="1" x14ac:dyDescent="0.35">
      <c r="A16693" s="319"/>
      <c r="B16693" s="315">
        <v>44420.586805593324</v>
      </c>
      <c r="C16693" s="314">
        <v>124.11636685929261</v>
      </c>
      <c r="D16693" s="313" t="s">
        <v>167</v>
      </c>
    </row>
    <row r="16694" spans="1:4" ht="14.5" customHeight="1" x14ac:dyDescent="0.35">
      <c r="A16694" s="319"/>
      <c r="B16694" s="315">
        <v>44420.587500037771</v>
      </c>
      <c r="C16694" s="314">
        <v>121.39695188845508</v>
      </c>
      <c r="D16694" s="313" t="s">
        <v>167</v>
      </c>
    </row>
    <row r="16695" spans="1:4" ht="14.5" customHeight="1" x14ac:dyDescent="0.35">
      <c r="A16695" s="319"/>
      <c r="B16695" s="315">
        <v>44420.588194482218</v>
      </c>
      <c r="C16695" s="314">
        <v>122.02984565783602</v>
      </c>
      <c r="D16695" s="313" t="s">
        <v>167</v>
      </c>
    </row>
    <row r="16696" spans="1:4" ht="14.5" customHeight="1" x14ac:dyDescent="0.35">
      <c r="A16696" s="319"/>
      <c r="B16696" s="315">
        <v>44420.588888926664</v>
      </c>
      <c r="C16696" s="314">
        <v>122.28553062917975</v>
      </c>
      <c r="D16696" s="313" t="s">
        <v>167</v>
      </c>
    </row>
    <row r="16697" spans="1:4" ht="14.5" customHeight="1" x14ac:dyDescent="0.35">
      <c r="A16697" s="319"/>
      <c r="B16697" s="315">
        <v>44420.589583371111</v>
      </c>
      <c r="C16697" s="314">
        <v>120.22881323137942</v>
      </c>
      <c r="D16697" s="313" t="s">
        <v>167</v>
      </c>
    </row>
    <row r="16698" spans="1:4" ht="14.5" customHeight="1" x14ac:dyDescent="0.35">
      <c r="A16698" s="319"/>
      <c r="B16698" s="315">
        <v>44420.590277815558</v>
      </c>
      <c r="C16698" s="314">
        <v>117.44790240641062</v>
      </c>
      <c r="D16698" s="313" t="s">
        <v>167</v>
      </c>
    </row>
    <row r="16699" spans="1:4" ht="14.5" customHeight="1" x14ac:dyDescent="0.35">
      <c r="A16699" s="319"/>
      <c r="B16699" s="315">
        <v>44420.590972260004</v>
      </c>
      <c r="C16699" s="314">
        <v>111.84094128206682</v>
      </c>
      <c r="D16699" s="313" t="s">
        <v>167</v>
      </c>
    </row>
    <row r="16700" spans="1:4" ht="14.5" customHeight="1" x14ac:dyDescent="0.35">
      <c r="A16700" s="319"/>
      <c r="B16700" s="315">
        <v>44420.591666704451</v>
      </c>
      <c r="C16700" s="314">
        <v>113.54619986385417</v>
      </c>
      <c r="D16700" s="313" t="s">
        <v>167</v>
      </c>
    </row>
    <row r="16701" spans="1:4" ht="14.5" customHeight="1" x14ac:dyDescent="0.35">
      <c r="A16701" s="319"/>
      <c r="B16701" s="315">
        <v>44420.592361148898</v>
      </c>
      <c r="C16701" s="314">
        <v>123.93017628843275</v>
      </c>
      <c r="D16701" s="313" t="s">
        <v>167</v>
      </c>
    </row>
    <row r="16702" spans="1:4" ht="14.5" customHeight="1" x14ac:dyDescent="0.35">
      <c r="A16702" s="319"/>
      <c r="B16702" s="315">
        <v>44420.593055593345</v>
      </c>
      <c r="C16702" s="314">
        <v>135.12476302714398</v>
      </c>
      <c r="D16702" s="313" t="s">
        <v>167</v>
      </c>
    </row>
    <row r="16703" spans="1:4" ht="14.5" customHeight="1" x14ac:dyDescent="0.35">
      <c r="A16703" s="319"/>
      <c r="B16703" s="315">
        <v>44420.593750037791</v>
      </c>
      <c r="C16703" s="314">
        <v>148.51453760017952</v>
      </c>
      <c r="D16703" s="313" t="s">
        <v>167</v>
      </c>
    </row>
    <row r="16704" spans="1:4" ht="14.5" customHeight="1" x14ac:dyDescent="0.35">
      <c r="A16704" s="319"/>
      <c r="B16704" s="315">
        <v>44420.594444482238</v>
      </c>
      <c r="C16704" s="314">
        <v>167.0514378673397</v>
      </c>
      <c r="D16704" s="313" t="s">
        <v>167</v>
      </c>
    </row>
    <row r="16705" spans="1:4" ht="14.5" customHeight="1" x14ac:dyDescent="0.35">
      <c r="A16705" s="319"/>
      <c r="B16705" s="315">
        <v>44420.595138926685</v>
      </c>
      <c r="C16705" s="314">
        <v>175.46166382124647</v>
      </c>
      <c r="D16705" s="313" t="s">
        <v>167</v>
      </c>
    </row>
    <row r="16706" spans="1:4" ht="14.5" customHeight="1" x14ac:dyDescent="0.35">
      <c r="A16706" s="319"/>
      <c r="B16706" s="315">
        <v>44420.595833371131</v>
      </c>
      <c r="C16706" s="314">
        <v>176.99667655319595</v>
      </c>
      <c r="D16706" s="313" t="s">
        <v>167</v>
      </c>
    </row>
    <row r="16707" spans="1:4" ht="14.5" customHeight="1" x14ac:dyDescent="0.35">
      <c r="A16707" s="319"/>
      <c r="B16707" s="315">
        <v>44420.596527815578</v>
      </c>
      <c r="C16707" s="314">
        <v>169.34575954607377</v>
      </c>
      <c r="D16707" s="313" t="s">
        <v>167</v>
      </c>
    </row>
    <row r="16708" spans="1:4" ht="14.5" customHeight="1" x14ac:dyDescent="0.35">
      <c r="A16708" s="319"/>
      <c r="B16708" s="315">
        <v>44420.597222260025</v>
      </c>
      <c r="C16708" s="314">
        <v>159.51266926123449</v>
      </c>
      <c r="D16708" s="313" t="s">
        <v>167</v>
      </c>
    </row>
    <row r="16709" spans="1:4" ht="14.5" customHeight="1" x14ac:dyDescent="0.35">
      <c r="A16709" s="319"/>
      <c r="B16709" s="315">
        <v>44420.597916704472</v>
      </c>
      <c r="C16709" s="314">
        <v>157.27567384252325</v>
      </c>
      <c r="D16709" s="313" t="s">
        <v>167</v>
      </c>
    </row>
    <row r="16710" spans="1:4" ht="14.5" customHeight="1" x14ac:dyDescent="0.35">
      <c r="A16710" s="319"/>
      <c r="B16710" s="315">
        <v>44420.598611148918</v>
      </c>
      <c r="C16710" s="314">
        <v>159.85613738916194</v>
      </c>
      <c r="D16710" s="313" t="s">
        <v>167</v>
      </c>
    </row>
    <row r="16711" spans="1:4" ht="14.5" customHeight="1" x14ac:dyDescent="0.35">
      <c r="A16711" s="319"/>
      <c r="B16711" s="315">
        <v>44420.599305593365</v>
      </c>
      <c r="C16711" s="314">
        <v>162.81214597309008</v>
      </c>
      <c r="D16711" s="313" t="s">
        <v>167</v>
      </c>
    </row>
    <row r="16712" spans="1:4" ht="14.5" customHeight="1" x14ac:dyDescent="0.35">
      <c r="A16712" s="319"/>
      <c r="B16712" s="315">
        <v>44420.600000037812</v>
      </c>
      <c r="C16712" s="314">
        <v>167.58982845954597</v>
      </c>
      <c r="D16712" s="313" t="s">
        <v>167</v>
      </c>
    </row>
    <row r="16713" spans="1:4" ht="14.5" customHeight="1" x14ac:dyDescent="0.35">
      <c r="A16713" s="319"/>
      <c r="B16713" s="315">
        <v>44420.600694482258</v>
      </c>
      <c r="C16713" s="314">
        <v>179.60004332056269</v>
      </c>
      <c r="D16713" s="313" t="s">
        <v>167</v>
      </c>
    </row>
    <row r="16714" spans="1:4" ht="14.5" customHeight="1" x14ac:dyDescent="0.35">
      <c r="A16714" s="319"/>
      <c r="B16714" s="315">
        <v>44420.601388926705</v>
      </c>
      <c r="C16714" s="314">
        <v>184.01821261132136</v>
      </c>
      <c r="D16714" s="313" t="s">
        <v>167</v>
      </c>
    </row>
    <row r="16715" spans="1:4" ht="14.5" customHeight="1" x14ac:dyDescent="0.35">
      <c r="A16715" s="319"/>
      <c r="B16715" s="315">
        <v>44420.602083371152</v>
      </c>
      <c r="C16715" s="314">
        <v>182.87841119539613</v>
      </c>
      <c r="D16715" s="313" t="s">
        <v>167</v>
      </c>
    </row>
    <row r="16716" spans="1:4" ht="14.5" customHeight="1" x14ac:dyDescent="0.35">
      <c r="A16716" s="319"/>
      <c r="B16716" s="315">
        <v>44420.602777815599</v>
      </c>
      <c r="C16716" s="314">
        <v>180.59085847002765</v>
      </c>
      <c r="D16716" s="313" t="s">
        <v>167</v>
      </c>
    </row>
    <row r="16717" spans="1:4" ht="14.5" customHeight="1" x14ac:dyDescent="0.35">
      <c r="A16717" s="319"/>
      <c r="B16717" s="315">
        <v>44420.603472260045</v>
      </c>
      <c r="C16717" s="314">
        <v>172.6156596451377</v>
      </c>
      <c r="D16717" s="313" t="s">
        <v>167</v>
      </c>
    </row>
    <row r="16718" spans="1:4" ht="14.5" customHeight="1" x14ac:dyDescent="0.35">
      <c r="A16718" s="319"/>
      <c r="B16718" s="315">
        <v>44420.604166704492</v>
      </c>
      <c r="C16718" s="314">
        <v>173.58350082781786</v>
      </c>
      <c r="D16718" s="313" t="s">
        <v>167</v>
      </c>
    </row>
    <row r="16719" spans="1:4" ht="14.5" customHeight="1" x14ac:dyDescent="0.35">
      <c r="A16719" s="319"/>
      <c r="B16719" s="315">
        <v>44420.604861148939</v>
      </c>
      <c r="C16719" s="314">
        <v>183.70479104000455</v>
      </c>
      <c r="D16719" s="313" t="s">
        <v>167</v>
      </c>
    </row>
    <row r="16720" spans="1:4" ht="14.5" customHeight="1" x14ac:dyDescent="0.35">
      <c r="A16720" s="319"/>
      <c r="B16720" s="315">
        <v>44420.605555593385</v>
      </c>
      <c r="C16720" s="314">
        <v>192.36479519152394</v>
      </c>
      <c r="D16720" s="313" t="s">
        <v>167</v>
      </c>
    </row>
    <row r="16721" spans="1:4" ht="14.5" customHeight="1" x14ac:dyDescent="0.35">
      <c r="A16721" s="319"/>
      <c r="B16721" s="315">
        <v>44420.606250037832</v>
      </c>
      <c r="C16721" s="314">
        <v>205.94163208873942</v>
      </c>
      <c r="D16721" s="313" t="s">
        <v>167</v>
      </c>
    </row>
    <row r="16722" spans="1:4" ht="14.5" customHeight="1" x14ac:dyDescent="0.35">
      <c r="A16722" s="319"/>
      <c r="B16722" s="315">
        <v>44420.606944482279</v>
      </c>
      <c r="C16722" s="314">
        <v>211.71089488671473</v>
      </c>
      <c r="D16722" s="313" t="s">
        <v>167</v>
      </c>
    </row>
    <row r="16723" spans="1:4" ht="14.5" customHeight="1" x14ac:dyDescent="0.35">
      <c r="A16723" s="319"/>
      <c r="B16723" s="315">
        <v>44420.607638926725</v>
      </c>
      <c r="C16723" s="314">
        <v>208.6729737278074</v>
      </c>
      <c r="D16723" s="313" t="s">
        <v>167</v>
      </c>
    </row>
    <row r="16724" spans="1:4" ht="14.5" customHeight="1" x14ac:dyDescent="0.35">
      <c r="A16724" s="319"/>
      <c r="B16724" s="315">
        <v>44420.608333371172</v>
      </c>
      <c r="C16724" s="314">
        <v>202.31735546855876</v>
      </c>
      <c r="D16724" s="313" t="s">
        <v>167</v>
      </c>
    </row>
    <row r="16725" spans="1:4" ht="14.5" customHeight="1" x14ac:dyDescent="0.35">
      <c r="A16725" s="319"/>
      <c r="B16725" s="315">
        <v>44420.609027815619</v>
      </c>
      <c r="C16725" s="314">
        <v>189.05508335136497</v>
      </c>
      <c r="D16725" s="313" t="s">
        <v>167</v>
      </c>
    </row>
    <row r="16726" spans="1:4" ht="14.5" customHeight="1" x14ac:dyDescent="0.35">
      <c r="A16726" s="319"/>
      <c r="B16726" s="315">
        <v>44420.609722260066</v>
      </c>
      <c r="C16726" s="314">
        <v>175.97054079066342</v>
      </c>
      <c r="D16726" s="313" t="s">
        <v>167</v>
      </c>
    </row>
    <row r="16727" spans="1:4" ht="14.5" customHeight="1" x14ac:dyDescent="0.35">
      <c r="A16727" s="319"/>
      <c r="B16727" s="315">
        <v>44420.610416704512</v>
      </c>
      <c r="C16727" s="314">
        <v>175.69134846624607</v>
      </c>
      <c r="D16727" s="313" t="s">
        <v>167</v>
      </c>
    </row>
    <row r="16728" spans="1:4" ht="14.5" customHeight="1" x14ac:dyDescent="0.35">
      <c r="A16728" s="319"/>
      <c r="B16728" s="315">
        <v>44420.611111148959</v>
      </c>
      <c r="C16728" s="314">
        <v>176.80190769505376</v>
      </c>
      <c r="D16728" s="313" t="s">
        <v>167</v>
      </c>
    </row>
    <row r="16729" spans="1:4" ht="14.5" customHeight="1" x14ac:dyDescent="0.35">
      <c r="A16729" s="319"/>
      <c r="B16729" s="315">
        <v>44420.611805593406</v>
      </c>
      <c r="C16729" s="314">
        <v>179.06548798953494</v>
      </c>
      <c r="D16729" s="313" t="s">
        <v>167</v>
      </c>
    </row>
    <row r="16730" spans="1:4" ht="14.5" customHeight="1" x14ac:dyDescent="0.35">
      <c r="A16730" s="319"/>
      <c r="B16730" s="315">
        <v>44420.612500037852</v>
      </c>
      <c r="C16730" s="314">
        <v>181.49008048387864</v>
      </c>
      <c r="D16730" s="313" t="s">
        <v>167</v>
      </c>
    </row>
    <row r="16731" spans="1:4" ht="14.5" customHeight="1" x14ac:dyDescent="0.35">
      <c r="A16731" s="319"/>
      <c r="B16731" s="315">
        <v>44420.613194482299</v>
      </c>
      <c r="C16731" s="314">
        <v>161.13114124319205</v>
      </c>
      <c r="D16731" s="313" t="s">
        <v>167</v>
      </c>
    </row>
    <row r="16732" spans="1:4" ht="14.5" customHeight="1" x14ac:dyDescent="0.35">
      <c r="A16732" s="319"/>
      <c r="B16732" s="315">
        <v>44420.613888926746</v>
      </c>
      <c r="C16732" s="314">
        <v>136.83230231904113</v>
      </c>
      <c r="D16732" s="313" t="s">
        <v>167</v>
      </c>
    </row>
    <row r="16733" spans="1:4" ht="14.5" customHeight="1" x14ac:dyDescent="0.35">
      <c r="A16733" s="319"/>
      <c r="B16733" s="315">
        <v>44420.614583371193</v>
      </c>
      <c r="C16733" s="314">
        <v>124.56138235175361</v>
      </c>
      <c r="D16733" s="313" t="s">
        <v>167</v>
      </c>
    </row>
    <row r="16734" spans="1:4" ht="14.5" customHeight="1" x14ac:dyDescent="0.35">
      <c r="A16734" s="319"/>
      <c r="B16734" s="315">
        <v>44420.615277815639</v>
      </c>
      <c r="C16734" s="314">
        <v>124.10921284897874</v>
      </c>
      <c r="D16734" s="313" t="s">
        <v>167</v>
      </c>
    </row>
    <row r="16735" spans="1:4" ht="14.5" customHeight="1" x14ac:dyDescent="0.35">
      <c r="A16735" s="319"/>
      <c r="B16735" s="315">
        <v>44420.615972260086</v>
      </c>
      <c r="C16735" s="314">
        <v>120.71747155340078</v>
      </c>
      <c r="D16735" s="313" t="s">
        <v>167</v>
      </c>
    </row>
    <row r="16736" spans="1:4" ht="14.5" customHeight="1" x14ac:dyDescent="0.35">
      <c r="A16736" s="319"/>
      <c r="B16736" s="315">
        <v>44420.616666704533</v>
      </c>
      <c r="C16736" s="314">
        <v>119.54986220737919</v>
      </c>
      <c r="D16736" s="313" t="s">
        <v>167</v>
      </c>
    </row>
    <row r="16737" spans="1:4" ht="14.5" customHeight="1" x14ac:dyDescent="0.35">
      <c r="A16737" s="319"/>
      <c r="B16737" s="315">
        <v>44420.617361148979</v>
      </c>
      <c r="C16737" s="314">
        <v>127.12506919812101</v>
      </c>
      <c r="D16737" s="313" t="s">
        <v>167</v>
      </c>
    </row>
    <row r="16738" spans="1:4" ht="14.5" customHeight="1" x14ac:dyDescent="0.35">
      <c r="A16738" s="319"/>
      <c r="B16738" s="315">
        <v>44420.618055593426</v>
      </c>
      <c r="C16738" s="314">
        <v>143.99289134858796</v>
      </c>
      <c r="D16738" s="313" t="s">
        <v>167</v>
      </c>
    </row>
    <row r="16739" spans="1:4" ht="14.5" customHeight="1" x14ac:dyDescent="0.35">
      <c r="A16739" s="319"/>
      <c r="B16739" s="315">
        <v>44420.618750037873</v>
      </c>
      <c r="C16739" s="314">
        <v>163.29349625591809</v>
      </c>
      <c r="D16739" s="313" t="s">
        <v>167</v>
      </c>
    </row>
    <row r="16740" spans="1:4" ht="14.5" customHeight="1" x14ac:dyDescent="0.35">
      <c r="A16740" s="319"/>
      <c r="B16740" s="315">
        <v>44420.61944448232</v>
      </c>
      <c r="C16740" s="314">
        <v>186.46765361477932</v>
      </c>
      <c r="D16740" s="313" t="s">
        <v>167</v>
      </c>
    </row>
    <row r="16741" spans="1:4" ht="14.5" customHeight="1" x14ac:dyDescent="0.35">
      <c r="A16741" s="319"/>
      <c r="B16741" s="315">
        <v>44420.620138926766</v>
      </c>
      <c r="C16741" s="314">
        <v>198.70098239726698</v>
      </c>
      <c r="D16741" s="313" t="s">
        <v>167</v>
      </c>
    </row>
    <row r="16742" spans="1:4" ht="14.5" customHeight="1" x14ac:dyDescent="0.35">
      <c r="A16742" s="319"/>
      <c r="B16742" s="315">
        <v>44420.620833371213</v>
      </c>
      <c r="C16742" s="314">
        <v>195.66815744557729</v>
      </c>
      <c r="D16742" s="313" t="s">
        <v>167</v>
      </c>
    </row>
    <row r="16743" spans="1:4" ht="14.5" customHeight="1" x14ac:dyDescent="0.35">
      <c r="A16743" s="319"/>
      <c r="B16743" s="315">
        <v>44420.62152781566</v>
      </c>
      <c r="C16743" s="314">
        <v>183.9736508082909</v>
      </c>
      <c r="D16743" s="313" t="s">
        <v>167</v>
      </c>
    </row>
    <row r="16744" spans="1:4" ht="14.5" customHeight="1" x14ac:dyDescent="0.35">
      <c r="A16744" s="319"/>
      <c r="B16744" s="315">
        <v>44420.622222260106</v>
      </c>
      <c r="C16744" s="314">
        <v>166.48285406626141</v>
      </c>
      <c r="D16744" s="313" t="s">
        <v>167</v>
      </c>
    </row>
    <row r="16745" spans="1:4" ht="14.5" customHeight="1" x14ac:dyDescent="0.35">
      <c r="A16745" s="319"/>
      <c r="B16745" s="315">
        <v>44420.622916704553</v>
      </c>
      <c r="C16745" s="314">
        <v>157.50847937818617</v>
      </c>
      <c r="D16745" s="313" t="s">
        <v>167</v>
      </c>
    </row>
    <row r="16746" spans="1:4" ht="14.5" customHeight="1" x14ac:dyDescent="0.35">
      <c r="A16746" s="319"/>
      <c r="B16746" s="315">
        <v>44420.623611149</v>
      </c>
      <c r="C16746" s="314">
        <v>155.53832025779411</v>
      </c>
      <c r="D16746" s="313" t="s">
        <v>167</v>
      </c>
    </row>
    <row r="16747" spans="1:4" ht="14.5" customHeight="1" x14ac:dyDescent="0.35">
      <c r="A16747" s="319"/>
      <c r="B16747" s="315">
        <v>44420.624305593446</v>
      </c>
      <c r="C16747" s="314">
        <v>152.6705167988936</v>
      </c>
      <c r="D16747" s="313" t="s">
        <v>167</v>
      </c>
    </row>
    <row r="16748" spans="1:4" ht="14.5" customHeight="1" x14ac:dyDescent="0.35">
      <c r="A16748" s="319"/>
      <c r="B16748" s="315">
        <v>44420.625000037893</v>
      </c>
      <c r="C16748" s="314">
        <v>150.92295097683868</v>
      </c>
      <c r="D16748" s="313" t="s">
        <v>167</v>
      </c>
    </row>
    <row r="16749" spans="1:4" ht="14.5" customHeight="1" x14ac:dyDescent="0.35">
      <c r="A16749" s="319"/>
      <c r="B16749" s="315">
        <v>44420.62569448234</v>
      </c>
      <c r="C16749" s="314">
        <v>155.92426924221218</v>
      </c>
      <c r="D16749" s="313" t="s">
        <v>167</v>
      </c>
    </row>
    <row r="16750" spans="1:4" ht="14.5" customHeight="1" x14ac:dyDescent="0.35">
      <c r="A16750" s="319"/>
      <c r="B16750" s="315">
        <v>44420.626388926787</v>
      </c>
      <c r="C16750" s="314">
        <v>155.82821012102067</v>
      </c>
      <c r="D16750" s="313" t="s">
        <v>167</v>
      </c>
    </row>
    <row r="16751" spans="1:4" ht="14.5" customHeight="1" x14ac:dyDescent="0.35">
      <c r="A16751" s="319"/>
      <c r="B16751" s="315">
        <v>44420.627083371233</v>
      </c>
      <c r="C16751" s="314">
        <v>146.74903266954547</v>
      </c>
      <c r="D16751" s="313" t="s">
        <v>167</v>
      </c>
    </row>
    <row r="16752" spans="1:4" ht="14.5" customHeight="1" x14ac:dyDescent="0.35">
      <c r="A16752" s="319"/>
      <c r="B16752" s="315">
        <v>44420.62777781568</v>
      </c>
      <c r="C16752" s="314">
        <v>135.32101656690551</v>
      </c>
      <c r="D16752" s="313" t="s">
        <v>167</v>
      </c>
    </row>
    <row r="16753" spans="1:4" ht="14.5" customHeight="1" x14ac:dyDescent="0.35">
      <c r="A16753" s="319"/>
      <c r="B16753" s="315">
        <v>44420.628472260127</v>
      </c>
      <c r="C16753" s="314">
        <v>117.78463079392289</v>
      </c>
      <c r="D16753" s="313" t="s">
        <v>167</v>
      </c>
    </row>
    <row r="16754" spans="1:4" ht="14.5" customHeight="1" x14ac:dyDescent="0.35">
      <c r="A16754" s="319"/>
      <c r="B16754" s="315">
        <v>44420.629166704573</v>
      </c>
      <c r="C16754" s="314">
        <v>101.73942425001103</v>
      </c>
      <c r="D16754" s="313" t="s">
        <v>167</v>
      </c>
    </row>
    <row r="16755" spans="1:4" ht="14.5" customHeight="1" x14ac:dyDescent="0.35">
      <c r="A16755" s="319"/>
      <c r="B16755" s="315">
        <v>44420.62986114902</v>
      </c>
      <c r="C16755" s="314">
        <v>93.835227462851137</v>
      </c>
      <c r="D16755" s="313" t="s">
        <v>167</v>
      </c>
    </row>
    <row r="16756" spans="1:4" ht="14.5" customHeight="1" x14ac:dyDescent="0.35">
      <c r="A16756" s="319"/>
      <c r="B16756" s="315">
        <v>44420.630555593467</v>
      </c>
      <c r="C16756" s="314">
        <v>88.546187478505701</v>
      </c>
      <c r="D16756" s="313" t="s">
        <v>167</v>
      </c>
    </row>
    <row r="16757" spans="1:4" ht="14.5" customHeight="1" x14ac:dyDescent="0.35">
      <c r="A16757" s="319"/>
      <c r="B16757" s="315">
        <v>44420.631250037914</v>
      </c>
      <c r="C16757" s="314">
        <v>85.446206187130883</v>
      </c>
      <c r="D16757" s="313" t="s">
        <v>167</v>
      </c>
    </row>
    <row r="16758" spans="1:4" ht="14.5" customHeight="1" x14ac:dyDescent="0.35">
      <c r="A16758" s="319"/>
      <c r="B16758" s="315">
        <v>44420.63194448236</v>
      </c>
      <c r="C16758" s="314">
        <v>86.926583131697654</v>
      </c>
      <c r="D16758" s="313" t="s">
        <v>167</v>
      </c>
    </row>
    <row r="16759" spans="1:4" ht="14.5" customHeight="1" x14ac:dyDescent="0.35">
      <c r="A16759" s="319"/>
      <c r="B16759" s="315">
        <v>44420.632638926807</v>
      </c>
      <c r="C16759" s="314">
        <v>84.634120128893599</v>
      </c>
      <c r="D16759" s="313" t="s">
        <v>167</v>
      </c>
    </row>
    <row r="16760" spans="1:4" ht="14.5" customHeight="1" x14ac:dyDescent="0.35">
      <c r="A16760" s="319"/>
      <c r="B16760" s="315">
        <v>44420.633333371254</v>
      </c>
      <c r="C16760" s="314">
        <v>79.311026153465107</v>
      </c>
      <c r="D16760" s="313" t="s">
        <v>167</v>
      </c>
    </row>
    <row r="16761" spans="1:4" ht="14.5" customHeight="1" x14ac:dyDescent="0.35">
      <c r="A16761" s="319"/>
      <c r="B16761" s="315">
        <v>44420.6340278157</v>
      </c>
      <c r="C16761" s="314">
        <v>72.574250389821827</v>
      </c>
      <c r="D16761" s="313" t="s">
        <v>167</v>
      </c>
    </row>
    <row r="16762" spans="1:4" ht="14.5" customHeight="1" x14ac:dyDescent="0.35">
      <c r="A16762" s="319"/>
      <c r="B16762" s="315">
        <v>44420.634722260147</v>
      </c>
      <c r="C16762" s="314">
        <v>63.563985616434366</v>
      </c>
      <c r="D16762" s="313" t="s">
        <v>167</v>
      </c>
    </row>
    <row r="16763" spans="1:4" ht="14.5" customHeight="1" x14ac:dyDescent="0.35">
      <c r="A16763" s="319"/>
      <c r="B16763" s="315">
        <v>44420.635416704594</v>
      </c>
      <c r="C16763" s="314">
        <v>57.429283842172786</v>
      </c>
      <c r="D16763" s="313" t="s">
        <v>167</v>
      </c>
    </row>
    <row r="16764" spans="1:4" ht="14.5" customHeight="1" x14ac:dyDescent="0.35">
      <c r="A16764" s="319"/>
      <c r="B16764" s="315">
        <v>44420.636111149041</v>
      </c>
      <c r="C16764" s="314">
        <v>53.035200541373342</v>
      </c>
      <c r="D16764" s="313" t="s">
        <v>167</v>
      </c>
    </row>
    <row r="16765" spans="1:4" ht="14.5" customHeight="1" x14ac:dyDescent="0.35">
      <c r="A16765" s="319"/>
      <c r="B16765" s="315">
        <v>44420.636805593487</v>
      </c>
      <c r="C16765" s="314">
        <v>47.090949261793867</v>
      </c>
      <c r="D16765" s="313" t="s">
        <v>167</v>
      </c>
    </row>
    <row r="16766" spans="1:4" ht="14.5" customHeight="1" x14ac:dyDescent="0.35">
      <c r="A16766" s="319"/>
      <c r="B16766" s="315">
        <v>44420.637500037934</v>
      </c>
      <c r="C16766" s="314">
        <v>44.340032318451755</v>
      </c>
      <c r="D16766" s="313" t="s">
        <v>167</v>
      </c>
    </row>
    <row r="16767" spans="1:4" ht="14.5" customHeight="1" x14ac:dyDescent="0.35">
      <c r="A16767" s="319"/>
      <c r="B16767" s="315">
        <v>44420.638194482381</v>
      </c>
      <c r="C16767" s="314">
        <v>42.426488729271419</v>
      </c>
      <c r="D16767" s="313" t="s">
        <v>167</v>
      </c>
    </row>
    <row r="16768" spans="1:4" ht="14.5" customHeight="1" x14ac:dyDescent="0.35">
      <c r="A16768" s="319"/>
      <c r="B16768" s="315">
        <v>44420.638888926827</v>
      </c>
      <c r="C16768" s="314">
        <v>45.990822500743285</v>
      </c>
      <c r="D16768" s="313" t="s">
        <v>167</v>
      </c>
    </row>
    <row r="16769" spans="1:4" ht="14.5" customHeight="1" x14ac:dyDescent="0.35">
      <c r="A16769" s="319"/>
      <c r="B16769" s="315">
        <v>44420.639583371274</v>
      </c>
      <c r="C16769" s="314">
        <v>51.64189452980645</v>
      </c>
      <c r="D16769" s="313" t="s">
        <v>167</v>
      </c>
    </row>
    <row r="16770" spans="1:4" ht="14.5" customHeight="1" x14ac:dyDescent="0.35">
      <c r="A16770" s="319"/>
      <c r="B16770" s="315">
        <v>44420.640277815721</v>
      </c>
      <c r="C16770" s="314">
        <v>54.278510662727058</v>
      </c>
      <c r="D16770" s="313" t="s">
        <v>167</v>
      </c>
    </row>
    <row r="16771" spans="1:4" ht="14.5" customHeight="1" x14ac:dyDescent="0.35">
      <c r="A16771" s="319"/>
      <c r="B16771" s="315">
        <v>44420.640972260167</v>
      </c>
      <c r="C16771" s="314">
        <v>54.799883722172432</v>
      </c>
      <c r="D16771" s="313" t="s">
        <v>167</v>
      </c>
    </row>
    <row r="16772" spans="1:4" ht="14.5" customHeight="1" x14ac:dyDescent="0.35">
      <c r="A16772" s="319"/>
      <c r="B16772" s="315">
        <v>44420.641666704614</v>
      </c>
      <c r="C16772" s="314">
        <v>56.065189816174097</v>
      </c>
      <c r="D16772" s="313" t="s">
        <v>167</v>
      </c>
    </row>
    <row r="16773" spans="1:4" ht="14.5" customHeight="1" x14ac:dyDescent="0.35">
      <c r="A16773" s="319"/>
      <c r="B16773" s="315">
        <v>44420.642361149061</v>
      </c>
      <c r="C16773" s="314">
        <v>57.815827767907955</v>
      </c>
      <c r="D16773" s="313" t="s">
        <v>167</v>
      </c>
    </row>
    <row r="16774" spans="1:4" ht="14.5" customHeight="1" x14ac:dyDescent="0.35">
      <c r="A16774" s="319"/>
      <c r="B16774" s="315">
        <v>44420.643055593508</v>
      </c>
      <c r="C16774" s="314">
        <v>59.065848064298429</v>
      </c>
      <c r="D16774" s="313" t="s">
        <v>167</v>
      </c>
    </row>
    <row r="16775" spans="1:4" ht="14.5" customHeight="1" x14ac:dyDescent="0.35">
      <c r="A16775" s="319"/>
      <c r="B16775" s="315">
        <v>44420.643750037954</v>
      </c>
      <c r="C16775" s="314">
        <v>62.020606551358163</v>
      </c>
      <c r="D16775" s="313" t="s">
        <v>167</v>
      </c>
    </row>
    <row r="16776" spans="1:4" ht="14.5" customHeight="1" x14ac:dyDescent="0.35">
      <c r="A16776" s="319"/>
      <c r="B16776" s="315">
        <v>44420.644444482401</v>
      </c>
      <c r="C16776" s="314">
        <v>59.535902592159495</v>
      </c>
      <c r="D16776" s="313" t="s">
        <v>167</v>
      </c>
    </row>
    <row r="16777" spans="1:4" ht="14.5" customHeight="1" x14ac:dyDescent="0.35">
      <c r="A16777" s="319"/>
      <c r="B16777" s="315">
        <v>44420.645138926848</v>
      </c>
      <c r="C16777" s="314">
        <v>52.348414926207624</v>
      </c>
      <c r="D16777" s="313" t="s">
        <v>167</v>
      </c>
    </row>
    <row r="16778" spans="1:4" ht="14.5" customHeight="1" x14ac:dyDescent="0.35">
      <c r="A16778" s="319"/>
      <c r="B16778" s="315">
        <v>44420.645833371294</v>
      </c>
      <c r="C16778" s="314">
        <v>48.558046162206061</v>
      </c>
      <c r="D16778" s="313" t="s">
        <v>167</v>
      </c>
    </row>
    <row r="16779" spans="1:4" ht="14.5" customHeight="1" x14ac:dyDescent="0.35">
      <c r="A16779" s="319"/>
      <c r="B16779" s="315">
        <v>44420.646527815741</v>
      </c>
      <c r="C16779" s="314">
        <v>48.850983269745484</v>
      </c>
      <c r="D16779" s="313" t="s">
        <v>167</v>
      </c>
    </row>
    <row r="16780" spans="1:4" ht="14.5" customHeight="1" x14ac:dyDescent="0.35">
      <c r="A16780" s="319"/>
      <c r="B16780" s="315">
        <v>44420.647222260188</v>
      </c>
      <c r="C16780" s="314">
        <v>50.409416713829465</v>
      </c>
      <c r="D16780" s="313" t="s">
        <v>167</v>
      </c>
    </row>
    <row r="16781" spans="1:4" ht="14.5" customHeight="1" x14ac:dyDescent="0.35">
      <c r="A16781" s="319"/>
      <c r="B16781" s="315">
        <v>44420.647916704635</v>
      </c>
      <c r="C16781" s="314">
        <v>52.266051880510837</v>
      </c>
      <c r="D16781" s="313" t="s">
        <v>167</v>
      </c>
    </row>
    <row r="16782" spans="1:4" ht="14.5" customHeight="1" x14ac:dyDescent="0.35">
      <c r="A16782" s="319"/>
      <c r="B16782" s="315">
        <v>44420.648611149081</v>
      </c>
      <c r="C16782" s="314">
        <v>53.87245034434212</v>
      </c>
      <c r="D16782" s="313" t="s">
        <v>167</v>
      </c>
    </row>
    <row r="16783" spans="1:4" ht="14.5" customHeight="1" x14ac:dyDescent="0.35">
      <c r="A16783" s="319"/>
      <c r="B16783" s="315">
        <v>44420.649305593528</v>
      </c>
      <c r="C16783" s="314">
        <v>56.257509723111674</v>
      </c>
      <c r="D16783" s="313" t="s">
        <v>167</v>
      </c>
    </row>
    <row r="16784" spans="1:4" ht="14.5" customHeight="1" x14ac:dyDescent="0.35">
      <c r="A16784" s="319"/>
      <c r="B16784" s="315">
        <v>44420.650000037975</v>
      </c>
      <c r="C16784" s="314">
        <v>63.816477778988578</v>
      </c>
      <c r="D16784" s="313" t="s">
        <v>167</v>
      </c>
    </row>
    <row r="16785" spans="1:4" ht="14.5" customHeight="1" x14ac:dyDescent="0.35">
      <c r="A16785" s="319"/>
      <c r="B16785" s="315">
        <v>44420.650694482421</v>
      </c>
      <c r="C16785" s="314">
        <v>64.012651192140765</v>
      </c>
      <c r="D16785" s="313" t="s">
        <v>167</v>
      </c>
    </row>
    <row r="16786" spans="1:4" ht="14.5" customHeight="1" x14ac:dyDescent="0.35">
      <c r="A16786" s="319"/>
      <c r="B16786" s="315">
        <v>44420.651388926868</v>
      </c>
      <c r="C16786" s="314">
        <v>61.295228731314033</v>
      </c>
      <c r="D16786" s="313" t="s">
        <v>167</v>
      </c>
    </row>
    <row r="16787" spans="1:4" ht="14.5" customHeight="1" x14ac:dyDescent="0.35">
      <c r="A16787" s="319"/>
      <c r="B16787" s="315">
        <v>44420.652083371315</v>
      </c>
      <c r="C16787" s="314">
        <v>60.775085488605932</v>
      </c>
      <c r="D16787" s="313" t="s">
        <v>167</v>
      </c>
    </row>
    <row r="16788" spans="1:4" ht="14.5" customHeight="1" x14ac:dyDescent="0.35">
      <c r="A16788" s="319"/>
      <c r="B16788" s="315">
        <v>44420.652777815762</v>
      </c>
      <c r="C16788" s="314">
        <v>61.438107490733579</v>
      </c>
      <c r="D16788" s="313" t="s">
        <v>167</v>
      </c>
    </row>
    <row r="16789" spans="1:4" ht="14.5" customHeight="1" x14ac:dyDescent="0.35">
      <c r="A16789" s="319"/>
      <c r="B16789" s="315">
        <v>44420.653472260208</v>
      </c>
      <c r="C16789" s="314">
        <v>62.086346356857881</v>
      </c>
      <c r="D16789" s="313" t="s">
        <v>167</v>
      </c>
    </row>
    <row r="16790" spans="1:4" ht="14.5" customHeight="1" x14ac:dyDescent="0.35">
      <c r="A16790" s="319"/>
      <c r="B16790" s="315">
        <v>44420.654166704655</v>
      </c>
      <c r="C16790" s="314">
        <v>62.39377367395597</v>
      </c>
      <c r="D16790" s="313" t="s">
        <v>167</v>
      </c>
    </row>
    <row r="16791" spans="1:4" ht="14.5" customHeight="1" x14ac:dyDescent="0.35">
      <c r="A16791" s="319"/>
      <c r="B16791" s="315">
        <v>44420.654861149102</v>
      </c>
      <c r="C16791" s="314">
        <v>65.888322346184097</v>
      </c>
      <c r="D16791" s="313" t="s">
        <v>167</v>
      </c>
    </row>
    <row r="16792" spans="1:4" ht="14.5" customHeight="1" x14ac:dyDescent="0.35">
      <c r="A16792" s="319"/>
      <c r="B16792" s="315">
        <v>44420.655555593548</v>
      </c>
      <c r="C16792" s="314">
        <v>75.886329470279932</v>
      </c>
      <c r="D16792" s="313" t="s">
        <v>167</v>
      </c>
    </row>
    <row r="16793" spans="1:4" ht="14.5" customHeight="1" x14ac:dyDescent="0.35">
      <c r="A16793" s="319"/>
      <c r="B16793" s="315">
        <v>44420.656250037995</v>
      </c>
      <c r="C16793" s="314">
        <v>77.858744836567595</v>
      </c>
      <c r="D16793" s="313" t="s">
        <v>167</v>
      </c>
    </row>
    <row r="16794" spans="1:4" ht="14.5" customHeight="1" x14ac:dyDescent="0.35">
      <c r="A16794" s="319"/>
      <c r="B16794" s="315">
        <v>44420.656944482442</v>
      </c>
      <c r="C16794" s="314">
        <v>69.648525976420686</v>
      </c>
      <c r="D16794" s="313" t="s">
        <v>167</v>
      </c>
    </row>
    <row r="16795" spans="1:4" ht="14.5" customHeight="1" x14ac:dyDescent="0.35">
      <c r="A16795" s="319"/>
      <c r="B16795" s="315">
        <v>44420.657638926888</v>
      </c>
      <c r="C16795" s="314">
        <v>62.087812156726919</v>
      </c>
      <c r="D16795" s="313" t="s">
        <v>167</v>
      </c>
    </row>
    <row r="16796" spans="1:4" ht="14.5" customHeight="1" x14ac:dyDescent="0.35">
      <c r="A16796" s="319"/>
      <c r="B16796" s="315">
        <v>44420.658333371335</v>
      </c>
      <c r="C16796" s="314">
        <v>59.538384426423967</v>
      </c>
      <c r="D16796" s="313" t="s">
        <v>167</v>
      </c>
    </row>
    <row r="16797" spans="1:4" ht="14.5" customHeight="1" x14ac:dyDescent="0.35">
      <c r="A16797" s="319"/>
      <c r="B16797" s="315">
        <v>44420.659027815782</v>
      </c>
      <c r="C16797" s="314">
        <v>58.523718812813364</v>
      </c>
      <c r="D16797" s="313" t="s">
        <v>167</v>
      </c>
    </row>
    <row r="16798" spans="1:4" ht="14.5" customHeight="1" x14ac:dyDescent="0.35">
      <c r="A16798" s="319"/>
      <c r="B16798" s="315">
        <v>44420.659722260229</v>
      </c>
      <c r="C16798" s="314">
        <v>57.065309270750731</v>
      </c>
      <c r="D16798" s="313" t="s">
        <v>167</v>
      </c>
    </row>
    <row r="16799" spans="1:4" ht="14.5" customHeight="1" x14ac:dyDescent="0.35">
      <c r="A16799" s="319"/>
      <c r="B16799" s="315">
        <v>44420.660416704675</v>
      </c>
      <c r="C16799" s="314">
        <v>55.8152313339912</v>
      </c>
      <c r="D16799" s="313" t="s">
        <v>167</v>
      </c>
    </row>
    <row r="16800" spans="1:4" ht="14.5" customHeight="1" x14ac:dyDescent="0.35">
      <c r="A16800" s="319"/>
      <c r="B16800" s="315">
        <v>44420.661111149122</v>
      </c>
      <c r="C16800" s="314">
        <v>58.722032416146249</v>
      </c>
      <c r="D16800" s="313" t="s">
        <v>167</v>
      </c>
    </row>
    <row r="16801" spans="1:4" ht="14.5" customHeight="1" x14ac:dyDescent="0.35">
      <c r="A16801" s="319"/>
      <c r="B16801" s="315">
        <v>44420.661805593569</v>
      </c>
      <c r="C16801" s="314">
        <v>65.942812306806445</v>
      </c>
      <c r="D16801" s="313" t="s">
        <v>167</v>
      </c>
    </row>
    <row r="16802" spans="1:4" ht="14.5" customHeight="1" x14ac:dyDescent="0.35">
      <c r="A16802" s="319"/>
      <c r="B16802" s="315">
        <v>44420.662500038015</v>
      </c>
      <c r="C16802" s="314">
        <v>61.70679787565799</v>
      </c>
      <c r="D16802" s="313" t="s">
        <v>167</v>
      </c>
    </row>
    <row r="16803" spans="1:4" ht="14.5" customHeight="1" x14ac:dyDescent="0.35">
      <c r="A16803" s="319"/>
      <c r="B16803" s="315">
        <v>44420.663194482462</v>
      </c>
      <c r="C16803" s="314">
        <v>55.672413743605524</v>
      </c>
      <c r="D16803" s="313" t="s">
        <v>167</v>
      </c>
    </row>
    <row r="16804" spans="1:4" ht="14.5" customHeight="1" x14ac:dyDescent="0.35">
      <c r="A16804" s="319"/>
      <c r="B16804" s="315">
        <v>44420.663888926909</v>
      </c>
      <c r="C16804" s="314">
        <v>53.547010614265069</v>
      </c>
      <c r="D16804" s="313" t="s">
        <v>167</v>
      </c>
    </row>
    <row r="16805" spans="1:4" ht="14.5" customHeight="1" x14ac:dyDescent="0.35">
      <c r="A16805" s="319"/>
      <c r="B16805" s="315">
        <v>44420.664583371356</v>
      </c>
      <c r="C16805" s="314">
        <v>60.219651903840713</v>
      </c>
      <c r="D16805" s="313" t="s">
        <v>167</v>
      </c>
    </row>
    <row r="16806" spans="1:4" ht="14.5" customHeight="1" x14ac:dyDescent="0.35">
      <c r="A16806" s="319"/>
      <c r="B16806" s="315">
        <v>44420.665277815802</v>
      </c>
      <c r="C16806" s="314">
        <v>69.445753657879933</v>
      </c>
      <c r="D16806" s="313" t="s">
        <v>167</v>
      </c>
    </row>
    <row r="16807" spans="1:4" ht="14.5" customHeight="1" x14ac:dyDescent="0.35">
      <c r="A16807" s="319"/>
      <c r="B16807" s="315">
        <v>44420.665972260249</v>
      </c>
      <c r="C16807" s="314">
        <v>69.914497878169641</v>
      </c>
      <c r="D16807" s="313" t="s">
        <v>167</v>
      </c>
    </row>
    <row r="16808" spans="1:4" ht="14.5" customHeight="1" x14ac:dyDescent="0.35">
      <c r="A16808" s="319"/>
      <c r="B16808" s="315">
        <v>44420.666666704696</v>
      </c>
      <c r="C16808" s="314">
        <v>66.944889337639324</v>
      </c>
      <c r="D16808" s="313" t="s">
        <v>167</v>
      </c>
    </row>
    <row r="16809" spans="1:4" ht="14.5" customHeight="1" x14ac:dyDescent="0.35">
      <c r="A16809" s="319"/>
      <c r="B16809" s="315">
        <v>44420.667361149142</v>
      </c>
      <c r="C16809" s="314">
        <v>61.171202678078167</v>
      </c>
      <c r="D16809" s="313" t="s">
        <v>167</v>
      </c>
    </row>
    <row r="16810" spans="1:4" ht="14.5" customHeight="1" x14ac:dyDescent="0.35">
      <c r="A16810" s="319"/>
      <c r="B16810" s="315">
        <v>44420.668055593589</v>
      </c>
      <c r="C16810" s="314">
        <v>62.157856661244296</v>
      </c>
      <c r="D16810" s="313" t="s">
        <v>167</v>
      </c>
    </row>
    <row r="16811" spans="1:4" ht="14.5" customHeight="1" x14ac:dyDescent="0.35">
      <c r="A16811" s="319"/>
      <c r="B16811" s="315">
        <v>44420.668750038036</v>
      </c>
      <c r="C16811" s="314">
        <v>66.053345372512311</v>
      </c>
      <c r="D16811" s="313" t="s">
        <v>167</v>
      </c>
    </row>
    <row r="16812" spans="1:4" ht="14.5" customHeight="1" x14ac:dyDescent="0.35">
      <c r="A16812" s="319"/>
      <c r="B16812" s="315">
        <v>44420.669444482483</v>
      </c>
      <c r="C16812" s="314">
        <v>68.443601421623796</v>
      </c>
      <c r="D16812" s="313" t="s">
        <v>167</v>
      </c>
    </row>
    <row r="16813" spans="1:4" ht="14.5" customHeight="1" x14ac:dyDescent="0.35">
      <c r="A16813" s="319"/>
      <c r="B16813" s="315">
        <v>44420.670138926929</v>
      </c>
      <c r="C16813" s="314">
        <v>69.466425636628017</v>
      </c>
      <c r="D16813" s="313" t="s">
        <v>167</v>
      </c>
    </row>
    <row r="16814" spans="1:4" ht="14.5" customHeight="1" x14ac:dyDescent="0.35">
      <c r="A16814" s="319"/>
      <c r="B16814" s="315">
        <v>44420.670833371376</v>
      </c>
      <c r="C16814" s="314">
        <v>69.88754559843801</v>
      </c>
      <c r="D16814" s="313" t="s">
        <v>167</v>
      </c>
    </row>
    <row r="16815" spans="1:4" ht="14.5" customHeight="1" x14ac:dyDescent="0.35">
      <c r="A16815" s="319"/>
      <c r="B16815" s="315">
        <v>44420.671527815823</v>
      </c>
      <c r="C16815" s="314">
        <v>70.598112432518974</v>
      </c>
      <c r="D16815" s="313" t="s">
        <v>167</v>
      </c>
    </row>
    <row r="16816" spans="1:4" ht="14.5" customHeight="1" x14ac:dyDescent="0.35">
      <c r="A16816" s="319"/>
      <c r="B16816" s="315">
        <v>44420.672222260269</v>
      </c>
      <c r="C16816" s="314">
        <v>71.783405363559723</v>
      </c>
      <c r="D16816" s="313" t="s">
        <v>167</v>
      </c>
    </row>
    <row r="16817" spans="1:4" ht="14.5" customHeight="1" x14ac:dyDescent="0.35">
      <c r="A16817" s="319"/>
      <c r="B16817" s="315">
        <v>44420.672916704716</v>
      </c>
      <c r="C16817" s="314">
        <v>76.188384550468371</v>
      </c>
      <c r="D16817" s="313" t="s">
        <v>167</v>
      </c>
    </row>
    <row r="16818" spans="1:4" ht="14.5" customHeight="1" x14ac:dyDescent="0.35">
      <c r="A16818" s="319"/>
      <c r="B16818" s="315">
        <v>44420.673611149163</v>
      </c>
      <c r="C16818" s="314">
        <v>78.20162391057238</v>
      </c>
      <c r="D16818" s="313" t="s">
        <v>167</v>
      </c>
    </row>
    <row r="16819" spans="1:4" ht="14.5" customHeight="1" x14ac:dyDescent="0.35">
      <c r="A16819" s="319"/>
      <c r="B16819" s="315">
        <v>44420.674305593609</v>
      </c>
      <c r="C16819" s="314">
        <v>26.880673567376409</v>
      </c>
      <c r="D16819" s="313" t="s">
        <v>177</v>
      </c>
    </row>
    <row r="16820" spans="1:4" ht="14.5" customHeight="1" x14ac:dyDescent="0.35">
      <c r="A16820" s="319"/>
      <c r="B16820" s="315">
        <v>44420.675000038056</v>
      </c>
      <c r="C16820" s="314">
        <v>84.424383869006604</v>
      </c>
      <c r="D16820" s="313" t="s">
        <v>167</v>
      </c>
    </row>
    <row r="16821" spans="1:4" ht="14.5" customHeight="1" x14ac:dyDescent="0.35">
      <c r="A16821" s="319"/>
      <c r="B16821" s="315">
        <v>44420.675694482503</v>
      </c>
      <c r="C16821" s="314">
        <v>86.641105085456118</v>
      </c>
      <c r="D16821" s="313" t="s">
        <v>167</v>
      </c>
    </row>
    <row r="16822" spans="1:4" ht="14.5" customHeight="1" x14ac:dyDescent="0.35">
      <c r="A16822" s="319"/>
      <c r="B16822" s="315">
        <v>44420.67638892695</v>
      </c>
      <c r="C16822" s="314">
        <v>89.478971759245425</v>
      </c>
      <c r="D16822" s="313" t="s">
        <v>167</v>
      </c>
    </row>
    <row r="16823" spans="1:4" ht="14.5" customHeight="1" x14ac:dyDescent="0.35">
      <c r="A16823" s="319"/>
      <c r="B16823" s="315">
        <v>44420.677083371396</v>
      </c>
      <c r="C16823" s="314">
        <v>94.890821856989831</v>
      </c>
      <c r="D16823" s="313" t="s">
        <v>167</v>
      </c>
    </row>
    <row r="16824" spans="1:4" ht="14.5" customHeight="1" x14ac:dyDescent="0.35">
      <c r="A16824" s="319"/>
      <c r="B16824" s="315">
        <v>44420.677777815843</v>
      </c>
      <c r="C16824" s="314">
        <v>99.32795396912843</v>
      </c>
      <c r="D16824" s="313" t="s">
        <v>167</v>
      </c>
    </row>
    <row r="16825" spans="1:4" ht="14.5" customHeight="1" x14ac:dyDescent="0.35">
      <c r="A16825" s="319"/>
      <c r="B16825" s="315">
        <v>44420.67847226029</v>
      </c>
      <c r="C16825" s="314">
        <v>103.69994350026052</v>
      </c>
      <c r="D16825" s="313" t="s">
        <v>167</v>
      </c>
    </row>
    <row r="16826" spans="1:4" ht="14.5" customHeight="1" x14ac:dyDescent="0.35">
      <c r="A16826" s="319"/>
      <c r="B16826" s="315">
        <v>44420.679166704736</v>
      </c>
      <c r="C16826" s="314">
        <v>101.75968968324985</v>
      </c>
      <c r="D16826" s="313" t="s">
        <v>167</v>
      </c>
    </row>
    <row r="16827" spans="1:4" ht="14.5" customHeight="1" x14ac:dyDescent="0.35">
      <c r="A16827" s="319"/>
      <c r="B16827" s="315">
        <v>44420.679861149183</v>
      </c>
      <c r="C16827" s="314">
        <v>93.531733580399305</v>
      </c>
      <c r="D16827" s="313" t="s">
        <v>167</v>
      </c>
    </row>
    <row r="16828" spans="1:4" ht="14.5" customHeight="1" x14ac:dyDescent="0.35">
      <c r="A16828" s="319"/>
      <c r="B16828" s="315">
        <v>44420.68055559363</v>
      </c>
      <c r="C16828" s="314">
        <v>90.341264403813213</v>
      </c>
      <c r="D16828" s="313" t="s">
        <v>167</v>
      </c>
    </row>
    <row r="16829" spans="1:4" ht="14.5" customHeight="1" x14ac:dyDescent="0.35">
      <c r="A16829" s="319"/>
      <c r="B16829" s="315">
        <v>44420.681250038077</v>
      </c>
      <c r="C16829" s="314">
        <v>86.110660586195692</v>
      </c>
      <c r="D16829" s="313" t="s">
        <v>167</v>
      </c>
    </row>
    <row r="16830" spans="1:4" ht="14.5" customHeight="1" x14ac:dyDescent="0.35">
      <c r="A16830" s="319"/>
      <c r="B16830" s="315">
        <v>44420.681944482523</v>
      </c>
      <c r="C16830" s="314">
        <v>79.99900543759577</v>
      </c>
      <c r="D16830" s="313" t="s">
        <v>167</v>
      </c>
    </row>
    <row r="16831" spans="1:4" ht="14.5" customHeight="1" x14ac:dyDescent="0.35">
      <c r="A16831" s="319"/>
      <c r="B16831" s="315">
        <v>44420.68263892697</v>
      </c>
      <c r="C16831" s="314">
        <v>70.084304205064356</v>
      </c>
      <c r="D16831" s="313" t="s">
        <v>167</v>
      </c>
    </row>
    <row r="16832" spans="1:4" ht="14.5" customHeight="1" x14ac:dyDescent="0.35">
      <c r="A16832" s="319"/>
      <c r="B16832" s="315">
        <v>44420.683333371417</v>
      </c>
      <c r="C16832" s="314">
        <v>61.85203633453542</v>
      </c>
      <c r="D16832" s="313" t="s">
        <v>167</v>
      </c>
    </row>
    <row r="16833" spans="1:4" ht="14.5" customHeight="1" x14ac:dyDescent="0.35">
      <c r="A16833" s="319"/>
      <c r="B16833" s="315">
        <v>44420.684027815863</v>
      </c>
      <c r="C16833" s="314">
        <v>59.644540608394891</v>
      </c>
      <c r="D16833" s="313" t="s">
        <v>167</v>
      </c>
    </row>
    <row r="16834" spans="1:4" ht="14.5" customHeight="1" x14ac:dyDescent="0.35">
      <c r="A16834" s="319"/>
      <c r="B16834" s="315">
        <v>44420.68472226031</v>
      </c>
      <c r="C16834" s="314">
        <v>60.107194915763102</v>
      </c>
      <c r="D16834" s="313" t="s">
        <v>167</v>
      </c>
    </row>
    <row r="16835" spans="1:4" ht="14.5" customHeight="1" x14ac:dyDescent="0.35">
      <c r="A16835" s="319"/>
      <c r="B16835" s="315">
        <v>44420.685416704757</v>
      </c>
      <c r="C16835" s="314">
        <v>61.295656714627206</v>
      </c>
      <c r="D16835" s="313" t="s">
        <v>167</v>
      </c>
    </row>
    <row r="16836" spans="1:4" ht="14.5" customHeight="1" x14ac:dyDescent="0.35">
      <c r="A16836" s="319"/>
      <c r="B16836" s="315">
        <v>44420.686111149203</v>
      </c>
      <c r="C16836" s="314">
        <v>60.587621473163985</v>
      </c>
      <c r="D16836" s="313" t="s">
        <v>167</v>
      </c>
    </row>
    <row r="16837" spans="1:4" ht="14.5" customHeight="1" x14ac:dyDescent="0.35">
      <c r="A16837" s="319"/>
      <c r="B16837" s="315">
        <v>44420.68680559365</v>
      </c>
      <c r="C16837" s="314">
        <v>63.386021698708646</v>
      </c>
      <c r="D16837" s="313" t="s">
        <v>167</v>
      </c>
    </row>
    <row r="16838" spans="1:4" ht="14.5" customHeight="1" x14ac:dyDescent="0.35">
      <c r="A16838" s="319"/>
      <c r="B16838" s="315">
        <v>44420.687500038097</v>
      </c>
      <c r="C16838" s="314">
        <v>65.663268156039223</v>
      </c>
      <c r="D16838" s="313" t="s">
        <v>167</v>
      </c>
    </row>
    <row r="16839" spans="1:4" ht="14.5" customHeight="1" x14ac:dyDescent="0.35">
      <c r="A16839" s="319"/>
      <c r="B16839" s="315">
        <v>44420.688194482544</v>
      </c>
      <c r="C16839" s="314">
        <v>66.882793394848704</v>
      </c>
      <c r="D16839" s="313" t="s">
        <v>167</v>
      </c>
    </row>
    <row r="16840" spans="1:4" ht="14.5" customHeight="1" x14ac:dyDescent="0.35">
      <c r="A16840" s="319"/>
      <c r="B16840" s="315">
        <v>44420.68888892699</v>
      </c>
      <c r="C16840" s="314">
        <v>65.862257912599787</v>
      </c>
      <c r="D16840" s="313" t="s">
        <v>167</v>
      </c>
    </row>
    <row r="16841" spans="1:4" ht="14.5" customHeight="1" x14ac:dyDescent="0.35">
      <c r="A16841" s="319"/>
      <c r="B16841" s="315">
        <v>44420.689583371437</v>
      </c>
      <c r="C16841" s="314">
        <v>66.95627672993578</v>
      </c>
      <c r="D16841" s="313" t="s">
        <v>167</v>
      </c>
    </row>
    <row r="16842" spans="1:4" ht="14.5" customHeight="1" x14ac:dyDescent="0.35">
      <c r="A16842" s="319"/>
      <c r="B16842" s="315">
        <v>44420.690277815884</v>
      </c>
      <c r="C16842" s="314">
        <v>71.293761914440736</v>
      </c>
      <c r="D16842" s="313" t="s">
        <v>167</v>
      </c>
    </row>
    <row r="16843" spans="1:4" ht="14.5" customHeight="1" x14ac:dyDescent="0.35">
      <c r="A16843" s="319"/>
      <c r="B16843" s="315">
        <v>44420.69097226033</v>
      </c>
      <c r="C16843" s="314">
        <v>78.271499392033249</v>
      </c>
      <c r="D16843" s="313" t="s">
        <v>167</v>
      </c>
    </row>
    <row r="16844" spans="1:4" ht="14.5" customHeight="1" x14ac:dyDescent="0.35">
      <c r="A16844" s="319"/>
      <c r="B16844" s="315">
        <v>44420.691666704777</v>
      </c>
      <c r="C16844" s="314">
        <v>82.051118033550054</v>
      </c>
      <c r="D16844" s="313" t="s">
        <v>167</v>
      </c>
    </row>
    <row r="16845" spans="1:4" ht="14.5" customHeight="1" x14ac:dyDescent="0.35">
      <c r="A16845" s="319"/>
      <c r="B16845" s="315">
        <v>44420.692361149224</v>
      </c>
      <c r="C16845" s="314">
        <v>84.975103886254757</v>
      </c>
      <c r="D16845" s="313" t="s">
        <v>167</v>
      </c>
    </row>
    <row r="16846" spans="1:4" ht="14.5" customHeight="1" x14ac:dyDescent="0.35">
      <c r="A16846" s="319"/>
      <c r="B16846" s="315">
        <v>44420.693055593671</v>
      </c>
      <c r="C16846" s="314">
        <v>89.028101704238608</v>
      </c>
      <c r="D16846" s="313" t="s">
        <v>167</v>
      </c>
    </row>
    <row r="16847" spans="1:4" ht="14.5" customHeight="1" x14ac:dyDescent="0.35">
      <c r="A16847" s="319"/>
      <c r="B16847" s="315">
        <v>44420.693750038117</v>
      </c>
      <c r="C16847" s="314">
        <v>85.506632449648649</v>
      </c>
      <c r="D16847" s="313" t="s">
        <v>167</v>
      </c>
    </row>
    <row r="16848" spans="1:4" ht="14.5" customHeight="1" x14ac:dyDescent="0.35">
      <c r="A16848" s="319"/>
      <c r="B16848" s="315">
        <v>44420.694444482564</v>
      </c>
      <c r="C16848" s="314">
        <v>79.448507240352527</v>
      </c>
      <c r="D16848" s="313" t="s">
        <v>167</v>
      </c>
    </row>
    <row r="16849" spans="1:4" ht="14.5" customHeight="1" x14ac:dyDescent="0.35">
      <c r="A16849" s="319"/>
      <c r="B16849" s="315">
        <v>44420.695138927011</v>
      </c>
      <c r="C16849" s="314">
        <v>76.348482157181323</v>
      </c>
      <c r="D16849" s="313" t="s">
        <v>167</v>
      </c>
    </row>
    <row r="16850" spans="1:4" ht="14.5" customHeight="1" x14ac:dyDescent="0.35">
      <c r="A16850" s="319"/>
      <c r="B16850" s="315">
        <v>44420.695833371457</v>
      </c>
      <c r="C16850" s="314">
        <v>73.909602852305397</v>
      </c>
      <c r="D16850" s="313" t="s">
        <v>167</v>
      </c>
    </row>
    <row r="16851" spans="1:4" ht="14.5" customHeight="1" x14ac:dyDescent="0.35">
      <c r="A16851" s="319"/>
      <c r="B16851" s="315">
        <v>44420.696527815904</v>
      </c>
      <c r="C16851" s="314">
        <v>72.519444666647658</v>
      </c>
      <c r="D16851" s="313" t="s">
        <v>167</v>
      </c>
    </row>
    <row r="16852" spans="1:4" ht="14.5" customHeight="1" x14ac:dyDescent="0.35">
      <c r="A16852" s="319"/>
      <c r="B16852" s="315">
        <v>44420.697222260351</v>
      </c>
      <c r="C16852" s="314">
        <v>71.915250734426081</v>
      </c>
      <c r="D16852" s="313" t="s">
        <v>167</v>
      </c>
    </row>
    <row r="16853" spans="1:4" ht="14.5" customHeight="1" x14ac:dyDescent="0.35">
      <c r="A16853" s="319"/>
      <c r="B16853" s="315">
        <v>44420.697916704798</v>
      </c>
      <c r="C16853" s="314">
        <v>72.165426014068842</v>
      </c>
      <c r="D16853" s="313" t="s">
        <v>167</v>
      </c>
    </row>
    <row r="16854" spans="1:4" ht="14.5" customHeight="1" x14ac:dyDescent="0.35">
      <c r="A16854" s="319"/>
      <c r="B16854" s="315">
        <v>44420.698611149244</v>
      </c>
      <c r="C16854" s="314">
        <v>79.390463645026713</v>
      </c>
      <c r="D16854" s="313" t="s">
        <v>167</v>
      </c>
    </row>
    <row r="16855" spans="1:4" ht="14.5" customHeight="1" x14ac:dyDescent="0.35">
      <c r="A16855" s="319"/>
      <c r="B16855" s="315">
        <v>44420.699305593691</v>
      </c>
      <c r="C16855" s="314">
        <v>83.336173737809688</v>
      </c>
      <c r="D16855" s="313" t="s">
        <v>167</v>
      </c>
    </row>
    <row r="16856" spans="1:4" ht="14.5" customHeight="1" x14ac:dyDescent="0.35">
      <c r="A16856" s="319"/>
      <c r="B16856" s="315">
        <v>44420.700000038138</v>
      </c>
      <c r="C16856" s="314">
        <v>84.905305735766888</v>
      </c>
      <c r="D16856" s="313" t="s">
        <v>167</v>
      </c>
    </row>
    <row r="16857" spans="1:4" ht="14.5" customHeight="1" x14ac:dyDescent="0.35">
      <c r="A16857" s="319"/>
      <c r="B16857" s="315">
        <v>44420.700694482584</v>
      </c>
      <c r="C16857" s="314">
        <v>85.318148984030515</v>
      </c>
      <c r="D16857" s="313" t="s">
        <v>167</v>
      </c>
    </row>
    <row r="16858" spans="1:4" ht="14.5" customHeight="1" x14ac:dyDescent="0.35">
      <c r="A16858" s="319"/>
      <c r="B16858" s="315">
        <v>44420.701388927031</v>
      </c>
      <c r="C16858" s="314">
        <v>83.829606170843661</v>
      </c>
      <c r="D16858" s="313" t="s">
        <v>167</v>
      </c>
    </row>
    <row r="16859" spans="1:4" ht="14.5" customHeight="1" x14ac:dyDescent="0.35">
      <c r="A16859" s="319"/>
      <c r="B16859" s="315">
        <v>44420.702083371478</v>
      </c>
      <c r="C16859" s="314">
        <v>84.183784175276131</v>
      </c>
      <c r="D16859" s="313" t="s">
        <v>167</v>
      </c>
    </row>
    <row r="16860" spans="1:4" ht="14.5" customHeight="1" x14ac:dyDescent="0.35">
      <c r="A16860" s="319"/>
      <c r="B16860" s="315">
        <v>44420.702777815924</v>
      </c>
      <c r="C16860" s="314">
        <v>85.595064771439255</v>
      </c>
      <c r="D16860" s="313" t="s">
        <v>167</v>
      </c>
    </row>
    <row r="16861" spans="1:4" ht="14.5" customHeight="1" x14ac:dyDescent="0.35">
      <c r="A16861" s="319"/>
      <c r="B16861" s="315">
        <v>44420.703472260371</v>
      </c>
      <c r="C16861" s="314">
        <v>90.460562387714162</v>
      </c>
      <c r="D16861" s="313" t="s">
        <v>167</v>
      </c>
    </row>
    <row r="16862" spans="1:4" ht="14.5" customHeight="1" x14ac:dyDescent="0.35">
      <c r="A16862" s="319"/>
      <c r="B16862" s="315">
        <v>44420.704166704818</v>
      </c>
      <c r="C16862" s="314">
        <v>93.946207671736673</v>
      </c>
      <c r="D16862" s="313" t="s">
        <v>167</v>
      </c>
    </row>
    <row r="16863" spans="1:4" ht="14.5" customHeight="1" x14ac:dyDescent="0.35">
      <c r="A16863" s="319"/>
      <c r="B16863" s="315">
        <v>44420.704861149265</v>
      </c>
      <c r="C16863" s="314">
        <v>97.154436892053738</v>
      </c>
      <c r="D16863" s="313" t="s">
        <v>167</v>
      </c>
    </row>
    <row r="16864" spans="1:4" ht="14.5" customHeight="1" x14ac:dyDescent="0.35">
      <c r="A16864" s="319"/>
      <c r="B16864" s="315">
        <v>44420.705555593711</v>
      </c>
      <c r="C16864" s="314">
        <v>106.20137034674796</v>
      </c>
      <c r="D16864" s="313" t="s">
        <v>167</v>
      </c>
    </row>
    <row r="16865" spans="1:4" ht="14.5" customHeight="1" x14ac:dyDescent="0.35">
      <c r="A16865" s="319"/>
      <c r="B16865" s="315">
        <v>44420.706250038158</v>
      </c>
      <c r="C16865" s="314">
        <v>114.31544379804593</v>
      </c>
      <c r="D16865" s="313" t="s">
        <v>167</v>
      </c>
    </row>
    <row r="16866" spans="1:4" ht="14.5" customHeight="1" x14ac:dyDescent="0.35">
      <c r="A16866" s="319"/>
      <c r="B16866" s="315">
        <v>44420.706944482605</v>
      </c>
      <c r="C16866" s="314">
        <v>118.94761210889556</v>
      </c>
      <c r="D16866" s="313" t="s">
        <v>167</v>
      </c>
    </row>
    <row r="16867" spans="1:4" ht="14.5" customHeight="1" x14ac:dyDescent="0.35">
      <c r="A16867" s="319"/>
      <c r="B16867" s="315">
        <v>44420.707638927051</v>
      </c>
      <c r="C16867" s="314">
        <v>113.25984191894531</v>
      </c>
      <c r="D16867" s="313" t="s">
        <v>167</v>
      </c>
    </row>
    <row r="16868" spans="1:4" ht="14.5" customHeight="1" x14ac:dyDescent="0.35">
      <c r="A16868" s="319"/>
      <c r="B16868" s="315">
        <v>44420.708333371498</v>
      </c>
      <c r="C16868" s="314">
        <v>106.63457409408875</v>
      </c>
      <c r="D16868" s="313" t="s">
        <v>167</v>
      </c>
    </row>
    <row r="16869" spans="1:4" ht="14.5" customHeight="1" x14ac:dyDescent="0.35">
      <c r="A16869" s="319"/>
      <c r="B16869" s="315">
        <v>44420.709027815945</v>
      </c>
      <c r="C16869" s="314">
        <v>107.21876440468866</v>
      </c>
      <c r="D16869" s="313" t="s">
        <v>167</v>
      </c>
    </row>
    <row r="16870" spans="1:4" ht="14.5" customHeight="1" x14ac:dyDescent="0.35">
      <c r="A16870" s="319"/>
      <c r="B16870" s="315">
        <v>44420.709722260392</v>
      </c>
      <c r="C16870" s="314">
        <v>112.75436094752513</v>
      </c>
      <c r="D16870" s="313" t="s">
        <v>167</v>
      </c>
    </row>
    <row r="16871" spans="1:4" ht="14.5" customHeight="1" x14ac:dyDescent="0.35">
      <c r="A16871" s="319"/>
      <c r="B16871" s="315">
        <v>44420.710416704838</v>
      </c>
      <c r="C16871" s="314">
        <v>119.28890547746171</v>
      </c>
      <c r="D16871" s="313" t="s">
        <v>167</v>
      </c>
    </row>
    <row r="16872" spans="1:4" ht="14.5" customHeight="1" x14ac:dyDescent="0.35">
      <c r="A16872" s="319"/>
      <c r="B16872" s="315">
        <v>44420.711111149285</v>
      </c>
      <c r="C16872" s="314">
        <v>131.19745553548759</v>
      </c>
      <c r="D16872" s="313" t="s">
        <v>167</v>
      </c>
    </row>
    <row r="16873" spans="1:4" ht="14.5" customHeight="1" x14ac:dyDescent="0.35">
      <c r="A16873" s="319"/>
      <c r="B16873" s="315">
        <v>44420.711805593732</v>
      </c>
      <c r="C16873" s="314">
        <v>148.61234168289229</v>
      </c>
      <c r="D16873" s="313" t="s">
        <v>167</v>
      </c>
    </row>
    <row r="16874" spans="1:4" ht="14.5" customHeight="1" x14ac:dyDescent="0.35">
      <c r="A16874" s="319"/>
      <c r="B16874" s="315">
        <v>44420.712500038178</v>
      </c>
      <c r="C16874" s="314">
        <v>156.2926695337519</v>
      </c>
      <c r="D16874" s="313" t="s">
        <v>167</v>
      </c>
    </row>
    <row r="16875" spans="1:4" ht="14.5" customHeight="1" x14ac:dyDescent="0.35">
      <c r="A16875" s="319"/>
      <c r="B16875" s="315">
        <v>44420.713194482625</v>
      </c>
      <c r="C16875" s="314">
        <v>159.97998129312569</v>
      </c>
      <c r="D16875" s="313" t="s">
        <v>167</v>
      </c>
    </row>
    <row r="16876" spans="1:4" ht="14.5" customHeight="1" x14ac:dyDescent="0.35">
      <c r="A16876" s="319"/>
      <c r="B16876" s="315">
        <v>44420.713888927072</v>
      </c>
      <c r="C16876" s="314">
        <v>162.33493576338515</v>
      </c>
      <c r="D16876" s="313" t="s">
        <v>167</v>
      </c>
    </row>
    <row r="16877" spans="1:4" ht="14.5" customHeight="1" x14ac:dyDescent="0.35">
      <c r="A16877" s="319"/>
      <c r="B16877" s="315">
        <v>44420.714583371519</v>
      </c>
      <c r="C16877" s="314">
        <v>156.68959575146437</v>
      </c>
      <c r="D16877" s="313" t="s">
        <v>167</v>
      </c>
    </row>
    <row r="16878" spans="1:4" ht="14.5" customHeight="1" x14ac:dyDescent="0.35">
      <c r="A16878" s="319"/>
      <c r="B16878" s="315">
        <v>44420.715277815965</v>
      </c>
      <c r="C16878" s="314">
        <v>148.02160469489172</v>
      </c>
      <c r="D16878" s="313" t="s">
        <v>167</v>
      </c>
    </row>
    <row r="16879" spans="1:4" ht="14.5" customHeight="1" x14ac:dyDescent="0.35">
      <c r="A16879" s="319"/>
      <c r="B16879" s="315">
        <v>44420.715972260412</v>
      </c>
      <c r="C16879" s="314">
        <v>147.74499973126998</v>
      </c>
      <c r="D16879" s="313" t="s">
        <v>167</v>
      </c>
    </row>
    <row r="16880" spans="1:4" ht="14.5" customHeight="1" x14ac:dyDescent="0.35">
      <c r="A16880" s="319"/>
      <c r="B16880" s="315">
        <v>44420.716666704859</v>
      </c>
      <c r="C16880" s="314">
        <v>150.40891558956355</v>
      </c>
      <c r="D16880" s="313" t="s">
        <v>167</v>
      </c>
    </row>
    <row r="16881" spans="1:4" ht="14.5" customHeight="1" x14ac:dyDescent="0.35">
      <c r="A16881" s="319"/>
      <c r="B16881" s="315">
        <v>44420.717361149305</v>
      </c>
      <c r="C16881" s="314">
        <v>152.48065103109306</v>
      </c>
      <c r="D16881" s="313" t="s">
        <v>167</v>
      </c>
    </row>
    <row r="16882" spans="1:4" ht="14.5" customHeight="1" x14ac:dyDescent="0.35">
      <c r="A16882" s="319"/>
      <c r="B16882" s="315">
        <v>44420.718055593752</v>
      </c>
      <c r="C16882" s="314">
        <v>161.92335616967952</v>
      </c>
      <c r="D16882" s="313" t="s">
        <v>167</v>
      </c>
    </row>
    <row r="16883" spans="1:4" ht="14.5" customHeight="1" x14ac:dyDescent="0.35">
      <c r="A16883" s="319"/>
      <c r="B16883" s="315">
        <v>44420.718750038199</v>
      </c>
      <c r="C16883" s="314">
        <v>170.49991647495577</v>
      </c>
      <c r="D16883" s="313" t="s">
        <v>167</v>
      </c>
    </row>
    <row r="16884" spans="1:4" ht="14.5" customHeight="1" x14ac:dyDescent="0.35">
      <c r="A16884" s="319"/>
      <c r="B16884" s="315">
        <v>44420.719444482645</v>
      </c>
      <c r="C16884" s="314">
        <v>168.85916017927229</v>
      </c>
      <c r="D16884" s="313" t="s">
        <v>167</v>
      </c>
    </row>
    <row r="16885" spans="1:4" ht="14.5" customHeight="1" x14ac:dyDescent="0.35">
      <c r="A16885" s="319"/>
      <c r="B16885" s="315">
        <v>44420.720138927092</v>
      </c>
      <c r="C16885" s="314">
        <v>168.45735268838084</v>
      </c>
      <c r="D16885" s="313" t="s">
        <v>167</v>
      </c>
    </row>
    <row r="16886" spans="1:4" ht="14.5" customHeight="1" x14ac:dyDescent="0.35">
      <c r="A16886" s="319"/>
      <c r="B16886" s="315">
        <v>44420.720833371539</v>
      </c>
      <c r="C16886" s="314">
        <v>157.49198108026758</v>
      </c>
      <c r="D16886" s="313" t="s">
        <v>167</v>
      </c>
    </row>
    <row r="16887" spans="1:4" ht="14.5" customHeight="1" x14ac:dyDescent="0.35">
      <c r="A16887" s="319"/>
      <c r="B16887" s="315">
        <v>44420.721527815986</v>
      </c>
      <c r="C16887" s="314">
        <v>125.14560761263904</v>
      </c>
      <c r="D16887" s="313" t="s">
        <v>167</v>
      </c>
    </row>
    <row r="16888" spans="1:4" ht="14.5" customHeight="1" x14ac:dyDescent="0.35">
      <c r="A16888" s="319"/>
      <c r="B16888" s="315">
        <v>44420.722222260432</v>
      </c>
      <c r="C16888" s="314">
        <v>104.44170861683476</v>
      </c>
      <c r="D16888" s="313" t="s">
        <v>167</v>
      </c>
    </row>
    <row r="16889" spans="1:4" ht="14.5" customHeight="1" x14ac:dyDescent="0.35">
      <c r="A16889" s="319"/>
      <c r="B16889" s="315">
        <v>44420.722916704879</v>
      </c>
      <c r="C16889" s="314">
        <v>100.49106704280712</v>
      </c>
      <c r="D16889" s="313" t="s">
        <v>167</v>
      </c>
    </row>
    <row r="16890" spans="1:4" ht="14.5" customHeight="1" x14ac:dyDescent="0.35">
      <c r="A16890" s="319"/>
      <c r="B16890" s="315">
        <v>44420.723611149326</v>
      </c>
      <c r="C16890" s="314">
        <v>107.71603110882764</v>
      </c>
      <c r="D16890" s="313" t="s">
        <v>167</v>
      </c>
    </row>
    <row r="16891" spans="1:4" ht="14.5" customHeight="1" x14ac:dyDescent="0.35">
      <c r="A16891" s="319"/>
      <c r="B16891" s="315">
        <v>44420.724305593772</v>
      </c>
      <c r="C16891" s="314">
        <v>114.72470831048365</v>
      </c>
      <c r="D16891" s="313" t="s">
        <v>167</v>
      </c>
    </row>
    <row r="16892" spans="1:4" ht="14.5" customHeight="1" x14ac:dyDescent="0.35">
      <c r="A16892" s="319"/>
      <c r="B16892" s="315">
        <v>44420.725000038219</v>
      </c>
      <c r="C16892" s="314">
        <v>121.98745398370859</v>
      </c>
      <c r="D16892" s="313" t="s">
        <v>167</v>
      </c>
    </row>
    <row r="16893" spans="1:4" ht="14.5" customHeight="1" x14ac:dyDescent="0.35">
      <c r="A16893" s="319"/>
      <c r="B16893" s="315">
        <v>44420.725694482666</v>
      </c>
      <c r="C16893" s="314">
        <v>126.66373341111466</v>
      </c>
      <c r="D16893" s="313" t="s">
        <v>167</v>
      </c>
    </row>
    <row r="16894" spans="1:4" ht="14.5" customHeight="1" x14ac:dyDescent="0.35">
      <c r="A16894" s="319"/>
      <c r="B16894" s="315">
        <v>44420.726388927113</v>
      </c>
      <c r="C16894" s="314">
        <v>132.55710008631772</v>
      </c>
      <c r="D16894" s="313" t="s">
        <v>167</v>
      </c>
    </row>
    <row r="16895" spans="1:4" ht="14.5" customHeight="1" x14ac:dyDescent="0.35">
      <c r="A16895" s="319"/>
      <c r="B16895" s="315">
        <v>44420.727083371559</v>
      </c>
      <c r="C16895" s="314">
        <v>132.86000262185311</v>
      </c>
      <c r="D16895" s="313" t="s">
        <v>167</v>
      </c>
    </row>
    <row r="16896" spans="1:4" ht="14.5" customHeight="1" x14ac:dyDescent="0.35">
      <c r="A16896" s="319"/>
      <c r="B16896" s="315">
        <v>44420.727777816006</v>
      </c>
      <c r="C16896" s="314">
        <v>132.32020029223835</v>
      </c>
      <c r="D16896" s="313" t="s">
        <v>167</v>
      </c>
    </row>
    <row r="16897" spans="1:4" ht="14.5" customHeight="1" x14ac:dyDescent="0.35">
      <c r="A16897" s="319"/>
      <c r="B16897" s="315">
        <v>44420.728472260453</v>
      </c>
      <c r="C16897" s="314">
        <v>138.98278658883646</v>
      </c>
      <c r="D16897" s="313" t="s">
        <v>167</v>
      </c>
    </row>
    <row r="16898" spans="1:4" ht="14.5" customHeight="1" x14ac:dyDescent="0.35">
      <c r="A16898" s="319"/>
      <c r="B16898" s="315">
        <v>44420.729166704899</v>
      </c>
      <c r="C16898" s="314">
        <v>149.52819268762445</v>
      </c>
      <c r="D16898" s="313" t="s">
        <v>167</v>
      </c>
    </row>
    <row r="16899" spans="1:4" ht="14.5" customHeight="1" x14ac:dyDescent="0.35">
      <c r="A16899" s="319"/>
      <c r="B16899" s="315">
        <v>44420.729861149346</v>
      </c>
      <c r="C16899" s="314">
        <v>160.56543812683472</v>
      </c>
      <c r="D16899" s="313" t="s">
        <v>167</v>
      </c>
    </row>
    <row r="16900" spans="1:4" ht="14.5" customHeight="1" x14ac:dyDescent="0.35">
      <c r="A16900" s="319"/>
      <c r="B16900" s="315">
        <v>44420.730555593793</v>
      </c>
      <c r="C16900" s="314">
        <v>175.46815571049228</v>
      </c>
      <c r="D16900" s="313" t="s">
        <v>167</v>
      </c>
    </row>
    <row r="16901" spans="1:4" ht="14.5" customHeight="1" x14ac:dyDescent="0.35">
      <c r="A16901" s="319"/>
      <c r="B16901" s="315">
        <v>44420.73125003824</v>
      </c>
      <c r="C16901" s="314">
        <v>192.89207521546632</v>
      </c>
      <c r="D16901" s="313" t="s">
        <v>167</v>
      </c>
    </row>
    <row r="16902" spans="1:4" ht="14.5" customHeight="1" x14ac:dyDescent="0.35">
      <c r="A16902" s="319"/>
      <c r="B16902" s="315">
        <v>44420.731944482686</v>
      </c>
      <c r="C16902" s="314">
        <v>214.3204538760086</v>
      </c>
      <c r="D16902" s="313" t="s">
        <v>167</v>
      </c>
    </row>
    <row r="16903" spans="1:4" ht="14.5" customHeight="1" x14ac:dyDescent="0.35">
      <c r="A16903" s="319"/>
      <c r="B16903" s="315">
        <v>44420.732638927133</v>
      </c>
      <c r="C16903" s="314">
        <v>237.73921897169203</v>
      </c>
      <c r="D16903" s="313" t="s">
        <v>167</v>
      </c>
    </row>
    <row r="16904" spans="1:4" ht="14.5" customHeight="1" x14ac:dyDescent="0.35">
      <c r="A16904" s="319"/>
      <c r="B16904" s="315">
        <v>44420.73333337158</v>
      </c>
      <c r="C16904" s="314">
        <v>245.52596676427251</v>
      </c>
      <c r="D16904" s="313" t="s">
        <v>167</v>
      </c>
    </row>
    <row r="16905" spans="1:4" ht="14.5" customHeight="1" x14ac:dyDescent="0.35">
      <c r="A16905" s="319"/>
      <c r="B16905" s="315">
        <v>44420.734027816026</v>
      </c>
      <c r="C16905" s="314">
        <v>238.95979975474378</v>
      </c>
      <c r="D16905" s="313" t="s">
        <v>167</v>
      </c>
    </row>
    <row r="16906" spans="1:4" ht="14.5" customHeight="1" x14ac:dyDescent="0.35">
      <c r="A16906" s="319"/>
      <c r="B16906" s="315">
        <v>44420.734722260473</v>
      </c>
      <c r="C16906" s="314">
        <v>224.78603681456298</v>
      </c>
      <c r="D16906" s="313" t="s">
        <v>167</v>
      </c>
    </row>
    <row r="16907" spans="1:4" ht="14.5" customHeight="1" x14ac:dyDescent="0.35">
      <c r="A16907" s="319"/>
      <c r="B16907" s="315">
        <v>44420.73541670492</v>
      </c>
      <c r="C16907" s="314">
        <v>212.08472796653709</v>
      </c>
      <c r="D16907" s="313" t="s">
        <v>167</v>
      </c>
    </row>
    <row r="16908" spans="1:4" ht="14.5" customHeight="1" x14ac:dyDescent="0.35">
      <c r="A16908" s="319"/>
      <c r="B16908" s="315">
        <v>44420.736111149366</v>
      </c>
      <c r="C16908" s="314">
        <v>211.9354120323745</v>
      </c>
      <c r="D16908" s="313" t="s">
        <v>167</v>
      </c>
    </row>
    <row r="16909" spans="1:4" ht="14.5" customHeight="1" x14ac:dyDescent="0.35">
      <c r="A16909" s="319"/>
      <c r="B16909" s="315">
        <v>44420.736805593813</v>
      </c>
      <c r="C16909" s="314">
        <v>212.49153494400284</v>
      </c>
      <c r="D16909" s="313" t="s">
        <v>167</v>
      </c>
    </row>
    <row r="16910" spans="1:4" ht="14.5" customHeight="1" x14ac:dyDescent="0.35">
      <c r="A16910" s="319"/>
      <c r="B16910" s="315">
        <v>44420.73750003826</v>
      </c>
      <c r="C16910" s="314">
        <v>212.27263184838617</v>
      </c>
      <c r="D16910" s="313" t="s">
        <v>167</v>
      </c>
    </row>
    <row r="16911" spans="1:4" ht="14.5" customHeight="1" x14ac:dyDescent="0.35">
      <c r="A16911" s="319"/>
      <c r="B16911" s="315">
        <v>44420.738194482707</v>
      </c>
      <c r="C16911" s="314">
        <v>217.30939357541502</v>
      </c>
      <c r="D16911" s="313" t="s">
        <v>167</v>
      </c>
    </row>
    <row r="16912" spans="1:4" ht="14.5" customHeight="1" x14ac:dyDescent="0.35">
      <c r="A16912" s="319"/>
      <c r="B16912" s="315">
        <v>44420.738888927153</v>
      </c>
      <c r="C16912" s="314">
        <v>217.55720439025512</v>
      </c>
      <c r="D16912" s="313" t="s">
        <v>167</v>
      </c>
    </row>
    <row r="16913" spans="1:4" ht="14.5" customHeight="1" x14ac:dyDescent="0.35">
      <c r="A16913" s="319"/>
      <c r="B16913" s="315">
        <v>44420.7395833716</v>
      </c>
      <c r="C16913" s="314">
        <v>203.9473117957823</v>
      </c>
      <c r="D16913" s="313" t="s">
        <v>167</v>
      </c>
    </row>
    <row r="16914" spans="1:4" ht="14.5" customHeight="1" x14ac:dyDescent="0.35">
      <c r="A16914" s="319"/>
      <c r="B16914" s="315">
        <v>44420.740277816047</v>
      </c>
      <c r="C16914" s="314">
        <v>180.49452447953323</v>
      </c>
      <c r="D16914" s="313" t="s">
        <v>167</v>
      </c>
    </row>
    <row r="16915" spans="1:4" ht="14.5" customHeight="1" x14ac:dyDescent="0.35">
      <c r="A16915" s="319"/>
      <c r="B16915" s="315">
        <v>44420.740972260493</v>
      </c>
      <c r="C16915" s="314">
        <v>168.53481098962948</v>
      </c>
      <c r="D16915" s="313" t="s">
        <v>167</v>
      </c>
    </row>
    <row r="16916" spans="1:4" ht="14.5" customHeight="1" x14ac:dyDescent="0.35">
      <c r="A16916" s="319"/>
      <c r="B16916" s="315">
        <v>44420.74166670494</v>
      </c>
      <c r="C16916" s="314">
        <v>169.34578486128399</v>
      </c>
      <c r="D16916" s="313" t="s">
        <v>167</v>
      </c>
    </row>
    <row r="16917" spans="1:4" ht="14.5" customHeight="1" x14ac:dyDescent="0.35">
      <c r="A16917" s="319"/>
      <c r="B16917" s="315">
        <v>44420.742361149387</v>
      </c>
      <c r="C16917" s="314">
        <v>168.86922967682281</v>
      </c>
      <c r="D16917" s="313" t="s">
        <v>167</v>
      </c>
    </row>
    <row r="16918" spans="1:4" ht="14.5" customHeight="1" x14ac:dyDescent="0.35">
      <c r="A16918" s="319"/>
      <c r="B16918" s="315">
        <v>44420.743055593834</v>
      </c>
      <c r="C16918" s="314">
        <v>171.59210929243514</v>
      </c>
      <c r="D16918" s="313" t="s">
        <v>167</v>
      </c>
    </row>
    <row r="16919" spans="1:4" ht="14.5" customHeight="1" x14ac:dyDescent="0.35">
      <c r="A16919" s="319"/>
      <c r="B16919" s="315">
        <v>44420.74375003828</v>
      </c>
      <c r="C16919" s="314">
        <v>182.02371257760873</v>
      </c>
      <c r="D16919" s="313" t="s">
        <v>167</v>
      </c>
    </row>
    <row r="16920" spans="1:4" ht="14.5" customHeight="1" x14ac:dyDescent="0.35">
      <c r="A16920" s="319"/>
      <c r="B16920" s="315">
        <v>44420.744444482727</v>
      </c>
      <c r="C16920" s="314">
        <v>183.61047870852053</v>
      </c>
      <c r="D16920" s="313" t="s">
        <v>167</v>
      </c>
    </row>
    <row r="16921" spans="1:4" ht="14.5" customHeight="1" x14ac:dyDescent="0.35">
      <c r="A16921" s="319"/>
      <c r="B16921" s="315">
        <v>44420.745138927174</v>
      </c>
      <c r="C16921" s="314">
        <v>181.02421085862443</v>
      </c>
      <c r="D16921" s="313" t="s">
        <v>167</v>
      </c>
    </row>
    <row r="16922" spans="1:4" ht="14.5" customHeight="1" x14ac:dyDescent="0.35">
      <c r="A16922" s="319"/>
      <c r="B16922" s="315">
        <v>44420.74583337162</v>
      </c>
      <c r="C16922" s="314">
        <v>168.4666682635434</v>
      </c>
      <c r="D16922" s="313" t="s">
        <v>167</v>
      </c>
    </row>
    <row r="16923" spans="1:4" ht="14.5" customHeight="1" x14ac:dyDescent="0.35">
      <c r="A16923" s="319"/>
      <c r="B16923" s="315">
        <v>44420.746527816067</v>
      </c>
      <c r="C16923" s="314">
        <v>155.15254232923812</v>
      </c>
      <c r="D16923" s="313" t="s">
        <v>167</v>
      </c>
    </row>
    <row r="16924" spans="1:4" ht="14.5" customHeight="1" x14ac:dyDescent="0.35">
      <c r="A16924" s="319"/>
      <c r="B16924" s="315">
        <v>44420.747222260514</v>
      </c>
      <c r="C16924" s="314">
        <v>147.40578642068431</v>
      </c>
      <c r="D16924" s="313" t="s">
        <v>167</v>
      </c>
    </row>
    <row r="16925" spans="1:4" ht="14.5" customHeight="1" x14ac:dyDescent="0.35">
      <c r="A16925" s="319"/>
      <c r="B16925" s="315">
        <v>44420.747916704961</v>
      </c>
      <c r="C16925" s="314">
        <v>142.88476517780995</v>
      </c>
      <c r="D16925" s="313" t="s">
        <v>167</v>
      </c>
    </row>
    <row r="16926" spans="1:4" ht="14.5" customHeight="1" x14ac:dyDescent="0.35">
      <c r="A16926" s="319"/>
      <c r="B16926" s="315">
        <v>44420.748611149407</v>
      </c>
      <c r="C16926" s="314">
        <v>137.99532828852534</v>
      </c>
      <c r="D16926" s="313" t="s">
        <v>167</v>
      </c>
    </row>
    <row r="16927" spans="1:4" ht="14.5" customHeight="1" x14ac:dyDescent="0.35">
      <c r="A16927" s="319"/>
      <c r="B16927" s="315">
        <v>44420.749305593854</v>
      </c>
      <c r="C16927" s="314">
        <v>134.36048992707705</v>
      </c>
      <c r="D16927" s="313" t="s">
        <v>167</v>
      </c>
    </row>
    <row r="16928" spans="1:4" ht="14.5" customHeight="1" x14ac:dyDescent="0.35">
      <c r="A16928" s="319"/>
      <c r="B16928" s="315">
        <v>44420.750000038301</v>
      </c>
      <c r="C16928" s="314">
        <v>139.11227205675095</v>
      </c>
      <c r="D16928" s="313" t="s">
        <v>167</v>
      </c>
    </row>
    <row r="16929" spans="1:4" ht="14.5" customHeight="1" x14ac:dyDescent="0.35">
      <c r="A16929" s="319"/>
      <c r="B16929" s="315">
        <v>44420.750694482747</v>
      </c>
      <c r="C16929" s="314">
        <v>145.25877292656028</v>
      </c>
      <c r="D16929" s="313" t="s">
        <v>167</v>
      </c>
    </row>
    <row r="16930" spans="1:4" ht="14.5" customHeight="1" x14ac:dyDescent="0.35">
      <c r="A16930" s="319"/>
      <c r="B16930" s="315">
        <v>44420.751388927194</v>
      </c>
      <c r="C16930" s="314">
        <v>144.22249885415658</v>
      </c>
      <c r="D16930" s="313" t="s">
        <v>167</v>
      </c>
    </row>
    <row r="16931" spans="1:4" ht="14.5" customHeight="1" x14ac:dyDescent="0.35">
      <c r="A16931" s="319"/>
      <c r="B16931" s="315">
        <v>44420.752083371641</v>
      </c>
      <c r="C16931" s="314">
        <v>141.17747510224581</v>
      </c>
      <c r="D16931" s="313" t="s">
        <v>167</v>
      </c>
    </row>
    <row r="16932" spans="1:4" ht="14.5" customHeight="1" x14ac:dyDescent="0.35">
      <c r="A16932" s="319"/>
      <c r="B16932" s="315">
        <v>44420.752777816087</v>
      </c>
      <c r="C16932" s="314">
        <v>141.69464270537719</v>
      </c>
      <c r="D16932" s="313" t="s">
        <v>167</v>
      </c>
    </row>
    <row r="16933" spans="1:4" ht="14.5" customHeight="1" x14ac:dyDescent="0.35">
      <c r="A16933" s="319"/>
      <c r="B16933" s="315">
        <v>44420.753472260534</v>
      </c>
      <c r="C16933" s="314">
        <v>134.28319451290494</v>
      </c>
      <c r="D16933" s="313" t="s">
        <v>167</v>
      </c>
    </row>
    <row r="16934" spans="1:4" ht="14.5" customHeight="1" x14ac:dyDescent="0.35">
      <c r="A16934" s="319"/>
      <c r="B16934" s="315">
        <v>44420.754166704981</v>
      </c>
      <c r="C16934" s="314">
        <v>120.74256133505453</v>
      </c>
      <c r="D16934" s="313" t="s">
        <v>167</v>
      </c>
    </row>
    <row r="16935" spans="1:4" ht="14.5" customHeight="1" x14ac:dyDescent="0.35">
      <c r="A16935" s="319"/>
      <c r="B16935" s="315">
        <v>44420.754861149428</v>
      </c>
      <c r="C16935" s="314">
        <v>112.36720851249993</v>
      </c>
      <c r="D16935" s="313" t="s">
        <v>167</v>
      </c>
    </row>
    <row r="16936" spans="1:4" ht="14.5" customHeight="1" x14ac:dyDescent="0.35">
      <c r="A16936" s="319"/>
      <c r="B16936" s="315">
        <v>44420.755555593874</v>
      </c>
      <c r="C16936" s="314">
        <v>109.01002488525894</v>
      </c>
      <c r="D16936" s="313" t="s">
        <v>167</v>
      </c>
    </row>
    <row r="16937" spans="1:4" ht="14.5" customHeight="1" x14ac:dyDescent="0.35">
      <c r="A16937" s="319"/>
      <c r="B16937" s="315">
        <v>44420.756250038321</v>
      </c>
      <c r="C16937" s="314">
        <v>107.37443401408382</v>
      </c>
      <c r="D16937" s="313" t="s">
        <v>167</v>
      </c>
    </row>
    <row r="16938" spans="1:4" ht="14.5" customHeight="1" x14ac:dyDescent="0.35">
      <c r="A16938" s="319"/>
      <c r="B16938" s="315">
        <v>44420.756944482768</v>
      </c>
      <c r="C16938" s="314">
        <v>104.05126853271697</v>
      </c>
      <c r="D16938" s="313" t="s">
        <v>167</v>
      </c>
    </row>
    <row r="16939" spans="1:4" ht="14.5" customHeight="1" x14ac:dyDescent="0.35">
      <c r="A16939" s="319"/>
      <c r="B16939" s="315">
        <v>44420.757638927214</v>
      </c>
      <c r="C16939" s="314">
        <v>104.61100729073708</v>
      </c>
      <c r="D16939" s="313" t="s">
        <v>167</v>
      </c>
    </row>
    <row r="16940" spans="1:4" ht="14.5" customHeight="1" x14ac:dyDescent="0.35">
      <c r="A16940" s="319"/>
      <c r="B16940" s="315">
        <v>44420.758333371661</v>
      </c>
      <c r="C16940" s="314">
        <v>107.93924240783478</v>
      </c>
      <c r="D16940" s="313" t="s">
        <v>167</v>
      </c>
    </row>
    <row r="16941" spans="1:4" ht="14.5" customHeight="1" x14ac:dyDescent="0.35">
      <c r="A16941" s="319"/>
      <c r="B16941" s="315">
        <v>44420.759027816108</v>
      </c>
      <c r="C16941" s="314">
        <v>105.90785680998427</v>
      </c>
      <c r="D16941" s="313" t="s">
        <v>167</v>
      </c>
    </row>
    <row r="16942" spans="1:4" ht="14.5" customHeight="1" x14ac:dyDescent="0.35">
      <c r="A16942" s="319"/>
      <c r="B16942" s="315">
        <v>44420.759722260555</v>
      </c>
      <c r="C16942" s="314">
        <v>99.368937291748196</v>
      </c>
      <c r="D16942" s="313" t="s">
        <v>167</v>
      </c>
    </row>
    <row r="16943" spans="1:4" ht="14.5" customHeight="1" x14ac:dyDescent="0.35">
      <c r="A16943" s="319"/>
      <c r="B16943" s="315">
        <v>44420.760416705001</v>
      </c>
      <c r="C16943" s="314">
        <v>91.429766432847828</v>
      </c>
      <c r="D16943" s="313" t="s">
        <v>167</v>
      </c>
    </row>
    <row r="16944" spans="1:4" ht="14.5" customHeight="1" x14ac:dyDescent="0.35">
      <c r="A16944" s="319"/>
      <c r="B16944" s="315">
        <v>44420.761111149448</v>
      </c>
      <c r="C16944" s="314">
        <v>87.341468411730602</v>
      </c>
      <c r="D16944" s="313" t="s">
        <v>167</v>
      </c>
    </row>
    <row r="16945" spans="1:4" ht="14.5" customHeight="1" x14ac:dyDescent="0.35">
      <c r="A16945" s="319"/>
      <c r="B16945" s="315">
        <v>44420.761805593895</v>
      </c>
      <c r="C16945" s="314">
        <v>85.698142283596098</v>
      </c>
      <c r="D16945" s="313" t="s">
        <v>167</v>
      </c>
    </row>
    <row r="16946" spans="1:4" ht="14.5" customHeight="1" x14ac:dyDescent="0.35">
      <c r="A16946" s="319"/>
      <c r="B16946" s="315">
        <v>44420.762500038341</v>
      </c>
      <c r="C16946" s="314">
        <v>84.32676873030141</v>
      </c>
      <c r="D16946" s="313" t="s">
        <v>167</v>
      </c>
    </row>
    <row r="16947" spans="1:4" ht="14.5" customHeight="1" x14ac:dyDescent="0.35">
      <c r="A16947" s="319"/>
      <c r="B16947" s="315">
        <v>44420.763194482788</v>
      </c>
      <c r="C16947" s="314">
        <v>85.616660773909345</v>
      </c>
      <c r="D16947" s="313" t="s">
        <v>167</v>
      </c>
    </row>
    <row r="16948" spans="1:4" ht="14.5" customHeight="1" x14ac:dyDescent="0.35">
      <c r="A16948" s="319"/>
      <c r="B16948" s="315">
        <v>44420.763888927235</v>
      </c>
      <c r="C16948" s="314">
        <v>93.129554913689688</v>
      </c>
      <c r="D16948" s="313" t="s">
        <v>167</v>
      </c>
    </row>
    <row r="16949" spans="1:4" ht="14.5" customHeight="1" x14ac:dyDescent="0.35">
      <c r="A16949" s="319"/>
      <c r="B16949" s="315">
        <v>44420.764583371682</v>
      </c>
      <c r="C16949" s="314">
        <v>97.911566897993907</v>
      </c>
      <c r="D16949" s="313" t="s">
        <v>167</v>
      </c>
    </row>
    <row r="16950" spans="1:4" ht="14.5" customHeight="1" x14ac:dyDescent="0.35">
      <c r="A16950" s="319"/>
      <c r="B16950" s="315">
        <v>44420.765277816128</v>
      </c>
      <c r="C16950" s="314">
        <v>99.304185647439837</v>
      </c>
      <c r="D16950" s="313" t="s">
        <v>167</v>
      </c>
    </row>
    <row r="16951" spans="1:4" ht="14.5" customHeight="1" x14ac:dyDescent="0.35">
      <c r="A16951" s="319"/>
      <c r="B16951" s="315">
        <v>44420.765972260575</v>
      </c>
      <c r="C16951" s="314">
        <v>96.630172275472432</v>
      </c>
      <c r="D16951" s="313" t="s">
        <v>167</v>
      </c>
    </row>
    <row r="16952" spans="1:4" ht="14.5" customHeight="1" x14ac:dyDescent="0.35">
      <c r="A16952" s="319"/>
      <c r="B16952" s="315">
        <v>44420.766666705022</v>
      </c>
      <c r="C16952" s="314">
        <v>87.459168056646988</v>
      </c>
      <c r="D16952" s="313" t="s">
        <v>167</v>
      </c>
    </row>
    <row r="16953" spans="1:4" ht="14.5" customHeight="1" x14ac:dyDescent="0.35">
      <c r="A16953" s="319"/>
      <c r="B16953" s="315">
        <v>44420.767361149468</v>
      </c>
      <c r="C16953" s="314">
        <v>79.709627659836158</v>
      </c>
      <c r="D16953" s="313" t="s">
        <v>167</v>
      </c>
    </row>
    <row r="16954" spans="1:4" ht="14.5" customHeight="1" x14ac:dyDescent="0.35">
      <c r="A16954" s="319"/>
      <c r="B16954" s="315">
        <v>44420.768055593915</v>
      </c>
      <c r="C16954" s="314">
        <v>75.191465446803093</v>
      </c>
      <c r="D16954" s="313" t="s">
        <v>167</v>
      </c>
    </row>
    <row r="16955" spans="1:4" ht="14.5" customHeight="1" x14ac:dyDescent="0.35">
      <c r="A16955" s="319"/>
      <c r="B16955" s="315">
        <v>44420.768750038362</v>
      </c>
      <c r="C16955" s="314">
        <v>71.609803395112976</v>
      </c>
      <c r="D16955" s="313" t="s">
        <v>167</v>
      </c>
    </row>
    <row r="16956" spans="1:4" ht="14.5" customHeight="1" x14ac:dyDescent="0.35">
      <c r="A16956" s="319"/>
      <c r="B16956" s="315">
        <v>44420.769444482808</v>
      </c>
      <c r="C16956" s="314">
        <v>68.12644207811293</v>
      </c>
      <c r="D16956" s="313" t="s">
        <v>167</v>
      </c>
    </row>
    <row r="16957" spans="1:4" ht="14.5" customHeight="1" x14ac:dyDescent="0.35">
      <c r="A16957" s="319"/>
      <c r="B16957" s="315">
        <v>44420.770138927255</v>
      </c>
      <c r="C16957" s="314">
        <v>66.695956408511847</v>
      </c>
      <c r="D16957" s="313" t="s">
        <v>167</v>
      </c>
    </row>
    <row r="16958" spans="1:4" ht="14.5" customHeight="1" x14ac:dyDescent="0.35">
      <c r="A16958" s="319"/>
      <c r="B16958" s="315">
        <v>44420.770833371702</v>
      </c>
      <c r="C16958" s="314">
        <v>67.133528697382033</v>
      </c>
      <c r="D16958" s="313" t="s">
        <v>167</v>
      </c>
    </row>
    <row r="16959" spans="1:4" ht="14.5" customHeight="1" x14ac:dyDescent="0.35">
      <c r="A16959" s="319"/>
      <c r="B16959" s="315">
        <v>44420.771527816149</v>
      </c>
      <c r="C16959" s="314">
        <v>64.452969842202336</v>
      </c>
      <c r="D16959" s="313" t="s">
        <v>167</v>
      </c>
    </row>
    <row r="16960" spans="1:4" ht="14.5" customHeight="1" x14ac:dyDescent="0.35">
      <c r="A16960" s="319"/>
      <c r="B16960" s="315">
        <v>44420.772222260595</v>
      </c>
      <c r="C16960" s="314">
        <v>58.025607651332393</v>
      </c>
      <c r="D16960" s="313" t="s">
        <v>167</v>
      </c>
    </row>
    <row r="16961" spans="1:4" ht="14.5" customHeight="1" x14ac:dyDescent="0.35">
      <c r="A16961" s="319"/>
      <c r="B16961" s="315">
        <v>44420.772916705042</v>
      </c>
      <c r="C16961" s="314">
        <v>52.374952117912471</v>
      </c>
      <c r="D16961" s="313" t="s">
        <v>167</v>
      </c>
    </row>
    <row r="16962" spans="1:4" ht="14.5" customHeight="1" x14ac:dyDescent="0.35">
      <c r="A16962" s="319"/>
      <c r="B16962" s="315">
        <v>44420.773611149489</v>
      </c>
      <c r="C16962" s="314">
        <v>49.870918942537777</v>
      </c>
      <c r="D16962" s="313" t="s">
        <v>167</v>
      </c>
    </row>
    <row r="16963" spans="1:4" ht="14.5" customHeight="1" x14ac:dyDescent="0.35">
      <c r="A16963" s="319"/>
      <c r="B16963" s="315">
        <v>44420.774305593935</v>
      </c>
      <c r="C16963" s="314">
        <v>47.727699958176039</v>
      </c>
      <c r="D16963" s="313" t="s">
        <v>167</v>
      </c>
    </row>
    <row r="16964" spans="1:4" ht="14.5" customHeight="1" x14ac:dyDescent="0.35">
      <c r="A16964" s="319"/>
      <c r="B16964" s="315">
        <v>44420.775000038382</v>
      </c>
      <c r="C16964" s="314">
        <v>45.449148878183529</v>
      </c>
      <c r="D16964" s="313" t="s">
        <v>167</v>
      </c>
    </row>
    <row r="16965" spans="1:4" ht="14.5" customHeight="1" x14ac:dyDescent="0.35">
      <c r="A16965" s="319"/>
      <c r="B16965" s="315">
        <v>44420.775694482829</v>
      </c>
      <c r="C16965" s="314">
        <v>45.047746286882706</v>
      </c>
      <c r="D16965" s="313" t="s">
        <v>167</v>
      </c>
    </row>
    <row r="16966" spans="1:4" ht="14.5" customHeight="1" x14ac:dyDescent="0.35">
      <c r="A16966" s="319"/>
      <c r="B16966" s="315">
        <v>44420.776388927276</v>
      </c>
      <c r="C16966" s="314">
        <v>49.04275178738559</v>
      </c>
      <c r="D16966" s="313" t="s">
        <v>167</v>
      </c>
    </row>
    <row r="16967" spans="1:4" ht="14.5" customHeight="1" x14ac:dyDescent="0.35">
      <c r="A16967" s="319"/>
      <c r="B16967" s="315">
        <v>44420.777083371722</v>
      </c>
      <c r="C16967" s="314">
        <v>50.917259809871517</v>
      </c>
      <c r="D16967" s="313" t="s">
        <v>167</v>
      </c>
    </row>
    <row r="16968" spans="1:4" ht="14.5" customHeight="1" x14ac:dyDescent="0.35">
      <c r="A16968" s="319"/>
      <c r="B16968" s="315">
        <v>44420.777777816169</v>
      </c>
      <c r="C16968" s="314">
        <v>52.07172099400001</v>
      </c>
      <c r="D16968" s="313" t="s">
        <v>167</v>
      </c>
    </row>
    <row r="16969" spans="1:4" ht="14.5" customHeight="1" x14ac:dyDescent="0.35">
      <c r="A16969" s="319"/>
      <c r="B16969" s="315">
        <v>44420.778472260616</v>
      </c>
      <c r="C16969" s="314">
        <v>52.45897185635598</v>
      </c>
      <c r="D16969" s="313" t="s">
        <v>167</v>
      </c>
    </row>
    <row r="16970" spans="1:4" ht="14.5" customHeight="1" x14ac:dyDescent="0.35">
      <c r="A16970" s="319"/>
      <c r="B16970" s="315">
        <v>44420.779166705062</v>
      </c>
      <c r="C16970" s="314">
        <v>51.823943344604537</v>
      </c>
      <c r="D16970" s="313" t="s">
        <v>167</v>
      </c>
    </row>
    <row r="16971" spans="1:4" ht="14.5" customHeight="1" x14ac:dyDescent="0.35">
      <c r="A16971" s="319"/>
      <c r="B16971" s="315">
        <v>44420.779861149509</v>
      </c>
      <c r="C16971" s="314">
        <v>51.672854831325822</v>
      </c>
      <c r="D16971" s="313" t="s">
        <v>167</v>
      </c>
    </row>
    <row r="16972" spans="1:4" ht="14.5" customHeight="1" x14ac:dyDescent="0.35">
      <c r="A16972" s="319"/>
      <c r="B16972" s="315">
        <v>44420.780555593956</v>
      </c>
      <c r="C16972" s="314">
        <v>47.339467853579357</v>
      </c>
      <c r="D16972" s="313" t="s">
        <v>167</v>
      </c>
    </row>
    <row r="16973" spans="1:4" ht="14.5" customHeight="1" x14ac:dyDescent="0.35">
      <c r="A16973" s="319"/>
      <c r="B16973" s="315">
        <v>44420.781250038403</v>
      </c>
      <c r="C16973" s="314">
        <v>41.552229945198633</v>
      </c>
      <c r="D16973" s="313" t="s">
        <v>167</v>
      </c>
    </row>
    <row r="16974" spans="1:4" ht="14.5" customHeight="1" x14ac:dyDescent="0.35">
      <c r="A16974" s="319"/>
      <c r="B16974" s="315">
        <v>44420.781944482849</v>
      </c>
      <c r="C16974" s="314">
        <v>39.431804766141191</v>
      </c>
      <c r="D16974" s="313" t="s">
        <v>167</v>
      </c>
    </row>
    <row r="16975" spans="1:4" ht="14.5" customHeight="1" x14ac:dyDescent="0.35">
      <c r="A16975" s="319"/>
      <c r="B16975" s="315">
        <v>44420.782638927296</v>
      </c>
      <c r="C16975" s="314">
        <v>39.202106785805277</v>
      </c>
      <c r="D16975" s="313" t="s">
        <v>167</v>
      </c>
    </row>
    <row r="16976" spans="1:4" ht="14.5" customHeight="1" x14ac:dyDescent="0.35">
      <c r="A16976" s="319"/>
      <c r="B16976" s="315">
        <v>44420.783333371743</v>
      </c>
      <c r="C16976" s="314">
        <v>39.116938438654564</v>
      </c>
      <c r="D16976" s="313" t="s">
        <v>167</v>
      </c>
    </row>
    <row r="16977" spans="1:4" ht="14.5" customHeight="1" x14ac:dyDescent="0.35">
      <c r="A16977" s="319"/>
      <c r="B16977" s="315">
        <v>44420.784027816189</v>
      </c>
      <c r="C16977" s="314">
        <v>40.723069380658366</v>
      </c>
      <c r="D16977" s="313" t="s">
        <v>167</v>
      </c>
    </row>
    <row r="16978" spans="1:4" ht="14.5" customHeight="1" x14ac:dyDescent="0.35">
      <c r="A16978" s="319"/>
      <c r="B16978" s="315">
        <v>44420.784722260636</v>
      </c>
      <c r="C16978" s="314">
        <v>49.496591680178732</v>
      </c>
      <c r="D16978" s="313" t="s">
        <v>167</v>
      </c>
    </row>
    <row r="16979" spans="1:4" ht="14.5" customHeight="1" x14ac:dyDescent="0.35">
      <c r="A16979" s="319"/>
      <c r="B16979" s="315">
        <v>44420.785416705083</v>
      </c>
      <c r="C16979" s="314">
        <v>57.719857555464841</v>
      </c>
      <c r="D16979" s="313" t="s">
        <v>167</v>
      </c>
    </row>
    <row r="16980" spans="1:4" ht="14.5" customHeight="1" x14ac:dyDescent="0.35">
      <c r="A16980" s="319"/>
      <c r="B16980" s="315">
        <v>44420.786111149529</v>
      </c>
      <c r="C16980" s="314">
        <v>61.653490411001258</v>
      </c>
      <c r="D16980" s="313" t="s">
        <v>167</v>
      </c>
    </row>
    <row r="16981" spans="1:4" ht="14.5" customHeight="1" x14ac:dyDescent="0.35">
      <c r="A16981" s="319"/>
      <c r="B16981" s="315">
        <v>44420.786805593976</v>
      </c>
      <c r="C16981" s="314">
        <v>58.585535955421314</v>
      </c>
      <c r="D16981" s="313" t="s">
        <v>167</v>
      </c>
    </row>
    <row r="16982" spans="1:4" ht="14.5" customHeight="1" x14ac:dyDescent="0.35">
      <c r="A16982" s="319"/>
      <c r="B16982" s="315">
        <v>44420.787500038423</v>
      </c>
      <c r="C16982" s="314">
        <v>51.521852092623398</v>
      </c>
      <c r="D16982" s="313" t="s">
        <v>167</v>
      </c>
    </row>
    <row r="16983" spans="1:4" ht="14.5" customHeight="1" x14ac:dyDescent="0.35">
      <c r="A16983" s="319"/>
      <c r="B16983" s="315">
        <v>44420.78819448287</v>
      </c>
      <c r="C16983" s="314">
        <v>49.99855293892324</v>
      </c>
      <c r="D16983" s="313" t="s">
        <v>167</v>
      </c>
    </row>
    <row r="16984" spans="1:4" ht="14.5" customHeight="1" x14ac:dyDescent="0.35">
      <c r="A16984" s="319"/>
      <c r="B16984" s="315">
        <v>44420.788888927316</v>
      </c>
      <c r="C16984" s="314">
        <v>50.9957856630596</v>
      </c>
      <c r="D16984" s="313" t="s">
        <v>167</v>
      </c>
    </row>
    <row r="16985" spans="1:4" ht="14.5" customHeight="1" x14ac:dyDescent="0.35">
      <c r="A16985" s="319"/>
      <c r="B16985" s="315">
        <v>44420.789583371763</v>
      </c>
      <c r="C16985" s="314">
        <v>52.762060616010181</v>
      </c>
      <c r="D16985" s="313" t="s">
        <v>167</v>
      </c>
    </row>
    <row r="16986" spans="1:4" ht="14.5" customHeight="1" x14ac:dyDescent="0.35">
      <c r="A16986" s="319"/>
      <c r="B16986" s="315">
        <v>44420.79027781621</v>
      </c>
      <c r="C16986" s="314">
        <v>53.963743591836341</v>
      </c>
      <c r="D16986" s="313" t="s">
        <v>167</v>
      </c>
    </row>
    <row r="16987" spans="1:4" ht="14.5" customHeight="1" x14ac:dyDescent="0.35">
      <c r="A16987" s="319"/>
      <c r="B16987" s="315">
        <v>44420.790972260656</v>
      </c>
      <c r="C16987" s="314">
        <v>54.952605587469101</v>
      </c>
      <c r="D16987" s="313" t="s">
        <v>167</v>
      </c>
    </row>
    <row r="16988" spans="1:4" ht="14.5" customHeight="1" x14ac:dyDescent="0.35">
      <c r="A16988" s="319"/>
      <c r="B16988" s="315">
        <v>44420.791666705103</v>
      </c>
      <c r="C16988" s="314">
        <v>61.461390614237949</v>
      </c>
      <c r="D16988" s="313" t="s">
        <v>167</v>
      </c>
    </row>
    <row r="16989" spans="1:4" ht="14.5" customHeight="1" x14ac:dyDescent="0.35">
      <c r="A16989" s="319"/>
      <c r="B16989" s="315">
        <v>44420.79236114955</v>
      </c>
      <c r="C16989" s="314">
        <v>68.132988526641086</v>
      </c>
      <c r="D16989" s="313" t="s">
        <v>167</v>
      </c>
    </row>
    <row r="16990" spans="1:4" ht="14.5" customHeight="1" x14ac:dyDescent="0.35">
      <c r="A16990" s="319"/>
      <c r="B16990" s="315">
        <v>44420.793055593997</v>
      </c>
      <c r="C16990" s="314">
        <v>64.567435297028467</v>
      </c>
      <c r="D16990" s="313" t="s">
        <v>167</v>
      </c>
    </row>
    <row r="16991" spans="1:4" ht="14.5" customHeight="1" x14ac:dyDescent="0.35">
      <c r="A16991" s="319"/>
      <c r="B16991" s="315">
        <v>44420.793750038443</v>
      </c>
      <c r="C16991" s="314">
        <v>59.295989012423284</v>
      </c>
      <c r="D16991" s="313" t="s">
        <v>167</v>
      </c>
    </row>
    <row r="16992" spans="1:4" ht="14.5" customHeight="1" x14ac:dyDescent="0.35">
      <c r="A16992" s="319"/>
      <c r="B16992" s="315">
        <v>44420.79444448289</v>
      </c>
      <c r="C16992" s="314">
        <v>57.388989911259465</v>
      </c>
      <c r="D16992" s="313" t="s">
        <v>167</v>
      </c>
    </row>
    <row r="16993" spans="1:4" ht="14.5" customHeight="1" x14ac:dyDescent="0.35">
      <c r="A16993" s="319"/>
      <c r="B16993" s="315">
        <v>44420.795138927337</v>
      </c>
      <c r="C16993" s="314">
        <v>57.042069482811108</v>
      </c>
      <c r="D16993" s="313" t="s">
        <v>167</v>
      </c>
    </row>
    <row r="16994" spans="1:4" ht="14.5" customHeight="1" x14ac:dyDescent="0.35">
      <c r="A16994" s="319"/>
      <c r="B16994" s="315">
        <v>44420.795833371783</v>
      </c>
      <c r="C16994" s="314">
        <v>56.635979970878303</v>
      </c>
      <c r="D16994" s="313" t="s">
        <v>167</v>
      </c>
    </row>
    <row r="16995" spans="1:4" ht="14.5" customHeight="1" x14ac:dyDescent="0.35">
      <c r="A16995" s="319"/>
      <c r="B16995" s="315">
        <v>44420.79652781623</v>
      </c>
      <c r="C16995" s="314">
        <v>55.977263346353233</v>
      </c>
      <c r="D16995" s="313" t="s">
        <v>167</v>
      </c>
    </row>
    <row r="16996" spans="1:4" ht="14.5" customHeight="1" x14ac:dyDescent="0.35">
      <c r="A16996" s="319"/>
      <c r="B16996" s="315">
        <v>44420.797222260677</v>
      </c>
      <c r="C16996" s="314">
        <v>58.343653406249359</v>
      </c>
      <c r="D16996" s="313" t="s">
        <v>167</v>
      </c>
    </row>
    <row r="16997" spans="1:4" ht="14.5" customHeight="1" x14ac:dyDescent="0.35">
      <c r="A16997" s="319"/>
      <c r="B16997" s="315">
        <v>44420.797916705123</v>
      </c>
      <c r="C16997" s="314">
        <v>68.714687822347813</v>
      </c>
      <c r="D16997" s="313" t="s">
        <v>167</v>
      </c>
    </row>
    <row r="16998" spans="1:4" ht="14.5" customHeight="1" x14ac:dyDescent="0.35">
      <c r="A16998" s="319"/>
      <c r="B16998" s="315">
        <v>44420.79861114957</v>
      </c>
      <c r="C16998" s="314">
        <v>72.617720349769414</v>
      </c>
      <c r="D16998" s="313" t="s">
        <v>167</v>
      </c>
    </row>
    <row r="16999" spans="1:4" ht="14.5" customHeight="1" x14ac:dyDescent="0.35">
      <c r="A16999" s="319"/>
      <c r="B16999" s="315">
        <v>44420.799305594017</v>
      </c>
      <c r="C16999" s="314">
        <v>69.739504642241329</v>
      </c>
      <c r="D16999" s="313" t="s">
        <v>167</v>
      </c>
    </row>
    <row r="17000" spans="1:4" ht="14.5" customHeight="1" x14ac:dyDescent="0.35">
      <c r="A17000" s="319"/>
      <c r="B17000" s="315">
        <v>44420.800000038464</v>
      </c>
      <c r="C17000" s="314">
        <v>60.502680093670882</v>
      </c>
      <c r="D17000" s="313" t="s">
        <v>167</v>
      </c>
    </row>
    <row r="17001" spans="1:4" ht="14.5" customHeight="1" x14ac:dyDescent="0.35">
      <c r="A17001" s="319"/>
      <c r="B17001" s="315">
        <v>44420.80069448291</v>
      </c>
      <c r="C17001" s="314">
        <v>55.932646246277727</v>
      </c>
      <c r="D17001" s="313" t="s">
        <v>167</v>
      </c>
    </row>
    <row r="17002" spans="1:4" ht="14.5" customHeight="1" x14ac:dyDescent="0.35">
      <c r="A17002" s="319"/>
      <c r="B17002" s="315">
        <v>44420.801388927357</v>
      </c>
      <c r="C17002" s="314">
        <v>55.51051207142882</v>
      </c>
      <c r="D17002" s="313" t="s">
        <v>167</v>
      </c>
    </row>
    <row r="17003" spans="1:4" ht="14.5" customHeight="1" x14ac:dyDescent="0.35">
      <c r="A17003" s="319"/>
      <c r="B17003" s="315">
        <v>44420.802083371804</v>
      </c>
      <c r="C17003" s="314">
        <v>62.632958191020101</v>
      </c>
      <c r="D17003" s="313" t="s">
        <v>167</v>
      </c>
    </row>
    <row r="17004" spans="1:4" ht="14.5" customHeight="1" x14ac:dyDescent="0.35">
      <c r="A17004" s="319"/>
      <c r="B17004" s="315">
        <v>44420.80277781625</v>
      </c>
      <c r="C17004" s="314">
        <v>73.959545834610864</v>
      </c>
      <c r="D17004" s="313" t="s">
        <v>167</v>
      </c>
    </row>
    <row r="17005" spans="1:4" ht="14.5" customHeight="1" x14ac:dyDescent="0.35">
      <c r="A17005" s="319"/>
      <c r="B17005" s="315">
        <v>44420.803472260697</v>
      </c>
      <c r="C17005" s="314">
        <v>73.933140767893448</v>
      </c>
      <c r="D17005" s="313" t="s">
        <v>167</v>
      </c>
    </row>
    <row r="17006" spans="1:4" ht="14.5" customHeight="1" x14ac:dyDescent="0.35">
      <c r="A17006" s="319"/>
      <c r="B17006" s="315">
        <v>44420.804166705144</v>
      </c>
      <c r="C17006" s="314">
        <v>69.048087112527966</v>
      </c>
      <c r="D17006" s="313" t="s">
        <v>167</v>
      </c>
    </row>
    <row r="17007" spans="1:4" ht="14.5" customHeight="1" x14ac:dyDescent="0.35">
      <c r="A17007" s="319"/>
      <c r="B17007" s="315">
        <v>44420.804861149591</v>
      </c>
      <c r="C17007" s="314">
        <v>59.355437733543418</v>
      </c>
      <c r="D17007" s="313" t="s">
        <v>167</v>
      </c>
    </row>
    <row r="17008" spans="1:4" ht="14.5" customHeight="1" x14ac:dyDescent="0.35">
      <c r="A17008" s="319"/>
      <c r="B17008" s="315">
        <v>44420.805555594037</v>
      </c>
      <c r="C17008" s="314">
        <v>56.700573800131679</v>
      </c>
      <c r="D17008" s="313" t="s">
        <v>167</v>
      </c>
    </row>
    <row r="17009" spans="1:4" ht="14.5" customHeight="1" x14ac:dyDescent="0.35">
      <c r="A17009" s="319"/>
      <c r="B17009" s="315">
        <v>44420.806250038484</v>
      </c>
      <c r="C17009" s="314">
        <v>61.479272439687826</v>
      </c>
      <c r="D17009" s="313" t="s">
        <v>167</v>
      </c>
    </row>
    <row r="17010" spans="1:4" ht="14.5" customHeight="1" x14ac:dyDescent="0.35">
      <c r="A17010" s="319"/>
      <c r="B17010" s="315">
        <v>44420.806944482931</v>
      </c>
      <c r="C17010" s="314">
        <v>66.480204558853686</v>
      </c>
      <c r="D17010" s="313" t="s">
        <v>167</v>
      </c>
    </row>
    <row r="17011" spans="1:4" ht="14.5" customHeight="1" x14ac:dyDescent="0.35">
      <c r="A17011" s="319"/>
      <c r="B17011" s="315">
        <v>44420.807638927377</v>
      </c>
      <c r="C17011" s="314">
        <v>66.919680789966762</v>
      </c>
      <c r="D17011" s="313" t="s">
        <v>167</v>
      </c>
    </row>
    <row r="17012" spans="1:4" ht="14.5" customHeight="1" x14ac:dyDescent="0.35">
      <c r="A17012" s="319"/>
      <c r="B17012" s="315">
        <v>44420.808333371824</v>
      </c>
      <c r="C17012" s="314">
        <v>66.789699089480564</v>
      </c>
      <c r="D17012" s="313" t="s">
        <v>167</v>
      </c>
    </row>
    <row r="17013" spans="1:4" ht="14.5" customHeight="1" x14ac:dyDescent="0.35">
      <c r="A17013" s="319"/>
      <c r="B17013" s="315">
        <v>44420.809027816271</v>
      </c>
      <c r="C17013" s="314">
        <v>67.104257069605708</v>
      </c>
      <c r="D17013" s="313" t="s">
        <v>167</v>
      </c>
    </row>
    <row r="17014" spans="1:4" ht="14.5" customHeight="1" x14ac:dyDescent="0.35">
      <c r="A17014" s="319"/>
      <c r="B17014" s="315">
        <v>44420.809722260718</v>
      </c>
      <c r="C17014" s="314">
        <v>68.61130200590317</v>
      </c>
      <c r="D17014" s="313" t="s">
        <v>167</v>
      </c>
    </row>
    <row r="17015" spans="1:4" ht="14.5" customHeight="1" x14ac:dyDescent="0.35">
      <c r="A17015" s="319"/>
      <c r="B17015" s="315">
        <v>44420.810416705164</v>
      </c>
      <c r="C17015" s="314">
        <v>72.790717457498729</v>
      </c>
      <c r="D17015" s="313" t="s">
        <v>167</v>
      </c>
    </row>
    <row r="17016" spans="1:4" ht="14.5" customHeight="1" x14ac:dyDescent="0.35">
      <c r="A17016" s="319"/>
      <c r="B17016" s="315">
        <v>44420.811111149611</v>
      </c>
      <c r="C17016" s="314">
        <v>79.2771960941609</v>
      </c>
      <c r="D17016" s="313" t="s">
        <v>167</v>
      </c>
    </row>
    <row r="17017" spans="1:4" ht="14.5" customHeight="1" x14ac:dyDescent="0.35">
      <c r="A17017" s="319"/>
      <c r="B17017" s="315">
        <v>44420.811805594058</v>
      </c>
      <c r="C17017" s="314">
        <v>88.399409904998421</v>
      </c>
      <c r="D17017" s="313" t="s">
        <v>167</v>
      </c>
    </row>
    <row r="17018" spans="1:4" ht="14.5" customHeight="1" x14ac:dyDescent="0.35">
      <c r="A17018" s="319"/>
      <c r="B17018" s="315">
        <v>44420.812500038504</v>
      </c>
      <c r="C17018" s="314">
        <v>93.600441359138742</v>
      </c>
      <c r="D17018" s="313" t="s">
        <v>167</v>
      </c>
    </row>
    <row r="17019" spans="1:4" ht="14.5" customHeight="1" x14ac:dyDescent="0.35">
      <c r="A17019" s="319"/>
      <c r="B17019" s="315">
        <v>44420.813194482951</v>
      </c>
      <c r="C17019" s="314">
        <v>101.36395669123158</v>
      </c>
      <c r="D17019" s="313" t="s">
        <v>167</v>
      </c>
    </row>
    <row r="17020" spans="1:4" ht="14.5" customHeight="1" x14ac:dyDescent="0.35">
      <c r="A17020" s="319"/>
      <c r="B17020" s="315">
        <v>44420.813888927398</v>
      </c>
      <c r="C17020" s="314">
        <v>108.81279935346295</v>
      </c>
      <c r="D17020" s="313" t="s">
        <v>167</v>
      </c>
    </row>
    <row r="17021" spans="1:4" ht="14.5" customHeight="1" x14ac:dyDescent="0.35">
      <c r="A17021" s="319"/>
      <c r="B17021" s="315">
        <v>44420.814583371844</v>
      </c>
      <c r="C17021" s="314">
        <v>112.40765929982688</v>
      </c>
      <c r="D17021" s="313" t="s">
        <v>167</v>
      </c>
    </row>
    <row r="17022" spans="1:4" ht="14.5" customHeight="1" x14ac:dyDescent="0.35">
      <c r="A17022" s="319"/>
      <c r="B17022" s="315">
        <v>44420.815277816291</v>
      </c>
      <c r="C17022" s="314">
        <v>113.29785754174615</v>
      </c>
      <c r="D17022" s="313" t="s">
        <v>167</v>
      </c>
    </row>
    <row r="17023" spans="1:4" ht="14.5" customHeight="1" x14ac:dyDescent="0.35">
      <c r="A17023" s="319"/>
      <c r="B17023" s="315">
        <v>44420.815972260738</v>
      </c>
      <c r="C17023" s="314">
        <v>115.1019414846475</v>
      </c>
      <c r="D17023" s="313" t="s">
        <v>167</v>
      </c>
    </row>
    <row r="17024" spans="1:4" ht="14.5" customHeight="1" x14ac:dyDescent="0.35">
      <c r="A17024" s="319"/>
      <c r="B17024" s="315">
        <v>44420.816666705185</v>
      </c>
      <c r="C17024" s="314">
        <v>105.83170726926376</v>
      </c>
      <c r="D17024" s="313" t="s">
        <v>167</v>
      </c>
    </row>
    <row r="17025" spans="1:4" ht="14.5" customHeight="1" x14ac:dyDescent="0.35">
      <c r="A17025" s="319"/>
      <c r="B17025" s="315">
        <v>44420.817361149631</v>
      </c>
      <c r="C17025" s="314">
        <v>88.167865922441706</v>
      </c>
      <c r="D17025" s="313" t="s">
        <v>167</v>
      </c>
    </row>
    <row r="17026" spans="1:4" ht="14.5" customHeight="1" x14ac:dyDescent="0.35">
      <c r="A17026" s="319"/>
      <c r="B17026" s="315">
        <v>44420.818055594078</v>
      </c>
      <c r="C17026" s="314">
        <v>78.805335732720167</v>
      </c>
      <c r="D17026" s="313" t="s">
        <v>167</v>
      </c>
    </row>
    <row r="17027" spans="1:4" ht="14.5" customHeight="1" x14ac:dyDescent="0.35">
      <c r="A17027" s="319"/>
      <c r="B17027" s="315">
        <v>44420.818750038525</v>
      </c>
      <c r="C17027" s="314">
        <v>79.195132247249902</v>
      </c>
      <c r="D17027" s="313" t="s">
        <v>167</v>
      </c>
    </row>
    <row r="17028" spans="1:4" ht="14.5" customHeight="1" x14ac:dyDescent="0.35">
      <c r="A17028" s="319"/>
      <c r="B17028" s="315">
        <v>44420.819444482971</v>
      </c>
      <c r="C17028" s="314">
        <v>79.582719075415909</v>
      </c>
      <c r="D17028" s="313" t="s">
        <v>167</v>
      </c>
    </row>
    <row r="17029" spans="1:4" ht="14.5" customHeight="1" x14ac:dyDescent="0.35">
      <c r="A17029" s="319"/>
      <c r="B17029" s="315">
        <v>44420.820138927418</v>
      </c>
      <c r="C17029" s="314">
        <v>80.920738952932879</v>
      </c>
      <c r="D17029" s="313" t="s">
        <v>167</v>
      </c>
    </row>
    <row r="17030" spans="1:4" ht="14.5" customHeight="1" x14ac:dyDescent="0.35">
      <c r="A17030" s="319"/>
      <c r="B17030" s="315">
        <v>44420.820833371865</v>
      </c>
      <c r="C17030" s="314">
        <v>89.608841482006639</v>
      </c>
      <c r="D17030" s="313" t="s">
        <v>167</v>
      </c>
    </row>
    <row r="17031" spans="1:4" ht="14.5" customHeight="1" x14ac:dyDescent="0.35">
      <c r="A17031" s="319"/>
      <c r="B17031" s="315">
        <v>44420.821527816312</v>
      </c>
      <c r="C17031" s="314">
        <v>100.80578201380558</v>
      </c>
      <c r="D17031" s="313" t="s">
        <v>167</v>
      </c>
    </row>
    <row r="17032" spans="1:4" ht="14.5" customHeight="1" x14ac:dyDescent="0.35">
      <c r="A17032" s="319"/>
      <c r="B17032" s="315">
        <v>44420.822222260758</v>
      </c>
      <c r="C17032" s="314">
        <v>104.46864525609028</v>
      </c>
      <c r="D17032" s="313" t="s">
        <v>167</v>
      </c>
    </row>
    <row r="17033" spans="1:4" ht="14.5" customHeight="1" x14ac:dyDescent="0.35">
      <c r="A17033" s="319"/>
      <c r="B17033" s="315">
        <v>44420.822916705205</v>
      </c>
      <c r="C17033" s="314">
        <v>108.71450355866303</v>
      </c>
      <c r="D17033" s="313" t="s">
        <v>167</v>
      </c>
    </row>
    <row r="17034" spans="1:4" ht="14.5" customHeight="1" x14ac:dyDescent="0.35">
      <c r="A17034" s="319"/>
      <c r="B17034" s="315">
        <v>44420.823611149652</v>
      </c>
      <c r="C17034" s="314">
        <v>110.20926351007074</v>
      </c>
      <c r="D17034" s="313" t="s">
        <v>167</v>
      </c>
    </row>
    <row r="17035" spans="1:4" ht="14.5" customHeight="1" x14ac:dyDescent="0.35">
      <c r="A17035" s="319"/>
      <c r="B17035" s="315">
        <v>44420.824305594098</v>
      </c>
      <c r="C17035" s="314">
        <v>106.38884699166131</v>
      </c>
      <c r="D17035" s="313" t="s">
        <v>167</v>
      </c>
    </row>
    <row r="17036" spans="1:4" ht="14.5" customHeight="1" x14ac:dyDescent="0.35">
      <c r="A17036" s="319"/>
      <c r="B17036" s="315">
        <v>44420.825000038545</v>
      </c>
      <c r="C17036" s="314">
        <v>103.37946156148489</v>
      </c>
      <c r="D17036" s="313" t="s">
        <v>167</v>
      </c>
    </row>
    <row r="17037" spans="1:4" ht="14.5" customHeight="1" x14ac:dyDescent="0.35">
      <c r="A17037" s="319"/>
      <c r="B17037" s="315">
        <v>44420.825694482992</v>
      </c>
      <c r="C17037" s="314">
        <v>100.10703241312876</v>
      </c>
      <c r="D17037" s="313" t="s">
        <v>167</v>
      </c>
    </row>
    <row r="17038" spans="1:4" ht="14.5" customHeight="1" x14ac:dyDescent="0.35">
      <c r="A17038" s="319"/>
      <c r="B17038" s="315">
        <v>44420.826388927439</v>
      </c>
      <c r="C17038" s="314">
        <v>100.27352920244448</v>
      </c>
      <c r="D17038" s="313" t="s">
        <v>167</v>
      </c>
    </row>
    <row r="17039" spans="1:4" ht="14.5" customHeight="1" x14ac:dyDescent="0.35">
      <c r="A17039" s="319"/>
      <c r="B17039" s="315">
        <v>44420.827083371885</v>
      </c>
      <c r="C17039" s="314">
        <v>104.09247199003585</v>
      </c>
      <c r="D17039" s="313" t="s">
        <v>167</v>
      </c>
    </row>
    <row r="17040" spans="1:4" ht="14.5" customHeight="1" x14ac:dyDescent="0.35">
      <c r="A17040" s="319"/>
      <c r="B17040" s="315">
        <v>44420.827777816332</v>
      </c>
      <c r="C17040" s="314">
        <v>106.02946208355327</v>
      </c>
      <c r="D17040" s="313" t="s">
        <v>167</v>
      </c>
    </row>
    <row r="17041" spans="1:4" ht="14.5" customHeight="1" x14ac:dyDescent="0.35">
      <c r="A17041" s="319"/>
      <c r="B17041" s="315">
        <v>44420.828472260779</v>
      </c>
      <c r="C17041" s="314">
        <v>110.10527023075458</v>
      </c>
      <c r="D17041" s="313" t="s">
        <v>167</v>
      </c>
    </row>
    <row r="17042" spans="1:4" ht="14.5" customHeight="1" x14ac:dyDescent="0.35">
      <c r="A17042" s="319"/>
      <c r="B17042" s="315">
        <v>44420.829166705225</v>
      </c>
      <c r="C17042" s="314">
        <v>112.53939336763385</v>
      </c>
      <c r="D17042" s="313" t="s">
        <v>167</v>
      </c>
    </row>
    <row r="17043" spans="1:4" ht="14.5" customHeight="1" x14ac:dyDescent="0.35">
      <c r="A17043" s="319"/>
      <c r="B17043" s="315">
        <v>44420.829861149672</v>
      </c>
      <c r="C17043" s="314">
        <v>115.26522456955475</v>
      </c>
      <c r="D17043" s="313" t="s">
        <v>167</v>
      </c>
    </row>
    <row r="17044" spans="1:4" ht="14.5" customHeight="1" x14ac:dyDescent="0.35">
      <c r="A17044" s="319"/>
      <c r="B17044" s="315">
        <v>44420.830555594119</v>
      </c>
      <c r="C17044" s="314">
        <v>113.09696396882646</v>
      </c>
      <c r="D17044" s="313" t="s">
        <v>167</v>
      </c>
    </row>
    <row r="17045" spans="1:4" ht="14.5" customHeight="1" x14ac:dyDescent="0.35">
      <c r="A17045" s="319"/>
      <c r="B17045" s="315">
        <v>44420.831250038565</v>
      </c>
      <c r="C17045" s="314">
        <v>113.80229588729951</v>
      </c>
      <c r="D17045" s="313" t="s">
        <v>167</v>
      </c>
    </row>
    <row r="17046" spans="1:4" ht="14.5" customHeight="1" x14ac:dyDescent="0.35">
      <c r="A17046" s="319"/>
      <c r="B17046" s="315">
        <v>44420.831944483012</v>
      </c>
      <c r="C17046" s="314">
        <v>125.10267547223096</v>
      </c>
      <c r="D17046" s="313" t="s">
        <v>167</v>
      </c>
    </row>
    <row r="17047" spans="1:4" ht="14.5" customHeight="1" x14ac:dyDescent="0.35">
      <c r="A17047" s="319"/>
      <c r="B17047" s="315">
        <v>44420.832638927459</v>
      </c>
      <c r="C17047" s="314">
        <v>139.18658347940072</v>
      </c>
      <c r="D17047" s="313" t="s">
        <v>167</v>
      </c>
    </row>
    <row r="17048" spans="1:4" ht="14.5" customHeight="1" x14ac:dyDescent="0.35">
      <c r="A17048" s="319"/>
      <c r="B17048" s="315">
        <v>44420.833333371906</v>
      </c>
      <c r="C17048" s="314">
        <v>162.00137179391459</v>
      </c>
      <c r="D17048" s="313" t="s">
        <v>167</v>
      </c>
    </row>
    <row r="17049" spans="1:4" ht="14.5" customHeight="1" x14ac:dyDescent="0.35">
      <c r="A17049" s="319"/>
      <c r="B17049" s="315">
        <v>44420.834027816352</v>
      </c>
      <c r="C17049" s="314">
        <v>187.07818367534006</v>
      </c>
      <c r="D17049" s="313" t="s">
        <v>167</v>
      </c>
    </row>
    <row r="17050" spans="1:4" ht="14.5" customHeight="1" x14ac:dyDescent="0.35">
      <c r="A17050" s="319"/>
      <c r="B17050" s="315">
        <v>44420.834722260799</v>
      </c>
      <c r="C17050" s="314">
        <v>194.30608568682024</v>
      </c>
      <c r="D17050" s="313" t="s">
        <v>167</v>
      </c>
    </row>
    <row r="17051" spans="1:4" ht="14.5" customHeight="1" x14ac:dyDescent="0.35">
      <c r="A17051" s="319"/>
      <c r="B17051" s="315">
        <v>44420.835416705246</v>
      </c>
      <c r="C17051" s="314">
        <v>194.7820377719278</v>
      </c>
      <c r="D17051" s="313" t="s">
        <v>167</v>
      </c>
    </row>
    <row r="17052" spans="1:4" ht="14.5" customHeight="1" x14ac:dyDescent="0.35">
      <c r="A17052" s="319"/>
      <c r="B17052" s="315">
        <v>44420.836111149692</v>
      </c>
      <c r="C17052" s="314">
        <v>186.59333527957401</v>
      </c>
      <c r="D17052" s="313" t="s">
        <v>167</v>
      </c>
    </row>
    <row r="17053" spans="1:4" ht="14.5" customHeight="1" x14ac:dyDescent="0.35">
      <c r="A17053" s="319"/>
      <c r="B17053" s="315">
        <v>44420.836805594139</v>
      </c>
      <c r="C17053" s="314">
        <v>173.59176009458801</v>
      </c>
      <c r="D17053" s="313" t="s">
        <v>167</v>
      </c>
    </row>
    <row r="17054" spans="1:4" ht="14.5" customHeight="1" x14ac:dyDescent="0.35">
      <c r="A17054" s="319"/>
      <c r="B17054" s="315">
        <v>44420.837500038586</v>
      </c>
      <c r="C17054" s="314">
        <v>164.19655942327032</v>
      </c>
      <c r="D17054" s="313" t="s">
        <v>167</v>
      </c>
    </row>
    <row r="17055" spans="1:4" ht="14.5" customHeight="1" x14ac:dyDescent="0.35">
      <c r="A17055" s="319"/>
      <c r="B17055" s="315">
        <v>44420.838194483033</v>
      </c>
      <c r="C17055" s="314">
        <v>161.29172678633282</v>
      </c>
      <c r="D17055" s="313" t="s">
        <v>167</v>
      </c>
    </row>
    <row r="17056" spans="1:4" ht="14.5" customHeight="1" x14ac:dyDescent="0.35">
      <c r="A17056" s="319"/>
      <c r="B17056" s="315">
        <v>44420.838888927479</v>
      </c>
      <c r="C17056" s="314">
        <v>163.05591273276755</v>
      </c>
      <c r="D17056" s="313" t="s">
        <v>167</v>
      </c>
    </row>
    <row r="17057" spans="1:4" ht="14.5" customHeight="1" x14ac:dyDescent="0.35">
      <c r="A17057" s="319"/>
      <c r="B17057" s="315">
        <v>44420.839583371926</v>
      </c>
      <c r="C17057" s="314">
        <v>165.1975806633321</v>
      </c>
      <c r="D17057" s="313" t="s">
        <v>167</v>
      </c>
    </row>
    <row r="17058" spans="1:4" ht="14.5" customHeight="1" x14ac:dyDescent="0.35">
      <c r="A17058" s="319"/>
      <c r="B17058" s="315">
        <v>44420.840277816373</v>
      </c>
      <c r="C17058" s="314">
        <v>162.72342988460636</v>
      </c>
      <c r="D17058" s="313" t="s">
        <v>167</v>
      </c>
    </row>
    <row r="17059" spans="1:4" ht="14.5" customHeight="1" x14ac:dyDescent="0.35">
      <c r="A17059" s="319"/>
      <c r="B17059" s="315">
        <v>44420.840972260819</v>
      </c>
      <c r="C17059" s="314">
        <v>51.653445122608296</v>
      </c>
      <c r="D17059" s="313" t="s">
        <v>177</v>
      </c>
    </row>
    <row r="17060" spans="1:4" ht="14.5" customHeight="1" x14ac:dyDescent="0.35">
      <c r="A17060" s="319"/>
      <c r="B17060" s="315">
        <v>44420.841666705266</v>
      </c>
      <c r="C17060" s="314">
        <v>174.68074131803587</v>
      </c>
      <c r="D17060" s="313" t="s">
        <v>167</v>
      </c>
    </row>
    <row r="17061" spans="1:4" ht="14.5" customHeight="1" x14ac:dyDescent="0.35">
      <c r="A17061" s="319"/>
      <c r="B17061" s="315">
        <v>44420.842361149713</v>
      </c>
      <c r="C17061" s="314">
        <v>175.00996287601689</v>
      </c>
      <c r="D17061" s="313" t="s">
        <v>167</v>
      </c>
    </row>
    <row r="17062" spans="1:4" ht="14.5" customHeight="1" x14ac:dyDescent="0.35">
      <c r="A17062" s="319"/>
      <c r="B17062" s="315">
        <v>44420.84305559416</v>
      </c>
      <c r="C17062" s="314">
        <v>168.96445091394708</v>
      </c>
      <c r="D17062" s="313" t="s">
        <v>167</v>
      </c>
    </row>
    <row r="17063" spans="1:4" ht="14.5" customHeight="1" x14ac:dyDescent="0.35">
      <c r="A17063" s="319"/>
      <c r="B17063" s="315">
        <v>44420.843750038606</v>
      </c>
      <c r="C17063" s="314">
        <v>159.14896105012545</v>
      </c>
      <c r="D17063" s="313" t="s">
        <v>167</v>
      </c>
    </row>
    <row r="17064" spans="1:4" ht="14.5" customHeight="1" x14ac:dyDescent="0.35">
      <c r="A17064" s="319"/>
      <c r="B17064" s="315">
        <v>44420.844444483053</v>
      </c>
      <c r="C17064" s="314">
        <v>163.2573882692183</v>
      </c>
      <c r="D17064" s="313" t="s">
        <v>167</v>
      </c>
    </row>
    <row r="17065" spans="1:4" ht="14.5" customHeight="1" x14ac:dyDescent="0.35">
      <c r="A17065" s="319"/>
      <c r="B17065" s="315">
        <v>44420.8451389275</v>
      </c>
      <c r="C17065" s="314">
        <v>174.93193419448411</v>
      </c>
      <c r="D17065" s="313" t="s">
        <v>167</v>
      </c>
    </row>
    <row r="17066" spans="1:4" ht="14.5" customHeight="1" x14ac:dyDescent="0.35">
      <c r="A17066" s="319"/>
      <c r="B17066" s="315">
        <v>44420.845833371946</v>
      </c>
      <c r="C17066" s="314">
        <v>182.44782407845682</v>
      </c>
      <c r="D17066" s="313" t="s">
        <v>167</v>
      </c>
    </row>
    <row r="17067" spans="1:4" ht="14.5" customHeight="1" x14ac:dyDescent="0.35">
      <c r="A17067" s="319"/>
      <c r="B17067" s="315">
        <v>44420.846527816393</v>
      </c>
      <c r="C17067" s="314">
        <v>189.52312624470019</v>
      </c>
      <c r="D17067" s="313" t="s">
        <v>167</v>
      </c>
    </row>
    <row r="17068" spans="1:4" ht="14.5" customHeight="1" x14ac:dyDescent="0.35">
      <c r="A17068" s="319"/>
      <c r="B17068" s="315">
        <v>44420.84722226084</v>
      </c>
      <c r="C17068" s="314">
        <v>197.80162310041487</v>
      </c>
      <c r="D17068" s="313" t="s">
        <v>167</v>
      </c>
    </row>
    <row r="17069" spans="1:4" ht="14.5" customHeight="1" x14ac:dyDescent="0.35">
      <c r="A17069" s="319"/>
      <c r="B17069" s="315">
        <v>44420.847916705286</v>
      </c>
      <c r="C17069" s="314">
        <v>194.5260483766906</v>
      </c>
      <c r="D17069" s="313" t="s">
        <v>167</v>
      </c>
    </row>
    <row r="17070" spans="1:4" ht="14.5" customHeight="1" x14ac:dyDescent="0.35">
      <c r="A17070" s="319"/>
      <c r="B17070" s="315">
        <v>44420.848611149733</v>
      </c>
      <c r="C17070" s="314">
        <v>186.95220665121451</v>
      </c>
      <c r="D17070" s="313" t="s">
        <v>167</v>
      </c>
    </row>
    <row r="17071" spans="1:4" ht="14.5" customHeight="1" x14ac:dyDescent="0.35">
      <c r="A17071" s="319"/>
      <c r="B17071" s="315">
        <v>44420.84930559418</v>
      </c>
      <c r="C17071" s="314">
        <v>173.38730289197215</v>
      </c>
      <c r="D17071" s="313" t="s">
        <v>167</v>
      </c>
    </row>
    <row r="17072" spans="1:4" ht="14.5" customHeight="1" x14ac:dyDescent="0.35">
      <c r="A17072" s="319"/>
      <c r="B17072" s="315">
        <v>44420.850000038627</v>
      </c>
      <c r="C17072" s="314">
        <v>157.50941195028523</v>
      </c>
      <c r="D17072" s="313" t="s">
        <v>167</v>
      </c>
    </row>
    <row r="17073" spans="1:4" ht="14.5" customHeight="1" x14ac:dyDescent="0.35">
      <c r="A17073" s="319"/>
      <c r="B17073" s="315">
        <v>44420.850694483073</v>
      </c>
      <c r="C17073" s="314">
        <v>149.4575720387511</v>
      </c>
      <c r="D17073" s="313" t="s">
        <v>167</v>
      </c>
    </row>
    <row r="17074" spans="1:4" ht="14.5" customHeight="1" x14ac:dyDescent="0.35">
      <c r="A17074" s="319"/>
      <c r="B17074" s="315">
        <v>44420.85138892752</v>
      </c>
      <c r="C17074" s="314">
        <v>145.5433990919652</v>
      </c>
      <c r="D17074" s="313" t="s">
        <v>167</v>
      </c>
    </row>
    <row r="17075" spans="1:4" ht="14.5" customHeight="1" x14ac:dyDescent="0.35">
      <c r="A17075" s="319"/>
      <c r="B17075" s="315">
        <v>44420.852083371967</v>
      </c>
      <c r="C17075" s="314">
        <v>141.20095587102696</v>
      </c>
      <c r="D17075" s="313" t="s">
        <v>167</v>
      </c>
    </row>
    <row r="17076" spans="1:4" ht="14.5" customHeight="1" x14ac:dyDescent="0.35">
      <c r="A17076" s="319"/>
      <c r="B17076" s="315">
        <v>44420.852777816413</v>
      </c>
      <c r="C17076" s="314">
        <v>139.09262424878156</v>
      </c>
      <c r="D17076" s="313" t="s">
        <v>167</v>
      </c>
    </row>
    <row r="17077" spans="1:4" ht="14.5" customHeight="1" x14ac:dyDescent="0.35">
      <c r="A17077" s="319"/>
      <c r="B17077" s="315">
        <v>44420.85347226086</v>
      </c>
      <c r="C17077" s="314">
        <v>145.85453472301984</v>
      </c>
      <c r="D17077" s="313" t="s">
        <v>167</v>
      </c>
    </row>
    <row r="17078" spans="1:4" ht="14.5" customHeight="1" x14ac:dyDescent="0.35">
      <c r="A17078" s="319"/>
      <c r="B17078" s="315">
        <v>44420.854166705307</v>
      </c>
      <c r="C17078" s="314">
        <v>147.93814551876858</v>
      </c>
      <c r="D17078" s="313" t="s">
        <v>167</v>
      </c>
    </row>
    <row r="17079" spans="1:4" ht="14.5" customHeight="1" x14ac:dyDescent="0.35">
      <c r="A17079" s="319"/>
      <c r="B17079" s="315">
        <v>44420.854861149754</v>
      </c>
      <c r="C17079" s="314">
        <v>147.12837140355259</v>
      </c>
      <c r="D17079" s="313" t="s">
        <v>167</v>
      </c>
    </row>
    <row r="17080" spans="1:4" ht="14.5" customHeight="1" x14ac:dyDescent="0.35">
      <c r="A17080" s="319"/>
      <c r="B17080" s="315">
        <v>44420.8555555942</v>
      </c>
      <c r="C17080" s="314">
        <v>145.57176880553985</v>
      </c>
      <c r="D17080" s="313" t="s">
        <v>167</v>
      </c>
    </row>
    <row r="17081" spans="1:4" ht="14.5" customHeight="1" x14ac:dyDescent="0.35">
      <c r="A17081" s="319"/>
      <c r="B17081" s="315">
        <v>44420.856250038647</v>
      </c>
      <c r="C17081" s="314">
        <v>138.56923973513767</v>
      </c>
      <c r="D17081" s="313" t="s">
        <v>167</v>
      </c>
    </row>
    <row r="17082" spans="1:4" ht="14.5" customHeight="1" x14ac:dyDescent="0.35">
      <c r="A17082" s="319"/>
      <c r="B17082" s="315">
        <v>44420.856944483094</v>
      </c>
      <c r="C17082" s="314">
        <v>126.02793209052955</v>
      </c>
      <c r="D17082" s="313" t="s">
        <v>167</v>
      </c>
    </row>
    <row r="17083" spans="1:4" ht="14.5" customHeight="1" x14ac:dyDescent="0.35">
      <c r="A17083" s="319"/>
      <c r="B17083" s="315">
        <v>44420.85763892754</v>
      </c>
      <c r="C17083" s="314">
        <v>117.95064829988405</v>
      </c>
      <c r="D17083" s="313" t="s">
        <v>167</v>
      </c>
    </row>
    <row r="17084" spans="1:4" ht="14.5" customHeight="1" x14ac:dyDescent="0.35">
      <c r="A17084" s="319"/>
      <c r="B17084" s="315">
        <v>44420.858333371987</v>
      </c>
      <c r="C17084" s="314">
        <v>116.07419322702724</v>
      </c>
      <c r="D17084" s="313" t="s">
        <v>167</v>
      </c>
    </row>
    <row r="17085" spans="1:4" ht="14.5" customHeight="1" x14ac:dyDescent="0.35">
      <c r="A17085" s="319"/>
      <c r="B17085" s="315">
        <v>44420.859027816434</v>
      </c>
      <c r="C17085" s="314">
        <v>115.03606323913361</v>
      </c>
      <c r="D17085" s="313" t="s">
        <v>167</v>
      </c>
    </row>
    <row r="17086" spans="1:4" ht="14.5" customHeight="1" x14ac:dyDescent="0.35">
      <c r="A17086" s="319"/>
      <c r="B17086" s="315">
        <v>44420.859722260881</v>
      </c>
      <c r="C17086" s="314">
        <v>110.74708488273124</v>
      </c>
      <c r="D17086" s="313" t="s">
        <v>167</v>
      </c>
    </row>
    <row r="17087" spans="1:4" ht="14.5" customHeight="1" x14ac:dyDescent="0.35">
      <c r="A17087" s="319"/>
      <c r="B17087" s="315">
        <v>44420.860416705327</v>
      </c>
      <c r="C17087" s="314">
        <v>101.61443965656993</v>
      </c>
      <c r="D17087" s="313" t="s">
        <v>167</v>
      </c>
    </row>
    <row r="17088" spans="1:4" ht="14.5" customHeight="1" x14ac:dyDescent="0.35">
      <c r="A17088" s="319"/>
      <c r="B17088" s="315">
        <v>44420.861111149774</v>
      </c>
      <c r="C17088" s="314">
        <v>95.504449300623193</v>
      </c>
      <c r="D17088" s="313" t="s">
        <v>167</v>
      </c>
    </row>
    <row r="17089" spans="1:4" ht="14.5" customHeight="1" x14ac:dyDescent="0.35">
      <c r="A17089" s="319"/>
      <c r="B17089" s="315">
        <v>44420.861805594221</v>
      </c>
      <c r="C17089" s="314">
        <v>92.724376657356814</v>
      </c>
      <c r="D17089" s="313" t="s">
        <v>167</v>
      </c>
    </row>
    <row r="17090" spans="1:4" ht="14.5" customHeight="1" x14ac:dyDescent="0.35">
      <c r="A17090" s="319"/>
      <c r="B17090" s="315">
        <v>44420.862500038667</v>
      </c>
      <c r="C17090" s="314">
        <v>98.708050596605361</v>
      </c>
      <c r="D17090" s="313" t="s">
        <v>167</v>
      </c>
    </row>
    <row r="17091" spans="1:4" ht="14.5" customHeight="1" x14ac:dyDescent="0.35">
      <c r="A17091" s="319"/>
      <c r="B17091" s="315">
        <v>44420.863194483114</v>
      </c>
      <c r="C17091" s="314">
        <v>101.74705592892133</v>
      </c>
      <c r="D17091" s="313" t="s">
        <v>167</v>
      </c>
    </row>
    <row r="17092" spans="1:4" ht="14.5" customHeight="1" x14ac:dyDescent="0.35">
      <c r="A17092" s="319"/>
      <c r="B17092" s="315">
        <v>44420.863888927561</v>
      </c>
      <c r="C17092" s="314">
        <v>98.553891650711492</v>
      </c>
      <c r="D17092" s="313" t="s">
        <v>167</v>
      </c>
    </row>
    <row r="17093" spans="1:4" ht="14.5" customHeight="1" x14ac:dyDescent="0.35">
      <c r="A17093" s="319"/>
      <c r="B17093" s="315">
        <v>44420.864583372007</v>
      </c>
      <c r="C17093" s="314">
        <v>94.241022065437093</v>
      </c>
      <c r="D17093" s="313" t="s">
        <v>167</v>
      </c>
    </row>
    <row r="17094" spans="1:4" ht="14.5" customHeight="1" x14ac:dyDescent="0.35">
      <c r="A17094" s="319"/>
      <c r="B17094" s="315">
        <v>44420.865277816454</v>
      </c>
      <c r="C17094" s="314">
        <v>95.563024360996977</v>
      </c>
      <c r="D17094" s="313" t="s">
        <v>167</v>
      </c>
    </row>
    <row r="17095" spans="1:4" ht="14.5" customHeight="1" x14ac:dyDescent="0.35">
      <c r="A17095" s="319"/>
      <c r="B17095" s="315">
        <v>44420.865972260901</v>
      </c>
      <c r="C17095" s="314">
        <v>102.34113856218755</v>
      </c>
      <c r="D17095" s="313" t="s">
        <v>167</v>
      </c>
    </row>
    <row r="17096" spans="1:4" ht="14.5" customHeight="1" x14ac:dyDescent="0.35">
      <c r="A17096" s="319"/>
      <c r="B17096" s="315">
        <v>44420.866666705348</v>
      </c>
      <c r="C17096" s="314">
        <v>112.22202947029534</v>
      </c>
      <c r="D17096" s="313" t="s">
        <v>167</v>
      </c>
    </row>
    <row r="17097" spans="1:4" ht="14.5" customHeight="1" x14ac:dyDescent="0.35">
      <c r="A17097" s="319"/>
      <c r="B17097" s="315">
        <v>44420.867361149794</v>
      </c>
      <c r="C17097" s="314">
        <v>126.73248069616966</v>
      </c>
      <c r="D17097" s="313" t="s">
        <v>167</v>
      </c>
    </row>
    <row r="17098" spans="1:4" ht="14.5" customHeight="1" x14ac:dyDescent="0.35">
      <c r="A17098" s="319"/>
      <c r="B17098" s="315">
        <v>44420.868055594241</v>
      </c>
      <c r="C17098" s="314">
        <v>149.38611947977915</v>
      </c>
      <c r="D17098" s="313" t="s">
        <v>167</v>
      </c>
    </row>
    <row r="17099" spans="1:4" ht="14.5" customHeight="1" x14ac:dyDescent="0.35">
      <c r="A17099" s="319"/>
      <c r="B17099" s="315">
        <v>44420.868750038688</v>
      </c>
      <c r="C17099" s="314">
        <v>168.76834218824902</v>
      </c>
      <c r="D17099" s="313" t="s">
        <v>167</v>
      </c>
    </row>
    <row r="17100" spans="1:4" ht="14.5" customHeight="1" x14ac:dyDescent="0.35">
      <c r="A17100" s="319"/>
      <c r="B17100" s="315">
        <v>44420.869444483134</v>
      </c>
      <c r="C17100" s="314">
        <v>178.89013729648045</v>
      </c>
      <c r="D17100" s="313" t="s">
        <v>167</v>
      </c>
    </row>
    <row r="17101" spans="1:4" ht="14.5" customHeight="1" x14ac:dyDescent="0.35">
      <c r="A17101" s="319"/>
      <c r="B17101" s="315">
        <v>44420.870138927581</v>
      </c>
      <c r="C17101" s="314">
        <v>179.09814238253361</v>
      </c>
      <c r="D17101" s="313" t="s">
        <v>167</v>
      </c>
    </row>
    <row r="17102" spans="1:4" ht="14.5" customHeight="1" x14ac:dyDescent="0.35">
      <c r="A17102" s="319"/>
      <c r="B17102" s="315">
        <v>44420.870833372028</v>
      </c>
      <c r="C17102" s="314">
        <v>165.26793665376803</v>
      </c>
      <c r="D17102" s="313" t="s">
        <v>167</v>
      </c>
    </row>
    <row r="17103" spans="1:4" ht="14.5" customHeight="1" x14ac:dyDescent="0.35">
      <c r="A17103" s="319"/>
      <c r="B17103" s="315">
        <v>44420.871527816475</v>
      </c>
      <c r="C17103" s="314">
        <v>154.65484069629261</v>
      </c>
      <c r="D17103" s="313" t="s">
        <v>167</v>
      </c>
    </row>
    <row r="17104" spans="1:4" ht="14.5" customHeight="1" x14ac:dyDescent="0.35">
      <c r="A17104" s="319"/>
      <c r="B17104" s="315">
        <v>44420.872222260921</v>
      </c>
      <c r="C17104" s="314">
        <v>149.30644888632619</v>
      </c>
      <c r="D17104" s="313" t="s">
        <v>167</v>
      </c>
    </row>
    <row r="17105" spans="1:4" ht="14.5" customHeight="1" x14ac:dyDescent="0.35">
      <c r="A17105" s="319"/>
      <c r="B17105" s="315">
        <v>44420.872916705368</v>
      </c>
      <c r="C17105" s="314">
        <v>146.379808241191</v>
      </c>
      <c r="D17105" s="313" t="s">
        <v>167</v>
      </c>
    </row>
    <row r="17106" spans="1:4" ht="14.5" customHeight="1" x14ac:dyDescent="0.35">
      <c r="A17106" s="319"/>
      <c r="B17106" s="315">
        <v>44420.873611149815</v>
      </c>
      <c r="C17106" s="314">
        <v>139.71522812560821</v>
      </c>
      <c r="D17106" s="313" t="s">
        <v>167</v>
      </c>
    </row>
    <row r="17107" spans="1:4" ht="14.5" customHeight="1" x14ac:dyDescent="0.35">
      <c r="A17107" s="319"/>
      <c r="B17107" s="315">
        <v>44420.874305594261</v>
      </c>
      <c r="C17107" s="314">
        <v>133.16481828891361</v>
      </c>
      <c r="D17107" s="313" t="s">
        <v>167</v>
      </c>
    </row>
    <row r="17108" spans="1:4" ht="14.5" customHeight="1" x14ac:dyDescent="0.35">
      <c r="A17108" s="319"/>
      <c r="B17108" s="315">
        <v>44420.875000038708</v>
      </c>
      <c r="C17108" s="314">
        <v>135.95376358320937</v>
      </c>
      <c r="D17108" s="313" t="s">
        <v>167</v>
      </c>
    </row>
    <row r="17109" spans="1:4" ht="14.5" customHeight="1" x14ac:dyDescent="0.35">
      <c r="A17109" s="319"/>
      <c r="B17109" s="315">
        <v>44420.875694483155</v>
      </c>
      <c r="C17109" s="314">
        <v>137.91871496910849</v>
      </c>
      <c r="D17109" s="313" t="s">
        <v>167</v>
      </c>
    </row>
    <row r="17110" spans="1:4" ht="14.5" customHeight="1" x14ac:dyDescent="0.35">
      <c r="A17110" s="319"/>
      <c r="B17110" s="315">
        <v>44420.876388927602</v>
      </c>
      <c r="C17110" s="314">
        <v>132.771157998126</v>
      </c>
      <c r="D17110" s="313" t="s">
        <v>167</v>
      </c>
    </row>
    <row r="17111" spans="1:4" ht="14.5" customHeight="1" x14ac:dyDescent="0.35">
      <c r="A17111" s="319"/>
      <c r="B17111" s="315">
        <v>44420.877083372048</v>
      </c>
      <c r="C17111" s="314">
        <v>123.92701654974371</v>
      </c>
      <c r="D17111" s="313" t="s">
        <v>167</v>
      </c>
    </row>
    <row r="17112" spans="1:4" ht="14.5" customHeight="1" x14ac:dyDescent="0.35">
      <c r="A17112" s="319"/>
      <c r="B17112" s="315">
        <v>44420.877777816495</v>
      </c>
      <c r="C17112" s="314">
        <v>113.10686575163466</v>
      </c>
      <c r="D17112" s="313" t="s">
        <v>167</v>
      </c>
    </row>
    <row r="17113" spans="1:4" ht="14.5" customHeight="1" x14ac:dyDescent="0.35">
      <c r="A17113" s="319"/>
      <c r="B17113" s="315">
        <v>44420.878472260942</v>
      </c>
      <c r="C17113" s="314">
        <v>109.64159969737132</v>
      </c>
      <c r="D17113" s="313" t="s">
        <v>167</v>
      </c>
    </row>
    <row r="17114" spans="1:4" ht="14.5" customHeight="1" x14ac:dyDescent="0.35">
      <c r="A17114" s="319"/>
      <c r="B17114" s="315">
        <v>44420.879166705388</v>
      </c>
      <c r="C17114" s="314">
        <v>110.16438150801696</v>
      </c>
      <c r="D17114" s="313" t="s">
        <v>167</v>
      </c>
    </row>
    <row r="17115" spans="1:4" ht="14.5" customHeight="1" x14ac:dyDescent="0.35">
      <c r="A17115" s="319"/>
      <c r="B17115" s="315">
        <v>44420.879861149835</v>
      </c>
      <c r="C17115" s="314">
        <v>110.5399241882842</v>
      </c>
      <c r="D17115" s="313" t="s">
        <v>167</v>
      </c>
    </row>
    <row r="17116" spans="1:4" ht="14.5" customHeight="1" x14ac:dyDescent="0.35">
      <c r="A17116" s="319"/>
      <c r="B17116" s="315">
        <v>44420.880555594282</v>
      </c>
      <c r="C17116" s="314">
        <v>112.41656417174575</v>
      </c>
      <c r="D17116" s="313" t="s">
        <v>167</v>
      </c>
    </row>
    <row r="17117" spans="1:4" ht="14.5" customHeight="1" x14ac:dyDescent="0.35">
      <c r="A17117" s="319"/>
      <c r="B17117" s="315">
        <v>44420.881250038728</v>
      </c>
      <c r="C17117" s="314">
        <v>113.21905757642041</v>
      </c>
      <c r="D17117" s="313" t="s">
        <v>167</v>
      </c>
    </row>
    <row r="17118" spans="1:4" ht="14.5" customHeight="1" x14ac:dyDescent="0.35">
      <c r="A17118" s="319"/>
      <c r="B17118" s="315">
        <v>44420.881944483175</v>
      </c>
      <c r="C17118" s="314">
        <v>102.40886232924338</v>
      </c>
      <c r="D17118" s="313" t="s">
        <v>167</v>
      </c>
    </row>
    <row r="17119" spans="1:4" ht="14.5" customHeight="1" x14ac:dyDescent="0.35">
      <c r="A17119" s="319"/>
      <c r="B17119" s="315">
        <v>44420.882638927622</v>
      </c>
      <c r="C17119" s="314">
        <v>91.329102769183621</v>
      </c>
      <c r="D17119" s="313" t="s">
        <v>167</v>
      </c>
    </row>
    <row r="17120" spans="1:4" ht="14.5" customHeight="1" x14ac:dyDescent="0.35">
      <c r="A17120" s="319"/>
      <c r="B17120" s="315">
        <v>44420.883333372069</v>
      </c>
      <c r="C17120" s="314">
        <v>78.216356983408332</v>
      </c>
      <c r="D17120" s="313" t="s">
        <v>167</v>
      </c>
    </row>
    <row r="17121" spans="1:4" ht="14.5" customHeight="1" x14ac:dyDescent="0.35">
      <c r="A17121" s="319"/>
      <c r="B17121" s="315">
        <v>44420.884027816515</v>
      </c>
      <c r="C17121" s="314">
        <v>65.594630137706801</v>
      </c>
      <c r="D17121" s="313" t="s">
        <v>167</v>
      </c>
    </row>
    <row r="17122" spans="1:4" ht="14.5" customHeight="1" x14ac:dyDescent="0.35">
      <c r="A17122" s="319"/>
      <c r="B17122" s="315">
        <v>44420.884722260962</v>
      </c>
      <c r="C17122" s="314">
        <v>58.700343994035698</v>
      </c>
      <c r="D17122" s="313" t="s">
        <v>167</v>
      </c>
    </row>
    <row r="17123" spans="1:4" ht="14.5" customHeight="1" x14ac:dyDescent="0.35">
      <c r="A17123" s="319"/>
      <c r="B17123" s="315">
        <v>44420.885416705409</v>
      </c>
      <c r="C17123" s="314">
        <v>56.568298148107715</v>
      </c>
      <c r="D17123" s="313" t="s">
        <v>167</v>
      </c>
    </row>
    <row r="17124" spans="1:4" ht="14.5" customHeight="1" x14ac:dyDescent="0.35">
      <c r="A17124" s="319"/>
      <c r="B17124" s="315">
        <v>44420.886111149855</v>
      </c>
      <c r="C17124" s="314">
        <v>53.494917150431625</v>
      </c>
      <c r="D17124" s="313" t="s">
        <v>167</v>
      </c>
    </row>
    <row r="17125" spans="1:4" ht="14.5" customHeight="1" x14ac:dyDescent="0.35">
      <c r="A17125" s="319"/>
      <c r="B17125" s="315">
        <v>44420.886805594302</v>
      </c>
      <c r="C17125" s="314">
        <v>50.457035834357761</v>
      </c>
      <c r="D17125" s="313" t="s">
        <v>167</v>
      </c>
    </row>
    <row r="17126" spans="1:4" ht="14.5" customHeight="1" x14ac:dyDescent="0.35">
      <c r="A17126" s="319"/>
      <c r="B17126" s="315">
        <v>44420.887500038749</v>
      </c>
      <c r="C17126" s="314">
        <v>49.344700404908508</v>
      </c>
      <c r="D17126" s="313" t="s">
        <v>167</v>
      </c>
    </row>
    <row r="17127" spans="1:4" ht="14.5" customHeight="1" x14ac:dyDescent="0.35">
      <c r="A17127" s="319"/>
      <c r="B17127" s="315">
        <v>44420.888194483196</v>
      </c>
      <c r="C17127" s="314">
        <v>47.037907985039055</v>
      </c>
      <c r="D17127" s="313" t="s">
        <v>167</v>
      </c>
    </row>
    <row r="17128" spans="1:4" ht="14.5" customHeight="1" x14ac:dyDescent="0.35">
      <c r="A17128" s="319"/>
      <c r="B17128" s="315">
        <v>44420.888888927642</v>
      </c>
      <c r="C17128" s="314">
        <v>42.256476187884495</v>
      </c>
      <c r="D17128" s="313" t="s">
        <v>167</v>
      </c>
    </row>
    <row r="17129" spans="1:4" ht="14.5" customHeight="1" x14ac:dyDescent="0.35">
      <c r="A17129" s="319"/>
      <c r="B17129" s="315">
        <v>44420.889583372089</v>
      </c>
      <c r="C17129" s="314">
        <v>34.07188219119174</v>
      </c>
      <c r="D17129" s="313" t="s">
        <v>167</v>
      </c>
    </row>
    <row r="17130" spans="1:4" ht="14.5" customHeight="1" x14ac:dyDescent="0.35">
      <c r="A17130" s="319"/>
      <c r="B17130" s="315">
        <v>44420.890277816536</v>
      </c>
      <c r="C17130" s="314">
        <v>30.385307144955732</v>
      </c>
      <c r="D17130" s="313" t="s">
        <v>167</v>
      </c>
    </row>
    <row r="17131" spans="1:4" ht="14.5" customHeight="1" x14ac:dyDescent="0.35">
      <c r="A17131" s="319"/>
      <c r="B17131" s="315">
        <v>44420.890972260982</v>
      </c>
      <c r="C17131" s="314">
        <v>28.783987810602412</v>
      </c>
      <c r="D17131" s="313" t="s">
        <v>167</v>
      </c>
    </row>
    <row r="17132" spans="1:4" ht="14.5" customHeight="1" x14ac:dyDescent="0.35">
      <c r="A17132" s="319"/>
      <c r="B17132" s="315">
        <v>44420.891666705429</v>
      </c>
      <c r="C17132" s="314">
        <v>27.497964965916861</v>
      </c>
      <c r="D17132" s="313" t="s">
        <v>167</v>
      </c>
    </row>
    <row r="17133" spans="1:4" ht="14.5" customHeight="1" x14ac:dyDescent="0.35">
      <c r="A17133" s="319"/>
      <c r="B17133" s="315">
        <v>44420.892361149876</v>
      </c>
      <c r="C17133" s="314">
        <v>28.226706499447271</v>
      </c>
      <c r="D17133" s="313" t="s">
        <v>167</v>
      </c>
    </row>
    <row r="17134" spans="1:4" ht="14.5" customHeight="1" x14ac:dyDescent="0.35">
      <c r="A17134" s="319"/>
      <c r="B17134" s="315">
        <v>44420.893055594323</v>
      </c>
      <c r="C17134" s="314">
        <v>33.346552934128944</v>
      </c>
      <c r="D17134" s="313" t="s">
        <v>167</v>
      </c>
    </row>
    <row r="17135" spans="1:4" ht="14.5" customHeight="1" x14ac:dyDescent="0.35">
      <c r="A17135" s="319"/>
      <c r="B17135" s="315">
        <v>44420.893750038769</v>
      </c>
      <c r="C17135" s="314">
        <v>37.606820793395549</v>
      </c>
      <c r="D17135" s="313" t="s">
        <v>167</v>
      </c>
    </row>
    <row r="17136" spans="1:4" ht="14.5" customHeight="1" x14ac:dyDescent="0.35">
      <c r="A17136" s="319"/>
      <c r="B17136" s="315">
        <v>44420.894444483216</v>
      </c>
      <c r="C17136" s="314">
        <v>39.938111412144885</v>
      </c>
      <c r="D17136" s="313" t="s">
        <v>167</v>
      </c>
    </row>
    <row r="17137" spans="1:4" ht="14.5" customHeight="1" x14ac:dyDescent="0.35">
      <c r="A17137" s="319"/>
      <c r="B17137" s="315">
        <v>44420.895138927663</v>
      </c>
      <c r="C17137" s="314">
        <v>39.653927201366365</v>
      </c>
      <c r="D17137" s="313" t="s">
        <v>167</v>
      </c>
    </row>
    <row r="17138" spans="1:4" ht="14.5" customHeight="1" x14ac:dyDescent="0.35">
      <c r="A17138" s="319"/>
      <c r="B17138" s="315">
        <v>44420.895833372109</v>
      </c>
      <c r="C17138" s="314">
        <v>39.836102582009822</v>
      </c>
      <c r="D17138" s="313" t="s">
        <v>167</v>
      </c>
    </row>
    <row r="17139" spans="1:4" ht="14.5" customHeight="1" x14ac:dyDescent="0.35">
      <c r="A17139" s="319"/>
      <c r="B17139" s="315">
        <v>44420.896527816556</v>
      </c>
      <c r="C17139" s="314">
        <v>39.657397686891876</v>
      </c>
      <c r="D17139" s="313" t="s">
        <v>167</v>
      </c>
    </row>
    <row r="17140" spans="1:4" ht="14.5" customHeight="1" x14ac:dyDescent="0.35">
      <c r="A17140" s="319"/>
      <c r="B17140" s="315">
        <v>44420.897222261003</v>
      </c>
      <c r="C17140" s="314">
        <v>38.313215715616629</v>
      </c>
      <c r="D17140" s="313" t="s">
        <v>167</v>
      </c>
    </row>
    <row r="17141" spans="1:4" ht="14.5" customHeight="1" x14ac:dyDescent="0.35">
      <c r="A17141" s="319"/>
      <c r="B17141" s="315">
        <v>44420.897916705449</v>
      </c>
      <c r="C17141" s="314">
        <v>37.826777009642683</v>
      </c>
      <c r="D17141" s="313" t="s">
        <v>167</v>
      </c>
    </row>
    <row r="17142" spans="1:4" ht="14.5" customHeight="1" x14ac:dyDescent="0.35">
      <c r="A17142" s="319"/>
      <c r="B17142" s="315">
        <v>44420.898611149896</v>
      </c>
      <c r="C17142" s="314">
        <v>37.258794324278519</v>
      </c>
      <c r="D17142" s="313" t="s">
        <v>167</v>
      </c>
    </row>
    <row r="17143" spans="1:4" ht="14.5" customHeight="1" x14ac:dyDescent="0.35">
      <c r="A17143" s="319"/>
      <c r="B17143" s="315">
        <v>44420.899305594343</v>
      </c>
      <c r="C17143" s="314">
        <v>36.932516005278252</v>
      </c>
      <c r="D17143" s="313" t="s">
        <v>167</v>
      </c>
    </row>
    <row r="17144" spans="1:4" ht="14.5" customHeight="1" x14ac:dyDescent="0.35">
      <c r="A17144" s="319"/>
      <c r="B17144" s="315">
        <v>44420.90000003879</v>
      </c>
      <c r="C17144" s="314">
        <v>36.449464265489951</v>
      </c>
      <c r="D17144" s="313" t="s">
        <v>167</v>
      </c>
    </row>
    <row r="17145" spans="1:4" ht="14.5" customHeight="1" x14ac:dyDescent="0.35">
      <c r="A17145" s="319"/>
      <c r="B17145" s="315">
        <v>44420.900694483236</v>
      </c>
      <c r="C17145" s="314">
        <v>36.350385938732266</v>
      </c>
      <c r="D17145" s="313" t="s">
        <v>167</v>
      </c>
    </row>
    <row r="17146" spans="1:4" ht="14.5" customHeight="1" x14ac:dyDescent="0.35">
      <c r="A17146" s="319"/>
      <c r="B17146" s="315">
        <v>44420.901388927683</v>
      </c>
      <c r="C17146" s="314">
        <v>36.030072033288889</v>
      </c>
      <c r="D17146" s="313" t="s">
        <v>167</v>
      </c>
    </row>
    <row r="17147" spans="1:4" ht="14.5" customHeight="1" x14ac:dyDescent="0.35">
      <c r="A17147" s="319"/>
      <c r="B17147" s="315">
        <v>44420.90208337213</v>
      </c>
      <c r="C17147" s="314">
        <v>35.728324673487805</v>
      </c>
      <c r="D17147" s="313" t="s">
        <v>167</v>
      </c>
    </row>
    <row r="17148" spans="1:4" ht="14.5" customHeight="1" x14ac:dyDescent="0.35">
      <c r="A17148" s="319"/>
      <c r="B17148" s="315">
        <v>44420.902777816576</v>
      </c>
      <c r="C17148" s="314">
        <v>35.714835397161856</v>
      </c>
      <c r="D17148" s="313" t="s">
        <v>167</v>
      </c>
    </row>
    <row r="17149" spans="1:4" ht="14.5" customHeight="1" x14ac:dyDescent="0.35">
      <c r="A17149" s="319"/>
      <c r="B17149" s="315">
        <v>44420.903472261023</v>
      </c>
      <c r="C17149" s="314">
        <v>35.388885396222271</v>
      </c>
      <c r="D17149" s="313" t="s">
        <v>167</v>
      </c>
    </row>
    <row r="17150" spans="1:4" ht="14.5" customHeight="1" x14ac:dyDescent="0.35">
      <c r="A17150" s="319"/>
      <c r="B17150" s="315">
        <v>44420.90416670547</v>
      </c>
      <c r="C17150" s="314">
        <v>34.759109836265758</v>
      </c>
      <c r="D17150" s="313" t="s">
        <v>167</v>
      </c>
    </row>
    <row r="17151" spans="1:4" ht="14.5" customHeight="1" x14ac:dyDescent="0.35">
      <c r="A17151" s="319"/>
      <c r="B17151" s="315">
        <v>44420.904861149917</v>
      </c>
      <c r="C17151" s="314">
        <v>34.108609482723601</v>
      </c>
      <c r="D17151" s="313" t="s">
        <v>167</v>
      </c>
    </row>
    <row r="17152" spans="1:4" ht="14.5" customHeight="1" x14ac:dyDescent="0.35">
      <c r="A17152" s="319"/>
      <c r="B17152" s="315">
        <v>44420.905555594363</v>
      </c>
      <c r="C17152" s="314">
        <v>32.581756422199156</v>
      </c>
      <c r="D17152" s="313" t="s">
        <v>167</v>
      </c>
    </row>
    <row r="17153" spans="1:4" ht="14.5" customHeight="1" x14ac:dyDescent="0.35">
      <c r="A17153" s="319"/>
      <c r="B17153" s="315">
        <v>44420.90625003881</v>
      </c>
      <c r="C17153" s="314">
        <v>31.090152827304944</v>
      </c>
      <c r="D17153" s="313" t="s">
        <v>167</v>
      </c>
    </row>
    <row r="17154" spans="1:4" ht="14.5" customHeight="1" x14ac:dyDescent="0.35">
      <c r="A17154" s="319"/>
      <c r="B17154" s="315">
        <v>44420.906944483257</v>
      </c>
      <c r="C17154" s="314">
        <v>29.740006243868265</v>
      </c>
      <c r="D17154" s="313" t="s">
        <v>167</v>
      </c>
    </row>
    <row r="17155" spans="1:4" ht="14.5" customHeight="1" x14ac:dyDescent="0.35">
      <c r="A17155" s="319"/>
      <c r="B17155" s="315">
        <v>44420.907638927703</v>
      </c>
      <c r="C17155" s="314">
        <v>29.867828606802505</v>
      </c>
      <c r="D17155" s="313" t="s">
        <v>167</v>
      </c>
    </row>
    <row r="17156" spans="1:4" ht="14.5" customHeight="1" x14ac:dyDescent="0.35">
      <c r="A17156" s="319"/>
      <c r="B17156" s="315">
        <v>44420.90833337215</v>
      </c>
      <c r="C17156" s="314">
        <v>31.34099523614471</v>
      </c>
      <c r="D17156" s="313" t="s">
        <v>167</v>
      </c>
    </row>
    <row r="17157" spans="1:4" ht="14.5" customHeight="1" x14ac:dyDescent="0.35">
      <c r="A17157" s="319"/>
      <c r="B17157" s="315">
        <v>44420.909027816597</v>
      </c>
      <c r="C17157" s="314">
        <v>30.703668578139816</v>
      </c>
      <c r="D17157" s="313" t="s">
        <v>167</v>
      </c>
    </row>
    <row r="17158" spans="1:4" ht="14.5" customHeight="1" x14ac:dyDescent="0.35">
      <c r="A17158" s="319"/>
      <c r="B17158" s="315">
        <v>44420.909722261043</v>
      </c>
      <c r="C17158" s="314">
        <v>28.139740671069983</v>
      </c>
      <c r="D17158" s="313" t="s">
        <v>167</v>
      </c>
    </row>
    <row r="17159" spans="1:4" ht="14.5" customHeight="1" x14ac:dyDescent="0.35">
      <c r="A17159" s="319"/>
      <c r="B17159" s="315">
        <v>44420.91041670549</v>
      </c>
      <c r="C17159" s="314">
        <v>27.718795910050783</v>
      </c>
      <c r="D17159" s="313" t="s">
        <v>167</v>
      </c>
    </row>
    <row r="17160" spans="1:4" ht="14.5" customHeight="1" x14ac:dyDescent="0.35">
      <c r="A17160" s="319"/>
      <c r="B17160" s="315">
        <v>44420.911111149937</v>
      </c>
      <c r="C17160" s="314">
        <v>28.235901290512022</v>
      </c>
      <c r="D17160" s="313" t="s">
        <v>167</v>
      </c>
    </row>
    <row r="17161" spans="1:4" ht="14.5" customHeight="1" x14ac:dyDescent="0.35">
      <c r="A17161" s="319"/>
      <c r="B17161" s="315">
        <v>44420.911805594384</v>
      </c>
      <c r="C17161" s="314">
        <v>28.758899378454469</v>
      </c>
      <c r="D17161" s="313" t="s">
        <v>167</v>
      </c>
    </row>
    <row r="17162" spans="1:4" ht="14.5" customHeight="1" x14ac:dyDescent="0.35">
      <c r="A17162" s="319"/>
      <c r="B17162" s="315">
        <v>44420.91250003883</v>
      </c>
      <c r="C17162" s="314">
        <v>28.716235305454273</v>
      </c>
      <c r="D17162" s="313" t="s">
        <v>167</v>
      </c>
    </row>
    <row r="17163" spans="1:4" ht="14.5" customHeight="1" x14ac:dyDescent="0.35">
      <c r="A17163" s="319"/>
      <c r="B17163" s="315">
        <v>44420.913194483277</v>
      </c>
      <c r="C17163" s="314">
        <v>28.225630862948794</v>
      </c>
      <c r="D17163" s="313" t="s">
        <v>167</v>
      </c>
    </row>
    <row r="17164" spans="1:4" ht="14.5" customHeight="1" x14ac:dyDescent="0.35">
      <c r="A17164" s="319"/>
      <c r="B17164" s="315">
        <v>44420.913888927724</v>
      </c>
      <c r="C17164" s="314">
        <v>28.500775038187083</v>
      </c>
      <c r="D17164" s="313" t="s">
        <v>167</v>
      </c>
    </row>
    <row r="17165" spans="1:4" ht="14.5" customHeight="1" x14ac:dyDescent="0.35">
      <c r="A17165" s="319"/>
      <c r="B17165" s="315">
        <v>44420.91458337217</v>
      </c>
      <c r="C17165" s="314">
        <v>28.882616475418519</v>
      </c>
      <c r="D17165" s="313" t="s">
        <v>167</v>
      </c>
    </row>
    <row r="17166" spans="1:4" ht="14.5" customHeight="1" x14ac:dyDescent="0.35">
      <c r="A17166" s="319"/>
      <c r="B17166" s="315">
        <v>44420.915277816617</v>
      </c>
      <c r="C17166" s="314">
        <v>29.483535300804459</v>
      </c>
      <c r="D17166" s="313" t="s">
        <v>167</v>
      </c>
    </row>
    <row r="17167" spans="1:4" ht="14.5" customHeight="1" x14ac:dyDescent="0.35">
      <c r="A17167" s="319"/>
      <c r="B17167" s="315">
        <v>44420.915972261064</v>
      </c>
      <c r="C17167" s="314">
        <v>31.928854979070213</v>
      </c>
      <c r="D17167" s="313" t="s">
        <v>167</v>
      </c>
    </row>
    <row r="17168" spans="1:4" ht="14.5" customHeight="1" x14ac:dyDescent="0.35">
      <c r="A17168" s="319"/>
      <c r="B17168" s="315">
        <v>44420.916666705511</v>
      </c>
      <c r="C17168" s="314">
        <v>40.25634578417521</v>
      </c>
      <c r="D17168" s="313" t="s">
        <v>167</v>
      </c>
    </row>
    <row r="17169" spans="1:4" ht="14.5" customHeight="1" x14ac:dyDescent="0.35">
      <c r="A17169" s="319"/>
      <c r="B17169" s="315">
        <v>44420.917361149957</v>
      </c>
      <c r="C17169" s="314">
        <v>44.863773992673181</v>
      </c>
      <c r="D17169" s="313" t="s">
        <v>167</v>
      </c>
    </row>
    <row r="17170" spans="1:4" ht="14.5" customHeight="1" x14ac:dyDescent="0.35">
      <c r="A17170" s="319"/>
      <c r="B17170" s="315">
        <v>44420.918055594404</v>
      </c>
      <c r="C17170" s="314">
        <v>47.968968858631946</v>
      </c>
      <c r="D17170" s="313" t="s">
        <v>167</v>
      </c>
    </row>
    <row r="17171" spans="1:4" ht="14.5" customHeight="1" x14ac:dyDescent="0.35">
      <c r="A17171" s="319"/>
      <c r="B17171" s="315">
        <v>44420.918750038851</v>
      </c>
      <c r="C17171" s="314">
        <v>50.537859668179102</v>
      </c>
      <c r="D17171" s="313" t="s">
        <v>167</v>
      </c>
    </row>
    <row r="17172" spans="1:4" ht="14.5" customHeight="1" x14ac:dyDescent="0.35">
      <c r="A17172" s="319"/>
      <c r="B17172" s="315">
        <v>44420.919444483297</v>
      </c>
      <c r="C17172" s="314">
        <v>53.851273496712871</v>
      </c>
      <c r="D17172" s="313" t="s">
        <v>167</v>
      </c>
    </row>
    <row r="17173" spans="1:4" ht="14.5" customHeight="1" x14ac:dyDescent="0.35">
      <c r="A17173" s="319"/>
      <c r="B17173" s="315">
        <v>44420.920138927744</v>
      </c>
      <c r="C17173" s="314">
        <v>56.737071827480882</v>
      </c>
      <c r="D17173" s="313" t="s">
        <v>167</v>
      </c>
    </row>
    <row r="17174" spans="1:4" ht="14.5" customHeight="1" x14ac:dyDescent="0.35">
      <c r="A17174" s="319"/>
      <c r="B17174" s="315">
        <v>44420.920833372191</v>
      </c>
      <c r="C17174" s="314">
        <v>59.823050966563947</v>
      </c>
      <c r="D17174" s="313" t="s">
        <v>167</v>
      </c>
    </row>
    <row r="17175" spans="1:4" ht="14.5" customHeight="1" x14ac:dyDescent="0.35">
      <c r="A17175" s="319"/>
      <c r="B17175" s="315">
        <v>44420.921527816638</v>
      </c>
      <c r="C17175" s="314">
        <v>63.167413676856086</v>
      </c>
      <c r="D17175" s="313" t="s">
        <v>167</v>
      </c>
    </row>
    <row r="17176" spans="1:4" ht="14.5" customHeight="1" x14ac:dyDescent="0.35">
      <c r="A17176" s="319"/>
      <c r="B17176" s="315">
        <v>44420.922222261084</v>
      </c>
      <c r="C17176" s="314">
        <v>68.007954466234267</v>
      </c>
      <c r="D17176" s="313" t="s">
        <v>167</v>
      </c>
    </row>
    <row r="17177" spans="1:4" ht="14.5" customHeight="1" x14ac:dyDescent="0.35">
      <c r="A17177" s="319"/>
      <c r="B17177" s="315">
        <v>44420.922916705531</v>
      </c>
      <c r="C17177" s="314">
        <v>72.711143023412049</v>
      </c>
      <c r="D17177" s="313" t="s">
        <v>167</v>
      </c>
    </row>
    <row r="17178" spans="1:4" ht="14.5" customHeight="1" x14ac:dyDescent="0.35">
      <c r="A17178" s="319"/>
      <c r="B17178" s="315">
        <v>44420.923611149978</v>
      </c>
      <c r="C17178" s="314">
        <v>77.119110092365489</v>
      </c>
      <c r="D17178" s="313" t="s">
        <v>167</v>
      </c>
    </row>
    <row r="17179" spans="1:4" ht="14.5" customHeight="1" x14ac:dyDescent="0.35">
      <c r="A17179" s="319"/>
      <c r="B17179" s="315">
        <v>44420.924305594424</v>
      </c>
      <c r="C17179" s="314">
        <v>81.50105472040984</v>
      </c>
      <c r="D17179" s="313" t="s">
        <v>167</v>
      </c>
    </row>
    <row r="17180" spans="1:4" ht="14.5" customHeight="1" x14ac:dyDescent="0.35">
      <c r="A17180" s="319"/>
      <c r="B17180" s="315">
        <v>44420.925000038871</v>
      </c>
      <c r="C17180" s="314">
        <v>95.134293538130194</v>
      </c>
      <c r="D17180" s="313" t="s">
        <v>167</v>
      </c>
    </row>
    <row r="17181" spans="1:4" ht="14.5" customHeight="1" x14ac:dyDescent="0.35">
      <c r="A17181" s="319"/>
      <c r="B17181" s="315">
        <v>44420.925694483318</v>
      </c>
      <c r="C17181" s="314">
        <v>109.28736541412461</v>
      </c>
      <c r="D17181" s="313" t="s">
        <v>167</v>
      </c>
    </row>
    <row r="17182" spans="1:4" ht="14.5" customHeight="1" x14ac:dyDescent="0.35">
      <c r="A17182" s="319"/>
      <c r="B17182" s="315">
        <v>44420.926388927764</v>
      </c>
      <c r="C17182" s="314">
        <v>116.50288911350071</v>
      </c>
      <c r="D17182" s="313" t="s">
        <v>167</v>
      </c>
    </row>
    <row r="17183" spans="1:4" ht="14.5" customHeight="1" x14ac:dyDescent="0.35">
      <c r="A17183" s="319"/>
      <c r="B17183" s="315">
        <v>44420.927083372211</v>
      </c>
      <c r="C17183" s="314">
        <v>140.7759688035585</v>
      </c>
      <c r="D17183" s="313" t="s">
        <v>167</v>
      </c>
    </row>
    <row r="17184" spans="1:4" ht="14.5" customHeight="1" x14ac:dyDescent="0.35">
      <c r="A17184" s="319"/>
      <c r="B17184" s="315">
        <v>44420.927777816658</v>
      </c>
      <c r="C17184" s="314">
        <v>167.94863684118414</v>
      </c>
      <c r="D17184" s="313" t="s">
        <v>167</v>
      </c>
    </row>
    <row r="17185" spans="1:4" ht="14.5" customHeight="1" x14ac:dyDescent="0.35">
      <c r="A17185" s="319"/>
      <c r="B17185" s="315">
        <v>44420.928472261105</v>
      </c>
      <c r="C17185" s="314">
        <v>163.47720512344191</v>
      </c>
      <c r="D17185" s="313" t="s">
        <v>167</v>
      </c>
    </row>
    <row r="17186" spans="1:4" ht="14.5" customHeight="1" x14ac:dyDescent="0.35">
      <c r="A17186" s="319"/>
      <c r="B17186" s="315">
        <v>44420.929166705551</v>
      </c>
      <c r="C17186" s="314">
        <v>154.50960472443452</v>
      </c>
      <c r="D17186" s="313" t="s">
        <v>167</v>
      </c>
    </row>
    <row r="17187" spans="1:4" ht="14.5" customHeight="1" x14ac:dyDescent="0.35">
      <c r="A17187" s="319"/>
      <c r="B17187" s="315">
        <v>44420.929861149998</v>
      </c>
      <c r="C17187" s="314">
        <v>148.66769282023111</v>
      </c>
      <c r="D17187" s="313" t="s">
        <v>167</v>
      </c>
    </row>
    <row r="17188" spans="1:4" ht="14.5" customHeight="1" x14ac:dyDescent="0.35">
      <c r="A17188" s="319"/>
      <c r="B17188" s="315">
        <v>44420.930555594445</v>
      </c>
      <c r="C17188" s="314">
        <v>145.9845408812786</v>
      </c>
      <c r="D17188" s="313" t="s">
        <v>167</v>
      </c>
    </row>
    <row r="17189" spans="1:4" ht="14.5" customHeight="1" x14ac:dyDescent="0.35">
      <c r="A17189" s="319"/>
      <c r="B17189" s="315">
        <v>44420.931250038891</v>
      </c>
      <c r="C17189" s="314">
        <v>148.74021421993771</v>
      </c>
      <c r="D17189" s="313" t="s">
        <v>167</v>
      </c>
    </row>
    <row r="17190" spans="1:4" ht="14.5" customHeight="1" x14ac:dyDescent="0.35">
      <c r="A17190" s="319"/>
      <c r="B17190" s="315">
        <v>44420.931944483338</v>
      </c>
      <c r="C17190" s="314">
        <v>158.64894671458751</v>
      </c>
      <c r="D17190" s="313" t="s">
        <v>167</v>
      </c>
    </row>
    <row r="17191" spans="1:4" ht="14.5" customHeight="1" x14ac:dyDescent="0.35">
      <c r="A17191" s="319"/>
      <c r="B17191" s="315">
        <v>44420.932638927785</v>
      </c>
      <c r="C17191" s="314">
        <v>164.17663904636478</v>
      </c>
      <c r="D17191" s="313" t="s">
        <v>167</v>
      </c>
    </row>
    <row r="17192" spans="1:4" ht="14.5" customHeight="1" x14ac:dyDescent="0.35">
      <c r="A17192" s="319"/>
      <c r="B17192" s="315">
        <v>44420.933333372232</v>
      </c>
      <c r="C17192" s="314">
        <v>158.20027908418948</v>
      </c>
      <c r="D17192" s="313" t="s">
        <v>167</v>
      </c>
    </row>
    <row r="17193" spans="1:4" ht="14.5" customHeight="1" x14ac:dyDescent="0.35">
      <c r="A17193" s="319"/>
      <c r="B17193" s="315">
        <v>44420.934027816678</v>
      </c>
      <c r="C17193" s="314">
        <v>149.6924663625347</v>
      </c>
      <c r="D17193" s="313" t="s">
        <v>167</v>
      </c>
    </row>
    <row r="17194" spans="1:4" ht="14.5" customHeight="1" x14ac:dyDescent="0.35">
      <c r="A17194" s="319"/>
      <c r="B17194" s="315">
        <v>44420.934722261125</v>
      </c>
      <c r="C17194" s="314">
        <v>141.46001019747928</v>
      </c>
      <c r="D17194" s="313" t="s">
        <v>167</v>
      </c>
    </row>
    <row r="17195" spans="1:4" ht="14.5" customHeight="1" x14ac:dyDescent="0.35">
      <c r="A17195" s="319"/>
      <c r="B17195" s="315">
        <v>44420.935416705572</v>
      </c>
      <c r="C17195" s="314">
        <v>137.38459387918314</v>
      </c>
      <c r="D17195" s="313" t="s">
        <v>167</v>
      </c>
    </row>
    <row r="17196" spans="1:4" ht="14.5" customHeight="1" x14ac:dyDescent="0.35">
      <c r="A17196" s="319"/>
      <c r="B17196" s="315">
        <v>44420.936111150018</v>
      </c>
      <c r="C17196" s="314">
        <v>144.3219508822076</v>
      </c>
      <c r="D17196" s="313" t="s">
        <v>167</v>
      </c>
    </row>
    <row r="17197" spans="1:4" ht="14.5" customHeight="1" x14ac:dyDescent="0.35">
      <c r="A17197" s="319"/>
      <c r="B17197" s="315">
        <v>44420.936805594465</v>
      </c>
      <c r="C17197" s="314">
        <v>147.35317867062986</v>
      </c>
      <c r="D17197" s="313" t="s">
        <v>167</v>
      </c>
    </row>
    <row r="17198" spans="1:4" ht="14.5" customHeight="1" x14ac:dyDescent="0.35">
      <c r="A17198" s="319"/>
      <c r="B17198" s="315">
        <v>44420.937500038912</v>
      </c>
      <c r="C17198" s="314">
        <v>140.40631613585478</v>
      </c>
      <c r="D17198" s="313" t="s">
        <v>167</v>
      </c>
    </row>
    <row r="17199" spans="1:4" ht="14.5" customHeight="1" x14ac:dyDescent="0.35">
      <c r="A17199" s="319"/>
      <c r="B17199" s="315">
        <v>44420.938194483359</v>
      </c>
      <c r="C17199" s="314">
        <v>119.38794066469806</v>
      </c>
      <c r="D17199" s="313" t="s">
        <v>167</v>
      </c>
    </row>
    <row r="17200" spans="1:4" ht="14.5" customHeight="1" x14ac:dyDescent="0.35">
      <c r="A17200" s="319"/>
      <c r="B17200" s="315">
        <v>44420.938888927805</v>
      </c>
      <c r="C17200" s="314">
        <v>100.92829980468377</v>
      </c>
      <c r="D17200" s="313" t="s">
        <v>167</v>
      </c>
    </row>
    <row r="17201" spans="1:4" ht="14.5" customHeight="1" x14ac:dyDescent="0.35">
      <c r="A17201" s="319"/>
      <c r="B17201" s="315">
        <v>44420.939583372252</v>
      </c>
      <c r="C17201" s="314">
        <v>94.547771876600265</v>
      </c>
      <c r="D17201" s="313" t="s">
        <v>167</v>
      </c>
    </row>
    <row r="17202" spans="1:4" ht="14.5" customHeight="1" x14ac:dyDescent="0.35">
      <c r="A17202" s="319"/>
      <c r="B17202" s="315">
        <v>44420.940277816699</v>
      </c>
      <c r="C17202" s="314">
        <v>94.961417814328641</v>
      </c>
      <c r="D17202" s="313" t="s">
        <v>167</v>
      </c>
    </row>
    <row r="17203" spans="1:4" ht="14.5" customHeight="1" x14ac:dyDescent="0.35">
      <c r="A17203" s="319"/>
      <c r="B17203" s="315">
        <v>44420.940972261145</v>
      </c>
      <c r="C17203" s="314">
        <v>94.466269832104445</v>
      </c>
      <c r="D17203" s="313" t="s">
        <v>167</v>
      </c>
    </row>
    <row r="17204" spans="1:4" ht="14.5" customHeight="1" x14ac:dyDescent="0.35">
      <c r="A17204" s="319"/>
      <c r="B17204" s="315">
        <v>44420.941666705592</v>
      </c>
      <c r="C17204" s="314">
        <v>94.667467310015738</v>
      </c>
      <c r="D17204" s="313" t="s">
        <v>167</v>
      </c>
    </row>
    <row r="17205" spans="1:4" ht="14.5" customHeight="1" x14ac:dyDescent="0.35">
      <c r="A17205" s="319"/>
      <c r="B17205" s="315">
        <v>44420.942361150039</v>
      </c>
      <c r="C17205" s="314">
        <v>100.81895850078824</v>
      </c>
      <c r="D17205" s="313" t="s">
        <v>167</v>
      </c>
    </row>
    <row r="17206" spans="1:4" ht="14.5" customHeight="1" x14ac:dyDescent="0.35">
      <c r="A17206" s="319"/>
      <c r="B17206" s="315">
        <v>44420.943055594485</v>
      </c>
      <c r="C17206" s="314">
        <v>108.83971027447842</v>
      </c>
      <c r="D17206" s="313" t="s">
        <v>167</v>
      </c>
    </row>
    <row r="17207" spans="1:4" ht="14.5" customHeight="1" x14ac:dyDescent="0.35">
      <c r="A17207" s="319"/>
      <c r="B17207" s="315">
        <v>44420.943750038932</v>
      </c>
      <c r="C17207" s="314">
        <v>110.33050634323929</v>
      </c>
      <c r="D17207" s="313" t="s">
        <v>167</v>
      </c>
    </row>
    <row r="17208" spans="1:4" ht="14.5" customHeight="1" x14ac:dyDescent="0.35">
      <c r="A17208" s="319"/>
      <c r="B17208" s="315">
        <v>44420.944444483379</v>
      </c>
      <c r="C17208" s="314">
        <v>107.74599456259359</v>
      </c>
      <c r="D17208" s="313" t="s">
        <v>167</v>
      </c>
    </row>
    <row r="17209" spans="1:4" ht="14.5" customHeight="1" x14ac:dyDescent="0.35">
      <c r="A17209" s="319"/>
      <c r="B17209" s="315">
        <v>44420.945138927826</v>
      </c>
      <c r="C17209" s="314">
        <v>103.99307417574649</v>
      </c>
      <c r="D17209" s="313" t="s">
        <v>167</v>
      </c>
    </row>
    <row r="17210" spans="1:4" ht="14.5" customHeight="1" x14ac:dyDescent="0.35">
      <c r="A17210" s="319"/>
      <c r="B17210" s="315">
        <v>44420.945833372272</v>
      </c>
      <c r="C17210" s="314">
        <v>104.76998277916573</v>
      </c>
      <c r="D17210" s="313" t="s">
        <v>167</v>
      </c>
    </row>
    <row r="17211" spans="1:4" ht="14.5" customHeight="1" x14ac:dyDescent="0.35">
      <c r="A17211" s="319"/>
      <c r="B17211" s="315">
        <v>44420.946527816719</v>
      </c>
      <c r="C17211" s="314">
        <v>107.91838501696475</v>
      </c>
      <c r="D17211" s="313" t="s">
        <v>167</v>
      </c>
    </row>
    <row r="17212" spans="1:4" ht="14.5" customHeight="1" x14ac:dyDescent="0.35">
      <c r="A17212" s="319"/>
      <c r="B17212" s="315">
        <v>44420.947222261166</v>
      </c>
      <c r="C17212" s="314">
        <v>105.57513257248017</v>
      </c>
      <c r="D17212" s="313" t="s">
        <v>167</v>
      </c>
    </row>
    <row r="17213" spans="1:4" ht="14.5" customHeight="1" x14ac:dyDescent="0.35">
      <c r="A17213" s="319"/>
      <c r="B17213" s="315">
        <v>44420.947916705612</v>
      </c>
      <c r="C17213" s="314">
        <v>99.108373333156734</v>
      </c>
      <c r="D17213" s="313" t="s">
        <v>167</v>
      </c>
    </row>
    <row r="17214" spans="1:4" ht="14.5" customHeight="1" x14ac:dyDescent="0.35">
      <c r="A17214" s="319"/>
      <c r="B17214" s="315">
        <v>44420.948611150059</v>
      </c>
      <c r="C17214" s="314">
        <v>94.616342613163098</v>
      </c>
      <c r="D17214" s="313" t="s">
        <v>167</v>
      </c>
    </row>
    <row r="17215" spans="1:4" ht="14.5" customHeight="1" x14ac:dyDescent="0.35">
      <c r="A17215" s="319"/>
      <c r="B17215" s="315">
        <v>44420.949305594506</v>
      </c>
      <c r="C17215" s="314">
        <v>93.022868911735713</v>
      </c>
      <c r="D17215" s="313" t="s">
        <v>167</v>
      </c>
    </row>
    <row r="17216" spans="1:4" ht="14.5" customHeight="1" x14ac:dyDescent="0.35">
      <c r="A17216" s="319"/>
      <c r="B17216" s="315">
        <v>44420.950000038953</v>
      </c>
      <c r="C17216" s="314">
        <v>96.094586915026113</v>
      </c>
      <c r="D17216" s="313" t="s">
        <v>167</v>
      </c>
    </row>
    <row r="17217" spans="1:4" ht="14.5" customHeight="1" x14ac:dyDescent="0.35">
      <c r="A17217" s="319"/>
      <c r="B17217" s="315">
        <v>44420.950694483399</v>
      </c>
      <c r="C17217" s="314">
        <v>97.308742688735947</v>
      </c>
      <c r="D17217" s="313" t="s">
        <v>167</v>
      </c>
    </row>
    <row r="17218" spans="1:4" ht="14.5" customHeight="1" x14ac:dyDescent="0.35">
      <c r="A17218" s="319"/>
      <c r="B17218" s="315">
        <v>44420.951388927846</v>
      </c>
      <c r="C17218" s="314">
        <v>102.20492900038759</v>
      </c>
      <c r="D17218" s="313" t="s">
        <v>167</v>
      </c>
    </row>
    <row r="17219" spans="1:4" ht="14.5" customHeight="1" x14ac:dyDescent="0.35">
      <c r="A17219" s="319"/>
      <c r="B17219" s="315">
        <v>44420.952083372293</v>
      </c>
      <c r="C17219" s="314">
        <v>112.5098168978778</v>
      </c>
      <c r="D17219" s="313" t="s">
        <v>167</v>
      </c>
    </row>
    <row r="17220" spans="1:4" ht="14.5" customHeight="1" x14ac:dyDescent="0.35">
      <c r="A17220" s="319"/>
      <c r="B17220" s="315">
        <v>44420.952777816739</v>
      </c>
      <c r="C17220" s="314">
        <v>118.48210451379418</v>
      </c>
      <c r="D17220" s="313" t="s">
        <v>167</v>
      </c>
    </row>
    <row r="17221" spans="1:4" ht="14.5" customHeight="1" x14ac:dyDescent="0.35">
      <c r="A17221" s="319"/>
      <c r="B17221" s="315">
        <v>44420.953472261186</v>
      </c>
      <c r="C17221" s="314">
        <v>117.77529822677995</v>
      </c>
      <c r="D17221" s="313" t="s">
        <v>167</v>
      </c>
    </row>
    <row r="17222" spans="1:4" ht="14.5" customHeight="1" x14ac:dyDescent="0.35">
      <c r="A17222" s="319"/>
      <c r="B17222" s="315">
        <v>44420.954166705633</v>
      </c>
      <c r="C17222" s="314">
        <v>118.86648046194266</v>
      </c>
      <c r="D17222" s="313" t="s">
        <v>167</v>
      </c>
    </row>
    <row r="17223" spans="1:4" ht="14.5" customHeight="1" x14ac:dyDescent="0.35">
      <c r="A17223" s="319"/>
      <c r="B17223" s="315">
        <v>44420.95486115008</v>
      </c>
      <c r="C17223" s="314">
        <v>117.49715170854081</v>
      </c>
      <c r="D17223" s="313" t="s">
        <v>167</v>
      </c>
    </row>
    <row r="17224" spans="1:4" ht="14.5" customHeight="1" x14ac:dyDescent="0.35">
      <c r="A17224" s="319"/>
      <c r="B17224" s="315">
        <v>44420.955555594526</v>
      </c>
      <c r="C17224" s="314">
        <v>109.82828566641547</v>
      </c>
      <c r="D17224" s="313" t="s">
        <v>167</v>
      </c>
    </row>
    <row r="17225" spans="1:4" ht="14.5" customHeight="1" x14ac:dyDescent="0.35">
      <c r="A17225" s="319"/>
      <c r="B17225" s="315">
        <v>44420.956250038973</v>
      </c>
      <c r="C17225" s="314">
        <v>101.6543860976429</v>
      </c>
      <c r="D17225" s="313" t="s">
        <v>167</v>
      </c>
    </row>
    <row r="17226" spans="1:4" ht="14.5" customHeight="1" x14ac:dyDescent="0.35">
      <c r="A17226" s="319"/>
      <c r="B17226" s="315">
        <v>44420.95694448342</v>
      </c>
      <c r="C17226" s="314">
        <v>97.962819978051513</v>
      </c>
      <c r="D17226" s="313" t="s">
        <v>167</v>
      </c>
    </row>
    <row r="17227" spans="1:4" ht="14.5" customHeight="1" x14ac:dyDescent="0.35">
      <c r="A17227" s="319"/>
      <c r="B17227" s="315">
        <v>44420.957638927866</v>
      </c>
      <c r="C17227" s="314">
        <v>100.61886468056279</v>
      </c>
      <c r="D17227" s="313" t="s">
        <v>167</v>
      </c>
    </row>
    <row r="17228" spans="1:4" ht="14.5" customHeight="1" x14ac:dyDescent="0.35">
      <c r="A17228" s="319"/>
      <c r="B17228" s="315">
        <v>44420.958333372313</v>
      </c>
      <c r="C17228" s="314">
        <v>102.49631616123952</v>
      </c>
      <c r="D17228" s="313" t="s">
        <v>167</v>
      </c>
    </row>
    <row r="17229" spans="1:4" ht="14.5" customHeight="1" x14ac:dyDescent="0.35">
      <c r="A17229" s="319"/>
      <c r="B17229" s="315">
        <v>44420.95902781676</v>
      </c>
      <c r="C17229" s="314">
        <v>102.49072864077364</v>
      </c>
      <c r="D17229" s="313" t="s">
        <v>167</v>
      </c>
    </row>
    <row r="17230" spans="1:4" ht="14.5" customHeight="1" x14ac:dyDescent="0.35">
      <c r="A17230" s="319"/>
      <c r="B17230" s="315">
        <v>44420.959722261206</v>
      </c>
      <c r="C17230" s="314">
        <v>104.26926736122307</v>
      </c>
      <c r="D17230" s="313" t="s">
        <v>167</v>
      </c>
    </row>
    <row r="17231" spans="1:4" ht="14.5" customHeight="1" x14ac:dyDescent="0.35">
      <c r="A17231" s="319"/>
      <c r="B17231" s="315">
        <v>44420.960416705653</v>
      </c>
      <c r="C17231" s="314">
        <v>113.99979939730838</v>
      </c>
      <c r="D17231" s="313" t="s">
        <v>167</v>
      </c>
    </row>
    <row r="17232" spans="1:4" ht="14.5" customHeight="1" x14ac:dyDescent="0.35">
      <c r="A17232" s="319"/>
      <c r="B17232" s="315">
        <v>44420.9611111501</v>
      </c>
      <c r="C17232" s="314">
        <v>120.53955914864007</v>
      </c>
      <c r="D17232" s="313" t="s">
        <v>167</v>
      </c>
    </row>
    <row r="17233" spans="1:4" ht="14.5" customHeight="1" x14ac:dyDescent="0.35">
      <c r="A17233" s="319"/>
      <c r="B17233" s="315">
        <v>44420.961805594547</v>
      </c>
      <c r="C17233" s="314">
        <v>127.24496533038716</v>
      </c>
      <c r="D17233" s="313" t="s">
        <v>167</v>
      </c>
    </row>
    <row r="17234" spans="1:4" ht="14.5" customHeight="1" x14ac:dyDescent="0.35">
      <c r="A17234" s="319"/>
      <c r="B17234" s="315">
        <v>44420.962500038993</v>
      </c>
      <c r="C17234" s="314">
        <v>127.71197001333348</v>
      </c>
      <c r="D17234" s="313" t="s">
        <v>167</v>
      </c>
    </row>
    <row r="17235" spans="1:4" ht="14.5" customHeight="1" x14ac:dyDescent="0.35">
      <c r="A17235" s="319"/>
      <c r="B17235" s="315">
        <v>44420.96319448344</v>
      </c>
      <c r="C17235" s="314">
        <v>122.32040335168131</v>
      </c>
      <c r="D17235" s="313" t="s">
        <v>167</v>
      </c>
    </row>
    <row r="17236" spans="1:4" ht="14.5" customHeight="1" x14ac:dyDescent="0.35">
      <c r="A17236" s="319"/>
      <c r="B17236" s="315">
        <v>44420.963888927887</v>
      </c>
      <c r="C17236" s="314">
        <v>111.55640383018181</v>
      </c>
      <c r="D17236" s="313" t="s">
        <v>167</v>
      </c>
    </row>
    <row r="17237" spans="1:4" ht="14.5" customHeight="1" x14ac:dyDescent="0.35">
      <c r="A17237" s="319"/>
      <c r="B17237" s="315">
        <v>44420.964583372333</v>
      </c>
      <c r="C17237" s="314">
        <v>101.43496480824736</v>
      </c>
      <c r="D17237" s="313" t="s">
        <v>167</v>
      </c>
    </row>
    <row r="17238" spans="1:4" ht="14.5" customHeight="1" x14ac:dyDescent="0.35">
      <c r="A17238" s="319"/>
      <c r="B17238" s="315">
        <v>44420.96527781678</v>
      </c>
      <c r="C17238" s="314">
        <v>96.472772988568366</v>
      </c>
      <c r="D17238" s="313" t="s">
        <v>167</v>
      </c>
    </row>
    <row r="17239" spans="1:4" ht="14.5" customHeight="1" x14ac:dyDescent="0.35">
      <c r="A17239" s="319"/>
      <c r="B17239" s="315">
        <v>44420.965972261227</v>
      </c>
      <c r="C17239" s="314">
        <v>96.181383185321465</v>
      </c>
      <c r="D17239" s="313" t="s">
        <v>167</v>
      </c>
    </row>
    <row r="17240" spans="1:4" ht="14.5" customHeight="1" x14ac:dyDescent="0.35">
      <c r="A17240" s="319"/>
      <c r="B17240" s="315">
        <v>44420.966666705674</v>
      </c>
      <c r="C17240" s="314">
        <v>94.298084162874147</v>
      </c>
      <c r="D17240" s="313" t="s">
        <v>167</v>
      </c>
    </row>
    <row r="17241" spans="1:4" ht="14.5" customHeight="1" x14ac:dyDescent="0.35">
      <c r="A17241" s="319"/>
      <c r="B17241" s="315">
        <v>44420.96736115012</v>
      </c>
      <c r="C17241" s="314">
        <v>95.206721655791625</v>
      </c>
      <c r="D17241" s="313" t="s">
        <v>167</v>
      </c>
    </row>
    <row r="17242" spans="1:4" ht="14.5" customHeight="1" x14ac:dyDescent="0.35">
      <c r="A17242" s="319"/>
      <c r="B17242" s="315">
        <v>44420.968055594567</v>
      </c>
      <c r="C17242" s="314">
        <v>102.66598215893221</v>
      </c>
      <c r="D17242" s="313" t="s">
        <v>167</v>
      </c>
    </row>
    <row r="17243" spans="1:4" ht="14.5" customHeight="1" x14ac:dyDescent="0.35">
      <c r="A17243" s="319"/>
      <c r="B17243" s="315">
        <v>44420.968750039014</v>
      </c>
      <c r="C17243" s="314">
        <v>108.82976943921919</v>
      </c>
      <c r="D17243" s="313" t="s">
        <v>167</v>
      </c>
    </row>
    <row r="17244" spans="1:4" ht="14.5" customHeight="1" x14ac:dyDescent="0.35">
      <c r="A17244" s="319"/>
      <c r="B17244" s="315">
        <v>44420.96944448346</v>
      </c>
      <c r="C17244" s="314">
        <v>110.98598990434159</v>
      </c>
      <c r="D17244" s="313" t="s">
        <v>167</v>
      </c>
    </row>
    <row r="17245" spans="1:4" ht="14.5" customHeight="1" x14ac:dyDescent="0.35">
      <c r="A17245" s="319"/>
      <c r="B17245" s="315">
        <v>44420.970138927907</v>
      </c>
      <c r="C17245" s="314">
        <v>113.21952571510337</v>
      </c>
      <c r="D17245" s="313" t="s">
        <v>167</v>
      </c>
    </row>
    <row r="17246" spans="1:4" ht="14.5" customHeight="1" x14ac:dyDescent="0.35">
      <c r="A17246" s="319"/>
      <c r="B17246" s="315">
        <v>44420.970833372354</v>
      </c>
      <c r="C17246" s="314">
        <v>115.58826417646681</v>
      </c>
      <c r="D17246" s="313" t="s">
        <v>167</v>
      </c>
    </row>
    <row r="17247" spans="1:4" ht="14.5" customHeight="1" x14ac:dyDescent="0.35">
      <c r="A17247" s="319"/>
      <c r="B17247" s="315">
        <v>44420.971527816801</v>
      </c>
      <c r="C17247" s="314">
        <v>113.34811843582429</v>
      </c>
      <c r="D17247" s="313" t="s">
        <v>167</v>
      </c>
    </row>
    <row r="17248" spans="1:4" ht="14.5" customHeight="1" x14ac:dyDescent="0.35">
      <c r="A17248" s="319"/>
      <c r="B17248" s="315">
        <v>44420.972222261247</v>
      </c>
      <c r="C17248" s="314">
        <v>111.57232724844168</v>
      </c>
      <c r="D17248" s="313" t="s">
        <v>167</v>
      </c>
    </row>
    <row r="17249" spans="1:4" ht="14.5" customHeight="1" x14ac:dyDescent="0.35">
      <c r="A17249" s="319"/>
      <c r="B17249" s="315">
        <v>44420.972916705694</v>
      </c>
      <c r="C17249" s="314">
        <v>118.6432224935852</v>
      </c>
      <c r="D17249" s="313" t="s">
        <v>167</v>
      </c>
    </row>
    <row r="17250" spans="1:4" ht="14.5" customHeight="1" x14ac:dyDescent="0.35">
      <c r="A17250" s="319"/>
      <c r="B17250" s="315">
        <v>44420.973611150141</v>
      </c>
      <c r="C17250" s="314">
        <v>127.59471010075261</v>
      </c>
      <c r="D17250" s="313" t="s">
        <v>167</v>
      </c>
    </row>
    <row r="17251" spans="1:4" ht="14.5" customHeight="1" x14ac:dyDescent="0.35">
      <c r="A17251" s="319"/>
      <c r="B17251" s="315">
        <v>44420.974305594587</v>
      </c>
      <c r="C17251" s="314">
        <v>143.69574794266373</v>
      </c>
      <c r="D17251" s="313" t="s">
        <v>167</v>
      </c>
    </row>
    <row r="17252" spans="1:4" ht="14.5" customHeight="1" x14ac:dyDescent="0.35">
      <c r="A17252" s="319"/>
      <c r="B17252" s="315">
        <v>44420.975000039034</v>
      </c>
      <c r="C17252" s="314">
        <v>165.56367516284809</v>
      </c>
      <c r="D17252" s="313" t="s">
        <v>167</v>
      </c>
    </row>
    <row r="17253" spans="1:4" ht="14.5" customHeight="1" x14ac:dyDescent="0.35">
      <c r="A17253" s="319"/>
      <c r="B17253" s="315">
        <v>44420.975694483481</v>
      </c>
      <c r="C17253" s="314">
        <v>174.14854255722216</v>
      </c>
      <c r="D17253" s="313" t="s">
        <v>167</v>
      </c>
    </row>
    <row r="17254" spans="1:4" ht="14.5" customHeight="1" x14ac:dyDescent="0.35">
      <c r="A17254" s="319"/>
      <c r="B17254" s="315">
        <v>44420.976388927927</v>
      </c>
      <c r="C17254" s="314">
        <v>176.49564805037031</v>
      </c>
      <c r="D17254" s="313" t="s">
        <v>167</v>
      </c>
    </row>
    <row r="17255" spans="1:4" ht="14.5" customHeight="1" x14ac:dyDescent="0.35">
      <c r="A17255" s="319"/>
      <c r="B17255" s="315">
        <v>44420.977083372374</v>
      </c>
      <c r="C17255" s="314">
        <v>168.74031087337062</v>
      </c>
      <c r="D17255" s="313" t="s">
        <v>167</v>
      </c>
    </row>
    <row r="17256" spans="1:4" ht="14.5" customHeight="1" x14ac:dyDescent="0.35">
      <c r="A17256" s="319"/>
      <c r="B17256" s="315">
        <v>44420.977777816821</v>
      </c>
      <c r="C17256" s="314">
        <v>155.68288784769052</v>
      </c>
      <c r="D17256" s="313" t="s">
        <v>167</v>
      </c>
    </row>
    <row r="17257" spans="1:4" ht="14.5" customHeight="1" x14ac:dyDescent="0.35">
      <c r="A17257" s="319"/>
      <c r="B17257" s="315">
        <v>44420.978472261268</v>
      </c>
      <c r="C17257" s="314">
        <v>148.89180376256505</v>
      </c>
      <c r="D17257" s="313" t="s">
        <v>167</v>
      </c>
    </row>
    <row r="17258" spans="1:4" ht="14.5" customHeight="1" x14ac:dyDescent="0.35">
      <c r="A17258" s="319"/>
      <c r="B17258" s="315">
        <v>44420.979166705714</v>
      </c>
      <c r="C17258" s="314">
        <v>147.11523832023764</v>
      </c>
      <c r="D17258" s="313" t="s">
        <v>167</v>
      </c>
    </row>
    <row r="17259" spans="1:4" ht="14.5" customHeight="1" x14ac:dyDescent="0.35">
      <c r="A17259" s="319"/>
      <c r="B17259" s="315">
        <v>44420.979861150161</v>
      </c>
      <c r="C17259" s="314">
        <v>146.33191098676375</v>
      </c>
      <c r="D17259" s="313" t="s">
        <v>167</v>
      </c>
    </row>
    <row r="17260" spans="1:4" ht="14.5" customHeight="1" x14ac:dyDescent="0.35">
      <c r="A17260" s="319"/>
      <c r="B17260" s="315">
        <v>44420.980555594608</v>
      </c>
      <c r="C17260" s="314">
        <v>147.33759076769152</v>
      </c>
      <c r="D17260" s="313" t="s">
        <v>167</v>
      </c>
    </row>
    <row r="17261" spans="1:4" ht="14.5" customHeight="1" x14ac:dyDescent="0.35">
      <c r="A17261" s="319"/>
      <c r="B17261" s="315">
        <v>44420.981250039054</v>
      </c>
      <c r="C17261" s="314">
        <v>150.35831725116199</v>
      </c>
      <c r="D17261" s="313" t="s">
        <v>167</v>
      </c>
    </row>
    <row r="17262" spans="1:4" ht="14.5" customHeight="1" x14ac:dyDescent="0.35">
      <c r="A17262" s="319"/>
      <c r="B17262" s="315">
        <v>44420.981944483501</v>
      </c>
      <c r="C17262" s="314">
        <v>160.8602874064818</v>
      </c>
      <c r="D17262" s="313" t="s">
        <v>167</v>
      </c>
    </row>
    <row r="17263" spans="1:4" ht="14.5" customHeight="1" x14ac:dyDescent="0.35">
      <c r="A17263" s="319"/>
      <c r="B17263" s="315">
        <v>44420.982638927948</v>
      </c>
      <c r="C17263" s="314">
        <v>158.78350315118828</v>
      </c>
      <c r="D17263" s="313" t="s">
        <v>167</v>
      </c>
    </row>
    <row r="17264" spans="1:4" ht="14.5" customHeight="1" x14ac:dyDescent="0.35">
      <c r="A17264" s="319"/>
      <c r="B17264" s="315">
        <v>44420.983333372395</v>
      </c>
      <c r="C17264" s="314">
        <v>153.29391414330652</v>
      </c>
      <c r="D17264" s="313" t="s">
        <v>167</v>
      </c>
    </row>
    <row r="17265" spans="1:4" ht="14.5" customHeight="1" x14ac:dyDescent="0.35">
      <c r="A17265" s="319"/>
      <c r="B17265" s="315">
        <v>44420.984027816841</v>
      </c>
      <c r="C17265" s="314">
        <v>148.98793498969948</v>
      </c>
      <c r="D17265" s="313" t="s">
        <v>167</v>
      </c>
    </row>
    <row r="17266" spans="1:4" ht="14.5" customHeight="1" x14ac:dyDescent="0.35">
      <c r="A17266" s="319"/>
      <c r="B17266" s="315">
        <v>44420.984722261288</v>
      </c>
      <c r="C17266" s="314">
        <v>143.9684765355972</v>
      </c>
      <c r="D17266" s="313" t="s">
        <v>167</v>
      </c>
    </row>
    <row r="17267" spans="1:4" ht="14.5" customHeight="1" x14ac:dyDescent="0.35">
      <c r="A17267" s="319"/>
      <c r="B17267" s="315">
        <v>44420.985416705735</v>
      </c>
      <c r="C17267" s="314">
        <v>148.43534448494515</v>
      </c>
      <c r="D17267" s="313" t="s">
        <v>167</v>
      </c>
    </row>
    <row r="17268" spans="1:4" ht="14.5" customHeight="1" x14ac:dyDescent="0.35">
      <c r="A17268" s="319"/>
      <c r="B17268" s="315">
        <v>44420.986111150181</v>
      </c>
      <c r="C17268" s="314">
        <v>163.06143684048826</v>
      </c>
      <c r="D17268" s="313" t="s">
        <v>167</v>
      </c>
    </row>
    <row r="17269" spans="1:4" ht="14.5" customHeight="1" x14ac:dyDescent="0.35">
      <c r="A17269" s="319"/>
      <c r="B17269" s="315">
        <v>44420.986805594628</v>
      </c>
      <c r="C17269" s="314">
        <v>176.33375987503678</v>
      </c>
      <c r="D17269" s="313" t="s">
        <v>167</v>
      </c>
    </row>
    <row r="17270" spans="1:4" ht="14.5" customHeight="1" x14ac:dyDescent="0.35">
      <c r="A17270" s="319"/>
      <c r="B17270" s="315">
        <v>44420.987500039075</v>
      </c>
      <c r="C17270" s="314">
        <v>190.07920549980676</v>
      </c>
      <c r="D17270" s="313" t="s">
        <v>167</v>
      </c>
    </row>
    <row r="17271" spans="1:4" ht="14.5" customHeight="1" x14ac:dyDescent="0.35">
      <c r="A17271" s="319"/>
      <c r="B17271" s="315">
        <v>44420.988194483522</v>
      </c>
      <c r="C17271" s="314">
        <v>202.07383029193929</v>
      </c>
      <c r="D17271" s="313" t="s">
        <v>167</v>
      </c>
    </row>
    <row r="17272" spans="1:4" ht="14.5" customHeight="1" x14ac:dyDescent="0.35">
      <c r="A17272" s="319"/>
      <c r="B17272" s="315">
        <v>44420.988888927968</v>
      </c>
      <c r="C17272" s="314">
        <v>203.17227628982315</v>
      </c>
      <c r="D17272" s="313" t="s">
        <v>167</v>
      </c>
    </row>
    <row r="17273" spans="1:4" ht="14.5" customHeight="1" x14ac:dyDescent="0.35">
      <c r="A17273" s="319"/>
      <c r="B17273" s="315">
        <v>44420.989583372415</v>
      </c>
      <c r="C17273" s="314">
        <v>197.52301063109189</v>
      </c>
      <c r="D17273" s="313" t="s">
        <v>167</v>
      </c>
    </row>
    <row r="17274" spans="1:4" ht="14.5" customHeight="1" x14ac:dyDescent="0.35">
      <c r="A17274" s="319"/>
      <c r="B17274" s="315">
        <v>44420.990277816862</v>
      </c>
      <c r="C17274" s="314">
        <v>177.13020622683689</v>
      </c>
      <c r="D17274" s="313" t="s">
        <v>167</v>
      </c>
    </row>
    <row r="17275" spans="1:4" ht="14.5" customHeight="1" x14ac:dyDescent="0.35">
      <c r="A17275" s="319"/>
      <c r="B17275" s="315">
        <v>44420.990972261308</v>
      </c>
      <c r="C17275" s="314">
        <v>140.00974959655045</v>
      </c>
      <c r="D17275" s="313" t="s">
        <v>167</v>
      </c>
    </row>
    <row r="17276" spans="1:4" ht="14.5" customHeight="1" x14ac:dyDescent="0.35">
      <c r="A17276" s="319"/>
      <c r="B17276" s="315">
        <v>44420.991666705755</v>
      </c>
      <c r="C17276" s="314">
        <v>118.78603530162945</v>
      </c>
      <c r="D17276" s="313" t="s">
        <v>167</v>
      </c>
    </row>
    <row r="17277" spans="1:4" ht="14.5" customHeight="1" x14ac:dyDescent="0.35">
      <c r="A17277" s="319"/>
      <c r="B17277" s="315">
        <v>44420.992361150202</v>
      </c>
      <c r="C17277" s="314">
        <v>110.66244399594143</v>
      </c>
      <c r="D17277" s="313" t="s">
        <v>167</v>
      </c>
    </row>
    <row r="17278" spans="1:4" ht="14.5" customHeight="1" x14ac:dyDescent="0.35">
      <c r="A17278" s="319"/>
      <c r="B17278" s="315">
        <v>44420.993055594648</v>
      </c>
      <c r="C17278" s="314">
        <v>123.2643034204375</v>
      </c>
      <c r="D17278" s="313" t="s">
        <v>167</v>
      </c>
    </row>
    <row r="17279" spans="1:4" ht="14.5" customHeight="1" x14ac:dyDescent="0.35">
      <c r="A17279" s="319"/>
      <c r="B17279" s="315">
        <v>44420.993750039095</v>
      </c>
      <c r="C17279" s="314">
        <v>143.29348504791656</v>
      </c>
      <c r="D17279" s="313" t="s">
        <v>167</v>
      </c>
    </row>
    <row r="17280" spans="1:4" ht="14.5" customHeight="1" x14ac:dyDescent="0.35">
      <c r="A17280" s="319"/>
      <c r="B17280" s="315">
        <v>44420.994444483542</v>
      </c>
      <c r="C17280" s="314">
        <v>147.10422990331426</v>
      </c>
      <c r="D17280" s="313" t="s">
        <v>167</v>
      </c>
    </row>
    <row r="17281" spans="1:4" ht="14.5" customHeight="1" x14ac:dyDescent="0.35">
      <c r="A17281" s="319"/>
      <c r="B17281" s="315">
        <v>44420.995138927989</v>
      </c>
      <c r="C17281" s="314">
        <v>149.63818267437941</v>
      </c>
      <c r="D17281" s="313" t="s">
        <v>167</v>
      </c>
    </row>
    <row r="17282" spans="1:4" ht="14.5" customHeight="1" x14ac:dyDescent="0.35">
      <c r="A17282" s="319"/>
      <c r="B17282" s="315">
        <v>44420.995833372435</v>
      </c>
      <c r="C17282" s="314">
        <v>151.9457327577596</v>
      </c>
      <c r="D17282" s="313" t="s">
        <v>167</v>
      </c>
    </row>
    <row r="17283" spans="1:4" ht="14.5" customHeight="1" x14ac:dyDescent="0.35">
      <c r="A17283" s="319"/>
      <c r="B17283" s="315">
        <v>44420.996527816882</v>
      </c>
      <c r="C17283" s="314">
        <v>151.54737846615413</v>
      </c>
      <c r="D17283" s="313" t="s">
        <v>167</v>
      </c>
    </row>
    <row r="17284" spans="1:4" ht="14.5" customHeight="1" x14ac:dyDescent="0.35">
      <c r="A17284" s="319"/>
      <c r="B17284" s="315">
        <v>44420.997222261329</v>
      </c>
      <c r="C17284" s="314">
        <v>162.41201308819777</v>
      </c>
      <c r="D17284" s="313" t="s">
        <v>167</v>
      </c>
    </row>
    <row r="17285" spans="1:4" ht="14.5" customHeight="1" x14ac:dyDescent="0.35">
      <c r="A17285" s="319"/>
      <c r="B17285" s="315">
        <v>44420.997916705775</v>
      </c>
      <c r="C17285" s="314">
        <v>185.6782113177081</v>
      </c>
      <c r="D17285" s="313" t="s">
        <v>167</v>
      </c>
    </row>
    <row r="17286" spans="1:4" ht="14.5" customHeight="1" x14ac:dyDescent="0.35">
      <c r="A17286" s="319"/>
      <c r="B17286" s="315">
        <v>44420.998611150222</v>
      </c>
      <c r="C17286" s="314">
        <v>206.06482785303766</v>
      </c>
      <c r="D17286" s="313" t="s">
        <v>167</v>
      </c>
    </row>
    <row r="17287" spans="1:4" ht="14.5" customHeight="1" x14ac:dyDescent="0.35">
      <c r="A17287" s="319"/>
      <c r="B17287" s="315">
        <v>44420.999305594669</v>
      </c>
      <c r="C17287" s="314">
        <v>223.15404186801365</v>
      </c>
      <c r="D17287" s="313" t="s">
        <v>167</v>
      </c>
    </row>
    <row r="17288" spans="1:4" ht="14.5" customHeight="1" x14ac:dyDescent="0.35">
      <c r="A17288" s="319"/>
      <c r="B17288" s="315">
        <v>44421.000000039116</v>
      </c>
      <c r="C17288" s="314">
        <v>242.52878849534318</v>
      </c>
      <c r="D17288" s="313" t="s">
        <v>167</v>
      </c>
    </row>
    <row r="17289" spans="1:4" ht="14.5" customHeight="1" x14ac:dyDescent="0.35">
      <c r="A17289" s="319"/>
      <c r="B17289" s="315">
        <v>44421.000694483562</v>
      </c>
      <c r="C17289" s="314">
        <v>245.26525711252665</v>
      </c>
      <c r="D17289" s="313" t="s">
        <v>167</v>
      </c>
    </row>
    <row r="17290" spans="1:4" ht="14.5" customHeight="1" x14ac:dyDescent="0.35">
      <c r="A17290" s="319"/>
      <c r="B17290" s="315">
        <v>44421.001388928009</v>
      </c>
      <c r="C17290" s="314">
        <v>237.77608929900452</v>
      </c>
      <c r="D17290" s="313" t="s">
        <v>167</v>
      </c>
    </row>
    <row r="17291" spans="1:4" ht="14.5" customHeight="1" x14ac:dyDescent="0.35">
      <c r="A17291" s="319"/>
      <c r="B17291" s="315">
        <v>44421.002083372456</v>
      </c>
      <c r="C17291" s="314">
        <v>222.79257632947215</v>
      </c>
      <c r="D17291" s="313" t="s">
        <v>167</v>
      </c>
    </row>
    <row r="17292" spans="1:4" ht="14.5" customHeight="1" x14ac:dyDescent="0.35">
      <c r="A17292" s="319"/>
      <c r="B17292" s="315">
        <v>44421.002777816902</v>
      </c>
      <c r="C17292" s="314">
        <v>214.25575721310452</v>
      </c>
      <c r="D17292" s="313" t="s">
        <v>167</v>
      </c>
    </row>
    <row r="17293" spans="1:4" ht="14.5" customHeight="1" x14ac:dyDescent="0.35">
      <c r="A17293" s="319"/>
      <c r="B17293" s="315">
        <v>44421.003472261349</v>
      </c>
      <c r="C17293" s="314">
        <v>211.82693339123702</v>
      </c>
      <c r="D17293" s="313" t="s">
        <v>167</v>
      </c>
    </row>
    <row r="17294" spans="1:4" ht="14.5" customHeight="1" x14ac:dyDescent="0.35">
      <c r="A17294" s="319"/>
      <c r="B17294" s="315">
        <v>44421.004166705796</v>
      </c>
      <c r="C17294" s="314">
        <v>210.42369288128489</v>
      </c>
      <c r="D17294" s="313" t="s">
        <v>167</v>
      </c>
    </row>
    <row r="17295" spans="1:4" ht="14.5" customHeight="1" x14ac:dyDescent="0.35">
      <c r="A17295" s="319"/>
      <c r="B17295" s="315">
        <v>44421.004861150243</v>
      </c>
      <c r="C17295" s="314">
        <v>208.54971135935435</v>
      </c>
      <c r="D17295" s="313" t="s">
        <v>167</v>
      </c>
    </row>
    <row r="17296" spans="1:4" ht="14.5" customHeight="1" x14ac:dyDescent="0.35">
      <c r="A17296" s="319"/>
      <c r="B17296" s="315">
        <v>44421.005555594689</v>
      </c>
      <c r="C17296" s="314">
        <v>210.18891006087264</v>
      </c>
      <c r="D17296" s="313" t="s">
        <v>167</v>
      </c>
    </row>
    <row r="17297" spans="1:4" ht="14.5" customHeight="1" x14ac:dyDescent="0.35">
      <c r="A17297" s="319"/>
      <c r="B17297" s="315">
        <v>44421.006250039136</v>
      </c>
      <c r="C17297" s="314">
        <v>224.20649701962247</v>
      </c>
      <c r="D17297" s="313" t="s">
        <v>167</v>
      </c>
    </row>
    <row r="17298" spans="1:4" ht="14.5" customHeight="1" x14ac:dyDescent="0.35">
      <c r="A17298" s="319"/>
      <c r="B17298" s="315">
        <v>44421.006944483583</v>
      </c>
      <c r="C17298" s="314">
        <v>225.7410426858502</v>
      </c>
      <c r="D17298" s="313" t="s">
        <v>167</v>
      </c>
    </row>
    <row r="17299" spans="1:4" ht="14.5" customHeight="1" x14ac:dyDescent="0.35">
      <c r="A17299" s="319"/>
      <c r="B17299" s="315">
        <v>44421.007638928029</v>
      </c>
      <c r="C17299" s="314">
        <v>67.149298310279846</v>
      </c>
      <c r="D17299" s="313" t="s">
        <v>177</v>
      </c>
    </row>
    <row r="17300" spans="1:4" ht="14.5" customHeight="1" x14ac:dyDescent="0.35">
      <c r="A17300" s="319"/>
      <c r="B17300" s="315">
        <v>44421.008333372476</v>
      </c>
      <c r="C17300" s="314">
        <v>212.73566298000515</v>
      </c>
      <c r="D17300" s="313" t="s">
        <v>167</v>
      </c>
    </row>
    <row r="17301" spans="1:4" ht="14.5" customHeight="1" x14ac:dyDescent="0.35">
      <c r="A17301" s="319"/>
      <c r="B17301" s="315">
        <v>44421.009027816923</v>
      </c>
      <c r="C17301" s="314">
        <v>198.99992621364072</v>
      </c>
      <c r="D17301" s="313" t="s">
        <v>167</v>
      </c>
    </row>
    <row r="17302" spans="1:4" ht="14.5" customHeight="1" x14ac:dyDescent="0.35">
      <c r="A17302" s="319"/>
      <c r="B17302" s="315">
        <v>44421.009722261369</v>
      </c>
      <c r="C17302" s="314">
        <v>190.18335281467685</v>
      </c>
      <c r="D17302" s="313" t="s">
        <v>167</v>
      </c>
    </row>
    <row r="17303" spans="1:4" ht="14.5" customHeight="1" x14ac:dyDescent="0.35">
      <c r="A17303" s="319"/>
      <c r="B17303" s="315">
        <v>44421.010416705816</v>
      </c>
      <c r="C17303" s="314">
        <v>192.58785693766549</v>
      </c>
      <c r="D17303" s="313" t="s">
        <v>167</v>
      </c>
    </row>
    <row r="17304" spans="1:4" ht="14.5" customHeight="1" x14ac:dyDescent="0.35">
      <c r="A17304" s="319"/>
      <c r="B17304" s="315">
        <v>44421.011111150263</v>
      </c>
      <c r="C17304" s="314">
        <v>199.53213967662305</v>
      </c>
      <c r="D17304" s="313" t="s">
        <v>167</v>
      </c>
    </row>
    <row r="17305" spans="1:4" ht="14.5" customHeight="1" x14ac:dyDescent="0.35">
      <c r="A17305" s="319"/>
      <c r="B17305" s="315">
        <v>44421.01180559471</v>
      </c>
      <c r="C17305" s="314">
        <v>207.03622175877294</v>
      </c>
      <c r="D17305" s="313" t="s">
        <v>167</v>
      </c>
    </row>
    <row r="17306" spans="1:4" ht="14.5" customHeight="1" x14ac:dyDescent="0.35">
      <c r="A17306" s="319"/>
      <c r="B17306" s="315">
        <v>44421.012500039156</v>
      </c>
      <c r="C17306" s="314">
        <v>220.74174270918593</v>
      </c>
      <c r="D17306" s="313" t="s">
        <v>167</v>
      </c>
    </row>
    <row r="17307" spans="1:4" ht="14.5" customHeight="1" x14ac:dyDescent="0.35">
      <c r="A17307" s="319"/>
      <c r="B17307" s="315">
        <v>44421.013194483603</v>
      </c>
      <c r="C17307" s="314">
        <v>217.78031057010716</v>
      </c>
      <c r="D17307" s="313" t="s">
        <v>167</v>
      </c>
    </row>
    <row r="17308" spans="1:4" ht="14.5" customHeight="1" x14ac:dyDescent="0.35">
      <c r="A17308" s="319"/>
      <c r="B17308" s="315">
        <v>44421.01388892805</v>
      </c>
      <c r="C17308" s="314">
        <v>205.94726506837955</v>
      </c>
      <c r="D17308" s="313" t="s">
        <v>167</v>
      </c>
    </row>
    <row r="17309" spans="1:4" ht="14.5" customHeight="1" x14ac:dyDescent="0.35">
      <c r="A17309" s="319"/>
      <c r="B17309" s="315">
        <v>44421.014583372496</v>
      </c>
      <c r="C17309" s="314">
        <v>187.09462281518304</v>
      </c>
      <c r="D17309" s="313" t="s">
        <v>167</v>
      </c>
    </row>
    <row r="17310" spans="1:4" ht="14.5" customHeight="1" x14ac:dyDescent="0.35">
      <c r="A17310" s="319"/>
      <c r="B17310" s="315">
        <v>44421.015277816943</v>
      </c>
      <c r="C17310" s="314">
        <v>166.12154169722149</v>
      </c>
      <c r="D17310" s="313" t="s">
        <v>167</v>
      </c>
    </row>
    <row r="17311" spans="1:4" ht="14.5" customHeight="1" x14ac:dyDescent="0.35">
      <c r="A17311" s="319"/>
      <c r="B17311" s="315">
        <v>44421.01597226139</v>
      </c>
      <c r="C17311" s="314">
        <v>151.41913567017764</v>
      </c>
      <c r="D17311" s="313" t="s">
        <v>167</v>
      </c>
    </row>
    <row r="17312" spans="1:4" ht="14.5" customHeight="1" x14ac:dyDescent="0.35">
      <c r="A17312" s="319"/>
      <c r="B17312" s="315">
        <v>44421.016666705837</v>
      </c>
      <c r="C17312" s="314">
        <v>142.41326532714689</v>
      </c>
      <c r="D17312" s="313" t="s">
        <v>167</v>
      </c>
    </row>
    <row r="17313" spans="1:4" ht="14.5" customHeight="1" x14ac:dyDescent="0.35">
      <c r="A17313" s="319"/>
      <c r="B17313" s="315">
        <v>44421.017361150283</v>
      </c>
      <c r="C17313" s="314">
        <v>134.96315780157843</v>
      </c>
      <c r="D17313" s="313" t="s">
        <v>167</v>
      </c>
    </row>
    <row r="17314" spans="1:4" ht="14.5" customHeight="1" x14ac:dyDescent="0.35">
      <c r="A17314" s="319"/>
      <c r="B17314" s="315">
        <v>44421.01805559473</v>
      </c>
      <c r="C17314" s="314">
        <v>128.42293121339753</v>
      </c>
      <c r="D17314" s="313" t="s">
        <v>167</v>
      </c>
    </row>
    <row r="17315" spans="1:4" ht="14.5" customHeight="1" x14ac:dyDescent="0.35">
      <c r="A17315" s="319"/>
      <c r="B17315" s="315">
        <v>44421.018750039177</v>
      </c>
      <c r="C17315" s="314">
        <v>127.27183442888781</v>
      </c>
      <c r="D17315" s="313" t="s">
        <v>167</v>
      </c>
    </row>
    <row r="17316" spans="1:4" ht="14.5" customHeight="1" x14ac:dyDescent="0.35">
      <c r="A17316" s="319"/>
      <c r="B17316" s="315">
        <v>44421.019444483623</v>
      </c>
      <c r="C17316" s="314">
        <v>127.54463326123853</v>
      </c>
      <c r="D17316" s="313" t="s">
        <v>167</v>
      </c>
    </row>
    <row r="17317" spans="1:4" ht="14.5" customHeight="1" x14ac:dyDescent="0.35">
      <c r="A17317" s="319"/>
      <c r="B17317" s="315">
        <v>44421.02013892807</v>
      </c>
      <c r="C17317" s="314">
        <v>121.80456013566193</v>
      </c>
      <c r="D17317" s="313" t="s">
        <v>167</v>
      </c>
    </row>
    <row r="17318" spans="1:4" ht="14.5" customHeight="1" x14ac:dyDescent="0.35">
      <c r="A17318" s="319"/>
      <c r="B17318" s="315">
        <v>44421.020833372517</v>
      </c>
      <c r="C17318" s="314">
        <v>113.68617280588175</v>
      </c>
      <c r="D17318" s="313" t="s">
        <v>167</v>
      </c>
    </row>
    <row r="17319" spans="1:4" ht="14.5" customHeight="1" x14ac:dyDescent="0.35">
      <c r="A17319" s="319"/>
      <c r="B17319" s="315">
        <v>44421.021527816963</v>
      </c>
      <c r="C17319" s="314">
        <v>101.46605587680824</v>
      </c>
      <c r="D17319" s="313" t="s">
        <v>167</v>
      </c>
    </row>
    <row r="17320" spans="1:4" ht="14.5" customHeight="1" x14ac:dyDescent="0.35">
      <c r="A17320" s="319"/>
      <c r="B17320" s="315">
        <v>44421.02222226141</v>
      </c>
      <c r="C17320" s="314">
        <v>88.846256882883608</v>
      </c>
      <c r="D17320" s="313" t="s">
        <v>167</v>
      </c>
    </row>
    <row r="17321" spans="1:4" ht="14.5" customHeight="1" x14ac:dyDescent="0.35">
      <c r="A17321" s="319"/>
      <c r="B17321" s="315">
        <v>44421.022916705857</v>
      </c>
      <c r="C17321" s="314">
        <v>81.389680952920273</v>
      </c>
      <c r="D17321" s="313" t="s">
        <v>167</v>
      </c>
    </row>
    <row r="17322" spans="1:4" ht="14.5" customHeight="1" x14ac:dyDescent="0.35">
      <c r="A17322" s="319"/>
      <c r="B17322" s="315">
        <v>44421.023611150304</v>
      </c>
      <c r="C17322" s="314">
        <v>76.081877795513719</v>
      </c>
      <c r="D17322" s="313" t="s">
        <v>167</v>
      </c>
    </row>
    <row r="17323" spans="1:4" ht="14.5" customHeight="1" x14ac:dyDescent="0.35">
      <c r="A17323" s="319"/>
      <c r="B17323" s="315">
        <v>44421.02430559475</v>
      </c>
      <c r="C17323" s="314">
        <v>72.169003234012052</v>
      </c>
      <c r="D17323" s="313" t="s">
        <v>167</v>
      </c>
    </row>
    <row r="17324" spans="1:4" ht="14.5" customHeight="1" x14ac:dyDescent="0.35">
      <c r="A17324" s="319"/>
      <c r="B17324" s="315">
        <v>44421.025000039197</v>
      </c>
      <c r="C17324" s="314">
        <v>71.773193760231763</v>
      </c>
      <c r="D17324" s="313" t="s">
        <v>167</v>
      </c>
    </row>
    <row r="17325" spans="1:4" ht="14.5" customHeight="1" x14ac:dyDescent="0.35">
      <c r="A17325" s="319"/>
      <c r="B17325" s="315">
        <v>44421.025694483644</v>
      </c>
      <c r="C17325" s="314">
        <v>71.655427665760115</v>
      </c>
      <c r="D17325" s="313" t="s">
        <v>167</v>
      </c>
    </row>
    <row r="17326" spans="1:4" ht="14.5" customHeight="1" x14ac:dyDescent="0.35">
      <c r="A17326" s="319"/>
      <c r="B17326" s="315">
        <v>44421.02638892809</v>
      </c>
      <c r="C17326" s="314">
        <v>69.216405505392075</v>
      </c>
      <c r="D17326" s="313" t="s">
        <v>167</v>
      </c>
    </row>
    <row r="17327" spans="1:4" ht="14.5" customHeight="1" x14ac:dyDescent="0.35">
      <c r="A17327" s="319"/>
      <c r="B17327" s="315">
        <v>44421.027083372537</v>
      </c>
      <c r="C17327" s="314">
        <v>63.704695312965974</v>
      </c>
      <c r="D17327" s="313" t="s">
        <v>167</v>
      </c>
    </row>
    <row r="17328" spans="1:4" ht="14.5" customHeight="1" x14ac:dyDescent="0.35">
      <c r="A17328" s="319"/>
      <c r="B17328" s="315">
        <v>44421.027777816984</v>
      </c>
      <c r="C17328" s="314">
        <v>58.34210698469542</v>
      </c>
      <c r="D17328" s="313" t="s">
        <v>167</v>
      </c>
    </row>
    <row r="17329" spans="1:4" ht="14.5" customHeight="1" x14ac:dyDescent="0.35">
      <c r="A17329" s="319"/>
      <c r="B17329" s="315">
        <v>44421.028472261431</v>
      </c>
      <c r="C17329" s="314">
        <v>54.812737675888151</v>
      </c>
      <c r="D17329" s="313" t="s">
        <v>167</v>
      </c>
    </row>
    <row r="17330" spans="1:4" ht="14.5" customHeight="1" x14ac:dyDescent="0.35">
      <c r="A17330" s="319"/>
      <c r="B17330" s="315">
        <v>44421.029166705877</v>
      </c>
      <c r="C17330" s="314">
        <v>52.062883016381726</v>
      </c>
      <c r="D17330" s="313" t="s">
        <v>167</v>
      </c>
    </row>
    <row r="17331" spans="1:4" ht="14.5" customHeight="1" x14ac:dyDescent="0.35">
      <c r="A17331" s="319"/>
      <c r="B17331" s="315">
        <v>44421.029861150324</v>
      </c>
      <c r="C17331" s="314">
        <v>51.277786730400599</v>
      </c>
      <c r="D17331" s="313" t="s">
        <v>167</v>
      </c>
    </row>
    <row r="17332" spans="1:4" ht="14.5" customHeight="1" x14ac:dyDescent="0.35">
      <c r="A17332" s="319"/>
      <c r="B17332" s="315">
        <v>44421.030555594771</v>
      </c>
      <c r="C17332" s="314">
        <v>51.874188591920152</v>
      </c>
      <c r="D17332" s="313" t="s">
        <v>167</v>
      </c>
    </row>
    <row r="17333" spans="1:4" ht="14.5" customHeight="1" x14ac:dyDescent="0.35">
      <c r="A17333" s="319"/>
      <c r="B17333" s="315">
        <v>44421.031250039217</v>
      </c>
      <c r="C17333" s="314">
        <v>56.488670445086122</v>
      </c>
      <c r="D17333" s="313" t="s">
        <v>167</v>
      </c>
    </row>
    <row r="17334" spans="1:4" ht="14.5" customHeight="1" x14ac:dyDescent="0.35">
      <c r="A17334" s="319"/>
      <c r="B17334" s="315">
        <v>44421.031944483664</v>
      </c>
      <c r="C17334" s="314">
        <v>61.969878774446748</v>
      </c>
      <c r="D17334" s="313" t="s">
        <v>167</v>
      </c>
    </row>
    <row r="17335" spans="1:4" ht="14.5" customHeight="1" x14ac:dyDescent="0.35">
      <c r="A17335" s="319"/>
      <c r="B17335" s="315">
        <v>44421.032638928111</v>
      </c>
      <c r="C17335" s="314">
        <v>64.082815432571806</v>
      </c>
      <c r="D17335" s="313" t="s">
        <v>167</v>
      </c>
    </row>
    <row r="17336" spans="1:4" ht="14.5" customHeight="1" x14ac:dyDescent="0.35">
      <c r="A17336" s="319"/>
      <c r="B17336" s="315">
        <v>44421.033333372558</v>
      </c>
      <c r="C17336" s="314">
        <v>65.013896828982979</v>
      </c>
      <c r="D17336" s="313" t="s">
        <v>167</v>
      </c>
    </row>
    <row r="17337" spans="1:4" ht="14.5" customHeight="1" x14ac:dyDescent="0.35">
      <c r="A17337" s="319"/>
      <c r="B17337" s="315">
        <v>44421.034027817004</v>
      </c>
      <c r="C17337" s="314">
        <v>65.156060680358976</v>
      </c>
      <c r="D17337" s="313" t="s">
        <v>167</v>
      </c>
    </row>
    <row r="17338" spans="1:4" ht="14.5" customHeight="1" x14ac:dyDescent="0.35">
      <c r="A17338" s="319"/>
      <c r="B17338" s="315">
        <v>44421.034722261451</v>
      </c>
      <c r="C17338" s="314">
        <v>65.873231834654391</v>
      </c>
      <c r="D17338" s="313" t="s">
        <v>167</v>
      </c>
    </row>
    <row r="17339" spans="1:4" ht="14.5" customHeight="1" x14ac:dyDescent="0.35">
      <c r="A17339" s="319"/>
      <c r="B17339" s="315">
        <v>44421.035416705898</v>
      </c>
      <c r="C17339" s="314">
        <v>66.028328016555562</v>
      </c>
      <c r="D17339" s="313" t="s">
        <v>167</v>
      </c>
    </row>
    <row r="17340" spans="1:4" ht="14.5" customHeight="1" x14ac:dyDescent="0.35">
      <c r="A17340" s="319"/>
      <c r="B17340" s="315">
        <v>44421.036111150344</v>
      </c>
      <c r="C17340" s="314">
        <v>59.42492012811514</v>
      </c>
      <c r="D17340" s="313" t="s">
        <v>167</v>
      </c>
    </row>
    <row r="17341" spans="1:4" ht="14.5" customHeight="1" x14ac:dyDescent="0.35">
      <c r="A17341" s="319"/>
      <c r="B17341" s="315">
        <v>44421.036805594791</v>
      </c>
      <c r="C17341" s="314">
        <v>53.813402915955521</v>
      </c>
      <c r="D17341" s="313" t="s">
        <v>167</v>
      </c>
    </row>
    <row r="17342" spans="1:4" ht="14.5" customHeight="1" x14ac:dyDescent="0.35">
      <c r="A17342" s="319"/>
      <c r="B17342" s="315">
        <v>44421.037500039238</v>
      </c>
      <c r="C17342" s="314">
        <v>52.526293241729341</v>
      </c>
      <c r="D17342" s="313" t="s">
        <v>167</v>
      </c>
    </row>
    <row r="17343" spans="1:4" ht="14.5" customHeight="1" x14ac:dyDescent="0.35">
      <c r="A17343" s="319"/>
      <c r="B17343" s="315">
        <v>44421.038194483684</v>
      </c>
      <c r="C17343" s="314">
        <v>52.897548280151874</v>
      </c>
      <c r="D17343" s="313" t="s">
        <v>167</v>
      </c>
    </row>
    <row r="17344" spans="1:4" ht="14.5" customHeight="1" x14ac:dyDescent="0.35">
      <c r="A17344" s="319"/>
      <c r="B17344" s="315">
        <v>44421.038888928131</v>
      </c>
      <c r="C17344" s="314">
        <v>53.715156250672102</v>
      </c>
      <c r="D17344" s="313" t="s">
        <v>167</v>
      </c>
    </row>
    <row r="17345" spans="1:4" ht="14.5" customHeight="1" x14ac:dyDescent="0.35">
      <c r="A17345" s="319"/>
      <c r="B17345" s="315">
        <v>44421.039583372578</v>
      </c>
      <c r="C17345" s="314">
        <v>55.134089728972562</v>
      </c>
      <c r="D17345" s="313" t="s">
        <v>167</v>
      </c>
    </row>
    <row r="17346" spans="1:4" ht="14.5" customHeight="1" x14ac:dyDescent="0.35">
      <c r="A17346" s="319"/>
      <c r="B17346" s="315">
        <v>44421.040277817025</v>
      </c>
      <c r="C17346" s="314">
        <v>61.877358011008859</v>
      </c>
      <c r="D17346" s="313" t="s">
        <v>167</v>
      </c>
    </row>
    <row r="17347" spans="1:4" ht="14.5" customHeight="1" x14ac:dyDescent="0.35">
      <c r="A17347" s="319"/>
      <c r="B17347" s="315">
        <v>44421.040972261471</v>
      </c>
      <c r="C17347" s="314">
        <v>66.027090815516814</v>
      </c>
      <c r="D17347" s="313" t="s">
        <v>167</v>
      </c>
    </row>
    <row r="17348" spans="1:4" ht="14.5" customHeight="1" x14ac:dyDescent="0.35">
      <c r="A17348" s="319"/>
      <c r="B17348" s="315">
        <v>44421.041666705918</v>
      </c>
      <c r="C17348" s="314">
        <v>60.782529711024836</v>
      </c>
      <c r="D17348" s="313" t="s">
        <v>167</v>
      </c>
    </row>
    <row r="17349" spans="1:4" ht="14.5" customHeight="1" x14ac:dyDescent="0.35">
      <c r="A17349" s="319"/>
      <c r="B17349" s="315">
        <v>44421.042361150365</v>
      </c>
      <c r="C17349" s="314">
        <v>57.11125624420432</v>
      </c>
      <c r="D17349" s="313" t="s">
        <v>167</v>
      </c>
    </row>
    <row r="17350" spans="1:4" ht="14.5" customHeight="1" x14ac:dyDescent="0.35">
      <c r="A17350" s="319"/>
      <c r="B17350" s="315">
        <v>44421.043055594811</v>
      </c>
      <c r="C17350" s="314">
        <v>56.079970255726948</v>
      </c>
      <c r="D17350" s="313" t="s">
        <v>167</v>
      </c>
    </row>
    <row r="17351" spans="1:4" ht="14.5" customHeight="1" x14ac:dyDescent="0.35">
      <c r="A17351" s="319"/>
      <c r="B17351" s="315">
        <v>44421.043750039258</v>
      </c>
      <c r="C17351" s="314">
        <v>55.812801830742195</v>
      </c>
      <c r="D17351" s="313" t="s">
        <v>167</v>
      </c>
    </row>
    <row r="17352" spans="1:4" ht="14.5" customHeight="1" x14ac:dyDescent="0.35">
      <c r="A17352" s="319"/>
      <c r="B17352" s="315">
        <v>44421.044444483705</v>
      </c>
      <c r="C17352" s="314">
        <v>55.230144407988213</v>
      </c>
      <c r="D17352" s="313" t="s">
        <v>167</v>
      </c>
    </row>
    <row r="17353" spans="1:4" ht="14.5" customHeight="1" x14ac:dyDescent="0.35">
      <c r="A17353" s="319"/>
      <c r="B17353" s="315">
        <v>44421.045138928152</v>
      </c>
      <c r="C17353" s="314">
        <v>54.509001328377053</v>
      </c>
      <c r="D17353" s="313" t="s">
        <v>167</v>
      </c>
    </row>
    <row r="17354" spans="1:4" ht="14.5" customHeight="1" x14ac:dyDescent="0.35">
      <c r="A17354" s="319"/>
      <c r="B17354" s="315">
        <v>44421.045833372598</v>
      </c>
      <c r="C17354" s="314">
        <v>55.553023751980312</v>
      </c>
      <c r="D17354" s="313" t="s">
        <v>167</v>
      </c>
    </row>
    <row r="17355" spans="1:4" ht="14.5" customHeight="1" x14ac:dyDescent="0.35">
      <c r="A17355" s="319"/>
      <c r="B17355" s="315">
        <v>44421.046527817045</v>
      </c>
      <c r="C17355" s="314">
        <v>63.71449491921036</v>
      </c>
      <c r="D17355" s="313" t="s">
        <v>167</v>
      </c>
    </row>
    <row r="17356" spans="1:4" ht="14.5" customHeight="1" x14ac:dyDescent="0.35">
      <c r="A17356" s="319"/>
      <c r="B17356" s="315">
        <v>44421.047222261492</v>
      </c>
      <c r="C17356" s="314">
        <v>68.681657267346353</v>
      </c>
      <c r="D17356" s="313" t="s">
        <v>167</v>
      </c>
    </row>
    <row r="17357" spans="1:4" ht="14.5" customHeight="1" x14ac:dyDescent="0.35">
      <c r="A17357" s="319"/>
      <c r="B17357" s="315">
        <v>44421.047916705938</v>
      </c>
      <c r="C17357" s="314">
        <v>66.039087557815947</v>
      </c>
      <c r="D17357" s="313" t="s">
        <v>167</v>
      </c>
    </row>
    <row r="17358" spans="1:4" ht="14.5" customHeight="1" x14ac:dyDescent="0.35">
      <c r="A17358" s="319"/>
      <c r="B17358" s="315">
        <v>44421.048611150385</v>
      </c>
      <c r="C17358" s="314">
        <v>58.272296744864434</v>
      </c>
      <c r="D17358" s="313" t="s">
        <v>167</v>
      </c>
    </row>
    <row r="17359" spans="1:4" ht="14.5" customHeight="1" x14ac:dyDescent="0.35">
      <c r="A17359" s="319"/>
      <c r="B17359" s="315">
        <v>44421.049305594832</v>
      </c>
      <c r="C17359" s="314">
        <v>53.442130299983546</v>
      </c>
      <c r="D17359" s="313" t="s">
        <v>167</v>
      </c>
    </row>
    <row r="17360" spans="1:4" ht="14.5" customHeight="1" x14ac:dyDescent="0.35">
      <c r="A17360" s="319"/>
      <c r="B17360" s="315">
        <v>44421.050000039279</v>
      </c>
      <c r="C17360" s="314">
        <v>51.807482296872571</v>
      </c>
      <c r="D17360" s="313" t="s">
        <v>167</v>
      </c>
    </row>
    <row r="17361" spans="1:4" ht="14.5" customHeight="1" x14ac:dyDescent="0.35">
      <c r="A17361" s="319"/>
      <c r="B17361" s="315">
        <v>44421.050694483725</v>
      </c>
      <c r="C17361" s="314">
        <v>51.429322734087087</v>
      </c>
      <c r="D17361" s="313" t="s">
        <v>167</v>
      </c>
    </row>
    <row r="17362" spans="1:4" ht="14.5" customHeight="1" x14ac:dyDescent="0.35">
      <c r="A17362" s="319"/>
      <c r="B17362" s="315">
        <v>44421.051388928172</v>
      </c>
      <c r="C17362" s="314">
        <v>50.783353806124069</v>
      </c>
      <c r="D17362" s="313" t="s">
        <v>167</v>
      </c>
    </row>
    <row r="17363" spans="1:4" ht="14.5" customHeight="1" x14ac:dyDescent="0.35">
      <c r="A17363" s="319"/>
      <c r="B17363" s="315">
        <v>44421.052083372619</v>
      </c>
      <c r="C17363" s="314">
        <v>50.293171295120068</v>
      </c>
      <c r="D17363" s="313" t="s">
        <v>167</v>
      </c>
    </row>
    <row r="17364" spans="1:4" ht="14.5" customHeight="1" x14ac:dyDescent="0.35">
      <c r="A17364" s="319"/>
      <c r="B17364" s="315">
        <v>44421.052777817065</v>
      </c>
      <c r="C17364" s="314">
        <v>54.614323564533457</v>
      </c>
      <c r="D17364" s="313" t="s">
        <v>167</v>
      </c>
    </row>
    <row r="17365" spans="1:4" ht="14.5" customHeight="1" x14ac:dyDescent="0.35">
      <c r="A17365" s="319"/>
      <c r="B17365" s="315">
        <v>44421.053472261512</v>
      </c>
      <c r="C17365" s="314">
        <v>56.883271450021617</v>
      </c>
      <c r="D17365" s="313" t="s">
        <v>167</v>
      </c>
    </row>
    <row r="17366" spans="1:4" ht="14.5" customHeight="1" x14ac:dyDescent="0.35">
      <c r="A17366" s="319"/>
      <c r="B17366" s="315">
        <v>44421.054166705959</v>
      </c>
      <c r="C17366" s="314">
        <v>52.724398214758061</v>
      </c>
      <c r="D17366" s="313" t="s">
        <v>167</v>
      </c>
    </row>
    <row r="17367" spans="1:4" ht="14.5" customHeight="1" x14ac:dyDescent="0.35">
      <c r="A17367" s="319"/>
      <c r="B17367" s="315">
        <v>44421.054861150405</v>
      </c>
      <c r="C17367" s="314">
        <v>49.359671079670079</v>
      </c>
      <c r="D17367" s="313" t="s">
        <v>167</v>
      </c>
    </row>
    <row r="17368" spans="1:4" ht="14.5" customHeight="1" x14ac:dyDescent="0.35">
      <c r="A17368" s="319"/>
      <c r="B17368" s="315">
        <v>44421.055555594852</v>
      </c>
      <c r="C17368" s="314">
        <v>47.149640625769585</v>
      </c>
      <c r="D17368" s="313" t="s">
        <v>167</v>
      </c>
    </row>
    <row r="17369" spans="1:4" ht="14.5" customHeight="1" x14ac:dyDescent="0.35">
      <c r="A17369" s="319"/>
      <c r="B17369" s="315">
        <v>44421.056250039299</v>
      </c>
      <c r="C17369" s="314">
        <v>46.370004913575634</v>
      </c>
      <c r="D17369" s="313" t="s">
        <v>167</v>
      </c>
    </row>
    <row r="17370" spans="1:4" ht="14.5" customHeight="1" x14ac:dyDescent="0.35">
      <c r="A17370" s="319"/>
      <c r="B17370" s="315">
        <v>44421.056944483746</v>
      </c>
      <c r="C17370" s="314">
        <v>45.774004449563414</v>
      </c>
      <c r="D17370" s="313" t="s">
        <v>167</v>
      </c>
    </row>
    <row r="17371" spans="1:4" ht="14.5" customHeight="1" x14ac:dyDescent="0.35">
      <c r="A17371" s="319"/>
      <c r="B17371" s="315">
        <v>44421.057638928192</v>
      </c>
      <c r="C17371" s="314">
        <v>45.547186300934605</v>
      </c>
      <c r="D17371" s="313" t="s">
        <v>167</v>
      </c>
    </row>
    <row r="17372" spans="1:4" ht="14.5" customHeight="1" x14ac:dyDescent="0.35">
      <c r="A17372" s="319"/>
      <c r="B17372" s="315">
        <v>44421.058333372639</v>
      </c>
      <c r="C17372" s="314">
        <v>46.797514138083592</v>
      </c>
      <c r="D17372" s="313" t="s">
        <v>167</v>
      </c>
    </row>
    <row r="17373" spans="1:4" ht="14.5" customHeight="1" x14ac:dyDescent="0.35">
      <c r="A17373" s="319"/>
      <c r="B17373" s="315">
        <v>44421.059027817086</v>
      </c>
      <c r="C17373" s="314">
        <v>54.086380341633536</v>
      </c>
      <c r="D17373" s="313" t="s">
        <v>167</v>
      </c>
    </row>
    <row r="17374" spans="1:4" ht="14.5" customHeight="1" x14ac:dyDescent="0.35">
      <c r="A17374" s="319"/>
      <c r="B17374" s="315">
        <v>44421.059722261532</v>
      </c>
      <c r="C17374" s="314">
        <v>59.404691418826893</v>
      </c>
      <c r="D17374" s="313" t="s">
        <v>167</v>
      </c>
    </row>
    <row r="17375" spans="1:4" ht="14.5" customHeight="1" x14ac:dyDescent="0.35">
      <c r="A17375" s="319"/>
      <c r="B17375" s="315">
        <v>44421.060416705979</v>
      </c>
      <c r="C17375" s="314">
        <v>57.329923696505524</v>
      </c>
      <c r="D17375" s="313" t="s">
        <v>167</v>
      </c>
    </row>
    <row r="17376" spans="1:4" ht="14.5" customHeight="1" x14ac:dyDescent="0.35">
      <c r="A17376" s="319"/>
      <c r="B17376" s="315">
        <v>44421.061111150426</v>
      </c>
      <c r="C17376" s="314">
        <v>49.533581814030185</v>
      </c>
      <c r="D17376" s="313" t="s">
        <v>167</v>
      </c>
    </row>
    <row r="17377" spans="1:4" ht="14.5" customHeight="1" x14ac:dyDescent="0.35">
      <c r="A17377" s="319"/>
      <c r="B17377" s="315">
        <v>44421.061805594873</v>
      </c>
      <c r="C17377" s="314">
        <v>45.194872730566807</v>
      </c>
      <c r="D17377" s="313" t="s">
        <v>167</v>
      </c>
    </row>
    <row r="17378" spans="1:4" ht="14.5" customHeight="1" x14ac:dyDescent="0.35">
      <c r="A17378" s="319"/>
      <c r="B17378" s="315">
        <v>44421.062500039319</v>
      </c>
      <c r="C17378" s="314">
        <v>43.807182204521574</v>
      </c>
      <c r="D17378" s="313" t="s">
        <v>167</v>
      </c>
    </row>
    <row r="17379" spans="1:4" ht="14.5" customHeight="1" x14ac:dyDescent="0.35">
      <c r="A17379" s="319"/>
      <c r="B17379" s="315">
        <v>44421.063194483766</v>
      </c>
      <c r="C17379" s="314">
        <v>43.790706461256683</v>
      </c>
      <c r="D17379" s="313" t="s">
        <v>167</v>
      </c>
    </row>
    <row r="17380" spans="1:4" ht="14.5" customHeight="1" x14ac:dyDescent="0.35">
      <c r="A17380" s="319"/>
      <c r="B17380" s="315">
        <v>44421.063888928213</v>
      </c>
      <c r="C17380" s="314">
        <v>43.780809431880094</v>
      </c>
      <c r="D17380" s="313" t="s">
        <v>167</v>
      </c>
    </row>
    <row r="17381" spans="1:4" ht="14.5" customHeight="1" x14ac:dyDescent="0.35">
      <c r="A17381" s="319"/>
      <c r="B17381" s="315">
        <v>44421.064583372659</v>
      </c>
      <c r="C17381" s="314">
        <v>43.636022562277503</v>
      </c>
      <c r="D17381" s="313" t="s">
        <v>167</v>
      </c>
    </row>
    <row r="17382" spans="1:4" ht="14.5" customHeight="1" x14ac:dyDescent="0.35">
      <c r="A17382" s="319"/>
      <c r="B17382" s="315">
        <v>44421.065277817106</v>
      </c>
      <c r="C17382" s="314">
        <v>44.233961679662265</v>
      </c>
      <c r="D17382" s="313" t="s">
        <v>167</v>
      </c>
    </row>
    <row r="17383" spans="1:4" ht="14.5" customHeight="1" x14ac:dyDescent="0.35">
      <c r="A17383" s="319"/>
      <c r="B17383" s="315">
        <v>44421.065972261553</v>
      </c>
      <c r="C17383" s="314">
        <v>46.427643202012405</v>
      </c>
      <c r="D17383" s="313" t="s">
        <v>167</v>
      </c>
    </row>
    <row r="17384" spans="1:4" ht="14.5" customHeight="1" x14ac:dyDescent="0.35">
      <c r="A17384" s="319"/>
      <c r="B17384" s="315">
        <v>44421.066666706</v>
      </c>
      <c r="C17384" s="314">
        <v>44.014237627464659</v>
      </c>
      <c r="D17384" s="313" t="s">
        <v>167</v>
      </c>
    </row>
    <row r="17385" spans="1:4" ht="14.5" customHeight="1" x14ac:dyDescent="0.35">
      <c r="A17385" s="319"/>
      <c r="B17385" s="315">
        <v>44421.067361150446</v>
      </c>
      <c r="C17385" s="314">
        <v>41.199798087938689</v>
      </c>
      <c r="D17385" s="313" t="s">
        <v>167</v>
      </c>
    </row>
    <row r="17386" spans="1:4" ht="14.5" customHeight="1" x14ac:dyDescent="0.35">
      <c r="A17386" s="319"/>
      <c r="B17386" s="315">
        <v>44421.068055594893</v>
      </c>
      <c r="C17386" s="314">
        <v>40.036113652827531</v>
      </c>
      <c r="D17386" s="313" t="s">
        <v>167</v>
      </c>
    </row>
    <row r="17387" spans="1:4" ht="14.5" customHeight="1" x14ac:dyDescent="0.35">
      <c r="A17387" s="319"/>
      <c r="B17387" s="315">
        <v>44421.06875003934</v>
      </c>
      <c r="C17387" s="314">
        <v>40.28897768445313</v>
      </c>
      <c r="D17387" s="313" t="s">
        <v>167</v>
      </c>
    </row>
    <row r="17388" spans="1:4" ht="14.5" customHeight="1" x14ac:dyDescent="0.35">
      <c r="A17388" s="319"/>
      <c r="B17388" s="315">
        <v>44421.069444483786</v>
      </c>
      <c r="C17388" s="314">
        <v>40.430025630164891</v>
      </c>
      <c r="D17388" s="313" t="s">
        <v>167</v>
      </c>
    </row>
    <row r="17389" spans="1:4" ht="14.5" customHeight="1" x14ac:dyDescent="0.35">
      <c r="A17389" s="319"/>
      <c r="B17389" s="315">
        <v>44421.070138928233</v>
      </c>
      <c r="C17389" s="314">
        <v>40.651453346246853</v>
      </c>
      <c r="D17389" s="313" t="s">
        <v>167</v>
      </c>
    </row>
    <row r="17390" spans="1:4" ht="14.5" customHeight="1" x14ac:dyDescent="0.35">
      <c r="A17390" s="319"/>
      <c r="B17390" s="315">
        <v>44421.07083337268</v>
      </c>
      <c r="C17390" s="314">
        <v>42.799334206307925</v>
      </c>
      <c r="D17390" s="313" t="s">
        <v>167</v>
      </c>
    </row>
    <row r="17391" spans="1:4" ht="14.5" customHeight="1" x14ac:dyDescent="0.35">
      <c r="A17391" s="319"/>
      <c r="B17391" s="315">
        <v>44421.071527817126</v>
      </c>
      <c r="C17391" s="314">
        <v>52.509601672762074</v>
      </c>
      <c r="D17391" s="313" t="s">
        <v>167</v>
      </c>
    </row>
    <row r="17392" spans="1:4" ht="14.5" customHeight="1" x14ac:dyDescent="0.35">
      <c r="A17392" s="319"/>
      <c r="B17392" s="315">
        <v>44421.072222261573</v>
      </c>
      <c r="C17392" s="314">
        <v>56.18105794582516</v>
      </c>
      <c r="D17392" s="313" t="s">
        <v>167</v>
      </c>
    </row>
    <row r="17393" spans="1:4" ht="14.5" customHeight="1" x14ac:dyDescent="0.35">
      <c r="A17393" s="319"/>
      <c r="B17393" s="315">
        <v>44421.07291670602</v>
      </c>
      <c r="C17393" s="314">
        <v>56.362028859749749</v>
      </c>
      <c r="D17393" s="313" t="s">
        <v>167</v>
      </c>
    </row>
    <row r="17394" spans="1:4" ht="14.5" customHeight="1" x14ac:dyDescent="0.35">
      <c r="A17394" s="319"/>
      <c r="B17394" s="315">
        <v>44421.073611150467</v>
      </c>
      <c r="C17394" s="314">
        <v>49.678147585208841</v>
      </c>
      <c r="D17394" s="313" t="s">
        <v>167</v>
      </c>
    </row>
    <row r="17395" spans="1:4" ht="14.5" customHeight="1" x14ac:dyDescent="0.35">
      <c r="A17395" s="319"/>
      <c r="B17395" s="315">
        <v>44421.074305594913</v>
      </c>
      <c r="C17395" s="314">
        <v>44.504338165473506</v>
      </c>
      <c r="D17395" s="313" t="s">
        <v>167</v>
      </c>
    </row>
    <row r="17396" spans="1:4" ht="14.5" customHeight="1" x14ac:dyDescent="0.35">
      <c r="A17396" s="319"/>
      <c r="B17396" s="315">
        <v>44421.07500003936</v>
      </c>
      <c r="C17396" s="314">
        <v>43.57927504600957</v>
      </c>
      <c r="D17396" s="313" t="s">
        <v>167</v>
      </c>
    </row>
    <row r="17397" spans="1:4" ht="14.5" customHeight="1" x14ac:dyDescent="0.35">
      <c r="A17397" s="319"/>
      <c r="B17397" s="315">
        <v>44421.075694483807</v>
      </c>
      <c r="C17397" s="314">
        <v>43.808229582539447</v>
      </c>
      <c r="D17397" s="313" t="s">
        <v>167</v>
      </c>
    </row>
    <row r="17398" spans="1:4" ht="14.5" customHeight="1" x14ac:dyDescent="0.35">
      <c r="A17398" s="319"/>
      <c r="B17398" s="315">
        <v>44421.076388928253</v>
      </c>
      <c r="C17398" s="314">
        <v>45.774604586379915</v>
      </c>
      <c r="D17398" s="313" t="s">
        <v>167</v>
      </c>
    </row>
    <row r="17399" spans="1:4" ht="14.5" customHeight="1" x14ac:dyDescent="0.35">
      <c r="A17399" s="319"/>
      <c r="B17399" s="315">
        <v>44421.0770833727</v>
      </c>
      <c r="C17399" s="314">
        <v>46.98309011543946</v>
      </c>
      <c r="D17399" s="313" t="s">
        <v>167</v>
      </c>
    </row>
    <row r="17400" spans="1:4" ht="14.5" customHeight="1" x14ac:dyDescent="0.35">
      <c r="A17400" s="319"/>
      <c r="B17400" s="315">
        <v>44421.077777817147</v>
      </c>
      <c r="C17400" s="314">
        <v>47.536702556535602</v>
      </c>
      <c r="D17400" s="313" t="s">
        <v>167</v>
      </c>
    </row>
    <row r="17401" spans="1:4" ht="14.5" customHeight="1" x14ac:dyDescent="0.35">
      <c r="A17401" s="319"/>
      <c r="B17401" s="315">
        <v>44421.078472261594</v>
      </c>
      <c r="C17401" s="314">
        <v>50.451139577897266</v>
      </c>
      <c r="D17401" s="313" t="s">
        <v>167</v>
      </c>
    </row>
    <row r="17402" spans="1:4" ht="14.5" customHeight="1" x14ac:dyDescent="0.35">
      <c r="A17402" s="319"/>
      <c r="B17402" s="315">
        <v>44421.07916670604</v>
      </c>
      <c r="C17402" s="314">
        <v>51.741254056493439</v>
      </c>
      <c r="D17402" s="313" t="s">
        <v>167</v>
      </c>
    </row>
    <row r="17403" spans="1:4" ht="14.5" customHeight="1" x14ac:dyDescent="0.35">
      <c r="A17403" s="319"/>
      <c r="B17403" s="315">
        <v>44421.079861150487</v>
      </c>
      <c r="C17403" s="314">
        <v>46.436617679855168</v>
      </c>
      <c r="D17403" s="313" t="s">
        <v>167</v>
      </c>
    </row>
    <row r="17404" spans="1:4" ht="14.5" customHeight="1" x14ac:dyDescent="0.35">
      <c r="A17404" s="319"/>
      <c r="B17404" s="315">
        <v>44421.080555594934</v>
      </c>
      <c r="C17404" s="314">
        <v>43.940594256273471</v>
      </c>
      <c r="D17404" s="313" t="s">
        <v>167</v>
      </c>
    </row>
    <row r="17405" spans="1:4" ht="14.5" customHeight="1" x14ac:dyDescent="0.35">
      <c r="A17405" s="319"/>
      <c r="B17405" s="315">
        <v>44421.08125003938</v>
      </c>
      <c r="C17405" s="314">
        <v>45.213031085324474</v>
      </c>
      <c r="D17405" s="313" t="s">
        <v>167</v>
      </c>
    </row>
    <row r="17406" spans="1:4" ht="14.5" customHeight="1" x14ac:dyDescent="0.35">
      <c r="A17406" s="319"/>
      <c r="B17406" s="315">
        <v>44421.081944483827</v>
      </c>
      <c r="C17406" s="314">
        <v>47.395523949720278</v>
      </c>
      <c r="D17406" s="313" t="s">
        <v>167</v>
      </c>
    </row>
    <row r="17407" spans="1:4" ht="14.5" customHeight="1" x14ac:dyDescent="0.35">
      <c r="A17407" s="319"/>
      <c r="B17407" s="315">
        <v>44421.082638928274</v>
      </c>
      <c r="C17407" s="314">
        <v>48.877507981883049</v>
      </c>
      <c r="D17407" s="313" t="s">
        <v>167</v>
      </c>
    </row>
    <row r="17408" spans="1:4" ht="14.5" customHeight="1" x14ac:dyDescent="0.35">
      <c r="A17408" s="319"/>
      <c r="B17408" s="315">
        <v>44421.083333372721</v>
      </c>
      <c r="C17408" s="314">
        <v>52.931087283301167</v>
      </c>
      <c r="D17408" s="313" t="s">
        <v>167</v>
      </c>
    </row>
    <row r="17409" spans="1:4" ht="14.5" customHeight="1" x14ac:dyDescent="0.35">
      <c r="A17409" s="319"/>
      <c r="B17409" s="315">
        <v>44421.084027817167</v>
      </c>
      <c r="C17409" s="314">
        <v>63.698224074634105</v>
      </c>
      <c r="D17409" s="313" t="s">
        <v>167</v>
      </c>
    </row>
    <row r="17410" spans="1:4" ht="14.5" customHeight="1" x14ac:dyDescent="0.35">
      <c r="A17410" s="319"/>
      <c r="B17410" s="315">
        <v>44421.084722261614</v>
      </c>
      <c r="C17410" s="314">
        <v>67.717595397184297</v>
      </c>
      <c r="D17410" s="313" t="s">
        <v>167</v>
      </c>
    </row>
    <row r="17411" spans="1:4" ht="14.5" customHeight="1" x14ac:dyDescent="0.35">
      <c r="A17411" s="319"/>
      <c r="B17411" s="315">
        <v>44421.085416706061</v>
      </c>
      <c r="C17411" s="314">
        <v>66.820655494307474</v>
      </c>
      <c r="D17411" s="313" t="s">
        <v>167</v>
      </c>
    </row>
    <row r="17412" spans="1:4" ht="14.5" customHeight="1" x14ac:dyDescent="0.35">
      <c r="A17412" s="319"/>
      <c r="B17412" s="315">
        <v>44421.086111150507</v>
      </c>
      <c r="C17412" s="314">
        <v>59.042986557392091</v>
      </c>
      <c r="D17412" s="313" t="s">
        <v>167</v>
      </c>
    </row>
    <row r="17413" spans="1:4" ht="14.5" customHeight="1" x14ac:dyDescent="0.35">
      <c r="A17413" s="319"/>
      <c r="B17413" s="315">
        <v>44421.086805594954</v>
      </c>
      <c r="C17413" s="314">
        <v>56.640385556306377</v>
      </c>
      <c r="D17413" s="313" t="s">
        <v>167</v>
      </c>
    </row>
    <row r="17414" spans="1:4" ht="14.5" customHeight="1" x14ac:dyDescent="0.35">
      <c r="A17414" s="319"/>
      <c r="B17414" s="315">
        <v>44421.087500039401</v>
      </c>
      <c r="C17414" s="314">
        <v>57.222397502007276</v>
      </c>
      <c r="D17414" s="313" t="s">
        <v>167</v>
      </c>
    </row>
    <row r="17415" spans="1:4" ht="14.5" customHeight="1" x14ac:dyDescent="0.35">
      <c r="A17415" s="319"/>
      <c r="B17415" s="315">
        <v>44421.088194483847</v>
      </c>
      <c r="C17415" s="314">
        <v>60.241745649177268</v>
      </c>
      <c r="D17415" s="313" t="s">
        <v>167</v>
      </c>
    </row>
    <row r="17416" spans="1:4" ht="14.5" customHeight="1" x14ac:dyDescent="0.35">
      <c r="A17416" s="319"/>
      <c r="B17416" s="315">
        <v>44421.088888928294</v>
      </c>
      <c r="C17416" s="314">
        <v>64.635875334264711</v>
      </c>
      <c r="D17416" s="313" t="s">
        <v>167</v>
      </c>
    </row>
    <row r="17417" spans="1:4" ht="14.5" customHeight="1" x14ac:dyDescent="0.35">
      <c r="A17417" s="319"/>
      <c r="B17417" s="315">
        <v>44421.089583372741</v>
      </c>
      <c r="C17417" s="314">
        <v>66.754024680936709</v>
      </c>
      <c r="D17417" s="313" t="s">
        <v>167</v>
      </c>
    </row>
    <row r="17418" spans="1:4" ht="14.5" customHeight="1" x14ac:dyDescent="0.35">
      <c r="A17418" s="319"/>
      <c r="B17418" s="315">
        <v>44421.090277817188</v>
      </c>
      <c r="C17418" s="314">
        <v>65.38428970232296</v>
      </c>
      <c r="D17418" s="313" t="s">
        <v>167</v>
      </c>
    </row>
    <row r="17419" spans="1:4" ht="14.5" customHeight="1" x14ac:dyDescent="0.35">
      <c r="A17419" s="319"/>
      <c r="B17419" s="315">
        <v>44421.090972261634</v>
      </c>
      <c r="C17419" s="314">
        <v>65.839366362662986</v>
      </c>
      <c r="D17419" s="313" t="s">
        <v>167</v>
      </c>
    </row>
    <row r="17420" spans="1:4" ht="14.5" customHeight="1" x14ac:dyDescent="0.35">
      <c r="A17420" s="319"/>
      <c r="B17420" s="315">
        <v>44421.091666706081</v>
      </c>
      <c r="C17420" s="314">
        <v>61.934913603006862</v>
      </c>
      <c r="D17420" s="313" t="s">
        <v>167</v>
      </c>
    </row>
    <row r="17421" spans="1:4" ht="14.5" customHeight="1" x14ac:dyDescent="0.35">
      <c r="A17421" s="319"/>
      <c r="B17421" s="315">
        <v>44421.092361150528</v>
      </c>
      <c r="C17421" s="314">
        <v>57.741911866624527</v>
      </c>
      <c r="D17421" s="313" t="s">
        <v>167</v>
      </c>
    </row>
    <row r="17422" spans="1:4" ht="14.5" customHeight="1" x14ac:dyDescent="0.35">
      <c r="A17422" s="319"/>
      <c r="B17422" s="315">
        <v>44421.093055594974</v>
      </c>
      <c r="C17422" s="314">
        <v>72.263811784369565</v>
      </c>
      <c r="D17422" s="313" t="s">
        <v>167</v>
      </c>
    </row>
    <row r="17423" spans="1:4" ht="14.5" customHeight="1" x14ac:dyDescent="0.35">
      <c r="A17423" s="319"/>
      <c r="B17423" s="315">
        <v>44421.093750039421</v>
      </c>
      <c r="C17423" s="314">
        <v>104.77241098779875</v>
      </c>
      <c r="D17423" s="313" t="s">
        <v>167</v>
      </c>
    </row>
    <row r="17424" spans="1:4" ht="14.5" customHeight="1" x14ac:dyDescent="0.35">
      <c r="A17424" s="319"/>
      <c r="B17424" s="315">
        <v>44421.094444483868</v>
      </c>
      <c r="C17424" s="314">
        <v>111.43524457871293</v>
      </c>
      <c r="D17424" s="313" t="s">
        <v>167</v>
      </c>
    </row>
    <row r="17425" spans="1:4" ht="14.5" customHeight="1" x14ac:dyDescent="0.35">
      <c r="A17425" s="319"/>
      <c r="B17425" s="315">
        <v>44421.095138928315</v>
      </c>
      <c r="C17425" s="314">
        <v>111.12776671404329</v>
      </c>
      <c r="D17425" s="313" t="s">
        <v>167</v>
      </c>
    </row>
    <row r="17426" spans="1:4" ht="14.5" customHeight="1" x14ac:dyDescent="0.35">
      <c r="A17426" s="319"/>
      <c r="B17426" s="315">
        <v>44421.095833372761</v>
      </c>
      <c r="C17426" s="314">
        <v>101.72452004486695</v>
      </c>
      <c r="D17426" s="313" t="s">
        <v>167</v>
      </c>
    </row>
    <row r="17427" spans="1:4" ht="14.5" customHeight="1" x14ac:dyDescent="0.35">
      <c r="A17427" s="319"/>
      <c r="B17427" s="315">
        <v>44421.096527817208</v>
      </c>
      <c r="C17427" s="314">
        <v>105.09558259400849</v>
      </c>
      <c r="D17427" s="313" t="s">
        <v>167</v>
      </c>
    </row>
    <row r="17428" spans="1:4" ht="14.5" customHeight="1" x14ac:dyDescent="0.35">
      <c r="A17428" s="319"/>
      <c r="B17428" s="315">
        <v>44421.097222261655</v>
      </c>
      <c r="C17428" s="314">
        <v>118.93226747525235</v>
      </c>
      <c r="D17428" s="313" t="s">
        <v>167</v>
      </c>
    </row>
    <row r="17429" spans="1:4" ht="14.5" customHeight="1" x14ac:dyDescent="0.35">
      <c r="A17429" s="319"/>
      <c r="B17429" s="315">
        <v>44421.097916706101</v>
      </c>
      <c r="C17429" s="314">
        <v>131.99742275980921</v>
      </c>
      <c r="D17429" s="313" t="s">
        <v>167</v>
      </c>
    </row>
    <row r="17430" spans="1:4" ht="14.5" customHeight="1" x14ac:dyDescent="0.35">
      <c r="A17430" s="319"/>
      <c r="B17430" s="315">
        <v>44421.098611150548</v>
      </c>
      <c r="C17430" s="314">
        <v>134.895333114701</v>
      </c>
      <c r="D17430" s="313" t="s">
        <v>167</v>
      </c>
    </row>
    <row r="17431" spans="1:4" ht="14.5" customHeight="1" x14ac:dyDescent="0.35">
      <c r="A17431" s="319"/>
      <c r="B17431" s="315">
        <v>44421.099305594995</v>
      </c>
      <c r="C17431" s="314">
        <v>134.84149495062107</v>
      </c>
      <c r="D17431" s="313" t="s">
        <v>167</v>
      </c>
    </row>
    <row r="17432" spans="1:4" ht="14.5" customHeight="1" x14ac:dyDescent="0.35">
      <c r="A17432" s="319"/>
      <c r="B17432" s="315">
        <v>44421.100000039442</v>
      </c>
      <c r="C17432" s="314">
        <v>136.59616766202575</v>
      </c>
      <c r="D17432" s="313" t="s">
        <v>167</v>
      </c>
    </row>
    <row r="17433" spans="1:4" ht="14.5" customHeight="1" x14ac:dyDescent="0.35">
      <c r="A17433" s="319"/>
      <c r="B17433" s="315">
        <v>44421.100694483888</v>
      </c>
      <c r="C17433" s="314">
        <v>137.47414471798888</v>
      </c>
      <c r="D17433" s="313" t="s">
        <v>167</v>
      </c>
    </row>
    <row r="17434" spans="1:4" ht="14.5" customHeight="1" x14ac:dyDescent="0.35">
      <c r="A17434" s="319"/>
      <c r="B17434" s="315">
        <v>44421.101388928335</v>
      </c>
      <c r="C17434" s="314">
        <v>143.054312088682</v>
      </c>
      <c r="D17434" s="313" t="s">
        <v>167</v>
      </c>
    </row>
    <row r="17435" spans="1:4" ht="14.5" customHeight="1" x14ac:dyDescent="0.35">
      <c r="A17435" s="319"/>
      <c r="B17435" s="315">
        <v>44421.102083372782</v>
      </c>
      <c r="C17435" s="314">
        <v>140.69981250787774</v>
      </c>
      <c r="D17435" s="313" t="s">
        <v>167</v>
      </c>
    </row>
    <row r="17436" spans="1:4" ht="14.5" customHeight="1" x14ac:dyDescent="0.35">
      <c r="A17436" s="319"/>
      <c r="B17436" s="315">
        <v>44421.102777817228</v>
      </c>
      <c r="C17436" s="314">
        <v>135.36969263618812</v>
      </c>
      <c r="D17436" s="313" t="s">
        <v>167</v>
      </c>
    </row>
    <row r="17437" spans="1:4" ht="14.5" customHeight="1" x14ac:dyDescent="0.35">
      <c r="A17437" s="319"/>
      <c r="B17437" s="315">
        <v>44421.103472261675</v>
      </c>
      <c r="C17437" s="314">
        <v>131.43164603179321</v>
      </c>
      <c r="D17437" s="313" t="s">
        <v>167</v>
      </c>
    </row>
    <row r="17438" spans="1:4" ht="14.5" customHeight="1" x14ac:dyDescent="0.35">
      <c r="A17438" s="319"/>
      <c r="B17438" s="315">
        <v>44421.104166706122</v>
      </c>
      <c r="C17438" s="314">
        <v>132.823202339001</v>
      </c>
      <c r="D17438" s="313" t="s">
        <v>167</v>
      </c>
    </row>
    <row r="17439" spans="1:4" ht="14.5" customHeight="1" x14ac:dyDescent="0.35">
      <c r="A17439" s="319"/>
      <c r="B17439" s="315">
        <v>44421.104861150568</v>
      </c>
      <c r="C17439" s="314">
        <v>139.12939136816809</v>
      </c>
      <c r="D17439" s="313" t="s">
        <v>167</v>
      </c>
    </row>
    <row r="17440" spans="1:4" ht="14.5" customHeight="1" x14ac:dyDescent="0.35">
      <c r="A17440" s="319"/>
      <c r="B17440" s="315">
        <v>44421.105555595015</v>
      </c>
      <c r="C17440" s="314">
        <v>143.26131783348197</v>
      </c>
      <c r="D17440" s="313" t="s">
        <v>167</v>
      </c>
    </row>
    <row r="17441" spans="1:4" ht="14.5" customHeight="1" x14ac:dyDescent="0.35">
      <c r="A17441" s="319"/>
      <c r="B17441" s="315">
        <v>44421.106250039462</v>
      </c>
      <c r="C17441" s="314">
        <v>149.35752919036895</v>
      </c>
      <c r="D17441" s="313" t="s">
        <v>167</v>
      </c>
    </row>
    <row r="17442" spans="1:4" ht="14.5" customHeight="1" x14ac:dyDescent="0.35">
      <c r="A17442" s="319"/>
      <c r="B17442" s="315">
        <v>44421.106944483909</v>
      </c>
      <c r="C17442" s="314">
        <v>162.03468376972401</v>
      </c>
      <c r="D17442" s="313" t="s">
        <v>167</v>
      </c>
    </row>
    <row r="17443" spans="1:4" ht="14.5" customHeight="1" x14ac:dyDescent="0.35">
      <c r="A17443" s="319"/>
      <c r="B17443" s="315">
        <v>44421.107638928355</v>
      </c>
      <c r="C17443" s="314">
        <v>163.23502977192402</v>
      </c>
      <c r="D17443" s="313" t="s">
        <v>167</v>
      </c>
    </row>
    <row r="17444" spans="1:4" ht="14.5" customHeight="1" x14ac:dyDescent="0.35">
      <c r="A17444" s="319"/>
      <c r="B17444" s="315">
        <v>44421.108333372802</v>
      </c>
      <c r="C17444" s="314">
        <v>163.7259584746013</v>
      </c>
      <c r="D17444" s="313" t="s">
        <v>167</v>
      </c>
    </row>
    <row r="17445" spans="1:4" ht="14.5" customHeight="1" x14ac:dyDescent="0.35">
      <c r="A17445" s="319"/>
      <c r="B17445" s="315">
        <v>44421.109027817249</v>
      </c>
      <c r="C17445" s="314">
        <v>165.47879304131493</v>
      </c>
      <c r="D17445" s="313" t="s">
        <v>167</v>
      </c>
    </row>
    <row r="17446" spans="1:4" ht="14.5" customHeight="1" x14ac:dyDescent="0.35">
      <c r="A17446" s="319"/>
      <c r="B17446" s="315">
        <v>44421.109722261695</v>
      </c>
      <c r="C17446" s="314">
        <v>155.03159149456769</v>
      </c>
      <c r="D17446" s="313" t="s">
        <v>167</v>
      </c>
    </row>
    <row r="17447" spans="1:4" ht="14.5" customHeight="1" x14ac:dyDescent="0.35">
      <c r="A17447" s="319"/>
      <c r="B17447" s="315">
        <v>44421.110416706142</v>
      </c>
      <c r="C17447" s="314">
        <v>133.54315721476451</v>
      </c>
      <c r="D17447" s="313" t="s">
        <v>167</v>
      </c>
    </row>
    <row r="17448" spans="1:4" ht="14.5" customHeight="1" x14ac:dyDescent="0.35">
      <c r="A17448" s="319"/>
      <c r="B17448" s="315">
        <v>44421.111111150589</v>
      </c>
      <c r="C17448" s="314">
        <v>107.63930035956825</v>
      </c>
      <c r="D17448" s="313" t="s">
        <v>167</v>
      </c>
    </row>
    <row r="17449" spans="1:4" ht="14.5" customHeight="1" x14ac:dyDescent="0.35">
      <c r="A17449" s="319"/>
      <c r="B17449" s="315">
        <v>44421.111805595036</v>
      </c>
      <c r="C17449" s="314">
        <v>95.909354355419055</v>
      </c>
      <c r="D17449" s="313" t="s">
        <v>167</v>
      </c>
    </row>
    <row r="17450" spans="1:4" ht="14.5" customHeight="1" x14ac:dyDescent="0.35">
      <c r="A17450" s="319"/>
      <c r="B17450" s="315">
        <v>44421.112500039482</v>
      </c>
      <c r="C17450" s="314">
        <v>90.193694445071742</v>
      </c>
      <c r="D17450" s="313" t="s">
        <v>167</v>
      </c>
    </row>
    <row r="17451" spans="1:4" ht="14.5" customHeight="1" x14ac:dyDescent="0.35">
      <c r="A17451" s="319"/>
      <c r="B17451" s="315">
        <v>44421.113194483929</v>
      </c>
      <c r="C17451" s="314">
        <v>88.905943637480959</v>
      </c>
      <c r="D17451" s="313" t="s">
        <v>167</v>
      </c>
    </row>
    <row r="17452" spans="1:4" ht="14.5" customHeight="1" x14ac:dyDescent="0.35">
      <c r="A17452" s="319"/>
      <c r="B17452" s="315">
        <v>44421.113888928376</v>
      </c>
      <c r="C17452" s="314">
        <v>87.785139954183251</v>
      </c>
      <c r="D17452" s="313" t="s">
        <v>167</v>
      </c>
    </row>
    <row r="17453" spans="1:4" ht="14.5" customHeight="1" x14ac:dyDescent="0.35">
      <c r="A17453" s="319"/>
      <c r="B17453" s="315">
        <v>44421.114583372822</v>
      </c>
      <c r="C17453" s="314">
        <v>84.13669513065058</v>
      </c>
      <c r="D17453" s="313" t="s">
        <v>167</v>
      </c>
    </row>
    <row r="17454" spans="1:4" ht="14.5" customHeight="1" x14ac:dyDescent="0.35">
      <c r="A17454" s="319"/>
      <c r="B17454" s="315">
        <v>44421.115277817269</v>
      </c>
      <c r="C17454" s="314">
        <v>81.257634987977028</v>
      </c>
      <c r="D17454" s="313" t="s">
        <v>167</v>
      </c>
    </row>
    <row r="17455" spans="1:4" ht="14.5" customHeight="1" x14ac:dyDescent="0.35">
      <c r="A17455" s="319"/>
      <c r="B17455" s="315">
        <v>44421.115972261716</v>
      </c>
      <c r="C17455" s="314">
        <v>75.518980881897733</v>
      </c>
      <c r="D17455" s="313" t="s">
        <v>167</v>
      </c>
    </row>
    <row r="17456" spans="1:4" ht="14.5" customHeight="1" x14ac:dyDescent="0.35">
      <c r="A17456" s="319"/>
      <c r="B17456" s="315">
        <v>44421.116666706163</v>
      </c>
      <c r="C17456" s="314">
        <v>70.018043559898317</v>
      </c>
      <c r="D17456" s="313" t="s">
        <v>167</v>
      </c>
    </row>
    <row r="17457" spans="1:4" ht="14.5" customHeight="1" x14ac:dyDescent="0.35">
      <c r="A17457" s="319"/>
      <c r="B17457" s="315">
        <v>44421.117361150609</v>
      </c>
      <c r="C17457" s="314">
        <v>69.943490346272782</v>
      </c>
      <c r="D17457" s="313" t="s">
        <v>167</v>
      </c>
    </row>
    <row r="17458" spans="1:4" ht="14.5" customHeight="1" x14ac:dyDescent="0.35">
      <c r="A17458" s="319"/>
      <c r="B17458" s="315">
        <v>44421.118055595056</v>
      </c>
      <c r="C17458" s="314">
        <v>71.325926324818283</v>
      </c>
      <c r="D17458" s="313" t="s">
        <v>167</v>
      </c>
    </row>
    <row r="17459" spans="1:4" ht="14.5" customHeight="1" x14ac:dyDescent="0.35">
      <c r="A17459" s="319"/>
      <c r="B17459" s="315">
        <v>44421.118750039503</v>
      </c>
      <c r="C17459" s="314">
        <v>71.178956830097988</v>
      </c>
      <c r="D17459" s="313" t="s">
        <v>167</v>
      </c>
    </row>
    <row r="17460" spans="1:4" ht="14.5" customHeight="1" x14ac:dyDescent="0.35">
      <c r="A17460" s="319"/>
      <c r="B17460" s="315">
        <v>44421.119444483949</v>
      </c>
      <c r="C17460" s="314">
        <v>72.207114082373053</v>
      </c>
      <c r="D17460" s="313" t="s">
        <v>167</v>
      </c>
    </row>
    <row r="17461" spans="1:4" ht="14.5" customHeight="1" x14ac:dyDescent="0.35">
      <c r="A17461" s="319"/>
      <c r="B17461" s="315">
        <v>44421.120138928396</v>
      </c>
      <c r="C17461" s="314">
        <v>75.759014941907182</v>
      </c>
      <c r="D17461" s="313" t="s">
        <v>167</v>
      </c>
    </row>
    <row r="17462" spans="1:4" ht="14.5" customHeight="1" x14ac:dyDescent="0.35">
      <c r="A17462" s="319"/>
      <c r="B17462" s="315">
        <v>44421.120833372843</v>
      </c>
      <c r="C17462" s="314">
        <v>78.729278880093872</v>
      </c>
      <c r="D17462" s="313" t="s">
        <v>167</v>
      </c>
    </row>
    <row r="17463" spans="1:4" ht="14.5" customHeight="1" x14ac:dyDescent="0.35">
      <c r="A17463" s="319"/>
      <c r="B17463" s="315">
        <v>44421.121527817289</v>
      </c>
      <c r="C17463" s="314">
        <v>78.061428556529179</v>
      </c>
      <c r="D17463" s="313" t="s">
        <v>167</v>
      </c>
    </row>
    <row r="17464" spans="1:4" ht="14.5" customHeight="1" x14ac:dyDescent="0.35">
      <c r="A17464" s="319"/>
      <c r="B17464" s="315">
        <v>44421.122222261736</v>
      </c>
      <c r="C17464" s="314">
        <v>72.953151938195035</v>
      </c>
      <c r="D17464" s="313" t="s">
        <v>167</v>
      </c>
    </row>
    <row r="17465" spans="1:4" ht="14.5" customHeight="1" x14ac:dyDescent="0.35">
      <c r="A17465" s="319"/>
      <c r="B17465" s="315">
        <v>44421.122916706183</v>
      </c>
      <c r="C17465" s="314">
        <v>70.413493697531521</v>
      </c>
      <c r="D17465" s="313" t="s">
        <v>167</v>
      </c>
    </row>
    <row r="17466" spans="1:4" ht="14.5" customHeight="1" x14ac:dyDescent="0.35">
      <c r="A17466" s="319"/>
      <c r="B17466" s="315">
        <v>44421.12361115063</v>
      </c>
      <c r="C17466" s="314">
        <v>71.03071388121073</v>
      </c>
      <c r="D17466" s="313" t="s">
        <v>167</v>
      </c>
    </row>
    <row r="17467" spans="1:4" ht="14.5" customHeight="1" x14ac:dyDescent="0.35">
      <c r="A17467" s="319"/>
      <c r="B17467" s="315">
        <v>44421.124305595076</v>
      </c>
      <c r="C17467" s="314">
        <v>73.175395079034686</v>
      </c>
      <c r="D17467" s="313" t="s">
        <v>167</v>
      </c>
    </row>
    <row r="17468" spans="1:4" ht="14.5" customHeight="1" x14ac:dyDescent="0.35">
      <c r="A17468" s="319"/>
      <c r="B17468" s="315">
        <v>44421.125000039523</v>
      </c>
      <c r="C17468" s="314">
        <v>75.688012152522177</v>
      </c>
      <c r="D17468" s="313" t="s">
        <v>167</v>
      </c>
    </row>
    <row r="17469" spans="1:4" ht="14.5" customHeight="1" x14ac:dyDescent="0.35">
      <c r="A17469" s="319"/>
      <c r="B17469" s="315">
        <v>44421.12569448397</v>
      </c>
      <c r="C17469" s="314">
        <v>78.817825652969375</v>
      </c>
      <c r="D17469" s="313" t="s">
        <v>167</v>
      </c>
    </row>
    <row r="17470" spans="1:4" ht="14.5" customHeight="1" x14ac:dyDescent="0.35">
      <c r="A17470" s="319"/>
      <c r="B17470" s="315">
        <v>44421.126388928416</v>
      </c>
      <c r="C17470" s="314">
        <v>86.402759530503928</v>
      </c>
      <c r="D17470" s="313" t="s">
        <v>167</v>
      </c>
    </row>
    <row r="17471" spans="1:4" ht="14.5" customHeight="1" x14ac:dyDescent="0.35">
      <c r="A17471" s="319"/>
      <c r="B17471" s="315">
        <v>44421.127083372863</v>
      </c>
      <c r="C17471" s="314">
        <v>98.734742264573768</v>
      </c>
      <c r="D17471" s="313" t="s">
        <v>167</v>
      </c>
    </row>
    <row r="17472" spans="1:4" ht="14.5" customHeight="1" x14ac:dyDescent="0.35">
      <c r="A17472" s="319"/>
      <c r="B17472" s="315">
        <v>44421.12777781731</v>
      </c>
      <c r="C17472" s="314">
        <v>106.90439898939803</v>
      </c>
      <c r="D17472" s="313" t="s">
        <v>167</v>
      </c>
    </row>
    <row r="17473" spans="1:4" ht="14.5" customHeight="1" x14ac:dyDescent="0.35">
      <c r="A17473" s="319"/>
      <c r="B17473" s="315">
        <v>44421.128472261757</v>
      </c>
      <c r="C17473" s="314">
        <v>112.55802914313972</v>
      </c>
      <c r="D17473" s="313" t="s">
        <v>167</v>
      </c>
    </row>
    <row r="17474" spans="1:4" ht="14.5" customHeight="1" x14ac:dyDescent="0.35">
      <c r="A17474" s="319"/>
      <c r="B17474" s="315">
        <v>44421.129166706203</v>
      </c>
      <c r="C17474" s="314">
        <v>113.25054048405339</v>
      </c>
      <c r="D17474" s="313" t="s">
        <v>167</v>
      </c>
    </row>
    <row r="17475" spans="1:4" ht="14.5" customHeight="1" x14ac:dyDescent="0.35">
      <c r="A17475" s="319"/>
      <c r="B17475" s="315">
        <v>44421.12986115065</v>
      </c>
      <c r="C17475" s="314">
        <v>115.32337596965954</v>
      </c>
      <c r="D17475" s="313" t="s">
        <v>167</v>
      </c>
    </row>
    <row r="17476" spans="1:4" ht="14.5" customHeight="1" x14ac:dyDescent="0.35">
      <c r="A17476" s="319"/>
      <c r="B17476" s="315">
        <v>44421.130555595097</v>
      </c>
      <c r="C17476" s="314">
        <v>128.1369635158529</v>
      </c>
      <c r="D17476" s="313" t="s">
        <v>167</v>
      </c>
    </row>
    <row r="17477" spans="1:4" ht="14.5" customHeight="1" x14ac:dyDescent="0.35">
      <c r="A17477" s="319"/>
      <c r="B17477" s="315">
        <v>44421.131250039543</v>
      </c>
      <c r="C17477" s="314">
        <v>139.47385950339958</v>
      </c>
      <c r="D17477" s="313" t="s">
        <v>167</v>
      </c>
    </row>
    <row r="17478" spans="1:4" ht="14.5" customHeight="1" x14ac:dyDescent="0.35">
      <c r="A17478" s="319"/>
      <c r="B17478" s="315">
        <v>44421.13194448399</v>
      </c>
      <c r="C17478" s="314">
        <v>150.18872635656348</v>
      </c>
      <c r="D17478" s="313" t="s">
        <v>167</v>
      </c>
    </row>
    <row r="17479" spans="1:4" ht="14.5" customHeight="1" x14ac:dyDescent="0.35">
      <c r="A17479" s="319"/>
      <c r="B17479" s="315">
        <v>44421.132638928437</v>
      </c>
      <c r="C17479" s="314">
        <v>154.32138878013939</v>
      </c>
      <c r="D17479" s="313" t="s">
        <v>167</v>
      </c>
    </row>
    <row r="17480" spans="1:4" ht="14.5" customHeight="1" x14ac:dyDescent="0.35">
      <c r="A17480" s="319"/>
      <c r="B17480" s="315">
        <v>44421.133333372883</v>
      </c>
      <c r="C17480" s="314">
        <v>155.15806048410013</v>
      </c>
      <c r="D17480" s="313" t="s">
        <v>167</v>
      </c>
    </row>
    <row r="17481" spans="1:4" ht="14.5" customHeight="1" x14ac:dyDescent="0.35">
      <c r="A17481" s="319"/>
      <c r="B17481" s="315">
        <v>44421.13402781733</v>
      </c>
      <c r="C17481" s="314">
        <v>149.53579319889346</v>
      </c>
      <c r="D17481" s="313" t="s">
        <v>167</v>
      </c>
    </row>
    <row r="17482" spans="1:4" ht="14.5" customHeight="1" x14ac:dyDescent="0.35">
      <c r="A17482" s="319"/>
      <c r="B17482" s="315">
        <v>44421.134722261777</v>
      </c>
      <c r="C17482" s="314">
        <v>140.68280725631243</v>
      </c>
      <c r="D17482" s="313" t="s">
        <v>167</v>
      </c>
    </row>
    <row r="17483" spans="1:4" ht="14.5" customHeight="1" x14ac:dyDescent="0.35">
      <c r="A17483" s="319"/>
      <c r="B17483" s="315">
        <v>44421.135416706224</v>
      </c>
      <c r="C17483" s="314">
        <v>137.89207861463851</v>
      </c>
      <c r="D17483" s="313" t="s">
        <v>167</v>
      </c>
    </row>
    <row r="17484" spans="1:4" ht="14.5" customHeight="1" x14ac:dyDescent="0.35">
      <c r="A17484" s="319"/>
      <c r="B17484" s="315">
        <v>44421.13611115067</v>
      </c>
      <c r="C17484" s="314">
        <v>137.25834556436166</v>
      </c>
      <c r="D17484" s="313" t="s">
        <v>167</v>
      </c>
    </row>
    <row r="17485" spans="1:4" ht="14.5" customHeight="1" x14ac:dyDescent="0.35">
      <c r="A17485" s="319"/>
      <c r="B17485" s="315">
        <v>44421.136805595117</v>
      </c>
      <c r="C17485" s="314">
        <v>137.35029293131083</v>
      </c>
      <c r="D17485" s="313" t="s">
        <v>167</v>
      </c>
    </row>
    <row r="17486" spans="1:4" ht="14.5" customHeight="1" x14ac:dyDescent="0.35">
      <c r="A17486" s="319"/>
      <c r="B17486" s="315">
        <v>44421.137500039564</v>
      </c>
      <c r="C17486" s="314">
        <v>143.57732388190925</v>
      </c>
      <c r="D17486" s="313" t="s">
        <v>167</v>
      </c>
    </row>
    <row r="17487" spans="1:4" ht="14.5" customHeight="1" x14ac:dyDescent="0.35">
      <c r="A17487" s="319"/>
      <c r="B17487" s="315">
        <v>44421.13819448401</v>
      </c>
      <c r="C17487" s="314">
        <v>157.35965479724109</v>
      </c>
      <c r="D17487" s="313" t="s">
        <v>167</v>
      </c>
    </row>
    <row r="17488" spans="1:4" ht="14.5" customHeight="1" x14ac:dyDescent="0.35">
      <c r="A17488" s="319"/>
      <c r="B17488" s="315">
        <v>44421.138888928457</v>
      </c>
      <c r="C17488" s="314">
        <v>170.19497000162178</v>
      </c>
      <c r="D17488" s="313" t="s">
        <v>167</v>
      </c>
    </row>
    <row r="17489" spans="1:4" ht="14.5" customHeight="1" x14ac:dyDescent="0.35">
      <c r="A17489" s="319"/>
      <c r="B17489" s="315">
        <v>44421.139583372904</v>
      </c>
      <c r="C17489" s="314">
        <v>176.11294042815766</v>
      </c>
      <c r="D17489" s="313" t="s">
        <v>167</v>
      </c>
    </row>
    <row r="17490" spans="1:4" ht="14.5" customHeight="1" x14ac:dyDescent="0.35">
      <c r="A17490" s="319"/>
      <c r="B17490" s="315">
        <v>44421.140277817351</v>
      </c>
      <c r="C17490" s="314">
        <v>184.4311291455912</v>
      </c>
      <c r="D17490" s="313" t="s">
        <v>167</v>
      </c>
    </row>
    <row r="17491" spans="1:4" ht="14.5" customHeight="1" x14ac:dyDescent="0.35">
      <c r="A17491" s="319"/>
      <c r="B17491" s="315">
        <v>44421.140972261797</v>
      </c>
      <c r="C17491" s="314">
        <v>191.14792958864322</v>
      </c>
      <c r="D17491" s="313" t="s">
        <v>167</v>
      </c>
    </row>
    <row r="17492" spans="1:4" ht="14.5" customHeight="1" x14ac:dyDescent="0.35">
      <c r="A17492" s="319"/>
      <c r="B17492" s="315">
        <v>44421.141666706244</v>
      </c>
      <c r="C17492" s="314">
        <v>187.125066924685</v>
      </c>
      <c r="D17492" s="313" t="s">
        <v>167</v>
      </c>
    </row>
    <row r="17493" spans="1:4" ht="14.5" customHeight="1" x14ac:dyDescent="0.35">
      <c r="A17493" s="319"/>
      <c r="B17493" s="315">
        <v>44421.142361150691</v>
      </c>
      <c r="C17493" s="314">
        <v>179.20857266212502</v>
      </c>
      <c r="D17493" s="313" t="s">
        <v>167</v>
      </c>
    </row>
    <row r="17494" spans="1:4" ht="14.5" customHeight="1" x14ac:dyDescent="0.35">
      <c r="A17494" s="319"/>
      <c r="B17494" s="315">
        <v>44421.143055595137</v>
      </c>
      <c r="C17494" s="314">
        <v>174.84699218270057</v>
      </c>
      <c r="D17494" s="313" t="s">
        <v>167</v>
      </c>
    </row>
    <row r="17495" spans="1:4" ht="14.5" customHeight="1" x14ac:dyDescent="0.35">
      <c r="A17495" s="319"/>
      <c r="B17495" s="315">
        <v>44421.143750039584</v>
      </c>
      <c r="C17495" s="314">
        <v>171.59565981787941</v>
      </c>
      <c r="D17495" s="313" t="s">
        <v>167</v>
      </c>
    </row>
    <row r="17496" spans="1:4" ht="14.5" customHeight="1" x14ac:dyDescent="0.35">
      <c r="A17496" s="319"/>
      <c r="B17496" s="315">
        <v>44421.144444484031</v>
      </c>
      <c r="C17496" s="314">
        <v>167.21484783245251</v>
      </c>
      <c r="D17496" s="313" t="s">
        <v>167</v>
      </c>
    </row>
    <row r="17497" spans="1:4" ht="14.5" customHeight="1" x14ac:dyDescent="0.35">
      <c r="A17497" s="319"/>
      <c r="B17497" s="315">
        <v>44421.145138928478</v>
      </c>
      <c r="C17497" s="314">
        <v>169.37387856344381</v>
      </c>
      <c r="D17497" s="313" t="s">
        <v>167</v>
      </c>
    </row>
    <row r="17498" spans="1:4" ht="14.5" customHeight="1" x14ac:dyDescent="0.35">
      <c r="A17498" s="319"/>
      <c r="B17498" s="315">
        <v>44421.145833372924</v>
      </c>
      <c r="C17498" s="314">
        <v>182.67486255957434</v>
      </c>
      <c r="D17498" s="313" t="s">
        <v>167</v>
      </c>
    </row>
    <row r="17499" spans="1:4" ht="14.5" customHeight="1" x14ac:dyDescent="0.35">
      <c r="A17499" s="319"/>
      <c r="B17499" s="315">
        <v>44421.146527817371</v>
      </c>
      <c r="C17499" s="314">
        <v>182.50857166697583</v>
      </c>
      <c r="D17499" s="313" t="s">
        <v>167</v>
      </c>
    </row>
    <row r="17500" spans="1:4" ht="14.5" customHeight="1" x14ac:dyDescent="0.35">
      <c r="A17500" s="319"/>
      <c r="B17500" s="315">
        <v>44421.147222261818</v>
      </c>
      <c r="C17500" s="314">
        <v>175.88981582643464</v>
      </c>
      <c r="D17500" s="313" t="s">
        <v>167</v>
      </c>
    </row>
    <row r="17501" spans="1:4" ht="14.5" customHeight="1" x14ac:dyDescent="0.35">
      <c r="A17501" s="319"/>
      <c r="B17501" s="315">
        <v>44421.147916706264</v>
      </c>
      <c r="C17501" s="314">
        <v>160.38222370172539</v>
      </c>
      <c r="D17501" s="313" t="s">
        <v>167</v>
      </c>
    </row>
    <row r="17502" spans="1:4" ht="14.5" customHeight="1" x14ac:dyDescent="0.35">
      <c r="A17502" s="319"/>
      <c r="B17502" s="315">
        <v>44421.148611150711</v>
      </c>
      <c r="C17502" s="314">
        <v>146.70895178259039</v>
      </c>
      <c r="D17502" s="313" t="s">
        <v>167</v>
      </c>
    </row>
    <row r="17503" spans="1:4" ht="14.5" customHeight="1" x14ac:dyDescent="0.35">
      <c r="A17503" s="319"/>
      <c r="B17503" s="315">
        <v>44421.149305595158</v>
      </c>
      <c r="C17503" s="314">
        <v>151.11011236036816</v>
      </c>
      <c r="D17503" s="313" t="s">
        <v>167</v>
      </c>
    </row>
    <row r="17504" spans="1:4" ht="14.5" customHeight="1" x14ac:dyDescent="0.35">
      <c r="A17504" s="319"/>
      <c r="B17504" s="315">
        <v>44421.150000039604</v>
      </c>
      <c r="C17504" s="314">
        <v>159.74380837303275</v>
      </c>
      <c r="D17504" s="313" t="s">
        <v>167</v>
      </c>
    </row>
    <row r="17505" spans="1:4" ht="14.5" customHeight="1" x14ac:dyDescent="0.35">
      <c r="A17505" s="319"/>
      <c r="B17505" s="315">
        <v>44421.150694484051</v>
      </c>
      <c r="C17505" s="314">
        <v>160.4820170449093</v>
      </c>
      <c r="D17505" s="313" t="s">
        <v>167</v>
      </c>
    </row>
    <row r="17506" spans="1:4" ht="14.5" customHeight="1" x14ac:dyDescent="0.35">
      <c r="A17506" s="319"/>
      <c r="B17506" s="315">
        <v>44421.151388928498</v>
      </c>
      <c r="C17506" s="314">
        <v>138.79183614766225</v>
      </c>
      <c r="D17506" s="313" t="s">
        <v>167</v>
      </c>
    </row>
    <row r="17507" spans="1:4" ht="14.5" customHeight="1" x14ac:dyDescent="0.35">
      <c r="A17507" s="319"/>
      <c r="B17507" s="315">
        <v>44421.152083372945</v>
      </c>
      <c r="C17507" s="314">
        <v>127.86473347502761</v>
      </c>
      <c r="D17507" s="313" t="s">
        <v>167</v>
      </c>
    </row>
    <row r="17508" spans="1:4" ht="14.5" customHeight="1" x14ac:dyDescent="0.35">
      <c r="A17508" s="319"/>
      <c r="B17508" s="315">
        <v>44421.152777817391</v>
      </c>
      <c r="C17508" s="314">
        <v>133.37535698610978</v>
      </c>
      <c r="D17508" s="313" t="s">
        <v>167</v>
      </c>
    </row>
    <row r="17509" spans="1:4" ht="14.5" customHeight="1" x14ac:dyDescent="0.35">
      <c r="A17509" s="319"/>
      <c r="B17509" s="315">
        <v>44421.153472261838</v>
      </c>
      <c r="C17509" s="314">
        <v>141.4408870212113</v>
      </c>
      <c r="D17509" s="313" t="s">
        <v>167</v>
      </c>
    </row>
    <row r="17510" spans="1:4" ht="14.5" customHeight="1" x14ac:dyDescent="0.35">
      <c r="A17510" s="319"/>
      <c r="B17510" s="315">
        <v>44421.154166706285</v>
      </c>
      <c r="C17510" s="314">
        <v>137.99139571283013</v>
      </c>
      <c r="D17510" s="313" t="s">
        <v>167</v>
      </c>
    </row>
    <row r="17511" spans="1:4" ht="14.5" customHeight="1" x14ac:dyDescent="0.35">
      <c r="A17511" s="319"/>
      <c r="B17511" s="315">
        <v>44421.154861150731</v>
      </c>
      <c r="C17511" s="314">
        <v>134.15882333911335</v>
      </c>
      <c r="D17511" s="313" t="s">
        <v>167</v>
      </c>
    </row>
    <row r="17512" spans="1:4" ht="14.5" customHeight="1" x14ac:dyDescent="0.35">
      <c r="A17512" s="319"/>
      <c r="B17512" s="315">
        <v>44421.155555595178</v>
      </c>
      <c r="C17512" s="314">
        <v>137.37770588137209</v>
      </c>
      <c r="D17512" s="313" t="s">
        <v>167</v>
      </c>
    </row>
    <row r="17513" spans="1:4" ht="14.5" customHeight="1" x14ac:dyDescent="0.35">
      <c r="A17513" s="319"/>
      <c r="B17513" s="315">
        <v>44421.156250039625</v>
      </c>
      <c r="C17513" s="314">
        <v>148.39665947388858</v>
      </c>
      <c r="D17513" s="313" t="s">
        <v>167</v>
      </c>
    </row>
    <row r="17514" spans="1:4" ht="14.5" customHeight="1" x14ac:dyDescent="0.35">
      <c r="A17514" s="319"/>
      <c r="B17514" s="315">
        <v>44421.156944484072</v>
      </c>
      <c r="C17514" s="314">
        <v>159.07477974658832</v>
      </c>
      <c r="D17514" s="313" t="s">
        <v>167</v>
      </c>
    </row>
    <row r="17515" spans="1:4" ht="14.5" customHeight="1" x14ac:dyDescent="0.35">
      <c r="A17515" s="319"/>
      <c r="B17515" s="315">
        <v>44421.157638928518</v>
      </c>
      <c r="C17515" s="314">
        <v>162.26149586324269</v>
      </c>
      <c r="D17515" s="313" t="s">
        <v>167</v>
      </c>
    </row>
    <row r="17516" spans="1:4" ht="14.5" customHeight="1" x14ac:dyDescent="0.35">
      <c r="A17516" s="319"/>
      <c r="B17516" s="315">
        <v>44421.158333372965</v>
      </c>
      <c r="C17516" s="314">
        <v>164.21797814903161</v>
      </c>
      <c r="D17516" s="313" t="s">
        <v>167</v>
      </c>
    </row>
    <row r="17517" spans="1:4" ht="14.5" customHeight="1" x14ac:dyDescent="0.35">
      <c r="A17517" s="319"/>
      <c r="B17517" s="315">
        <v>44421.159027817412</v>
      </c>
      <c r="C17517" s="314">
        <v>172.61154864138612</v>
      </c>
      <c r="D17517" s="313" t="s">
        <v>167</v>
      </c>
    </row>
    <row r="17518" spans="1:4" ht="14.5" customHeight="1" x14ac:dyDescent="0.35">
      <c r="A17518" s="319"/>
      <c r="B17518" s="315">
        <v>44421.159722261858</v>
      </c>
      <c r="C17518" s="314">
        <v>174.16976424306631</v>
      </c>
      <c r="D17518" s="313" t="s">
        <v>167</v>
      </c>
    </row>
    <row r="17519" spans="1:4" ht="14.5" customHeight="1" x14ac:dyDescent="0.35">
      <c r="A17519" s="319"/>
      <c r="B17519" s="315">
        <v>44421.160416706305</v>
      </c>
      <c r="C17519" s="314">
        <v>188.78638875996694</v>
      </c>
      <c r="D17519" s="313" t="s">
        <v>167</v>
      </c>
    </row>
    <row r="17520" spans="1:4" ht="14.5" customHeight="1" x14ac:dyDescent="0.35">
      <c r="A17520" s="319"/>
      <c r="B17520" s="315">
        <v>44421.161111150752</v>
      </c>
      <c r="C17520" s="314">
        <v>196.03207125871754</v>
      </c>
      <c r="D17520" s="313" t="s">
        <v>167</v>
      </c>
    </row>
    <row r="17521" spans="1:4" ht="14.5" customHeight="1" x14ac:dyDescent="0.35">
      <c r="A17521" s="319"/>
      <c r="B17521" s="315">
        <v>44421.161805595199</v>
      </c>
      <c r="C17521" s="314">
        <v>203.42392222086588</v>
      </c>
      <c r="D17521" s="313" t="s">
        <v>167</v>
      </c>
    </row>
    <row r="17522" spans="1:4" ht="14.5" customHeight="1" x14ac:dyDescent="0.35">
      <c r="A17522" s="319"/>
      <c r="B17522" s="315">
        <v>44421.162500039645</v>
      </c>
      <c r="C17522" s="314">
        <v>216.06437839148566</v>
      </c>
      <c r="D17522" s="313" t="s">
        <v>167</v>
      </c>
    </row>
    <row r="17523" spans="1:4" ht="14.5" customHeight="1" x14ac:dyDescent="0.35">
      <c r="A17523" s="319"/>
      <c r="B17523" s="315">
        <v>44421.163194484092</v>
      </c>
      <c r="C17523" s="314">
        <v>229.16806912980974</v>
      </c>
      <c r="D17523" s="313" t="s">
        <v>167</v>
      </c>
    </row>
    <row r="17524" spans="1:4" ht="14.5" customHeight="1" x14ac:dyDescent="0.35">
      <c r="A17524" s="319"/>
      <c r="B17524" s="315">
        <v>44421.163888928539</v>
      </c>
      <c r="C17524" s="314">
        <v>242.92452955711633</v>
      </c>
      <c r="D17524" s="313" t="s">
        <v>167</v>
      </c>
    </row>
    <row r="17525" spans="1:4" ht="14.5" customHeight="1" x14ac:dyDescent="0.35">
      <c r="A17525" s="319"/>
      <c r="B17525" s="315">
        <v>44421.164583372985</v>
      </c>
      <c r="C17525" s="314">
        <v>234.26309756779423</v>
      </c>
      <c r="D17525" s="313" t="s">
        <v>167</v>
      </c>
    </row>
    <row r="17526" spans="1:4" ht="14.5" customHeight="1" x14ac:dyDescent="0.35">
      <c r="A17526" s="319"/>
      <c r="B17526" s="315">
        <v>44421.165277817432</v>
      </c>
      <c r="C17526" s="314">
        <v>232.03914348579323</v>
      </c>
      <c r="D17526" s="313" t="s">
        <v>167</v>
      </c>
    </row>
    <row r="17527" spans="1:4" ht="14.5" customHeight="1" x14ac:dyDescent="0.35">
      <c r="A17527" s="319"/>
      <c r="B17527" s="315">
        <v>44421.165972261879</v>
      </c>
      <c r="C17527" s="314">
        <v>239.83544845770425</v>
      </c>
      <c r="D17527" s="313" t="s">
        <v>167</v>
      </c>
    </row>
    <row r="17528" spans="1:4" ht="14.5" customHeight="1" x14ac:dyDescent="0.35">
      <c r="A17528" s="319"/>
      <c r="B17528" s="315">
        <v>44421.166666706325</v>
      </c>
      <c r="C17528" s="314">
        <v>237.13394013606012</v>
      </c>
      <c r="D17528" s="313" t="s">
        <v>167</v>
      </c>
    </row>
    <row r="17529" spans="1:4" ht="14.5" customHeight="1" x14ac:dyDescent="0.35">
      <c r="A17529" s="319"/>
      <c r="B17529" s="315">
        <v>44421.167361150772</v>
      </c>
      <c r="C17529" s="314">
        <v>235.51473013823852</v>
      </c>
      <c r="D17529" s="313" t="s">
        <v>167</v>
      </c>
    </row>
    <row r="17530" spans="1:4" ht="14.5" customHeight="1" x14ac:dyDescent="0.35">
      <c r="A17530" s="319"/>
      <c r="B17530" s="315">
        <v>44421.168055595219</v>
      </c>
      <c r="C17530" s="314">
        <v>230.22504000583044</v>
      </c>
      <c r="D17530" s="313" t="s">
        <v>167</v>
      </c>
    </row>
    <row r="17531" spans="1:4" ht="14.5" customHeight="1" x14ac:dyDescent="0.35">
      <c r="A17531" s="319"/>
      <c r="B17531" s="315">
        <v>44421.168750039666</v>
      </c>
      <c r="C17531" s="314">
        <v>212.23679344418147</v>
      </c>
      <c r="D17531" s="313" t="s">
        <v>167</v>
      </c>
    </row>
    <row r="17532" spans="1:4" ht="14.5" customHeight="1" x14ac:dyDescent="0.35">
      <c r="A17532" s="319"/>
      <c r="B17532" s="315">
        <v>44421.169444484112</v>
      </c>
      <c r="C17532" s="314">
        <v>195.70215576747432</v>
      </c>
      <c r="D17532" s="313" t="s">
        <v>167</v>
      </c>
    </row>
    <row r="17533" spans="1:4" ht="14.5" customHeight="1" x14ac:dyDescent="0.35">
      <c r="A17533" s="319"/>
      <c r="B17533" s="315">
        <v>44421.170138928559</v>
      </c>
      <c r="C17533" s="314">
        <v>199.91926490158463</v>
      </c>
      <c r="D17533" s="313" t="s">
        <v>167</v>
      </c>
    </row>
    <row r="17534" spans="1:4" ht="14.5" customHeight="1" x14ac:dyDescent="0.35">
      <c r="A17534" s="319"/>
      <c r="B17534" s="315">
        <v>44421.170833373006</v>
      </c>
      <c r="C17534" s="314">
        <v>197.6032947919642</v>
      </c>
      <c r="D17534" s="313" t="s">
        <v>167</v>
      </c>
    </row>
    <row r="17535" spans="1:4" ht="14.5" customHeight="1" x14ac:dyDescent="0.35">
      <c r="A17535" s="319"/>
      <c r="B17535" s="315">
        <v>44421.171527817452</v>
      </c>
      <c r="C17535" s="314">
        <v>199.61651940302303</v>
      </c>
      <c r="D17535" s="313" t="s">
        <v>167</v>
      </c>
    </row>
    <row r="17536" spans="1:4" ht="14.5" customHeight="1" x14ac:dyDescent="0.35">
      <c r="A17536" s="319"/>
      <c r="B17536" s="315">
        <v>44421.172222261899</v>
      </c>
      <c r="C17536" s="314">
        <v>211.77037696788707</v>
      </c>
      <c r="D17536" s="313" t="s">
        <v>167</v>
      </c>
    </row>
    <row r="17537" spans="1:4" ht="14.5" customHeight="1" x14ac:dyDescent="0.35">
      <c r="A17537" s="319"/>
      <c r="B17537" s="315">
        <v>44421.172916706346</v>
      </c>
      <c r="C17537" s="314">
        <v>213.74026571695381</v>
      </c>
      <c r="D17537" s="313" t="s">
        <v>167</v>
      </c>
    </row>
    <row r="17538" spans="1:4" ht="14.5" customHeight="1" x14ac:dyDescent="0.35">
      <c r="A17538" s="319"/>
      <c r="B17538" s="315">
        <v>44421.173611150793</v>
      </c>
      <c r="C17538" s="314">
        <v>195.47734297361845</v>
      </c>
      <c r="D17538" s="313" t="s">
        <v>167</v>
      </c>
    </row>
    <row r="17539" spans="1:4" ht="14.5" customHeight="1" x14ac:dyDescent="0.35">
      <c r="A17539" s="319"/>
      <c r="B17539" s="315">
        <v>44421.174305595239</v>
      </c>
      <c r="C17539" s="314">
        <v>53.505411033984274</v>
      </c>
      <c r="D17539" s="313" t="s">
        <v>177</v>
      </c>
    </row>
    <row r="17540" spans="1:4" ht="14.5" customHeight="1" x14ac:dyDescent="0.35">
      <c r="A17540" s="319"/>
      <c r="B17540" s="315">
        <v>44421.175000039686</v>
      </c>
      <c r="C17540" s="314">
        <v>155.42934231739491</v>
      </c>
      <c r="D17540" s="313" t="s">
        <v>167</v>
      </c>
    </row>
    <row r="17541" spans="1:4" ht="14.5" customHeight="1" x14ac:dyDescent="0.35">
      <c r="A17541" s="319"/>
      <c r="B17541" s="315">
        <v>44421.175694484133</v>
      </c>
      <c r="C17541" s="314">
        <v>131.08816741608703</v>
      </c>
      <c r="D17541" s="313" t="s">
        <v>167</v>
      </c>
    </row>
    <row r="17542" spans="1:4" ht="14.5" customHeight="1" x14ac:dyDescent="0.35">
      <c r="A17542" s="319"/>
      <c r="B17542" s="315">
        <v>44421.176388928579</v>
      </c>
      <c r="C17542" s="314">
        <v>115.56383427411008</v>
      </c>
      <c r="D17542" s="313" t="s">
        <v>167</v>
      </c>
    </row>
    <row r="17543" spans="1:4" ht="14.5" customHeight="1" x14ac:dyDescent="0.35">
      <c r="A17543" s="319"/>
      <c r="B17543" s="315">
        <v>44421.177083373026</v>
      </c>
      <c r="C17543" s="314">
        <v>112.86120595247485</v>
      </c>
      <c r="D17543" s="313" t="s">
        <v>167</v>
      </c>
    </row>
    <row r="17544" spans="1:4" ht="14.5" customHeight="1" x14ac:dyDescent="0.35">
      <c r="A17544" s="319"/>
      <c r="B17544" s="315">
        <v>44421.177777817473</v>
      </c>
      <c r="C17544" s="314">
        <v>106.64932083322977</v>
      </c>
      <c r="D17544" s="313" t="s">
        <v>167</v>
      </c>
    </row>
    <row r="17545" spans="1:4" ht="14.5" customHeight="1" x14ac:dyDescent="0.35">
      <c r="A17545" s="319"/>
      <c r="B17545" s="315">
        <v>44421.17847226192</v>
      </c>
      <c r="C17545" s="314">
        <v>102.14743428739409</v>
      </c>
      <c r="D17545" s="313" t="s">
        <v>167</v>
      </c>
    </row>
    <row r="17546" spans="1:4" ht="14.5" customHeight="1" x14ac:dyDescent="0.35">
      <c r="A17546" s="319"/>
      <c r="B17546" s="315">
        <v>44421.179166706366</v>
      </c>
      <c r="C17546" s="314">
        <v>99.052330358730003</v>
      </c>
      <c r="D17546" s="313" t="s">
        <v>167</v>
      </c>
    </row>
    <row r="17547" spans="1:4" ht="14.5" customHeight="1" x14ac:dyDescent="0.35">
      <c r="A17547" s="319"/>
      <c r="B17547" s="315">
        <v>44421.179861150813</v>
      </c>
      <c r="C17547" s="314">
        <v>94.423727105294049</v>
      </c>
      <c r="D17547" s="313" t="s">
        <v>167</v>
      </c>
    </row>
    <row r="17548" spans="1:4" ht="14.5" customHeight="1" x14ac:dyDescent="0.35">
      <c r="A17548" s="319"/>
      <c r="B17548" s="315">
        <v>44421.18055559526</v>
      </c>
      <c r="C17548" s="314">
        <v>84.071118502256766</v>
      </c>
      <c r="D17548" s="313" t="s">
        <v>167</v>
      </c>
    </row>
    <row r="17549" spans="1:4" ht="14.5" customHeight="1" x14ac:dyDescent="0.35">
      <c r="A17549" s="319"/>
      <c r="B17549" s="315">
        <v>44421.181250039706</v>
      </c>
      <c r="C17549" s="314">
        <v>77.726669925808281</v>
      </c>
      <c r="D17549" s="313" t="s">
        <v>167</v>
      </c>
    </row>
    <row r="17550" spans="1:4" ht="14.5" customHeight="1" x14ac:dyDescent="0.35">
      <c r="A17550" s="319"/>
      <c r="B17550" s="315">
        <v>44421.181944484153</v>
      </c>
      <c r="C17550" s="314">
        <v>70.727128992322832</v>
      </c>
      <c r="D17550" s="313" t="s">
        <v>167</v>
      </c>
    </row>
    <row r="17551" spans="1:4" ht="14.5" customHeight="1" x14ac:dyDescent="0.35">
      <c r="A17551" s="319"/>
      <c r="B17551" s="315">
        <v>44421.1826389286</v>
      </c>
      <c r="C17551" s="314">
        <v>65.119146357600883</v>
      </c>
      <c r="D17551" s="313" t="s">
        <v>167</v>
      </c>
    </row>
    <row r="17552" spans="1:4" ht="14.5" customHeight="1" x14ac:dyDescent="0.35">
      <c r="A17552" s="319"/>
      <c r="B17552" s="315">
        <v>44421.183333373046</v>
      </c>
      <c r="C17552" s="314">
        <v>66.987859571352601</v>
      </c>
      <c r="D17552" s="313" t="s">
        <v>167</v>
      </c>
    </row>
    <row r="17553" spans="1:4" ht="14.5" customHeight="1" x14ac:dyDescent="0.35">
      <c r="A17553" s="319"/>
      <c r="B17553" s="315">
        <v>44421.184027817493</v>
      </c>
      <c r="C17553" s="314">
        <v>65.139050590417654</v>
      </c>
      <c r="D17553" s="313" t="s">
        <v>167</v>
      </c>
    </row>
    <row r="17554" spans="1:4" ht="14.5" customHeight="1" x14ac:dyDescent="0.35">
      <c r="A17554" s="319"/>
      <c r="B17554" s="315">
        <v>44421.18472226194</v>
      </c>
      <c r="C17554" s="314">
        <v>47.971571588966377</v>
      </c>
      <c r="D17554" s="313" t="s">
        <v>167</v>
      </c>
    </row>
    <row r="17555" spans="1:4" ht="14.5" customHeight="1" x14ac:dyDescent="0.35">
      <c r="A17555" s="319"/>
      <c r="B17555" s="315">
        <v>44421.185416706387</v>
      </c>
      <c r="C17555" s="314">
        <v>43.198180532199331</v>
      </c>
      <c r="D17555" s="313" t="s">
        <v>167</v>
      </c>
    </row>
    <row r="17556" spans="1:4" ht="14.5" customHeight="1" x14ac:dyDescent="0.35">
      <c r="A17556" s="319"/>
      <c r="B17556" s="315">
        <v>44421.186111150833</v>
      </c>
      <c r="C17556" s="314">
        <v>45.978520366790086</v>
      </c>
      <c r="D17556" s="313" t="s">
        <v>167</v>
      </c>
    </row>
    <row r="17557" spans="1:4" ht="14.5" customHeight="1" x14ac:dyDescent="0.35">
      <c r="A17557" s="319"/>
      <c r="B17557" s="315">
        <v>44421.18680559528</v>
      </c>
      <c r="C17557" s="314">
        <v>49.411083352480397</v>
      </c>
      <c r="D17557" s="313" t="s">
        <v>167</v>
      </c>
    </row>
    <row r="17558" spans="1:4" ht="14.5" customHeight="1" x14ac:dyDescent="0.35">
      <c r="A17558" s="319"/>
      <c r="B17558" s="315">
        <v>44421.187500039727</v>
      </c>
      <c r="C17558" s="314">
        <v>52.835268410737626</v>
      </c>
      <c r="D17558" s="313" t="s">
        <v>167</v>
      </c>
    </row>
    <row r="17559" spans="1:4" ht="14.5" customHeight="1" x14ac:dyDescent="0.35">
      <c r="A17559" s="319"/>
      <c r="B17559" s="315">
        <v>44421.188194484173</v>
      </c>
      <c r="C17559" s="314">
        <v>54.533513333687246</v>
      </c>
      <c r="D17559" s="313" t="s">
        <v>167</v>
      </c>
    </row>
    <row r="17560" spans="1:4" ht="14.5" customHeight="1" x14ac:dyDescent="0.35">
      <c r="A17560" s="319"/>
      <c r="B17560" s="315">
        <v>44421.18888892862</v>
      </c>
      <c r="C17560" s="314">
        <v>53.101082676051497</v>
      </c>
      <c r="D17560" s="313" t="s">
        <v>167</v>
      </c>
    </row>
    <row r="17561" spans="1:4" ht="14.5" customHeight="1" x14ac:dyDescent="0.35">
      <c r="A17561" s="319"/>
      <c r="B17561" s="315">
        <v>44421.189583373067</v>
      </c>
      <c r="C17561" s="314">
        <v>51.246274804075561</v>
      </c>
      <c r="D17561" s="313" t="s">
        <v>167</v>
      </c>
    </row>
    <row r="17562" spans="1:4" ht="14.5" customHeight="1" x14ac:dyDescent="0.35">
      <c r="A17562" s="319"/>
      <c r="B17562" s="315">
        <v>44421.190277817514</v>
      </c>
      <c r="C17562" s="314">
        <v>44.221730004840843</v>
      </c>
      <c r="D17562" s="313" t="s">
        <v>167</v>
      </c>
    </row>
    <row r="17563" spans="1:4" ht="14.5" customHeight="1" x14ac:dyDescent="0.35">
      <c r="A17563" s="319"/>
      <c r="B17563" s="315">
        <v>44421.19097226196</v>
      </c>
      <c r="C17563" s="314">
        <v>39.944942300518356</v>
      </c>
      <c r="D17563" s="313" t="s">
        <v>167</v>
      </c>
    </row>
    <row r="17564" spans="1:4" ht="14.5" customHeight="1" x14ac:dyDescent="0.35">
      <c r="A17564" s="319"/>
      <c r="B17564" s="315">
        <v>44421.191666706407</v>
      </c>
      <c r="C17564" s="314">
        <v>40.715856015721023</v>
      </c>
      <c r="D17564" s="313" t="s">
        <v>167</v>
      </c>
    </row>
    <row r="17565" spans="1:4" ht="14.5" customHeight="1" x14ac:dyDescent="0.35">
      <c r="A17565" s="319"/>
      <c r="B17565" s="315">
        <v>44421.192361150854</v>
      </c>
      <c r="C17565" s="314">
        <v>41.412045209008888</v>
      </c>
      <c r="D17565" s="313" t="s">
        <v>167</v>
      </c>
    </row>
    <row r="17566" spans="1:4" ht="14.5" customHeight="1" x14ac:dyDescent="0.35">
      <c r="A17566" s="319"/>
      <c r="B17566" s="315">
        <v>44421.1930555953</v>
      </c>
      <c r="C17566" s="314">
        <v>46.084628110053018</v>
      </c>
      <c r="D17566" s="313" t="s">
        <v>167</v>
      </c>
    </row>
    <row r="17567" spans="1:4" ht="14.5" customHeight="1" x14ac:dyDescent="0.35">
      <c r="A17567" s="319"/>
      <c r="B17567" s="315">
        <v>44421.193750039747</v>
      </c>
      <c r="C17567" s="314">
        <v>58.075566075354196</v>
      </c>
      <c r="D17567" s="313" t="s">
        <v>167</v>
      </c>
    </row>
    <row r="17568" spans="1:4" ht="14.5" customHeight="1" x14ac:dyDescent="0.35">
      <c r="A17568" s="319"/>
      <c r="B17568" s="315">
        <v>44421.194444484194</v>
      </c>
      <c r="C17568" s="314">
        <v>63.032300191155322</v>
      </c>
      <c r="D17568" s="313" t="s">
        <v>167</v>
      </c>
    </row>
    <row r="17569" spans="1:4" ht="14.5" customHeight="1" x14ac:dyDescent="0.35">
      <c r="A17569" s="319"/>
      <c r="B17569" s="315">
        <v>44421.195138928641</v>
      </c>
      <c r="C17569" s="314">
        <v>64.65448398123651</v>
      </c>
      <c r="D17569" s="313" t="s">
        <v>167</v>
      </c>
    </row>
    <row r="17570" spans="1:4" ht="14.5" customHeight="1" x14ac:dyDescent="0.35">
      <c r="A17570" s="319"/>
      <c r="B17570" s="315">
        <v>44421.195833373087</v>
      </c>
      <c r="C17570" s="314">
        <v>57.517333666871615</v>
      </c>
      <c r="D17570" s="313" t="s">
        <v>167</v>
      </c>
    </row>
    <row r="17571" spans="1:4" ht="14.5" customHeight="1" x14ac:dyDescent="0.35">
      <c r="A17571" s="319"/>
      <c r="B17571" s="315">
        <v>44421.196527817534</v>
      </c>
      <c r="C17571" s="314">
        <v>52.048763419385068</v>
      </c>
      <c r="D17571" s="313" t="s">
        <v>167</v>
      </c>
    </row>
    <row r="17572" spans="1:4" ht="14.5" customHeight="1" x14ac:dyDescent="0.35">
      <c r="A17572" s="319"/>
      <c r="B17572" s="315">
        <v>44421.197222261981</v>
      </c>
      <c r="C17572" s="314">
        <v>50.641221369616687</v>
      </c>
      <c r="D17572" s="313" t="s">
        <v>167</v>
      </c>
    </row>
    <row r="17573" spans="1:4" ht="14.5" customHeight="1" x14ac:dyDescent="0.35">
      <c r="A17573" s="319"/>
      <c r="B17573" s="315">
        <v>44421.197916706427</v>
      </c>
      <c r="C17573" s="314">
        <v>52.156811179826036</v>
      </c>
      <c r="D17573" s="313" t="s">
        <v>167</v>
      </c>
    </row>
    <row r="17574" spans="1:4" ht="14.5" customHeight="1" x14ac:dyDescent="0.35">
      <c r="A17574" s="319"/>
      <c r="B17574" s="315">
        <v>44421.198611150874</v>
      </c>
      <c r="C17574" s="314">
        <v>54.439754473084271</v>
      </c>
      <c r="D17574" s="313" t="s">
        <v>167</v>
      </c>
    </row>
    <row r="17575" spans="1:4" ht="14.5" customHeight="1" x14ac:dyDescent="0.35">
      <c r="A17575" s="319"/>
      <c r="B17575" s="315">
        <v>44421.199305595321</v>
      </c>
      <c r="C17575" s="314">
        <v>55.523508538918882</v>
      </c>
      <c r="D17575" s="313" t="s">
        <v>167</v>
      </c>
    </row>
    <row r="17576" spans="1:4" ht="14.5" customHeight="1" x14ac:dyDescent="0.35">
      <c r="A17576" s="319"/>
      <c r="B17576" s="315">
        <v>44421.200000039767</v>
      </c>
      <c r="C17576" s="314">
        <v>57.03718676480154</v>
      </c>
      <c r="D17576" s="313" t="s">
        <v>167</v>
      </c>
    </row>
    <row r="17577" spans="1:4" ht="14.5" customHeight="1" x14ac:dyDescent="0.35">
      <c r="A17577" s="319"/>
      <c r="B17577" s="315">
        <v>44421.200694484214</v>
      </c>
      <c r="C17577" s="314">
        <v>63.848588431021199</v>
      </c>
      <c r="D17577" s="313" t="s">
        <v>167</v>
      </c>
    </row>
    <row r="17578" spans="1:4" ht="14.5" customHeight="1" x14ac:dyDescent="0.35">
      <c r="A17578" s="319"/>
      <c r="B17578" s="315">
        <v>44421.201388928661</v>
      </c>
      <c r="C17578" s="314">
        <v>70.128842680715024</v>
      </c>
      <c r="D17578" s="313" t="s">
        <v>167</v>
      </c>
    </row>
    <row r="17579" spans="1:4" ht="14.5" customHeight="1" x14ac:dyDescent="0.35">
      <c r="A17579" s="319"/>
      <c r="B17579" s="315">
        <v>44421.202083373108</v>
      </c>
      <c r="C17579" s="314">
        <v>63.634109303471632</v>
      </c>
      <c r="D17579" s="313" t="s">
        <v>167</v>
      </c>
    </row>
    <row r="17580" spans="1:4" ht="14.5" customHeight="1" x14ac:dyDescent="0.35">
      <c r="A17580" s="319"/>
      <c r="B17580" s="315">
        <v>44421.202777817554</v>
      </c>
      <c r="C17580" s="314">
        <v>58.850946207103938</v>
      </c>
      <c r="D17580" s="313" t="s">
        <v>167</v>
      </c>
    </row>
    <row r="17581" spans="1:4" ht="14.5" customHeight="1" x14ac:dyDescent="0.35">
      <c r="A17581" s="319"/>
      <c r="B17581" s="315">
        <v>44421.203472262001</v>
      </c>
      <c r="C17581" s="314">
        <v>57.135593663008571</v>
      </c>
      <c r="D17581" s="313" t="s">
        <v>167</v>
      </c>
    </row>
    <row r="17582" spans="1:4" ht="14.5" customHeight="1" x14ac:dyDescent="0.35">
      <c r="A17582" s="319"/>
      <c r="B17582" s="315">
        <v>44421.204166706448</v>
      </c>
      <c r="C17582" s="314">
        <v>56.247604968375526</v>
      </c>
      <c r="D17582" s="313" t="s">
        <v>167</v>
      </c>
    </row>
    <row r="17583" spans="1:4" ht="14.5" customHeight="1" x14ac:dyDescent="0.35">
      <c r="A17583" s="319"/>
      <c r="B17583" s="315">
        <v>44421.204861150894</v>
      </c>
      <c r="C17583" s="314">
        <v>57.157051452202722</v>
      </c>
      <c r="D17583" s="313" t="s">
        <v>167</v>
      </c>
    </row>
    <row r="17584" spans="1:4" ht="14.5" customHeight="1" x14ac:dyDescent="0.35">
      <c r="A17584" s="319"/>
      <c r="B17584" s="315">
        <v>44421.205555595341</v>
      </c>
      <c r="C17584" s="314">
        <v>56.6535580920754</v>
      </c>
      <c r="D17584" s="313" t="s">
        <v>167</v>
      </c>
    </row>
    <row r="17585" spans="1:4" ht="14.5" customHeight="1" x14ac:dyDescent="0.35">
      <c r="A17585" s="319"/>
      <c r="B17585" s="315">
        <v>44421.206250039788</v>
      </c>
      <c r="C17585" s="314">
        <v>54.144066834938712</v>
      </c>
      <c r="D17585" s="313" t="s">
        <v>167</v>
      </c>
    </row>
    <row r="17586" spans="1:4" ht="14.5" customHeight="1" x14ac:dyDescent="0.35">
      <c r="A17586" s="319"/>
      <c r="B17586" s="315">
        <v>44421.206944484235</v>
      </c>
      <c r="C17586" s="314">
        <v>56.878094130700141</v>
      </c>
      <c r="D17586" s="313" t="s">
        <v>167</v>
      </c>
    </row>
    <row r="17587" spans="1:4" ht="14.5" customHeight="1" x14ac:dyDescent="0.35">
      <c r="A17587" s="319"/>
      <c r="B17587" s="315">
        <v>44421.207638928681</v>
      </c>
      <c r="C17587" s="314">
        <v>58.730093416175805</v>
      </c>
      <c r="D17587" s="313" t="s">
        <v>167</v>
      </c>
    </row>
    <row r="17588" spans="1:4" ht="14.5" customHeight="1" x14ac:dyDescent="0.35">
      <c r="A17588" s="319"/>
      <c r="B17588" s="315">
        <v>44421.208333373128</v>
      </c>
      <c r="C17588" s="314">
        <v>52.613760707783513</v>
      </c>
      <c r="D17588" s="313" t="s">
        <v>167</v>
      </c>
    </row>
    <row r="17589" spans="1:4" ht="14.5" customHeight="1" x14ac:dyDescent="0.35">
      <c r="A17589" s="319"/>
      <c r="B17589" s="315">
        <v>44421.209027817575</v>
      </c>
      <c r="C17589" s="314">
        <v>49.108777225327991</v>
      </c>
      <c r="D17589" s="313" t="s">
        <v>167</v>
      </c>
    </row>
    <row r="17590" spans="1:4" ht="14.5" customHeight="1" x14ac:dyDescent="0.35">
      <c r="A17590" s="319"/>
      <c r="B17590" s="315">
        <v>44421.209722262021</v>
      </c>
      <c r="C17590" s="314">
        <v>49.534586334756263</v>
      </c>
      <c r="D17590" s="313" t="s">
        <v>167</v>
      </c>
    </row>
    <row r="17591" spans="1:4" ht="14.5" customHeight="1" x14ac:dyDescent="0.35">
      <c r="A17591" s="319"/>
      <c r="B17591" s="315">
        <v>44421.210416706468</v>
      </c>
      <c r="C17591" s="314">
        <v>49.459276306442916</v>
      </c>
      <c r="D17591" s="313" t="s">
        <v>167</v>
      </c>
    </row>
    <row r="17592" spans="1:4" ht="14.5" customHeight="1" x14ac:dyDescent="0.35">
      <c r="A17592" s="319"/>
      <c r="B17592" s="315">
        <v>44421.211111150915</v>
      </c>
      <c r="C17592" s="314">
        <v>49.174898524302989</v>
      </c>
      <c r="D17592" s="313" t="s">
        <v>167</v>
      </c>
    </row>
    <row r="17593" spans="1:4" ht="14.5" customHeight="1" x14ac:dyDescent="0.35">
      <c r="A17593" s="319"/>
      <c r="B17593" s="315">
        <v>44421.211805595362</v>
      </c>
      <c r="C17593" s="314">
        <v>53.719402505356506</v>
      </c>
      <c r="D17593" s="313" t="s">
        <v>167</v>
      </c>
    </row>
    <row r="17594" spans="1:4" ht="14.5" customHeight="1" x14ac:dyDescent="0.35">
      <c r="A17594" s="319"/>
      <c r="B17594" s="315">
        <v>44421.212500039808</v>
      </c>
      <c r="C17594" s="314">
        <v>61.140982985535324</v>
      </c>
      <c r="D17594" s="313" t="s">
        <v>167</v>
      </c>
    </row>
    <row r="17595" spans="1:4" ht="14.5" customHeight="1" x14ac:dyDescent="0.35">
      <c r="A17595" s="319"/>
      <c r="B17595" s="315">
        <v>44421.213194484255</v>
      </c>
      <c r="C17595" s="314">
        <v>61.87515600270126</v>
      </c>
      <c r="D17595" s="313" t="s">
        <v>167</v>
      </c>
    </row>
    <row r="17596" spans="1:4" ht="14.5" customHeight="1" x14ac:dyDescent="0.35">
      <c r="A17596" s="319"/>
      <c r="B17596" s="315">
        <v>44421.213888928702</v>
      </c>
      <c r="C17596" s="314">
        <v>54.848519292621255</v>
      </c>
      <c r="D17596" s="313" t="s">
        <v>167</v>
      </c>
    </row>
    <row r="17597" spans="1:4" ht="14.5" customHeight="1" x14ac:dyDescent="0.35">
      <c r="A17597" s="319"/>
      <c r="B17597" s="315">
        <v>44421.214583373148</v>
      </c>
      <c r="C17597" s="314">
        <v>47.865835483962051</v>
      </c>
      <c r="D17597" s="313" t="s">
        <v>167</v>
      </c>
    </row>
    <row r="17598" spans="1:4" ht="14.5" customHeight="1" x14ac:dyDescent="0.35">
      <c r="A17598" s="319"/>
      <c r="B17598" s="315">
        <v>44421.215277817595</v>
      </c>
      <c r="C17598" s="314">
        <v>45.302700641176976</v>
      </c>
      <c r="D17598" s="313" t="s">
        <v>167</v>
      </c>
    </row>
    <row r="17599" spans="1:4" ht="14.5" customHeight="1" x14ac:dyDescent="0.35">
      <c r="A17599" s="319"/>
      <c r="B17599" s="315">
        <v>44421.215972262042</v>
      </c>
      <c r="C17599" s="314">
        <v>44.446798655864164</v>
      </c>
      <c r="D17599" s="313" t="s">
        <v>167</v>
      </c>
    </row>
    <row r="17600" spans="1:4" ht="14.5" customHeight="1" x14ac:dyDescent="0.35">
      <c r="A17600" s="319"/>
      <c r="B17600" s="315">
        <v>44421.216666706488</v>
      </c>
      <c r="C17600" s="314">
        <v>45.220127172263652</v>
      </c>
      <c r="D17600" s="313" t="s">
        <v>167</v>
      </c>
    </row>
    <row r="17601" spans="1:4" ht="14.5" customHeight="1" x14ac:dyDescent="0.35">
      <c r="A17601" s="319"/>
      <c r="B17601" s="315">
        <v>44421.217361150935</v>
      </c>
      <c r="C17601" s="314">
        <v>46.255945312596545</v>
      </c>
      <c r="D17601" s="313" t="s">
        <v>167</v>
      </c>
    </row>
    <row r="17602" spans="1:4" ht="14.5" customHeight="1" x14ac:dyDescent="0.35">
      <c r="A17602" s="319"/>
      <c r="B17602" s="315">
        <v>44421.218055595382</v>
      </c>
      <c r="C17602" s="314">
        <v>47.200350203512549</v>
      </c>
      <c r="D17602" s="313" t="s">
        <v>167</v>
      </c>
    </row>
    <row r="17603" spans="1:4" ht="14.5" customHeight="1" x14ac:dyDescent="0.35">
      <c r="A17603" s="319"/>
      <c r="B17603" s="315">
        <v>44421.218750039829</v>
      </c>
      <c r="C17603" s="314">
        <v>48.652445319496714</v>
      </c>
      <c r="D17603" s="313" t="s">
        <v>167</v>
      </c>
    </row>
    <row r="17604" spans="1:4" ht="14.5" customHeight="1" x14ac:dyDescent="0.35">
      <c r="A17604" s="319"/>
      <c r="B17604" s="315">
        <v>44421.219444484275</v>
      </c>
      <c r="C17604" s="314">
        <v>48.757456811532997</v>
      </c>
      <c r="D17604" s="313" t="s">
        <v>167</v>
      </c>
    </row>
    <row r="17605" spans="1:4" ht="14.5" customHeight="1" x14ac:dyDescent="0.35">
      <c r="A17605" s="319"/>
      <c r="B17605" s="315">
        <v>44421.220138928722</v>
      </c>
      <c r="C17605" s="314">
        <v>47.018134117514514</v>
      </c>
      <c r="D17605" s="313" t="s">
        <v>167</v>
      </c>
    </row>
    <row r="17606" spans="1:4" ht="14.5" customHeight="1" x14ac:dyDescent="0.35">
      <c r="A17606" s="319"/>
      <c r="B17606" s="315">
        <v>44421.220833373169</v>
      </c>
      <c r="C17606" s="314">
        <v>45.588582628833443</v>
      </c>
      <c r="D17606" s="313" t="s">
        <v>167</v>
      </c>
    </row>
    <row r="17607" spans="1:4" ht="14.5" customHeight="1" x14ac:dyDescent="0.35">
      <c r="A17607" s="319"/>
      <c r="B17607" s="315">
        <v>44421.221527817615</v>
      </c>
      <c r="C17607" s="314">
        <v>44.835039699915797</v>
      </c>
      <c r="D17607" s="313" t="s">
        <v>167</v>
      </c>
    </row>
    <row r="17608" spans="1:4" ht="14.5" customHeight="1" x14ac:dyDescent="0.35">
      <c r="A17608" s="319"/>
      <c r="B17608" s="315">
        <v>44421.222222262062</v>
      </c>
      <c r="C17608" s="314">
        <v>45.697215833895221</v>
      </c>
      <c r="D17608" s="313" t="s">
        <v>167</v>
      </c>
    </row>
    <row r="17609" spans="1:4" ht="14.5" customHeight="1" x14ac:dyDescent="0.35">
      <c r="A17609" s="319"/>
      <c r="B17609" s="315">
        <v>44421.222916706509</v>
      </c>
      <c r="C17609" s="314">
        <v>46.059125601430424</v>
      </c>
      <c r="D17609" s="313" t="s">
        <v>167</v>
      </c>
    </row>
    <row r="17610" spans="1:4" ht="14.5" customHeight="1" x14ac:dyDescent="0.35">
      <c r="A17610" s="319"/>
      <c r="B17610" s="315">
        <v>44421.223611150956</v>
      </c>
      <c r="C17610" s="314">
        <v>46.049188258087575</v>
      </c>
      <c r="D17610" s="313" t="s">
        <v>167</v>
      </c>
    </row>
    <row r="17611" spans="1:4" ht="14.5" customHeight="1" x14ac:dyDescent="0.35">
      <c r="A17611" s="319"/>
      <c r="B17611" s="315">
        <v>44421.224305595402</v>
      </c>
      <c r="C17611" s="314">
        <v>49.381331657602765</v>
      </c>
      <c r="D17611" s="313" t="s">
        <v>167</v>
      </c>
    </row>
    <row r="17612" spans="1:4" ht="14.5" customHeight="1" x14ac:dyDescent="0.35">
      <c r="A17612" s="319"/>
      <c r="B17612" s="315">
        <v>44421.225000039849</v>
      </c>
      <c r="C17612" s="314">
        <v>59.6052007539353</v>
      </c>
      <c r="D17612" s="313" t="s">
        <v>167</v>
      </c>
    </row>
    <row r="17613" spans="1:4" ht="14.5" customHeight="1" x14ac:dyDescent="0.35">
      <c r="A17613" s="319"/>
      <c r="B17613" s="315">
        <v>44421.225694484296</v>
      </c>
      <c r="C17613" s="314">
        <v>63.833514460013248</v>
      </c>
      <c r="D17613" s="313" t="s">
        <v>167</v>
      </c>
    </row>
    <row r="17614" spans="1:4" ht="14.5" customHeight="1" x14ac:dyDescent="0.35">
      <c r="A17614" s="319"/>
      <c r="B17614" s="315">
        <v>44421.226388928742</v>
      </c>
      <c r="C17614" s="314">
        <v>62.131294973737873</v>
      </c>
      <c r="D17614" s="313" t="s">
        <v>167</v>
      </c>
    </row>
    <row r="17615" spans="1:4" ht="14.5" customHeight="1" x14ac:dyDescent="0.35">
      <c r="A17615" s="319"/>
      <c r="B17615" s="315">
        <v>44421.227083373189</v>
      </c>
      <c r="C17615" s="314">
        <v>53.774267028473936</v>
      </c>
      <c r="D17615" s="313" t="s">
        <v>167</v>
      </c>
    </row>
    <row r="17616" spans="1:4" ht="14.5" customHeight="1" x14ac:dyDescent="0.35">
      <c r="A17616" s="319"/>
      <c r="B17616" s="315">
        <v>44421.227777817636</v>
      </c>
      <c r="C17616" s="314">
        <v>49.689844620181248</v>
      </c>
      <c r="D17616" s="313" t="s">
        <v>167</v>
      </c>
    </row>
    <row r="17617" spans="1:4" ht="14.5" customHeight="1" x14ac:dyDescent="0.35">
      <c r="A17617" s="319"/>
      <c r="B17617" s="315">
        <v>44421.228472262083</v>
      </c>
      <c r="C17617" s="314">
        <v>48.481980027980171</v>
      </c>
      <c r="D17617" s="313" t="s">
        <v>167</v>
      </c>
    </row>
    <row r="17618" spans="1:4" ht="14.5" customHeight="1" x14ac:dyDescent="0.35">
      <c r="A17618" s="319"/>
      <c r="B17618" s="315">
        <v>44421.229166706529</v>
      </c>
      <c r="C17618" s="314">
        <v>47.866239202674478</v>
      </c>
      <c r="D17618" s="313" t="s">
        <v>167</v>
      </c>
    </row>
    <row r="17619" spans="1:4" ht="14.5" customHeight="1" x14ac:dyDescent="0.35">
      <c r="A17619" s="319"/>
      <c r="B17619" s="315">
        <v>44421.229861150976</v>
      </c>
      <c r="C17619" s="314">
        <v>47.974040947776906</v>
      </c>
      <c r="D17619" s="313" t="s">
        <v>167</v>
      </c>
    </row>
    <row r="17620" spans="1:4" ht="14.5" customHeight="1" x14ac:dyDescent="0.35">
      <c r="A17620" s="319"/>
      <c r="B17620" s="315">
        <v>44421.230555595423</v>
      </c>
      <c r="C17620" s="314">
        <v>47.765498557089209</v>
      </c>
      <c r="D17620" s="313" t="s">
        <v>167</v>
      </c>
    </row>
    <row r="17621" spans="1:4" ht="14.5" customHeight="1" x14ac:dyDescent="0.35">
      <c r="A17621" s="319"/>
      <c r="B17621" s="315">
        <v>44421.231250039869</v>
      </c>
      <c r="C17621" s="314">
        <v>47.604773672802061</v>
      </c>
      <c r="D17621" s="313" t="s">
        <v>167</v>
      </c>
    </row>
    <row r="17622" spans="1:4" ht="14.5" customHeight="1" x14ac:dyDescent="0.35">
      <c r="A17622" s="319"/>
      <c r="B17622" s="315">
        <v>44421.231944484316</v>
      </c>
      <c r="C17622" s="314">
        <v>50.687953522312455</v>
      </c>
      <c r="D17622" s="313" t="s">
        <v>167</v>
      </c>
    </row>
    <row r="17623" spans="1:4" ht="14.5" customHeight="1" x14ac:dyDescent="0.35">
      <c r="A17623" s="319"/>
      <c r="B17623" s="315">
        <v>44421.232638928763</v>
      </c>
      <c r="C17623" s="314">
        <v>50.702208574783675</v>
      </c>
      <c r="D17623" s="313" t="s">
        <v>167</v>
      </c>
    </row>
    <row r="17624" spans="1:4" ht="14.5" customHeight="1" x14ac:dyDescent="0.35">
      <c r="A17624" s="319"/>
      <c r="B17624" s="315">
        <v>44421.233333373209</v>
      </c>
      <c r="C17624" s="314">
        <v>48.714206877319761</v>
      </c>
      <c r="D17624" s="313" t="s">
        <v>167</v>
      </c>
    </row>
    <row r="17625" spans="1:4" ht="14.5" customHeight="1" x14ac:dyDescent="0.35">
      <c r="A17625" s="319"/>
      <c r="B17625" s="315">
        <v>44421.234027817656</v>
      </c>
      <c r="C17625" s="314">
        <v>48.223133867567718</v>
      </c>
      <c r="D17625" s="313" t="s">
        <v>167</v>
      </c>
    </row>
    <row r="17626" spans="1:4" ht="14.5" customHeight="1" x14ac:dyDescent="0.35">
      <c r="A17626" s="319"/>
      <c r="B17626" s="315">
        <v>44421.234722262103</v>
      </c>
      <c r="C17626" s="314">
        <v>48.176798200351186</v>
      </c>
      <c r="D17626" s="313" t="s">
        <v>167</v>
      </c>
    </row>
    <row r="17627" spans="1:4" ht="14.5" customHeight="1" x14ac:dyDescent="0.35">
      <c r="A17627" s="319"/>
      <c r="B17627" s="315">
        <v>44421.23541670655</v>
      </c>
      <c r="C17627" s="314">
        <v>48.54945492356395</v>
      </c>
      <c r="D17627" s="313" t="s">
        <v>167</v>
      </c>
    </row>
    <row r="17628" spans="1:4" ht="14.5" customHeight="1" x14ac:dyDescent="0.35">
      <c r="A17628" s="319"/>
      <c r="B17628" s="315">
        <v>44421.236111150996</v>
      </c>
      <c r="C17628" s="314">
        <v>49.23992236323344</v>
      </c>
      <c r="D17628" s="313" t="s">
        <v>167</v>
      </c>
    </row>
    <row r="17629" spans="1:4" ht="14.5" customHeight="1" x14ac:dyDescent="0.35">
      <c r="A17629" s="319"/>
      <c r="B17629" s="315">
        <v>44421.236805595443</v>
      </c>
      <c r="C17629" s="314">
        <v>48.713853128254414</v>
      </c>
      <c r="D17629" s="313" t="s">
        <v>167</v>
      </c>
    </row>
    <row r="17630" spans="1:4" ht="14.5" customHeight="1" x14ac:dyDescent="0.35">
      <c r="A17630" s="319"/>
      <c r="B17630" s="315">
        <v>44421.23750003989</v>
      </c>
      <c r="C17630" s="314">
        <v>48.514994870172814</v>
      </c>
      <c r="D17630" s="313" t="s">
        <v>167</v>
      </c>
    </row>
    <row r="17631" spans="1:4" ht="14.5" customHeight="1" x14ac:dyDescent="0.35">
      <c r="A17631" s="319"/>
      <c r="B17631" s="315">
        <v>44421.238194484336</v>
      </c>
      <c r="C17631" s="314">
        <v>52.843465658370405</v>
      </c>
      <c r="D17631" s="313" t="s">
        <v>167</v>
      </c>
    </row>
    <row r="17632" spans="1:4" ht="14.5" customHeight="1" x14ac:dyDescent="0.35">
      <c r="A17632" s="319"/>
      <c r="B17632" s="315">
        <v>44421.238888928783</v>
      </c>
      <c r="C17632" s="314">
        <v>53.916395245818421</v>
      </c>
      <c r="D17632" s="313" t="s">
        <v>167</v>
      </c>
    </row>
    <row r="17633" spans="1:4" ht="14.5" customHeight="1" x14ac:dyDescent="0.35">
      <c r="A17633" s="319"/>
      <c r="B17633" s="315">
        <v>44421.23958337323</v>
      </c>
      <c r="C17633" s="314">
        <v>51.717568675832204</v>
      </c>
      <c r="D17633" s="313" t="s">
        <v>167</v>
      </c>
    </row>
    <row r="17634" spans="1:4" ht="14.5" customHeight="1" x14ac:dyDescent="0.35">
      <c r="A17634" s="319"/>
      <c r="B17634" s="315">
        <v>44421.240277817677</v>
      </c>
      <c r="C17634" s="314">
        <v>51.564887879416347</v>
      </c>
      <c r="D17634" s="313" t="s">
        <v>167</v>
      </c>
    </row>
    <row r="17635" spans="1:4" ht="14.5" customHeight="1" x14ac:dyDescent="0.35">
      <c r="A17635" s="319"/>
      <c r="B17635" s="315">
        <v>44421.240972262123</v>
      </c>
      <c r="C17635" s="314">
        <v>52.899516744655557</v>
      </c>
      <c r="D17635" s="313" t="s">
        <v>167</v>
      </c>
    </row>
    <row r="17636" spans="1:4" ht="14.5" customHeight="1" x14ac:dyDescent="0.35">
      <c r="A17636" s="319"/>
      <c r="B17636" s="315">
        <v>44421.24166670657</v>
      </c>
      <c r="C17636" s="314">
        <v>53.786363345066398</v>
      </c>
      <c r="D17636" s="313" t="s">
        <v>167</v>
      </c>
    </row>
    <row r="17637" spans="1:4" ht="14.5" customHeight="1" x14ac:dyDescent="0.35">
      <c r="A17637" s="319"/>
      <c r="B17637" s="315">
        <v>44421.242361151017</v>
      </c>
      <c r="C17637" s="314">
        <v>54.476469558624864</v>
      </c>
      <c r="D17637" s="313" t="s">
        <v>167</v>
      </c>
    </row>
    <row r="17638" spans="1:4" ht="14.5" customHeight="1" x14ac:dyDescent="0.35">
      <c r="A17638" s="319"/>
      <c r="B17638" s="315">
        <v>44421.243055595463</v>
      </c>
      <c r="C17638" s="314">
        <v>61.121494131589621</v>
      </c>
      <c r="D17638" s="313" t="s">
        <v>167</v>
      </c>
    </row>
    <row r="17639" spans="1:4" ht="14.5" customHeight="1" x14ac:dyDescent="0.35">
      <c r="A17639" s="319"/>
      <c r="B17639" s="315">
        <v>44421.24375003991</v>
      </c>
      <c r="C17639" s="314">
        <v>73.05737680351983</v>
      </c>
      <c r="D17639" s="313" t="s">
        <v>167</v>
      </c>
    </row>
    <row r="17640" spans="1:4" ht="14.5" customHeight="1" x14ac:dyDescent="0.35">
      <c r="A17640" s="319"/>
      <c r="B17640" s="315">
        <v>44421.244444484357</v>
      </c>
      <c r="C17640" s="314">
        <v>78.605425254286573</v>
      </c>
      <c r="D17640" s="313" t="s">
        <v>167</v>
      </c>
    </row>
    <row r="17641" spans="1:4" ht="14.5" customHeight="1" x14ac:dyDescent="0.35">
      <c r="A17641" s="319"/>
      <c r="B17641" s="315">
        <v>44421.245138928803</v>
      </c>
      <c r="C17641" s="314">
        <v>74.810085794422776</v>
      </c>
      <c r="D17641" s="313" t="s">
        <v>167</v>
      </c>
    </row>
    <row r="17642" spans="1:4" ht="14.5" customHeight="1" x14ac:dyDescent="0.35">
      <c r="A17642" s="319"/>
      <c r="B17642" s="315">
        <v>44421.24583337325</v>
      </c>
      <c r="C17642" s="314">
        <v>67.928601988203198</v>
      </c>
      <c r="D17642" s="313" t="s">
        <v>167</v>
      </c>
    </row>
    <row r="17643" spans="1:4" ht="14.5" customHeight="1" x14ac:dyDescent="0.35">
      <c r="A17643" s="319"/>
      <c r="B17643" s="315">
        <v>44421.246527817697</v>
      </c>
      <c r="C17643" s="314">
        <v>73.634193468683705</v>
      </c>
      <c r="D17643" s="313" t="s">
        <v>167</v>
      </c>
    </row>
    <row r="17644" spans="1:4" ht="14.5" customHeight="1" x14ac:dyDescent="0.35">
      <c r="A17644" s="319"/>
      <c r="B17644" s="315">
        <v>44421.247222262144</v>
      </c>
      <c r="C17644" s="314">
        <v>78.603493176167831</v>
      </c>
      <c r="D17644" s="313" t="s">
        <v>167</v>
      </c>
    </row>
    <row r="17645" spans="1:4" ht="14.5" customHeight="1" x14ac:dyDescent="0.35">
      <c r="A17645" s="319"/>
      <c r="B17645" s="315">
        <v>44421.24791670659</v>
      </c>
      <c r="C17645" s="314">
        <v>78.852683143845454</v>
      </c>
      <c r="D17645" s="313" t="s">
        <v>167</v>
      </c>
    </row>
    <row r="17646" spans="1:4" ht="14.5" customHeight="1" x14ac:dyDescent="0.35">
      <c r="A17646" s="319"/>
      <c r="B17646" s="315">
        <v>44421.248611151037</v>
      </c>
      <c r="C17646" s="314">
        <v>69.485444617224857</v>
      </c>
      <c r="D17646" s="313" t="s">
        <v>167</v>
      </c>
    </row>
    <row r="17647" spans="1:4" ht="14.5" customHeight="1" x14ac:dyDescent="0.35">
      <c r="A17647" s="319"/>
      <c r="B17647" s="315">
        <v>44421.249305595484</v>
      </c>
      <c r="C17647" s="314">
        <v>66.682488743138194</v>
      </c>
      <c r="D17647" s="313" t="s">
        <v>167</v>
      </c>
    </row>
    <row r="17648" spans="1:4" ht="14.5" customHeight="1" x14ac:dyDescent="0.35">
      <c r="A17648" s="319"/>
      <c r="B17648" s="315">
        <v>44421.25000003993</v>
      </c>
      <c r="C17648" s="314">
        <v>69.103133058641106</v>
      </c>
      <c r="D17648" s="313" t="s">
        <v>167</v>
      </c>
    </row>
    <row r="17649" spans="1:4" ht="14.5" customHeight="1" x14ac:dyDescent="0.35">
      <c r="A17649" s="319"/>
      <c r="B17649" s="315">
        <v>44421.250694484377</v>
      </c>
      <c r="C17649" s="314">
        <v>69.241054467080787</v>
      </c>
      <c r="D17649" s="313" t="s">
        <v>167</v>
      </c>
    </row>
    <row r="17650" spans="1:4" ht="14.5" customHeight="1" x14ac:dyDescent="0.35">
      <c r="A17650" s="319"/>
      <c r="B17650" s="315">
        <v>44421.251388928824</v>
      </c>
      <c r="C17650" s="314">
        <v>68.255505473585799</v>
      </c>
      <c r="D17650" s="313" t="s">
        <v>167</v>
      </c>
    </row>
    <row r="17651" spans="1:4" ht="14.5" customHeight="1" x14ac:dyDescent="0.35">
      <c r="A17651" s="319"/>
      <c r="B17651" s="315">
        <v>44421.252083373271</v>
      </c>
      <c r="C17651" s="314">
        <v>68.084277252200991</v>
      </c>
      <c r="D17651" s="313" t="s">
        <v>167</v>
      </c>
    </row>
    <row r="17652" spans="1:4" ht="14.5" customHeight="1" x14ac:dyDescent="0.35">
      <c r="A17652" s="319"/>
      <c r="B17652" s="315">
        <v>44421.252777817717</v>
      </c>
      <c r="C17652" s="314">
        <v>65.789799938366443</v>
      </c>
      <c r="D17652" s="313" t="s">
        <v>167</v>
      </c>
    </row>
    <row r="17653" spans="1:4" ht="14.5" customHeight="1" x14ac:dyDescent="0.35">
      <c r="A17653" s="319"/>
      <c r="B17653" s="315">
        <v>44421.253472262164</v>
      </c>
      <c r="C17653" s="314">
        <v>64.991653078080461</v>
      </c>
      <c r="D17653" s="313" t="s">
        <v>167</v>
      </c>
    </row>
    <row r="17654" spans="1:4" ht="14.5" customHeight="1" x14ac:dyDescent="0.35">
      <c r="A17654" s="319"/>
      <c r="B17654" s="315">
        <v>44421.254166706611</v>
      </c>
      <c r="C17654" s="314">
        <v>67.538854620885104</v>
      </c>
      <c r="D17654" s="313" t="s">
        <v>167</v>
      </c>
    </row>
    <row r="17655" spans="1:4" ht="14.5" customHeight="1" x14ac:dyDescent="0.35">
      <c r="A17655" s="319"/>
      <c r="B17655" s="315">
        <v>44421.254861151057</v>
      </c>
      <c r="C17655" s="314">
        <v>70.294847786659375</v>
      </c>
      <c r="D17655" s="313" t="s">
        <v>167</v>
      </c>
    </row>
    <row r="17656" spans="1:4" ht="14.5" customHeight="1" x14ac:dyDescent="0.35">
      <c r="A17656" s="319"/>
      <c r="B17656" s="315">
        <v>44421.255555595504</v>
      </c>
      <c r="C17656" s="314">
        <v>73.707139868987724</v>
      </c>
      <c r="D17656" s="313" t="s">
        <v>167</v>
      </c>
    </row>
    <row r="17657" spans="1:4" ht="14.5" customHeight="1" x14ac:dyDescent="0.35">
      <c r="A17657" s="319"/>
      <c r="B17657" s="315">
        <v>44421.256250039951</v>
      </c>
      <c r="C17657" s="314">
        <v>81.695422314340249</v>
      </c>
      <c r="D17657" s="313" t="s">
        <v>167</v>
      </c>
    </row>
    <row r="17658" spans="1:4" ht="14.5" customHeight="1" x14ac:dyDescent="0.35">
      <c r="A17658" s="319"/>
      <c r="B17658" s="315">
        <v>44421.256944484398</v>
      </c>
      <c r="C17658" s="314">
        <v>87.549141585516438</v>
      </c>
      <c r="D17658" s="313" t="s">
        <v>167</v>
      </c>
    </row>
    <row r="17659" spans="1:4" ht="14.5" customHeight="1" x14ac:dyDescent="0.35">
      <c r="A17659" s="319"/>
      <c r="B17659" s="315">
        <v>44421.257638928844</v>
      </c>
      <c r="C17659" s="314">
        <v>92.419452043948695</v>
      </c>
      <c r="D17659" s="313" t="s">
        <v>167</v>
      </c>
    </row>
    <row r="17660" spans="1:4" ht="14.5" customHeight="1" x14ac:dyDescent="0.35">
      <c r="A17660" s="319"/>
      <c r="B17660" s="315">
        <v>44421.258333373291</v>
      </c>
      <c r="C17660" s="314">
        <v>91.150108999572694</v>
      </c>
      <c r="D17660" s="313" t="s">
        <v>167</v>
      </c>
    </row>
    <row r="17661" spans="1:4" ht="14.5" customHeight="1" x14ac:dyDescent="0.35">
      <c r="A17661" s="319"/>
      <c r="B17661" s="315">
        <v>44421.259027817738</v>
      </c>
      <c r="C17661" s="314">
        <v>85.500967029482126</v>
      </c>
      <c r="D17661" s="313" t="s">
        <v>167</v>
      </c>
    </row>
    <row r="17662" spans="1:4" ht="14.5" customHeight="1" x14ac:dyDescent="0.35">
      <c r="A17662" s="319"/>
      <c r="B17662" s="315">
        <v>44421.259722262184</v>
      </c>
      <c r="C17662" s="314">
        <v>81.357383889844641</v>
      </c>
      <c r="D17662" s="313" t="s">
        <v>167</v>
      </c>
    </row>
    <row r="17663" spans="1:4" ht="14.5" customHeight="1" x14ac:dyDescent="0.35">
      <c r="A17663" s="319"/>
      <c r="B17663" s="315">
        <v>44421.260416706631</v>
      </c>
      <c r="C17663" s="314">
        <v>80.821381196690098</v>
      </c>
      <c r="D17663" s="313" t="s">
        <v>167</v>
      </c>
    </row>
    <row r="17664" spans="1:4" ht="14.5" customHeight="1" x14ac:dyDescent="0.35">
      <c r="A17664" s="319"/>
      <c r="B17664" s="315">
        <v>44421.261111151078</v>
      </c>
      <c r="C17664" s="314">
        <v>82.960684361867607</v>
      </c>
      <c r="D17664" s="313" t="s">
        <v>167</v>
      </c>
    </row>
    <row r="17665" spans="1:4" ht="14.5" customHeight="1" x14ac:dyDescent="0.35">
      <c r="A17665" s="319"/>
      <c r="B17665" s="315">
        <v>44421.261805595524</v>
      </c>
      <c r="C17665" s="314">
        <v>84.308690768744171</v>
      </c>
      <c r="D17665" s="313" t="s">
        <v>167</v>
      </c>
    </row>
    <row r="17666" spans="1:4" ht="14.5" customHeight="1" x14ac:dyDescent="0.35">
      <c r="A17666" s="319"/>
      <c r="B17666" s="315">
        <v>44421.262500039971</v>
      </c>
      <c r="C17666" s="314">
        <v>85.619152394511431</v>
      </c>
      <c r="D17666" s="313" t="s">
        <v>167</v>
      </c>
    </row>
    <row r="17667" spans="1:4" ht="14.5" customHeight="1" x14ac:dyDescent="0.35">
      <c r="A17667" s="319"/>
      <c r="B17667" s="315">
        <v>44421.263194484418</v>
      </c>
      <c r="C17667" s="314">
        <v>85.712054918209716</v>
      </c>
      <c r="D17667" s="313" t="s">
        <v>167</v>
      </c>
    </row>
    <row r="17668" spans="1:4" ht="14.5" customHeight="1" x14ac:dyDescent="0.35">
      <c r="A17668" s="319"/>
      <c r="B17668" s="315">
        <v>44421.263888928865</v>
      </c>
      <c r="C17668" s="314">
        <v>85.984758729658395</v>
      </c>
      <c r="D17668" s="313" t="s">
        <v>167</v>
      </c>
    </row>
    <row r="17669" spans="1:4" ht="14.5" customHeight="1" x14ac:dyDescent="0.35">
      <c r="A17669" s="319"/>
      <c r="B17669" s="315">
        <v>44421.264583373311</v>
      </c>
      <c r="C17669" s="314">
        <v>81.402573739023254</v>
      </c>
      <c r="D17669" s="313" t="s">
        <v>167</v>
      </c>
    </row>
    <row r="17670" spans="1:4" ht="14.5" customHeight="1" x14ac:dyDescent="0.35">
      <c r="A17670" s="319"/>
      <c r="B17670" s="315">
        <v>44421.265277817758</v>
      </c>
      <c r="C17670" s="314">
        <v>75.436404706366986</v>
      </c>
      <c r="D17670" s="313" t="s">
        <v>167</v>
      </c>
    </row>
    <row r="17671" spans="1:4" ht="14.5" customHeight="1" x14ac:dyDescent="0.35">
      <c r="A17671" s="319"/>
      <c r="B17671" s="315">
        <v>44421.265972262205</v>
      </c>
      <c r="C17671" s="314">
        <v>71.85746762342751</v>
      </c>
      <c r="D17671" s="313" t="s">
        <v>167</v>
      </c>
    </row>
    <row r="17672" spans="1:4" ht="14.5" customHeight="1" x14ac:dyDescent="0.35">
      <c r="A17672" s="319"/>
      <c r="B17672" s="315">
        <v>44421.266666706651</v>
      </c>
      <c r="C17672" s="314">
        <v>68.007157643636063</v>
      </c>
      <c r="D17672" s="313" t="s">
        <v>167</v>
      </c>
    </row>
    <row r="17673" spans="1:4" ht="14.5" customHeight="1" x14ac:dyDescent="0.35">
      <c r="A17673" s="319"/>
      <c r="B17673" s="315">
        <v>44421.267361151098</v>
      </c>
      <c r="C17673" s="314">
        <v>68.92784807831049</v>
      </c>
      <c r="D17673" s="313" t="s">
        <v>167</v>
      </c>
    </row>
    <row r="17674" spans="1:4" ht="14.5" customHeight="1" x14ac:dyDescent="0.35">
      <c r="A17674" s="319"/>
      <c r="B17674" s="315">
        <v>44421.268055595545</v>
      </c>
      <c r="C17674" s="314">
        <v>76.423364555230364</v>
      </c>
      <c r="D17674" s="313" t="s">
        <v>167</v>
      </c>
    </row>
    <row r="17675" spans="1:4" ht="14.5" customHeight="1" x14ac:dyDescent="0.35">
      <c r="A17675" s="319"/>
      <c r="B17675" s="315">
        <v>44421.268750039992</v>
      </c>
      <c r="C17675" s="314">
        <v>80.287248535625011</v>
      </c>
      <c r="D17675" s="313" t="s">
        <v>167</v>
      </c>
    </row>
    <row r="17676" spans="1:4" ht="14.5" customHeight="1" x14ac:dyDescent="0.35">
      <c r="A17676" s="319"/>
      <c r="B17676" s="315">
        <v>44421.269444484438</v>
      </c>
      <c r="C17676" s="314">
        <v>81.167022262777508</v>
      </c>
      <c r="D17676" s="313" t="s">
        <v>167</v>
      </c>
    </row>
    <row r="17677" spans="1:4" ht="14.5" customHeight="1" x14ac:dyDescent="0.35">
      <c r="A17677" s="319"/>
      <c r="B17677" s="315">
        <v>44421.270138928885</v>
      </c>
      <c r="C17677" s="314">
        <v>79.420276753837243</v>
      </c>
      <c r="D17677" s="313" t="s">
        <v>167</v>
      </c>
    </row>
    <row r="17678" spans="1:4" ht="14.5" customHeight="1" x14ac:dyDescent="0.35">
      <c r="A17678" s="319"/>
      <c r="B17678" s="315">
        <v>44421.270833373332</v>
      </c>
      <c r="C17678" s="314">
        <v>73.830970053716257</v>
      </c>
      <c r="D17678" s="313" t="s">
        <v>167</v>
      </c>
    </row>
    <row r="17679" spans="1:4" ht="14.5" customHeight="1" x14ac:dyDescent="0.35">
      <c r="A17679" s="319"/>
      <c r="B17679" s="315">
        <v>44421.271527817778</v>
      </c>
      <c r="C17679" s="314">
        <v>69.323622389774144</v>
      </c>
      <c r="D17679" s="313" t="s">
        <v>167</v>
      </c>
    </row>
    <row r="17680" spans="1:4" ht="14.5" customHeight="1" x14ac:dyDescent="0.35">
      <c r="A17680" s="319"/>
      <c r="B17680" s="315">
        <v>44421.272222262225</v>
      </c>
      <c r="C17680" s="314">
        <v>68.248955622548237</v>
      </c>
      <c r="D17680" s="313" t="s">
        <v>167</v>
      </c>
    </row>
    <row r="17681" spans="1:4" ht="14.5" customHeight="1" x14ac:dyDescent="0.35">
      <c r="A17681" s="319"/>
      <c r="B17681" s="315">
        <v>44421.272916706672</v>
      </c>
      <c r="C17681" s="314">
        <v>69.734066292721153</v>
      </c>
      <c r="D17681" s="313" t="s">
        <v>167</v>
      </c>
    </row>
    <row r="17682" spans="1:4" ht="14.5" customHeight="1" x14ac:dyDescent="0.35">
      <c r="A17682" s="319"/>
      <c r="B17682" s="315">
        <v>44421.273611151119</v>
      </c>
      <c r="C17682" s="314">
        <v>68.940851130833224</v>
      </c>
      <c r="D17682" s="313" t="s">
        <v>167</v>
      </c>
    </row>
    <row r="17683" spans="1:4" ht="14.5" customHeight="1" x14ac:dyDescent="0.35">
      <c r="A17683" s="319"/>
      <c r="B17683" s="315">
        <v>44421.274305595565</v>
      </c>
      <c r="C17683" s="314">
        <v>68.950607984637216</v>
      </c>
      <c r="D17683" s="313" t="s">
        <v>167</v>
      </c>
    </row>
    <row r="17684" spans="1:4" ht="14.5" customHeight="1" x14ac:dyDescent="0.35">
      <c r="A17684" s="319"/>
      <c r="B17684" s="315">
        <v>44421.275000040012</v>
      </c>
      <c r="C17684" s="314">
        <v>72.609268065541983</v>
      </c>
      <c r="D17684" s="313" t="s">
        <v>167</v>
      </c>
    </row>
    <row r="17685" spans="1:4" ht="14.5" customHeight="1" x14ac:dyDescent="0.35">
      <c r="A17685" s="319"/>
      <c r="B17685" s="315">
        <v>44421.275694484459</v>
      </c>
      <c r="C17685" s="314">
        <v>77.078896300789594</v>
      </c>
      <c r="D17685" s="313" t="s">
        <v>167</v>
      </c>
    </row>
    <row r="17686" spans="1:4" ht="14.5" customHeight="1" x14ac:dyDescent="0.35">
      <c r="A17686" s="319"/>
      <c r="B17686" s="315">
        <v>44421.276388928905</v>
      </c>
      <c r="C17686" s="314">
        <v>79.246762855288878</v>
      </c>
      <c r="D17686" s="313" t="s">
        <v>167</v>
      </c>
    </row>
    <row r="17687" spans="1:4" ht="14.5" customHeight="1" x14ac:dyDescent="0.35">
      <c r="A17687" s="319"/>
      <c r="B17687" s="315">
        <v>44421.277083373352</v>
      </c>
      <c r="C17687" s="314">
        <v>76.009336380288005</v>
      </c>
      <c r="D17687" s="313" t="s">
        <v>167</v>
      </c>
    </row>
    <row r="17688" spans="1:4" ht="14.5" customHeight="1" x14ac:dyDescent="0.35">
      <c r="A17688" s="319"/>
      <c r="B17688" s="315">
        <v>44421.277777817799</v>
      </c>
      <c r="C17688" s="314">
        <v>72.561412603904799</v>
      </c>
      <c r="D17688" s="313" t="s">
        <v>167</v>
      </c>
    </row>
    <row r="17689" spans="1:4" ht="14.5" customHeight="1" x14ac:dyDescent="0.35">
      <c r="A17689" s="319"/>
      <c r="B17689" s="315">
        <v>44421.278472262245</v>
      </c>
      <c r="C17689" s="314">
        <v>74.859466979978606</v>
      </c>
      <c r="D17689" s="313" t="s">
        <v>167</v>
      </c>
    </row>
    <row r="17690" spans="1:4" ht="14.5" customHeight="1" x14ac:dyDescent="0.35">
      <c r="A17690" s="319"/>
      <c r="B17690" s="315">
        <v>44421.279166706692</v>
      </c>
      <c r="C17690" s="314">
        <v>80.62596162835446</v>
      </c>
      <c r="D17690" s="313" t="s">
        <v>167</v>
      </c>
    </row>
    <row r="17691" spans="1:4" ht="14.5" customHeight="1" x14ac:dyDescent="0.35">
      <c r="A17691" s="319"/>
      <c r="B17691" s="315">
        <v>44421.279861151139</v>
      </c>
      <c r="C17691" s="314">
        <v>87.492520100825161</v>
      </c>
      <c r="D17691" s="313" t="s">
        <v>167</v>
      </c>
    </row>
    <row r="17692" spans="1:4" ht="14.5" customHeight="1" x14ac:dyDescent="0.35">
      <c r="A17692" s="319"/>
      <c r="B17692" s="315">
        <v>44421.280555595586</v>
      </c>
      <c r="C17692" s="314">
        <v>93.335305264452472</v>
      </c>
      <c r="D17692" s="313" t="s">
        <v>167</v>
      </c>
    </row>
    <row r="17693" spans="1:4" ht="14.5" customHeight="1" x14ac:dyDescent="0.35">
      <c r="A17693" s="319"/>
      <c r="B17693" s="315">
        <v>44421.281250040032</v>
      </c>
      <c r="C17693" s="314">
        <v>99.427071712755904</v>
      </c>
      <c r="D17693" s="313" t="s">
        <v>167</v>
      </c>
    </row>
    <row r="17694" spans="1:4" ht="14.5" customHeight="1" x14ac:dyDescent="0.35">
      <c r="A17694" s="319"/>
      <c r="B17694" s="315">
        <v>44421.281944484479</v>
      </c>
      <c r="C17694" s="314">
        <v>102.03039044832501</v>
      </c>
      <c r="D17694" s="313" t="s">
        <v>167</v>
      </c>
    </row>
    <row r="17695" spans="1:4" ht="14.5" customHeight="1" x14ac:dyDescent="0.35">
      <c r="A17695" s="319"/>
      <c r="B17695" s="315">
        <v>44421.282638928926</v>
      </c>
      <c r="C17695" s="314">
        <v>96.56258084547396</v>
      </c>
      <c r="D17695" s="313" t="s">
        <v>167</v>
      </c>
    </row>
    <row r="17696" spans="1:4" ht="14.5" customHeight="1" x14ac:dyDescent="0.35">
      <c r="A17696" s="319"/>
      <c r="B17696" s="315">
        <v>44421.283333373372</v>
      </c>
      <c r="C17696" s="314">
        <v>92.597999637247995</v>
      </c>
      <c r="D17696" s="313" t="s">
        <v>167</v>
      </c>
    </row>
    <row r="17697" spans="1:4" ht="14.5" customHeight="1" x14ac:dyDescent="0.35">
      <c r="A17697" s="319"/>
      <c r="B17697" s="315">
        <v>44421.284027817819</v>
      </c>
      <c r="C17697" s="314">
        <v>91.391753894354522</v>
      </c>
      <c r="D17697" s="313" t="s">
        <v>167</v>
      </c>
    </row>
    <row r="17698" spans="1:4" ht="14.5" customHeight="1" x14ac:dyDescent="0.35">
      <c r="A17698" s="319"/>
      <c r="B17698" s="315">
        <v>44421.284722262266</v>
      </c>
      <c r="C17698" s="314">
        <v>91.724821539440498</v>
      </c>
      <c r="D17698" s="313" t="s">
        <v>167</v>
      </c>
    </row>
    <row r="17699" spans="1:4" ht="14.5" customHeight="1" x14ac:dyDescent="0.35">
      <c r="A17699" s="319"/>
      <c r="B17699" s="315">
        <v>44421.285416706713</v>
      </c>
      <c r="C17699" s="314">
        <v>91.533082594008491</v>
      </c>
      <c r="D17699" s="313" t="s">
        <v>167</v>
      </c>
    </row>
    <row r="17700" spans="1:4" ht="14.5" customHeight="1" x14ac:dyDescent="0.35">
      <c r="A17700" s="319"/>
      <c r="B17700" s="315">
        <v>44421.286111151159</v>
      </c>
      <c r="C17700" s="314">
        <v>93.099292765293896</v>
      </c>
      <c r="D17700" s="313" t="s">
        <v>167</v>
      </c>
    </row>
    <row r="17701" spans="1:4" ht="14.5" customHeight="1" x14ac:dyDescent="0.35">
      <c r="A17701" s="319"/>
      <c r="B17701" s="315">
        <v>44421.286805595606</v>
      </c>
      <c r="C17701" s="314">
        <v>100.21654209805031</v>
      </c>
      <c r="D17701" s="313" t="s">
        <v>167</v>
      </c>
    </row>
    <row r="17702" spans="1:4" ht="14.5" customHeight="1" x14ac:dyDescent="0.35">
      <c r="A17702" s="319"/>
      <c r="B17702" s="315">
        <v>44421.287500040053</v>
      </c>
      <c r="C17702" s="314">
        <v>112.884604220589</v>
      </c>
      <c r="D17702" s="313" t="s">
        <v>167</v>
      </c>
    </row>
    <row r="17703" spans="1:4" ht="14.5" customHeight="1" x14ac:dyDescent="0.35">
      <c r="A17703" s="319"/>
      <c r="B17703" s="315">
        <v>44421.288194484499</v>
      </c>
      <c r="C17703" s="314">
        <v>120.10858898043323</v>
      </c>
      <c r="D17703" s="313" t="s">
        <v>167</v>
      </c>
    </row>
    <row r="17704" spans="1:4" ht="14.5" customHeight="1" x14ac:dyDescent="0.35">
      <c r="A17704" s="319"/>
      <c r="B17704" s="315">
        <v>44421.288888928946</v>
      </c>
      <c r="C17704" s="314">
        <v>126.5845974299591</v>
      </c>
      <c r="D17704" s="313" t="s">
        <v>167</v>
      </c>
    </row>
    <row r="17705" spans="1:4" ht="14.5" customHeight="1" x14ac:dyDescent="0.35">
      <c r="A17705" s="319"/>
      <c r="B17705" s="315">
        <v>44421.289583373393</v>
      </c>
      <c r="C17705" s="314">
        <v>128.85166930096844</v>
      </c>
      <c r="D17705" s="313" t="s">
        <v>167</v>
      </c>
    </row>
    <row r="17706" spans="1:4" ht="14.5" customHeight="1" x14ac:dyDescent="0.35">
      <c r="A17706" s="319"/>
      <c r="B17706" s="315">
        <v>44421.29027781784</v>
      </c>
      <c r="C17706" s="314">
        <v>126.20233881489064</v>
      </c>
      <c r="D17706" s="313" t="s">
        <v>167</v>
      </c>
    </row>
    <row r="17707" spans="1:4" ht="14.5" customHeight="1" x14ac:dyDescent="0.35">
      <c r="A17707" s="319"/>
      <c r="B17707" s="315">
        <v>44421.290972262286</v>
      </c>
      <c r="C17707" s="314">
        <v>124.86944101199818</v>
      </c>
      <c r="D17707" s="313" t="s">
        <v>167</v>
      </c>
    </row>
    <row r="17708" spans="1:4" ht="14.5" customHeight="1" x14ac:dyDescent="0.35">
      <c r="A17708" s="319"/>
      <c r="B17708" s="315">
        <v>44421.291666706733</v>
      </c>
      <c r="C17708" s="314">
        <v>127.53340913642508</v>
      </c>
      <c r="D17708" s="313" t="s">
        <v>167</v>
      </c>
    </row>
    <row r="17709" spans="1:4" ht="14.5" customHeight="1" x14ac:dyDescent="0.35">
      <c r="A17709" s="319"/>
      <c r="B17709" s="315">
        <v>44421.29236115118</v>
      </c>
      <c r="C17709" s="314">
        <v>129.54387068453556</v>
      </c>
      <c r="D17709" s="313" t="s">
        <v>167</v>
      </c>
    </row>
    <row r="17710" spans="1:4" ht="14.5" customHeight="1" x14ac:dyDescent="0.35">
      <c r="A17710" s="319"/>
      <c r="B17710" s="315">
        <v>44421.293055595626</v>
      </c>
      <c r="C17710" s="314">
        <v>129.94684143643826</v>
      </c>
      <c r="D17710" s="313" t="s">
        <v>167</v>
      </c>
    </row>
    <row r="17711" spans="1:4" ht="14.5" customHeight="1" x14ac:dyDescent="0.35">
      <c r="A17711" s="319"/>
      <c r="B17711" s="315">
        <v>44421.293750040073</v>
      </c>
      <c r="C17711" s="314">
        <v>136.2117728726007</v>
      </c>
      <c r="D17711" s="313" t="s">
        <v>167</v>
      </c>
    </row>
    <row r="17712" spans="1:4" ht="14.5" customHeight="1" x14ac:dyDescent="0.35">
      <c r="A17712" s="319"/>
      <c r="B17712" s="315">
        <v>44421.29444448452</v>
      </c>
      <c r="C17712" s="314">
        <v>150.31357373700789</v>
      </c>
      <c r="D17712" s="313" t="s">
        <v>167</v>
      </c>
    </row>
    <row r="17713" spans="1:4" ht="14.5" customHeight="1" x14ac:dyDescent="0.35">
      <c r="A17713" s="319"/>
      <c r="B17713" s="315">
        <v>44421.295138928966</v>
      </c>
      <c r="C17713" s="314">
        <v>154.17470987668881</v>
      </c>
      <c r="D17713" s="313" t="s">
        <v>167</v>
      </c>
    </row>
    <row r="17714" spans="1:4" ht="14.5" customHeight="1" x14ac:dyDescent="0.35">
      <c r="A17714" s="319"/>
      <c r="B17714" s="315">
        <v>44421.295833373413</v>
      </c>
      <c r="C17714" s="314">
        <v>151.01216657723612</v>
      </c>
      <c r="D17714" s="313" t="s">
        <v>167</v>
      </c>
    </row>
    <row r="17715" spans="1:4" ht="14.5" customHeight="1" x14ac:dyDescent="0.35">
      <c r="A17715" s="319"/>
      <c r="B17715" s="315">
        <v>44421.29652781786</v>
      </c>
      <c r="C17715" s="314">
        <v>139.81607726666456</v>
      </c>
      <c r="D17715" s="313" t="s">
        <v>167</v>
      </c>
    </row>
    <row r="17716" spans="1:4" ht="14.5" customHeight="1" x14ac:dyDescent="0.35">
      <c r="A17716" s="319"/>
      <c r="B17716" s="315">
        <v>44421.297222262307</v>
      </c>
      <c r="C17716" s="314">
        <v>126.09747348617141</v>
      </c>
      <c r="D17716" s="313" t="s">
        <v>167</v>
      </c>
    </row>
    <row r="17717" spans="1:4" ht="14.5" customHeight="1" x14ac:dyDescent="0.35">
      <c r="A17717" s="319"/>
      <c r="B17717" s="315">
        <v>44421.297916706753</v>
      </c>
      <c r="C17717" s="314">
        <v>121.60033733583987</v>
      </c>
      <c r="D17717" s="313" t="s">
        <v>167</v>
      </c>
    </row>
    <row r="17718" spans="1:4" ht="14.5" customHeight="1" x14ac:dyDescent="0.35">
      <c r="A17718" s="319"/>
      <c r="B17718" s="315">
        <v>44421.2986111512</v>
      </c>
      <c r="C17718" s="314">
        <v>124.04830063825163</v>
      </c>
      <c r="D17718" s="313" t="s">
        <v>167</v>
      </c>
    </row>
    <row r="17719" spans="1:4" ht="14.5" customHeight="1" x14ac:dyDescent="0.35">
      <c r="A17719" s="319"/>
      <c r="B17719" s="315">
        <v>44421.299305595647</v>
      </c>
      <c r="C17719" s="314">
        <v>131.56846505939029</v>
      </c>
      <c r="D17719" s="313" t="s">
        <v>167</v>
      </c>
    </row>
    <row r="17720" spans="1:4" ht="14.5" customHeight="1" x14ac:dyDescent="0.35">
      <c r="A17720" s="319"/>
      <c r="B17720" s="315">
        <v>44421.300000040093</v>
      </c>
      <c r="C17720" s="314">
        <v>150.31761501574269</v>
      </c>
      <c r="D17720" s="313" t="s">
        <v>167</v>
      </c>
    </row>
    <row r="17721" spans="1:4" ht="14.5" customHeight="1" x14ac:dyDescent="0.35">
      <c r="A17721" s="319"/>
      <c r="B17721" s="315">
        <v>44421.30069448454</v>
      </c>
      <c r="C17721" s="314">
        <v>167.65731179962555</v>
      </c>
      <c r="D17721" s="313" t="s">
        <v>167</v>
      </c>
    </row>
    <row r="17722" spans="1:4" ht="14.5" customHeight="1" x14ac:dyDescent="0.35">
      <c r="A17722" s="319"/>
      <c r="B17722" s="315">
        <v>44421.301388928987</v>
      </c>
      <c r="C17722" s="314">
        <v>172.11893127827594</v>
      </c>
      <c r="D17722" s="313" t="s">
        <v>167</v>
      </c>
    </row>
    <row r="17723" spans="1:4" ht="14.5" customHeight="1" x14ac:dyDescent="0.35">
      <c r="A17723" s="319"/>
      <c r="B17723" s="315">
        <v>44421.302083373434</v>
      </c>
      <c r="C17723" s="314">
        <v>174.04571572644636</v>
      </c>
      <c r="D17723" s="313" t="s">
        <v>167</v>
      </c>
    </row>
    <row r="17724" spans="1:4" ht="14.5" customHeight="1" x14ac:dyDescent="0.35">
      <c r="A17724" s="319"/>
      <c r="B17724" s="315">
        <v>44421.30277781788</v>
      </c>
      <c r="C17724" s="314">
        <v>165.74407363698506</v>
      </c>
      <c r="D17724" s="313" t="s">
        <v>167</v>
      </c>
    </row>
    <row r="17725" spans="1:4" ht="14.5" customHeight="1" x14ac:dyDescent="0.35">
      <c r="A17725" s="319"/>
      <c r="B17725" s="315">
        <v>44421.303472262327</v>
      </c>
      <c r="C17725" s="314">
        <v>151.26429939797768</v>
      </c>
      <c r="D17725" s="313" t="s">
        <v>167</v>
      </c>
    </row>
    <row r="17726" spans="1:4" ht="14.5" customHeight="1" x14ac:dyDescent="0.35">
      <c r="A17726" s="319"/>
      <c r="B17726" s="315">
        <v>44421.304166706774</v>
      </c>
      <c r="C17726" s="314">
        <v>143.03461461964375</v>
      </c>
      <c r="D17726" s="313" t="s">
        <v>167</v>
      </c>
    </row>
    <row r="17727" spans="1:4" ht="14.5" customHeight="1" x14ac:dyDescent="0.35">
      <c r="A17727" s="319"/>
      <c r="B17727" s="315">
        <v>44421.30486115122</v>
      </c>
      <c r="C17727" s="314">
        <v>144.72499838580066</v>
      </c>
      <c r="D17727" s="313" t="s">
        <v>167</v>
      </c>
    </row>
    <row r="17728" spans="1:4" ht="14.5" customHeight="1" x14ac:dyDescent="0.35">
      <c r="A17728" s="319"/>
      <c r="B17728" s="315">
        <v>44421.305555595667</v>
      </c>
      <c r="C17728" s="314">
        <v>150.5229044922938</v>
      </c>
      <c r="D17728" s="313" t="s">
        <v>167</v>
      </c>
    </row>
    <row r="17729" spans="1:4" ht="14.5" customHeight="1" x14ac:dyDescent="0.35">
      <c r="A17729" s="319"/>
      <c r="B17729" s="315">
        <v>44421.306250040114</v>
      </c>
      <c r="C17729" s="314">
        <v>154.44634445477277</v>
      </c>
      <c r="D17729" s="313" t="s">
        <v>167</v>
      </c>
    </row>
    <row r="17730" spans="1:4" ht="14.5" customHeight="1" x14ac:dyDescent="0.35">
      <c r="A17730" s="319"/>
      <c r="B17730" s="315">
        <v>44421.306944484561</v>
      </c>
      <c r="C17730" s="314">
        <v>158.2793840986366</v>
      </c>
      <c r="D17730" s="313" t="s">
        <v>167</v>
      </c>
    </row>
    <row r="17731" spans="1:4" ht="14.5" customHeight="1" x14ac:dyDescent="0.35">
      <c r="A17731" s="319"/>
      <c r="B17731" s="315">
        <v>44421.307638929007</v>
      </c>
      <c r="C17731" s="314">
        <v>166.32717352717495</v>
      </c>
      <c r="D17731" s="313" t="s">
        <v>167</v>
      </c>
    </row>
    <row r="17732" spans="1:4" ht="14.5" customHeight="1" x14ac:dyDescent="0.35">
      <c r="A17732" s="319"/>
      <c r="B17732" s="315">
        <v>44421.308333373454</v>
      </c>
      <c r="C17732" s="314">
        <v>175.3925910028629</v>
      </c>
      <c r="D17732" s="313" t="s">
        <v>167</v>
      </c>
    </row>
    <row r="17733" spans="1:4" ht="14.5" customHeight="1" x14ac:dyDescent="0.35">
      <c r="A17733" s="319"/>
      <c r="B17733" s="315">
        <v>44421.309027817901</v>
      </c>
      <c r="C17733" s="314">
        <v>176.52305535754809</v>
      </c>
      <c r="D17733" s="313" t="s">
        <v>167</v>
      </c>
    </row>
    <row r="17734" spans="1:4" ht="14.5" customHeight="1" x14ac:dyDescent="0.35">
      <c r="A17734" s="319"/>
      <c r="B17734" s="315">
        <v>44421.309722262347</v>
      </c>
      <c r="C17734" s="314">
        <v>179.7977142756184</v>
      </c>
      <c r="D17734" s="313" t="s">
        <v>167</v>
      </c>
    </row>
    <row r="17735" spans="1:4" ht="14.5" customHeight="1" x14ac:dyDescent="0.35">
      <c r="A17735" s="319"/>
      <c r="B17735" s="315">
        <v>44421.310416706794</v>
      </c>
      <c r="C17735" s="314">
        <v>184.33849905338138</v>
      </c>
      <c r="D17735" s="313" t="s">
        <v>167</v>
      </c>
    </row>
    <row r="17736" spans="1:4" ht="14.5" customHeight="1" x14ac:dyDescent="0.35">
      <c r="A17736" s="319"/>
      <c r="B17736" s="315">
        <v>44421.311111151241</v>
      </c>
      <c r="C17736" s="314">
        <v>183.8789035763281</v>
      </c>
      <c r="D17736" s="313" t="s">
        <v>167</v>
      </c>
    </row>
    <row r="17737" spans="1:4" ht="14.5" customHeight="1" x14ac:dyDescent="0.35">
      <c r="A17737" s="319"/>
      <c r="B17737" s="315">
        <v>44421.311805595687</v>
      </c>
      <c r="C17737" s="314">
        <v>174.35658661850417</v>
      </c>
      <c r="D17737" s="313" t="s">
        <v>167</v>
      </c>
    </row>
    <row r="17738" spans="1:4" ht="14.5" customHeight="1" x14ac:dyDescent="0.35">
      <c r="A17738" s="319"/>
      <c r="B17738" s="315">
        <v>44421.312500040134</v>
      </c>
      <c r="C17738" s="314">
        <v>149.47225462521115</v>
      </c>
      <c r="D17738" s="313" t="s">
        <v>167</v>
      </c>
    </row>
    <row r="17739" spans="1:4" ht="14.5" customHeight="1" x14ac:dyDescent="0.35">
      <c r="A17739" s="319"/>
      <c r="B17739" s="315">
        <v>44421.313194484581</v>
      </c>
      <c r="C17739" s="314">
        <v>120.07810199043404</v>
      </c>
      <c r="D17739" s="313" t="s">
        <v>167</v>
      </c>
    </row>
    <row r="17740" spans="1:4" ht="14.5" customHeight="1" x14ac:dyDescent="0.35">
      <c r="A17740" s="319"/>
      <c r="B17740" s="315">
        <v>44421.313888929028</v>
      </c>
      <c r="C17740" s="314">
        <v>106.38677792002757</v>
      </c>
      <c r="D17740" s="313" t="s">
        <v>167</v>
      </c>
    </row>
    <row r="17741" spans="1:4" ht="14.5" customHeight="1" x14ac:dyDescent="0.35">
      <c r="A17741" s="319"/>
      <c r="B17741" s="315">
        <v>44421.314583373474</v>
      </c>
      <c r="C17741" s="314">
        <v>116.37980161894423</v>
      </c>
      <c r="D17741" s="313" t="s">
        <v>167</v>
      </c>
    </row>
    <row r="17742" spans="1:4" ht="14.5" customHeight="1" x14ac:dyDescent="0.35">
      <c r="A17742" s="319"/>
      <c r="B17742" s="315">
        <v>44421.315277817921</v>
      </c>
      <c r="C17742" s="314">
        <v>121.99699027440511</v>
      </c>
      <c r="D17742" s="313" t="s">
        <v>167</v>
      </c>
    </row>
    <row r="17743" spans="1:4" ht="14.5" customHeight="1" x14ac:dyDescent="0.35">
      <c r="A17743" s="319"/>
      <c r="B17743" s="315">
        <v>44421.315972262368</v>
      </c>
      <c r="C17743" s="314">
        <v>120.28004656522535</v>
      </c>
      <c r="D17743" s="313" t="s">
        <v>167</v>
      </c>
    </row>
    <row r="17744" spans="1:4" ht="14.5" customHeight="1" x14ac:dyDescent="0.35">
      <c r="A17744" s="319"/>
      <c r="B17744" s="315">
        <v>44421.316666706814</v>
      </c>
      <c r="C17744" s="314">
        <v>117.92286394707237</v>
      </c>
      <c r="D17744" s="313" t="s">
        <v>167</v>
      </c>
    </row>
    <row r="17745" spans="1:4" ht="14.5" customHeight="1" x14ac:dyDescent="0.35">
      <c r="A17745" s="319"/>
      <c r="B17745" s="315">
        <v>44421.317361151261</v>
      </c>
      <c r="C17745" s="314">
        <v>112.3994552209042</v>
      </c>
      <c r="D17745" s="313" t="s">
        <v>167</v>
      </c>
    </row>
    <row r="17746" spans="1:4" ht="14.5" customHeight="1" x14ac:dyDescent="0.35">
      <c r="A17746" s="319"/>
      <c r="B17746" s="315">
        <v>44421.318055595708</v>
      </c>
      <c r="C17746" s="314">
        <v>109.90115801493327</v>
      </c>
      <c r="D17746" s="313" t="s">
        <v>167</v>
      </c>
    </row>
    <row r="17747" spans="1:4" ht="14.5" customHeight="1" x14ac:dyDescent="0.35">
      <c r="A17747" s="319"/>
      <c r="B17747" s="315">
        <v>44421.318750040155</v>
      </c>
      <c r="C17747" s="314">
        <v>109.09994599828497</v>
      </c>
      <c r="D17747" s="313" t="s">
        <v>167</v>
      </c>
    </row>
    <row r="17748" spans="1:4" ht="14.5" customHeight="1" x14ac:dyDescent="0.35">
      <c r="A17748" s="319"/>
      <c r="B17748" s="315">
        <v>44421.319444484601</v>
      </c>
      <c r="C17748" s="314">
        <v>117.60900732556668</v>
      </c>
      <c r="D17748" s="313" t="s">
        <v>167</v>
      </c>
    </row>
    <row r="17749" spans="1:4" ht="14.5" customHeight="1" x14ac:dyDescent="0.35">
      <c r="A17749" s="319"/>
      <c r="B17749" s="315">
        <v>44421.320138929048</v>
      </c>
      <c r="C17749" s="314">
        <v>123.29548579330246</v>
      </c>
      <c r="D17749" s="313" t="s">
        <v>167</v>
      </c>
    </row>
    <row r="17750" spans="1:4" ht="14.5" customHeight="1" x14ac:dyDescent="0.35">
      <c r="A17750" s="319"/>
      <c r="B17750" s="315">
        <v>44421.320833373495</v>
      </c>
      <c r="C17750" s="314">
        <v>135.07980451810485</v>
      </c>
      <c r="D17750" s="313" t="s">
        <v>167</v>
      </c>
    </row>
    <row r="17751" spans="1:4" ht="14.5" customHeight="1" x14ac:dyDescent="0.35">
      <c r="A17751" s="319"/>
      <c r="B17751" s="315">
        <v>44421.321527817941</v>
      </c>
      <c r="C17751" s="314">
        <v>158.94696637041247</v>
      </c>
      <c r="D17751" s="313" t="s">
        <v>167</v>
      </c>
    </row>
    <row r="17752" spans="1:4" ht="14.5" customHeight="1" x14ac:dyDescent="0.35">
      <c r="A17752" s="319"/>
      <c r="B17752" s="315">
        <v>44421.322222262388</v>
      </c>
      <c r="C17752" s="314">
        <v>171.32124672752494</v>
      </c>
      <c r="D17752" s="313" t="s">
        <v>167</v>
      </c>
    </row>
    <row r="17753" spans="1:4" ht="14.5" customHeight="1" x14ac:dyDescent="0.35">
      <c r="A17753" s="319"/>
      <c r="B17753" s="315">
        <v>44421.322916706835</v>
      </c>
      <c r="C17753" s="314">
        <v>170.02294381195679</v>
      </c>
      <c r="D17753" s="313" t="s">
        <v>167</v>
      </c>
    </row>
    <row r="17754" spans="1:4" ht="14.5" customHeight="1" x14ac:dyDescent="0.35">
      <c r="A17754" s="319"/>
      <c r="B17754" s="315">
        <v>44421.323611151282</v>
      </c>
      <c r="C17754" s="314">
        <v>165.60673578223214</v>
      </c>
      <c r="D17754" s="313" t="s">
        <v>167</v>
      </c>
    </row>
    <row r="17755" spans="1:4" ht="14.5" customHeight="1" x14ac:dyDescent="0.35">
      <c r="A17755" s="319"/>
      <c r="B17755" s="315">
        <v>44421.324305595728</v>
      </c>
      <c r="C17755" s="314">
        <v>157.54321449327594</v>
      </c>
      <c r="D17755" s="313" t="s">
        <v>167</v>
      </c>
    </row>
    <row r="17756" spans="1:4" ht="14.5" customHeight="1" x14ac:dyDescent="0.35">
      <c r="A17756" s="319"/>
      <c r="B17756" s="315">
        <v>44421.325000040175</v>
      </c>
      <c r="C17756" s="314">
        <v>146.55953364151841</v>
      </c>
      <c r="D17756" s="313" t="s">
        <v>167</v>
      </c>
    </row>
    <row r="17757" spans="1:4" ht="14.5" customHeight="1" x14ac:dyDescent="0.35">
      <c r="A17757" s="319"/>
      <c r="B17757" s="315">
        <v>44421.325694484622</v>
      </c>
      <c r="C17757" s="314">
        <v>145.27538115686426</v>
      </c>
      <c r="D17757" s="313" t="s">
        <v>167</v>
      </c>
    </row>
    <row r="17758" spans="1:4" ht="14.5" customHeight="1" x14ac:dyDescent="0.35">
      <c r="A17758" s="319"/>
      <c r="B17758" s="315">
        <v>44421.326388929068</v>
      </c>
      <c r="C17758" s="314">
        <v>150.59403288643807</v>
      </c>
      <c r="D17758" s="313" t="s">
        <v>167</v>
      </c>
    </row>
    <row r="17759" spans="1:4" ht="14.5" customHeight="1" x14ac:dyDescent="0.35">
      <c r="A17759" s="319"/>
      <c r="B17759" s="315">
        <v>44421.327083373515</v>
      </c>
      <c r="C17759" s="314">
        <v>150.02197415623814</v>
      </c>
      <c r="D17759" s="313" t="s">
        <v>167</v>
      </c>
    </row>
    <row r="17760" spans="1:4" ht="14.5" customHeight="1" x14ac:dyDescent="0.35">
      <c r="A17760" s="319"/>
      <c r="B17760" s="315">
        <v>44421.327777817962</v>
      </c>
      <c r="C17760" s="314">
        <v>153.33912418388451</v>
      </c>
      <c r="D17760" s="313" t="s">
        <v>167</v>
      </c>
    </row>
    <row r="17761" spans="1:4" ht="14.5" customHeight="1" x14ac:dyDescent="0.35">
      <c r="A17761" s="319"/>
      <c r="B17761" s="315">
        <v>44421.328472262408</v>
      </c>
      <c r="C17761" s="314">
        <v>163.06911486837393</v>
      </c>
      <c r="D17761" s="313" t="s">
        <v>167</v>
      </c>
    </row>
    <row r="17762" spans="1:4" ht="14.5" customHeight="1" x14ac:dyDescent="0.35">
      <c r="A17762" s="319"/>
      <c r="B17762" s="315">
        <v>44421.329166706855</v>
      </c>
      <c r="C17762" s="314">
        <v>160.69302473822609</v>
      </c>
      <c r="D17762" s="313" t="s">
        <v>167</v>
      </c>
    </row>
    <row r="17763" spans="1:4" ht="14.5" customHeight="1" x14ac:dyDescent="0.35">
      <c r="A17763" s="319"/>
      <c r="B17763" s="315">
        <v>44421.329861151302</v>
      </c>
      <c r="C17763" s="314">
        <v>154.74203976228213</v>
      </c>
      <c r="D17763" s="313" t="s">
        <v>167</v>
      </c>
    </row>
    <row r="17764" spans="1:4" ht="14.5" customHeight="1" x14ac:dyDescent="0.35">
      <c r="A17764" s="319"/>
      <c r="B17764" s="315">
        <v>44421.330555595749</v>
      </c>
      <c r="C17764" s="314">
        <v>145.93255379252756</v>
      </c>
      <c r="D17764" s="313" t="s">
        <v>167</v>
      </c>
    </row>
    <row r="17765" spans="1:4" ht="14.5" customHeight="1" x14ac:dyDescent="0.35">
      <c r="A17765" s="319"/>
      <c r="B17765" s="315">
        <v>44421.331250040195</v>
      </c>
      <c r="C17765" s="314">
        <v>136.94846479594707</v>
      </c>
      <c r="D17765" s="313" t="s">
        <v>167</v>
      </c>
    </row>
    <row r="17766" spans="1:4" ht="14.5" customHeight="1" x14ac:dyDescent="0.35">
      <c r="A17766" s="319"/>
      <c r="B17766" s="315">
        <v>44421.331944484642</v>
      </c>
      <c r="C17766" s="314">
        <v>135.7814492097435</v>
      </c>
      <c r="D17766" s="313" t="s">
        <v>167</v>
      </c>
    </row>
    <row r="17767" spans="1:4" ht="14.5" customHeight="1" x14ac:dyDescent="0.35">
      <c r="A17767" s="319"/>
      <c r="B17767" s="315">
        <v>44421.332638929089</v>
      </c>
      <c r="C17767" s="314">
        <v>141.78952958015725</v>
      </c>
      <c r="D17767" s="313" t="s">
        <v>167</v>
      </c>
    </row>
    <row r="17768" spans="1:4" ht="14.5" customHeight="1" x14ac:dyDescent="0.35">
      <c r="A17768" s="319"/>
      <c r="B17768" s="315">
        <v>44421.333333373535</v>
      </c>
      <c r="C17768" s="314">
        <v>147.684619346944</v>
      </c>
      <c r="D17768" s="313" t="s">
        <v>167</v>
      </c>
    </row>
    <row r="17769" spans="1:4" ht="14.5" customHeight="1" x14ac:dyDescent="0.35">
      <c r="A17769" s="319"/>
      <c r="B17769" s="315">
        <v>44421.334027817982</v>
      </c>
      <c r="C17769" s="314">
        <v>157.72655646270141</v>
      </c>
      <c r="D17769" s="313" t="s">
        <v>167</v>
      </c>
    </row>
    <row r="17770" spans="1:4" ht="14.5" customHeight="1" x14ac:dyDescent="0.35">
      <c r="A17770" s="319"/>
      <c r="B17770" s="315">
        <v>44421.334722262429</v>
      </c>
      <c r="C17770" s="314">
        <v>165.2519790812706</v>
      </c>
      <c r="D17770" s="313" t="s">
        <v>167</v>
      </c>
    </row>
    <row r="17771" spans="1:4" ht="14.5" customHeight="1" x14ac:dyDescent="0.35">
      <c r="A17771" s="319"/>
      <c r="B17771" s="315">
        <v>44421.335416706876</v>
      </c>
      <c r="C17771" s="314">
        <v>157.71843706816435</v>
      </c>
      <c r="D17771" s="313" t="s">
        <v>167</v>
      </c>
    </row>
    <row r="17772" spans="1:4" ht="14.5" customHeight="1" x14ac:dyDescent="0.35">
      <c r="A17772" s="319"/>
      <c r="B17772" s="315">
        <v>44421.336111151322</v>
      </c>
      <c r="C17772" s="314">
        <v>144.42764067354923</v>
      </c>
      <c r="D17772" s="313" t="s">
        <v>167</v>
      </c>
    </row>
    <row r="17773" spans="1:4" ht="14.5" customHeight="1" x14ac:dyDescent="0.35">
      <c r="A17773" s="319"/>
      <c r="B17773" s="315">
        <v>44421.336805595769</v>
      </c>
      <c r="C17773" s="314">
        <v>132.49500004124516</v>
      </c>
      <c r="D17773" s="313" t="s">
        <v>167</v>
      </c>
    </row>
    <row r="17774" spans="1:4" ht="14.5" customHeight="1" x14ac:dyDescent="0.35">
      <c r="A17774" s="319"/>
      <c r="B17774" s="315">
        <v>44421.337500040216</v>
      </c>
      <c r="C17774" s="314">
        <v>117.81950127993089</v>
      </c>
      <c r="D17774" s="313" t="s">
        <v>167</v>
      </c>
    </row>
    <row r="17775" spans="1:4" ht="14.5" customHeight="1" x14ac:dyDescent="0.35">
      <c r="A17775" s="319"/>
      <c r="B17775" s="315">
        <v>44421.338194484662</v>
      </c>
      <c r="C17775" s="314">
        <v>107.14258003762613</v>
      </c>
      <c r="D17775" s="313" t="s">
        <v>167</v>
      </c>
    </row>
    <row r="17776" spans="1:4" ht="14.5" customHeight="1" x14ac:dyDescent="0.35">
      <c r="A17776" s="319"/>
      <c r="B17776" s="315">
        <v>44421.338888929109</v>
      </c>
      <c r="C17776" s="314">
        <v>104.30310315017898</v>
      </c>
      <c r="D17776" s="313" t="s">
        <v>167</v>
      </c>
    </row>
    <row r="17777" spans="1:4" ht="14.5" customHeight="1" x14ac:dyDescent="0.35">
      <c r="A17777" s="319"/>
      <c r="B17777" s="315">
        <v>44421.339583373556</v>
      </c>
      <c r="C17777" s="314">
        <v>101.26839667737174</v>
      </c>
      <c r="D17777" s="313" t="s">
        <v>167</v>
      </c>
    </row>
    <row r="17778" spans="1:4" ht="14.5" customHeight="1" x14ac:dyDescent="0.35">
      <c r="A17778" s="319"/>
      <c r="B17778" s="315">
        <v>44421.340277818003</v>
      </c>
      <c r="C17778" s="314">
        <v>95.206125557267413</v>
      </c>
      <c r="D17778" s="313" t="s">
        <v>167</v>
      </c>
    </row>
    <row r="17779" spans="1:4" ht="14.5" customHeight="1" x14ac:dyDescent="0.35">
      <c r="A17779" s="319"/>
      <c r="B17779" s="315">
        <v>44421.340972262449</v>
      </c>
      <c r="C17779" s="314">
        <v>28.947679616355646</v>
      </c>
      <c r="D17779" s="313" t="s">
        <v>177</v>
      </c>
    </row>
    <row r="17780" spans="1:4" ht="14.5" customHeight="1" x14ac:dyDescent="0.35">
      <c r="A17780" s="319"/>
      <c r="B17780" s="315">
        <v>44421.341666706896</v>
      </c>
      <c r="C17780" s="314">
        <v>93.014868055237457</v>
      </c>
      <c r="D17780" s="313" t="s">
        <v>167</v>
      </c>
    </row>
    <row r="17781" spans="1:4" ht="14.5" customHeight="1" x14ac:dyDescent="0.35">
      <c r="A17781" s="319"/>
      <c r="B17781" s="315">
        <v>44421.342361151343</v>
      </c>
      <c r="C17781" s="314">
        <v>89.553188388856753</v>
      </c>
      <c r="D17781" s="313" t="s">
        <v>167</v>
      </c>
    </row>
    <row r="17782" spans="1:4" ht="14.5" customHeight="1" x14ac:dyDescent="0.35">
      <c r="A17782" s="319"/>
      <c r="B17782" s="315">
        <v>44421.343055595789</v>
      </c>
      <c r="C17782" s="314">
        <v>86.051112311504156</v>
      </c>
      <c r="D17782" s="313" t="s">
        <v>167</v>
      </c>
    </row>
    <row r="17783" spans="1:4" ht="14.5" customHeight="1" x14ac:dyDescent="0.35">
      <c r="A17783" s="319"/>
      <c r="B17783" s="315">
        <v>44421.343750040236</v>
      </c>
      <c r="C17783" s="314">
        <v>78.207195376589269</v>
      </c>
      <c r="D17783" s="313" t="s">
        <v>167</v>
      </c>
    </row>
    <row r="17784" spans="1:4" ht="14.5" customHeight="1" x14ac:dyDescent="0.35">
      <c r="A17784" s="319"/>
      <c r="B17784" s="315">
        <v>44421.344444484683</v>
      </c>
      <c r="C17784" s="314">
        <v>58.837358154977359</v>
      </c>
      <c r="D17784" s="313" t="s">
        <v>167</v>
      </c>
    </row>
    <row r="17785" spans="1:4" ht="14.5" customHeight="1" x14ac:dyDescent="0.35">
      <c r="A17785" s="319"/>
      <c r="B17785" s="315">
        <v>44421.345138929129</v>
      </c>
      <c r="C17785" s="314">
        <v>53.784467659619018</v>
      </c>
      <c r="D17785" s="313" t="s">
        <v>167</v>
      </c>
    </row>
    <row r="17786" spans="1:4" ht="14.5" customHeight="1" x14ac:dyDescent="0.35">
      <c r="A17786" s="319"/>
      <c r="B17786" s="315">
        <v>44421.345833373576</v>
      </c>
      <c r="C17786" s="314">
        <v>50.519058762467466</v>
      </c>
      <c r="D17786" s="313" t="s">
        <v>167</v>
      </c>
    </row>
    <row r="17787" spans="1:4" ht="14.5" customHeight="1" x14ac:dyDescent="0.35">
      <c r="A17787" s="319"/>
      <c r="B17787" s="315">
        <v>44421.346527818023</v>
      </c>
      <c r="C17787" s="314">
        <v>49.851433999254368</v>
      </c>
      <c r="D17787" s="313" t="s">
        <v>167</v>
      </c>
    </row>
    <row r="17788" spans="1:4" ht="14.5" customHeight="1" x14ac:dyDescent="0.35">
      <c r="A17788" s="319"/>
      <c r="B17788" s="315">
        <v>44421.34722226247</v>
      </c>
      <c r="C17788" s="314">
        <v>58.760383451163456</v>
      </c>
      <c r="D17788" s="313" t="s">
        <v>167</v>
      </c>
    </row>
    <row r="17789" spans="1:4" ht="14.5" customHeight="1" x14ac:dyDescent="0.35">
      <c r="A17789" s="319"/>
      <c r="B17789" s="315">
        <v>44421.347916706916</v>
      </c>
      <c r="C17789" s="314">
        <v>69.491119576695681</v>
      </c>
      <c r="D17789" s="313" t="s">
        <v>167</v>
      </c>
    </row>
    <row r="17790" spans="1:4" ht="14.5" customHeight="1" x14ac:dyDescent="0.35">
      <c r="A17790" s="319"/>
      <c r="B17790" s="315">
        <v>44421.348611151363</v>
      </c>
      <c r="C17790" s="314">
        <v>74.130615825050825</v>
      </c>
      <c r="D17790" s="313" t="s">
        <v>167</v>
      </c>
    </row>
    <row r="17791" spans="1:4" ht="14.5" customHeight="1" x14ac:dyDescent="0.35">
      <c r="A17791" s="319"/>
      <c r="B17791" s="315">
        <v>44421.34930559581</v>
      </c>
      <c r="C17791" s="314">
        <v>77.038773857740068</v>
      </c>
      <c r="D17791" s="313" t="s">
        <v>167</v>
      </c>
    </row>
    <row r="17792" spans="1:4" ht="14.5" customHeight="1" x14ac:dyDescent="0.35">
      <c r="A17792" s="319"/>
      <c r="B17792" s="315">
        <v>44421.350000040256</v>
      </c>
      <c r="C17792" s="314">
        <v>79.016778031659001</v>
      </c>
      <c r="D17792" s="313" t="s">
        <v>167</v>
      </c>
    </row>
    <row r="17793" spans="1:4" ht="14.5" customHeight="1" x14ac:dyDescent="0.35">
      <c r="A17793" s="319"/>
      <c r="B17793" s="315">
        <v>44421.350694484703</v>
      </c>
      <c r="C17793" s="314">
        <v>79.334735642435646</v>
      </c>
      <c r="D17793" s="313" t="s">
        <v>167</v>
      </c>
    </row>
    <row r="17794" spans="1:4" ht="14.5" customHeight="1" x14ac:dyDescent="0.35">
      <c r="A17794" s="319"/>
      <c r="B17794" s="315">
        <v>44421.35138892915</v>
      </c>
      <c r="C17794" s="314">
        <v>68.092682638290952</v>
      </c>
      <c r="D17794" s="313" t="s">
        <v>167</v>
      </c>
    </row>
    <row r="17795" spans="1:4" ht="14.5" customHeight="1" x14ac:dyDescent="0.35">
      <c r="A17795" s="319"/>
      <c r="B17795" s="315">
        <v>44421.352083373597</v>
      </c>
      <c r="C17795" s="314">
        <v>60.170175917004237</v>
      </c>
      <c r="D17795" s="313" t="s">
        <v>167</v>
      </c>
    </row>
    <row r="17796" spans="1:4" ht="14.5" customHeight="1" x14ac:dyDescent="0.35">
      <c r="A17796" s="319"/>
      <c r="B17796" s="315">
        <v>44421.352777818043</v>
      </c>
      <c r="C17796" s="314">
        <v>58.748342443405029</v>
      </c>
      <c r="D17796" s="313" t="s">
        <v>167</v>
      </c>
    </row>
    <row r="17797" spans="1:4" ht="14.5" customHeight="1" x14ac:dyDescent="0.35">
      <c r="A17797" s="319"/>
      <c r="B17797" s="315">
        <v>44421.35347226249</v>
      </c>
      <c r="C17797" s="314">
        <v>58.703998565673828</v>
      </c>
      <c r="D17797" s="313" t="s">
        <v>167</v>
      </c>
    </row>
    <row r="17798" spans="1:4" ht="14.5" customHeight="1" x14ac:dyDescent="0.35">
      <c r="A17798" s="319"/>
      <c r="B17798" s="315">
        <v>44421.354166706937</v>
      </c>
      <c r="C17798" s="314">
        <v>59.096699939893249</v>
      </c>
      <c r="D17798" s="313" t="s">
        <v>167</v>
      </c>
    </row>
    <row r="17799" spans="1:4" ht="14.5" customHeight="1" x14ac:dyDescent="0.35">
      <c r="A17799" s="319"/>
      <c r="B17799" s="315">
        <v>44421.354861151383</v>
      </c>
      <c r="C17799" s="314">
        <v>66.124903236733132</v>
      </c>
      <c r="D17799" s="313" t="s">
        <v>167</v>
      </c>
    </row>
    <row r="17800" spans="1:4" ht="14.5" customHeight="1" x14ac:dyDescent="0.35">
      <c r="A17800" s="319"/>
      <c r="B17800" s="315">
        <v>44421.35555559583</v>
      </c>
      <c r="C17800" s="314">
        <v>78.530563723854726</v>
      </c>
      <c r="D17800" s="313" t="s">
        <v>167</v>
      </c>
    </row>
    <row r="17801" spans="1:4" ht="14.5" customHeight="1" x14ac:dyDescent="0.35">
      <c r="A17801" s="319"/>
      <c r="B17801" s="315">
        <v>44421.356250040277</v>
      </c>
      <c r="C17801" s="314">
        <v>83.341285318431133</v>
      </c>
      <c r="D17801" s="313" t="s">
        <v>167</v>
      </c>
    </row>
    <row r="17802" spans="1:4" ht="14.5" customHeight="1" x14ac:dyDescent="0.35">
      <c r="A17802" s="319"/>
      <c r="B17802" s="315">
        <v>44421.356944484723</v>
      </c>
      <c r="C17802" s="314">
        <v>77.938599161601942</v>
      </c>
      <c r="D17802" s="313" t="s">
        <v>167</v>
      </c>
    </row>
    <row r="17803" spans="1:4" ht="14.5" customHeight="1" x14ac:dyDescent="0.35">
      <c r="A17803" s="319"/>
      <c r="B17803" s="315">
        <v>44421.35763892917</v>
      </c>
      <c r="C17803" s="314">
        <v>68.984621075525254</v>
      </c>
      <c r="D17803" s="313" t="s">
        <v>167</v>
      </c>
    </row>
    <row r="17804" spans="1:4" ht="14.5" customHeight="1" x14ac:dyDescent="0.35">
      <c r="A17804" s="319"/>
      <c r="B17804" s="315">
        <v>44421.358333373617</v>
      </c>
      <c r="C17804" s="314">
        <v>66.271248867192</v>
      </c>
      <c r="D17804" s="313" t="s">
        <v>167</v>
      </c>
    </row>
    <row r="17805" spans="1:4" ht="14.5" customHeight="1" x14ac:dyDescent="0.35">
      <c r="A17805" s="319"/>
      <c r="B17805" s="315">
        <v>44421.359027818064</v>
      </c>
      <c r="C17805" s="314">
        <v>66.150196598454684</v>
      </c>
      <c r="D17805" s="313" t="s">
        <v>167</v>
      </c>
    </row>
    <row r="17806" spans="1:4" ht="14.5" customHeight="1" x14ac:dyDescent="0.35">
      <c r="A17806" s="319"/>
      <c r="B17806" s="315">
        <v>44421.35972226251</v>
      </c>
      <c r="C17806" s="314">
        <v>66.973629475152123</v>
      </c>
      <c r="D17806" s="313" t="s">
        <v>167</v>
      </c>
    </row>
    <row r="17807" spans="1:4" ht="14.5" customHeight="1" x14ac:dyDescent="0.35">
      <c r="A17807" s="319"/>
      <c r="B17807" s="315">
        <v>44421.360416706957</v>
      </c>
      <c r="C17807" s="314">
        <v>67.055034957981363</v>
      </c>
      <c r="D17807" s="313" t="s">
        <v>167</v>
      </c>
    </row>
    <row r="17808" spans="1:4" ht="14.5" customHeight="1" x14ac:dyDescent="0.35">
      <c r="A17808" s="319"/>
      <c r="B17808" s="315">
        <v>44421.361111151404</v>
      </c>
      <c r="C17808" s="314">
        <v>67.653300600343698</v>
      </c>
      <c r="D17808" s="313" t="s">
        <v>167</v>
      </c>
    </row>
    <row r="17809" spans="1:4" ht="14.5" customHeight="1" x14ac:dyDescent="0.35">
      <c r="A17809" s="319"/>
      <c r="B17809" s="315">
        <v>44421.36180559585</v>
      </c>
      <c r="C17809" s="314">
        <v>75.306319141124064</v>
      </c>
      <c r="D17809" s="313" t="s">
        <v>167</v>
      </c>
    </row>
    <row r="17810" spans="1:4" ht="14.5" customHeight="1" x14ac:dyDescent="0.35">
      <c r="A17810" s="319"/>
      <c r="B17810" s="315">
        <v>44421.362500040297</v>
      </c>
      <c r="C17810" s="314">
        <v>88.09682166889931</v>
      </c>
      <c r="D17810" s="313" t="s">
        <v>167</v>
      </c>
    </row>
    <row r="17811" spans="1:4" ht="14.5" customHeight="1" x14ac:dyDescent="0.35">
      <c r="A17811" s="319"/>
      <c r="B17811" s="315">
        <v>44421.363194484744</v>
      </c>
      <c r="C17811" s="314">
        <v>88.566613387394071</v>
      </c>
      <c r="D17811" s="313" t="s">
        <v>167</v>
      </c>
    </row>
    <row r="17812" spans="1:4" ht="14.5" customHeight="1" x14ac:dyDescent="0.35">
      <c r="A17812" s="319"/>
      <c r="B17812" s="315">
        <v>44421.363888929191</v>
      </c>
      <c r="C17812" s="314">
        <v>79.191594588663435</v>
      </c>
      <c r="D17812" s="313" t="s">
        <v>167</v>
      </c>
    </row>
    <row r="17813" spans="1:4" ht="14.5" customHeight="1" x14ac:dyDescent="0.35">
      <c r="A17813" s="319"/>
      <c r="B17813" s="315">
        <v>44421.364583373637</v>
      </c>
      <c r="C17813" s="314">
        <v>72.930670211014032</v>
      </c>
      <c r="D17813" s="313" t="s">
        <v>167</v>
      </c>
    </row>
    <row r="17814" spans="1:4" ht="14.5" customHeight="1" x14ac:dyDescent="0.35">
      <c r="A17814" s="319"/>
      <c r="B17814" s="315">
        <v>44421.365277818084</v>
      </c>
      <c r="C17814" s="314">
        <v>70.816998967295518</v>
      </c>
      <c r="D17814" s="313" t="s">
        <v>167</v>
      </c>
    </row>
    <row r="17815" spans="1:4" ht="14.5" customHeight="1" x14ac:dyDescent="0.35">
      <c r="A17815" s="319"/>
      <c r="B17815" s="315">
        <v>44421.365972262531</v>
      </c>
      <c r="C17815" s="314">
        <v>69.888948206789792</v>
      </c>
      <c r="D17815" s="313" t="s">
        <v>167</v>
      </c>
    </row>
    <row r="17816" spans="1:4" ht="14.5" customHeight="1" x14ac:dyDescent="0.35">
      <c r="A17816" s="319"/>
      <c r="B17816" s="315">
        <v>44421.366666706977</v>
      </c>
      <c r="C17816" s="314">
        <v>69.147931523434821</v>
      </c>
      <c r="D17816" s="313" t="s">
        <v>167</v>
      </c>
    </row>
    <row r="17817" spans="1:4" ht="14.5" customHeight="1" x14ac:dyDescent="0.35">
      <c r="A17817" s="319"/>
      <c r="B17817" s="315">
        <v>44421.367361151424</v>
      </c>
      <c r="C17817" s="314">
        <v>68.561299905848372</v>
      </c>
      <c r="D17817" s="313" t="s">
        <v>167</v>
      </c>
    </row>
    <row r="17818" spans="1:4" ht="14.5" customHeight="1" x14ac:dyDescent="0.35">
      <c r="A17818" s="319"/>
      <c r="B17818" s="315">
        <v>44421.368055595871</v>
      </c>
      <c r="C17818" s="314">
        <v>69.286962031914541</v>
      </c>
      <c r="D17818" s="313" t="s">
        <v>167</v>
      </c>
    </row>
    <row r="17819" spans="1:4" ht="14.5" customHeight="1" x14ac:dyDescent="0.35">
      <c r="A17819" s="319"/>
      <c r="B17819" s="315">
        <v>44421.368750040318</v>
      </c>
      <c r="C17819" s="314">
        <v>78.987904179592931</v>
      </c>
      <c r="D17819" s="313" t="s">
        <v>167</v>
      </c>
    </row>
    <row r="17820" spans="1:4" ht="14.5" customHeight="1" x14ac:dyDescent="0.35">
      <c r="A17820" s="319"/>
      <c r="B17820" s="315">
        <v>44421.369444484764</v>
      </c>
      <c r="C17820" s="314">
        <v>85.04882771464375</v>
      </c>
      <c r="D17820" s="313" t="s">
        <v>167</v>
      </c>
    </row>
    <row r="17821" spans="1:4" ht="14.5" customHeight="1" x14ac:dyDescent="0.35">
      <c r="A17821" s="319"/>
      <c r="B17821" s="315">
        <v>44421.370138929211</v>
      </c>
      <c r="C17821" s="314">
        <v>79.091891488603622</v>
      </c>
      <c r="D17821" s="313" t="s">
        <v>167</v>
      </c>
    </row>
    <row r="17822" spans="1:4" ht="14.5" customHeight="1" x14ac:dyDescent="0.35">
      <c r="A17822" s="319"/>
      <c r="B17822" s="315">
        <v>44421.370833373658</v>
      </c>
      <c r="C17822" s="314">
        <v>74.700242767343298</v>
      </c>
      <c r="D17822" s="313" t="s">
        <v>167</v>
      </c>
    </row>
    <row r="17823" spans="1:4" ht="14.5" customHeight="1" x14ac:dyDescent="0.35">
      <c r="A17823" s="319"/>
      <c r="B17823" s="315">
        <v>44421.371527818104</v>
      </c>
      <c r="C17823" s="314">
        <v>73.424290342985969</v>
      </c>
      <c r="D17823" s="313" t="s">
        <v>167</v>
      </c>
    </row>
    <row r="17824" spans="1:4" ht="14.5" customHeight="1" x14ac:dyDescent="0.35">
      <c r="A17824" s="319"/>
      <c r="B17824" s="315">
        <v>44421.372222262551</v>
      </c>
      <c r="C17824" s="314">
        <v>69.175322909761846</v>
      </c>
      <c r="D17824" s="313" t="s">
        <v>167</v>
      </c>
    </row>
    <row r="17825" spans="1:4" ht="14.5" customHeight="1" x14ac:dyDescent="0.35">
      <c r="A17825" s="319"/>
      <c r="B17825" s="315">
        <v>44421.372916706998</v>
      </c>
      <c r="C17825" s="314">
        <v>62.118619437500215</v>
      </c>
      <c r="D17825" s="313" t="s">
        <v>167</v>
      </c>
    </row>
    <row r="17826" spans="1:4" ht="14.5" customHeight="1" x14ac:dyDescent="0.35">
      <c r="A17826" s="319"/>
      <c r="B17826" s="315">
        <v>44421.373611151444</v>
      </c>
      <c r="C17826" s="314">
        <v>61.770634954826285</v>
      </c>
      <c r="D17826" s="313" t="s">
        <v>167</v>
      </c>
    </row>
    <row r="17827" spans="1:4" ht="14.5" customHeight="1" x14ac:dyDescent="0.35">
      <c r="A17827" s="319"/>
      <c r="B17827" s="315">
        <v>44421.374305595891</v>
      </c>
      <c r="C17827" s="314">
        <v>64.279573624844971</v>
      </c>
      <c r="D17827" s="313" t="s">
        <v>167</v>
      </c>
    </row>
    <row r="17828" spans="1:4" ht="14.5" customHeight="1" x14ac:dyDescent="0.35">
      <c r="A17828" s="319"/>
      <c r="B17828" s="315">
        <v>44421.375000040338</v>
      </c>
      <c r="C17828" s="314">
        <v>64.444282311115728</v>
      </c>
      <c r="D17828" s="313" t="s">
        <v>167</v>
      </c>
    </row>
    <row r="17829" spans="1:4" ht="14.5" customHeight="1" x14ac:dyDescent="0.35">
      <c r="A17829" s="319"/>
      <c r="B17829" s="315">
        <v>44421.375694484785</v>
      </c>
      <c r="C17829" s="314">
        <v>41.189564226417133</v>
      </c>
      <c r="D17829" s="313" t="s">
        <v>178</v>
      </c>
    </row>
    <row r="17830" spans="1:4" ht="14.5" customHeight="1" x14ac:dyDescent="0.35">
      <c r="A17830" s="319"/>
      <c r="B17830" s="315">
        <v>44421.376388929231</v>
      </c>
      <c r="C17830" s="314">
        <v>0</v>
      </c>
      <c r="D17830" s="313" t="s">
        <v>178</v>
      </c>
    </row>
    <row r="17831" spans="1:4" ht="14.5" customHeight="1" x14ac:dyDescent="0.35">
      <c r="A17831" s="319"/>
      <c r="B17831" s="315">
        <v>44421.377083373678</v>
      </c>
      <c r="C17831" s="314">
        <v>0</v>
      </c>
      <c r="D17831" s="313" t="s">
        <v>178</v>
      </c>
    </row>
    <row r="17832" spans="1:4" ht="14.5" customHeight="1" x14ac:dyDescent="0.35">
      <c r="A17832" s="319"/>
      <c r="B17832" s="315">
        <v>44421.377777818125</v>
      </c>
      <c r="C17832" s="314">
        <v>0</v>
      </c>
      <c r="D17832" s="313" t="s">
        <v>178</v>
      </c>
    </row>
    <row r="17833" spans="1:4" ht="14.5" customHeight="1" x14ac:dyDescent="0.35">
      <c r="A17833" s="319"/>
      <c r="B17833" s="315">
        <v>44421.378472262571</v>
      </c>
      <c r="C17833" s="314">
        <v>0</v>
      </c>
      <c r="D17833" s="313" t="s">
        <v>178</v>
      </c>
    </row>
    <row r="17834" spans="1:4" ht="14.5" customHeight="1" x14ac:dyDescent="0.35">
      <c r="A17834" s="319"/>
      <c r="B17834" s="315">
        <v>44421.379166707018</v>
      </c>
      <c r="C17834" s="314">
        <v>11.639680047506166</v>
      </c>
      <c r="D17834" s="313" t="s">
        <v>179</v>
      </c>
    </row>
    <row r="17835" spans="1:4" ht="14.5" customHeight="1" x14ac:dyDescent="0.35">
      <c r="A17835" s="319"/>
      <c r="B17835" s="315">
        <v>44421.379861151465</v>
      </c>
      <c r="C17835" s="314">
        <v>65.540532876310564</v>
      </c>
      <c r="D17835" s="313" t="s">
        <v>179</v>
      </c>
    </row>
    <row r="17836" spans="1:4" ht="14.5" customHeight="1" x14ac:dyDescent="0.35">
      <c r="A17836" s="319"/>
      <c r="B17836" s="315">
        <v>44421.380555595912</v>
      </c>
      <c r="C17836" s="314">
        <v>67.704372242186224</v>
      </c>
      <c r="D17836" s="313" t="s">
        <v>179</v>
      </c>
    </row>
    <row r="17837" spans="1:4" ht="14.5" customHeight="1" x14ac:dyDescent="0.35">
      <c r="A17837" s="319"/>
      <c r="B17837" s="315">
        <v>44421.381250040358</v>
      </c>
      <c r="C17837" s="314">
        <v>320.14187275469305</v>
      </c>
      <c r="D17837" s="313" t="s">
        <v>179</v>
      </c>
    </row>
    <row r="17838" spans="1:4" ht="14.5" customHeight="1" x14ac:dyDescent="0.35">
      <c r="A17838" s="319"/>
      <c r="B17838" s="315">
        <v>44421.381944484805</v>
      </c>
      <c r="C17838" s="314">
        <v>900.41347393492856</v>
      </c>
      <c r="D17838" s="313" t="s">
        <v>179</v>
      </c>
    </row>
    <row r="17839" spans="1:4" ht="14.5" customHeight="1" x14ac:dyDescent="0.35">
      <c r="A17839" s="319"/>
      <c r="B17839" s="315">
        <v>44421.382638929252</v>
      </c>
      <c r="C17839" s="314">
        <v>910.83124701157215</v>
      </c>
      <c r="D17839" s="313" t="s">
        <v>179</v>
      </c>
    </row>
    <row r="17840" spans="1:4" ht="14.5" customHeight="1" x14ac:dyDescent="0.35">
      <c r="A17840" s="319"/>
      <c r="B17840" s="315">
        <v>44421.383333373698</v>
      </c>
      <c r="C17840" s="314">
        <v>913.46578655218082</v>
      </c>
      <c r="D17840" s="313" t="s">
        <v>179</v>
      </c>
    </row>
    <row r="17841" spans="1:4" ht="14.5" customHeight="1" x14ac:dyDescent="0.35">
      <c r="A17841" s="319"/>
      <c r="B17841" s="315">
        <v>44421.384027818145</v>
      </c>
      <c r="C17841" s="314">
        <v>915.29590597947436</v>
      </c>
      <c r="D17841" s="313" t="s">
        <v>179</v>
      </c>
    </row>
    <row r="17842" spans="1:4" ht="14.5" customHeight="1" x14ac:dyDescent="0.35">
      <c r="A17842" s="319"/>
      <c r="B17842" s="315">
        <v>44421.384722262592</v>
      </c>
      <c r="C17842" s="314">
        <v>807.48385547765838</v>
      </c>
      <c r="D17842" s="313" t="s">
        <v>179</v>
      </c>
    </row>
    <row r="17843" spans="1:4" ht="14.5" customHeight="1" x14ac:dyDescent="0.35">
      <c r="A17843" s="319"/>
      <c r="B17843" s="315">
        <v>44421.385416707039</v>
      </c>
      <c r="C17843" s="314">
        <v>114.28984904525181</v>
      </c>
      <c r="D17843" s="313" t="s">
        <v>167</v>
      </c>
    </row>
    <row r="17844" spans="1:4" ht="14.5" customHeight="1" x14ac:dyDescent="0.35">
      <c r="A17844" s="319"/>
      <c r="B17844" s="315">
        <v>44421.386111151485</v>
      </c>
      <c r="C17844" s="314">
        <v>81.747974632897723</v>
      </c>
      <c r="D17844" s="313" t="s">
        <v>167</v>
      </c>
    </row>
    <row r="17845" spans="1:4" ht="14.5" customHeight="1" x14ac:dyDescent="0.35">
      <c r="A17845" s="319"/>
      <c r="B17845" s="315">
        <v>44421.386805595932</v>
      </c>
      <c r="C17845" s="314">
        <v>78.65353463265734</v>
      </c>
      <c r="D17845" s="313" t="s">
        <v>167</v>
      </c>
    </row>
    <row r="17846" spans="1:4" ht="14.5" customHeight="1" x14ac:dyDescent="0.35">
      <c r="A17846" s="319"/>
      <c r="B17846" s="315">
        <v>44421.387500040379</v>
      </c>
      <c r="C17846" s="314">
        <v>81.557736029569057</v>
      </c>
      <c r="D17846" s="313" t="s">
        <v>167</v>
      </c>
    </row>
    <row r="17847" spans="1:4" ht="14.5" customHeight="1" x14ac:dyDescent="0.35">
      <c r="A17847" s="319"/>
      <c r="B17847" s="315">
        <v>44421.388194484825</v>
      </c>
      <c r="C17847" s="314">
        <v>86.966231147510314</v>
      </c>
      <c r="D17847" s="313" t="s">
        <v>167</v>
      </c>
    </row>
    <row r="17848" spans="1:4" ht="14.5" customHeight="1" x14ac:dyDescent="0.35">
      <c r="A17848" s="319"/>
      <c r="B17848" s="315">
        <v>44421.388888929272</v>
      </c>
      <c r="C17848" s="314">
        <v>90.961265204769248</v>
      </c>
      <c r="D17848" s="313" t="s">
        <v>167</v>
      </c>
    </row>
    <row r="17849" spans="1:4" ht="14.5" customHeight="1" x14ac:dyDescent="0.35">
      <c r="A17849" s="319"/>
      <c r="B17849" s="315">
        <v>44421.389583373719</v>
      </c>
      <c r="C17849" s="314">
        <v>91.261341867021599</v>
      </c>
      <c r="D17849" s="313" t="s">
        <v>167</v>
      </c>
    </row>
    <row r="17850" spans="1:4" ht="14.5" customHeight="1" x14ac:dyDescent="0.35">
      <c r="A17850" s="319"/>
      <c r="B17850" s="315">
        <v>44421.390277818165</v>
      </c>
      <c r="C17850" s="314">
        <v>97.382232013453418</v>
      </c>
      <c r="D17850" s="313" t="s">
        <v>167</v>
      </c>
    </row>
    <row r="17851" spans="1:4" ht="14.5" customHeight="1" x14ac:dyDescent="0.35">
      <c r="A17851" s="319"/>
      <c r="B17851" s="315">
        <v>44421.390972262612</v>
      </c>
      <c r="C17851" s="314">
        <v>99.111452925096572</v>
      </c>
      <c r="D17851" s="313" t="s">
        <v>167</v>
      </c>
    </row>
    <row r="17852" spans="1:4" ht="14.5" customHeight="1" x14ac:dyDescent="0.35">
      <c r="A17852" s="319"/>
      <c r="B17852" s="315">
        <v>44421.391666707059</v>
      </c>
      <c r="C17852" s="314">
        <v>94.959311708078403</v>
      </c>
      <c r="D17852" s="313" t="s">
        <v>167</v>
      </c>
    </row>
    <row r="17853" spans="1:4" ht="14.5" customHeight="1" x14ac:dyDescent="0.35">
      <c r="A17853" s="319"/>
      <c r="B17853" s="315">
        <v>44421.392361151506</v>
      </c>
      <c r="C17853" s="314">
        <v>94.957860370756435</v>
      </c>
      <c r="D17853" s="313" t="s">
        <v>167</v>
      </c>
    </row>
    <row r="17854" spans="1:4" ht="14.5" customHeight="1" x14ac:dyDescent="0.35">
      <c r="A17854" s="319"/>
      <c r="B17854" s="315">
        <v>44421.393055595952</v>
      </c>
      <c r="C17854" s="314">
        <v>99.594504123708859</v>
      </c>
      <c r="D17854" s="313" t="s">
        <v>167</v>
      </c>
    </row>
    <row r="17855" spans="1:4" ht="14.5" customHeight="1" x14ac:dyDescent="0.35">
      <c r="A17855" s="319"/>
      <c r="B17855" s="315">
        <v>44421.393750040399</v>
      </c>
      <c r="C17855" s="314">
        <v>103.11242090188898</v>
      </c>
      <c r="D17855" s="313" t="s">
        <v>167</v>
      </c>
    </row>
    <row r="17856" spans="1:4" ht="14.5" customHeight="1" x14ac:dyDescent="0.35">
      <c r="A17856" s="319"/>
      <c r="B17856" s="315">
        <v>44421.394444484846</v>
      </c>
      <c r="C17856" s="314">
        <v>107.08233132368575</v>
      </c>
      <c r="D17856" s="313" t="s">
        <v>167</v>
      </c>
    </row>
    <row r="17857" spans="1:4" ht="14.5" customHeight="1" x14ac:dyDescent="0.35">
      <c r="A17857" s="319"/>
      <c r="B17857" s="315">
        <v>44421.395138929292</v>
      </c>
      <c r="C17857" s="314">
        <v>116.79958771999615</v>
      </c>
      <c r="D17857" s="313" t="s">
        <v>167</v>
      </c>
    </row>
    <row r="17858" spans="1:4" ht="14.5" customHeight="1" x14ac:dyDescent="0.35">
      <c r="A17858" s="319"/>
      <c r="B17858" s="315">
        <v>44421.395833373739</v>
      </c>
      <c r="C17858" s="314">
        <v>123.06029416449989</v>
      </c>
      <c r="D17858" s="313" t="s">
        <v>167</v>
      </c>
    </row>
    <row r="17859" spans="1:4" ht="14.5" customHeight="1" x14ac:dyDescent="0.35">
      <c r="A17859" s="319"/>
      <c r="B17859" s="315">
        <v>44421.396527818186</v>
      </c>
      <c r="C17859" s="314">
        <v>126.08449425175786</v>
      </c>
      <c r="D17859" s="313" t="s">
        <v>167</v>
      </c>
    </row>
    <row r="17860" spans="1:4" ht="14.5" customHeight="1" x14ac:dyDescent="0.35">
      <c r="A17860" s="319"/>
      <c r="B17860" s="315">
        <v>44421.397222262633</v>
      </c>
      <c r="C17860" s="314">
        <v>125.38717851073791</v>
      </c>
      <c r="D17860" s="313" t="s">
        <v>167</v>
      </c>
    </row>
    <row r="17861" spans="1:4" ht="14.5" customHeight="1" x14ac:dyDescent="0.35">
      <c r="A17861" s="319"/>
      <c r="B17861" s="315">
        <v>44421.397916707079</v>
      </c>
      <c r="C17861" s="314">
        <v>118.51539634369935</v>
      </c>
      <c r="D17861" s="313" t="s">
        <v>167</v>
      </c>
    </row>
    <row r="17862" spans="1:4" ht="14.5" customHeight="1" x14ac:dyDescent="0.35">
      <c r="A17862" s="319"/>
      <c r="B17862" s="315">
        <v>44421.398611151526</v>
      </c>
      <c r="C17862" s="314">
        <v>117.96562747835803</v>
      </c>
      <c r="D17862" s="313" t="s">
        <v>167</v>
      </c>
    </row>
    <row r="17863" spans="1:4" ht="14.5" customHeight="1" x14ac:dyDescent="0.35">
      <c r="A17863" s="319"/>
      <c r="B17863" s="315">
        <v>44421.399305595973</v>
      </c>
      <c r="C17863" s="314">
        <v>123.53189295258683</v>
      </c>
      <c r="D17863" s="313" t="s">
        <v>167</v>
      </c>
    </row>
    <row r="17864" spans="1:4" ht="14.5" customHeight="1" x14ac:dyDescent="0.35">
      <c r="A17864" s="319"/>
      <c r="B17864" s="315">
        <v>44421.400000040419</v>
      </c>
      <c r="C17864" s="314">
        <v>127.6711952847739</v>
      </c>
      <c r="D17864" s="313" t="s">
        <v>167</v>
      </c>
    </row>
    <row r="17865" spans="1:4" ht="14.5" customHeight="1" x14ac:dyDescent="0.35">
      <c r="A17865" s="319"/>
      <c r="B17865" s="315">
        <v>44421.400694484866</v>
      </c>
      <c r="C17865" s="314">
        <v>131.55126467719674</v>
      </c>
      <c r="D17865" s="313" t="s">
        <v>167</v>
      </c>
    </row>
    <row r="17866" spans="1:4" ht="14.5" customHeight="1" x14ac:dyDescent="0.35">
      <c r="A17866" s="319"/>
      <c r="B17866" s="315">
        <v>44421.401388929313</v>
      </c>
      <c r="C17866" s="314">
        <v>138.46844572247937</v>
      </c>
      <c r="D17866" s="313" t="s">
        <v>167</v>
      </c>
    </row>
    <row r="17867" spans="1:4" ht="14.5" customHeight="1" x14ac:dyDescent="0.35">
      <c r="A17867" s="319"/>
      <c r="B17867" s="315">
        <v>44421.40208337376</v>
      </c>
      <c r="C17867" s="314">
        <v>139.08724265142033</v>
      </c>
      <c r="D17867" s="313" t="s">
        <v>167</v>
      </c>
    </row>
    <row r="17868" spans="1:4" ht="14.5" customHeight="1" x14ac:dyDescent="0.35">
      <c r="A17868" s="319"/>
      <c r="B17868" s="315">
        <v>44421.402777818206</v>
      </c>
      <c r="C17868" s="314">
        <v>137.51075745684406</v>
      </c>
      <c r="D17868" s="313" t="s">
        <v>167</v>
      </c>
    </row>
    <row r="17869" spans="1:4" ht="14.5" customHeight="1" x14ac:dyDescent="0.35">
      <c r="A17869" s="319"/>
      <c r="B17869" s="315">
        <v>44421.403472262653</v>
      </c>
      <c r="C17869" s="314">
        <v>130.25052212745263</v>
      </c>
      <c r="D17869" s="313" t="s">
        <v>167</v>
      </c>
    </row>
    <row r="17870" spans="1:4" ht="14.5" customHeight="1" x14ac:dyDescent="0.35">
      <c r="A17870" s="319"/>
      <c r="B17870" s="315">
        <v>44421.4041667071</v>
      </c>
      <c r="C17870" s="314">
        <v>123.37657741953929</v>
      </c>
      <c r="D17870" s="313" t="s">
        <v>167</v>
      </c>
    </row>
    <row r="17871" spans="1:4" ht="14.5" customHeight="1" x14ac:dyDescent="0.35">
      <c r="A17871" s="319"/>
      <c r="B17871" s="315">
        <v>44421.404861151546</v>
      </c>
      <c r="C17871" s="314">
        <v>121.98025072397043</v>
      </c>
      <c r="D17871" s="313" t="s">
        <v>167</v>
      </c>
    </row>
    <row r="17872" spans="1:4" ht="14.5" customHeight="1" x14ac:dyDescent="0.35">
      <c r="A17872" s="319"/>
      <c r="B17872" s="315">
        <v>44421.405555595993</v>
      </c>
      <c r="C17872" s="314">
        <v>124.52574215487887</v>
      </c>
      <c r="D17872" s="313" t="s">
        <v>167</v>
      </c>
    </row>
    <row r="17873" spans="1:4" ht="14.5" customHeight="1" x14ac:dyDescent="0.35">
      <c r="A17873" s="319"/>
      <c r="B17873" s="315">
        <v>44421.40625004044</v>
      </c>
      <c r="C17873" s="314">
        <v>125.34642716892995</v>
      </c>
      <c r="D17873" s="313" t="s">
        <v>167</v>
      </c>
    </row>
    <row r="17874" spans="1:4" ht="14.5" customHeight="1" x14ac:dyDescent="0.35">
      <c r="A17874" s="319"/>
      <c r="B17874" s="315">
        <v>44421.406944484886</v>
      </c>
      <c r="C17874" s="314">
        <v>127.24504703112568</v>
      </c>
      <c r="D17874" s="313" t="s">
        <v>167</v>
      </c>
    </row>
    <row r="17875" spans="1:4" ht="14.5" customHeight="1" x14ac:dyDescent="0.35">
      <c r="A17875" s="319"/>
      <c r="B17875" s="315">
        <v>44421.407638929333</v>
      </c>
      <c r="C17875" s="314">
        <v>133.95625545767447</v>
      </c>
      <c r="D17875" s="313" t="s">
        <v>167</v>
      </c>
    </row>
    <row r="17876" spans="1:4" ht="14.5" customHeight="1" x14ac:dyDescent="0.35">
      <c r="A17876" s="319"/>
      <c r="B17876" s="315">
        <v>44421.40833337378</v>
      </c>
      <c r="C17876" s="314">
        <v>149.33416164759547</v>
      </c>
      <c r="D17876" s="313" t="s">
        <v>167</v>
      </c>
    </row>
    <row r="17877" spans="1:4" ht="14.5" customHeight="1" x14ac:dyDescent="0.35">
      <c r="A17877" s="319"/>
      <c r="B17877" s="315">
        <v>44421.409027818227</v>
      </c>
      <c r="C17877" s="314">
        <v>158.04247518861666</v>
      </c>
      <c r="D17877" s="313" t="s">
        <v>167</v>
      </c>
    </row>
    <row r="17878" spans="1:4" ht="14.5" customHeight="1" x14ac:dyDescent="0.35">
      <c r="A17878" s="319"/>
      <c r="B17878" s="315">
        <v>44421.409722262673</v>
      </c>
      <c r="C17878" s="314">
        <v>162.479678628811</v>
      </c>
      <c r="D17878" s="313" t="s">
        <v>167</v>
      </c>
    </row>
    <row r="17879" spans="1:4" ht="14.5" customHeight="1" x14ac:dyDescent="0.35">
      <c r="A17879" s="319"/>
      <c r="B17879" s="315">
        <v>44421.41041670712</v>
      </c>
      <c r="C17879" s="314">
        <v>162.75731632160023</v>
      </c>
      <c r="D17879" s="313" t="s">
        <v>167</v>
      </c>
    </row>
    <row r="17880" spans="1:4" ht="14.5" customHeight="1" x14ac:dyDescent="0.35">
      <c r="A17880" s="319"/>
      <c r="B17880" s="315">
        <v>44421.411111151567</v>
      </c>
      <c r="C17880" s="314">
        <v>157.86879309980819</v>
      </c>
      <c r="D17880" s="313" t="s">
        <v>167</v>
      </c>
    </row>
    <row r="17881" spans="1:4" ht="14.5" customHeight="1" x14ac:dyDescent="0.35">
      <c r="A17881" s="319"/>
      <c r="B17881" s="315">
        <v>44421.411805596013</v>
      </c>
      <c r="C17881" s="314">
        <v>155.94391228444874</v>
      </c>
      <c r="D17881" s="313" t="s">
        <v>167</v>
      </c>
    </row>
    <row r="17882" spans="1:4" ht="14.5" customHeight="1" x14ac:dyDescent="0.35">
      <c r="A17882" s="319"/>
      <c r="B17882" s="315">
        <v>44421.41250004046</v>
      </c>
      <c r="C17882" s="314">
        <v>155.2526470371522</v>
      </c>
      <c r="D17882" s="313" t="s">
        <v>167</v>
      </c>
    </row>
    <row r="17883" spans="1:4" ht="14.5" customHeight="1" x14ac:dyDescent="0.35">
      <c r="A17883" s="319"/>
      <c r="B17883" s="315">
        <v>44421.413194484907</v>
      </c>
      <c r="C17883" s="314">
        <v>155.08477679267526</v>
      </c>
      <c r="D17883" s="313" t="s">
        <v>167</v>
      </c>
    </row>
    <row r="17884" spans="1:4" ht="14.5" customHeight="1" x14ac:dyDescent="0.35">
      <c r="A17884" s="319"/>
      <c r="B17884" s="315">
        <v>44421.413888929354</v>
      </c>
      <c r="C17884" s="314">
        <v>154.93442939423645</v>
      </c>
      <c r="D17884" s="313" t="s">
        <v>167</v>
      </c>
    </row>
    <row r="17885" spans="1:4" ht="14.5" customHeight="1" x14ac:dyDescent="0.35">
      <c r="A17885" s="319"/>
      <c r="B17885" s="315">
        <v>44421.4145833738</v>
      </c>
      <c r="C17885" s="314">
        <v>157.10231940215454</v>
      </c>
      <c r="D17885" s="313" t="s">
        <v>167</v>
      </c>
    </row>
    <row r="17886" spans="1:4" ht="14.5" customHeight="1" x14ac:dyDescent="0.35">
      <c r="A17886" s="319"/>
      <c r="B17886" s="315">
        <v>44421.415277818247</v>
      </c>
      <c r="C17886" s="314">
        <v>166.47147509207329</v>
      </c>
      <c r="D17886" s="313" t="s">
        <v>167</v>
      </c>
    </row>
    <row r="17887" spans="1:4" ht="14.5" customHeight="1" x14ac:dyDescent="0.35">
      <c r="A17887" s="319"/>
      <c r="B17887" s="315">
        <v>44421.415972262694</v>
      </c>
      <c r="C17887" s="314">
        <v>170.34280868914598</v>
      </c>
      <c r="D17887" s="313" t="s">
        <v>167</v>
      </c>
    </row>
    <row r="17888" spans="1:4" ht="14.5" customHeight="1" x14ac:dyDescent="0.35">
      <c r="A17888" s="319"/>
      <c r="B17888" s="315">
        <v>44421.41666670714</v>
      </c>
      <c r="C17888" s="314">
        <v>166.36255058242628</v>
      </c>
      <c r="D17888" s="313" t="s">
        <v>167</v>
      </c>
    </row>
    <row r="17889" spans="1:4" ht="14.5" customHeight="1" x14ac:dyDescent="0.35">
      <c r="A17889" s="319"/>
      <c r="B17889" s="315">
        <v>44421.417361151587</v>
      </c>
      <c r="C17889" s="314">
        <v>147.29046651301906</v>
      </c>
      <c r="D17889" s="313" t="s">
        <v>167</v>
      </c>
    </row>
    <row r="17890" spans="1:4" ht="14.5" customHeight="1" x14ac:dyDescent="0.35">
      <c r="A17890" s="319"/>
      <c r="B17890" s="315">
        <v>44421.418055596034</v>
      </c>
      <c r="C17890" s="314">
        <v>118.7217733586828</v>
      </c>
      <c r="D17890" s="313" t="s">
        <v>167</v>
      </c>
    </row>
    <row r="17891" spans="1:4" ht="14.5" customHeight="1" x14ac:dyDescent="0.35">
      <c r="A17891" s="319"/>
      <c r="B17891" s="315">
        <v>44421.418750040481</v>
      </c>
      <c r="C17891" s="314">
        <v>106.33569423652564</v>
      </c>
      <c r="D17891" s="313" t="s">
        <v>167</v>
      </c>
    </row>
    <row r="17892" spans="1:4" ht="14.5" customHeight="1" x14ac:dyDescent="0.35">
      <c r="A17892" s="319"/>
      <c r="B17892" s="315">
        <v>44421.419444484927</v>
      </c>
      <c r="C17892" s="314">
        <v>104.11164295029205</v>
      </c>
      <c r="D17892" s="313" t="s">
        <v>167</v>
      </c>
    </row>
    <row r="17893" spans="1:4" ht="14.5" customHeight="1" x14ac:dyDescent="0.35">
      <c r="A17893" s="319"/>
      <c r="B17893" s="315">
        <v>44421.420138929374</v>
      </c>
      <c r="C17893" s="314">
        <v>100.61968003469519</v>
      </c>
      <c r="D17893" s="313" t="s">
        <v>167</v>
      </c>
    </row>
    <row r="17894" spans="1:4" ht="14.5" customHeight="1" x14ac:dyDescent="0.35">
      <c r="A17894" s="319"/>
      <c r="B17894" s="315">
        <v>44421.420833373821</v>
      </c>
      <c r="C17894" s="314">
        <v>104.11730835873944</v>
      </c>
      <c r="D17894" s="313" t="s">
        <v>167</v>
      </c>
    </row>
    <row r="17895" spans="1:4" ht="14.5" customHeight="1" x14ac:dyDescent="0.35">
      <c r="A17895" s="319"/>
      <c r="B17895" s="315">
        <v>44421.421527818267</v>
      </c>
      <c r="C17895" s="314">
        <v>112.00304332181501</v>
      </c>
      <c r="D17895" s="313" t="s">
        <v>167</v>
      </c>
    </row>
    <row r="17896" spans="1:4" ht="14.5" customHeight="1" x14ac:dyDescent="0.35">
      <c r="A17896" s="319"/>
      <c r="B17896" s="315">
        <v>44421.422222262714</v>
      </c>
      <c r="C17896" s="314">
        <v>116.76064744529624</v>
      </c>
      <c r="D17896" s="313" t="s">
        <v>167</v>
      </c>
    </row>
    <row r="17897" spans="1:4" ht="14.5" customHeight="1" x14ac:dyDescent="0.35">
      <c r="A17897" s="319"/>
      <c r="B17897" s="315">
        <v>44421.422916707161</v>
      </c>
      <c r="C17897" s="314">
        <v>122.49761159260136</v>
      </c>
      <c r="D17897" s="313" t="s">
        <v>167</v>
      </c>
    </row>
    <row r="17898" spans="1:4" ht="14.5" customHeight="1" x14ac:dyDescent="0.35">
      <c r="A17898" s="319"/>
      <c r="B17898" s="315">
        <v>44421.423611151607</v>
      </c>
      <c r="C17898" s="314">
        <v>123.21207353123464</v>
      </c>
      <c r="D17898" s="313" t="s">
        <v>167</v>
      </c>
    </row>
    <row r="17899" spans="1:4" ht="14.5" customHeight="1" x14ac:dyDescent="0.35">
      <c r="A17899" s="319"/>
      <c r="B17899" s="315">
        <v>44421.424305596054</v>
      </c>
      <c r="C17899" s="314">
        <v>118.8853450329043</v>
      </c>
      <c r="D17899" s="313" t="s">
        <v>167</v>
      </c>
    </row>
    <row r="17900" spans="1:4" ht="14.5" customHeight="1" x14ac:dyDescent="0.35">
      <c r="A17900" s="319"/>
      <c r="B17900" s="315">
        <v>44421.425000040501</v>
      </c>
      <c r="C17900" s="314">
        <v>116.66075195022859</v>
      </c>
      <c r="D17900" s="313" t="s">
        <v>167</v>
      </c>
    </row>
    <row r="17901" spans="1:4" ht="14.5" customHeight="1" x14ac:dyDescent="0.35">
      <c r="A17901" s="319"/>
      <c r="B17901" s="315">
        <v>44421.425694484948</v>
      </c>
      <c r="C17901" s="314">
        <v>119.31965191631268</v>
      </c>
      <c r="D17901" s="313" t="s">
        <v>167</v>
      </c>
    </row>
    <row r="17902" spans="1:4" ht="14.5" customHeight="1" x14ac:dyDescent="0.35">
      <c r="A17902" s="319"/>
      <c r="B17902" s="315">
        <v>44421.426388929394</v>
      </c>
      <c r="C17902" s="314">
        <v>122.88924216168623</v>
      </c>
      <c r="D17902" s="313" t="s">
        <v>167</v>
      </c>
    </row>
    <row r="17903" spans="1:4" ht="14.5" customHeight="1" x14ac:dyDescent="0.35">
      <c r="A17903" s="319"/>
      <c r="B17903" s="315">
        <v>44421.427083373841</v>
      </c>
      <c r="C17903" s="314">
        <v>125.29820101421016</v>
      </c>
      <c r="D17903" s="313" t="s">
        <v>167</v>
      </c>
    </row>
    <row r="17904" spans="1:4" ht="14.5" customHeight="1" x14ac:dyDescent="0.35">
      <c r="A17904" s="319"/>
      <c r="B17904" s="315">
        <v>44421.427777818288</v>
      </c>
      <c r="C17904" s="314">
        <v>130.8916106573306</v>
      </c>
      <c r="D17904" s="313" t="s">
        <v>167</v>
      </c>
    </row>
    <row r="17905" spans="1:4" ht="14.5" customHeight="1" x14ac:dyDescent="0.35">
      <c r="A17905" s="319"/>
      <c r="B17905" s="315">
        <v>44421.428472262734</v>
      </c>
      <c r="C17905" s="314">
        <v>143.45889624922225</v>
      </c>
      <c r="D17905" s="313" t="s">
        <v>167</v>
      </c>
    </row>
    <row r="17906" spans="1:4" ht="14.5" customHeight="1" x14ac:dyDescent="0.35">
      <c r="A17906" s="319"/>
      <c r="B17906" s="315">
        <v>44421.429166707181</v>
      </c>
      <c r="C17906" s="314">
        <v>148.19329730436826</v>
      </c>
      <c r="D17906" s="313" t="s">
        <v>167</v>
      </c>
    </row>
    <row r="17907" spans="1:4" ht="14.5" customHeight="1" x14ac:dyDescent="0.35">
      <c r="A17907" s="319"/>
      <c r="B17907" s="315">
        <v>44421.429861151628</v>
      </c>
      <c r="C17907" s="314">
        <v>148.21000372354561</v>
      </c>
      <c r="D17907" s="313" t="s">
        <v>167</v>
      </c>
    </row>
    <row r="17908" spans="1:4" ht="14.5" customHeight="1" x14ac:dyDescent="0.35">
      <c r="A17908" s="319"/>
      <c r="B17908" s="315">
        <v>44421.430555596075</v>
      </c>
      <c r="C17908" s="314">
        <v>144.02815048598373</v>
      </c>
      <c r="D17908" s="313" t="s">
        <v>167</v>
      </c>
    </row>
    <row r="17909" spans="1:4" ht="14.5" customHeight="1" x14ac:dyDescent="0.35">
      <c r="A17909" s="319"/>
      <c r="B17909" s="315">
        <v>44421.431250040521</v>
      </c>
      <c r="C17909" s="314">
        <v>132.2775041294905</v>
      </c>
      <c r="D17909" s="313" t="s">
        <v>167</v>
      </c>
    </row>
    <row r="17910" spans="1:4" ht="14.5" customHeight="1" x14ac:dyDescent="0.35">
      <c r="A17910" s="319"/>
      <c r="B17910" s="315">
        <v>44421.431944484968</v>
      </c>
      <c r="C17910" s="314">
        <v>126.20157546852715</v>
      </c>
      <c r="D17910" s="313" t="s">
        <v>167</v>
      </c>
    </row>
    <row r="17911" spans="1:4" ht="14.5" customHeight="1" x14ac:dyDescent="0.35">
      <c r="A17911" s="319"/>
      <c r="B17911" s="315">
        <v>44421.432638929415</v>
      </c>
      <c r="C17911" s="314">
        <v>129.74095653269129</v>
      </c>
      <c r="D17911" s="313" t="s">
        <v>167</v>
      </c>
    </row>
    <row r="17912" spans="1:4" ht="14.5" customHeight="1" x14ac:dyDescent="0.35">
      <c r="A17912" s="319"/>
      <c r="B17912" s="315">
        <v>44421.433333373861</v>
      </c>
      <c r="C17912" s="314">
        <v>138.71729056304321</v>
      </c>
      <c r="D17912" s="313" t="s">
        <v>167</v>
      </c>
    </row>
    <row r="17913" spans="1:4" ht="14.5" customHeight="1" x14ac:dyDescent="0.35">
      <c r="A17913" s="319"/>
      <c r="B17913" s="315">
        <v>44421.434027818308</v>
      </c>
      <c r="C17913" s="314">
        <v>150.06481797993183</v>
      </c>
      <c r="D17913" s="313" t="s">
        <v>167</v>
      </c>
    </row>
    <row r="17914" spans="1:4" ht="14.5" customHeight="1" x14ac:dyDescent="0.35">
      <c r="A17914" s="319"/>
      <c r="B17914" s="315">
        <v>44421.434722262755</v>
      </c>
      <c r="C17914" s="314">
        <v>166.4352578034935</v>
      </c>
      <c r="D17914" s="313" t="s">
        <v>167</v>
      </c>
    </row>
    <row r="17915" spans="1:4" ht="14.5" customHeight="1" x14ac:dyDescent="0.35">
      <c r="A17915" s="319"/>
      <c r="B17915" s="315">
        <v>44421.435416707202</v>
      </c>
      <c r="C17915" s="314">
        <v>181.47759193275124</v>
      </c>
      <c r="D17915" s="313" t="s">
        <v>167</v>
      </c>
    </row>
    <row r="17916" spans="1:4" ht="14.5" customHeight="1" x14ac:dyDescent="0.35">
      <c r="A17916" s="319"/>
      <c r="B17916" s="315">
        <v>44421.436111151648</v>
      </c>
      <c r="C17916" s="314">
        <v>184.75113463106877</v>
      </c>
      <c r="D17916" s="313" t="s">
        <v>167</v>
      </c>
    </row>
    <row r="17917" spans="1:4" ht="14.5" customHeight="1" x14ac:dyDescent="0.35">
      <c r="A17917" s="319"/>
      <c r="B17917" s="315">
        <v>44421.436805596095</v>
      </c>
      <c r="C17917" s="314">
        <v>183.89720719152442</v>
      </c>
      <c r="D17917" s="313" t="s">
        <v>167</v>
      </c>
    </row>
    <row r="17918" spans="1:4" ht="14.5" customHeight="1" x14ac:dyDescent="0.35">
      <c r="A17918" s="319"/>
      <c r="B17918" s="315">
        <v>44421.437500040542</v>
      </c>
      <c r="C17918" s="314">
        <v>171.95684695740542</v>
      </c>
      <c r="D17918" s="313" t="s">
        <v>167</v>
      </c>
    </row>
    <row r="17919" spans="1:4" ht="14.5" customHeight="1" x14ac:dyDescent="0.35">
      <c r="A17919" s="319"/>
      <c r="B17919" s="315">
        <v>44421.438194484988</v>
      </c>
      <c r="C17919" s="314">
        <v>156.54623313760385</v>
      </c>
      <c r="D17919" s="313" t="s">
        <v>167</v>
      </c>
    </row>
    <row r="17920" spans="1:4" ht="14.5" customHeight="1" x14ac:dyDescent="0.35">
      <c r="A17920" s="319"/>
      <c r="B17920" s="315">
        <v>44421.438888929435</v>
      </c>
      <c r="C17920" s="314">
        <v>147.77644734891751</v>
      </c>
      <c r="D17920" s="313" t="s">
        <v>167</v>
      </c>
    </row>
    <row r="17921" spans="1:4" ht="14.5" customHeight="1" x14ac:dyDescent="0.35">
      <c r="A17921" s="319"/>
      <c r="B17921" s="315">
        <v>44421.439583373882</v>
      </c>
      <c r="C17921" s="314">
        <v>144.97517399241528</v>
      </c>
      <c r="D17921" s="313" t="s">
        <v>167</v>
      </c>
    </row>
    <row r="17922" spans="1:4" ht="14.5" customHeight="1" x14ac:dyDescent="0.35">
      <c r="A17922" s="319"/>
      <c r="B17922" s="315">
        <v>44421.440277818328</v>
      </c>
      <c r="C17922" s="314">
        <v>143.24628564032415</v>
      </c>
      <c r="D17922" s="313" t="s">
        <v>167</v>
      </c>
    </row>
    <row r="17923" spans="1:4" ht="14.5" customHeight="1" x14ac:dyDescent="0.35">
      <c r="A17923" s="319"/>
      <c r="B17923" s="315">
        <v>44421.440972262775</v>
      </c>
      <c r="C17923" s="314">
        <v>143.87105209830528</v>
      </c>
      <c r="D17923" s="313" t="s">
        <v>167</v>
      </c>
    </row>
    <row r="17924" spans="1:4" ht="14.5" customHeight="1" x14ac:dyDescent="0.35">
      <c r="A17924" s="319"/>
      <c r="B17924" s="315">
        <v>44421.441666707222</v>
      </c>
      <c r="C17924" s="314">
        <v>150.84988838341087</v>
      </c>
      <c r="D17924" s="313" t="s">
        <v>167</v>
      </c>
    </row>
    <row r="17925" spans="1:4" ht="14.5" customHeight="1" x14ac:dyDescent="0.35">
      <c r="A17925" s="319"/>
      <c r="B17925" s="315">
        <v>44421.442361151669</v>
      </c>
      <c r="C17925" s="314">
        <v>160.80347948086759</v>
      </c>
      <c r="D17925" s="313" t="s">
        <v>167</v>
      </c>
    </row>
    <row r="17926" spans="1:4" ht="14.5" customHeight="1" x14ac:dyDescent="0.35">
      <c r="A17926" s="319"/>
      <c r="B17926" s="315">
        <v>44421.443055596115</v>
      </c>
      <c r="C17926" s="314">
        <v>160.28967978324121</v>
      </c>
      <c r="D17926" s="313" t="s">
        <v>167</v>
      </c>
    </row>
    <row r="17927" spans="1:4" ht="14.5" customHeight="1" x14ac:dyDescent="0.35">
      <c r="A17927" s="319"/>
      <c r="B17927" s="315">
        <v>44421.443750040562</v>
      </c>
      <c r="C17927" s="314">
        <v>158.72012435148159</v>
      </c>
      <c r="D17927" s="313" t="s">
        <v>167</v>
      </c>
    </row>
    <row r="17928" spans="1:4" ht="14.5" customHeight="1" x14ac:dyDescent="0.35">
      <c r="A17928" s="319"/>
      <c r="B17928" s="315">
        <v>44421.444444485009</v>
      </c>
      <c r="C17928" s="314">
        <v>157.11136367606619</v>
      </c>
      <c r="D17928" s="313" t="s">
        <v>167</v>
      </c>
    </row>
    <row r="17929" spans="1:4" ht="14.5" customHeight="1" x14ac:dyDescent="0.35">
      <c r="A17929" s="319"/>
      <c r="B17929" s="315">
        <v>44421.445138929455</v>
      </c>
      <c r="C17929" s="314">
        <v>152.15077186919129</v>
      </c>
      <c r="D17929" s="313" t="s">
        <v>167</v>
      </c>
    </row>
    <row r="17930" spans="1:4" ht="14.5" customHeight="1" x14ac:dyDescent="0.35">
      <c r="A17930" s="319"/>
      <c r="B17930" s="315">
        <v>44421.445833373902</v>
      </c>
      <c r="C17930" s="314">
        <v>152.11915529550365</v>
      </c>
      <c r="D17930" s="313" t="s">
        <v>167</v>
      </c>
    </row>
    <row r="17931" spans="1:4" ht="14.5" customHeight="1" x14ac:dyDescent="0.35">
      <c r="A17931" s="319"/>
      <c r="B17931" s="315">
        <v>44421.446527818349</v>
      </c>
      <c r="C17931" s="314">
        <v>158.26748910484216</v>
      </c>
      <c r="D17931" s="313" t="s">
        <v>167</v>
      </c>
    </row>
    <row r="17932" spans="1:4" ht="14.5" customHeight="1" x14ac:dyDescent="0.35">
      <c r="A17932" s="319"/>
      <c r="B17932" s="315">
        <v>44421.447222262796</v>
      </c>
      <c r="C17932" s="314">
        <v>163.28648029159135</v>
      </c>
      <c r="D17932" s="313" t="s">
        <v>167</v>
      </c>
    </row>
    <row r="17933" spans="1:4" ht="14.5" customHeight="1" x14ac:dyDescent="0.35">
      <c r="A17933" s="319"/>
      <c r="B17933" s="315">
        <v>44421.447916707242</v>
      </c>
      <c r="C17933" s="314">
        <v>162.40438948431984</v>
      </c>
      <c r="D17933" s="313" t="s">
        <v>167</v>
      </c>
    </row>
    <row r="17934" spans="1:4" ht="14.5" customHeight="1" x14ac:dyDescent="0.35">
      <c r="A17934" s="319"/>
      <c r="B17934" s="315">
        <v>44421.448611151689</v>
      </c>
      <c r="C17934" s="314">
        <v>160.74632620376846</v>
      </c>
      <c r="D17934" s="313" t="s">
        <v>167</v>
      </c>
    </row>
    <row r="17935" spans="1:4" ht="14.5" customHeight="1" x14ac:dyDescent="0.35">
      <c r="A17935" s="319"/>
      <c r="B17935" s="315">
        <v>44421.449305596136</v>
      </c>
      <c r="C17935" s="314">
        <v>158.38379188006124</v>
      </c>
      <c r="D17935" s="313" t="s">
        <v>167</v>
      </c>
    </row>
    <row r="17936" spans="1:4" ht="14.5" customHeight="1" x14ac:dyDescent="0.35">
      <c r="A17936" s="319"/>
      <c r="B17936" s="315">
        <v>44421.450000040582</v>
      </c>
      <c r="C17936" s="314">
        <v>159.15496476755166</v>
      </c>
      <c r="D17936" s="313" t="s">
        <v>167</v>
      </c>
    </row>
    <row r="17937" spans="1:4" ht="14.5" customHeight="1" x14ac:dyDescent="0.35">
      <c r="A17937" s="319"/>
      <c r="B17937" s="315">
        <v>44421.450694485029</v>
      </c>
      <c r="C17937" s="314">
        <v>151.58921255342042</v>
      </c>
      <c r="D17937" s="313" t="s">
        <v>167</v>
      </c>
    </row>
    <row r="17938" spans="1:4" ht="14.5" customHeight="1" x14ac:dyDescent="0.35">
      <c r="A17938" s="319"/>
      <c r="B17938" s="315">
        <v>44421.451388929476</v>
      </c>
      <c r="C17938" s="314">
        <v>136.95882580258572</v>
      </c>
      <c r="D17938" s="313" t="s">
        <v>167</v>
      </c>
    </row>
    <row r="17939" spans="1:4" ht="14.5" customHeight="1" x14ac:dyDescent="0.35">
      <c r="A17939" s="319"/>
      <c r="B17939" s="315">
        <v>44421.452083373923</v>
      </c>
      <c r="C17939" s="314">
        <v>126.51237506458226</v>
      </c>
      <c r="D17939" s="313" t="s">
        <v>167</v>
      </c>
    </row>
    <row r="17940" spans="1:4" ht="14.5" customHeight="1" x14ac:dyDescent="0.35">
      <c r="A17940" s="319"/>
      <c r="B17940" s="315">
        <v>44421.452777818369</v>
      </c>
      <c r="C17940" s="314">
        <v>119.66399001547445</v>
      </c>
      <c r="D17940" s="313" t="s">
        <v>167</v>
      </c>
    </row>
    <row r="17941" spans="1:4" ht="14.5" customHeight="1" x14ac:dyDescent="0.35">
      <c r="A17941" s="319"/>
      <c r="B17941" s="315">
        <v>44421.453472262816</v>
      </c>
      <c r="C17941" s="314">
        <v>109.5323198728729</v>
      </c>
      <c r="D17941" s="313" t="s">
        <v>167</v>
      </c>
    </row>
    <row r="17942" spans="1:4" ht="14.5" customHeight="1" x14ac:dyDescent="0.35">
      <c r="A17942" s="319"/>
      <c r="B17942" s="315">
        <v>44421.454166707263</v>
      </c>
      <c r="C17942" s="314">
        <v>104.2342137050194</v>
      </c>
      <c r="D17942" s="313" t="s">
        <v>167</v>
      </c>
    </row>
    <row r="17943" spans="1:4" ht="14.5" customHeight="1" x14ac:dyDescent="0.35">
      <c r="A17943" s="319"/>
      <c r="B17943" s="315">
        <v>44421.454861151709</v>
      </c>
      <c r="C17943" s="314">
        <v>104.86169436232497</v>
      </c>
      <c r="D17943" s="313" t="s">
        <v>167</v>
      </c>
    </row>
    <row r="17944" spans="1:4" ht="14.5" customHeight="1" x14ac:dyDescent="0.35">
      <c r="A17944" s="319"/>
      <c r="B17944" s="315">
        <v>44421.455555596156</v>
      </c>
      <c r="C17944" s="314">
        <v>100.72069864285488</v>
      </c>
      <c r="D17944" s="313" t="s">
        <v>167</v>
      </c>
    </row>
    <row r="17945" spans="1:4" ht="14.5" customHeight="1" x14ac:dyDescent="0.35">
      <c r="A17945" s="319"/>
      <c r="B17945" s="315">
        <v>44421.456250040603</v>
      </c>
      <c r="C17945" s="314">
        <v>91.941497315885499</v>
      </c>
      <c r="D17945" s="313" t="s">
        <v>167</v>
      </c>
    </row>
    <row r="17946" spans="1:4" ht="14.5" customHeight="1" x14ac:dyDescent="0.35">
      <c r="A17946" s="319"/>
      <c r="B17946" s="315">
        <v>44421.456944485049</v>
      </c>
      <c r="C17946" s="314">
        <v>82.059245132530734</v>
      </c>
      <c r="D17946" s="313" t="s">
        <v>167</v>
      </c>
    </row>
    <row r="17947" spans="1:4" ht="14.5" customHeight="1" x14ac:dyDescent="0.35">
      <c r="A17947" s="319"/>
      <c r="B17947" s="315">
        <v>44421.457638929496</v>
      </c>
      <c r="C17947" s="314">
        <v>71.788667188258842</v>
      </c>
      <c r="D17947" s="313" t="s">
        <v>167</v>
      </c>
    </row>
    <row r="17948" spans="1:4" ht="14.5" customHeight="1" x14ac:dyDescent="0.35">
      <c r="A17948" s="319"/>
      <c r="B17948" s="315">
        <v>44421.458333373943</v>
      </c>
      <c r="C17948" s="314">
        <v>67.115901733981445</v>
      </c>
      <c r="D17948" s="313" t="s">
        <v>167</v>
      </c>
    </row>
    <row r="17949" spans="1:4" ht="14.5" customHeight="1" x14ac:dyDescent="0.35">
      <c r="A17949" s="319"/>
      <c r="B17949" s="315">
        <v>44421.45902781839</v>
      </c>
      <c r="C17949" s="314">
        <v>64.591566884114101</v>
      </c>
      <c r="D17949" s="313" t="s">
        <v>167</v>
      </c>
    </row>
    <row r="17950" spans="1:4" ht="14.5" customHeight="1" x14ac:dyDescent="0.35">
      <c r="A17950" s="319"/>
      <c r="B17950" s="315">
        <v>44421.459722262836</v>
      </c>
      <c r="C17950" s="314">
        <v>63.422859109123237</v>
      </c>
      <c r="D17950" s="313" t="s">
        <v>167</v>
      </c>
    </row>
    <row r="17951" spans="1:4" ht="14.5" customHeight="1" x14ac:dyDescent="0.35">
      <c r="A17951" s="319"/>
      <c r="B17951" s="315">
        <v>44421.460416707283</v>
      </c>
      <c r="C17951" s="314">
        <v>65.458828078544073</v>
      </c>
      <c r="D17951" s="313" t="s">
        <v>167</v>
      </c>
    </row>
    <row r="17952" spans="1:4" ht="14.5" customHeight="1" x14ac:dyDescent="0.35">
      <c r="A17952" s="319"/>
      <c r="B17952" s="315">
        <v>44421.46111115173</v>
      </c>
      <c r="C17952" s="314">
        <v>65.371113834126547</v>
      </c>
      <c r="D17952" s="313" t="s">
        <v>167</v>
      </c>
    </row>
    <row r="17953" spans="1:4" ht="14.5" customHeight="1" x14ac:dyDescent="0.35">
      <c r="A17953" s="319"/>
      <c r="B17953" s="315">
        <v>44421.461805596176</v>
      </c>
      <c r="C17953" s="314">
        <v>61.790140859588668</v>
      </c>
      <c r="D17953" s="313" t="s">
        <v>167</v>
      </c>
    </row>
    <row r="17954" spans="1:4" ht="14.5" customHeight="1" x14ac:dyDescent="0.35">
      <c r="A17954" s="319"/>
      <c r="B17954" s="315">
        <v>44421.462500040623</v>
      </c>
      <c r="C17954" s="314">
        <v>55.314252599220104</v>
      </c>
      <c r="D17954" s="313" t="s">
        <v>167</v>
      </c>
    </row>
    <row r="17955" spans="1:4" ht="14.5" customHeight="1" x14ac:dyDescent="0.35">
      <c r="A17955" s="319"/>
      <c r="B17955" s="315">
        <v>44421.46319448507</v>
      </c>
      <c r="C17955" s="314">
        <v>46.760684032420009</v>
      </c>
      <c r="D17955" s="313" t="s">
        <v>167</v>
      </c>
    </row>
    <row r="17956" spans="1:4" ht="14.5" customHeight="1" x14ac:dyDescent="0.35">
      <c r="A17956" s="319"/>
      <c r="B17956" s="315">
        <v>44421.463888929517</v>
      </c>
      <c r="C17956" s="314">
        <v>40.294396175886504</v>
      </c>
      <c r="D17956" s="313" t="s">
        <v>167</v>
      </c>
    </row>
    <row r="17957" spans="1:4" ht="14.5" customHeight="1" x14ac:dyDescent="0.35">
      <c r="A17957" s="319"/>
      <c r="B17957" s="315">
        <v>44421.464583373963</v>
      </c>
      <c r="C17957" s="314">
        <v>38.830550954948798</v>
      </c>
      <c r="D17957" s="313" t="s">
        <v>167</v>
      </c>
    </row>
    <row r="17958" spans="1:4" ht="14.5" customHeight="1" x14ac:dyDescent="0.35">
      <c r="A17958" s="319"/>
      <c r="B17958" s="315">
        <v>44421.46527781841</v>
      </c>
      <c r="C17958" s="314">
        <v>36.478445280886568</v>
      </c>
      <c r="D17958" s="313" t="s">
        <v>167</v>
      </c>
    </row>
    <row r="17959" spans="1:4" ht="14.5" customHeight="1" x14ac:dyDescent="0.35">
      <c r="A17959" s="319"/>
      <c r="B17959" s="315">
        <v>44421.465972262857</v>
      </c>
      <c r="C17959" s="314">
        <v>34.820362667436711</v>
      </c>
      <c r="D17959" s="313" t="s">
        <v>167</v>
      </c>
    </row>
    <row r="17960" spans="1:4" ht="14.5" customHeight="1" x14ac:dyDescent="0.35">
      <c r="A17960" s="319"/>
      <c r="B17960" s="315">
        <v>44421.466666707303</v>
      </c>
      <c r="C17960" s="314">
        <v>38.17242444481235</v>
      </c>
      <c r="D17960" s="313" t="s">
        <v>167</v>
      </c>
    </row>
    <row r="17961" spans="1:4" ht="14.5" customHeight="1" x14ac:dyDescent="0.35">
      <c r="A17961" s="319"/>
      <c r="B17961" s="315">
        <v>44421.46736115175</v>
      </c>
      <c r="C17961" s="314">
        <v>44.165114952949807</v>
      </c>
      <c r="D17961" s="313" t="s">
        <v>167</v>
      </c>
    </row>
    <row r="17962" spans="1:4" ht="14.5" customHeight="1" x14ac:dyDescent="0.35">
      <c r="A17962" s="319"/>
      <c r="B17962" s="315">
        <v>44421.468055596197</v>
      </c>
      <c r="C17962" s="314">
        <v>45.848477312674127</v>
      </c>
      <c r="D17962" s="313" t="s">
        <v>167</v>
      </c>
    </row>
    <row r="17963" spans="1:4" ht="14.5" customHeight="1" x14ac:dyDescent="0.35">
      <c r="A17963" s="319"/>
      <c r="B17963" s="315">
        <v>44421.468750040643</v>
      </c>
      <c r="C17963" s="314">
        <v>47.291142453711167</v>
      </c>
      <c r="D17963" s="313" t="s">
        <v>167</v>
      </c>
    </row>
    <row r="17964" spans="1:4" ht="14.5" customHeight="1" x14ac:dyDescent="0.35">
      <c r="A17964" s="319"/>
      <c r="B17964" s="315">
        <v>44421.46944448509</v>
      </c>
      <c r="C17964" s="314">
        <v>48.484406834584661</v>
      </c>
      <c r="D17964" s="313" t="s">
        <v>167</v>
      </c>
    </row>
    <row r="17965" spans="1:4" ht="14.5" customHeight="1" x14ac:dyDescent="0.35">
      <c r="A17965" s="319"/>
      <c r="B17965" s="315">
        <v>44421.470138929537</v>
      </c>
      <c r="C17965" s="314">
        <v>49.219620423895925</v>
      </c>
      <c r="D17965" s="313" t="s">
        <v>167</v>
      </c>
    </row>
    <row r="17966" spans="1:4" ht="14.5" customHeight="1" x14ac:dyDescent="0.35">
      <c r="A17966" s="319"/>
      <c r="B17966" s="315">
        <v>44421.470833373984</v>
      </c>
      <c r="C17966" s="314">
        <v>49.554692385640614</v>
      </c>
      <c r="D17966" s="313" t="s">
        <v>167</v>
      </c>
    </row>
    <row r="17967" spans="1:4" ht="14.5" customHeight="1" x14ac:dyDescent="0.35">
      <c r="A17967" s="319"/>
      <c r="B17967" s="315">
        <v>44421.47152781843</v>
      </c>
      <c r="C17967" s="314">
        <v>50.641563779053591</v>
      </c>
      <c r="D17967" s="313" t="s">
        <v>167</v>
      </c>
    </row>
    <row r="17968" spans="1:4" ht="14.5" customHeight="1" x14ac:dyDescent="0.35">
      <c r="A17968" s="319"/>
      <c r="B17968" s="315">
        <v>44421.472222262877</v>
      </c>
      <c r="C17968" s="314">
        <v>50.202423464118816</v>
      </c>
      <c r="D17968" s="313" t="s">
        <v>167</v>
      </c>
    </row>
    <row r="17969" spans="1:4" ht="14.5" customHeight="1" x14ac:dyDescent="0.35">
      <c r="A17969" s="319"/>
      <c r="B17969" s="315">
        <v>44421.472916707324</v>
      </c>
      <c r="C17969" s="314">
        <v>45.120203318136433</v>
      </c>
      <c r="D17969" s="313" t="s">
        <v>167</v>
      </c>
    </row>
    <row r="17970" spans="1:4" ht="14.5" customHeight="1" x14ac:dyDescent="0.35">
      <c r="A17970" s="319"/>
      <c r="B17970" s="315">
        <v>44421.47361115177</v>
      </c>
      <c r="C17970" s="314">
        <v>38.719771496322934</v>
      </c>
      <c r="D17970" s="313" t="s">
        <v>167</v>
      </c>
    </row>
    <row r="17971" spans="1:4" ht="14.5" customHeight="1" x14ac:dyDescent="0.35">
      <c r="A17971" s="319"/>
      <c r="B17971" s="315">
        <v>44421.474305596217</v>
      </c>
      <c r="C17971" s="314">
        <v>37.00596891530634</v>
      </c>
      <c r="D17971" s="313" t="s">
        <v>167</v>
      </c>
    </row>
    <row r="17972" spans="1:4" ht="14.5" customHeight="1" x14ac:dyDescent="0.35">
      <c r="A17972" s="319"/>
      <c r="B17972" s="315">
        <v>44421.475000040664</v>
      </c>
      <c r="C17972" s="314">
        <v>37.676403381101167</v>
      </c>
      <c r="D17972" s="313" t="s">
        <v>167</v>
      </c>
    </row>
    <row r="17973" spans="1:4" ht="14.5" customHeight="1" x14ac:dyDescent="0.35">
      <c r="A17973" s="319"/>
      <c r="B17973" s="315">
        <v>44421.475694485111</v>
      </c>
      <c r="C17973" s="314">
        <v>38.865909655019642</v>
      </c>
      <c r="D17973" s="313" t="s">
        <v>167</v>
      </c>
    </row>
    <row r="17974" spans="1:4" ht="14.5" customHeight="1" x14ac:dyDescent="0.35">
      <c r="A17974" s="319"/>
      <c r="B17974" s="315">
        <v>44421.476388929557</v>
      </c>
      <c r="C17974" s="314">
        <v>43.255126727838068</v>
      </c>
      <c r="D17974" s="313" t="s">
        <v>167</v>
      </c>
    </row>
    <row r="17975" spans="1:4" ht="14.5" customHeight="1" x14ac:dyDescent="0.35">
      <c r="A17975" s="319"/>
      <c r="B17975" s="315">
        <v>44421.477083374004</v>
      </c>
      <c r="C17975" s="314">
        <v>53.362904986304542</v>
      </c>
      <c r="D17975" s="313" t="s">
        <v>167</v>
      </c>
    </row>
    <row r="17976" spans="1:4" ht="14.5" customHeight="1" x14ac:dyDescent="0.35">
      <c r="A17976" s="319"/>
      <c r="B17976" s="315">
        <v>44421.477777818451</v>
      </c>
      <c r="C17976" s="314">
        <v>57.303858877788301</v>
      </c>
      <c r="D17976" s="313" t="s">
        <v>167</v>
      </c>
    </row>
    <row r="17977" spans="1:4" ht="14.5" customHeight="1" x14ac:dyDescent="0.35">
      <c r="A17977" s="319"/>
      <c r="B17977" s="315">
        <v>44421.478472262897</v>
      </c>
      <c r="C17977" s="314">
        <v>50.152326736071458</v>
      </c>
      <c r="D17977" s="313" t="s">
        <v>167</v>
      </c>
    </row>
    <row r="17978" spans="1:4" ht="14.5" customHeight="1" x14ac:dyDescent="0.35">
      <c r="A17978" s="319"/>
      <c r="B17978" s="315">
        <v>44421.479166707344</v>
      </c>
      <c r="C17978" s="314">
        <v>46.093577674093346</v>
      </c>
      <c r="D17978" s="313" t="s">
        <v>167</v>
      </c>
    </row>
    <row r="17979" spans="1:4" ht="14.5" customHeight="1" x14ac:dyDescent="0.35">
      <c r="A17979" s="319"/>
      <c r="B17979" s="315">
        <v>44421.479861151791</v>
      </c>
      <c r="C17979" s="314">
        <v>45.219731817138381</v>
      </c>
      <c r="D17979" s="313" t="s">
        <v>167</v>
      </c>
    </row>
    <row r="17980" spans="1:4" ht="14.5" customHeight="1" x14ac:dyDescent="0.35">
      <c r="A17980" s="319"/>
      <c r="B17980" s="315">
        <v>44421.480555596238</v>
      </c>
      <c r="C17980" s="314">
        <v>45.622882502960664</v>
      </c>
      <c r="D17980" s="313" t="s">
        <v>167</v>
      </c>
    </row>
    <row r="17981" spans="1:4" ht="14.5" customHeight="1" x14ac:dyDescent="0.35">
      <c r="A17981" s="319"/>
      <c r="B17981" s="315">
        <v>44421.481250040684</v>
      </c>
      <c r="C17981" s="314">
        <v>46.396711944385125</v>
      </c>
      <c r="D17981" s="313" t="s">
        <v>167</v>
      </c>
    </row>
    <row r="17982" spans="1:4" ht="14.5" customHeight="1" x14ac:dyDescent="0.35">
      <c r="A17982" s="319"/>
      <c r="B17982" s="315">
        <v>44421.481944485131</v>
      </c>
      <c r="C17982" s="314">
        <v>47.073591637044835</v>
      </c>
      <c r="D17982" s="313" t="s">
        <v>167</v>
      </c>
    </row>
    <row r="17983" spans="1:4" ht="14.5" customHeight="1" x14ac:dyDescent="0.35">
      <c r="A17983" s="319"/>
      <c r="B17983" s="315">
        <v>44421.482638929578</v>
      </c>
      <c r="C17983" s="314">
        <v>48.920226258761247</v>
      </c>
      <c r="D17983" s="313" t="s">
        <v>167</v>
      </c>
    </row>
    <row r="17984" spans="1:4" ht="14.5" customHeight="1" x14ac:dyDescent="0.35">
      <c r="A17984" s="319"/>
      <c r="B17984" s="315">
        <v>44421.483333374024</v>
      </c>
      <c r="C17984" s="314">
        <v>59.009090926599065</v>
      </c>
      <c r="D17984" s="313" t="s">
        <v>167</v>
      </c>
    </row>
    <row r="17985" spans="1:4" ht="14.5" customHeight="1" x14ac:dyDescent="0.35">
      <c r="A17985" s="319"/>
      <c r="B17985" s="315">
        <v>44421.484027818471</v>
      </c>
      <c r="C17985" s="314">
        <v>66.765071919948483</v>
      </c>
      <c r="D17985" s="313" t="s">
        <v>167</v>
      </c>
    </row>
    <row r="17986" spans="1:4" ht="14.5" customHeight="1" x14ac:dyDescent="0.35">
      <c r="A17986" s="319"/>
      <c r="B17986" s="315">
        <v>44421.484722262918</v>
      </c>
      <c r="C17986" s="314">
        <v>64.903914858982901</v>
      </c>
      <c r="D17986" s="313" t="s">
        <v>167</v>
      </c>
    </row>
    <row r="17987" spans="1:4" ht="14.5" customHeight="1" x14ac:dyDescent="0.35">
      <c r="A17987" s="319"/>
      <c r="B17987" s="315">
        <v>44421.485416707364</v>
      </c>
      <c r="C17987" s="314">
        <v>57.071525303724535</v>
      </c>
      <c r="D17987" s="313" t="s">
        <v>167</v>
      </c>
    </row>
    <row r="17988" spans="1:4" ht="14.5" customHeight="1" x14ac:dyDescent="0.35">
      <c r="A17988" s="319"/>
      <c r="B17988" s="315">
        <v>44421.486111151811</v>
      </c>
      <c r="C17988" s="314">
        <v>54.19874935183519</v>
      </c>
      <c r="D17988" s="313" t="s">
        <v>167</v>
      </c>
    </row>
    <row r="17989" spans="1:4" ht="14.5" customHeight="1" x14ac:dyDescent="0.35">
      <c r="A17989" s="319"/>
      <c r="B17989" s="315">
        <v>44421.486805596258</v>
      </c>
      <c r="C17989" s="314">
        <v>54.030100177888137</v>
      </c>
      <c r="D17989" s="313" t="s">
        <v>167</v>
      </c>
    </row>
    <row r="17990" spans="1:4" ht="14.5" customHeight="1" x14ac:dyDescent="0.35">
      <c r="A17990" s="319"/>
      <c r="B17990" s="315">
        <v>44421.487500040705</v>
      </c>
      <c r="C17990" s="314">
        <v>54.688292633012558</v>
      </c>
      <c r="D17990" s="313" t="s">
        <v>167</v>
      </c>
    </row>
    <row r="17991" spans="1:4" ht="14.5" customHeight="1" x14ac:dyDescent="0.35">
      <c r="A17991" s="319"/>
      <c r="B17991" s="315">
        <v>44421.488194485151</v>
      </c>
      <c r="C17991" s="314">
        <v>55.362517362817499</v>
      </c>
      <c r="D17991" s="313" t="s">
        <v>167</v>
      </c>
    </row>
    <row r="17992" spans="1:4" ht="14.5" customHeight="1" x14ac:dyDescent="0.35">
      <c r="A17992" s="319"/>
      <c r="B17992" s="315">
        <v>44421.488888929598</v>
      </c>
      <c r="C17992" s="314">
        <v>56.212754712370227</v>
      </c>
      <c r="D17992" s="313" t="s">
        <v>167</v>
      </c>
    </row>
    <row r="17993" spans="1:4" ht="14.5" customHeight="1" x14ac:dyDescent="0.35">
      <c r="A17993" s="319"/>
      <c r="B17993" s="315">
        <v>44421.489583374045</v>
      </c>
      <c r="C17993" s="314">
        <v>61.581698452463996</v>
      </c>
      <c r="D17993" s="313" t="s">
        <v>167</v>
      </c>
    </row>
    <row r="17994" spans="1:4" ht="14.5" customHeight="1" x14ac:dyDescent="0.35">
      <c r="A17994" s="319"/>
      <c r="B17994" s="315">
        <v>44421.490277818491</v>
      </c>
      <c r="C17994" s="314">
        <v>71.10682054694432</v>
      </c>
      <c r="D17994" s="313" t="s">
        <v>167</v>
      </c>
    </row>
    <row r="17995" spans="1:4" ht="14.5" customHeight="1" x14ac:dyDescent="0.35">
      <c r="A17995" s="319"/>
      <c r="B17995" s="315">
        <v>44421.490972262938</v>
      </c>
      <c r="C17995" s="314">
        <v>66.491297592067468</v>
      </c>
      <c r="D17995" s="313" t="s">
        <v>167</v>
      </c>
    </row>
    <row r="17996" spans="1:4" ht="14.5" customHeight="1" x14ac:dyDescent="0.35">
      <c r="A17996" s="319"/>
      <c r="B17996" s="315">
        <v>44421.491666707385</v>
      </c>
      <c r="C17996" s="314">
        <v>61.178398941705623</v>
      </c>
      <c r="D17996" s="313" t="s">
        <v>167</v>
      </c>
    </row>
    <row r="17997" spans="1:4" ht="14.5" customHeight="1" x14ac:dyDescent="0.35">
      <c r="A17997" s="319"/>
      <c r="B17997" s="315">
        <v>44421.492361151832</v>
      </c>
      <c r="C17997" s="314">
        <v>59.783997052325866</v>
      </c>
      <c r="D17997" s="313" t="s">
        <v>167</v>
      </c>
    </row>
    <row r="17998" spans="1:4" ht="14.5" customHeight="1" x14ac:dyDescent="0.35">
      <c r="A17998" s="319"/>
      <c r="B17998" s="315">
        <v>44421.493055596278</v>
      </c>
      <c r="C17998" s="314">
        <v>59.448527655346943</v>
      </c>
      <c r="D17998" s="313" t="s">
        <v>167</v>
      </c>
    </row>
    <row r="17999" spans="1:4" ht="14.5" customHeight="1" x14ac:dyDescent="0.35">
      <c r="A17999" s="319"/>
      <c r="B17999" s="315">
        <v>44421.493750040725</v>
      </c>
      <c r="C17999" s="314">
        <v>60.126770186657083</v>
      </c>
      <c r="D17999" s="313" t="s">
        <v>167</v>
      </c>
    </row>
    <row r="18000" spans="1:4" ht="14.5" customHeight="1" x14ac:dyDescent="0.35">
      <c r="A18000" s="319"/>
      <c r="B18000" s="315">
        <v>44421.494444485172</v>
      </c>
      <c r="C18000" s="314">
        <v>60.983578010136263</v>
      </c>
      <c r="D18000" s="313" t="s">
        <v>167</v>
      </c>
    </row>
    <row r="18001" spans="1:4" ht="14.5" customHeight="1" x14ac:dyDescent="0.35">
      <c r="A18001" s="319"/>
      <c r="B18001" s="315">
        <v>44421.495138929618</v>
      </c>
      <c r="C18001" s="314">
        <v>61.642964150003777</v>
      </c>
      <c r="D18001" s="313" t="s">
        <v>167</v>
      </c>
    </row>
    <row r="18002" spans="1:4" ht="14.5" customHeight="1" x14ac:dyDescent="0.35">
      <c r="A18002" s="319"/>
      <c r="B18002" s="315">
        <v>44421.495833374065</v>
      </c>
      <c r="C18002" s="314">
        <v>68.395299050289523</v>
      </c>
      <c r="D18002" s="313" t="s">
        <v>167</v>
      </c>
    </row>
    <row r="18003" spans="1:4" ht="14.5" customHeight="1" x14ac:dyDescent="0.35">
      <c r="A18003" s="319"/>
      <c r="B18003" s="315">
        <v>44421.496527818512</v>
      </c>
      <c r="C18003" s="314">
        <v>81.772802094261479</v>
      </c>
      <c r="D18003" s="313" t="s">
        <v>167</v>
      </c>
    </row>
    <row r="18004" spans="1:4" ht="14.5" customHeight="1" x14ac:dyDescent="0.35">
      <c r="A18004" s="319"/>
      <c r="B18004" s="315">
        <v>44421.497222262959</v>
      </c>
      <c r="C18004" s="314">
        <v>84.949269549191612</v>
      </c>
      <c r="D18004" s="313" t="s">
        <v>167</v>
      </c>
    </row>
    <row r="18005" spans="1:4" ht="14.5" customHeight="1" x14ac:dyDescent="0.35">
      <c r="A18005" s="319"/>
      <c r="B18005" s="315">
        <v>44421.497916707405</v>
      </c>
      <c r="C18005" s="314">
        <v>76.342877779218057</v>
      </c>
      <c r="D18005" s="313" t="s">
        <v>167</v>
      </c>
    </row>
    <row r="18006" spans="1:4" ht="14.5" customHeight="1" x14ac:dyDescent="0.35">
      <c r="A18006" s="319"/>
      <c r="B18006" s="315">
        <v>44421.498611151852</v>
      </c>
      <c r="C18006" s="314">
        <v>67.263378910860041</v>
      </c>
      <c r="D18006" s="313" t="s">
        <v>167</v>
      </c>
    </row>
    <row r="18007" spans="1:4" ht="14.5" customHeight="1" x14ac:dyDescent="0.35">
      <c r="A18007" s="319"/>
      <c r="B18007" s="315">
        <v>44421.499305596299</v>
      </c>
      <c r="C18007" s="314">
        <v>64.128995672791888</v>
      </c>
      <c r="D18007" s="313" t="s">
        <v>167</v>
      </c>
    </row>
    <row r="18008" spans="1:4" ht="14.5" customHeight="1" x14ac:dyDescent="0.35">
      <c r="A18008" s="319"/>
      <c r="B18008" s="315">
        <v>44421.500000040745</v>
      </c>
      <c r="C18008" s="314">
        <v>62.879717690466592</v>
      </c>
      <c r="D18008" s="313" t="s">
        <v>167</v>
      </c>
    </row>
    <row r="18009" spans="1:4" ht="14.5" customHeight="1" x14ac:dyDescent="0.35">
      <c r="A18009" s="319"/>
      <c r="B18009" s="315">
        <v>44421.500694485192</v>
      </c>
      <c r="C18009" s="314">
        <v>62.481259614236961</v>
      </c>
      <c r="D18009" s="313" t="s">
        <v>167</v>
      </c>
    </row>
    <row r="18010" spans="1:4" ht="14.5" customHeight="1" x14ac:dyDescent="0.35">
      <c r="A18010" s="319"/>
      <c r="B18010" s="315">
        <v>44421.501388929639</v>
      </c>
      <c r="C18010" s="314">
        <v>61.747757878767636</v>
      </c>
      <c r="D18010" s="313" t="s">
        <v>167</v>
      </c>
    </row>
    <row r="18011" spans="1:4" ht="14.5" customHeight="1" x14ac:dyDescent="0.35">
      <c r="A18011" s="319"/>
      <c r="B18011" s="315">
        <v>44421.502083374085</v>
      </c>
      <c r="C18011" s="314">
        <v>63.562524996240001</v>
      </c>
      <c r="D18011" s="313" t="s">
        <v>167</v>
      </c>
    </row>
    <row r="18012" spans="1:4" ht="14.5" customHeight="1" x14ac:dyDescent="0.35">
      <c r="A18012" s="319"/>
      <c r="B18012" s="315">
        <v>44421.502777818532</v>
      </c>
      <c r="C18012" s="314">
        <v>74.825568998729196</v>
      </c>
      <c r="D18012" s="313" t="s">
        <v>167</v>
      </c>
    </row>
    <row r="18013" spans="1:4" ht="14.5" customHeight="1" x14ac:dyDescent="0.35">
      <c r="A18013" s="319"/>
      <c r="B18013" s="315">
        <v>44421.503472262979</v>
      </c>
      <c r="C18013" s="314">
        <v>76.396091908480358</v>
      </c>
      <c r="D18013" s="313" t="s">
        <v>167</v>
      </c>
    </row>
    <row r="18014" spans="1:4" ht="14.5" customHeight="1" x14ac:dyDescent="0.35">
      <c r="A18014" s="319"/>
      <c r="B18014" s="315">
        <v>44421.504166707426</v>
      </c>
      <c r="C18014" s="314">
        <v>67.906874271125218</v>
      </c>
      <c r="D18014" s="313" t="s">
        <v>167</v>
      </c>
    </row>
    <row r="18015" spans="1:4" ht="14.5" customHeight="1" x14ac:dyDescent="0.35">
      <c r="A18015" s="319"/>
      <c r="B18015" s="315">
        <v>44421.504861151872</v>
      </c>
      <c r="C18015" s="314">
        <v>62.775362851982933</v>
      </c>
      <c r="D18015" s="313" t="s">
        <v>167</v>
      </c>
    </row>
    <row r="18016" spans="1:4" ht="14.5" customHeight="1" x14ac:dyDescent="0.35">
      <c r="A18016" s="319"/>
      <c r="B18016" s="315">
        <v>44421.505555596319</v>
      </c>
      <c r="C18016" s="314">
        <v>61.251380219853793</v>
      </c>
      <c r="D18016" s="313" t="s">
        <v>167</v>
      </c>
    </row>
    <row r="18017" spans="1:4" ht="14.5" customHeight="1" x14ac:dyDescent="0.35">
      <c r="A18017" s="319"/>
      <c r="B18017" s="315">
        <v>44421.506250040766</v>
      </c>
      <c r="C18017" s="314">
        <v>60.604782855821149</v>
      </c>
      <c r="D18017" s="313" t="s">
        <v>167</v>
      </c>
    </row>
    <row r="18018" spans="1:4" ht="14.5" customHeight="1" x14ac:dyDescent="0.35">
      <c r="A18018" s="319"/>
      <c r="B18018" s="315">
        <v>44421.506944485212</v>
      </c>
      <c r="C18018" s="314">
        <v>58.796623401188604</v>
      </c>
      <c r="D18018" s="313" t="s">
        <v>167</v>
      </c>
    </row>
    <row r="18019" spans="1:4" ht="14.5" customHeight="1" x14ac:dyDescent="0.35">
      <c r="A18019" s="319"/>
      <c r="B18019" s="315">
        <v>44421.507638929659</v>
      </c>
      <c r="C18019" s="314">
        <v>16.796431289174748</v>
      </c>
      <c r="D18019" s="313" t="s">
        <v>177</v>
      </c>
    </row>
    <row r="18020" spans="1:4" ht="14.5" customHeight="1" x14ac:dyDescent="0.35">
      <c r="A18020" s="319"/>
      <c r="B18020" s="315">
        <v>44421.508333374106</v>
      </c>
      <c r="C18020" s="314">
        <v>63.801412217427668</v>
      </c>
      <c r="D18020" s="313" t="s">
        <v>167</v>
      </c>
    </row>
    <row r="18021" spans="1:4" ht="14.5" customHeight="1" x14ac:dyDescent="0.35">
      <c r="A18021" s="319"/>
      <c r="B18021" s="315">
        <v>44421.509027818553</v>
      </c>
      <c r="C18021" s="314">
        <v>75.128492761868984</v>
      </c>
      <c r="D18021" s="313" t="s">
        <v>167</v>
      </c>
    </row>
    <row r="18022" spans="1:4" ht="14.5" customHeight="1" x14ac:dyDescent="0.35">
      <c r="A18022" s="319"/>
      <c r="B18022" s="315">
        <v>44421.509722262999</v>
      </c>
      <c r="C18022" s="314">
        <v>74.130018076486891</v>
      </c>
      <c r="D18022" s="313" t="s">
        <v>167</v>
      </c>
    </row>
    <row r="18023" spans="1:4" ht="14.5" customHeight="1" x14ac:dyDescent="0.35">
      <c r="A18023" s="319"/>
      <c r="B18023" s="315">
        <v>44421.510416707446</v>
      </c>
      <c r="C18023" s="314">
        <v>66.231985592818816</v>
      </c>
      <c r="D18023" s="313" t="s">
        <v>167</v>
      </c>
    </row>
    <row r="18024" spans="1:4" ht="14.5" customHeight="1" x14ac:dyDescent="0.35">
      <c r="A18024" s="319"/>
      <c r="B18024" s="315">
        <v>44421.511111151893</v>
      </c>
      <c r="C18024" s="314">
        <v>63.066681880154647</v>
      </c>
      <c r="D18024" s="313" t="s">
        <v>167</v>
      </c>
    </row>
    <row r="18025" spans="1:4" ht="14.5" customHeight="1" x14ac:dyDescent="0.35">
      <c r="A18025" s="319"/>
      <c r="B18025" s="315">
        <v>44421.511805596339</v>
      </c>
      <c r="C18025" s="314">
        <v>62.302578526727544</v>
      </c>
      <c r="D18025" s="313" t="s">
        <v>167</v>
      </c>
    </row>
    <row r="18026" spans="1:4" ht="14.5" customHeight="1" x14ac:dyDescent="0.35">
      <c r="A18026" s="319"/>
      <c r="B18026" s="315">
        <v>44421.512500040786</v>
      </c>
      <c r="C18026" s="314">
        <v>62.440963095558494</v>
      </c>
      <c r="D18026" s="313" t="s">
        <v>167</v>
      </c>
    </row>
    <row r="18027" spans="1:4" ht="14.5" customHeight="1" x14ac:dyDescent="0.35">
      <c r="A18027" s="319"/>
      <c r="B18027" s="315">
        <v>44421.513194485233</v>
      </c>
      <c r="C18027" s="314">
        <v>63.04609227642262</v>
      </c>
      <c r="D18027" s="313" t="s">
        <v>167</v>
      </c>
    </row>
    <row r="18028" spans="1:4" ht="14.5" customHeight="1" x14ac:dyDescent="0.35">
      <c r="A18028" s="319"/>
      <c r="B18028" s="315">
        <v>44421.51388892968</v>
      </c>
      <c r="C18028" s="314">
        <v>73.198351486826624</v>
      </c>
      <c r="D18028" s="313" t="s">
        <v>167</v>
      </c>
    </row>
    <row r="18029" spans="1:4" ht="14.5" customHeight="1" x14ac:dyDescent="0.35">
      <c r="A18029" s="319"/>
      <c r="B18029" s="315">
        <v>44421.514583374126</v>
      </c>
      <c r="C18029" s="314">
        <v>89.058509988648197</v>
      </c>
      <c r="D18029" s="313" t="s">
        <v>167</v>
      </c>
    </row>
    <row r="18030" spans="1:4" ht="14.5" customHeight="1" x14ac:dyDescent="0.35">
      <c r="A18030" s="319"/>
      <c r="B18030" s="315">
        <v>44421.515277818573</v>
      </c>
      <c r="C18030" s="314">
        <v>98.658373551582912</v>
      </c>
      <c r="D18030" s="313" t="s">
        <v>167</v>
      </c>
    </row>
    <row r="18031" spans="1:4" ht="14.5" customHeight="1" x14ac:dyDescent="0.35">
      <c r="A18031" s="319"/>
      <c r="B18031" s="315">
        <v>44421.51597226302</v>
      </c>
      <c r="C18031" s="314">
        <v>95.262982526374984</v>
      </c>
      <c r="D18031" s="313" t="s">
        <v>167</v>
      </c>
    </row>
    <row r="18032" spans="1:4" ht="14.5" customHeight="1" x14ac:dyDescent="0.35">
      <c r="A18032" s="319"/>
      <c r="B18032" s="315">
        <v>44421.516666707466</v>
      </c>
      <c r="C18032" s="314">
        <v>84.077943037108824</v>
      </c>
      <c r="D18032" s="313" t="s">
        <v>167</v>
      </c>
    </row>
    <row r="18033" spans="1:4" ht="14.5" customHeight="1" x14ac:dyDescent="0.35">
      <c r="A18033" s="319"/>
      <c r="B18033" s="315">
        <v>44421.517361151913</v>
      </c>
      <c r="C18033" s="314">
        <v>77.587663898989561</v>
      </c>
      <c r="D18033" s="313" t="s">
        <v>167</v>
      </c>
    </row>
    <row r="18034" spans="1:4" ht="14.5" customHeight="1" x14ac:dyDescent="0.35">
      <c r="A18034" s="319"/>
      <c r="B18034" s="315">
        <v>44421.51805559636</v>
      </c>
      <c r="C18034" s="314">
        <v>75.542790912728137</v>
      </c>
      <c r="D18034" s="313" t="s">
        <v>167</v>
      </c>
    </row>
    <row r="18035" spans="1:4" ht="14.5" customHeight="1" x14ac:dyDescent="0.35">
      <c r="A18035" s="319"/>
      <c r="B18035" s="315">
        <v>44421.518750040806</v>
      </c>
      <c r="C18035" s="314">
        <v>79.727677037768686</v>
      </c>
      <c r="D18035" s="313" t="s">
        <v>167</v>
      </c>
    </row>
    <row r="18036" spans="1:4" ht="14.5" customHeight="1" x14ac:dyDescent="0.35">
      <c r="A18036" s="319"/>
      <c r="B18036" s="315">
        <v>44421.519444485253</v>
      </c>
      <c r="C18036" s="314">
        <v>85.513430543042105</v>
      </c>
      <c r="D18036" s="313" t="s">
        <v>167</v>
      </c>
    </row>
    <row r="18037" spans="1:4" ht="14.5" customHeight="1" x14ac:dyDescent="0.35">
      <c r="A18037" s="319"/>
      <c r="B18037" s="315">
        <v>44421.5201389297</v>
      </c>
      <c r="C18037" s="314">
        <v>89.148371388468277</v>
      </c>
      <c r="D18037" s="313" t="s">
        <v>167</v>
      </c>
    </row>
    <row r="18038" spans="1:4" ht="14.5" customHeight="1" x14ac:dyDescent="0.35">
      <c r="A18038" s="319"/>
      <c r="B18038" s="315">
        <v>44421.520833374147</v>
      </c>
      <c r="C18038" s="314">
        <v>98.361780671030289</v>
      </c>
      <c r="D18038" s="313" t="s">
        <v>167</v>
      </c>
    </row>
    <row r="18039" spans="1:4" ht="14.5" customHeight="1" x14ac:dyDescent="0.35">
      <c r="A18039" s="319"/>
      <c r="B18039" s="315">
        <v>44421.521527818593</v>
      </c>
      <c r="C18039" s="314">
        <v>102.97398704911272</v>
      </c>
      <c r="D18039" s="313" t="s">
        <v>167</v>
      </c>
    </row>
    <row r="18040" spans="1:4" ht="14.5" customHeight="1" x14ac:dyDescent="0.35">
      <c r="A18040" s="319"/>
      <c r="B18040" s="315">
        <v>44421.52222226304</v>
      </c>
      <c r="C18040" s="314">
        <v>107.52254249524945</v>
      </c>
      <c r="D18040" s="313" t="s">
        <v>167</v>
      </c>
    </row>
    <row r="18041" spans="1:4" ht="14.5" customHeight="1" x14ac:dyDescent="0.35">
      <c r="A18041" s="319"/>
      <c r="B18041" s="315">
        <v>44421.522916707487</v>
      </c>
      <c r="C18041" s="314">
        <v>106.69919594819658</v>
      </c>
      <c r="D18041" s="313" t="s">
        <v>167</v>
      </c>
    </row>
    <row r="18042" spans="1:4" ht="14.5" customHeight="1" x14ac:dyDescent="0.35">
      <c r="A18042" s="319"/>
      <c r="B18042" s="315">
        <v>44421.523611151933</v>
      </c>
      <c r="C18042" s="314">
        <v>105.66509297255737</v>
      </c>
      <c r="D18042" s="313" t="s">
        <v>167</v>
      </c>
    </row>
    <row r="18043" spans="1:4" ht="14.5" customHeight="1" x14ac:dyDescent="0.35">
      <c r="A18043" s="319"/>
      <c r="B18043" s="315">
        <v>44421.52430559638</v>
      </c>
      <c r="C18043" s="314">
        <v>105.60198808394684</v>
      </c>
      <c r="D18043" s="313" t="s">
        <v>167</v>
      </c>
    </row>
    <row r="18044" spans="1:4" ht="14.5" customHeight="1" x14ac:dyDescent="0.35">
      <c r="A18044" s="319"/>
      <c r="B18044" s="315">
        <v>44421.525000040827</v>
      </c>
      <c r="C18044" s="314">
        <v>103.50090255209555</v>
      </c>
      <c r="D18044" s="313" t="s">
        <v>167</v>
      </c>
    </row>
    <row r="18045" spans="1:4" ht="14.5" customHeight="1" x14ac:dyDescent="0.35">
      <c r="A18045" s="319"/>
      <c r="B18045" s="315">
        <v>44421.525694485274</v>
      </c>
      <c r="C18045" s="314">
        <v>99.863808378887668</v>
      </c>
      <c r="D18045" s="313" t="s">
        <v>167</v>
      </c>
    </row>
    <row r="18046" spans="1:4" ht="14.5" customHeight="1" x14ac:dyDescent="0.35">
      <c r="A18046" s="319"/>
      <c r="B18046" s="315">
        <v>44421.52638892972</v>
      </c>
      <c r="C18046" s="314">
        <v>98.42645083280901</v>
      </c>
      <c r="D18046" s="313" t="s">
        <v>167</v>
      </c>
    </row>
    <row r="18047" spans="1:4" ht="14.5" customHeight="1" x14ac:dyDescent="0.35">
      <c r="A18047" s="319"/>
      <c r="B18047" s="315">
        <v>44421.527083374167</v>
      </c>
      <c r="C18047" s="314">
        <v>98.856040872540319</v>
      </c>
      <c r="D18047" s="313" t="s">
        <v>167</v>
      </c>
    </row>
    <row r="18048" spans="1:4" ht="14.5" customHeight="1" x14ac:dyDescent="0.35">
      <c r="A18048" s="319"/>
      <c r="B18048" s="315">
        <v>44421.527777818614</v>
      </c>
      <c r="C18048" s="314">
        <v>98.306661538283024</v>
      </c>
      <c r="D18048" s="313" t="s">
        <v>167</v>
      </c>
    </row>
    <row r="18049" spans="1:4" ht="14.5" customHeight="1" x14ac:dyDescent="0.35">
      <c r="A18049" s="319"/>
      <c r="B18049" s="315">
        <v>44421.52847226306</v>
      </c>
      <c r="C18049" s="314">
        <v>96.329575349235284</v>
      </c>
      <c r="D18049" s="313" t="s">
        <v>167</v>
      </c>
    </row>
    <row r="18050" spans="1:4" ht="14.5" customHeight="1" x14ac:dyDescent="0.35">
      <c r="A18050" s="319"/>
      <c r="B18050" s="315">
        <v>44421.529166707507</v>
      </c>
      <c r="C18050" s="314">
        <v>96.018279153310388</v>
      </c>
      <c r="D18050" s="313" t="s">
        <v>167</v>
      </c>
    </row>
    <row r="18051" spans="1:4" ht="14.5" customHeight="1" x14ac:dyDescent="0.35">
      <c r="A18051" s="319"/>
      <c r="B18051" s="315">
        <v>44421.529861151954</v>
      </c>
      <c r="C18051" s="314">
        <v>94.242831983355188</v>
      </c>
      <c r="D18051" s="313" t="s">
        <v>167</v>
      </c>
    </row>
    <row r="18052" spans="1:4" ht="14.5" customHeight="1" x14ac:dyDescent="0.35">
      <c r="A18052" s="319"/>
      <c r="B18052" s="315">
        <v>44421.530555596401</v>
      </c>
      <c r="C18052" s="314">
        <v>90.91157888670763</v>
      </c>
      <c r="D18052" s="313" t="s">
        <v>167</v>
      </c>
    </row>
    <row r="18053" spans="1:4" ht="14.5" customHeight="1" x14ac:dyDescent="0.35">
      <c r="A18053" s="319"/>
      <c r="B18053" s="315">
        <v>44421.531250040847</v>
      </c>
      <c r="C18053" s="314">
        <v>86.871694244289145</v>
      </c>
      <c r="D18053" s="313" t="s">
        <v>167</v>
      </c>
    </row>
    <row r="18054" spans="1:4" ht="14.5" customHeight="1" x14ac:dyDescent="0.35">
      <c r="A18054" s="319"/>
      <c r="B18054" s="315">
        <v>44421.531944485294</v>
      </c>
      <c r="C18054" s="314">
        <v>79.359088447131214</v>
      </c>
      <c r="D18054" s="313" t="s">
        <v>167</v>
      </c>
    </row>
    <row r="18055" spans="1:4" ht="14.5" customHeight="1" x14ac:dyDescent="0.35">
      <c r="A18055" s="319"/>
      <c r="B18055" s="315">
        <v>44421.532638929741</v>
      </c>
      <c r="C18055" s="314">
        <v>75.400453797929615</v>
      </c>
      <c r="D18055" s="313" t="s">
        <v>167</v>
      </c>
    </row>
    <row r="18056" spans="1:4" ht="14.5" customHeight="1" x14ac:dyDescent="0.35">
      <c r="A18056" s="319"/>
      <c r="B18056" s="315">
        <v>44421.533333374187</v>
      </c>
      <c r="C18056" s="314">
        <v>78.791341755228743</v>
      </c>
      <c r="D18056" s="313" t="s">
        <v>167</v>
      </c>
    </row>
    <row r="18057" spans="1:4" ht="14.5" customHeight="1" x14ac:dyDescent="0.35">
      <c r="A18057" s="319"/>
      <c r="B18057" s="315">
        <v>44421.534027818634</v>
      </c>
      <c r="C18057" s="314">
        <v>81.472648836811999</v>
      </c>
      <c r="D18057" s="313" t="s">
        <v>167</v>
      </c>
    </row>
    <row r="18058" spans="1:4" ht="14.5" customHeight="1" x14ac:dyDescent="0.35">
      <c r="A18058" s="319"/>
      <c r="B18058" s="315">
        <v>44421.534722263081</v>
      </c>
      <c r="C18058" s="314">
        <v>82.008640316082165</v>
      </c>
      <c r="D18058" s="313" t="s">
        <v>167</v>
      </c>
    </row>
    <row r="18059" spans="1:4" ht="14.5" customHeight="1" x14ac:dyDescent="0.35">
      <c r="A18059" s="319"/>
      <c r="B18059" s="315">
        <v>44421.535416707527</v>
      </c>
      <c r="C18059" s="314">
        <v>82.672736985314017</v>
      </c>
      <c r="D18059" s="313" t="s">
        <v>167</v>
      </c>
    </row>
    <row r="18060" spans="1:4" ht="14.5" customHeight="1" x14ac:dyDescent="0.35">
      <c r="A18060" s="319"/>
      <c r="B18060" s="315">
        <v>44421.536111151974</v>
      </c>
      <c r="C18060" s="314">
        <v>77.798768404684964</v>
      </c>
      <c r="D18060" s="313" t="s">
        <v>167</v>
      </c>
    </row>
    <row r="18061" spans="1:4" ht="14.5" customHeight="1" x14ac:dyDescent="0.35">
      <c r="A18061" s="319"/>
      <c r="B18061" s="315">
        <v>44421.536805596421</v>
      </c>
      <c r="C18061" s="314">
        <v>71.313619066635141</v>
      </c>
      <c r="D18061" s="313" t="s">
        <v>167</v>
      </c>
    </row>
    <row r="18062" spans="1:4" ht="14.5" customHeight="1" x14ac:dyDescent="0.35">
      <c r="A18062" s="319"/>
      <c r="B18062" s="315">
        <v>44421.537500040868</v>
      </c>
      <c r="C18062" s="314">
        <v>67.245243603022146</v>
      </c>
      <c r="D18062" s="313" t="s">
        <v>167</v>
      </c>
    </row>
    <row r="18063" spans="1:4" ht="14.5" customHeight="1" x14ac:dyDescent="0.35">
      <c r="A18063" s="319"/>
      <c r="B18063" s="315">
        <v>44421.538194485314</v>
      </c>
      <c r="C18063" s="314">
        <v>66.148815332182366</v>
      </c>
      <c r="D18063" s="313" t="s">
        <v>167</v>
      </c>
    </row>
    <row r="18064" spans="1:4" ht="14.5" customHeight="1" x14ac:dyDescent="0.35">
      <c r="A18064" s="319"/>
      <c r="B18064" s="315">
        <v>44421.538888929761</v>
      </c>
      <c r="C18064" s="314">
        <v>65.736648247872168</v>
      </c>
      <c r="D18064" s="313" t="s">
        <v>167</v>
      </c>
    </row>
    <row r="18065" spans="1:4" ht="14.5" customHeight="1" x14ac:dyDescent="0.35">
      <c r="A18065" s="319"/>
      <c r="B18065" s="315">
        <v>44421.539583374208</v>
      </c>
      <c r="C18065" s="314">
        <v>64.450871202279814</v>
      </c>
      <c r="D18065" s="313" t="s">
        <v>167</v>
      </c>
    </row>
    <row r="18066" spans="1:4" ht="14.5" customHeight="1" x14ac:dyDescent="0.35">
      <c r="A18066" s="319"/>
      <c r="B18066" s="315">
        <v>44421.540277818654</v>
      </c>
      <c r="C18066" s="314">
        <v>64.252824858459647</v>
      </c>
      <c r="D18066" s="313" t="s">
        <v>167</v>
      </c>
    </row>
    <row r="18067" spans="1:4" ht="14.5" customHeight="1" x14ac:dyDescent="0.35">
      <c r="A18067" s="319"/>
      <c r="B18067" s="315">
        <v>44421.540972263101</v>
      </c>
      <c r="C18067" s="314">
        <v>68.385325665275261</v>
      </c>
      <c r="D18067" s="313" t="s">
        <v>167</v>
      </c>
    </row>
    <row r="18068" spans="1:4" ht="14.5" customHeight="1" x14ac:dyDescent="0.35">
      <c r="A18068" s="319"/>
      <c r="B18068" s="315">
        <v>44421.541666707548</v>
      </c>
      <c r="C18068" s="314">
        <v>70.711486366499841</v>
      </c>
      <c r="D18068" s="313" t="s">
        <v>167</v>
      </c>
    </row>
    <row r="18069" spans="1:4" ht="14.5" customHeight="1" x14ac:dyDescent="0.35">
      <c r="A18069" s="319"/>
      <c r="B18069" s="315">
        <v>44421.542361151995</v>
      </c>
      <c r="C18069" s="314">
        <v>70.181917717618248</v>
      </c>
      <c r="D18069" s="313" t="s">
        <v>167</v>
      </c>
    </row>
    <row r="18070" spans="1:4" ht="14.5" customHeight="1" x14ac:dyDescent="0.35">
      <c r="A18070" s="319"/>
      <c r="B18070" s="315">
        <v>44421.543055596441</v>
      </c>
      <c r="C18070" s="314">
        <v>66.800499998933319</v>
      </c>
      <c r="D18070" s="313" t="s">
        <v>167</v>
      </c>
    </row>
    <row r="18071" spans="1:4" ht="14.5" customHeight="1" x14ac:dyDescent="0.35">
      <c r="A18071" s="319"/>
      <c r="B18071" s="315">
        <v>44421.543750040888</v>
      </c>
      <c r="C18071" s="314">
        <v>66.744605282957977</v>
      </c>
      <c r="D18071" s="313" t="s">
        <v>167</v>
      </c>
    </row>
    <row r="18072" spans="1:4" ht="14.5" customHeight="1" x14ac:dyDescent="0.35">
      <c r="A18072" s="319"/>
      <c r="B18072" s="315">
        <v>44421.544444485335</v>
      </c>
      <c r="C18072" s="314">
        <v>70.226956435401618</v>
      </c>
      <c r="D18072" s="313" t="s">
        <v>167</v>
      </c>
    </row>
    <row r="18073" spans="1:4" ht="14.5" customHeight="1" x14ac:dyDescent="0.35">
      <c r="A18073" s="319"/>
      <c r="B18073" s="315">
        <v>44421.545138929781</v>
      </c>
      <c r="C18073" s="314">
        <v>74.271600635830936</v>
      </c>
      <c r="D18073" s="313" t="s">
        <v>167</v>
      </c>
    </row>
    <row r="18074" spans="1:4" ht="14.5" customHeight="1" x14ac:dyDescent="0.35">
      <c r="A18074" s="319"/>
      <c r="B18074" s="315">
        <v>44421.545833374228</v>
      </c>
      <c r="C18074" s="314">
        <v>80.963203682098538</v>
      </c>
      <c r="D18074" s="313" t="s">
        <v>167</v>
      </c>
    </row>
    <row r="18075" spans="1:4" ht="14.5" customHeight="1" x14ac:dyDescent="0.35">
      <c r="A18075" s="319"/>
      <c r="B18075" s="315">
        <v>44421.546527818675</v>
      </c>
      <c r="C18075" s="314">
        <v>92.19750824347139</v>
      </c>
      <c r="D18075" s="313" t="s">
        <v>167</v>
      </c>
    </row>
    <row r="18076" spans="1:4" ht="14.5" customHeight="1" x14ac:dyDescent="0.35">
      <c r="A18076" s="319"/>
      <c r="B18076" s="315">
        <v>44421.547222263122</v>
      </c>
      <c r="C18076" s="314">
        <v>99.091954196570441</v>
      </c>
      <c r="D18076" s="313" t="s">
        <v>167</v>
      </c>
    </row>
    <row r="18077" spans="1:4" ht="14.5" customHeight="1" x14ac:dyDescent="0.35">
      <c r="A18077" s="319"/>
      <c r="B18077" s="315">
        <v>44421.547916707568</v>
      </c>
      <c r="C18077" s="314">
        <v>102.23387247721354</v>
      </c>
      <c r="D18077" s="313" t="s">
        <v>167</v>
      </c>
    </row>
    <row r="18078" spans="1:4" ht="14.5" customHeight="1" x14ac:dyDescent="0.35">
      <c r="A18078" s="319"/>
      <c r="B18078" s="315">
        <v>44421.548611152015</v>
      </c>
      <c r="C18078" s="314">
        <v>101.29624886146436</v>
      </c>
      <c r="D18078" s="313" t="s">
        <v>167</v>
      </c>
    </row>
    <row r="18079" spans="1:4" ht="14.5" customHeight="1" x14ac:dyDescent="0.35">
      <c r="A18079" s="319"/>
      <c r="B18079" s="315">
        <v>44421.549305596462</v>
      </c>
      <c r="C18079" s="314">
        <v>96.444283569045368</v>
      </c>
      <c r="D18079" s="313" t="s">
        <v>167</v>
      </c>
    </row>
    <row r="18080" spans="1:4" ht="14.5" customHeight="1" x14ac:dyDescent="0.35">
      <c r="A18080" s="319"/>
      <c r="B18080" s="315">
        <v>44421.550000040908</v>
      </c>
      <c r="C18080" s="314">
        <v>93.999387501552704</v>
      </c>
      <c r="D18080" s="313" t="s">
        <v>167</v>
      </c>
    </row>
    <row r="18081" spans="1:4" ht="14.5" customHeight="1" x14ac:dyDescent="0.35">
      <c r="A18081" s="319"/>
      <c r="B18081" s="315">
        <v>44421.550694485355</v>
      </c>
      <c r="C18081" s="314">
        <v>93.567384496921051</v>
      </c>
      <c r="D18081" s="313" t="s">
        <v>167</v>
      </c>
    </row>
    <row r="18082" spans="1:4" ht="14.5" customHeight="1" x14ac:dyDescent="0.35">
      <c r="A18082" s="319"/>
      <c r="B18082" s="315">
        <v>44421.551388929802</v>
      </c>
      <c r="C18082" s="314">
        <v>93.030325444539386</v>
      </c>
      <c r="D18082" s="313" t="s">
        <v>167</v>
      </c>
    </row>
    <row r="18083" spans="1:4" ht="14.5" customHeight="1" x14ac:dyDescent="0.35">
      <c r="A18083" s="319"/>
      <c r="B18083" s="315">
        <v>44421.552083374248</v>
      </c>
      <c r="C18083" s="314">
        <v>92.852177543860549</v>
      </c>
      <c r="D18083" s="313" t="s">
        <v>167</v>
      </c>
    </row>
    <row r="18084" spans="1:4" ht="14.5" customHeight="1" x14ac:dyDescent="0.35">
      <c r="A18084" s="319"/>
      <c r="B18084" s="315">
        <v>44421.552777818695</v>
      </c>
      <c r="C18084" s="314">
        <v>95.284808474096153</v>
      </c>
      <c r="D18084" s="313" t="s">
        <v>167</v>
      </c>
    </row>
    <row r="18085" spans="1:4" ht="14.5" customHeight="1" x14ac:dyDescent="0.35">
      <c r="A18085" s="319"/>
      <c r="B18085" s="315">
        <v>44421.553472263142</v>
      </c>
      <c r="C18085" s="314">
        <v>105.10185688541581</v>
      </c>
      <c r="D18085" s="313" t="s">
        <v>167</v>
      </c>
    </row>
    <row r="18086" spans="1:4" ht="14.5" customHeight="1" x14ac:dyDescent="0.35">
      <c r="A18086" s="319"/>
      <c r="B18086" s="315">
        <v>44421.554166707589</v>
      </c>
      <c r="C18086" s="314">
        <v>115.21908830509831</v>
      </c>
      <c r="D18086" s="313" t="s">
        <v>167</v>
      </c>
    </row>
    <row r="18087" spans="1:4" ht="14.5" customHeight="1" x14ac:dyDescent="0.35">
      <c r="A18087" s="319"/>
      <c r="B18087" s="315">
        <v>44421.554861152035</v>
      </c>
      <c r="C18087" s="314">
        <v>121.39049998014234</v>
      </c>
      <c r="D18087" s="313" t="s">
        <v>167</v>
      </c>
    </row>
    <row r="18088" spans="1:4" ht="14.5" customHeight="1" x14ac:dyDescent="0.35">
      <c r="A18088" s="319"/>
      <c r="B18088" s="315">
        <v>44421.555555596482</v>
      </c>
      <c r="C18088" s="314">
        <v>123.46848861502173</v>
      </c>
      <c r="D18088" s="313" t="s">
        <v>167</v>
      </c>
    </row>
    <row r="18089" spans="1:4" ht="14.5" customHeight="1" x14ac:dyDescent="0.35">
      <c r="A18089" s="319"/>
      <c r="B18089" s="315">
        <v>44421.556250040929</v>
      </c>
      <c r="C18089" s="314">
        <v>120.26288794032298</v>
      </c>
      <c r="D18089" s="313" t="s">
        <v>167</v>
      </c>
    </row>
    <row r="18090" spans="1:4" ht="14.5" customHeight="1" x14ac:dyDescent="0.35">
      <c r="A18090" s="319"/>
      <c r="B18090" s="315">
        <v>44421.556944485375</v>
      </c>
      <c r="C18090" s="314">
        <v>117.94712697778208</v>
      </c>
      <c r="D18090" s="313" t="s">
        <v>167</v>
      </c>
    </row>
    <row r="18091" spans="1:4" ht="14.5" customHeight="1" x14ac:dyDescent="0.35">
      <c r="A18091" s="319"/>
      <c r="B18091" s="315">
        <v>44421.557638929822</v>
      </c>
      <c r="C18091" s="314">
        <v>118.18879837468266</v>
      </c>
      <c r="D18091" s="313" t="s">
        <v>167</v>
      </c>
    </row>
    <row r="18092" spans="1:4" ht="14.5" customHeight="1" x14ac:dyDescent="0.35">
      <c r="A18092" s="319"/>
      <c r="B18092" s="315">
        <v>44421.558333374269</v>
      </c>
      <c r="C18092" s="314">
        <v>120.33190858901168</v>
      </c>
      <c r="D18092" s="313" t="s">
        <v>167</v>
      </c>
    </row>
    <row r="18093" spans="1:4" ht="14.5" customHeight="1" x14ac:dyDescent="0.35">
      <c r="A18093" s="319"/>
      <c r="B18093" s="315">
        <v>44421.559027818716</v>
      </c>
      <c r="C18093" s="314">
        <v>122.60956276515499</v>
      </c>
      <c r="D18093" s="313" t="s">
        <v>167</v>
      </c>
    </row>
    <row r="18094" spans="1:4" ht="14.5" customHeight="1" x14ac:dyDescent="0.35">
      <c r="A18094" s="319"/>
      <c r="B18094" s="315">
        <v>44421.559722263162</v>
      </c>
      <c r="C18094" s="314">
        <v>124.2614850798777</v>
      </c>
      <c r="D18094" s="313" t="s">
        <v>167</v>
      </c>
    </row>
    <row r="18095" spans="1:4" ht="14.5" customHeight="1" x14ac:dyDescent="0.35">
      <c r="A18095" s="319"/>
      <c r="B18095" s="315">
        <v>44421.560416707609</v>
      </c>
      <c r="C18095" s="314">
        <v>131.53529073988707</v>
      </c>
      <c r="D18095" s="313" t="s">
        <v>167</v>
      </c>
    </row>
    <row r="18096" spans="1:4" ht="14.5" customHeight="1" x14ac:dyDescent="0.35">
      <c r="A18096" s="319"/>
      <c r="B18096" s="315">
        <v>44421.561111152056</v>
      </c>
      <c r="C18096" s="314">
        <v>137.41710371198133</v>
      </c>
      <c r="D18096" s="313" t="s">
        <v>167</v>
      </c>
    </row>
    <row r="18097" spans="1:4" ht="14.5" customHeight="1" x14ac:dyDescent="0.35">
      <c r="A18097" s="319"/>
      <c r="B18097" s="315">
        <v>44421.561805596502</v>
      </c>
      <c r="C18097" s="314">
        <v>139.6891475951299</v>
      </c>
      <c r="D18097" s="313" t="s">
        <v>167</v>
      </c>
    </row>
    <row r="18098" spans="1:4" ht="14.5" customHeight="1" x14ac:dyDescent="0.35">
      <c r="A18098" s="319"/>
      <c r="B18098" s="315">
        <v>44421.562500040949</v>
      </c>
      <c r="C18098" s="314">
        <v>135.21454796269535</v>
      </c>
      <c r="D18098" s="313" t="s">
        <v>167</v>
      </c>
    </row>
    <row r="18099" spans="1:4" ht="14.5" customHeight="1" x14ac:dyDescent="0.35">
      <c r="A18099" s="319"/>
      <c r="B18099" s="315">
        <v>44421.563194485396</v>
      </c>
      <c r="C18099" s="314">
        <v>122.1894486725796</v>
      </c>
      <c r="D18099" s="313" t="s">
        <v>167</v>
      </c>
    </row>
    <row r="18100" spans="1:4" ht="14.5" customHeight="1" x14ac:dyDescent="0.35">
      <c r="A18100" s="319"/>
      <c r="B18100" s="315">
        <v>44421.563888929843</v>
      </c>
      <c r="C18100" s="314">
        <v>113.86065575558071</v>
      </c>
      <c r="D18100" s="313" t="s">
        <v>167</v>
      </c>
    </row>
    <row r="18101" spans="1:4" ht="14.5" customHeight="1" x14ac:dyDescent="0.35">
      <c r="A18101" s="319"/>
      <c r="B18101" s="315">
        <v>44421.564583374289</v>
      </c>
      <c r="C18101" s="314">
        <v>113.19123343893638</v>
      </c>
      <c r="D18101" s="313" t="s">
        <v>167</v>
      </c>
    </row>
    <row r="18102" spans="1:4" ht="14.5" customHeight="1" x14ac:dyDescent="0.35">
      <c r="A18102" s="319"/>
      <c r="B18102" s="315">
        <v>44421.565277818736</v>
      </c>
      <c r="C18102" s="314">
        <v>115.99633520833838</v>
      </c>
      <c r="D18102" s="313" t="s">
        <v>167</v>
      </c>
    </row>
    <row r="18103" spans="1:4" ht="14.5" customHeight="1" x14ac:dyDescent="0.35">
      <c r="A18103" s="319"/>
      <c r="B18103" s="315">
        <v>44421.565972263183</v>
      </c>
      <c r="C18103" s="314">
        <v>122.78158337237934</v>
      </c>
      <c r="D18103" s="313" t="s">
        <v>167</v>
      </c>
    </row>
    <row r="18104" spans="1:4" ht="14.5" customHeight="1" x14ac:dyDescent="0.35">
      <c r="A18104" s="319"/>
      <c r="B18104" s="315">
        <v>44421.566666707629</v>
      </c>
      <c r="C18104" s="314">
        <v>139.53399733252203</v>
      </c>
      <c r="D18104" s="313" t="s">
        <v>167</v>
      </c>
    </row>
    <row r="18105" spans="1:4" ht="14.5" customHeight="1" x14ac:dyDescent="0.35">
      <c r="A18105" s="319"/>
      <c r="B18105" s="315">
        <v>44421.567361152076</v>
      </c>
      <c r="C18105" s="314">
        <v>152.4564376514405</v>
      </c>
      <c r="D18105" s="313" t="s">
        <v>167</v>
      </c>
    </row>
    <row r="18106" spans="1:4" ht="14.5" customHeight="1" x14ac:dyDescent="0.35">
      <c r="A18106" s="319"/>
      <c r="B18106" s="315">
        <v>44421.568055596523</v>
      </c>
      <c r="C18106" s="314">
        <v>147.06883680522441</v>
      </c>
      <c r="D18106" s="313" t="s">
        <v>167</v>
      </c>
    </row>
    <row r="18107" spans="1:4" ht="14.5" customHeight="1" x14ac:dyDescent="0.35">
      <c r="A18107" s="319"/>
      <c r="B18107" s="315">
        <v>44421.568750040969</v>
      </c>
      <c r="C18107" s="314">
        <v>129.90305866793108</v>
      </c>
      <c r="D18107" s="313" t="s">
        <v>167</v>
      </c>
    </row>
    <row r="18108" spans="1:4" ht="14.5" customHeight="1" x14ac:dyDescent="0.35">
      <c r="A18108" s="319"/>
      <c r="B18108" s="315">
        <v>44421.569444485416</v>
      </c>
      <c r="C18108" s="314">
        <v>104.47979286069361</v>
      </c>
      <c r="D18108" s="313" t="s">
        <v>167</v>
      </c>
    </row>
    <row r="18109" spans="1:4" ht="14.5" customHeight="1" x14ac:dyDescent="0.35">
      <c r="A18109" s="319"/>
      <c r="B18109" s="315">
        <v>44421.570138929863</v>
      </c>
      <c r="C18109" s="314">
        <v>85.240029396489263</v>
      </c>
      <c r="D18109" s="313" t="s">
        <v>167</v>
      </c>
    </row>
    <row r="18110" spans="1:4" ht="14.5" customHeight="1" x14ac:dyDescent="0.35">
      <c r="A18110" s="319"/>
      <c r="B18110" s="315">
        <v>44421.57083337431</v>
      </c>
      <c r="C18110" s="314">
        <v>76.509710362941647</v>
      </c>
      <c r="D18110" s="313" t="s">
        <v>167</v>
      </c>
    </row>
    <row r="18111" spans="1:4" ht="14.5" customHeight="1" x14ac:dyDescent="0.35">
      <c r="A18111" s="319"/>
      <c r="B18111" s="315">
        <v>44421.571527818756</v>
      </c>
      <c r="C18111" s="314">
        <v>76.786975606173897</v>
      </c>
      <c r="D18111" s="313" t="s">
        <v>167</v>
      </c>
    </row>
    <row r="18112" spans="1:4" ht="14.5" customHeight="1" x14ac:dyDescent="0.35">
      <c r="A18112" s="319"/>
      <c r="B18112" s="315">
        <v>44421.572222263203</v>
      </c>
      <c r="C18112" s="314">
        <v>81.152159232863539</v>
      </c>
      <c r="D18112" s="313" t="s">
        <v>167</v>
      </c>
    </row>
    <row r="18113" spans="1:4" ht="14.5" customHeight="1" x14ac:dyDescent="0.35">
      <c r="A18113" s="319"/>
      <c r="B18113" s="315">
        <v>44421.57291670765</v>
      </c>
      <c r="C18113" s="314">
        <v>84.093592116919652</v>
      </c>
      <c r="D18113" s="313" t="s">
        <v>167</v>
      </c>
    </row>
    <row r="18114" spans="1:4" ht="14.5" customHeight="1" x14ac:dyDescent="0.35">
      <c r="A18114" s="319"/>
      <c r="B18114" s="315">
        <v>44421.573611152096</v>
      </c>
      <c r="C18114" s="314">
        <v>87.466547183149189</v>
      </c>
      <c r="D18114" s="313" t="s">
        <v>167</v>
      </c>
    </row>
    <row r="18115" spans="1:4" ht="14.5" customHeight="1" x14ac:dyDescent="0.35">
      <c r="A18115" s="319"/>
      <c r="B18115" s="315">
        <v>44421.574305596543</v>
      </c>
      <c r="C18115" s="314">
        <v>87.295416121774664</v>
      </c>
      <c r="D18115" s="313" t="s">
        <v>167</v>
      </c>
    </row>
    <row r="18116" spans="1:4" ht="14.5" customHeight="1" x14ac:dyDescent="0.35">
      <c r="A18116" s="319"/>
      <c r="B18116" s="315">
        <v>44421.57500004099</v>
      </c>
      <c r="C18116" s="314">
        <v>84.890203368461997</v>
      </c>
      <c r="D18116" s="313" t="s">
        <v>167</v>
      </c>
    </row>
    <row r="18117" spans="1:4" ht="14.5" customHeight="1" x14ac:dyDescent="0.35">
      <c r="A18117" s="319"/>
      <c r="B18117" s="315">
        <v>44421.575694485437</v>
      </c>
      <c r="C18117" s="314">
        <v>78.342648261987293</v>
      </c>
      <c r="D18117" s="313" t="s">
        <v>167</v>
      </c>
    </row>
    <row r="18118" spans="1:4" ht="14.5" customHeight="1" x14ac:dyDescent="0.35">
      <c r="A18118" s="319"/>
      <c r="B18118" s="315">
        <v>44421.576388929883</v>
      </c>
      <c r="C18118" s="314">
        <v>76.59786891162706</v>
      </c>
      <c r="D18118" s="313" t="s">
        <v>167</v>
      </c>
    </row>
    <row r="18119" spans="1:4" ht="14.5" customHeight="1" x14ac:dyDescent="0.35">
      <c r="A18119" s="319"/>
      <c r="B18119" s="315">
        <v>44421.57708337433</v>
      </c>
      <c r="C18119" s="314">
        <v>82.697716524436444</v>
      </c>
      <c r="D18119" s="313" t="s">
        <v>167</v>
      </c>
    </row>
    <row r="18120" spans="1:4" ht="14.5" customHeight="1" x14ac:dyDescent="0.35">
      <c r="A18120" s="319"/>
      <c r="B18120" s="315">
        <v>44421.577777818777</v>
      </c>
      <c r="C18120" s="314">
        <v>91.468128878126535</v>
      </c>
      <c r="D18120" s="313" t="s">
        <v>167</v>
      </c>
    </row>
    <row r="18121" spans="1:4" ht="14.5" customHeight="1" x14ac:dyDescent="0.35">
      <c r="A18121" s="319"/>
      <c r="B18121" s="315">
        <v>44421.578472263223</v>
      </c>
      <c r="C18121" s="314">
        <v>106.2756428403159</v>
      </c>
      <c r="D18121" s="313" t="s">
        <v>167</v>
      </c>
    </row>
    <row r="18122" spans="1:4" ht="14.5" customHeight="1" x14ac:dyDescent="0.35">
      <c r="A18122" s="319"/>
      <c r="B18122" s="315">
        <v>44421.57916670767</v>
      </c>
      <c r="C18122" s="314">
        <v>120.87728571477346</v>
      </c>
      <c r="D18122" s="313" t="s">
        <v>167</v>
      </c>
    </row>
    <row r="18123" spans="1:4" ht="14.5" customHeight="1" x14ac:dyDescent="0.35">
      <c r="A18123" s="319"/>
      <c r="B18123" s="315">
        <v>44421.579861152117</v>
      </c>
      <c r="C18123" s="314">
        <v>121.93786195910846</v>
      </c>
      <c r="D18123" s="313" t="s">
        <v>167</v>
      </c>
    </row>
    <row r="18124" spans="1:4" ht="14.5" customHeight="1" x14ac:dyDescent="0.35">
      <c r="A18124" s="319"/>
      <c r="B18124" s="315">
        <v>44421.580555596563</v>
      </c>
      <c r="C18124" s="314">
        <v>119.24781832424924</v>
      </c>
      <c r="D18124" s="313" t="s">
        <v>167</v>
      </c>
    </row>
    <row r="18125" spans="1:4" ht="14.5" customHeight="1" x14ac:dyDescent="0.35">
      <c r="A18125" s="319"/>
      <c r="B18125" s="315">
        <v>44421.58125004101</v>
      </c>
      <c r="C18125" s="314">
        <v>112.6542735924013</v>
      </c>
      <c r="D18125" s="313" t="s">
        <v>167</v>
      </c>
    </row>
    <row r="18126" spans="1:4" ht="14.5" customHeight="1" x14ac:dyDescent="0.35">
      <c r="A18126" s="319"/>
      <c r="B18126" s="315">
        <v>44421.581944485457</v>
      </c>
      <c r="C18126" s="314">
        <v>101.64702383402424</v>
      </c>
      <c r="D18126" s="313" t="s">
        <v>167</v>
      </c>
    </row>
    <row r="18127" spans="1:4" ht="14.5" customHeight="1" x14ac:dyDescent="0.35">
      <c r="A18127" s="319"/>
      <c r="B18127" s="315">
        <v>44421.582638929904</v>
      </c>
      <c r="C18127" s="314">
        <v>93.106965928571299</v>
      </c>
      <c r="D18127" s="313" t="s">
        <v>167</v>
      </c>
    </row>
    <row r="18128" spans="1:4" ht="14.5" customHeight="1" x14ac:dyDescent="0.35">
      <c r="A18128" s="319"/>
      <c r="B18128" s="315">
        <v>44421.58333337435</v>
      </c>
      <c r="C18128" s="314">
        <v>92.13048132411204</v>
      </c>
      <c r="D18128" s="313" t="s">
        <v>167</v>
      </c>
    </row>
    <row r="18129" spans="1:4" ht="14.5" customHeight="1" x14ac:dyDescent="0.35">
      <c r="A18129" s="319"/>
      <c r="B18129" s="315">
        <v>44421.584027818797</v>
      </c>
      <c r="C18129" s="314">
        <v>93.45609157346189</v>
      </c>
      <c r="D18129" s="313" t="s">
        <v>167</v>
      </c>
    </row>
    <row r="18130" spans="1:4" ht="14.5" customHeight="1" x14ac:dyDescent="0.35">
      <c r="A18130" s="319"/>
      <c r="B18130" s="315">
        <v>44421.584722263244</v>
      </c>
      <c r="C18130" s="314">
        <v>93.708760510990402</v>
      </c>
      <c r="D18130" s="313" t="s">
        <v>167</v>
      </c>
    </row>
    <row r="18131" spans="1:4" ht="14.5" customHeight="1" x14ac:dyDescent="0.35">
      <c r="A18131" s="319"/>
      <c r="B18131" s="315">
        <v>44421.58541670769</v>
      </c>
      <c r="C18131" s="314">
        <v>95.460954806736353</v>
      </c>
      <c r="D18131" s="313" t="s">
        <v>167</v>
      </c>
    </row>
    <row r="18132" spans="1:4" ht="14.5" customHeight="1" x14ac:dyDescent="0.35">
      <c r="A18132" s="319"/>
      <c r="B18132" s="315">
        <v>44421.586111152137</v>
      </c>
      <c r="C18132" s="314">
        <v>97.580821529170493</v>
      </c>
      <c r="D18132" s="313" t="s">
        <v>167</v>
      </c>
    </row>
    <row r="18133" spans="1:4" ht="14.5" customHeight="1" x14ac:dyDescent="0.35">
      <c r="A18133" s="319"/>
      <c r="B18133" s="315">
        <v>44421.586805596584</v>
      </c>
      <c r="C18133" s="314">
        <v>94.638761672594896</v>
      </c>
      <c r="D18133" s="313" t="s">
        <v>167</v>
      </c>
    </row>
    <row r="18134" spans="1:4" ht="14.5" customHeight="1" x14ac:dyDescent="0.35">
      <c r="A18134" s="319"/>
      <c r="B18134" s="315">
        <v>44421.587500041031</v>
      </c>
      <c r="C18134" s="314">
        <v>92.777145790324241</v>
      </c>
      <c r="D18134" s="313" t="s">
        <v>167</v>
      </c>
    </row>
    <row r="18135" spans="1:4" ht="14.5" customHeight="1" x14ac:dyDescent="0.35">
      <c r="A18135" s="319"/>
      <c r="B18135" s="315">
        <v>44421.588194485477</v>
      </c>
      <c r="C18135" s="314">
        <v>89.201797391024101</v>
      </c>
      <c r="D18135" s="313" t="s">
        <v>167</v>
      </c>
    </row>
    <row r="18136" spans="1:4" ht="14.5" customHeight="1" x14ac:dyDescent="0.35">
      <c r="A18136" s="319"/>
      <c r="B18136" s="315">
        <v>44421.588888929924</v>
      </c>
      <c r="C18136" s="314">
        <v>87.091121589144066</v>
      </c>
      <c r="D18136" s="313" t="s">
        <v>167</v>
      </c>
    </row>
    <row r="18137" spans="1:4" ht="14.5" customHeight="1" x14ac:dyDescent="0.35">
      <c r="A18137" s="319"/>
      <c r="B18137" s="315">
        <v>44421.589583374371</v>
      </c>
      <c r="C18137" s="314">
        <v>89.3108797796381</v>
      </c>
      <c r="D18137" s="313" t="s">
        <v>167</v>
      </c>
    </row>
    <row r="18138" spans="1:4" ht="14.5" customHeight="1" x14ac:dyDescent="0.35">
      <c r="A18138" s="319"/>
      <c r="B18138" s="315">
        <v>44421.590277818817</v>
      </c>
      <c r="C18138" s="314">
        <v>92.973617845354596</v>
      </c>
      <c r="D18138" s="313" t="s">
        <v>167</v>
      </c>
    </row>
    <row r="18139" spans="1:4" ht="14.5" customHeight="1" x14ac:dyDescent="0.35">
      <c r="A18139" s="319"/>
      <c r="B18139" s="315">
        <v>44421.590972263264</v>
      </c>
      <c r="C18139" s="314">
        <v>93.18960900457266</v>
      </c>
      <c r="D18139" s="313" t="s">
        <v>167</v>
      </c>
    </row>
    <row r="18140" spans="1:4" ht="14.5" customHeight="1" x14ac:dyDescent="0.35">
      <c r="A18140" s="319"/>
      <c r="B18140" s="315">
        <v>44421.591666707711</v>
      </c>
      <c r="C18140" s="314">
        <v>94.740670610157153</v>
      </c>
      <c r="D18140" s="313" t="s">
        <v>167</v>
      </c>
    </row>
    <row r="18141" spans="1:4" ht="14.5" customHeight="1" x14ac:dyDescent="0.35">
      <c r="A18141" s="319"/>
      <c r="B18141" s="315">
        <v>44421.592361152158</v>
      </c>
      <c r="C18141" s="314">
        <v>103.47934237861385</v>
      </c>
      <c r="D18141" s="313" t="s">
        <v>167</v>
      </c>
    </row>
    <row r="18142" spans="1:4" ht="14.5" customHeight="1" x14ac:dyDescent="0.35">
      <c r="A18142" s="319"/>
      <c r="B18142" s="315">
        <v>44421.593055596604</v>
      </c>
      <c r="C18142" s="314">
        <v>104.32743994564129</v>
      </c>
      <c r="D18142" s="313" t="s">
        <v>167</v>
      </c>
    </row>
    <row r="18143" spans="1:4" ht="14.5" customHeight="1" x14ac:dyDescent="0.35">
      <c r="A18143" s="319"/>
      <c r="B18143" s="315">
        <v>44421.593750041051</v>
      </c>
      <c r="C18143" s="314">
        <v>103.66294694958876</v>
      </c>
      <c r="D18143" s="313" t="s">
        <v>167</v>
      </c>
    </row>
    <row r="18144" spans="1:4" ht="14.5" customHeight="1" x14ac:dyDescent="0.35">
      <c r="A18144" s="319"/>
      <c r="B18144" s="315">
        <v>44421.594444485498</v>
      </c>
      <c r="C18144" s="314">
        <v>100.44301557711636</v>
      </c>
      <c r="D18144" s="313" t="s">
        <v>167</v>
      </c>
    </row>
    <row r="18145" spans="1:4" ht="14.5" customHeight="1" x14ac:dyDescent="0.35">
      <c r="A18145" s="319"/>
      <c r="B18145" s="315">
        <v>44421.595138929944</v>
      </c>
      <c r="C18145" s="314">
        <v>93.306975407820815</v>
      </c>
      <c r="D18145" s="313" t="s">
        <v>167</v>
      </c>
    </row>
    <row r="18146" spans="1:4" ht="14.5" customHeight="1" x14ac:dyDescent="0.35">
      <c r="A18146" s="319"/>
      <c r="B18146" s="315">
        <v>44421.595833374391</v>
      </c>
      <c r="C18146" s="314">
        <v>89.552697123400861</v>
      </c>
      <c r="D18146" s="313" t="s">
        <v>167</v>
      </c>
    </row>
    <row r="18147" spans="1:4" ht="14.5" customHeight="1" x14ac:dyDescent="0.35">
      <c r="A18147" s="319"/>
      <c r="B18147" s="315">
        <v>44421.596527818838</v>
      </c>
      <c r="C18147" s="314">
        <v>93.204808127647269</v>
      </c>
      <c r="D18147" s="313" t="s">
        <v>167</v>
      </c>
    </row>
    <row r="18148" spans="1:4" ht="14.5" customHeight="1" x14ac:dyDescent="0.35">
      <c r="A18148" s="319"/>
      <c r="B18148" s="315">
        <v>44421.597222263284</v>
      </c>
      <c r="C18148" s="314">
        <v>100.61762318659264</v>
      </c>
      <c r="D18148" s="313" t="s">
        <v>167</v>
      </c>
    </row>
    <row r="18149" spans="1:4" ht="14.5" customHeight="1" x14ac:dyDescent="0.35">
      <c r="A18149" s="319"/>
      <c r="B18149" s="315">
        <v>44421.597916707731</v>
      </c>
      <c r="C18149" s="314">
        <v>106.00448021800257</v>
      </c>
      <c r="D18149" s="313" t="s">
        <v>167</v>
      </c>
    </row>
    <row r="18150" spans="1:4" ht="14.5" customHeight="1" x14ac:dyDescent="0.35">
      <c r="A18150" s="319"/>
      <c r="B18150" s="315">
        <v>44421.598611152178</v>
      </c>
      <c r="C18150" s="314">
        <v>113.4056314240365</v>
      </c>
      <c r="D18150" s="313" t="s">
        <v>167</v>
      </c>
    </row>
    <row r="18151" spans="1:4" ht="14.5" customHeight="1" x14ac:dyDescent="0.35">
      <c r="A18151" s="319"/>
      <c r="B18151" s="315">
        <v>44421.599305596625</v>
      </c>
      <c r="C18151" s="314">
        <v>125.74074230457967</v>
      </c>
      <c r="D18151" s="313" t="s">
        <v>167</v>
      </c>
    </row>
    <row r="18152" spans="1:4" ht="14.5" customHeight="1" x14ac:dyDescent="0.35">
      <c r="A18152" s="319"/>
      <c r="B18152" s="315">
        <v>44421.600000041071</v>
      </c>
      <c r="C18152" s="314">
        <v>125.73057316954558</v>
      </c>
      <c r="D18152" s="313" t="s">
        <v>167</v>
      </c>
    </row>
    <row r="18153" spans="1:4" ht="14.5" customHeight="1" x14ac:dyDescent="0.35">
      <c r="A18153" s="319"/>
      <c r="B18153" s="315">
        <v>44421.600694485518</v>
      </c>
      <c r="C18153" s="314">
        <v>126.67431496386416</v>
      </c>
      <c r="D18153" s="313" t="s">
        <v>167</v>
      </c>
    </row>
    <row r="18154" spans="1:4" ht="14.5" customHeight="1" x14ac:dyDescent="0.35">
      <c r="A18154" s="319"/>
      <c r="B18154" s="315">
        <v>44421.601388929965</v>
      </c>
      <c r="C18154" s="314">
        <v>122.82968745200584</v>
      </c>
      <c r="D18154" s="313" t="s">
        <v>167</v>
      </c>
    </row>
    <row r="18155" spans="1:4" ht="14.5" customHeight="1" x14ac:dyDescent="0.35">
      <c r="A18155" s="319"/>
      <c r="B18155" s="315">
        <v>44421.602083374411</v>
      </c>
      <c r="C18155" s="314">
        <v>113.97434441763907</v>
      </c>
      <c r="D18155" s="313" t="s">
        <v>167</v>
      </c>
    </row>
    <row r="18156" spans="1:4" ht="14.5" customHeight="1" x14ac:dyDescent="0.35">
      <c r="A18156" s="319"/>
      <c r="B18156" s="315">
        <v>44421.602777818858</v>
      </c>
      <c r="C18156" s="314">
        <v>109.5001619648654</v>
      </c>
      <c r="D18156" s="313" t="s">
        <v>167</v>
      </c>
    </row>
    <row r="18157" spans="1:4" ht="14.5" customHeight="1" x14ac:dyDescent="0.35">
      <c r="A18157" s="319"/>
      <c r="B18157" s="315">
        <v>44421.603472263305</v>
      </c>
      <c r="C18157" s="314">
        <v>112.08086405868332</v>
      </c>
      <c r="D18157" s="313" t="s">
        <v>167</v>
      </c>
    </row>
    <row r="18158" spans="1:4" ht="14.5" customHeight="1" x14ac:dyDescent="0.35">
      <c r="A18158" s="319"/>
      <c r="B18158" s="315">
        <v>44421.604166707752</v>
      </c>
      <c r="C18158" s="314">
        <v>114.56249744437325</v>
      </c>
      <c r="D18158" s="313" t="s">
        <v>167</v>
      </c>
    </row>
    <row r="18159" spans="1:4" ht="14.5" customHeight="1" x14ac:dyDescent="0.35">
      <c r="A18159" s="319"/>
      <c r="B18159" s="315">
        <v>44421.604861152198</v>
      </c>
      <c r="C18159" s="314">
        <v>118.81809156119513</v>
      </c>
      <c r="D18159" s="313" t="s">
        <v>167</v>
      </c>
    </row>
    <row r="18160" spans="1:4" ht="14.5" customHeight="1" x14ac:dyDescent="0.35">
      <c r="A18160" s="319"/>
      <c r="B18160" s="315">
        <v>44421.605555596645</v>
      </c>
      <c r="C18160" s="314">
        <v>125.32789734796</v>
      </c>
      <c r="D18160" s="313" t="s">
        <v>167</v>
      </c>
    </row>
    <row r="18161" spans="1:4" ht="14.5" customHeight="1" x14ac:dyDescent="0.35">
      <c r="A18161" s="319"/>
      <c r="B18161" s="315">
        <v>44421.606250041092</v>
      </c>
      <c r="C18161" s="314">
        <v>128.75838589171568</v>
      </c>
      <c r="D18161" s="313" t="s">
        <v>167</v>
      </c>
    </row>
    <row r="18162" spans="1:4" ht="14.5" customHeight="1" x14ac:dyDescent="0.35">
      <c r="A18162" s="319"/>
      <c r="B18162" s="315">
        <v>44421.606944485538</v>
      </c>
      <c r="C18162" s="314">
        <v>124.68142281634113</v>
      </c>
      <c r="D18162" s="313" t="s">
        <v>167</v>
      </c>
    </row>
    <row r="18163" spans="1:4" ht="14.5" customHeight="1" x14ac:dyDescent="0.35">
      <c r="A18163" s="319"/>
      <c r="B18163" s="315">
        <v>44421.607638929985</v>
      </c>
      <c r="C18163" s="314">
        <v>119.02498581173519</v>
      </c>
      <c r="D18163" s="313" t="s">
        <v>167</v>
      </c>
    </row>
    <row r="18164" spans="1:4" ht="14.5" customHeight="1" x14ac:dyDescent="0.35">
      <c r="A18164" s="319"/>
      <c r="B18164" s="315">
        <v>44421.608333374432</v>
      </c>
      <c r="C18164" s="314">
        <v>107.6778771905539</v>
      </c>
      <c r="D18164" s="313" t="s">
        <v>167</v>
      </c>
    </row>
    <row r="18165" spans="1:4" ht="14.5" customHeight="1" x14ac:dyDescent="0.35">
      <c r="A18165" s="319"/>
      <c r="B18165" s="315">
        <v>44421.609027818879</v>
      </c>
      <c r="C18165" s="314">
        <v>97.590651610835138</v>
      </c>
      <c r="D18165" s="313" t="s">
        <v>167</v>
      </c>
    </row>
    <row r="18166" spans="1:4" ht="14.5" customHeight="1" x14ac:dyDescent="0.35">
      <c r="A18166" s="319"/>
      <c r="B18166" s="315">
        <v>44421.609722263325</v>
      </c>
      <c r="C18166" s="314">
        <v>93.442197574644041</v>
      </c>
      <c r="D18166" s="313" t="s">
        <v>167</v>
      </c>
    </row>
    <row r="18167" spans="1:4" ht="14.5" customHeight="1" x14ac:dyDescent="0.35">
      <c r="A18167" s="319"/>
      <c r="B18167" s="315">
        <v>44421.610416707772</v>
      </c>
      <c r="C18167" s="314">
        <v>92.810677491857987</v>
      </c>
      <c r="D18167" s="313" t="s">
        <v>167</v>
      </c>
    </row>
    <row r="18168" spans="1:4" ht="14.5" customHeight="1" x14ac:dyDescent="0.35">
      <c r="A18168" s="319"/>
      <c r="B18168" s="315">
        <v>44421.611111152219</v>
      </c>
      <c r="C18168" s="314">
        <v>90.601856188414004</v>
      </c>
      <c r="D18168" s="313" t="s">
        <v>167</v>
      </c>
    </row>
    <row r="18169" spans="1:4" ht="14.5" customHeight="1" x14ac:dyDescent="0.35">
      <c r="A18169" s="319"/>
      <c r="B18169" s="315">
        <v>44421.611805596665</v>
      </c>
      <c r="C18169" s="314">
        <v>87.077642221810919</v>
      </c>
      <c r="D18169" s="313" t="s">
        <v>167</v>
      </c>
    </row>
    <row r="18170" spans="1:4" ht="14.5" customHeight="1" x14ac:dyDescent="0.35">
      <c r="A18170" s="319"/>
      <c r="B18170" s="315">
        <v>44421.612500041112</v>
      </c>
      <c r="C18170" s="314">
        <v>86.084040863796446</v>
      </c>
      <c r="D18170" s="313" t="s">
        <v>167</v>
      </c>
    </row>
    <row r="18171" spans="1:4" ht="14.5" customHeight="1" x14ac:dyDescent="0.35">
      <c r="A18171" s="319"/>
      <c r="B18171" s="315">
        <v>44421.613194485559</v>
      </c>
      <c r="C18171" s="314">
        <v>85.866401495210212</v>
      </c>
      <c r="D18171" s="313" t="s">
        <v>167</v>
      </c>
    </row>
    <row r="18172" spans="1:4" ht="14.5" customHeight="1" x14ac:dyDescent="0.35">
      <c r="A18172" s="319"/>
      <c r="B18172" s="315">
        <v>44421.613888930005</v>
      </c>
      <c r="C18172" s="314">
        <v>81.247495813512558</v>
      </c>
      <c r="D18172" s="313" t="s">
        <v>167</v>
      </c>
    </row>
    <row r="18173" spans="1:4" ht="14.5" customHeight="1" x14ac:dyDescent="0.35">
      <c r="A18173" s="319"/>
      <c r="B18173" s="315">
        <v>44421.614583374452</v>
      </c>
      <c r="C18173" s="314">
        <v>65.377228197501978</v>
      </c>
      <c r="D18173" s="313" t="s">
        <v>167</v>
      </c>
    </row>
    <row r="18174" spans="1:4" ht="14.5" customHeight="1" x14ac:dyDescent="0.35">
      <c r="A18174" s="319"/>
      <c r="B18174" s="315">
        <v>44421.615277818899</v>
      </c>
      <c r="C18174" s="314">
        <v>51.470887914501752</v>
      </c>
      <c r="D18174" s="313" t="s">
        <v>167</v>
      </c>
    </row>
    <row r="18175" spans="1:4" ht="14.5" customHeight="1" x14ac:dyDescent="0.35">
      <c r="A18175" s="319"/>
      <c r="B18175" s="315">
        <v>44421.615972263346</v>
      </c>
      <c r="C18175" s="314">
        <v>48.035785167283997</v>
      </c>
      <c r="D18175" s="313" t="s">
        <v>167</v>
      </c>
    </row>
    <row r="18176" spans="1:4" ht="14.5" customHeight="1" x14ac:dyDescent="0.35">
      <c r="A18176" s="319"/>
      <c r="B18176" s="315">
        <v>44421.616666707792</v>
      </c>
      <c r="C18176" s="314">
        <v>45.497317698784173</v>
      </c>
      <c r="D18176" s="313" t="s">
        <v>167</v>
      </c>
    </row>
    <row r="18177" spans="1:4" ht="14.5" customHeight="1" x14ac:dyDescent="0.35">
      <c r="A18177" s="319"/>
      <c r="B18177" s="315">
        <v>44421.617361152239</v>
      </c>
      <c r="C18177" s="314">
        <v>44.661488047474997</v>
      </c>
      <c r="D18177" s="313" t="s">
        <v>167</v>
      </c>
    </row>
    <row r="18178" spans="1:4" ht="14.5" customHeight="1" x14ac:dyDescent="0.35">
      <c r="A18178" s="319"/>
      <c r="B18178" s="315">
        <v>44421.618055596686</v>
      </c>
      <c r="C18178" s="314">
        <v>48.584255564950098</v>
      </c>
      <c r="D18178" s="313" t="s">
        <v>167</v>
      </c>
    </row>
    <row r="18179" spans="1:4" ht="14.5" customHeight="1" x14ac:dyDescent="0.35">
      <c r="A18179" s="319"/>
      <c r="B18179" s="315">
        <v>44421.618750041132</v>
      </c>
      <c r="C18179" s="314">
        <v>59.41933297148595</v>
      </c>
      <c r="D18179" s="313" t="s">
        <v>167</v>
      </c>
    </row>
    <row r="18180" spans="1:4" ht="14.5" customHeight="1" x14ac:dyDescent="0.35">
      <c r="A18180" s="319"/>
      <c r="B18180" s="315">
        <v>44421.619444485579</v>
      </c>
      <c r="C18180" s="314">
        <v>68.161177333242577</v>
      </c>
      <c r="D18180" s="313" t="s">
        <v>167</v>
      </c>
    </row>
    <row r="18181" spans="1:4" ht="14.5" customHeight="1" x14ac:dyDescent="0.35">
      <c r="A18181" s="319"/>
      <c r="B18181" s="315">
        <v>44421.620138930026</v>
      </c>
      <c r="C18181" s="314">
        <v>72.562303009132549</v>
      </c>
      <c r="D18181" s="313" t="s">
        <v>167</v>
      </c>
    </row>
    <row r="18182" spans="1:4" ht="14.5" customHeight="1" x14ac:dyDescent="0.35">
      <c r="A18182" s="319"/>
      <c r="B18182" s="315">
        <v>44421.620833374473</v>
      </c>
      <c r="C18182" s="314">
        <v>75.34191789090012</v>
      </c>
      <c r="D18182" s="313" t="s">
        <v>167</v>
      </c>
    </row>
    <row r="18183" spans="1:4" ht="14.5" customHeight="1" x14ac:dyDescent="0.35">
      <c r="A18183" s="319"/>
      <c r="B18183" s="315">
        <v>44421.621527818919</v>
      </c>
      <c r="C18183" s="314">
        <v>78.890056192362678</v>
      </c>
      <c r="D18183" s="313" t="s">
        <v>167</v>
      </c>
    </row>
    <row r="18184" spans="1:4" ht="14.5" customHeight="1" x14ac:dyDescent="0.35">
      <c r="A18184" s="319"/>
      <c r="B18184" s="315">
        <v>44421.622222263366</v>
      </c>
      <c r="C18184" s="314">
        <v>82.17009691088461</v>
      </c>
      <c r="D18184" s="313" t="s">
        <v>167</v>
      </c>
    </row>
    <row r="18185" spans="1:4" ht="14.5" customHeight="1" x14ac:dyDescent="0.35">
      <c r="A18185" s="319"/>
      <c r="B18185" s="315">
        <v>44421.622916707813</v>
      </c>
      <c r="C18185" s="314">
        <v>84.722320721019059</v>
      </c>
      <c r="D18185" s="313" t="s">
        <v>167</v>
      </c>
    </row>
    <row r="18186" spans="1:4" ht="14.5" customHeight="1" x14ac:dyDescent="0.35">
      <c r="A18186" s="319"/>
      <c r="B18186" s="315">
        <v>44421.623611152259</v>
      </c>
      <c r="C18186" s="314">
        <v>85.267989649282143</v>
      </c>
      <c r="D18186" s="313" t="s">
        <v>167</v>
      </c>
    </row>
    <row r="18187" spans="1:4" ht="14.5" customHeight="1" x14ac:dyDescent="0.35">
      <c r="A18187" s="319"/>
      <c r="B18187" s="315">
        <v>44421.624305596706</v>
      </c>
      <c r="C18187" s="314">
        <v>77.600564242945978</v>
      </c>
      <c r="D18187" s="313" t="s">
        <v>167</v>
      </c>
    </row>
    <row r="18188" spans="1:4" ht="14.5" customHeight="1" x14ac:dyDescent="0.35">
      <c r="A18188" s="319"/>
      <c r="B18188" s="315">
        <v>44421.625000041153</v>
      </c>
      <c r="C18188" s="314">
        <v>70.929776567763966</v>
      </c>
      <c r="D18188" s="313" t="s">
        <v>167</v>
      </c>
    </row>
    <row r="18189" spans="1:4" ht="14.5" customHeight="1" x14ac:dyDescent="0.35">
      <c r="A18189" s="319"/>
      <c r="B18189" s="315">
        <v>44421.6256944856</v>
      </c>
      <c r="C18189" s="314">
        <v>69.186343850474799</v>
      </c>
      <c r="D18189" s="313" t="s">
        <v>167</v>
      </c>
    </row>
    <row r="18190" spans="1:4" ht="14.5" customHeight="1" x14ac:dyDescent="0.35">
      <c r="A18190" s="319"/>
      <c r="B18190" s="315">
        <v>44421.626388930046</v>
      </c>
      <c r="C18190" s="314">
        <v>69.089029233918211</v>
      </c>
      <c r="D18190" s="313" t="s">
        <v>167</v>
      </c>
    </row>
    <row r="18191" spans="1:4" ht="14.5" customHeight="1" x14ac:dyDescent="0.35">
      <c r="A18191" s="319"/>
      <c r="B18191" s="315">
        <v>44421.627083374493</v>
      </c>
      <c r="C18191" s="314">
        <v>68.851708353590226</v>
      </c>
      <c r="D18191" s="313" t="s">
        <v>167</v>
      </c>
    </row>
    <row r="18192" spans="1:4" ht="14.5" customHeight="1" x14ac:dyDescent="0.35">
      <c r="A18192" s="319"/>
      <c r="B18192" s="315">
        <v>44421.62777781894</v>
      </c>
      <c r="C18192" s="314">
        <v>69.449126463492092</v>
      </c>
      <c r="D18192" s="313" t="s">
        <v>167</v>
      </c>
    </row>
    <row r="18193" spans="1:4" ht="14.5" customHeight="1" x14ac:dyDescent="0.35">
      <c r="A18193" s="319"/>
      <c r="B18193" s="315">
        <v>44421.628472263386</v>
      </c>
      <c r="C18193" s="314">
        <v>77.514671550054729</v>
      </c>
      <c r="D18193" s="313" t="s">
        <v>167</v>
      </c>
    </row>
    <row r="18194" spans="1:4" ht="14.5" customHeight="1" x14ac:dyDescent="0.35">
      <c r="A18194" s="319"/>
      <c r="B18194" s="315">
        <v>44421.629166707833</v>
      </c>
      <c r="C18194" s="314">
        <v>87.86012978559981</v>
      </c>
      <c r="D18194" s="313" t="s">
        <v>167</v>
      </c>
    </row>
    <row r="18195" spans="1:4" ht="14.5" customHeight="1" x14ac:dyDescent="0.35">
      <c r="A18195" s="319"/>
      <c r="B18195" s="315">
        <v>44421.62986115228</v>
      </c>
      <c r="C18195" s="314">
        <v>81.659274663683021</v>
      </c>
      <c r="D18195" s="313" t="s">
        <v>167</v>
      </c>
    </row>
    <row r="18196" spans="1:4" ht="14.5" customHeight="1" x14ac:dyDescent="0.35">
      <c r="A18196" s="319"/>
      <c r="B18196" s="315">
        <v>44421.630555596726</v>
      </c>
      <c r="C18196" s="314">
        <v>72.001739842149746</v>
      </c>
      <c r="D18196" s="313" t="s">
        <v>167</v>
      </c>
    </row>
    <row r="18197" spans="1:4" ht="14.5" customHeight="1" x14ac:dyDescent="0.35">
      <c r="A18197" s="319"/>
      <c r="B18197" s="315">
        <v>44421.631250041173</v>
      </c>
      <c r="C18197" s="314">
        <v>68.362532254494724</v>
      </c>
      <c r="D18197" s="313" t="s">
        <v>167</v>
      </c>
    </row>
    <row r="18198" spans="1:4" ht="14.5" customHeight="1" x14ac:dyDescent="0.35">
      <c r="A18198" s="319"/>
      <c r="B18198" s="315">
        <v>44421.63194448562</v>
      </c>
      <c r="C18198" s="314">
        <v>67.670151916022107</v>
      </c>
      <c r="D18198" s="313" t="s">
        <v>167</v>
      </c>
    </row>
    <row r="18199" spans="1:4" ht="14.5" customHeight="1" x14ac:dyDescent="0.35">
      <c r="A18199" s="319"/>
      <c r="B18199" s="315">
        <v>44421.632638930067</v>
      </c>
      <c r="C18199" s="314">
        <v>67.710250350367275</v>
      </c>
      <c r="D18199" s="313" t="s">
        <v>167</v>
      </c>
    </row>
    <row r="18200" spans="1:4" ht="14.5" customHeight="1" x14ac:dyDescent="0.35">
      <c r="A18200" s="319"/>
      <c r="B18200" s="315">
        <v>44421.633333374513</v>
      </c>
      <c r="C18200" s="314">
        <v>73.121834290508801</v>
      </c>
      <c r="D18200" s="313" t="s">
        <v>167</v>
      </c>
    </row>
    <row r="18201" spans="1:4" ht="14.5" customHeight="1" x14ac:dyDescent="0.35">
      <c r="A18201" s="319"/>
      <c r="B18201" s="315">
        <v>44421.63402781896</v>
      </c>
      <c r="C18201" s="314">
        <v>85.636133686096102</v>
      </c>
      <c r="D18201" s="313" t="s">
        <v>167</v>
      </c>
    </row>
    <row r="18202" spans="1:4" ht="14.5" customHeight="1" x14ac:dyDescent="0.35">
      <c r="A18202" s="319"/>
      <c r="B18202" s="315">
        <v>44421.634722263407</v>
      </c>
      <c r="C18202" s="314">
        <v>88.68866862842502</v>
      </c>
      <c r="D18202" s="313" t="s">
        <v>167</v>
      </c>
    </row>
    <row r="18203" spans="1:4" ht="14.5" customHeight="1" x14ac:dyDescent="0.35">
      <c r="A18203" s="319"/>
      <c r="B18203" s="315">
        <v>44421.635416707853</v>
      </c>
      <c r="C18203" s="314">
        <v>78.613729491814354</v>
      </c>
      <c r="D18203" s="313" t="s">
        <v>167</v>
      </c>
    </row>
    <row r="18204" spans="1:4" ht="14.5" customHeight="1" x14ac:dyDescent="0.35">
      <c r="A18204" s="319"/>
      <c r="B18204" s="315">
        <v>44421.6361111523</v>
      </c>
      <c r="C18204" s="314">
        <v>73.110964632903531</v>
      </c>
      <c r="D18204" s="313" t="s">
        <v>167</v>
      </c>
    </row>
    <row r="18205" spans="1:4" ht="14.5" customHeight="1" x14ac:dyDescent="0.35">
      <c r="A18205" s="319"/>
      <c r="B18205" s="315">
        <v>44421.636805596747</v>
      </c>
      <c r="C18205" s="314">
        <v>71.633987496420744</v>
      </c>
      <c r="D18205" s="313" t="s">
        <v>167</v>
      </c>
    </row>
    <row r="18206" spans="1:4" ht="14.5" customHeight="1" x14ac:dyDescent="0.35">
      <c r="A18206" s="319"/>
      <c r="B18206" s="315">
        <v>44421.637500041194</v>
      </c>
      <c r="C18206" s="314">
        <v>71.482826504219943</v>
      </c>
      <c r="D18206" s="313" t="s">
        <v>167</v>
      </c>
    </row>
    <row r="18207" spans="1:4" ht="14.5" customHeight="1" x14ac:dyDescent="0.35">
      <c r="A18207" s="319"/>
      <c r="B18207" s="315">
        <v>44421.63819448564</v>
      </c>
      <c r="C18207" s="314">
        <v>71.932546838807568</v>
      </c>
      <c r="D18207" s="313" t="s">
        <v>167</v>
      </c>
    </row>
    <row r="18208" spans="1:4" ht="14.5" customHeight="1" x14ac:dyDescent="0.35">
      <c r="A18208" s="319"/>
      <c r="B18208" s="315">
        <v>44421.638888930087</v>
      </c>
      <c r="C18208" s="314">
        <v>72.540652629251909</v>
      </c>
      <c r="D18208" s="313" t="s">
        <v>167</v>
      </c>
    </row>
    <row r="18209" spans="1:4" ht="14.5" customHeight="1" x14ac:dyDescent="0.35">
      <c r="A18209" s="319"/>
      <c r="B18209" s="315">
        <v>44421.639583374534</v>
      </c>
      <c r="C18209" s="314">
        <v>74.214707045070824</v>
      </c>
      <c r="D18209" s="313" t="s">
        <v>167</v>
      </c>
    </row>
    <row r="18210" spans="1:4" ht="14.5" customHeight="1" x14ac:dyDescent="0.35">
      <c r="A18210" s="319"/>
      <c r="B18210" s="315">
        <v>44421.64027781898</v>
      </c>
      <c r="C18210" s="314">
        <v>85.228189181738216</v>
      </c>
      <c r="D18210" s="313" t="s">
        <v>167</v>
      </c>
    </row>
    <row r="18211" spans="1:4" ht="14.5" customHeight="1" x14ac:dyDescent="0.35">
      <c r="A18211" s="319"/>
      <c r="B18211" s="315">
        <v>44421.640972263427</v>
      </c>
      <c r="C18211" s="314">
        <v>95.798959581010664</v>
      </c>
      <c r="D18211" s="313" t="s">
        <v>167</v>
      </c>
    </row>
    <row r="18212" spans="1:4" ht="14.5" customHeight="1" x14ac:dyDescent="0.35">
      <c r="A18212" s="319"/>
      <c r="B18212" s="315">
        <v>44421.641666707874</v>
      </c>
      <c r="C18212" s="314">
        <v>91.949521793285385</v>
      </c>
      <c r="D18212" s="313" t="s">
        <v>167</v>
      </c>
    </row>
    <row r="18213" spans="1:4" ht="14.5" customHeight="1" x14ac:dyDescent="0.35">
      <c r="A18213" s="319"/>
      <c r="B18213" s="315">
        <v>44421.642361152321</v>
      </c>
      <c r="C18213" s="314">
        <v>87.31815802375786</v>
      </c>
      <c r="D18213" s="313" t="s">
        <v>167</v>
      </c>
    </row>
    <row r="18214" spans="1:4" ht="14.5" customHeight="1" x14ac:dyDescent="0.35">
      <c r="A18214" s="319"/>
      <c r="B18214" s="315">
        <v>44421.643055596767</v>
      </c>
      <c r="C18214" s="314">
        <v>87.657090253538144</v>
      </c>
      <c r="D18214" s="313" t="s">
        <v>167</v>
      </c>
    </row>
    <row r="18215" spans="1:4" ht="14.5" customHeight="1" x14ac:dyDescent="0.35">
      <c r="A18215" s="319"/>
      <c r="B18215" s="315">
        <v>44421.643750041214</v>
      </c>
      <c r="C18215" s="314">
        <v>84.73710012539911</v>
      </c>
      <c r="D18215" s="313" t="s">
        <v>167</v>
      </c>
    </row>
    <row r="18216" spans="1:4" ht="14.5" customHeight="1" x14ac:dyDescent="0.35">
      <c r="A18216" s="319"/>
      <c r="B18216" s="315">
        <v>44421.644444485661</v>
      </c>
      <c r="C18216" s="314">
        <v>75.368346237546447</v>
      </c>
      <c r="D18216" s="313" t="s">
        <v>167</v>
      </c>
    </row>
    <row r="18217" spans="1:4" ht="14.5" customHeight="1" x14ac:dyDescent="0.35">
      <c r="A18217" s="319"/>
      <c r="B18217" s="315">
        <v>44421.645138930107</v>
      </c>
      <c r="C18217" s="314">
        <v>72.263144050274661</v>
      </c>
      <c r="D18217" s="313" t="s">
        <v>167</v>
      </c>
    </row>
    <row r="18218" spans="1:4" ht="14.5" customHeight="1" x14ac:dyDescent="0.35">
      <c r="A18218" s="319"/>
      <c r="B18218" s="315">
        <v>44421.645833374554</v>
      </c>
      <c r="C18218" s="314">
        <v>71.282128407899293</v>
      </c>
      <c r="D18218" s="313" t="s">
        <v>167</v>
      </c>
    </row>
    <row r="18219" spans="1:4" ht="14.5" customHeight="1" x14ac:dyDescent="0.35">
      <c r="A18219" s="319"/>
      <c r="B18219" s="315">
        <v>44421.646527819001</v>
      </c>
      <c r="C18219" s="314">
        <v>68.968079534654194</v>
      </c>
      <c r="D18219" s="313" t="s">
        <v>167</v>
      </c>
    </row>
    <row r="18220" spans="1:4" ht="14.5" customHeight="1" x14ac:dyDescent="0.35">
      <c r="A18220" s="319"/>
      <c r="B18220" s="315">
        <v>44421.647222263447</v>
      </c>
      <c r="C18220" s="314">
        <v>65.942516425368382</v>
      </c>
      <c r="D18220" s="313" t="s">
        <v>167</v>
      </c>
    </row>
    <row r="18221" spans="1:4" ht="14.5" customHeight="1" x14ac:dyDescent="0.35">
      <c r="A18221" s="319"/>
      <c r="B18221" s="315">
        <v>44421.647916707894</v>
      </c>
      <c r="C18221" s="314">
        <v>61.645314399766114</v>
      </c>
      <c r="D18221" s="313" t="s">
        <v>167</v>
      </c>
    </row>
    <row r="18222" spans="1:4" ht="14.5" customHeight="1" x14ac:dyDescent="0.35">
      <c r="A18222" s="319"/>
      <c r="B18222" s="315">
        <v>44421.648611152341</v>
      </c>
      <c r="C18222" s="314">
        <v>58.79069087943838</v>
      </c>
      <c r="D18222" s="313" t="s">
        <v>167</v>
      </c>
    </row>
    <row r="18223" spans="1:4" ht="14.5" customHeight="1" x14ac:dyDescent="0.35">
      <c r="A18223" s="319"/>
      <c r="B18223" s="315">
        <v>44421.649305596788</v>
      </c>
      <c r="C18223" s="314">
        <v>57.665087137130712</v>
      </c>
      <c r="D18223" s="313" t="s">
        <v>167</v>
      </c>
    </row>
    <row r="18224" spans="1:4" ht="14.5" customHeight="1" x14ac:dyDescent="0.35">
      <c r="A18224" s="319"/>
      <c r="B18224" s="315">
        <v>44421.650000041234</v>
      </c>
      <c r="C18224" s="314">
        <v>57.41601243116893</v>
      </c>
      <c r="D18224" s="313" t="s">
        <v>167</v>
      </c>
    </row>
    <row r="18225" spans="1:4" ht="14.5" customHeight="1" x14ac:dyDescent="0.35">
      <c r="A18225" s="319"/>
      <c r="B18225" s="315">
        <v>44421.650694485681</v>
      </c>
      <c r="C18225" s="314">
        <v>57.177893081377263</v>
      </c>
      <c r="D18225" s="313" t="s">
        <v>167</v>
      </c>
    </row>
    <row r="18226" spans="1:4" ht="14.5" customHeight="1" x14ac:dyDescent="0.35">
      <c r="A18226" s="319"/>
      <c r="B18226" s="315">
        <v>44421.651388930128</v>
      </c>
      <c r="C18226" s="314">
        <v>56.838289551398098</v>
      </c>
      <c r="D18226" s="313" t="s">
        <v>167</v>
      </c>
    </row>
    <row r="18227" spans="1:4" ht="14.5" customHeight="1" x14ac:dyDescent="0.35">
      <c r="A18227" s="319"/>
      <c r="B18227" s="315">
        <v>44421.652083374574</v>
      </c>
      <c r="C18227" s="314">
        <v>57.111856314415732</v>
      </c>
      <c r="D18227" s="313" t="s">
        <v>167</v>
      </c>
    </row>
    <row r="18228" spans="1:4" ht="14.5" customHeight="1" x14ac:dyDescent="0.35">
      <c r="A18228" s="319"/>
      <c r="B18228" s="315">
        <v>44421.652777819021</v>
      </c>
      <c r="C18228" s="314">
        <v>57.550971187038037</v>
      </c>
      <c r="D18228" s="313" t="s">
        <v>167</v>
      </c>
    </row>
    <row r="18229" spans="1:4" ht="14.5" customHeight="1" x14ac:dyDescent="0.35">
      <c r="A18229" s="319"/>
      <c r="B18229" s="315">
        <v>44421.653472263468</v>
      </c>
      <c r="C18229" s="314">
        <v>58.515750756852022</v>
      </c>
      <c r="D18229" s="313" t="s">
        <v>167</v>
      </c>
    </row>
    <row r="18230" spans="1:4" ht="14.5" customHeight="1" x14ac:dyDescent="0.35">
      <c r="A18230" s="319"/>
      <c r="B18230" s="315">
        <v>44421.654166707915</v>
      </c>
      <c r="C18230" s="314">
        <v>59.67196952349817</v>
      </c>
      <c r="D18230" s="313" t="s">
        <v>167</v>
      </c>
    </row>
    <row r="18231" spans="1:4" ht="14.5" customHeight="1" x14ac:dyDescent="0.35">
      <c r="A18231" s="319"/>
      <c r="B18231" s="315">
        <v>44421.654861152361</v>
      </c>
      <c r="C18231" s="314">
        <v>59.376455308396061</v>
      </c>
      <c r="D18231" s="313" t="s">
        <v>167</v>
      </c>
    </row>
    <row r="18232" spans="1:4" ht="14.5" customHeight="1" x14ac:dyDescent="0.35">
      <c r="A18232" s="319"/>
      <c r="B18232" s="315">
        <v>44421.655555596808</v>
      </c>
      <c r="C18232" s="314">
        <v>56.364704607543537</v>
      </c>
      <c r="D18232" s="313" t="s">
        <v>167</v>
      </c>
    </row>
    <row r="18233" spans="1:4" ht="14.5" customHeight="1" x14ac:dyDescent="0.35">
      <c r="A18233" s="319"/>
      <c r="B18233" s="315">
        <v>44421.656250041255</v>
      </c>
      <c r="C18233" s="314">
        <v>51.676916977313034</v>
      </c>
      <c r="D18233" s="313" t="s">
        <v>167</v>
      </c>
    </row>
    <row r="18234" spans="1:4" ht="14.5" customHeight="1" x14ac:dyDescent="0.35">
      <c r="A18234" s="319"/>
      <c r="B18234" s="315">
        <v>44421.656944485701</v>
      </c>
      <c r="C18234" s="314">
        <v>51.090359692221199</v>
      </c>
      <c r="D18234" s="313" t="s">
        <v>167</v>
      </c>
    </row>
    <row r="18235" spans="1:4" ht="14.5" customHeight="1" x14ac:dyDescent="0.35">
      <c r="A18235" s="319"/>
      <c r="B18235" s="315">
        <v>44421.657638930148</v>
      </c>
      <c r="C18235" s="314">
        <v>50.234020407389231</v>
      </c>
      <c r="D18235" s="313" t="s">
        <v>167</v>
      </c>
    </row>
    <row r="18236" spans="1:4" ht="14.5" customHeight="1" x14ac:dyDescent="0.35">
      <c r="A18236" s="319"/>
      <c r="B18236" s="315">
        <v>44421.658333374595</v>
      </c>
      <c r="C18236" s="314">
        <v>49.478887058134809</v>
      </c>
      <c r="D18236" s="313" t="s">
        <v>167</v>
      </c>
    </row>
    <row r="18237" spans="1:4" ht="14.5" customHeight="1" x14ac:dyDescent="0.35">
      <c r="A18237" s="319"/>
      <c r="B18237" s="315">
        <v>44421.659027819042</v>
      </c>
      <c r="C18237" s="314">
        <v>57.556111470159763</v>
      </c>
      <c r="D18237" s="313" t="s">
        <v>167</v>
      </c>
    </row>
    <row r="18238" spans="1:4" ht="14.5" customHeight="1" x14ac:dyDescent="0.35">
      <c r="A18238" s="319"/>
      <c r="B18238" s="315">
        <v>44421.659722263488</v>
      </c>
      <c r="C18238" s="314">
        <v>66.236458296390865</v>
      </c>
      <c r="D18238" s="313" t="s">
        <v>167</v>
      </c>
    </row>
    <row r="18239" spans="1:4" ht="14.5" customHeight="1" x14ac:dyDescent="0.35">
      <c r="A18239" s="319"/>
      <c r="B18239" s="315">
        <v>44421.660416707935</v>
      </c>
      <c r="C18239" s="314">
        <v>70.154523473295072</v>
      </c>
      <c r="D18239" s="313" t="s">
        <v>167</v>
      </c>
    </row>
    <row r="18240" spans="1:4" ht="14.5" customHeight="1" x14ac:dyDescent="0.35">
      <c r="A18240" s="319"/>
      <c r="B18240" s="315">
        <v>44421.661111152382</v>
      </c>
      <c r="C18240" s="314">
        <v>70.722451002678525</v>
      </c>
      <c r="D18240" s="313" t="s">
        <v>167</v>
      </c>
    </row>
    <row r="18241" spans="1:4" ht="14.5" customHeight="1" x14ac:dyDescent="0.35">
      <c r="A18241" s="319"/>
      <c r="B18241" s="315">
        <v>44421.661805596828</v>
      </c>
      <c r="C18241" s="314">
        <v>71.491542355809358</v>
      </c>
      <c r="D18241" s="313" t="s">
        <v>167</v>
      </c>
    </row>
    <row r="18242" spans="1:4" ht="14.5" customHeight="1" x14ac:dyDescent="0.35">
      <c r="A18242" s="319"/>
      <c r="B18242" s="315">
        <v>44421.662500041275</v>
      </c>
      <c r="C18242" s="314">
        <v>74.088706121950722</v>
      </c>
      <c r="D18242" s="313" t="s">
        <v>167</v>
      </c>
    </row>
    <row r="18243" spans="1:4" ht="14.5" customHeight="1" x14ac:dyDescent="0.35">
      <c r="A18243" s="319"/>
      <c r="B18243" s="315">
        <v>44421.663194485722</v>
      </c>
      <c r="C18243" s="314">
        <v>76.769124116143217</v>
      </c>
      <c r="D18243" s="313" t="s">
        <v>167</v>
      </c>
    </row>
    <row r="18244" spans="1:4" ht="14.5" customHeight="1" x14ac:dyDescent="0.35">
      <c r="A18244" s="319"/>
      <c r="B18244" s="315">
        <v>44421.663888930168</v>
      </c>
      <c r="C18244" s="314">
        <v>70.39585071606561</v>
      </c>
      <c r="D18244" s="313" t="s">
        <v>167</v>
      </c>
    </row>
    <row r="18245" spans="1:4" ht="14.5" customHeight="1" x14ac:dyDescent="0.35">
      <c r="A18245" s="319"/>
      <c r="B18245" s="315">
        <v>44421.664583374615</v>
      </c>
      <c r="C18245" s="314">
        <v>61.732434652512893</v>
      </c>
      <c r="D18245" s="313" t="s">
        <v>167</v>
      </c>
    </row>
    <row r="18246" spans="1:4" ht="14.5" customHeight="1" x14ac:dyDescent="0.35">
      <c r="A18246" s="319"/>
      <c r="B18246" s="315">
        <v>44421.665277819062</v>
      </c>
      <c r="C18246" s="314">
        <v>59.07312434387859</v>
      </c>
      <c r="D18246" s="313" t="s">
        <v>167</v>
      </c>
    </row>
    <row r="18247" spans="1:4" ht="14.5" customHeight="1" x14ac:dyDescent="0.35">
      <c r="A18247" s="319"/>
      <c r="B18247" s="315">
        <v>44421.665972263509</v>
      </c>
      <c r="C18247" s="314">
        <v>58.664901734399606</v>
      </c>
      <c r="D18247" s="313" t="s">
        <v>167</v>
      </c>
    </row>
    <row r="18248" spans="1:4" ht="14.5" customHeight="1" x14ac:dyDescent="0.35">
      <c r="A18248" s="319"/>
      <c r="B18248" s="315">
        <v>44421.666666707955</v>
      </c>
      <c r="C18248" s="314">
        <v>58.545104009184676</v>
      </c>
      <c r="D18248" s="313" t="s">
        <v>167</v>
      </c>
    </row>
    <row r="18249" spans="1:4" ht="14.5" customHeight="1" x14ac:dyDescent="0.35">
      <c r="A18249" s="319"/>
      <c r="B18249" s="315">
        <v>44421.667361152402</v>
      </c>
      <c r="C18249" s="314">
        <v>58.45193806702737</v>
      </c>
      <c r="D18249" s="313" t="s">
        <v>167</v>
      </c>
    </row>
    <row r="18250" spans="1:4" ht="14.5" customHeight="1" x14ac:dyDescent="0.35">
      <c r="A18250" s="319"/>
      <c r="B18250" s="315">
        <v>44421.668055596849</v>
      </c>
      <c r="C18250" s="314">
        <v>58.58595350300893</v>
      </c>
      <c r="D18250" s="313" t="s">
        <v>167</v>
      </c>
    </row>
    <row r="18251" spans="1:4" ht="14.5" customHeight="1" x14ac:dyDescent="0.35">
      <c r="A18251" s="319"/>
      <c r="B18251" s="315">
        <v>44421.668750041295</v>
      </c>
      <c r="C18251" s="314">
        <v>59.09955534353697</v>
      </c>
      <c r="D18251" s="313" t="s">
        <v>167</v>
      </c>
    </row>
    <row r="18252" spans="1:4" ht="14.5" customHeight="1" x14ac:dyDescent="0.35">
      <c r="A18252" s="319"/>
      <c r="B18252" s="315">
        <v>44421.669444485742</v>
      </c>
      <c r="C18252" s="314">
        <v>59.421624714974314</v>
      </c>
      <c r="D18252" s="313" t="s">
        <v>167</v>
      </c>
    </row>
    <row r="18253" spans="1:4" ht="14.5" customHeight="1" x14ac:dyDescent="0.35">
      <c r="A18253" s="319"/>
      <c r="B18253" s="315">
        <v>44421.670138930189</v>
      </c>
      <c r="C18253" s="314">
        <v>60.219621847282788</v>
      </c>
      <c r="D18253" s="313" t="s">
        <v>167</v>
      </c>
    </row>
    <row r="18254" spans="1:4" ht="14.5" customHeight="1" x14ac:dyDescent="0.35">
      <c r="A18254" s="319"/>
      <c r="B18254" s="315">
        <v>44421.670833374636</v>
      </c>
      <c r="C18254" s="314">
        <v>61.796477461520894</v>
      </c>
      <c r="D18254" s="313" t="s">
        <v>167</v>
      </c>
    </row>
    <row r="18255" spans="1:4" ht="14.5" customHeight="1" x14ac:dyDescent="0.35">
      <c r="A18255" s="319"/>
      <c r="B18255" s="315">
        <v>44421.671527819082</v>
      </c>
      <c r="C18255" s="314">
        <v>64.015821378080489</v>
      </c>
      <c r="D18255" s="313" t="s">
        <v>167</v>
      </c>
    </row>
    <row r="18256" spans="1:4" ht="14.5" customHeight="1" x14ac:dyDescent="0.35">
      <c r="A18256" s="319"/>
      <c r="B18256" s="315">
        <v>44421.672222263529</v>
      </c>
      <c r="C18256" s="314">
        <v>68.124658440162122</v>
      </c>
      <c r="D18256" s="313" t="s">
        <v>167</v>
      </c>
    </row>
    <row r="18257" spans="1:4" ht="14.5" customHeight="1" x14ac:dyDescent="0.35">
      <c r="A18257" s="319"/>
      <c r="B18257" s="315">
        <v>44421.672916707976</v>
      </c>
      <c r="C18257" s="314">
        <v>74.736935187379515</v>
      </c>
      <c r="D18257" s="313" t="s">
        <v>167</v>
      </c>
    </row>
    <row r="18258" spans="1:4" ht="14.5" customHeight="1" x14ac:dyDescent="0.35">
      <c r="A18258" s="319"/>
      <c r="B18258" s="315">
        <v>44421.673611152422</v>
      </c>
      <c r="C18258" s="314">
        <v>75.400425354771627</v>
      </c>
      <c r="D18258" s="313" t="s">
        <v>167</v>
      </c>
    </row>
    <row r="18259" spans="1:4" ht="14.5" customHeight="1" x14ac:dyDescent="0.35">
      <c r="A18259" s="319"/>
      <c r="B18259" s="315">
        <v>44421.674305596869</v>
      </c>
      <c r="C18259" s="314">
        <v>25.204365140905914</v>
      </c>
      <c r="D18259" s="313" t="s">
        <v>177</v>
      </c>
    </row>
    <row r="18260" spans="1:4" ht="14.5" customHeight="1" x14ac:dyDescent="0.35">
      <c r="A18260" s="319"/>
      <c r="B18260" s="315">
        <v>44421.675000041316</v>
      </c>
      <c r="C18260" s="314">
        <v>82.923405318334702</v>
      </c>
      <c r="D18260" s="313" t="s">
        <v>167</v>
      </c>
    </row>
    <row r="18261" spans="1:4" ht="14.5" customHeight="1" x14ac:dyDescent="0.35">
      <c r="A18261" s="319"/>
      <c r="B18261" s="315">
        <v>44421.675694485763</v>
      </c>
      <c r="C18261" s="314">
        <v>85.426436231518167</v>
      </c>
      <c r="D18261" s="313" t="s">
        <v>167</v>
      </c>
    </row>
    <row r="18262" spans="1:4" ht="14.5" customHeight="1" x14ac:dyDescent="0.35">
      <c r="A18262" s="319"/>
      <c r="B18262" s="315">
        <v>44421.676388930209</v>
      </c>
      <c r="C18262" s="314">
        <v>90.260094912257046</v>
      </c>
      <c r="D18262" s="313" t="s">
        <v>167</v>
      </c>
    </row>
    <row r="18263" spans="1:4" ht="14.5" customHeight="1" x14ac:dyDescent="0.35">
      <c r="A18263" s="319"/>
      <c r="B18263" s="315">
        <v>44421.677083374656</v>
      </c>
      <c r="C18263" s="314">
        <v>97.830531066609552</v>
      </c>
      <c r="D18263" s="313" t="s">
        <v>167</v>
      </c>
    </row>
    <row r="18264" spans="1:4" ht="14.5" customHeight="1" x14ac:dyDescent="0.35">
      <c r="A18264" s="319"/>
      <c r="B18264" s="315">
        <v>44421.677777819103</v>
      </c>
      <c r="C18264" s="314">
        <v>110.84887509710776</v>
      </c>
      <c r="D18264" s="313" t="s">
        <v>167</v>
      </c>
    </row>
    <row r="18265" spans="1:4" ht="14.5" customHeight="1" x14ac:dyDescent="0.35">
      <c r="A18265" s="319"/>
      <c r="B18265" s="315">
        <v>44421.678472263549</v>
      </c>
      <c r="C18265" s="314">
        <v>127.10368263435861</v>
      </c>
      <c r="D18265" s="313" t="s">
        <v>167</v>
      </c>
    </row>
    <row r="18266" spans="1:4" ht="14.5" customHeight="1" x14ac:dyDescent="0.35">
      <c r="A18266" s="319"/>
      <c r="B18266" s="315">
        <v>44421.679166707996</v>
      </c>
      <c r="C18266" s="314">
        <v>142.94070791186144</v>
      </c>
      <c r="D18266" s="313" t="s">
        <v>167</v>
      </c>
    </row>
    <row r="18267" spans="1:4" ht="14.5" customHeight="1" x14ac:dyDescent="0.35">
      <c r="A18267" s="319"/>
      <c r="B18267" s="315">
        <v>44421.679861152443</v>
      </c>
      <c r="C18267" s="314">
        <v>147.59966566553339</v>
      </c>
      <c r="D18267" s="313" t="s">
        <v>167</v>
      </c>
    </row>
    <row r="18268" spans="1:4" ht="14.5" customHeight="1" x14ac:dyDescent="0.35">
      <c r="A18268" s="319"/>
      <c r="B18268" s="315">
        <v>44421.680555596889</v>
      </c>
      <c r="C18268" s="314">
        <v>146.90300920497006</v>
      </c>
      <c r="D18268" s="313" t="s">
        <v>167</v>
      </c>
    </row>
    <row r="18269" spans="1:4" ht="14.5" customHeight="1" x14ac:dyDescent="0.35">
      <c r="A18269" s="319"/>
      <c r="B18269" s="315">
        <v>44421.681250041336</v>
      </c>
      <c r="C18269" s="314">
        <v>138.58037078377481</v>
      </c>
      <c r="D18269" s="313" t="s">
        <v>167</v>
      </c>
    </row>
    <row r="18270" spans="1:4" ht="14.5" customHeight="1" x14ac:dyDescent="0.35">
      <c r="A18270" s="319"/>
      <c r="B18270" s="315">
        <v>44421.681944485783</v>
      </c>
      <c r="C18270" s="314">
        <v>132.06947519844397</v>
      </c>
      <c r="D18270" s="313" t="s">
        <v>167</v>
      </c>
    </row>
    <row r="18271" spans="1:4" ht="14.5" customHeight="1" x14ac:dyDescent="0.35">
      <c r="A18271" s="319"/>
      <c r="B18271" s="315">
        <v>44421.68263893023</v>
      </c>
      <c r="C18271" s="314">
        <v>131.62674436845506</v>
      </c>
      <c r="D18271" s="313" t="s">
        <v>167</v>
      </c>
    </row>
    <row r="18272" spans="1:4" ht="14.5" customHeight="1" x14ac:dyDescent="0.35">
      <c r="A18272" s="319"/>
      <c r="B18272" s="315">
        <v>44421.683333374676</v>
      </c>
      <c r="C18272" s="314">
        <v>136.74549570813153</v>
      </c>
      <c r="D18272" s="313" t="s">
        <v>167</v>
      </c>
    </row>
    <row r="18273" spans="1:4" ht="14.5" customHeight="1" x14ac:dyDescent="0.35">
      <c r="A18273" s="319"/>
      <c r="B18273" s="315">
        <v>44421.684027819123</v>
      </c>
      <c r="C18273" s="314">
        <v>145.86185410792629</v>
      </c>
      <c r="D18273" s="313" t="s">
        <v>167</v>
      </c>
    </row>
    <row r="18274" spans="1:4" ht="14.5" customHeight="1" x14ac:dyDescent="0.35">
      <c r="A18274" s="319"/>
      <c r="B18274" s="315">
        <v>44421.68472226357</v>
      </c>
      <c r="C18274" s="314">
        <v>153.65483488552272</v>
      </c>
      <c r="D18274" s="313" t="s">
        <v>167</v>
      </c>
    </row>
    <row r="18275" spans="1:4" ht="14.5" customHeight="1" x14ac:dyDescent="0.35">
      <c r="A18275" s="319"/>
      <c r="B18275" s="315">
        <v>44421.685416708016</v>
      </c>
      <c r="C18275" s="314">
        <v>160.23370660170912</v>
      </c>
      <c r="D18275" s="313" t="s">
        <v>167</v>
      </c>
    </row>
    <row r="18276" spans="1:4" ht="14.5" customHeight="1" x14ac:dyDescent="0.35">
      <c r="A18276" s="319"/>
      <c r="B18276" s="315">
        <v>44421.686111152463</v>
      </c>
      <c r="C18276" s="314">
        <v>166.90853022448718</v>
      </c>
      <c r="D18276" s="313" t="s">
        <v>167</v>
      </c>
    </row>
    <row r="18277" spans="1:4" ht="14.5" customHeight="1" x14ac:dyDescent="0.35">
      <c r="A18277" s="319"/>
      <c r="B18277" s="315">
        <v>44421.68680559691</v>
      </c>
      <c r="C18277" s="314">
        <v>166.25081273494288</v>
      </c>
      <c r="D18277" s="313" t="s">
        <v>167</v>
      </c>
    </row>
    <row r="18278" spans="1:4" ht="14.5" customHeight="1" x14ac:dyDescent="0.35">
      <c r="A18278" s="319"/>
      <c r="B18278" s="315">
        <v>44421.687500041357</v>
      </c>
      <c r="C18278" s="314">
        <v>142.59721489480387</v>
      </c>
      <c r="D18278" s="313" t="s">
        <v>167</v>
      </c>
    </row>
    <row r="18279" spans="1:4" ht="14.5" customHeight="1" x14ac:dyDescent="0.35">
      <c r="A18279" s="319"/>
      <c r="B18279" s="315">
        <v>44421.688194485803</v>
      </c>
      <c r="C18279" s="314">
        <v>119.51717891140531</v>
      </c>
      <c r="D18279" s="313" t="s">
        <v>167</v>
      </c>
    </row>
    <row r="18280" spans="1:4" ht="14.5" customHeight="1" x14ac:dyDescent="0.35">
      <c r="A18280" s="319"/>
      <c r="B18280" s="315">
        <v>44421.68888893025</v>
      </c>
      <c r="C18280" s="314">
        <v>114.4937468345277</v>
      </c>
      <c r="D18280" s="313" t="s">
        <v>167</v>
      </c>
    </row>
    <row r="18281" spans="1:4" ht="14.5" customHeight="1" x14ac:dyDescent="0.35">
      <c r="A18281" s="319"/>
      <c r="B18281" s="315">
        <v>44421.689583374697</v>
      </c>
      <c r="C18281" s="314">
        <v>111.96657115335887</v>
      </c>
      <c r="D18281" s="313" t="s">
        <v>167</v>
      </c>
    </row>
    <row r="18282" spans="1:4" ht="14.5" customHeight="1" x14ac:dyDescent="0.35">
      <c r="A18282" s="319"/>
      <c r="B18282" s="315">
        <v>44421.690277819143</v>
      </c>
      <c r="C18282" s="314">
        <v>112.42932422421873</v>
      </c>
      <c r="D18282" s="313" t="s">
        <v>167</v>
      </c>
    </row>
    <row r="18283" spans="1:4" ht="14.5" customHeight="1" x14ac:dyDescent="0.35">
      <c r="A18283" s="319"/>
      <c r="B18283" s="315">
        <v>44421.69097226359</v>
      </c>
      <c r="C18283" s="314">
        <v>123.87616745857522</v>
      </c>
      <c r="D18283" s="313" t="s">
        <v>167</v>
      </c>
    </row>
    <row r="18284" spans="1:4" ht="14.5" customHeight="1" x14ac:dyDescent="0.35">
      <c r="A18284" s="319"/>
      <c r="B18284" s="315">
        <v>44421.691666708037</v>
      </c>
      <c r="C18284" s="314">
        <v>131.40702736908571</v>
      </c>
      <c r="D18284" s="313" t="s">
        <v>167</v>
      </c>
    </row>
    <row r="18285" spans="1:4" ht="14.5" customHeight="1" x14ac:dyDescent="0.35">
      <c r="A18285" s="319"/>
      <c r="B18285" s="315">
        <v>44421.692361152483</v>
      </c>
      <c r="C18285" s="314">
        <v>133.75883557880297</v>
      </c>
      <c r="D18285" s="313" t="s">
        <v>167</v>
      </c>
    </row>
    <row r="18286" spans="1:4" ht="14.5" customHeight="1" x14ac:dyDescent="0.35">
      <c r="A18286" s="319"/>
      <c r="B18286" s="315">
        <v>44421.69305559693</v>
      </c>
      <c r="C18286" s="314">
        <v>136.71599609854943</v>
      </c>
      <c r="D18286" s="313" t="s">
        <v>167</v>
      </c>
    </row>
    <row r="18287" spans="1:4" ht="14.5" customHeight="1" x14ac:dyDescent="0.35">
      <c r="A18287" s="319"/>
      <c r="B18287" s="315">
        <v>44421.693750041377</v>
      </c>
      <c r="C18287" s="314">
        <v>132.57397863228496</v>
      </c>
      <c r="D18287" s="313" t="s">
        <v>167</v>
      </c>
    </row>
    <row r="18288" spans="1:4" ht="14.5" customHeight="1" x14ac:dyDescent="0.35">
      <c r="A18288" s="319"/>
      <c r="B18288" s="315">
        <v>44421.694444485824</v>
      </c>
      <c r="C18288" s="314">
        <v>125.71390472029647</v>
      </c>
      <c r="D18288" s="313" t="s">
        <v>167</v>
      </c>
    </row>
    <row r="18289" spans="1:4" ht="14.5" customHeight="1" x14ac:dyDescent="0.35">
      <c r="A18289" s="319"/>
      <c r="B18289" s="315">
        <v>44421.69513893027</v>
      </c>
      <c r="C18289" s="314">
        <v>125.20546077224427</v>
      </c>
      <c r="D18289" s="313" t="s">
        <v>167</v>
      </c>
    </row>
    <row r="18290" spans="1:4" ht="14.5" customHeight="1" x14ac:dyDescent="0.35">
      <c r="A18290" s="319"/>
      <c r="B18290" s="315">
        <v>44421.695833374717</v>
      </c>
      <c r="C18290" s="314">
        <v>129.92375857657754</v>
      </c>
      <c r="D18290" s="313" t="s">
        <v>167</v>
      </c>
    </row>
    <row r="18291" spans="1:4" ht="14.5" customHeight="1" x14ac:dyDescent="0.35">
      <c r="A18291" s="319"/>
      <c r="B18291" s="315">
        <v>44421.696527819164</v>
      </c>
      <c r="C18291" s="314">
        <v>134.06344830018159</v>
      </c>
      <c r="D18291" s="313" t="s">
        <v>167</v>
      </c>
    </row>
    <row r="18292" spans="1:4" ht="14.5" customHeight="1" x14ac:dyDescent="0.35">
      <c r="A18292" s="319"/>
      <c r="B18292" s="315">
        <v>44421.69722226361</v>
      </c>
      <c r="C18292" s="314">
        <v>136.7991883878596</v>
      </c>
      <c r="D18292" s="313" t="s">
        <v>167</v>
      </c>
    </row>
    <row r="18293" spans="1:4" ht="14.5" customHeight="1" x14ac:dyDescent="0.35">
      <c r="A18293" s="319"/>
      <c r="B18293" s="315">
        <v>44421.697916708057</v>
      </c>
      <c r="C18293" s="314">
        <v>139.65811357221875</v>
      </c>
      <c r="D18293" s="313" t="s">
        <v>167</v>
      </c>
    </row>
    <row r="18294" spans="1:4" ht="14.5" customHeight="1" x14ac:dyDescent="0.35">
      <c r="A18294" s="319"/>
      <c r="B18294" s="315">
        <v>44421.698611152504</v>
      </c>
      <c r="C18294" s="314">
        <v>148.78086196612566</v>
      </c>
      <c r="D18294" s="313" t="s">
        <v>167</v>
      </c>
    </row>
    <row r="18295" spans="1:4" ht="14.5" customHeight="1" x14ac:dyDescent="0.35">
      <c r="A18295" s="319"/>
      <c r="B18295" s="315">
        <v>44421.699305596951</v>
      </c>
      <c r="C18295" s="314">
        <v>152.99317620042711</v>
      </c>
      <c r="D18295" s="313" t="s">
        <v>167</v>
      </c>
    </row>
    <row r="18296" spans="1:4" ht="14.5" customHeight="1" x14ac:dyDescent="0.35">
      <c r="A18296" s="319"/>
      <c r="B18296" s="315">
        <v>44421.700000041397</v>
      </c>
      <c r="C18296" s="314">
        <v>154.41937719189252</v>
      </c>
      <c r="D18296" s="313" t="s">
        <v>167</v>
      </c>
    </row>
    <row r="18297" spans="1:4" ht="14.5" customHeight="1" x14ac:dyDescent="0.35">
      <c r="A18297" s="319"/>
      <c r="B18297" s="315">
        <v>44421.700694485844</v>
      </c>
      <c r="C18297" s="314">
        <v>159.89548410860201</v>
      </c>
      <c r="D18297" s="313" t="s">
        <v>167</v>
      </c>
    </row>
    <row r="18298" spans="1:4" ht="14.5" customHeight="1" x14ac:dyDescent="0.35">
      <c r="A18298" s="319"/>
      <c r="B18298" s="315">
        <v>44421.701388930291</v>
      </c>
      <c r="C18298" s="314">
        <v>159.60465547476585</v>
      </c>
      <c r="D18298" s="313" t="s">
        <v>167</v>
      </c>
    </row>
    <row r="18299" spans="1:4" ht="14.5" customHeight="1" x14ac:dyDescent="0.35">
      <c r="A18299" s="319"/>
      <c r="B18299" s="315">
        <v>44421.702083374737</v>
      </c>
      <c r="C18299" s="314">
        <v>157.46028211967399</v>
      </c>
      <c r="D18299" s="313" t="s">
        <v>167</v>
      </c>
    </row>
    <row r="18300" spans="1:4" ht="14.5" customHeight="1" x14ac:dyDescent="0.35">
      <c r="A18300" s="319"/>
      <c r="B18300" s="315">
        <v>44421.702777819184</v>
      </c>
      <c r="C18300" s="314">
        <v>155.97829657116284</v>
      </c>
      <c r="D18300" s="313" t="s">
        <v>167</v>
      </c>
    </row>
    <row r="18301" spans="1:4" ht="14.5" customHeight="1" x14ac:dyDescent="0.35">
      <c r="A18301" s="319"/>
      <c r="B18301" s="315">
        <v>44421.703472263631</v>
      </c>
      <c r="C18301" s="314">
        <v>156.37965741138905</v>
      </c>
      <c r="D18301" s="313" t="s">
        <v>167</v>
      </c>
    </row>
    <row r="18302" spans="1:4" ht="14.5" customHeight="1" x14ac:dyDescent="0.35">
      <c r="A18302" s="319"/>
      <c r="B18302" s="315">
        <v>44421.704166708078</v>
      </c>
      <c r="C18302" s="314">
        <v>155.78636149279774</v>
      </c>
      <c r="D18302" s="313" t="s">
        <v>167</v>
      </c>
    </row>
    <row r="18303" spans="1:4" ht="14.5" customHeight="1" x14ac:dyDescent="0.35">
      <c r="A18303" s="319"/>
      <c r="B18303" s="315">
        <v>44421.704861152524</v>
      </c>
      <c r="C18303" s="314">
        <v>154.20395316071807</v>
      </c>
      <c r="D18303" s="313" t="s">
        <v>167</v>
      </c>
    </row>
    <row r="18304" spans="1:4" ht="14.5" customHeight="1" x14ac:dyDescent="0.35">
      <c r="A18304" s="319"/>
      <c r="B18304" s="315">
        <v>44421.705555596971</v>
      </c>
      <c r="C18304" s="314">
        <v>158.84087331329161</v>
      </c>
      <c r="D18304" s="313" t="s">
        <v>167</v>
      </c>
    </row>
    <row r="18305" spans="1:4" ht="14.5" customHeight="1" x14ac:dyDescent="0.35">
      <c r="A18305" s="319"/>
      <c r="B18305" s="315">
        <v>44421.706250041418</v>
      </c>
      <c r="C18305" s="314">
        <v>155.25060070588563</v>
      </c>
      <c r="D18305" s="313" t="s">
        <v>167</v>
      </c>
    </row>
    <row r="18306" spans="1:4" ht="14.5" customHeight="1" x14ac:dyDescent="0.35">
      <c r="A18306" s="319"/>
      <c r="B18306" s="315">
        <v>44421.706944485864</v>
      </c>
      <c r="C18306" s="314">
        <v>156.01851791863641</v>
      </c>
      <c r="D18306" s="313" t="s">
        <v>167</v>
      </c>
    </row>
    <row r="18307" spans="1:4" ht="14.5" customHeight="1" x14ac:dyDescent="0.35">
      <c r="A18307" s="319"/>
      <c r="B18307" s="315">
        <v>44421.707638930311</v>
      </c>
      <c r="C18307" s="314">
        <v>151.72577880375709</v>
      </c>
      <c r="D18307" s="313" t="s">
        <v>167</v>
      </c>
    </row>
    <row r="18308" spans="1:4" ht="14.5" customHeight="1" x14ac:dyDescent="0.35">
      <c r="A18308" s="319"/>
      <c r="B18308" s="315">
        <v>44421.708333374758</v>
      </c>
      <c r="C18308" s="314">
        <v>135.67651015470426</v>
      </c>
      <c r="D18308" s="313" t="s">
        <v>167</v>
      </c>
    </row>
    <row r="18309" spans="1:4" ht="14.5" customHeight="1" x14ac:dyDescent="0.35">
      <c r="A18309" s="319"/>
      <c r="B18309" s="315">
        <v>44421.709027819204</v>
      </c>
      <c r="C18309" s="314">
        <v>140.67893726276233</v>
      </c>
      <c r="D18309" s="313" t="s">
        <v>167</v>
      </c>
    </row>
    <row r="18310" spans="1:4" ht="14.5" customHeight="1" x14ac:dyDescent="0.35">
      <c r="A18310" s="319"/>
      <c r="B18310" s="315">
        <v>44421.709722263651</v>
      </c>
      <c r="C18310" s="314">
        <v>142.49425391623129</v>
      </c>
      <c r="D18310" s="313" t="s">
        <v>167</v>
      </c>
    </row>
    <row r="18311" spans="1:4" ht="14.5" customHeight="1" x14ac:dyDescent="0.35">
      <c r="A18311" s="319"/>
      <c r="B18311" s="315">
        <v>44421.710416708098</v>
      </c>
      <c r="C18311" s="314">
        <v>136.45522923689956</v>
      </c>
      <c r="D18311" s="313" t="s">
        <v>167</v>
      </c>
    </row>
    <row r="18312" spans="1:4" ht="14.5" customHeight="1" x14ac:dyDescent="0.35">
      <c r="A18312" s="319"/>
      <c r="B18312" s="315">
        <v>44421.711111152545</v>
      </c>
      <c r="C18312" s="314">
        <v>135.72081269174814</v>
      </c>
      <c r="D18312" s="313" t="s">
        <v>167</v>
      </c>
    </row>
    <row r="18313" spans="1:4" ht="14.5" customHeight="1" x14ac:dyDescent="0.35">
      <c r="A18313" s="319"/>
      <c r="B18313" s="315">
        <v>44421.711805596991</v>
      </c>
      <c r="C18313" s="314">
        <v>135.1447508710126</v>
      </c>
      <c r="D18313" s="313" t="s">
        <v>167</v>
      </c>
    </row>
    <row r="18314" spans="1:4" ht="14.5" customHeight="1" x14ac:dyDescent="0.35">
      <c r="A18314" s="319"/>
      <c r="B18314" s="315">
        <v>44421.712500041438</v>
      </c>
      <c r="C18314" s="314">
        <v>132.09580299618344</v>
      </c>
      <c r="D18314" s="313" t="s">
        <v>167</v>
      </c>
    </row>
    <row r="18315" spans="1:4" ht="14.5" customHeight="1" x14ac:dyDescent="0.35">
      <c r="A18315" s="319"/>
      <c r="B18315" s="315">
        <v>44421.713194485885</v>
      </c>
      <c r="C18315" s="314">
        <v>128.60130390574534</v>
      </c>
      <c r="D18315" s="313" t="s">
        <v>167</v>
      </c>
    </row>
    <row r="18316" spans="1:4" ht="14.5" customHeight="1" x14ac:dyDescent="0.35">
      <c r="A18316" s="319"/>
      <c r="B18316" s="315">
        <v>44421.713888930331</v>
      </c>
      <c r="C18316" s="314">
        <v>125.33982177302241</v>
      </c>
      <c r="D18316" s="313" t="s">
        <v>167</v>
      </c>
    </row>
    <row r="18317" spans="1:4" ht="14.5" customHeight="1" x14ac:dyDescent="0.35">
      <c r="A18317" s="319"/>
      <c r="B18317" s="315">
        <v>44421.714583374778</v>
      </c>
      <c r="C18317" s="314">
        <v>122.94195477563578</v>
      </c>
      <c r="D18317" s="313" t="s">
        <v>167</v>
      </c>
    </row>
    <row r="18318" spans="1:4" ht="14.5" customHeight="1" x14ac:dyDescent="0.35">
      <c r="A18318" s="319"/>
      <c r="B18318" s="315">
        <v>44421.715277819225</v>
      </c>
      <c r="C18318" s="314">
        <v>120.20461114078449</v>
      </c>
      <c r="D18318" s="313" t="s">
        <v>167</v>
      </c>
    </row>
    <row r="18319" spans="1:4" ht="14.5" customHeight="1" x14ac:dyDescent="0.35">
      <c r="A18319" s="319"/>
      <c r="B18319" s="315">
        <v>44421.715972263672</v>
      </c>
      <c r="C18319" s="314">
        <v>116.0746408412233</v>
      </c>
      <c r="D18319" s="313" t="s">
        <v>167</v>
      </c>
    </row>
    <row r="18320" spans="1:4" ht="14.5" customHeight="1" x14ac:dyDescent="0.35">
      <c r="A18320" s="319"/>
      <c r="B18320" s="315">
        <v>44421.716666708118</v>
      </c>
      <c r="C18320" s="314">
        <v>107.38576973142723</v>
      </c>
      <c r="D18320" s="313" t="s">
        <v>167</v>
      </c>
    </row>
    <row r="18321" spans="1:4" ht="14.5" customHeight="1" x14ac:dyDescent="0.35">
      <c r="A18321" s="319"/>
      <c r="B18321" s="315">
        <v>44421.717361152565</v>
      </c>
      <c r="C18321" s="314">
        <v>90.675503896952918</v>
      </c>
      <c r="D18321" s="313" t="s">
        <v>167</v>
      </c>
    </row>
    <row r="18322" spans="1:4" ht="14.5" customHeight="1" x14ac:dyDescent="0.35">
      <c r="A18322" s="319"/>
      <c r="B18322" s="315">
        <v>44421.718055597012</v>
      </c>
      <c r="C18322" s="314">
        <v>76.583884037518871</v>
      </c>
      <c r="D18322" s="313" t="s">
        <v>167</v>
      </c>
    </row>
    <row r="18323" spans="1:4" ht="14.5" customHeight="1" x14ac:dyDescent="0.35">
      <c r="A18323" s="319"/>
      <c r="B18323" s="315">
        <v>44421.718750041458</v>
      </c>
      <c r="C18323" s="314">
        <v>69.955231491662559</v>
      </c>
      <c r="D18323" s="313" t="s">
        <v>167</v>
      </c>
    </row>
    <row r="18324" spans="1:4" ht="14.5" customHeight="1" x14ac:dyDescent="0.35">
      <c r="A18324" s="319"/>
      <c r="B18324" s="315">
        <v>44421.719444485905</v>
      </c>
      <c r="C18324" s="314">
        <v>75.069571266711378</v>
      </c>
      <c r="D18324" s="313" t="s">
        <v>167</v>
      </c>
    </row>
    <row r="18325" spans="1:4" ht="14.5" customHeight="1" x14ac:dyDescent="0.35">
      <c r="A18325" s="319"/>
      <c r="B18325" s="315">
        <v>44421.720138930352</v>
      </c>
      <c r="C18325" s="314">
        <v>81.733770609243464</v>
      </c>
      <c r="D18325" s="313" t="s">
        <v>167</v>
      </c>
    </row>
    <row r="18326" spans="1:4" ht="14.5" customHeight="1" x14ac:dyDescent="0.35">
      <c r="A18326" s="319"/>
      <c r="B18326" s="315">
        <v>44421.720833374799</v>
      </c>
      <c r="C18326" s="314">
        <v>83.073930132683984</v>
      </c>
      <c r="D18326" s="313" t="s">
        <v>167</v>
      </c>
    </row>
    <row r="18327" spans="1:4" ht="14.5" customHeight="1" x14ac:dyDescent="0.35">
      <c r="A18327" s="319"/>
      <c r="B18327" s="315">
        <v>44421.721527819245</v>
      </c>
      <c r="C18327" s="314">
        <v>77.177295285013187</v>
      </c>
      <c r="D18327" s="313" t="s">
        <v>167</v>
      </c>
    </row>
    <row r="18328" spans="1:4" ht="14.5" customHeight="1" x14ac:dyDescent="0.35">
      <c r="A18328" s="319"/>
      <c r="B18328" s="315">
        <v>44421.722222263692</v>
      </c>
      <c r="C18328" s="314">
        <v>66.820195975690154</v>
      </c>
      <c r="D18328" s="313" t="s">
        <v>167</v>
      </c>
    </row>
    <row r="18329" spans="1:4" ht="14.5" customHeight="1" x14ac:dyDescent="0.35">
      <c r="A18329" s="319"/>
      <c r="B18329" s="315">
        <v>44421.722916708139</v>
      </c>
      <c r="C18329" s="314">
        <v>60.901754568951823</v>
      </c>
      <c r="D18329" s="313" t="s">
        <v>167</v>
      </c>
    </row>
    <row r="18330" spans="1:4" ht="14.5" customHeight="1" x14ac:dyDescent="0.35">
      <c r="A18330" s="319"/>
      <c r="B18330" s="315">
        <v>44421.723611152585</v>
      </c>
      <c r="C18330" s="314">
        <v>57.614818430288388</v>
      </c>
      <c r="D18330" s="313" t="s">
        <v>167</v>
      </c>
    </row>
    <row r="18331" spans="1:4" ht="14.5" customHeight="1" x14ac:dyDescent="0.35">
      <c r="A18331" s="319"/>
      <c r="B18331" s="315">
        <v>44421.724305597032</v>
      </c>
      <c r="C18331" s="314">
        <v>55.452599115677486</v>
      </c>
      <c r="D18331" s="313" t="s">
        <v>167</v>
      </c>
    </row>
    <row r="18332" spans="1:4" ht="14.5" customHeight="1" x14ac:dyDescent="0.35">
      <c r="A18332" s="319"/>
      <c r="B18332" s="315">
        <v>44421.725000041479</v>
      </c>
      <c r="C18332" s="314">
        <v>53.351917195157149</v>
      </c>
      <c r="D18332" s="313" t="s">
        <v>167</v>
      </c>
    </row>
    <row r="18333" spans="1:4" ht="14.5" customHeight="1" x14ac:dyDescent="0.35">
      <c r="A18333" s="319"/>
      <c r="B18333" s="315">
        <v>44421.725694485925</v>
      </c>
      <c r="C18333" s="314">
        <v>51.802843317187701</v>
      </c>
      <c r="D18333" s="313" t="s">
        <v>167</v>
      </c>
    </row>
    <row r="18334" spans="1:4" ht="14.5" customHeight="1" x14ac:dyDescent="0.35">
      <c r="A18334" s="319"/>
      <c r="B18334" s="315">
        <v>44421.726388930372</v>
      </c>
      <c r="C18334" s="314">
        <v>51.377070173295216</v>
      </c>
      <c r="D18334" s="313" t="s">
        <v>167</v>
      </c>
    </row>
    <row r="18335" spans="1:4" ht="14.5" customHeight="1" x14ac:dyDescent="0.35">
      <c r="A18335" s="319"/>
      <c r="B18335" s="315">
        <v>44421.727083374819</v>
      </c>
      <c r="C18335" s="314">
        <v>50.062918016353315</v>
      </c>
      <c r="D18335" s="313" t="s">
        <v>167</v>
      </c>
    </row>
    <row r="18336" spans="1:4" ht="14.5" customHeight="1" x14ac:dyDescent="0.35">
      <c r="A18336" s="319"/>
      <c r="B18336" s="315">
        <v>44421.727777819266</v>
      </c>
      <c r="C18336" s="314">
        <v>47.759619480875941</v>
      </c>
      <c r="D18336" s="313" t="s">
        <v>167</v>
      </c>
    </row>
    <row r="18337" spans="1:4" ht="14.5" customHeight="1" x14ac:dyDescent="0.35">
      <c r="A18337" s="319"/>
      <c r="B18337" s="315">
        <v>44421.728472263712</v>
      </c>
      <c r="C18337" s="314">
        <v>46.051855212993296</v>
      </c>
      <c r="D18337" s="313" t="s">
        <v>167</v>
      </c>
    </row>
    <row r="18338" spans="1:4" ht="14.5" customHeight="1" x14ac:dyDescent="0.35">
      <c r="A18338" s="319"/>
      <c r="B18338" s="315">
        <v>44421.729166708159</v>
      </c>
      <c r="C18338" s="314">
        <v>44.715467542495269</v>
      </c>
      <c r="D18338" s="313" t="s">
        <v>167</v>
      </c>
    </row>
    <row r="18339" spans="1:4" ht="14.5" customHeight="1" x14ac:dyDescent="0.35">
      <c r="A18339" s="319"/>
      <c r="B18339" s="315">
        <v>44421.729861152606</v>
      </c>
      <c r="C18339" s="314">
        <v>43.541775513029037</v>
      </c>
      <c r="D18339" s="313" t="s">
        <v>167</v>
      </c>
    </row>
    <row r="18340" spans="1:4" ht="14.5" customHeight="1" x14ac:dyDescent="0.35">
      <c r="A18340" s="319"/>
      <c r="B18340" s="315">
        <v>44421.730555597052</v>
      </c>
      <c r="C18340" s="314">
        <v>42.344218582062361</v>
      </c>
      <c r="D18340" s="313" t="s">
        <v>167</v>
      </c>
    </row>
    <row r="18341" spans="1:4" ht="14.5" customHeight="1" x14ac:dyDescent="0.35">
      <c r="A18341" s="319"/>
      <c r="B18341" s="315">
        <v>44421.731250041499</v>
      </c>
      <c r="C18341" s="314">
        <v>42.08969175811702</v>
      </c>
      <c r="D18341" s="313" t="s">
        <v>167</v>
      </c>
    </row>
    <row r="18342" spans="1:4" ht="14.5" customHeight="1" x14ac:dyDescent="0.35">
      <c r="A18342" s="319"/>
      <c r="B18342" s="315">
        <v>44421.731944485946</v>
      </c>
      <c r="C18342" s="314">
        <v>47.298835804918781</v>
      </c>
      <c r="D18342" s="313" t="s">
        <v>167</v>
      </c>
    </row>
    <row r="18343" spans="1:4" ht="14.5" customHeight="1" x14ac:dyDescent="0.35">
      <c r="A18343" s="319"/>
      <c r="B18343" s="315">
        <v>44421.732638930393</v>
      </c>
      <c r="C18343" s="314">
        <v>52.455244307313116</v>
      </c>
      <c r="D18343" s="313" t="s">
        <v>167</v>
      </c>
    </row>
    <row r="18344" spans="1:4" ht="14.5" customHeight="1" x14ac:dyDescent="0.35">
      <c r="A18344" s="319"/>
      <c r="B18344" s="315">
        <v>44421.733333374839</v>
      </c>
      <c r="C18344" s="314">
        <v>46.952226094086654</v>
      </c>
      <c r="D18344" s="313" t="s">
        <v>167</v>
      </c>
    </row>
    <row r="18345" spans="1:4" ht="14.5" customHeight="1" x14ac:dyDescent="0.35">
      <c r="A18345" s="319"/>
      <c r="B18345" s="315">
        <v>44421.734027819286</v>
      </c>
      <c r="C18345" s="314">
        <v>43.640844044477369</v>
      </c>
      <c r="D18345" s="313" t="s">
        <v>167</v>
      </c>
    </row>
    <row r="18346" spans="1:4" ht="14.5" customHeight="1" x14ac:dyDescent="0.35">
      <c r="A18346" s="319"/>
      <c r="B18346" s="315">
        <v>44421.734722263733</v>
      </c>
      <c r="C18346" s="314">
        <v>42.329441903935127</v>
      </c>
      <c r="D18346" s="313" t="s">
        <v>167</v>
      </c>
    </row>
    <row r="18347" spans="1:4" ht="14.5" customHeight="1" x14ac:dyDescent="0.35">
      <c r="A18347" s="319"/>
      <c r="B18347" s="315">
        <v>44421.735416708179</v>
      </c>
      <c r="C18347" s="314">
        <v>42.408373956164965</v>
      </c>
      <c r="D18347" s="313" t="s">
        <v>167</v>
      </c>
    </row>
    <row r="18348" spans="1:4" ht="14.5" customHeight="1" x14ac:dyDescent="0.35">
      <c r="A18348" s="319"/>
      <c r="B18348" s="315">
        <v>44421.736111152626</v>
      </c>
      <c r="C18348" s="314">
        <v>42.807421462726779</v>
      </c>
      <c r="D18348" s="313" t="s">
        <v>167</v>
      </c>
    </row>
    <row r="18349" spans="1:4" ht="14.5" customHeight="1" x14ac:dyDescent="0.35">
      <c r="A18349" s="319"/>
      <c r="B18349" s="315">
        <v>44421.736805597073</v>
      </c>
      <c r="C18349" s="314">
        <v>43.471731299542199</v>
      </c>
      <c r="D18349" s="313" t="s">
        <v>167</v>
      </c>
    </row>
    <row r="18350" spans="1:4" ht="14.5" customHeight="1" x14ac:dyDescent="0.35">
      <c r="A18350" s="319"/>
      <c r="B18350" s="315">
        <v>44421.73750004152</v>
      </c>
      <c r="C18350" s="314">
        <v>44.689377634242796</v>
      </c>
      <c r="D18350" s="313" t="s">
        <v>167</v>
      </c>
    </row>
    <row r="18351" spans="1:4" ht="14.5" customHeight="1" x14ac:dyDescent="0.35">
      <c r="A18351" s="319"/>
      <c r="B18351" s="315">
        <v>44421.738194485966</v>
      </c>
      <c r="C18351" s="314">
        <v>51.97115806286844</v>
      </c>
      <c r="D18351" s="313" t="s">
        <v>167</v>
      </c>
    </row>
    <row r="18352" spans="1:4" ht="14.5" customHeight="1" x14ac:dyDescent="0.35">
      <c r="A18352" s="319"/>
      <c r="B18352" s="315">
        <v>44421.738888930413</v>
      </c>
      <c r="C18352" s="314">
        <v>63.305896481553404</v>
      </c>
      <c r="D18352" s="313" t="s">
        <v>167</v>
      </c>
    </row>
    <row r="18353" spans="1:4" ht="14.5" customHeight="1" x14ac:dyDescent="0.35">
      <c r="A18353" s="319"/>
      <c r="B18353" s="315">
        <v>44421.73958337486</v>
      </c>
      <c r="C18353" s="314">
        <v>58.19822575983126</v>
      </c>
      <c r="D18353" s="313" t="s">
        <v>167</v>
      </c>
    </row>
    <row r="18354" spans="1:4" ht="14.5" customHeight="1" x14ac:dyDescent="0.35">
      <c r="A18354" s="319"/>
      <c r="B18354" s="315">
        <v>44421.740277819306</v>
      </c>
      <c r="C18354" s="314">
        <v>54.161065081181007</v>
      </c>
      <c r="D18354" s="313" t="s">
        <v>167</v>
      </c>
    </row>
    <row r="18355" spans="1:4" ht="14.5" customHeight="1" x14ac:dyDescent="0.35">
      <c r="A18355" s="319"/>
      <c r="B18355" s="315">
        <v>44421.740972263753</v>
      </c>
      <c r="C18355" s="314">
        <v>53.274057515268211</v>
      </c>
      <c r="D18355" s="313" t="s">
        <v>167</v>
      </c>
    </row>
    <row r="18356" spans="1:4" ht="14.5" customHeight="1" x14ac:dyDescent="0.35">
      <c r="A18356" s="319"/>
      <c r="B18356" s="315">
        <v>44421.7416667082</v>
      </c>
      <c r="C18356" s="314">
        <v>53.981318299247263</v>
      </c>
      <c r="D18356" s="313" t="s">
        <v>167</v>
      </c>
    </row>
    <row r="18357" spans="1:4" ht="14.5" customHeight="1" x14ac:dyDescent="0.35">
      <c r="A18357" s="319"/>
      <c r="B18357" s="315">
        <v>44421.742361152646</v>
      </c>
      <c r="C18357" s="314">
        <v>55.285965733509514</v>
      </c>
      <c r="D18357" s="313" t="s">
        <v>167</v>
      </c>
    </row>
    <row r="18358" spans="1:4" ht="14.5" customHeight="1" x14ac:dyDescent="0.35">
      <c r="A18358" s="319"/>
      <c r="B18358" s="315">
        <v>44421.743055597093</v>
      </c>
      <c r="C18358" s="314">
        <v>56.764352743521641</v>
      </c>
      <c r="D18358" s="313" t="s">
        <v>167</v>
      </c>
    </row>
    <row r="18359" spans="1:4" ht="14.5" customHeight="1" x14ac:dyDescent="0.35">
      <c r="A18359" s="319"/>
      <c r="B18359" s="315">
        <v>44421.74375004154</v>
      </c>
      <c r="C18359" s="314">
        <v>60.55880860325415</v>
      </c>
      <c r="D18359" s="313" t="s">
        <v>167</v>
      </c>
    </row>
    <row r="18360" spans="1:4" ht="14.5" customHeight="1" x14ac:dyDescent="0.35">
      <c r="A18360" s="319"/>
      <c r="B18360" s="315">
        <v>44421.744444485987</v>
      </c>
      <c r="C18360" s="314">
        <v>74.37472388491345</v>
      </c>
      <c r="D18360" s="313" t="s">
        <v>167</v>
      </c>
    </row>
    <row r="18361" spans="1:4" ht="14.5" customHeight="1" x14ac:dyDescent="0.35">
      <c r="A18361" s="319"/>
      <c r="B18361" s="315">
        <v>44421.745138930433</v>
      </c>
      <c r="C18361" s="314">
        <v>83.153968375346935</v>
      </c>
      <c r="D18361" s="313" t="s">
        <v>167</v>
      </c>
    </row>
    <row r="18362" spans="1:4" ht="14.5" customHeight="1" x14ac:dyDescent="0.35">
      <c r="A18362" s="319"/>
      <c r="B18362" s="315">
        <v>44421.74583337488</v>
      </c>
      <c r="C18362" s="314">
        <v>74.676977321412409</v>
      </c>
      <c r="D18362" s="313" t="s">
        <v>167</v>
      </c>
    </row>
    <row r="18363" spans="1:4" ht="14.5" customHeight="1" x14ac:dyDescent="0.35">
      <c r="A18363" s="319"/>
      <c r="B18363" s="315">
        <v>44421.746527819327</v>
      </c>
      <c r="C18363" s="314">
        <v>67.113935553018621</v>
      </c>
      <c r="D18363" s="313" t="s">
        <v>167</v>
      </c>
    </row>
    <row r="18364" spans="1:4" ht="14.5" customHeight="1" x14ac:dyDescent="0.35">
      <c r="A18364" s="319"/>
      <c r="B18364" s="315">
        <v>44421.747222263773</v>
      </c>
      <c r="C18364" s="314">
        <v>64.24859005156128</v>
      </c>
      <c r="D18364" s="313" t="s">
        <v>167</v>
      </c>
    </row>
    <row r="18365" spans="1:4" ht="14.5" customHeight="1" x14ac:dyDescent="0.35">
      <c r="A18365" s="319"/>
      <c r="B18365" s="315">
        <v>44421.74791670822</v>
      </c>
      <c r="C18365" s="314">
        <v>63.152724326075983</v>
      </c>
      <c r="D18365" s="313" t="s">
        <v>167</v>
      </c>
    </row>
    <row r="18366" spans="1:4" ht="14.5" customHeight="1" x14ac:dyDescent="0.35">
      <c r="A18366" s="319"/>
      <c r="B18366" s="315">
        <v>44421.748611152667</v>
      </c>
      <c r="C18366" s="314">
        <v>62.27583601681981</v>
      </c>
      <c r="D18366" s="313" t="s">
        <v>167</v>
      </c>
    </row>
    <row r="18367" spans="1:4" ht="14.5" customHeight="1" x14ac:dyDescent="0.35">
      <c r="A18367" s="319"/>
      <c r="B18367" s="315">
        <v>44421.749305597114</v>
      </c>
      <c r="C18367" s="314">
        <v>61.226321900232385</v>
      </c>
      <c r="D18367" s="313" t="s">
        <v>167</v>
      </c>
    </row>
    <row r="18368" spans="1:4" ht="14.5" customHeight="1" x14ac:dyDescent="0.35">
      <c r="A18368" s="319"/>
      <c r="B18368" s="315">
        <v>44421.75000004156</v>
      </c>
      <c r="C18368" s="314">
        <v>60.396376493394683</v>
      </c>
      <c r="D18368" s="313" t="s">
        <v>167</v>
      </c>
    </row>
    <row r="18369" spans="1:4" ht="14.5" customHeight="1" x14ac:dyDescent="0.35">
      <c r="A18369" s="319"/>
      <c r="B18369" s="315">
        <v>44421.750694486007</v>
      </c>
      <c r="C18369" s="314">
        <v>65.43454403469805</v>
      </c>
      <c r="D18369" s="313" t="s">
        <v>167</v>
      </c>
    </row>
    <row r="18370" spans="1:4" ht="14.5" customHeight="1" x14ac:dyDescent="0.35">
      <c r="A18370" s="319"/>
      <c r="B18370" s="315">
        <v>44421.751388930454</v>
      </c>
      <c r="C18370" s="314">
        <v>70.243992081563917</v>
      </c>
      <c r="D18370" s="313" t="s">
        <v>167</v>
      </c>
    </row>
    <row r="18371" spans="1:4" ht="14.5" customHeight="1" x14ac:dyDescent="0.35">
      <c r="A18371" s="319"/>
      <c r="B18371" s="315">
        <v>44421.7520833749</v>
      </c>
      <c r="C18371" s="314">
        <v>66.58994581373409</v>
      </c>
      <c r="D18371" s="313" t="s">
        <v>167</v>
      </c>
    </row>
    <row r="18372" spans="1:4" ht="14.5" customHeight="1" x14ac:dyDescent="0.35">
      <c r="A18372" s="319"/>
      <c r="B18372" s="315">
        <v>44421.752777819347</v>
      </c>
      <c r="C18372" s="314">
        <v>63.698553222704987</v>
      </c>
      <c r="D18372" s="313" t="s">
        <v>167</v>
      </c>
    </row>
    <row r="18373" spans="1:4" ht="14.5" customHeight="1" x14ac:dyDescent="0.35">
      <c r="A18373" s="319"/>
      <c r="B18373" s="315">
        <v>44421.753472263794</v>
      </c>
      <c r="C18373" s="314">
        <v>63.292832096068501</v>
      </c>
      <c r="D18373" s="313" t="s">
        <v>167</v>
      </c>
    </row>
    <row r="18374" spans="1:4" ht="14.5" customHeight="1" x14ac:dyDescent="0.35">
      <c r="A18374" s="319"/>
      <c r="B18374" s="315">
        <v>44421.754166708241</v>
      </c>
      <c r="C18374" s="314">
        <v>61.75351353963682</v>
      </c>
      <c r="D18374" s="313" t="s">
        <v>167</v>
      </c>
    </row>
    <row r="18375" spans="1:4" ht="14.5" customHeight="1" x14ac:dyDescent="0.35">
      <c r="A18375" s="319"/>
      <c r="B18375" s="315">
        <v>44421.754861152687</v>
      </c>
      <c r="C18375" s="314">
        <v>60.207387669213738</v>
      </c>
      <c r="D18375" s="313" t="s">
        <v>167</v>
      </c>
    </row>
    <row r="18376" spans="1:4" ht="14.5" customHeight="1" x14ac:dyDescent="0.35">
      <c r="A18376" s="319"/>
      <c r="B18376" s="315">
        <v>44421.755555597134</v>
      </c>
      <c r="C18376" s="314">
        <v>58.616514646370582</v>
      </c>
      <c r="D18376" s="313" t="s">
        <v>167</v>
      </c>
    </row>
    <row r="18377" spans="1:4" ht="14.5" customHeight="1" x14ac:dyDescent="0.35">
      <c r="A18377" s="319"/>
      <c r="B18377" s="315">
        <v>44421.756250041581</v>
      </c>
      <c r="C18377" s="314">
        <v>59.457680349292545</v>
      </c>
      <c r="D18377" s="313" t="s">
        <v>167</v>
      </c>
    </row>
    <row r="18378" spans="1:4" ht="14.5" customHeight="1" x14ac:dyDescent="0.35">
      <c r="A18378" s="319"/>
      <c r="B18378" s="315">
        <v>44421.756944486027</v>
      </c>
      <c r="C18378" s="314">
        <v>72.402909747138622</v>
      </c>
      <c r="D18378" s="313" t="s">
        <v>167</v>
      </c>
    </row>
    <row r="18379" spans="1:4" ht="14.5" customHeight="1" x14ac:dyDescent="0.35">
      <c r="A18379" s="319"/>
      <c r="B18379" s="315">
        <v>44421.757638930474</v>
      </c>
      <c r="C18379" s="314">
        <v>90.097943489703667</v>
      </c>
      <c r="D18379" s="313" t="s">
        <v>167</v>
      </c>
    </row>
    <row r="18380" spans="1:4" ht="14.5" customHeight="1" x14ac:dyDescent="0.35">
      <c r="A18380" s="319"/>
      <c r="B18380" s="315">
        <v>44421.758333374921</v>
      </c>
      <c r="C18380" s="314">
        <v>101.06825138595886</v>
      </c>
      <c r="D18380" s="313" t="s">
        <v>167</v>
      </c>
    </row>
    <row r="18381" spans="1:4" ht="14.5" customHeight="1" x14ac:dyDescent="0.35">
      <c r="A18381" s="319"/>
      <c r="B18381" s="315">
        <v>44421.759027819367</v>
      </c>
      <c r="C18381" s="314">
        <v>101.06603005079863</v>
      </c>
      <c r="D18381" s="313" t="s">
        <v>167</v>
      </c>
    </row>
    <row r="18382" spans="1:4" ht="14.5" customHeight="1" x14ac:dyDescent="0.35">
      <c r="A18382" s="319"/>
      <c r="B18382" s="315">
        <v>44421.759722263814</v>
      </c>
      <c r="C18382" s="314">
        <v>84.486849794102213</v>
      </c>
      <c r="D18382" s="313" t="s">
        <v>167</v>
      </c>
    </row>
    <row r="18383" spans="1:4" ht="14.5" customHeight="1" x14ac:dyDescent="0.35">
      <c r="A18383" s="319"/>
      <c r="B18383" s="315">
        <v>44421.760416708261</v>
      </c>
      <c r="C18383" s="314">
        <v>70.22164089813208</v>
      </c>
      <c r="D18383" s="313" t="s">
        <v>167</v>
      </c>
    </row>
    <row r="18384" spans="1:4" ht="14.5" customHeight="1" x14ac:dyDescent="0.35">
      <c r="A18384" s="319"/>
      <c r="B18384" s="315">
        <v>44421.761111152708</v>
      </c>
      <c r="C18384" s="314">
        <v>63.417581845206833</v>
      </c>
      <c r="D18384" s="313" t="s">
        <v>167</v>
      </c>
    </row>
    <row r="18385" spans="1:4" ht="14.5" customHeight="1" x14ac:dyDescent="0.35">
      <c r="A18385" s="319"/>
      <c r="B18385" s="315">
        <v>44421.761805597154</v>
      </c>
      <c r="C18385" s="314">
        <v>59.286257490383768</v>
      </c>
      <c r="D18385" s="313" t="s">
        <v>167</v>
      </c>
    </row>
    <row r="18386" spans="1:4" ht="14.5" customHeight="1" x14ac:dyDescent="0.35">
      <c r="A18386" s="319"/>
      <c r="B18386" s="315">
        <v>44421.762500041601</v>
      </c>
      <c r="C18386" s="314">
        <v>56.159665901718348</v>
      </c>
      <c r="D18386" s="313" t="s">
        <v>167</v>
      </c>
    </row>
    <row r="18387" spans="1:4" ht="14.5" customHeight="1" x14ac:dyDescent="0.35">
      <c r="A18387" s="319"/>
      <c r="B18387" s="315">
        <v>44421.763194486048</v>
      </c>
      <c r="C18387" s="314">
        <v>53.390315716046217</v>
      </c>
      <c r="D18387" s="313" t="s">
        <v>167</v>
      </c>
    </row>
    <row r="18388" spans="1:4" ht="14.5" customHeight="1" x14ac:dyDescent="0.35">
      <c r="A18388" s="319"/>
      <c r="B18388" s="315">
        <v>44421.763888930494</v>
      </c>
      <c r="C18388" s="314">
        <v>51.498788438232928</v>
      </c>
      <c r="D18388" s="313" t="s">
        <v>167</v>
      </c>
    </row>
    <row r="18389" spans="1:4" ht="14.5" customHeight="1" x14ac:dyDescent="0.35">
      <c r="A18389" s="319"/>
      <c r="B18389" s="315">
        <v>44421.764583374941</v>
      </c>
      <c r="C18389" s="314">
        <v>50.58625042599936</v>
      </c>
      <c r="D18389" s="313" t="s">
        <v>167</v>
      </c>
    </row>
    <row r="18390" spans="1:4" ht="14.5" customHeight="1" x14ac:dyDescent="0.35">
      <c r="A18390" s="319"/>
      <c r="B18390" s="315">
        <v>44421.765277819388</v>
      </c>
      <c r="C18390" s="314">
        <v>48.430745718573839</v>
      </c>
      <c r="D18390" s="313" t="s">
        <v>167</v>
      </c>
    </row>
    <row r="18391" spans="1:4" ht="14.5" customHeight="1" x14ac:dyDescent="0.35">
      <c r="A18391" s="319"/>
      <c r="B18391" s="315">
        <v>44421.765972263835</v>
      </c>
      <c r="C18391" s="314">
        <v>46.237988923311541</v>
      </c>
      <c r="D18391" s="313" t="s">
        <v>167</v>
      </c>
    </row>
    <row r="18392" spans="1:4" ht="14.5" customHeight="1" x14ac:dyDescent="0.35">
      <c r="A18392" s="319"/>
      <c r="B18392" s="315">
        <v>44421.766666708281</v>
      </c>
      <c r="C18392" s="314">
        <v>44.628551097516905</v>
      </c>
      <c r="D18392" s="313" t="s">
        <v>167</v>
      </c>
    </row>
    <row r="18393" spans="1:4" ht="14.5" customHeight="1" x14ac:dyDescent="0.35">
      <c r="A18393" s="319"/>
      <c r="B18393" s="315">
        <v>44421.767361152728</v>
      </c>
      <c r="C18393" s="314">
        <v>43.079440267593597</v>
      </c>
      <c r="D18393" s="313" t="s">
        <v>167</v>
      </c>
    </row>
    <row r="18394" spans="1:4" ht="14.5" customHeight="1" x14ac:dyDescent="0.35">
      <c r="A18394" s="319"/>
      <c r="B18394" s="315">
        <v>44421.768055597175</v>
      </c>
      <c r="C18394" s="314">
        <v>41.643182186339985</v>
      </c>
      <c r="D18394" s="313" t="s">
        <v>167</v>
      </c>
    </row>
    <row r="18395" spans="1:4" ht="14.5" customHeight="1" x14ac:dyDescent="0.35">
      <c r="A18395" s="319"/>
      <c r="B18395" s="315">
        <v>44421.768750041621</v>
      </c>
      <c r="C18395" s="314">
        <v>40.499449282232675</v>
      </c>
      <c r="D18395" s="313" t="s">
        <v>167</v>
      </c>
    </row>
    <row r="18396" spans="1:4" ht="14.5" customHeight="1" x14ac:dyDescent="0.35">
      <c r="A18396" s="319"/>
      <c r="B18396" s="315">
        <v>44421.769444486068</v>
      </c>
      <c r="C18396" s="314">
        <v>39.407563400850634</v>
      </c>
      <c r="D18396" s="313" t="s">
        <v>167</v>
      </c>
    </row>
    <row r="18397" spans="1:4" ht="14.5" customHeight="1" x14ac:dyDescent="0.35">
      <c r="A18397" s="319"/>
      <c r="B18397" s="315">
        <v>44421.770138930515</v>
      </c>
      <c r="C18397" s="314">
        <v>38.33624267078315</v>
      </c>
      <c r="D18397" s="313" t="s">
        <v>167</v>
      </c>
    </row>
    <row r="18398" spans="1:4" ht="14.5" customHeight="1" x14ac:dyDescent="0.35">
      <c r="A18398" s="319"/>
      <c r="B18398" s="315">
        <v>44421.770833374962</v>
      </c>
      <c r="C18398" s="314">
        <v>37.469502653546321</v>
      </c>
      <c r="D18398" s="313" t="s">
        <v>167</v>
      </c>
    </row>
    <row r="18399" spans="1:4" ht="14.5" customHeight="1" x14ac:dyDescent="0.35">
      <c r="A18399" s="319"/>
      <c r="B18399" s="315">
        <v>44421.771527819408</v>
      </c>
      <c r="C18399" s="314">
        <v>36.721118352826061</v>
      </c>
      <c r="D18399" s="313" t="s">
        <v>167</v>
      </c>
    </row>
    <row r="18400" spans="1:4" ht="14.5" customHeight="1" x14ac:dyDescent="0.35">
      <c r="A18400" s="319"/>
      <c r="B18400" s="315">
        <v>44421.772222263855</v>
      </c>
      <c r="C18400" s="314">
        <v>35.977871640189548</v>
      </c>
      <c r="D18400" s="313" t="s">
        <v>167</v>
      </c>
    </row>
    <row r="18401" spans="1:4" ht="14.5" customHeight="1" x14ac:dyDescent="0.35">
      <c r="A18401" s="319"/>
      <c r="B18401" s="315">
        <v>44421.772916708302</v>
      </c>
      <c r="C18401" s="314">
        <v>35.291734802202946</v>
      </c>
      <c r="D18401" s="313" t="s">
        <v>167</v>
      </c>
    </row>
    <row r="18402" spans="1:4" ht="14.5" customHeight="1" x14ac:dyDescent="0.35">
      <c r="A18402" s="319"/>
      <c r="B18402" s="315">
        <v>44421.773611152748</v>
      </c>
      <c r="C18402" s="314">
        <v>34.628608294258207</v>
      </c>
      <c r="D18402" s="313" t="s">
        <v>167</v>
      </c>
    </row>
    <row r="18403" spans="1:4" ht="14.5" customHeight="1" x14ac:dyDescent="0.35">
      <c r="A18403" s="319"/>
      <c r="B18403" s="315">
        <v>44421.774305597195</v>
      </c>
      <c r="C18403" s="314">
        <v>34.035281551528414</v>
      </c>
      <c r="D18403" s="313" t="s">
        <v>167</v>
      </c>
    </row>
    <row r="18404" spans="1:4" ht="14.5" customHeight="1" x14ac:dyDescent="0.35">
      <c r="A18404" s="319"/>
      <c r="B18404" s="315">
        <v>44421.775000041642</v>
      </c>
      <c r="C18404" s="314">
        <v>33.573557540083613</v>
      </c>
      <c r="D18404" s="313" t="s">
        <v>167</v>
      </c>
    </row>
    <row r="18405" spans="1:4" ht="14.5" customHeight="1" x14ac:dyDescent="0.35">
      <c r="A18405" s="319"/>
      <c r="B18405" s="315">
        <v>44421.775694486088</v>
      </c>
      <c r="C18405" s="314">
        <v>33.095955371786843</v>
      </c>
      <c r="D18405" s="313" t="s">
        <v>167</v>
      </c>
    </row>
    <row r="18406" spans="1:4" ht="14.5" customHeight="1" x14ac:dyDescent="0.35">
      <c r="A18406" s="319"/>
      <c r="B18406" s="315">
        <v>44421.776388930535</v>
      </c>
      <c r="C18406" s="314">
        <v>32.600580304752413</v>
      </c>
      <c r="D18406" s="313" t="s">
        <v>167</v>
      </c>
    </row>
    <row r="18407" spans="1:4" ht="14.5" customHeight="1" x14ac:dyDescent="0.35">
      <c r="A18407" s="319"/>
      <c r="B18407" s="315">
        <v>44421.777083374982</v>
      </c>
      <c r="C18407" s="314">
        <v>32.088555022802517</v>
      </c>
      <c r="D18407" s="313" t="s">
        <v>167</v>
      </c>
    </row>
    <row r="18408" spans="1:4" ht="14.5" customHeight="1" x14ac:dyDescent="0.35">
      <c r="A18408" s="319"/>
      <c r="B18408" s="315">
        <v>44421.777777819429</v>
      </c>
      <c r="C18408" s="314">
        <v>31.632641512485375</v>
      </c>
      <c r="D18408" s="313" t="s">
        <v>167</v>
      </c>
    </row>
    <row r="18409" spans="1:4" ht="14.5" customHeight="1" x14ac:dyDescent="0.35">
      <c r="A18409" s="319"/>
      <c r="B18409" s="315">
        <v>44421.778472263875</v>
      </c>
      <c r="C18409" s="314">
        <v>31.136888715081536</v>
      </c>
      <c r="D18409" s="313" t="s">
        <v>167</v>
      </c>
    </row>
    <row r="18410" spans="1:4" ht="14.5" customHeight="1" x14ac:dyDescent="0.35">
      <c r="A18410" s="319"/>
      <c r="B18410" s="315">
        <v>44421.779166708322</v>
      </c>
      <c r="C18410" s="314">
        <v>30.850536252414653</v>
      </c>
      <c r="D18410" s="313" t="s">
        <v>167</v>
      </c>
    </row>
    <row r="18411" spans="1:4" ht="14.5" customHeight="1" x14ac:dyDescent="0.35">
      <c r="A18411" s="319"/>
      <c r="B18411" s="315">
        <v>44421.779861152769</v>
      </c>
      <c r="C18411" s="314">
        <v>30.460211463035861</v>
      </c>
      <c r="D18411" s="313" t="s">
        <v>167</v>
      </c>
    </row>
    <row r="18412" spans="1:4" ht="14.5" customHeight="1" x14ac:dyDescent="0.35">
      <c r="A18412" s="319"/>
      <c r="B18412" s="315">
        <v>44421.780555597215</v>
      </c>
      <c r="C18412" s="314">
        <v>29.980342656575765</v>
      </c>
      <c r="D18412" s="313" t="s">
        <v>167</v>
      </c>
    </row>
    <row r="18413" spans="1:4" ht="14.5" customHeight="1" x14ac:dyDescent="0.35">
      <c r="A18413" s="319"/>
      <c r="B18413" s="315">
        <v>44421.781250041662</v>
      </c>
      <c r="C18413" s="314">
        <v>29.599359861121048</v>
      </c>
      <c r="D18413" s="313" t="s">
        <v>167</v>
      </c>
    </row>
    <row r="18414" spans="1:4" ht="14.5" customHeight="1" x14ac:dyDescent="0.35">
      <c r="A18414" s="319"/>
      <c r="B18414" s="315">
        <v>44421.781944486109</v>
      </c>
      <c r="C18414" s="314">
        <v>29.182453641089765</v>
      </c>
      <c r="D18414" s="313" t="s">
        <v>167</v>
      </c>
    </row>
    <row r="18415" spans="1:4" ht="14.5" customHeight="1" x14ac:dyDescent="0.35">
      <c r="A18415" s="319"/>
      <c r="B18415" s="315">
        <v>44421.782638930556</v>
      </c>
      <c r="C18415" s="314">
        <v>28.701809137690969</v>
      </c>
      <c r="D18415" s="313" t="s">
        <v>167</v>
      </c>
    </row>
    <row r="18416" spans="1:4" ht="14.5" customHeight="1" x14ac:dyDescent="0.35">
      <c r="A18416" s="319"/>
      <c r="B18416" s="315">
        <v>44421.783333375002</v>
      </c>
      <c r="C18416" s="314">
        <v>28.21309053346825</v>
      </c>
      <c r="D18416" s="313" t="s">
        <v>167</v>
      </c>
    </row>
    <row r="18417" spans="1:4" ht="14.5" customHeight="1" x14ac:dyDescent="0.35">
      <c r="A18417" s="319"/>
      <c r="B18417" s="315">
        <v>44421.784027819449</v>
      </c>
      <c r="C18417" s="314">
        <v>27.345711525777975</v>
      </c>
      <c r="D18417" s="313" t="s">
        <v>167</v>
      </c>
    </row>
    <row r="18418" spans="1:4" ht="14.5" customHeight="1" x14ac:dyDescent="0.35">
      <c r="A18418" s="319"/>
      <c r="B18418" s="315">
        <v>44421.784722263896</v>
      </c>
      <c r="C18418" s="314">
        <v>25.466357399251624</v>
      </c>
      <c r="D18418" s="313" t="s">
        <v>167</v>
      </c>
    </row>
    <row r="18419" spans="1:4" ht="14.5" customHeight="1" x14ac:dyDescent="0.35">
      <c r="A18419" s="319"/>
      <c r="B18419" s="315">
        <v>44421.785416708342</v>
      </c>
      <c r="C18419" s="314">
        <v>23.74795317936611</v>
      </c>
      <c r="D18419" s="313" t="s">
        <v>167</v>
      </c>
    </row>
    <row r="18420" spans="1:4" ht="14.5" customHeight="1" x14ac:dyDescent="0.35">
      <c r="A18420" s="319"/>
      <c r="B18420" s="315">
        <v>44421.786111152789</v>
      </c>
      <c r="C18420" s="314">
        <v>21.936842108168641</v>
      </c>
      <c r="D18420" s="313" t="s">
        <v>167</v>
      </c>
    </row>
    <row r="18421" spans="1:4" ht="14.5" customHeight="1" x14ac:dyDescent="0.35">
      <c r="A18421" s="319"/>
      <c r="B18421" s="315">
        <v>44421.786805597236</v>
      </c>
      <c r="C18421" s="314">
        <v>19.820364327581288</v>
      </c>
      <c r="D18421" s="313" t="s">
        <v>167</v>
      </c>
    </row>
    <row r="18422" spans="1:4" ht="14.5" customHeight="1" x14ac:dyDescent="0.35">
      <c r="A18422" s="319"/>
      <c r="B18422" s="315">
        <v>44421.787500041683</v>
      </c>
      <c r="C18422" s="314">
        <v>18.321624905709179</v>
      </c>
      <c r="D18422" s="313" t="s">
        <v>167</v>
      </c>
    </row>
    <row r="18423" spans="1:4" ht="14.5" customHeight="1" x14ac:dyDescent="0.35">
      <c r="A18423" s="319"/>
      <c r="B18423" s="315">
        <v>44421.788194486129</v>
      </c>
      <c r="C18423" s="314">
        <v>17.064364284133383</v>
      </c>
      <c r="D18423" s="313" t="s">
        <v>167</v>
      </c>
    </row>
    <row r="18424" spans="1:4" ht="14.5" customHeight="1" x14ac:dyDescent="0.35">
      <c r="A18424" s="319"/>
      <c r="B18424" s="315">
        <v>44421.788888930576</v>
      </c>
      <c r="C18424" s="314">
        <v>15.882816037830587</v>
      </c>
      <c r="D18424" s="313" t="s">
        <v>167</v>
      </c>
    </row>
    <row r="18425" spans="1:4" ht="14.5" customHeight="1" x14ac:dyDescent="0.35">
      <c r="A18425" s="319"/>
      <c r="B18425" s="315">
        <v>44421.789583375023</v>
      </c>
      <c r="C18425" s="314">
        <v>15.485835335461889</v>
      </c>
      <c r="D18425" s="313" t="s">
        <v>167</v>
      </c>
    </row>
    <row r="18426" spans="1:4" ht="14.5" customHeight="1" x14ac:dyDescent="0.35">
      <c r="A18426" s="319"/>
      <c r="B18426" s="315">
        <v>44421.790277819469</v>
      </c>
      <c r="C18426" s="314">
        <v>15.512233195382093</v>
      </c>
      <c r="D18426" s="313" t="s">
        <v>167</v>
      </c>
    </row>
    <row r="18427" spans="1:4" ht="14.5" customHeight="1" x14ac:dyDescent="0.35">
      <c r="A18427" s="319"/>
      <c r="B18427" s="315">
        <v>44421.790972263916</v>
      </c>
      <c r="C18427" s="314">
        <v>15.02864228488567</v>
      </c>
      <c r="D18427" s="313" t="s">
        <v>167</v>
      </c>
    </row>
    <row r="18428" spans="1:4" ht="14.5" customHeight="1" x14ac:dyDescent="0.35">
      <c r="A18428" s="319"/>
      <c r="B18428" s="315">
        <v>44421.791666708363</v>
      </c>
      <c r="C18428" s="314">
        <v>14.24595252222886</v>
      </c>
      <c r="D18428" s="313" t="s">
        <v>167</v>
      </c>
    </row>
    <row r="18429" spans="1:4" ht="14.5" customHeight="1" x14ac:dyDescent="0.35">
      <c r="A18429" s="319"/>
      <c r="B18429" s="315">
        <v>44421.792361152809</v>
      </c>
      <c r="C18429" s="314">
        <v>13.413249614392408</v>
      </c>
      <c r="D18429" s="313" t="s">
        <v>167</v>
      </c>
    </row>
    <row r="18430" spans="1:4" ht="14.5" customHeight="1" x14ac:dyDescent="0.35">
      <c r="A18430" s="319"/>
      <c r="B18430" s="315">
        <v>44421.793055597256</v>
      </c>
      <c r="C18430" s="314">
        <v>12.630015672324225</v>
      </c>
      <c r="D18430" s="313" t="s">
        <v>167</v>
      </c>
    </row>
    <row r="18431" spans="1:4" ht="14.5" customHeight="1" x14ac:dyDescent="0.35">
      <c r="A18431" s="319"/>
      <c r="B18431" s="315">
        <v>44421.793750041703</v>
      </c>
      <c r="C18431" s="314">
        <v>11.89935861074094</v>
      </c>
      <c r="D18431" s="313" t="s">
        <v>167</v>
      </c>
    </row>
    <row r="18432" spans="1:4" ht="14.5" customHeight="1" x14ac:dyDescent="0.35">
      <c r="A18432" s="319"/>
      <c r="B18432" s="315">
        <v>44421.79444448615</v>
      </c>
      <c r="C18432" s="314">
        <v>11.420472052879632</v>
      </c>
      <c r="D18432" s="313" t="s">
        <v>167</v>
      </c>
    </row>
    <row r="18433" spans="1:4" ht="14.5" customHeight="1" x14ac:dyDescent="0.35">
      <c r="A18433" s="319"/>
      <c r="B18433" s="315">
        <v>44421.795138930596</v>
      </c>
      <c r="C18433" s="314">
        <v>11.019580347409162</v>
      </c>
      <c r="D18433" s="313" t="s">
        <v>167</v>
      </c>
    </row>
    <row r="18434" spans="1:4" ht="14.5" customHeight="1" x14ac:dyDescent="0.35">
      <c r="A18434" s="319"/>
      <c r="B18434" s="315">
        <v>44421.795833375043</v>
      </c>
      <c r="C18434" s="314">
        <v>10.65711213592828</v>
      </c>
      <c r="D18434" s="313" t="s">
        <v>167</v>
      </c>
    </row>
    <row r="18435" spans="1:4" ht="14.5" customHeight="1" x14ac:dyDescent="0.35">
      <c r="A18435" s="319"/>
      <c r="B18435" s="315">
        <v>44421.79652781949</v>
      </c>
      <c r="C18435" s="314">
        <v>10.267735710278309</v>
      </c>
      <c r="D18435" s="313" t="s">
        <v>167</v>
      </c>
    </row>
    <row r="18436" spans="1:4" ht="14.5" customHeight="1" x14ac:dyDescent="0.35">
      <c r="A18436" s="319"/>
      <c r="B18436" s="315">
        <v>44421.797222263936</v>
      </c>
      <c r="C18436" s="314">
        <v>9.7910413359970949</v>
      </c>
      <c r="D18436" s="313" t="s">
        <v>167</v>
      </c>
    </row>
    <row r="18437" spans="1:4" ht="14.5" customHeight="1" x14ac:dyDescent="0.35">
      <c r="A18437" s="319"/>
      <c r="B18437" s="315">
        <v>44421.797916708383</v>
      </c>
      <c r="C18437" s="314">
        <v>9.3670184901643854</v>
      </c>
      <c r="D18437" s="313" t="s">
        <v>167</v>
      </c>
    </row>
    <row r="18438" spans="1:4" ht="14.5" customHeight="1" x14ac:dyDescent="0.35">
      <c r="A18438" s="319"/>
      <c r="B18438" s="315">
        <v>44421.79861115283</v>
      </c>
      <c r="C18438" s="314">
        <v>8.9534481457686823</v>
      </c>
      <c r="D18438" s="313" t="s">
        <v>167</v>
      </c>
    </row>
    <row r="18439" spans="1:4" ht="14.5" customHeight="1" x14ac:dyDescent="0.35">
      <c r="A18439" s="319"/>
      <c r="B18439" s="315">
        <v>44421.799305597277</v>
      </c>
      <c r="C18439" s="314">
        <v>8.6981398505701986</v>
      </c>
      <c r="D18439" s="313" t="s">
        <v>167</v>
      </c>
    </row>
    <row r="18440" spans="1:4" ht="14.5" customHeight="1" x14ac:dyDescent="0.35">
      <c r="A18440" s="319"/>
      <c r="B18440" s="315">
        <v>44421.800000041723</v>
      </c>
      <c r="C18440" s="314">
        <v>8.551351941693186</v>
      </c>
      <c r="D18440" s="313" t="s">
        <v>167</v>
      </c>
    </row>
    <row r="18441" spans="1:4" ht="14.5" customHeight="1" x14ac:dyDescent="0.35">
      <c r="A18441" s="319"/>
      <c r="B18441" s="315">
        <v>44421.80069448617</v>
      </c>
      <c r="C18441" s="314">
        <v>8.5335623297685128</v>
      </c>
      <c r="D18441" s="313" t="s">
        <v>167</v>
      </c>
    </row>
    <row r="18442" spans="1:4" ht="14.5" customHeight="1" x14ac:dyDescent="0.35">
      <c r="A18442" s="319"/>
      <c r="B18442" s="315">
        <v>44421.801388930617</v>
      </c>
      <c r="C18442" s="314">
        <v>8.3356050301905871</v>
      </c>
      <c r="D18442" s="313" t="s">
        <v>167</v>
      </c>
    </row>
    <row r="18443" spans="1:4" ht="14.5" customHeight="1" x14ac:dyDescent="0.35">
      <c r="A18443" s="319"/>
      <c r="B18443" s="315">
        <v>44421.802083375063</v>
      </c>
      <c r="C18443" s="314">
        <v>8.2872217960907921</v>
      </c>
      <c r="D18443" s="313" t="s">
        <v>167</v>
      </c>
    </row>
    <row r="18444" spans="1:4" ht="14.5" customHeight="1" x14ac:dyDescent="0.35">
      <c r="A18444" s="319"/>
      <c r="B18444" s="315">
        <v>44421.80277781951</v>
      </c>
      <c r="C18444" s="314">
        <v>8.4307910832692876</v>
      </c>
      <c r="D18444" s="313" t="s">
        <v>167</v>
      </c>
    </row>
    <row r="18445" spans="1:4" ht="14.5" customHeight="1" x14ac:dyDescent="0.35">
      <c r="A18445" s="319"/>
      <c r="B18445" s="315">
        <v>44421.803472263957</v>
      </c>
      <c r="C18445" s="314">
        <v>8.5285569647792734</v>
      </c>
      <c r="D18445" s="313" t="s">
        <v>167</v>
      </c>
    </row>
    <row r="18446" spans="1:4" ht="14.5" customHeight="1" x14ac:dyDescent="0.35">
      <c r="A18446" s="319"/>
      <c r="B18446" s="315">
        <v>44421.804166708403</v>
      </c>
      <c r="C18446" s="314">
        <v>8.9464919473044571</v>
      </c>
      <c r="D18446" s="313" t="s">
        <v>167</v>
      </c>
    </row>
    <row r="18447" spans="1:4" ht="14.5" customHeight="1" x14ac:dyDescent="0.35">
      <c r="A18447" s="319"/>
      <c r="B18447" s="315">
        <v>44421.80486115285</v>
      </c>
      <c r="C18447" s="314">
        <v>9.4286188357121627</v>
      </c>
      <c r="D18447" s="313" t="s">
        <v>167</v>
      </c>
    </row>
    <row r="18448" spans="1:4" ht="14.5" customHeight="1" x14ac:dyDescent="0.35">
      <c r="A18448" s="319"/>
      <c r="B18448" s="315">
        <v>44421.805555597297</v>
      </c>
      <c r="C18448" s="314">
        <v>9.4695184159325443</v>
      </c>
      <c r="D18448" s="313" t="s">
        <v>167</v>
      </c>
    </row>
    <row r="18449" spans="1:4" ht="14.5" customHeight="1" x14ac:dyDescent="0.35">
      <c r="A18449" s="319"/>
      <c r="B18449" s="315">
        <v>44421.806250041744</v>
      </c>
      <c r="C18449" s="314">
        <v>8.3143875795765787</v>
      </c>
      <c r="D18449" s="313" t="s">
        <v>167</v>
      </c>
    </row>
    <row r="18450" spans="1:4" ht="14.5" customHeight="1" x14ac:dyDescent="0.35">
      <c r="A18450" s="319"/>
      <c r="B18450" s="315">
        <v>44421.80694448619</v>
      </c>
      <c r="C18450" s="314">
        <v>8.1970038345646277</v>
      </c>
      <c r="D18450" s="313" t="s">
        <v>167</v>
      </c>
    </row>
    <row r="18451" spans="1:4" ht="14.5" customHeight="1" x14ac:dyDescent="0.35">
      <c r="A18451" s="319"/>
      <c r="B18451" s="315">
        <v>44421.807638930637</v>
      </c>
      <c r="C18451" s="314">
        <v>9.0081651474096969</v>
      </c>
      <c r="D18451" s="313" t="s">
        <v>167</v>
      </c>
    </row>
    <row r="18452" spans="1:4" ht="14.5" customHeight="1" x14ac:dyDescent="0.35">
      <c r="A18452" s="319"/>
      <c r="B18452" s="315">
        <v>44421.808333375084</v>
      </c>
      <c r="C18452" s="314">
        <v>9.536816522188019</v>
      </c>
      <c r="D18452" s="313" t="s">
        <v>167</v>
      </c>
    </row>
    <row r="18453" spans="1:4" ht="14.5" customHeight="1" x14ac:dyDescent="0.35">
      <c r="A18453" s="319"/>
      <c r="B18453" s="315">
        <v>44421.80902781953</v>
      </c>
      <c r="C18453" s="314">
        <v>9.6193793357291728</v>
      </c>
      <c r="D18453" s="313" t="s">
        <v>167</v>
      </c>
    </row>
    <row r="18454" spans="1:4" ht="14.5" customHeight="1" x14ac:dyDescent="0.35">
      <c r="A18454" s="319"/>
      <c r="B18454" s="315">
        <v>44421.809722263977</v>
      </c>
      <c r="C18454" s="314">
        <v>9.5773096084594727</v>
      </c>
      <c r="D18454" s="313" t="s">
        <v>167</v>
      </c>
    </row>
    <row r="18455" spans="1:4" ht="14.5" customHeight="1" x14ac:dyDescent="0.35">
      <c r="A18455" s="319"/>
      <c r="B18455" s="315">
        <v>44421.810416708424</v>
      </c>
      <c r="C18455" s="314">
        <v>10.023177056239607</v>
      </c>
      <c r="D18455" s="313" t="s">
        <v>167</v>
      </c>
    </row>
    <row r="18456" spans="1:4" ht="14.5" customHeight="1" x14ac:dyDescent="0.35">
      <c r="A18456" s="319"/>
      <c r="B18456" s="315">
        <v>44421.811111152871</v>
      </c>
      <c r="C18456" s="314">
        <v>16.515764498860033</v>
      </c>
      <c r="D18456" s="313" t="s">
        <v>167</v>
      </c>
    </row>
    <row r="18457" spans="1:4" ht="14.5" customHeight="1" x14ac:dyDescent="0.35">
      <c r="A18457" s="319"/>
      <c r="B18457" s="315">
        <v>44421.811805597317</v>
      </c>
      <c r="C18457" s="314">
        <v>40.433844291019099</v>
      </c>
      <c r="D18457" s="313" t="s">
        <v>167</v>
      </c>
    </row>
    <row r="18458" spans="1:4" ht="14.5" customHeight="1" x14ac:dyDescent="0.35">
      <c r="A18458" s="319"/>
      <c r="B18458" s="315">
        <v>44421.812500041764</v>
      </c>
      <c r="C18458" s="314">
        <v>62.950628161593343</v>
      </c>
      <c r="D18458" s="313" t="s">
        <v>167</v>
      </c>
    </row>
    <row r="18459" spans="1:4" ht="14.5" customHeight="1" x14ac:dyDescent="0.35">
      <c r="A18459" s="319"/>
      <c r="B18459" s="315">
        <v>44421.813194486211</v>
      </c>
      <c r="C18459" s="314">
        <v>66.374234987461634</v>
      </c>
      <c r="D18459" s="313" t="s">
        <v>167</v>
      </c>
    </row>
    <row r="18460" spans="1:4" ht="14.5" customHeight="1" x14ac:dyDescent="0.35">
      <c r="A18460" s="319"/>
      <c r="B18460" s="315">
        <v>44421.813888930657</v>
      </c>
      <c r="C18460" s="314">
        <v>50.168888213198322</v>
      </c>
      <c r="D18460" s="313" t="s">
        <v>167</v>
      </c>
    </row>
    <row r="18461" spans="1:4" ht="14.5" customHeight="1" x14ac:dyDescent="0.35">
      <c r="A18461" s="319"/>
      <c r="B18461" s="315">
        <v>44421.814583375104</v>
      </c>
      <c r="C18461" s="314">
        <v>36.276044780031469</v>
      </c>
      <c r="D18461" s="313" t="s">
        <v>167</v>
      </c>
    </row>
    <row r="18462" spans="1:4" ht="14.5" customHeight="1" x14ac:dyDescent="0.35">
      <c r="A18462" s="319"/>
      <c r="B18462" s="315">
        <v>44421.815277819551</v>
      </c>
      <c r="C18462" s="314">
        <v>30.53564348659711</v>
      </c>
      <c r="D18462" s="313" t="s">
        <v>167</v>
      </c>
    </row>
    <row r="18463" spans="1:4" ht="14.5" customHeight="1" x14ac:dyDescent="0.35">
      <c r="A18463" s="319"/>
      <c r="B18463" s="315">
        <v>44421.815972263998</v>
      </c>
      <c r="C18463" s="314">
        <v>27.001392230678661</v>
      </c>
      <c r="D18463" s="313" t="s">
        <v>167</v>
      </c>
    </row>
    <row r="18464" spans="1:4" ht="14.5" customHeight="1" x14ac:dyDescent="0.35">
      <c r="A18464" s="319"/>
      <c r="B18464" s="315">
        <v>44421.816666708444</v>
      </c>
      <c r="C18464" s="314">
        <v>24.66108586504512</v>
      </c>
      <c r="D18464" s="313" t="s">
        <v>167</v>
      </c>
    </row>
    <row r="18465" spans="1:4" ht="14.5" customHeight="1" x14ac:dyDescent="0.35">
      <c r="A18465" s="319"/>
      <c r="B18465" s="315">
        <v>44421.817361152891</v>
      </c>
      <c r="C18465" s="314">
        <v>28.964956929713178</v>
      </c>
      <c r="D18465" s="313" t="s">
        <v>167</v>
      </c>
    </row>
    <row r="18466" spans="1:4" ht="14.5" customHeight="1" x14ac:dyDescent="0.35">
      <c r="A18466" s="319"/>
      <c r="B18466" s="315">
        <v>44421.818055597338</v>
      </c>
      <c r="C18466" s="314">
        <v>31.581648754312969</v>
      </c>
      <c r="D18466" s="313" t="s">
        <v>167</v>
      </c>
    </row>
    <row r="18467" spans="1:4" ht="14.5" customHeight="1" x14ac:dyDescent="0.35">
      <c r="A18467" s="319"/>
      <c r="B18467" s="315">
        <v>44421.818750041784</v>
      </c>
      <c r="C18467" s="314">
        <v>24.50031108186813</v>
      </c>
      <c r="D18467" s="313" t="s">
        <v>167</v>
      </c>
    </row>
    <row r="18468" spans="1:4" ht="14.5" customHeight="1" x14ac:dyDescent="0.35">
      <c r="A18468" s="319"/>
      <c r="B18468" s="315">
        <v>44421.819444486231</v>
      </c>
      <c r="C18468" s="314">
        <v>19.195948516581364</v>
      </c>
      <c r="D18468" s="313" t="s">
        <v>167</v>
      </c>
    </row>
    <row r="18469" spans="1:4" ht="14.5" customHeight="1" x14ac:dyDescent="0.35">
      <c r="A18469" s="319"/>
      <c r="B18469" s="315">
        <v>44421.820138930678</v>
      </c>
      <c r="C18469" s="314">
        <v>18.510416334623006</v>
      </c>
      <c r="D18469" s="313" t="s">
        <v>167</v>
      </c>
    </row>
    <row r="18470" spans="1:4" ht="14.5" customHeight="1" x14ac:dyDescent="0.35">
      <c r="A18470" s="319"/>
      <c r="B18470" s="315">
        <v>44421.820833375124</v>
      </c>
      <c r="C18470" s="314">
        <v>18.535939991718624</v>
      </c>
      <c r="D18470" s="313" t="s">
        <v>167</v>
      </c>
    </row>
    <row r="18471" spans="1:4" ht="14.5" customHeight="1" x14ac:dyDescent="0.35">
      <c r="A18471" s="319"/>
      <c r="B18471" s="315">
        <v>44421.821527819571</v>
      </c>
      <c r="C18471" s="314">
        <v>18.922341529865903</v>
      </c>
      <c r="D18471" s="313" t="s">
        <v>167</v>
      </c>
    </row>
    <row r="18472" spans="1:4" ht="14.5" customHeight="1" x14ac:dyDescent="0.35">
      <c r="A18472" s="319"/>
      <c r="B18472" s="315">
        <v>44421.822222264018</v>
      </c>
      <c r="C18472" s="314">
        <v>19.191242382364969</v>
      </c>
      <c r="D18472" s="313" t="s">
        <v>167</v>
      </c>
    </row>
    <row r="18473" spans="1:4" ht="14.5" customHeight="1" x14ac:dyDescent="0.35">
      <c r="A18473" s="319"/>
      <c r="B18473" s="315">
        <v>44421.822916708465</v>
      </c>
      <c r="C18473" s="314">
        <v>20.107912676800819</v>
      </c>
      <c r="D18473" s="313" t="s">
        <v>167</v>
      </c>
    </row>
    <row r="18474" spans="1:4" ht="14.5" customHeight="1" x14ac:dyDescent="0.35">
      <c r="A18474" s="319"/>
      <c r="B18474" s="315">
        <v>44421.823611152911</v>
      </c>
      <c r="C18474" s="314">
        <v>21.094050324638374</v>
      </c>
      <c r="D18474" s="313" t="s">
        <v>167</v>
      </c>
    </row>
    <row r="18475" spans="1:4" ht="14.5" customHeight="1" x14ac:dyDescent="0.35">
      <c r="A18475" s="319"/>
      <c r="B18475" s="315">
        <v>44421.824305597358</v>
      </c>
      <c r="C18475" s="314">
        <v>21.424250155757182</v>
      </c>
      <c r="D18475" s="313" t="s">
        <v>167</v>
      </c>
    </row>
    <row r="18476" spans="1:4" ht="14.5" customHeight="1" x14ac:dyDescent="0.35">
      <c r="A18476" s="319"/>
      <c r="B18476" s="315">
        <v>44421.825000041805</v>
      </c>
      <c r="C18476" s="314">
        <v>21.20609671380371</v>
      </c>
      <c r="D18476" s="313" t="s">
        <v>167</v>
      </c>
    </row>
    <row r="18477" spans="1:4" ht="14.5" customHeight="1" x14ac:dyDescent="0.35">
      <c r="A18477" s="319"/>
      <c r="B18477" s="315">
        <v>44421.825694486251</v>
      </c>
      <c r="C18477" s="314">
        <v>20.737920148476647</v>
      </c>
      <c r="D18477" s="313" t="s">
        <v>167</v>
      </c>
    </row>
    <row r="18478" spans="1:4" ht="14.5" customHeight="1" x14ac:dyDescent="0.35">
      <c r="A18478" s="319"/>
      <c r="B18478" s="315">
        <v>44421.826388930698</v>
      </c>
      <c r="C18478" s="314">
        <v>20.047749262951161</v>
      </c>
      <c r="D18478" s="313" t="s">
        <v>167</v>
      </c>
    </row>
    <row r="18479" spans="1:4" ht="14.5" customHeight="1" x14ac:dyDescent="0.35">
      <c r="A18479" s="319"/>
      <c r="B18479" s="315">
        <v>44421.827083375145</v>
      </c>
      <c r="C18479" s="314">
        <v>19.380103690402272</v>
      </c>
      <c r="D18479" s="313" t="s">
        <v>167</v>
      </c>
    </row>
    <row r="18480" spans="1:4" ht="14.5" customHeight="1" x14ac:dyDescent="0.35">
      <c r="A18480" s="319"/>
      <c r="B18480" s="315">
        <v>44421.827777819592</v>
      </c>
      <c r="C18480" s="314">
        <v>18.607273973695314</v>
      </c>
      <c r="D18480" s="313" t="s">
        <v>167</v>
      </c>
    </row>
    <row r="18481" spans="1:4" ht="14.5" customHeight="1" x14ac:dyDescent="0.35">
      <c r="A18481" s="319"/>
      <c r="B18481" s="315">
        <v>44421.828472264038</v>
      </c>
      <c r="C18481" s="314">
        <v>17.855255642967919</v>
      </c>
      <c r="D18481" s="313" t="s">
        <v>167</v>
      </c>
    </row>
    <row r="18482" spans="1:4" ht="14.5" customHeight="1" x14ac:dyDescent="0.35">
      <c r="A18482" s="319"/>
      <c r="B18482" s="315">
        <v>44421.829166708485</v>
      </c>
      <c r="C18482" s="314">
        <v>17.164233624197852</v>
      </c>
      <c r="D18482" s="313" t="s">
        <v>167</v>
      </c>
    </row>
    <row r="18483" spans="1:4" ht="14.5" customHeight="1" x14ac:dyDescent="0.35">
      <c r="A18483" s="319"/>
      <c r="B18483" s="315">
        <v>44421.829861152932</v>
      </c>
      <c r="C18483" s="314">
        <v>16.58911856779984</v>
      </c>
      <c r="D18483" s="313" t="s">
        <v>167</v>
      </c>
    </row>
    <row r="18484" spans="1:4" ht="14.5" customHeight="1" x14ac:dyDescent="0.35">
      <c r="A18484" s="319"/>
      <c r="B18484" s="315">
        <v>44421.830555597378</v>
      </c>
      <c r="C18484" s="314">
        <v>16.083484050220189</v>
      </c>
      <c r="D18484" s="313" t="s">
        <v>167</v>
      </c>
    </row>
    <row r="18485" spans="1:4" ht="14.5" customHeight="1" x14ac:dyDescent="0.35">
      <c r="A18485" s="319"/>
      <c r="B18485" s="315">
        <v>44421.831250041825</v>
      </c>
      <c r="C18485" s="314">
        <v>15.571507181745256</v>
      </c>
      <c r="D18485" s="313" t="s">
        <v>167</v>
      </c>
    </row>
    <row r="18486" spans="1:4" ht="14.5" customHeight="1" x14ac:dyDescent="0.35">
      <c r="A18486" s="319"/>
      <c r="B18486" s="315">
        <v>44421.831944486272</v>
      </c>
      <c r="C18486" s="314">
        <v>15.168133545484549</v>
      </c>
      <c r="D18486" s="313" t="s">
        <v>167</v>
      </c>
    </row>
    <row r="18487" spans="1:4" ht="14.5" customHeight="1" x14ac:dyDescent="0.35">
      <c r="A18487" s="319"/>
      <c r="B18487" s="315">
        <v>44421.832638930719</v>
      </c>
      <c r="C18487" s="314">
        <v>15.108503838690618</v>
      </c>
      <c r="D18487" s="313" t="s">
        <v>167</v>
      </c>
    </row>
    <row r="18488" spans="1:4" ht="14.5" customHeight="1" x14ac:dyDescent="0.35">
      <c r="A18488" s="319"/>
      <c r="B18488" s="315">
        <v>44421.833333375165</v>
      </c>
      <c r="C18488" s="314">
        <v>14.906153371175362</v>
      </c>
      <c r="D18488" s="313" t="s">
        <v>167</v>
      </c>
    </row>
    <row r="18489" spans="1:4" ht="14.5" customHeight="1" x14ac:dyDescent="0.35">
      <c r="A18489" s="319"/>
      <c r="B18489" s="315">
        <v>44421.834027819612</v>
      </c>
      <c r="C18489" s="314">
        <v>14.956630477604145</v>
      </c>
      <c r="D18489" s="313" t="s">
        <v>167</v>
      </c>
    </row>
    <row r="18490" spans="1:4" ht="14.5" customHeight="1" x14ac:dyDescent="0.35">
      <c r="A18490" s="319"/>
      <c r="B18490" s="315">
        <v>44421.834722264059</v>
      </c>
      <c r="C18490" s="314">
        <v>15.125948413573981</v>
      </c>
      <c r="D18490" s="313" t="s">
        <v>167</v>
      </c>
    </row>
    <row r="18491" spans="1:4" ht="14.5" customHeight="1" x14ac:dyDescent="0.35">
      <c r="A18491" s="319"/>
      <c r="B18491" s="315">
        <v>44421.835416708505</v>
      </c>
      <c r="C18491" s="314">
        <v>15.499065034685191</v>
      </c>
      <c r="D18491" s="313" t="s">
        <v>167</v>
      </c>
    </row>
    <row r="18492" spans="1:4" ht="14.5" customHeight="1" x14ac:dyDescent="0.35">
      <c r="A18492" s="319"/>
      <c r="B18492" s="315">
        <v>44421.836111152952</v>
      </c>
      <c r="C18492" s="314">
        <v>16.001243551312168</v>
      </c>
      <c r="D18492" s="313" t="s">
        <v>167</v>
      </c>
    </row>
    <row r="18493" spans="1:4" ht="14.5" customHeight="1" x14ac:dyDescent="0.35">
      <c r="A18493" s="319"/>
      <c r="B18493" s="315">
        <v>44421.836805597399</v>
      </c>
      <c r="C18493" s="314">
        <v>16.63536594978844</v>
      </c>
      <c r="D18493" s="313" t="s">
        <v>167</v>
      </c>
    </row>
    <row r="18494" spans="1:4" ht="14.5" customHeight="1" x14ac:dyDescent="0.35">
      <c r="A18494" s="319"/>
      <c r="B18494" s="315">
        <v>44421.837500041845</v>
      </c>
      <c r="C18494" s="314">
        <v>18.030814085524373</v>
      </c>
      <c r="D18494" s="313" t="s">
        <v>167</v>
      </c>
    </row>
    <row r="18495" spans="1:4" ht="14.5" customHeight="1" x14ac:dyDescent="0.35">
      <c r="A18495" s="319"/>
      <c r="B18495" s="315">
        <v>44421.838194486292</v>
      </c>
      <c r="C18495" s="314">
        <v>19.392720758639431</v>
      </c>
      <c r="D18495" s="313" t="s">
        <v>167</v>
      </c>
    </row>
    <row r="18496" spans="1:4" ht="14.5" customHeight="1" x14ac:dyDescent="0.35">
      <c r="A18496" s="319"/>
      <c r="B18496" s="315">
        <v>44421.838888930739</v>
      </c>
      <c r="C18496" s="314">
        <v>20.460625488427468</v>
      </c>
      <c r="D18496" s="313" t="s">
        <v>167</v>
      </c>
    </row>
    <row r="18497" spans="1:4" ht="14.5" customHeight="1" x14ac:dyDescent="0.35">
      <c r="A18497" s="319"/>
      <c r="B18497" s="315">
        <v>44421.839583375186</v>
      </c>
      <c r="C18497" s="314">
        <v>21.623334083318088</v>
      </c>
      <c r="D18497" s="313" t="s">
        <v>167</v>
      </c>
    </row>
    <row r="18498" spans="1:4" ht="14.5" customHeight="1" x14ac:dyDescent="0.35">
      <c r="A18498" s="319"/>
      <c r="B18498" s="315">
        <v>44421.840277819632</v>
      </c>
      <c r="C18498" s="314">
        <v>22.570408727030735</v>
      </c>
      <c r="D18498" s="313" t="s">
        <v>167</v>
      </c>
    </row>
    <row r="18499" spans="1:4" ht="14.5" customHeight="1" x14ac:dyDescent="0.35">
      <c r="A18499" s="319"/>
      <c r="B18499" s="315">
        <v>44421.840972264079</v>
      </c>
      <c r="C18499" s="314">
        <v>6.023611488375658</v>
      </c>
      <c r="D18499" s="313" t="s">
        <v>177</v>
      </c>
    </row>
    <row r="18500" spans="1:4" ht="14.5" customHeight="1" x14ac:dyDescent="0.35">
      <c r="A18500" s="319"/>
      <c r="B18500" s="315">
        <v>44421.841666708526</v>
      </c>
      <c r="C18500" s="314">
        <v>25.264338764144728</v>
      </c>
      <c r="D18500" s="313" t="s">
        <v>167</v>
      </c>
    </row>
    <row r="18501" spans="1:4" ht="14.5" customHeight="1" x14ac:dyDescent="0.35">
      <c r="A18501" s="319"/>
      <c r="B18501" s="315">
        <v>44421.842361152972</v>
      </c>
      <c r="C18501" s="314">
        <v>26.842965600930619</v>
      </c>
      <c r="D18501" s="313" t="s">
        <v>167</v>
      </c>
    </row>
    <row r="18502" spans="1:4" ht="14.5" customHeight="1" x14ac:dyDescent="0.35">
      <c r="A18502" s="319"/>
      <c r="B18502" s="315">
        <v>44421.843055597419</v>
      </c>
      <c r="C18502" s="314">
        <v>27.960818581325778</v>
      </c>
      <c r="D18502" s="313" t="s">
        <v>167</v>
      </c>
    </row>
    <row r="18503" spans="1:4" ht="14.5" customHeight="1" x14ac:dyDescent="0.35">
      <c r="A18503" s="319"/>
      <c r="B18503" s="315">
        <v>44421.843750041866</v>
      </c>
      <c r="C18503" s="314">
        <v>28.944490644250376</v>
      </c>
      <c r="D18503" s="313" t="s">
        <v>167</v>
      </c>
    </row>
    <row r="18504" spans="1:4" ht="14.5" customHeight="1" x14ac:dyDescent="0.35">
      <c r="A18504" s="319"/>
      <c r="B18504" s="315">
        <v>44421.844444486313</v>
      </c>
      <c r="C18504" s="314">
        <v>29.965291353381083</v>
      </c>
      <c r="D18504" s="313" t="s">
        <v>167</v>
      </c>
    </row>
    <row r="18505" spans="1:4" ht="14.5" customHeight="1" x14ac:dyDescent="0.35">
      <c r="A18505" s="319"/>
      <c r="B18505" s="315">
        <v>44421.845138930759</v>
      </c>
      <c r="C18505" s="314">
        <v>33.129023028440621</v>
      </c>
      <c r="D18505" s="313" t="s">
        <v>167</v>
      </c>
    </row>
    <row r="18506" spans="1:4" ht="14.5" customHeight="1" x14ac:dyDescent="0.35">
      <c r="A18506" s="319"/>
      <c r="B18506" s="315">
        <v>44421.845833375206</v>
      </c>
      <c r="C18506" s="314">
        <v>35.404486197947215</v>
      </c>
      <c r="D18506" s="313" t="s">
        <v>167</v>
      </c>
    </row>
    <row r="18507" spans="1:4" ht="14.5" customHeight="1" x14ac:dyDescent="0.35">
      <c r="A18507" s="319"/>
      <c r="B18507" s="315">
        <v>44421.846527819653</v>
      </c>
      <c r="C18507" s="314">
        <v>37.000651480715412</v>
      </c>
      <c r="D18507" s="313" t="s">
        <v>167</v>
      </c>
    </row>
    <row r="18508" spans="1:4" ht="14.5" customHeight="1" x14ac:dyDescent="0.35">
      <c r="A18508" s="319"/>
      <c r="B18508" s="315">
        <v>44421.847222264099</v>
      </c>
      <c r="C18508" s="314">
        <v>38.173538559481194</v>
      </c>
      <c r="D18508" s="313" t="s">
        <v>167</v>
      </c>
    </row>
    <row r="18509" spans="1:4" ht="14.5" customHeight="1" x14ac:dyDescent="0.35">
      <c r="A18509" s="319"/>
      <c r="B18509" s="315">
        <v>44421.847916708546</v>
      </c>
      <c r="C18509" s="314">
        <v>39.075086807777794</v>
      </c>
      <c r="D18509" s="313" t="s">
        <v>167</v>
      </c>
    </row>
    <row r="18510" spans="1:4" ht="14.5" customHeight="1" x14ac:dyDescent="0.35">
      <c r="A18510" s="319"/>
      <c r="B18510" s="315">
        <v>44421.848611152993</v>
      </c>
      <c r="C18510" s="314">
        <v>39.649781318241729</v>
      </c>
      <c r="D18510" s="313" t="s">
        <v>167</v>
      </c>
    </row>
    <row r="18511" spans="1:4" ht="14.5" customHeight="1" x14ac:dyDescent="0.35">
      <c r="A18511" s="319"/>
      <c r="B18511" s="315">
        <v>44421.84930559744</v>
      </c>
      <c r="C18511" s="314">
        <v>40.057752898203518</v>
      </c>
      <c r="D18511" s="313" t="s">
        <v>167</v>
      </c>
    </row>
    <row r="18512" spans="1:4" ht="14.5" customHeight="1" x14ac:dyDescent="0.35">
      <c r="A18512" s="319"/>
      <c r="B18512" s="315">
        <v>44421.850000041886</v>
      </c>
      <c r="C18512" s="314">
        <v>40.075204121049801</v>
      </c>
      <c r="D18512" s="313" t="s">
        <v>167</v>
      </c>
    </row>
    <row r="18513" spans="1:4" ht="14.5" customHeight="1" x14ac:dyDescent="0.35">
      <c r="A18513" s="319"/>
      <c r="B18513" s="315">
        <v>44421.850694486333</v>
      </c>
      <c r="C18513" s="314">
        <v>40.871525170762716</v>
      </c>
      <c r="D18513" s="313" t="s">
        <v>167</v>
      </c>
    </row>
    <row r="18514" spans="1:4" ht="14.5" customHeight="1" x14ac:dyDescent="0.35">
      <c r="A18514" s="319"/>
      <c r="B18514" s="315">
        <v>44421.85138893078</v>
      </c>
      <c r="C18514" s="314">
        <v>41.780244140381306</v>
      </c>
      <c r="D18514" s="313" t="s">
        <v>167</v>
      </c>
    </row>
    <row r="18515" spans="1:4" ht="14.5" customHeight="1" x14ac:dyDescent="0.35">
      <c r="A18515" s="319"/>
      <c r="B18515" s="315">
        <v>44421.852083375226</v>
      </c>
      <c r="C18515" s="314">
        <v>43.540512280305848</v>
      </c>
      <c r="D18515" s="313" t="s">
        <v>167</v>
      </c>
    </row>
    <row r="18516" spans="1:4" ht="14.5" customHeight="1" x14ac:dyDescent="0.35">
      <c r="A18516" s="319"/>
      <c r="B18516" s="315">
        <v>44421.852777819673</v>
      </c>
      <c r="C18516" s="314">
        <v>54.067626794916578</v>
      </c>
      <c r="D18516" s="313" t="s">
        <v>167</v>
      </c>
    </row>
    <row r="18517" spans="1:4" ht="14.5" customHeight="1" x14ac:dyDescent="0.35">
      <c r="A18517" s="319"/>
      <c r="B18517" s="315">
        <v>44421.85347226412</v>
      </c>
      <c r="C18517" s="314">
        <v>60.110397537906344</v>
      </c>
      <c r="D18517" s="313" t="s">
        <v>167</v>
      </c>
    </row>
    <row r="18518" spans="1:4" ht="14.5" customHeight="1" x14ac:dyDescent="0.35">
      <c r="A18518" s="319"/>
      <c r="B18518" s="315">
        <v>44421.854166708566</v>
      </c>
      <c r="C18518" s="314">
        <v>61.647865573720388</v>
      </c>
      <c r="D18518" s="313" t="s">
        <v>167</v>
      </c>
    </row>
    <row r="18519" spans="1:4" ht="14.5" customHeight="1" x14ac:dyDescent="0.35">
      <c r="A18519" s="319"/>
      <c r="B18519" s="315">
        <v>44421.854861153013</v>
      </c>
      <c r="C18519" s="314">
        <v>57.032013704837297</v>
      </c>
      <c r="D18519" s="313" t="s">
        <v>167</v>
      </c>
    </row>
    <row r="18520" spans="1:4" ht="14.5" customHeight="1" x14ac:dyDescent="0.35">
      <c r="A18520" s="319"/>
      <c r="B18520" s="315">
        <v>44421.85555559746</v>
      </c>
      <c r="C18520" s="314">
        <v>57.532827881001865</v>
      </c>
      <c r="D18520" s="313" t="s">
        <v>167</v>
      </c>
    </row>
    <row r="18521" spans="1:4" ht="14.5" customHeight="1" x14ac:dyDescent="0.35">
      <c r="A18521" s="319"/>
      <c r="B18521" s="315">
        <v>44421.856250041907</v>
      </c>
      <c r="C18521" s="314">
        <v>53.440172079554756</v>
      </c>
      <c r="D18521" s="313" t="s">
        <v>167</v>
      </c>
    </row>
    <row r="18522" spans="1:4" ht="14.5" customHeight="1" x14ac:dyDescent="0.35">
      <c r="A18522" s="319"/>
      <c r="B18522" s="315">
        <v>44421.856944486353</v>
      </c>
      <c r="C18522" s="314">
        <v>49.993208174221216</v>
      </c>
      <c r="D18522" s="313" t="s">
        <v>167</v>
      </c>
    </row>
    <row r="18523" spans="1:4" ht="14.5" customHeight="1" x14ac:dyDescent="0.35">
      <c r="A18523" s="319"/>
      <c r="B18523" s="315">
        <v>44421.8576389308</v>
      </c>
      <c r="C18523" s="314">
        <v>49.126608619644927</v>
      </c>
      <c r="D18523" s="313" t="s">
        <v>167</v>
      </c>
    </row>
    <row r="18524" spans="1:4" ht="14.5" customHeight="1" x14ac:dyDescent="0.35">
      <c r="A18524" s="319"/>
      <c r="B18524" s="315">
        <v>44421.858333375247</v>
      </c>
      <c r="C18524" s="314">
        <v>57.069944826567856</v>
      </c>
      <c r="D18524" s="313" t="s">
        <v>167</v>
      </c>
    </row>
    <row r="18525" spans="1:4" ht="14.5" customHeight="1" x14ac:dyDescent="0.35">
      <c r="A18525" s="319"/>
      <c r="B18525" s="315">
        <v>44421.859027819693</v>
      </c>
      <c r="C18525" s="314">
        <v>62.441339484827282</v>
      </c>
      <c r="D18525" s="313" t="s">
        <v>167</v>
      </c>
    </row>
    <row r="18526" spans="1:4" ht="14.5" customHeight="1" x14ac:dyDescent="0.35">
      <c r="A18526" s="319"/>
      <c r="B18526" s="315">
        <v>44421.85972226414</v>
      </c>
      <c r="C18526" s="314">
        <v>65.61725786941436</v>
      </c>
      <c r="D18526" s="313" t="s">
        <v>167</v>
      </c>
    </row>
    <row r="18527" spans="1:4" ht="14.5" customHeight="1" x14ac:dyDescent="0.35">
      <c r="A18527" s="319"/>
      <c r="B18527" s="315">
        <v>44421.860416708587</v>
      </c>
      <c r="C18527" s="314">
        <v>67.138252173558186</v>
      </c>
      <c r="D18527" s="313" t="s">
        <v>167</v>
      </c>
    </row>
    <row r="18528" spans="1:4" ht="14.5" customHeight="1" x14ac:dyDescent="0.35">
      <c r="A18528" s="319"/>
      <c r="B18528" s="315">
        <v>44421.861111153034</v>
      </c>
      <c r="C18528" s="314">
        <v>62.624380573684661</v>
      </c>
      <c r="D18528" s="313" t="s">
        <v>167</v>
      </c>
    </row>
    <row r="18529" spans="1:4" ht="14.5" customHeight="1" x14ac:dyDescent="0.35">
      <c r="A18529" s="319"/>
      <c r="B18529" s="315">
        <v>44421.86180559748</v>
      </c>
      <c r="C18529" s="314">
        <v>61.834843415689342</v>
      </c>
      <c r="D18529" s="313" t="s">
        <v>167</v>
      </c>
    </row>
    <row r="18530" spans="1:4" ht="14.5" customHeight="1" x14ac:dyDescent="0.35">
      <c r="A18530" s="319"/>
      <c r="B18530" s="315">
        <v>44421.862500041927</v>
      </c>
      <c r="C18530" s="314">
        <v>58.000714159267957</v>
      </c>
      <c r="D18530" s="313" t="s">
        <v>167</v>
      </c>
    </row>
    <row r="18531" spans="1:4" ht="14.5" customHeight="1" x14ac:dyDescent="0.35">
      <c r="A18531" s="319"/>
      <c r="B18531" s="315">
        <v>44421.863194486374</v>
      </c>
      <c r="C18531" s="314">
        <v>55.032246948049092</v>
      </c>
      <c r="D18531" s="313" t="s">
        <v>167</v>
      </c>
    </row>
    <row r="18532" spans="1:4" ht="14.5" customHeight="1" x14ac:dyDescent="0.35">
      <c r="A18532" s="319"/>
      <c r="B18532" s="315">
        <v>44421.86388893082</v>
      </c>
      <c r="C18532" s="314">
        <v>54.552633337156536</v>
      </c>
      <c r="D18532" s="313" t="s">
        <v>167</v>
      </c>
    </row>
    <row r="18533" spans="1:4" ht="14.5" customHeight="1" x14ac:dyDescent="0.35">
      <c r="A18533" s="319"/>
      <c r="B18533" s="315">
        <v>44421.864583375267</v>
      </c>
      <c r="C18533" s="314">
        <v>59.051359860024725</v>
      </c>
      <c r="D18533" s="313" t="s">
        <v>167</v>
      </c>
    </row>
    <row r="18534" spans="1:4" ht="14.5" customHeight="1" x14ac:dyDescent="0.35">
      <c r="A18534" s="319"/>
      <c r="B18534" s="315">
        <v>44421.865277819714</v>
      </c>
      <c r="C18534" s="314">
        <v>66.307236057582003</v>
      </c>
      <c r="D18534" s="313" t="s">
        <v>167</v>
      </c>
    </row>
    <row r="18535" spans="1:4" ht="14.5" customHeight="1" x14ac:dyDescent="0.35">
      <c r="A18535" s="319"/>
      <c r="B18535" s="315">
        <v>44421.865972264161</v>
      </c>
      <c r="C18535" s="314">
        <v>68.358769638262075</v>
      </c>
      <c r="D18535" s="313" t="s">
        <v>167</v>
      </c>
    </row>
    <row r="18536" spans="1:4" ht="14.5" customHeight="1" x14ac:dyDescent="0.35">
      <c r="A18536" s="319"/>
      <c r="B18536" s="315">
        <v>44421.866666708607</v>
      </c>
      <c r="C18536" s="314">
        <v>71.286737838154664</v>
      </c>
      <c r="D18536" s="313" t="s">
        <v>167</v>
      </c>
    </row>
    <row r="18537" spans="1:4" ht="14.5" customHeight="1" x14ac:dyDescent="0.35">
      <c r="A18537" s="319"/>
      <c r="B18537" s="315">
        <v>44421.867361153054</v>
      </c>
      <c r="C18537" s="314">
        <v>68.158771735538423</v>
      </c>
      <c r="D18537" s="313" t="s">
        <v>167</v>
      </c>
    </row>
    <row r="18538" spans="1:4" ht="14.5" customHeight="1" x14ac:dyDescent="0.35">
      <c r="A18538" s="319"/>
      <c r="B18538" s="315">
        <v>44421.868055597501</v>
      </c>
      <c r="C18538" s="314">
        <v>65.817485454135266</v>
      </c>
      <c r="D18538" s="313" t="s">
        <v>167</v>
      </c>
    </row>
    <row r="18539" spans="1:4" ht="14.5" customHeight="1" x14ac:dyDescent="0.35">
      <c r="A18539" s="319"/>
      <c r="B18539" s="315">
        <v>44421.868750041947</v>
      </c>
      <c r="C18539" s="314">
        <v>63.524718714544242</v>
      </c>
      <c r="D18539" s="313" t="s">
        <v>167</v>
      </c>
    </row>
    <row r="18540" spans="1:4" ht="14.5" customHeight="1" x14ac:dyDescent="0.35">
      <c r="A18540" s="319"/>
      <c r="B18540" s="315">
        <v>44421.869444486394</v>
      </c>
      <c r="C18540" s="314">
        <v>59.751535825865965</v>
      </c>
      <c r="D18540" s="313" t="s">
        <v>167</v>
      </c>
    </row>
    <row r="18541" spans="1:4" ht="14.5" customHeight="1" x14ac:dyDescent="0.35">
      <c r="A18541" s="319"/>
      <c r="B18541" s="315">
        <v>44421.870138930841</v>
      </c>
      <c r="C18541" s="314">
        <v>57.367968120410417</v>
      </c>
      <c r="D18541" s="313" t="s">
        <v>167</v>
      </c>
    </row>
    <row r="18542" spans="1:4" ht="14.5" customHeight="1" x14ac:dyDescent="0.35">
      <c r="A18542" s="319"/>
      <c r="B18542" s="315">
        <v>44421.870833375287</v>
      </c>
      <c r="C18542" s="314">
        <v>55.409639209144125</v>
      </c>
      <c r="D18542" s="313" t="s">
        <v>167</v>
      </c>
    </row>
    <row r="18543" spans="1:4" ht="14.5" customHeight="1" x14ac:dyDescent="0.35">
      <c r="A18543" s="319"/>
      <c r="B18543" s="315">
        <v>44421.871527819734</v>
      </c>
      <c r="C18543" s="314">
        <v>55.801805620151569</v>
      </c>
      <c r="D18543" s="313" t="s">
        <v>167</v>
      </c>
    </row>
    <row r="18544" spans="1:4" ht="14.5" customHeight="1" x14ac:dyDescent="0.35">
      <c r="A18544" s="319"/>
      <c r="B18544" s="315">
        <v>44421.872222264181</v>
      </c>
      <c r="C18544" s="314">
        <v>56.468720096567026</v>
      </c>
      <c r="D18544" s="313" t="s">
        <v>167</v>
      </c>
    </row>
    <row r="18545" spans="1:4" ht="14.5" customHeight="1" x14ac:dyDescent="0.35">
      <c r="A18545" s="319"/>
      <c r="B18545" s="315">
        <v>44421.872916708628</v>
      </c>
      <c r="C18545" s="314">
        <v>54.817156191705728</v>
      </c>
      <c r="D18545" s="313" t="s">
        <v>167</v>
      </c>
    </row>
    <row r="18546" spans="1:4" ht="14.5" customHeight="1" x14ac:dyDescent="0.35">
      <c r="A18546" s="319"/>
      <c r="B18546" s="315">
        <v>44421.873611153074</v>
      </c>
      <c r="C18546" s="314">
        <v>54.963908721203914</v>
      </c>
      <c r="D18546" s="313" t="s">
        <v>167</v>
      </c>
    </row>
    <row r="18547" spans="1:4" ht="14.5" customHeight="1" x14ac:dyDescent="0.35">
      <c r="A18547" s="319"/>
      <c r="B18547" s="315">
        <v>44421.874305597521</v>
      </c>
      <c r="C18547" s="314">
        <v>58.038023251419268</v>
      </c>
      <c r="D18547" s="313" t="s">
        <v>167</v>
      </c>
    </row>
    <row r="18548" spans="1:4" ht="14.5" customHeight="1" x14ac:dyDescent="0.35">
      <c r="A18548" s="319"/>
      <c r="B18548" s="315">
        <v>44421.875000041968</v>
      </c>
      <c r="C18548" s="314">
        <v>63.107770953242046</v>
      </c>
      <c r="D18548" s="313" t="s">
        <v>167</v>
      </c>
    </row>
    <row r="18549" spans="1:4" ht="14.5" customHeight="1" x14ac:dyDescent="0.35">
      <c r="A18549" s="319"/>
      <c r="B18549" s="315">
        <v>44421.875694486414</v>
      </c>
      <c r="C18549" s="314">
        <v>63.116664009432618</v>
      </c>
      <c r="D18549" s="313" t="s">
        <v>167</v>
      </c>
    </row>
    <row r="18550" spans="1:4" ht="14.5" customHeight="1" x14ac:dyDescent="0.35">
      <c r="A18550" s="319"/>
      <c r="B18550" s="315">
        <v>44421.876388930861</v>
      </c>
      <c r="C18550" s="314">
        <v>57.33180716589559</v>
      </c>
      <c r="D18550" s="313" t="s">
        <v>167</v>
      </c>
    </row>
    <row r="18551" spans="1:4" ht="14.5" customHeight="1" x14ac:dyDescent="0.35">
      <c r="A18551" s="319"/>
      <c r="B18551" s="315">
        <v>44421.877083375308</v>
      </c>
      <c r="C18551" s="314">
        <v>55.982098770863374</v>
      </c>
      <c r="D18551" s="313" t="s">
        <v>167</v>
      </c>
    </row>
    <row r="18552" spans="1:4" ht="14.5" customHeight="1" x14ac:dyDescent="0.35">
      <c r="A18552" s="319"/>
      <c r="B18552" s="315">
        <v>44421.877777819755</v>
      </c>
      <c r="C18552" s="314">
        <v>54.501541144944106</v>
      </c>
      <c r="D18552" s="313" t="s">
        <v>167</v>
      </c>
    </row>
    <row r="18553" spans="1:4" ht="14.5" customHeight="1" x14ac:dyDescent="0.35">
      <c r="A18553" s="319"/>
      <c r="B18553" s="315">
        <v>44421.878472264201</v>
      </c>
      <c r="C18553" s="314">
        <v>53.558423393297318</v>
      </c>
      <c r="D18553" s="313" t="s">
        <v>167</v>
      </c>
    </row>
    <row r="18554" spans="1:4" ht="14.5" customHeight="1" x14ac:dyDescent="0.35">
      <c r="A18554" s="319"/>
      <c r="B18554" s="315">
        <v>44421.879166708648</v>
      </c>
      <c r="C18554" s="314">
        <v>53.288745089550503</v>
      </c>
      <c r="D18554" s="313" t="s">
        <v>167</v>
      </c>
    </row>
    <row r="18555" spans="1:4" ht="14.5" customHeight="1" x14ac:dyDescent="0.35">
      <c r="A18555" s="319"/>
      <c r="B18555" s="315">
        <v>44421.879861153095</v>
      </c>
      <c r="C18555" s="314">
        <v>57.797981621068899</v>
      </c>
      <c r="D18555" s="313" t="s">
        <v>167</v>
      </c>
    </row>
    <row r="18556" spans="1:4" ht="14.5" customHeight="1" x14ac:dyDescent="0.35">
      <c r="A18556" s="319"/>
      <c r="B18556" s="315">
        <v>44421.880555597541</v>
      </c>
      <c r="C18556" s="314">
        <v>60.385214122796121</v>
      </c>
      <c r="D18556" s="313" t="s">
        <v>167</v>
      </c>
    </row>
    <row r="18557" spans="1:4" ht="14.5" customHeight="1" x14ac:dyDescent="0.35">
      <c r="A18557" s="319"/>
      <c r="B18557" s="315">
        <v>44421.881250041988</v>
      </c>
      <c r="C18557" s="314">
        <v>61.267983868299055</v>
      </c>
      <c r="D18557" s="313" t="s">
        <v>167</v>
      </c>
    </row>
    <row r="18558" spans="1:4" ht="14.5" customHeight="1" x14ac:dyDescent="0.35">
      <c r="A18558" s="319"/>
      <c r="B18558" s="315">
        <v>44421.881944486435</v>
      </c>
      <c r="C18558" s="314">
        <v>61.27429055085716</v>
      </c>
      <c r="D18558" s="313" t="s">
        <v>167</v>
      </c>
    </row>
    <row r="18559" spans="1:4" ht="14.5" customHeight="1" x14ac:dyDescent="0.35">
      <c r="A18559" s="319"/>
      <c r="B18559" s="315">
        <v>44421.882638930882</v>
      </c>
      <c r="C18559" s="314">
        <v>63.888970677453713</v>
      </c>
      <c r="D18559" s="313" t="s">
        <v>167</v>
      </c>
    </row>
    <row r="18560" spans="1:4" ht="14.5" customHeight="1" x14ac:dyDescent="0.35">
      <c r="A18560" s="319"/>
      <c r="B18560" s="315">
        <v>44421.883333375328</v>
      </c>
      <c r="C18560" s="314">
        <v>58.81559885515987</v>
      </c>
      <c r="D18560" s="313" t="s">
        <v>167</v>
      </c>
    </row>
    <row r="18561" spans="1:4" ht="14.5" customHeight="1" x14ac:dyDescent="0.35">
      <c r="A18561" s="319"/>
      <c r="B18561" s="315">
        <v>44421.884027819775</v>
      </c>
      <c r="C18561" s="314">
        <v>53.424483556983368</v>
      </c>
      <c r="D18561" s="313" t="s">
        <v>167</v>
      </c>
    </row>
    <row r="18562" spans="1:4" ht="14.5" customHeight="1" x14ac:dyDescent="0.35">
      <c r="A18562" s="319"/>
      <c r="B18562" s="315">
        <v>44421.884722264222</v>
      </c>
      <c r="C18562" s="314">
        <v>50.437104771782955</v>
      </c>
      <c r="D18562" s="313" t="s">
        <v>167</v>
      </c>
    </row>
    <row r="18563" spans="1:4" ht="14.5" customHeight="1" x14ac:dyDescent="0.35">
      <c r="A18563" s="319"/>
      <c r="B18563" s="315">
        <v>44421.885416708668</v>
      </c>
      <c r="C18563" s="314">
        <v>50.647564966549787</v>
      </c>
      <c r="D18563" s="313" t="s">
        <v>167</v>
      </c>
    </row>
    <row r="18564" spans="1:4" ht="14.5" customHeight="1" x14ac:dyDescent="0.35">
      <c r="A18564" s="319"/>
      <c r="B18564" s="315">
        <v>44421.886111153115</v>
      </c>
      <c r="C18564" s="314">
        <v>53.564069742453285</v>
      </c>
      <c r="D18564" s="313" t="s">
        <v>167</v>
      </c>
    </row>
    <row r="18565" spans="1:4" ht="14.5" customHeight="1" x14ac:dyDescent="0.35">
      <c r="A18565" s="319"/>
      <c r="B18565" s="315">
        <v>44421.886805597562</v>
      </c>
      <c r="C18565" s="314">
        <v>54.909973741066644</v>
      </c>
      <c r="D18565" s="313" t="s">
        <v>167</v>
      </c>
    </row>
    <row r="18566" spans="1:4" ht="14.5" customHeight="1" x14ac:dyDescent="0.35">
      <c r="A18566" s="319"/>
      <c r="B18566" s="315">
        <v>44421.887500042008</v>
      </c>
      <c r="C18566" s="314">
        <v>52.285759308864364</v>
      </c>
      <c r="D18566" s="313" t="s">
        <v>167</v>
      </c>
    </row>
    <row r="18567" spans="1:4" ht="14.5" customHeight="1" x14ac:dyDescent="0.35">
      <c r="A18567" s="319"/>
      <c r="B18567" s="315">
        <v>44421.888194486455</v>
      </c>
      <c r="C18567" s="314">
        <v>51.176094857417048</v>
      </c>
      <c r="D18567" s="313" t="s">
        <v>167</v>
      </c>
    </row>
    <row r="18568" spans="1:4" ht="14.5" customHeight="1" x14ac:dyDescent="0.35">
      <c r="A18568" s="319"/>
      <c r="B18568" s="315">
        <v>44421.888888930902</v>
      </c>
      <c r="C18568" s="314">
        <v>49.741141025380543</v>
      </c>
      <c r="D18568" s="313" t="s">
        <v>167</v>
      </c>
    </row>
    <row r="18569" spans="1:4" ht="14.5" customHeight="1" x14ac:dyDescent="0.35">
      <c r="A18569" s="319"/>
      <c r="B18569" s="315">
        <v>44421.889583375349</v>
      </c>
      <c r="C18569" s="314">
        <v>48.186602122755723</v>
      </c>
      <c r="D18569" s="313" t="s">
        <v>167</v>
      </c>
    </row>
    <row r="18570" spans="1:4" ht="14.5" customHeight="1" x14ac:dyDescent="0.35">
      <c r="A18570" s="319"/>
      <c r="B18570" s="315">
        <v>44421.890277819795</v>
      </c>
      <c r="C18570" s="314">
        <v>47.779894816270101</v>
      </c>
      <c r="D18570" s="313" t="s">
        <v>167</v>
      </c>
    </row>
    <row r="18571" spans="1:4" ht="14.5" customHeight="1" x14ac:dyDescent="0.35">
      <c r="A18571" s="319"/>
      <c r="B18571" s="315">
        <v>44421.890972264242</v>
      </c>
      <c r="C18571" s="314">
        <v>50.615655467193577</v>
      </c>
      <c r="D18571" s="313" t="s">
        <v>167</v>
      </c>
    </row>
    <row r="18572" spans="1:4" ht="14.5" customHeight="1" x14ac:dyDescent="0.35">
      <c r="A18572" s="319"/>
      <c r="B18572" s="315">
        <v>44421.891666708689</v>
      </c>
      <c r="C18572" s="314">
        <v>51.460740462442239</v>
      </c>
      <c r="D18572" s="313" t="s">
        <v>167</v>
      </c>
    </row>
    <row r="18573" spans="1:4" ht="14.5" customHeight="1" x14ac:dyDescent="0.35">
      <c r="A18573" s="319"/>
      <c r="B18573" s="315">
        <v>44421.892361153135</v>
      </c>
      <c r="C18573" s="314">
        <v>52.126300166485208</v>
      </c>
      <c r="D18573" s="313" t="s">
        <v>167</v>
      </c>
    </row>
    <row r="18574" spans="1:4" ht="14.5" customHeight="1" x14ac:dyDescent="0.35">
      <c r="A18574" s="319"/>
      <c r="B18574" s="315">
        <v>44421.893055597582</v>
      </c>
      <c r="C18574" s="314">
        <v>56.784279282817927</v>
      </c>
      <c r="D18574" s="313" t="s">
        <v>167</v>
      </c>
    </row>
    <row r="18575" spans="1:4" ht="14.5" customHeight="1" x14ac:dyDescent="0.35">
      <c r="A18575" s="319"/>
      <c r="B18575" s="315">
        <v>44421.893750042029</v>
      </c>
      <c r="C18575" s="314">
        <v>63.559916714703043</v>
      </c>
      <c r="D18575" s="313" t="s">
        <v>167</v>
      </c>
    </row>
    <row r="18576" spans="1:4" ht="14.5" customHeight="1" x14ac:dyDescent="0.35">
      <c r="A18576" s="319"/>
      <c r="B18576" s="315">
        <v>44421.894444486476</v>
      </c>
      <c r="C18576" s="314">
        <v>66.33708863742649</v>
      </c>
      <c r="D18576" s="313" t="s">
        <v>167</v>
      </c>
    </row>
    <row r="18577" spans="1:4" ht="14.5" customHeight="1" x14ac:dyDescent="0.35">
      <c r="A18577" s="319"/>
      <c r="B18577" s="315">
        <v>44421.895138930922</v>
      </c>
      <c r="C18577" s="314">
        <v>60.076213902273835</v>
      </c>
      <c r="D18577" s="313" t="s">
        <v>167</v>
      </c>
    </row>
    <row r="18578" spans="1:4" ht="14.5" customHeight="1" x14ac:dyDescent="0.35">
      <c r="A18578" s="319"/>
      <c r="B18578" s="315">
        <v>44421.895833375369</v>
      </c>
      <c r="C18578" s="314">
        <v>53.823699747049247</v>
      </c>
      <c r="D18578" s="313" t="s">
        <v>167</v>
      </c>
    </row>
    <row r="18579" spans="1:4" ht="14.5" customHeight="1" x14ac:dyDescent="0.35">
      <c r="A18579" s="319"/>
      <c r="B18579" s="315">
        <v>44421.896527819816</v>
      </c>
      <c r="C18579" s="314">
        <v>51.298686404720257</v>
      </c>
      <c r="D18579" s="313" t="s">
        <v>167</v>
      </c>
    </row>
    <row r="18580" spans="1:4" ht="14.5" customHeight="1" x14ac:dyDescent="0.35">
      <c r="A18580" s="319"/>
      <c r="B18580" s="315">
        <v>44421.897222264262</v>
      </c>
      <c r="C18580" s="314">
        <v>51.788204315716094</v>
      </c>
      <c r="D18580" s="313" t="s">
        <v>167</v>
      </c>
    </row>
    <row r="18581" spans="1:4" ht="14.5" customHeight="1" x14ac:dyDescent="0.35">
      <c r="A18581" s="319"/>
      <c r="B18581" s="315">
        <v>44421.897916708709</v>
      </c>
      <c r="C18581" s="314">
        <v>50.104869517389062</v>
      </c>
      <c r="D18581" s="313" t="s">
        <v>167</v>
      </c>
    </row>
    <row r="18582" spans="1:4" ht="14.5" customHeight="1" x14ac:dyDescent="0.35">
      <c r="A18582" s="319"/>
      <c r="B18582" s="315">
        <v>44421.898611153156</v>
      </c>
      <c r="C18582" s="314">
        <v>48.156903936907959</v>
      </c>
      <c r="D18582" s="313" t="s">
        <v>167</v>
      </c>
    </row>
    <row r="18583" spans="1:4" ht="14.5" customHeight="1" x14ac:dyDescent="0.35">
      <c r="A18583" s="319"/>
      <c r="B18583" s="315">
        <v>44421.899305597603</v>
      </c>
      <c r="C18583" s="314">
        <v>51.789416913928775</v>
      </c>
      <c r="D18583" s="313" t="s">
        <v>167</v>
      </c>
    </row>
    <row r="18584" spans="1:4" ht="14.5" customHeight="1" x14ac:dyDescent="0.35">
      <c r="A18584" s="319"/>
      <c r="B18584" s="315">
        <v>44421.900000042049</v>
      </c>
      <c r="C18584" s="314">
        <v>63.740408585205053</v>
      </c>
      <c r="D18584" s="313" t="s">
        <v>167</v>
      </c>
    </row>
    <row r="18585" spans="1:4" ht="14.5" customHeight="1" x14ac:dyDescent="0.35">
      <c r="A18585" s="319"/>
      <c r="B18585" s="315">
        <v>44421.900694486496</v>
      </c>
      <c r="C18585" s="314">
        <v>70.386062447136894</v>
      </c>
      <c r="D18585" s="313" t="s">
        <v>167</v>
      </c>
    </row>
    <row r="18586" spans="1:4" ht="14.5" customHeight="1" x14ac:dyDescent="0.35">
      <c r="A18586" s="319"/>
      <c r="B18586" s="315">
        <v>44421.901388930943</v>
      </c>
      <c r="C18586" s="314">
        <v>73.323923366330561</v>
      </c>
      <c r="D18586" s="313" t="s">
        <v>167</v>
      </c>
    </row>
    <row r="18587" spans="1:4" ht="14.5" customHeight="1" x14ac:dyDescent="0.35">
      <c r="A18587" s="319"/>
      <c r="B18587" s="315">
        <v>44421.902083375389</v>
      </c>
      <c r="C18587" s="314">
        <v>73.619997364732754</v>
      </c>
      <c r="D18587" s="313" t="s">
        <v>167</v>
      </c>
    </row>
    <row r="18588" spans="1:4" ht="14.5" customHeight="1" x14ac:dyDescent="0.35">
      <c r="A18588" s="319"/>
      <c r="B18588" s="315">
        <v>44421.902777819836</v>
      </c>
      <c r="C18588" s="314">
        <v>66.632084158466512</v>
      </c>
      <c r="D18588" s="313" t="s">
        <v>167</v>
      </c>
    </row>
    <row r="18589" spans="1:4" ht="14.5" customHeight="1" x14ac:dyDescent="0.35">
      <c r="A18589" s="319"/>
      <c r="B18589" s="315">
        <v>44421.903472264283</v>
      </c>
      <c r="C18589" s="314">
        <v>59.194018830110629</v>
      </c>
      <c r="D18589" s="313" t="s">
        <v>167</v>
      </c>
    </row>
    <row r="18590" spans="1:4" ht="14.5" customHeight="1" x14ac:dyDescent="0.35">
      <c r="A18590" s="319"/>
      <c r="B18590" s="315">
        <v>44421.904166708729</v>
      </c>
      <c r="C18590" s="314">
        <v>55.65242150288541</v>
      </c>
      <c r="D18590" s="313" t="s">
        <v>167</v>
      </c>
    </row>
    <row r="18591" spans="1:4" ht="14.5" customHeight="1" x14ac:dyDescent="0.35">
      <c r="A18591" s="319"/>
      <c r="B18591" s="315">
        <v>44421.904861153176</v>
      </c>
      <c r="C18591" s="314">
        <v>54.715610230116482</v>
      </c>
      <c r="D18591" s="313" t="s">
        <v>167</v>
      </c>
    </row>
    <row r="18592" spans="1:4" ht="14.5" customHeight="1" x14ac:dyDescent="0.35">
      <c r="A18592" s="319"/>
      <c r="B18592" s="315">
        <v>44421.905555597623</v>
      </c>
      <c r="C18592" s="314">
        <v>53.812797689375778</v>
      </c>
      <c r="D18592" s="313" t="s">
        <v>167</v>
      </c>
    </row>
    <row r="18593" spans="1:4" ht="14.5" customHeight="1" x14ac:dyDescent="0.35">
      <c r="A18593" s="319"/>
      <c r="B18593" s="315">
        <v>44421.90625004207</v>
      </c>
      <c r="C18593" s="314">
        <v>53.70635311342776</v>
      </c>
      <c r="D18593" s="313" t="s">
        <v>167</v>
      </c>
    </row>
    <row r="18594" spans="1:4" ht="14.5" customHeight="1" x14ac:dyDescent="0.35">
      <c r="A18594" s="319"/>
      <c r="B18594" s="315">
        <v>44421.906944486516</v>
      </c>
      <c r="C18594" s="314">
        <v>59.912073231535032</v>
      </c>
      <c r="D18594" s="313" t="s">
        <v>167</v>
      </c>
    </row>
    <row r="18595" spans="1:4" ht="14.5" customHeight="1" x14ac:dyDescent="0.35">
      <c r="A18595" s="319"/>
      <c r="B18595" s="315">
        <v>44421.907638930963</v>
      </c>
      <c r="C18595" s="314">
        <v>67.724671380470198</v>
      </c>
      <c r="D18595" s="313" t="s">
        <v>167</v>
      </c>
    </row>
    <row r="18596" spans="1:4" ht="14.5" customHeight="1" x14ac:dyDescent="0.35">
      <c r="A18596" s="319"/>
      <c r="B18596" s="315">
        <v>44421.90833337541</v>
      </c>
      <c r="C18596" s="314">
        <v>67.604853858045928</v>
      </c>
      <c r="D18596" s="313" t="s">
        <v>167</v>
      </c>
    </row>
    <row r="18597" spans="1:4" ht="14.5" customHeight="1" x14ac:dyDescent="0.35">
      <c r="A18597" s="319"/>
      <c r="B18597" s="315">
        <v>44421.909027819856</v>
      </c>
      <c r="C18597" s="314">
        <v>60.36166680937167</v>
      </c>
      <c r="D18597" s="313" t="s">
        <v>167</v>
      </c>
    </row>
    <row r="18598" spans="1:4" ht="14.5" customHeight="1" x14ac:dyDescent="0.35">
      <c r="A18598" s="319"/>
      <c r="B18598" s="315">
        <v>44421.909722264303</v>
      </c>
      <c r="C18598" s="314">
        <v>56.591987717299098</v>
      </c>
      <c r="D18598" s="313" t="s">
        <v>167</v>
      </c>
    </row>
    <row r="18599" spans="1:4" ht="14.5" customHeight="1" x14ac:dyDescent="0.35">
      <c r="A18599" s="319"/>
      <c r="B18599" s="315">
        <v>44421.91041670875</v>
      </c>
      <c r="C18599" s="314">
        <v>55.707320044275065</v>
      </c>
      <c r="D18599" s="313" t="s">
        <v>167</v>
      </c>
    </row>
    <row r="18600" spans="1:4" ht="14.5" customHeight="1" x14ac:dyDescent="0.35">
      <c r="A18600" s="319"/>
      <c r="B18600" s="315">
        <v>44421.911111153197</v>
      </c>
      <c r="C18600" s="314">
        <v>54.989904628337051</v>
      </c>
      <c r="D18600" s="313" t="s">
        <v>167</v>
      </c>
    </row>
    <row r="18601" spans="1:4" ht="14.5" customHeight="1" x14ac:dyDescent="0.35">
      <c r="A18601" s="319"/>
      <c r="B18601" s="315">
        <v>44421.911805597643</v>
      </c>
      <c r="C18601" s="314">
        <v>54.340688706166112</v>
      </c>
      <c r="D18601" s="313" t="s">
        <v>167</v>
      </c>
    </row>
    <row r="18602" spans="1:4" ht="14.5" customHeight="1" x14ac:dyDescent="0.35">
      <c r="A18602" s="319"/>
      <c r="B18602" s="315">
        <v>44421.91250004209</v>
      </c>
      <c r="C18602" s="314">
        <v>57.108810419139139</v>
      </c>
      <c r="D18602" s="313" t="s">
        <v>167</v>
      </c>
    </row>
    <row r="18603" spans="1:4" ht="14.5" customHeight="1" x14ac:dyDescent="0.35">
      <c r="A18603" s="319"/>
      <c r="B18603" s="315">
        <v>44421.913194486537</v>
      </c>
      <c r="C18603" s="314">
        <v>66.183272414972691</v>
      </c>
      <c r="D18603" s="313" t="s">
        <v>167</v>
      </c>
    </row>
    <row r="18604" spans="1:4" ht="14.5" customHeight="1" x14ac:dyDescent="0.35">
      <c r="A18604" s="319"/>
      <c r="B18604" s="315">
        <v>44421.913888930983</v>
      </c>
      <c r="C18604" s="314">
        <v>73.315607487891484</v>
      </c>
      <c r="D18604" s="313" t="s">
        <v>167</v>
      </c>
    </row>
    <row r="18605" spans="1:4" ht="14.5" customHeight="1" x14ac:dyDescent="0.35">
      <c r="A18605" s="319"/>
      <c r="B18605" s="315">
        <v>44421.91458337543</v>
      </c>
      <c r="C18605" s="314">
        <v>71.499032756313682</v>
      </c>
      <c r="D18605" s="313" t="s">
        <v>167</v>
      </c>
    </row>
    <row r="18606" spans="1:4" ht="14.5" customHeight="1" x14ac:dyDescent="0.35">
      <c r="A18606" s="319"/>
      <c r="B18606" s="315">
        <v>44421.915277819877</v>
      </c>
      <c r="C18606" s="314">
        <v>62.760138641841088</v>
      </c>
      <c r="D18606" s="313" t="s">
        <v>167</v>
      </c>
    </row>
    <row r="18607" spans="1:4" ht="14.5" customHeight="1" x14ac:dyDescent="0.35">
      <c r="A18607" s="319"/>
      <c r="B18607" s="315">
        <v>44421.915972264323</v>
      </c>
      <c r="C18607" s="314">
        <v>58.262090143305251</v>
      </c>
      <c r="D18607" s="313" t="s">
        <v>167</v>
      </c>
    </row>
    <row r="18608" spans="1:4" ht="14.5" customHeight="1" x14ac:dyDescent="0.35">
      <c r="A18608" s="319"/>
      <c r="B18608" s="315">
        <v>44421.91666670877</v>
      </c>
      <c r="C18608" s="314">
        <v>56.278951766970565</v>
      </c>
      <c r="D18608" s="313" t="s">
        <v>167</v>
      </c>
    </row>
    <row r="18609" spans="1:4" ht="14.5" customHeight="1" x14ac:dyDescent="0.35">
      <c r="A18609" s="319"/>
      <c r="B18609" s="315">
        <v>44421.917361153217</v>
      </c>
      <c r="C18609" s="314">
        <v>55.429033285697614</v>
      </c>
      <c r="D18609" s="313" t="s">
        <v>167</v>
      </c>
    </row>
    <row r="18610" spans="1:4" ht="14.5" customHeight="1" x14ac:dyDescent="0.35">
      <c r="A18610" s="319"/>
      <c r="B18610" s="315">
        <v>44421.918055597664</v>
      </c>
      <c r="C18610" s="314">
        <v>54.688190184448224</v>
      </c>
      <c r="D18610" s="313" t="s">
        <v>167</v>
      </c>
    </row>
    <row r="18611" spans="1:4" ht="14.5" customHeight="1" x14ac:dyDescent="0.35">
      <c r="A18611" s="319"/>
      <c r="B18611" s="315">
        <v>44421.91875004211</v>
      </c>
      <c r="C18611" s="314">
        <v>54.26813504296976</v>
      </c>
      <c r="D18611" s="313" t="s">
        <v>167</v>
      </c>
    </row>
    <row r="18612" spans="1:4" ht="14.5" customHeight="1" x14ac:dyDescent="0.35">
      <c r="A18612" s="319"/>
      <c r="B18612" s="315">
        <v>44421.919444486557</v>
      </c>
      <c r="C18612" s="314">
        <v>56.700446596586453</v>
      </c>
      <c r="D18612" s="313" t="s">
        <v>167</v>
      </c>
    </row>
    <row r="18613" spans="1:4" ht="14.5" customHeight="1" x14ac:dyDescent="0.35">
      <c r="A18613" s="319"/>
      <c r="B18613" s="315">
        <v>44421.920138931004</v>
      </c>
      <c r="C18613" s="314">
        <v>59.004465675602354</v>
      </c>
      <c r="D18613" s="313" t="s">
        <v>167</v>
      </c>
    </row>
    <row r="18614" spans="1:4" ht="14.5" customHeight="1" x14ac:dyDescent="0.35">
      <c r="A18614" s="319"/>
      <c r="B18614" s="315">
        <v>44421.92083337545</v>
      </c>
      <c r="C18614" s="314">
        <v>57.415228849106157</v>
      </c>
      <c r="D18614" s="313" t="s">
        <v>167</v>
      </c>
    </row>
    <row r="18615" spans="1:4" ht="14.5" customHeight="1" x14ac:dyDescent="0.35">
      <c r="A18615" s="319"/>
      <c r="B18615" s="315">
        <v>44421.921527819897</v>
      </c>
      <c r="C18615" s="314">
        <v>56.738609618274495</v>
      </c>
      <c r="D18615" s="313" t="s">
        <v>167</v>
      </c>
    </row>
    <row r="18616" spans="1:4" ht="14.5" customHeight="1" x14ac:dyDescent="0.35">
      <c r="A18616" s="319"/>
      <c r="B18616" s="315">
        <v>44421.922222264344</v>
      </c>
      <c r="C18616" s="314">
        <v>56.59485621484928</v>
      </c>
      <c r="D18616" s="313" t="s">
        <v>167</v>
      </c>
    </row>
    <row r="18617" spans="1:4" ht="14.5" customHeight="1" x14ac:dyDescent="0.35">
      <c r="A18617" s="319"/>
      <c r="B18617" s="315">
        <v>44421.922916708791</v>
      </c>
      <c r="C18617" s="314">
        <v>57.114216591604055</v>
      </c>
      <c r="D18617" s="313" t="s">
        <v>167</v>
      </c>
    </row>
    <row r="18618" spans="1:4" ht="14.5" customHeight="1" x14ac:dyDescent="0.35">
      <c r="A18618" s="319"/>
      <c r="B18618" s="315">
        <v>44421.923611153237</v>
      </c>
      <c r="C18618" s="314">
        <v>57.95861778945352</v>
      </c>
      <c r="D18618" s="313" t="s">
        <v>167</v>
      </c>
    </row>
    <row r="18619" spans="1:4" ht="14.5" customHeight="1" x14ac:dyDescent="0.35">
      <c r="A18619" s="319"/>
      <c r="B18619" s="315">
        <v>44421.924305597684</v>
      </c>
      <c r="C18619" s="314">
        <v>59.276369875343519</v>
      </c>
      <c r="D18619" s="313" t="s">
        <v>167</v>
      </c>
    </row>
    <row r="18620" spans="1:4" ht="14.5" customHeight="1" x14ac:dyDescent="0.35">
      <c r="A18620" s="319"/>
      <c r="B18620" s="315">
        <v>44421.925000042131</v>
      </c>
      <c r="C18620" s="314">
        <v>62.189179937510438</v>
      </c>
      <c r="D18620" s="313" t="s">
        <v>167</v>
      </c>
    </row>
    <row r="18621" spans="1:4" ht="14.5" customHeight="1" x14ac:dyDescent="0.35">
      <c r="A18621" s="319"/>
      <c r="B18621" s="315">
        <v>44421.925694486577</v>
      </c>
      <c r="C18621" s="314">
        <v>73.153077825469282</v>
      </c>
      <c r="D18621" s="313" t="s">
        <v>167</v>
      </c>
    </row>
    <row r="18622" spans="1:4" ht="14.5" customHeight="1" x14ac:dyDescent="0.35">
      <c r="A18622" s="319"/>
      <c r="B18622" s="315">
        <v>44421.926388931024</v>
      </c>
      <c r="C18622" s="314">
        <v>84.652324180941406</v>
      </c>
      <c r="D18622" s="313" t="s">
        <v>167</v>
      </c>
    </row>
    <row r="18623" spans="1:4" ht="14.5" customHeight="1" x14ac:dyDescent="0.35">
      <c r="A18623" s="319"/>
      <c r="B18623" s="315">
        <v>44421.927083375471</v>
      </c>
      <c r="C18623" s="314">
        <v>79.936451029467079</v>
      </c>
      <c r="D18623" s="313" t="s">
        <v>167</v>
      </c>
    </row>
    <row r="18624" spans="1:4" ht="14.5" customHeight="1" x14ac:dyDescent="0.35">
      <c r="A18624" s="319"/>
      <c r="B18624" s="315">
        <v>44421.927777819918</v>
      </c>
      <c r="C18624" s="314">
        <v>68.151098018527648</v>
      </c>
      <c r="D18624" s="313" t="s">
        <v>167</v>
      </c>
    </row>
    <row r="18625" spans="1:4" ht="14.5" customHeight="1" x14ac:dyDescent="0.35">
      <c r="A18625" s="319"/>
      <c r="B18625" s="315">
        <v>44421.928472264364</v>
      </c>
      <c r="C18625" s="314">
        <v>60.950223220341528</v>
      </c>
      <c r="D18625" s="313" t="s">
        <v>167</v>
      </c>
    </row>
    <row r="18626" spans="1:4" ht="14.5" customHeight="1" x14ac:dyDescent="0.35">
      <c r="A18626" s="319"/>
      <c r="B18626" s="315">
        <v>44421.929166708811</v>
      </c>
      <c r="C18626" s="314">
        <v>57.007666030013937</v>
      </c>
      <c r="D18626" s="313" t="s">
        <v>167</v>
      </c>
    </row>
    <row r="18627" spans="1:4" ht="14.5" customHeight="1" x14ac:dyDescent="0.35">
      <c r="A18627" s="319"/>
      <c r="B18627" s="315">
        <v>44421.929861153258</v>
      </c>
      <c r="C18627" s="314">
        <v>53.944381452025844</v>
      </c>
      <c r="D18627" s="313" t="s">
        <v>167</v>
      </c>
    </row>
    <row r="18628" spans="1:4" ht="14.5" customHeight="1" x14ac:dyDescent="0.35">
      <c r="A18628" s="319"/>
      <c r="B18628" s="315">
        <v>44421.930555597704</v>
      </c>
      <c r="C18628" s="314">
        <v>54.559035979933107</v>
      </c>
      <c r="D18628" s="313" t="s">
        <v>167</v>
      </c>
    </row>
    <row r="18629" spans="1:4" ht="14.5" customHeight="1" x14ac:dyDescent="0.35">
      <c r="A18629" s="319"/>
      <c r="B18629" s="315">
        <v>44421.931250042151</v>
      </c>
      <c r="C18629" s="314">
        <v>61.644203177397138</v>
      </c>
      <c r="D18629" s="313" t="s">
        <v>167</v>
      </c>
    </row>
    <row r="18630" spans="1:4" ht="14.5" customHeight="1" x14ac:dyDescent="0.35">
      <c r="A18630" s="319"/>
      <c r="B18630" s="315">
        <v>44421.931944486598</v>
      </c>
      <c r="C18630" s="314">
        <v>61.65302221046295</v>
      </c>
      <c r="D18630" s="313" t="s">
        <v>167</v>
      </c>
    </row>
    <row r="18631" spans="1:4" ht="14.5" customHeight="1" x14ac:dyDescent="0.35">
      <c r="A18631" s="319"/>
      <c r="B18631" s="315">
        <v>44421.932638931044</v>
      </c>
      <c r="C18631" s="314">
        <v>57.950484578738298</v>
      </c>
      <c r="D18631" s="313" t="s">
        <v>167</v>
      </c>
    </row>
    <row r="18632" spans="1:4" ht="14.5" customHeight="1" x14ac:dyDescent="0.35">
      <c r="A18632" s="319"/>
      <c r="B18632" s="315">
        <v>44421.933333375491</v>
      </c>
      <c r="C18632" s="314">
        <v>54.020908368293505</v>
      </c>
      <c r="D18632" s="313" t="s">
        <v>167</v>
      </c>
    </row>
    <row r="18633" spans="1:4" ht="14.5" customHeight="1" x14ac:dyDescent="0.35">
      <c r="A18633" s="319"/>
      <c r="B18633" s="315">
        <v>44421.934027819938</v>
      </c>
      <c r="C18633" s="314">
        <v>47.584952461672948</v>
      </c>
      <c r="D18633" s="313" t="s">
        <v>167</v>
      </c>
    </row>
    <row r="18634" spans="1:4" ht="14.5" customHeight="1" x14ac:dyDescent="0.35">
      <c r="A18634" s="319"/>
      <c r="B18634" s="315">
        <v>44421.934722264385</v>
      </c>
      <c r="C18634" s="314">
        <v>41.724302677561838</v>
      </c>
      <c r="D18634" s="313" t="s">
        <v>167</v>
      </c>
    </row>
    <row r="18635" spans="1:4" ht="14.5" customHeight="1" x14ac:dyDescent="0.35">
      <c r="A18635" s="319"/>
      <c r="B18635" s="315">
        <v>44421.935416708831</v>
      </c>
      <c r="C18635" s="314">
        <v>38.50604533002091</v>
      </c>
      <c r="D18635" s="313" t="s">
        <v>167</v>
      </c>
    </row>
    <row r="18636" spans="1:4" ht="14.5" customHeight="1" x14ac:dyDescent="0.35">
      <c r="A18636" s="319"/>
      <c r="B18636" s="315">
        <v>44421.936111153278</v>
      </c>
      <c r="C18636" s="314">
        <v>39.088064092149338</v>
      </c>
      <c r="D18636" s="313" t="s">
        <v>167</v>
      </c>
    </row>
    <row r="18637" spans="1:4" ht="14.5" customHeight="1" x14ac:dyDescent="0.35">
      <c r="A18637" s="319"/>
      <c r="B18637" s="315">
        <v>44421.936805597725</v>
      </c>
      <c r="C18637" s="314">
        <v>42.75193095987197</v>
      </c>
      <c r="D18637" s="313" t="s">
        <v>167</v>
      </c>
    </row>
    <row r="18638" spans="1:4" ht="14.5" customHeight="1" x14ac:dyDescent="0.35">
      <c r="A18638" s="319"/>
      <c r="B18638" s="315">
        <v>44421.937500042171</v>
      </c>
      <c r="C18638" s="314">
        <v>47.33782544603261</v>
      </c>
      <c r="D18638" s="313" t="s">
        <v>167</v>
      </c>
    </row>
    <row r="18639" spans="1:4" ht="14.5" customHeight="1" x14ac:dyDescent="0.35">
      <c r="A18639" s="319"/>
      <c r="B18639" s="315">
        <v>44421.938194486618</v>
      </c>
      <c r="C18639" s="314">
        <v>46.655182583599043</v>
      </c>
      <c r="D18639" s="313" t="s">
        <v>167</v>
      </c>
    </row>
    <row r="18640" spans="1:4" ht="14.5" customHeight="1" x14ac:dyDescent="0.35">
      <c r="A18640" s="319"/>
      <c r="B18640" s="315">
        <v>44421.938888931065</v>
      </c>
      <c r="C18640" s="314">
        <v>45.252008234321451</v>
      </c>
      <c r="D18640" s="313" t="s">
        <v>167</v>
      </c>
    </row>
    <row r="18641" spans="1:4" ht="14.5" customHeight="1" x14ac:dyDescent="0.35">
      <c r="A18641" s="319"/>
      <c r="B18641" s="315">
        <v>44421.939583375512</v>
      </c>
      <c r="C18641" s="314">
        <v>44.816283356390585</v>
      </c>
      <c r="D18641" s="313" t="s">
        <v>167</v>
      </c>
    </row>
    <row r="18642" spans="1:4" ht="14.5" customHeight="1" x14ac:dyDescent="0.35">
      <c r="A18642" s="319"/>
      <c r="B18642" s="315">
        <v>44421.940277819958</v>
      </c>
      <c r="C18642" s="314">
        <v>45.317419420151658</v>
      </c>
      <c r="D18642" s="313" t="s">
        <v>167</v>
      </c>
    </row>
    <row r="18643" spans="1:4" ht="14.5" customHeight="1" x14ac:dyDescent="0.35">
      <c r="A18643" s="319"/>
      <c r="B18643" s="315">
        <v>44421.940972264405</v>
      </c>
      <c r="C18643" s="314">
        <v>46.376625019816373</v>
      </c>
      <c r="D18643" s="313" t="s">
        <v>167</v>
      </c>
    </row>
    <row r="18644" spans="1:4" ht="14.5" customHeight="1" x14ac:dyDescent="0.35">
      <c r="A18644" s="319"/>
      <c r="B18644" s="315">
        <v>44421.941666708852</v>
      </c>
      <c r="C18644" s="314">
        <v>47.564044145983644</v>
      </c>
      <c r="D18644" s="313" t="s">
        <v>167</v>
      </c>
    </row>
    <row r="18645" spans="1:4" ht="14.5" customHeight="1" x14ac:dyDescent="0.35">
      <c r="A18645" s="319"/>
      <c r="B18645" s="315">
        <v>44421.942361153298</v>
      </c>
      <c r="C18645" s="314">
        <v>52.671860094709942</v>
      </c>
      <c r="D18645" s="313" t="s">
        <v>167</v>
      </c>
    </row>
    <row r="18646" spans="1:4" ht="14.5" customHeight="1" x14ac:dyDescent="0.35">
      <c r="A18646" s="319"/>
      <c r="B18646" s="315">
        <v>44421.943055597745</v>
      </c>
      <c r="C18646" s="314">
        <v>68.204728487886797</v>
      </c>
      <c r="D18646" s="313" t="s">
        <v>167</v>
      </c>
    </row>
    <row r="18647" spans="1:4" ht="14.5" customHeight="1" x14ac:dyDescent="0.35">
      <c r="A18647" s="319"/>
      <c r="B18647" s="315">
        <v>44421.943750042192</v>
      </c>
      <c r="C18647" s="314">
        <v>80.407560651485497</v>
      </c>
      <c r="D18647" s="313" t="s">
        <v>167</v>
      </c>
    </row>
    <row r="18648" spans="1:4" ht="14.5" customHeight="1" x14ac:dyDescent="0.35">
      <c r="A18648" s="319"/>
      <c r="B18648" s="315">
        <v>44421.944444486639</v>
      </c>
      <c r="C18648" s="314">
        <v>88.070246877986932</v>
      </c>
      <c r="D18648" s="313" t="s">
        <v>167</v>
      </c>
    </row>
    <row r="18649" spans="1:4" ht="14.5" customHeight="1" x14ac:dyDescent="0.35">
      <c r="A18649" s="319"/>
      <c r="B18649" s="315">
        <v>44421.945138931085</v>
      </c>
      <c r="C18649" s="314">
        <v>84.598870790780836</v>
      </c>
      <c r="D18649" s="313" t="s">
        <v>167</v>
      </c>
    </row>
    <row r="18650" spans="1:4" ht="14.5" customHeight="1" x14ac:dyDescent="0.35">
      <c r="A18650" s="319"/>
      <c r="B18650" s="315">
        <v>44421.945833375532</v>
      </c>
      <c r="C18650" s="314">
        <v>79.883132154742881</v>
      </c>
      <c r="D18650" s="313" t="s">
        <v>167</v>
      </c>
    </row>
    <row r="18651" spans="1:4" ht="14.5" customHeight="1" x14ac:dyDescent="0.35">
      <c r="A18651" s="319"/>
      <c r="B18651" s="315">
        <v>44421.946527819979</v>
      </c>
      <c r="C18651" s="314">
        <v>78.826022920819625</v>
      </c>
      <c r="D18651" s="313" t="s">
        <v>167</v>
      </c>
    </row>
    <row r="18652" spans="1:4" ht="14.5" customHeight="1" x14ac:dyDescent="0.35">
      <c r="A18652" s="319"/>
      <c r="B18652" s="315">
        <v>44421.947222264425</v>
      </c>
      <c r="C18652" s="314">
        <v>79.40666634535107</v>
      </c>
      <c r="D18652" s="313" t="s">
        <v>167</v>
      </c>
    </row>
    <row r="18653" spans="1:4" ht="14.5" customHeight="1" x14ac:dyDescent="0.35">
      <c r="A18653" s="319"/>
      <c r="B18653" s="315">
        <v>44421.947916708872</v>
      </c>
      <c r="C18653" s="314">
        <v>79.7288152933276</v>
      </c>
      <c r="D18653" s="313" t="s">
        <v>167</v>
      </c>
    </row>
    <row r="18654" spans="1:4" ht="14.5" customHeight="1" x14ac:dyDescent="0.35">
      <c r="A18654" s="319"/>
      <c r="B18654" s="315">
        <v>44421.948611153319</v>
      </c>
      <c r="C18654" s="314">
        <v>81.795612321374932</v>
      </c>
      <c r="D18654" s="313" t="s">
        <v>167</v>
      </c>
    </row>
    <row r="18655" spans="1:4" ht="14.5" customHeight="1" x14ac:dyDescent="0.35">
      <c r="A18655" s="319"/>
      <c r="B18655" s="315">
        <v>44421.949305597765</v>
      </c>
      <c r="C18655" s="314">
        <v>94.169880031095815</v>
      </c>
      <c r="D18655" s="313" t="s">
        <v>167</v>
      </c>
    </row>
    <row r="18656" spans="1:4" ht="14.5" customHeight="1" x14ac:dyDescent="0.35">
      <c r="A18656" s="319"/>
      <c r="B18656" s="315">
        <v>44421.950000042212</v>
      </c>
      <c r="C18656" s="314">
        <v>106.46075300925101</v>
      </c>
      <c r="D18656" s="313" t="s">
        <v>167</v>
      </c>
    </row>
    <row r="18657" spans="1:4" ht="14.5" customHeight="1" x14ac:dyDescent="0.35">
      <c r="A18657" s="319"/>
      <c r="B18657" s="315">
        <v>44421.950694486659</v>
      </c>
      <c r="C18657" s="314">
        <v>113.19208849347197</v>
      </c>
      <c r="D18657" s="313" t="s">
        <v>167</v>
      </c>
    </row>
    <row r="18658" spans="1:4" ht="14.5" customHeight="1" x14ac:dyDescent="0.35">
      <c r="A18658" s="319"/>
      <c r="B18658" s="315">
        <v>44421.951388931106</v>
      </c>
      <c r="C18658" s="314">
        <v>106.93007382711706</v>
      </c>
      <c r="D18658" s="313" t="s">
        <v>167</v>
      </c>
    </row>
    <row r="18659" spans="1:4" ht="14.5" customHeight="1" x14ac:dyDescent="0.35">
      <c r="A18659" s="319"/>
      <c r="B18659" s="315">
        <v>44421.952083375552</v>
      </c>
      <c r="C18659" s="314">
        <v>98.836159135634077</v>
      </c>
      <c r="D18659" s="313" t="s">
        <v>167</v>
      </c>
    </row>
    <row r="18660" spans="1:4" ht="14.5" customHeight="1" x14ac:dyDescent="0.35">
      <c r="A18660" s="319"/>
      <c r="B18660" s="315">
        <v>44421.952777819999</v>
      </c>
      <c r="C18660" s="314">
        <v>96.262130207289005</v>
      </c>
      <c r="D18660" s="313" t="s">
        <v>167</v>
      </c>
    </row>
    <row r="18661" spans="1:4" ht="14.5" customHeight="1" x14ac:dyDescent="0.35">
      <c r="A18661" s="319"/>
      <c r="B18661" s="315">
        <v>44421.953472264446</v>
      </c>
      <c r="C18661" s="314">
        <v>95.227797306841239</v>
      </c>
      <c r="D18661" s="313" t="s">
        <v>167</v>
      </c>
    </row>
    <row r="18662" spans="1:4" ht="14.5" customHeight="1" x14ac:dyDescent="0.35">
      <c r="A18662" s="319"/>
      <c r="B18662" s="315">
        <v>44421.954166708892</v>
      </c>
      <c r="C18662" s="314">
        <v>96.949578041319427</v>
      </c>
      <c r="D18662" s="313" t="s">
        <v>167</v>
      </c>
    </row>
    <row r="18663" spans="1:4" ht="14.5" customHeight="1" x14ac:dyDescent="0.35">
      <c r="A18663" s="319"/>
      <c r="B18663" s="315">
        <v>44421.954861153339</v>
      </c>
      <c r="C18663" s="314">
        <v>100.82910608447467</v>
      </c>
      <c r="D18663" s="313" t="s">
        <v>167</v>
      </c>
    </row>
    <row r="18664" spans="1:4" ht="14.5" customHeight="1" x14ac:dyDescent="0.35">
      <c r="A18664" s="319"/>
      <c r="B18664" s="315">
        <v>44421.955555597786</v>
      </c>
      <c r="C18664" s="314">
        <v>106.66887912391685</v>
      </c>
      <c r="D18664" s="313" t="s">
        <v>167</v>
      </c>
    </row>
    <row r="18665" spans="1:4" ht="14.5" customHeight="1" x14ac:dyDescent="0.35">
      <c r="A18665" s="319"/>
      <c r="B18665" s="315">
        <v>44421.956250042233</v>
      </c>
      <c r="C18665" s="314">
        <v>99.858069653762499</v>
      </c>
      <c r="D18665" s="313" t="s">
        <v>167</v>
      </c>
    </row>
    <row r="18666" spans="1:4" ht="14.5" customHeight="1" x14ac:dyDescent="0.35">
      <c r="A18666" s="319"/>
      <c r="B18666" s="315">
        <v>44421.956944486679</v>
      </c>
      <c r="C18666" s="314">
        <v>101.56410017673237</v>
      </c>
      <c r="D18666" s="313" t="s">
        <v>167</v>
      </c>
    </row>
    <row r="18667" spans="1:4" ht="14.5" customHeight="1" x14ac:dyDescent="0.35">
      <c r="A18667" s="319"/>
      <c r="B18667" s="315">
        <v>44421.957638931126</v>
      </c>
      <c r="C18667" s="314">
        <v>108.65459509605232</v>
      </c>
      <c r="D18667" s="313" t="s">
        <v>167</v>
      </c>
    </row>
    <row r="18668" spans="1:4" ht="14.5" customHeight="1" x14ac:dyDescent="0.35">
      <c r="A18668" s="319"/>
      <c r="B18668" s="315">
        <v>44421.958333375573</v>
      </c>
      <c r="C18668" s="314">
        <v>107.03115072910053</v>
      </c>
      <c r="D18668" s="313" t="s">
        <v>167</v>
      </c>
    </row>
    <row r="18669" spans="1:4" ht="14.5" customHeight="1" x14ac:dyDescent="0.35">
      <c r="A18669" s="319"/>
      <c r="B18669" s="315">
        <v>44421.959027820019</v>
      </c>
      <c r="C18669" s="314">
        <v>103.36803054759899</v>
      </c>
      <c r="D18669" s="313" t="s">
        <v>167</v>
      </c>
    </row>
    <row r="18670" spans="1:4" ht="14.5" customHeight="1" x14ac:dyDescent="0.35">
      <c r="A18670" s="319"/>
      <c r="B18670" s="315">
        <v>44421.959722264466</v>
      </c>
      <c r="C18670" s="314">
        <v>99.455605949833995</v>
      </c>
      <c r="D18670" s="313" t="s">
        <v>167</v>
      </c>
    </row>
    <row r="18671" spans="1:4" ht="14.5" customHeight="1" x14ac:dyDescent="0.35">
      <c r="A18671" s="319"/>
      <c r="B18671" s="315">
        <v>44421.960416708913</v>
      </c>
      <c r="C18671" s="314">
        <v>96.794514290010554</v>
      </c>
      <c r="D18671" s="313" t="s">
        <v>167</v>
      </c>
    </row>
    <row r="18672" spans="1:4" ht="14.5" customHeight="1" x14ac:dyDescent="0.35">
      <c r="A18672" s="319"/>
      <c r="B18672" s="315">
        <v>44421.96111115336</v>
      </c>
      <c r="C18672" s="314">
        <v>95.298387124218664</v>
      </c>
      <c r="D18672" s="313" t="s">
        <v>167</v>
      </c>
    </row>
    <row r="18673" spans="1:4" ht="14.5" customHeight="1" x14ac:dyDescent="0.35">
      <c r="A18673" s="319"/>
      <c r="B18673" s="315">
        <v>44421.961805597806</v>
      </c>
      <c r="C18673" s="314">
        <v>92.96878131101839</v>
      </c>
      <c r="D18673" s="313" t="s">
        <v>167</v>
      </c>
    </row>
    <row r="18674" spans="1:4" ht="14.5" customHeight="1" x14ac:dyDescent="0.35">
      <c r="A18674" s="319"/>
      <c r="B18674" s="315">
        <v>44421.962500042253</v>
      </c>
      <c r="C18674" s="314">
        <v>90.663277648172027</v>
      </c>
      <c r="D18674" s="313" t="s">
        <v>167</v>
      </c>
    </row>
    <row r="18675" spans="1:4" ht="14.5" customHeight="1" x14ac:dyDescent="0.35">
      <c r="A18675" s="319"/>
      <c r="B18675" s="315">
        <v>44421.9631944867</v>
      </c>
      <c r="C18675" s="314">
        <v>88.702728802664211</v>
      </c>
      <c r="D18675" s="313" t="s">
        <v>167</v>
      </c>
    </row>
    <row r="18676" spans="1:4" ht="14.5" customHeight="1" x14ac:dyDescent="0.35">
      <c r="A18676" s="319"/>
      <c r="B18676" s="315">
        <v>44421.963888931146</v>
      </c>
      <c r="C18676" s="314">
        <v>87.867911470712471</v>
      </c>
      <c r="D18676" s="313" t="s">
        <v>167</v>
      </c>
    </row>
    <row r="18677" spans="1:4" ht="14.5" customHeight="1" x14ac:dyDescent="0.35">
      <c r="A18677" s="319"/>
      <c r="B18677" s="315">
        <v>44421.964583375593</v>
      </c>
      <c r="C18677" s="314">
        <v>87.334815013082704</v>
      </c>
      <c r="D18677" s="313" t="s">
        <v>167</v>
      </c>
    </row>
    <row r="18678" spans="1:4" ht="14.5" customHeight="1" x14ac:dyDescent="0.35">
      <c r="A18678" s="319"/>
      <c r="B18678" s="315">
        <v>44421.96527782004</v>
      </c>
      <c r="C18678" s="314">
        <v>86.715939181841293</v>
      </c>
      <c r="D18678" s="313" t="s">
        <v>167</v>
      </c>
    </row>
    <row r="18679" spans="1:4" ht="14.5" customHeight="1" x14ac:dyDescent="0.35">
      <c r="A18679" s="319"/>
      <c r="B18679" s="315">
        <v>44421.965972264486</v>
      </c>
      <c r="C18679" s="314">
        <v>90.050162467888242</v>
      </c>
      <c r="D18679" s="313" t="s">
        <v>167</v>
      </c>
    </row>
    <row r="18680" spans="1:4" ht="14.5" customHeight="1" x14ac:dyDescent="0.35">
      <c r="A18680" s="319"/>
      <c r="B18680" s="315">
        <v>44421.966666708933</v>
      </c>
      <c r="C18680" s="314">
        <v>92.959307756833738</v>
      </c>
      <c r="D18680" s="313" t="s">
        <v>167</v>
      </c>
    </row>
    <row r="18681" spans="1:4" ht="14.5" customHeight="1" x14ac:dyDescent="0.35">
      <c r="A18681" s="319"/>
      <c r="B18681" s="315">
        <v>44421.96736115338</v>
      </c>
      <c r="C18681" s="314">
        <v>85.714802199633169</v>
      </c>
      <c r="D18681" s="313" t="s">
        <v>167</v>
      </c>
    </row>
    <row r="18682" spans="1:4" ht="14.5" customHeight="1" x14ac:dyDescent="0.35">
      <c r="A18682" s="319"/>
      <c r="B18682" s="315">
        <v>44421.968055597827</v>
      </c>
      <c r="C18682" s="314">
        <v>81.120975482882926</v>
      </c>
      <c r="D18682" s="313" t="s">
        <v>167</v>
      </c>
    </row>
    <row r="18683" spans="1:4" ht="14.5" customHeight="1" x14ac:dyDescent="0.35">
      <c r="A18683" s="319"/>
      <c r="B18683" s="315">
        <v>44421.968750042273</v>
      </c>
      <c r="C18683" s="314">
        <v>80.973918855578333</v>
      </c>
      <c r="D18683" s="313" t="s">
        <v>167</v>
      </c>
    </row>
    <row r="18684" spans="1:4" ht="14.5" customHeight="1" x14ac:dyDescent="0.35">
      <c r="A18684" s="319"/>
      <c r="B18684" s="315">
        <v>44421.96944448672</v>
      </c>
      <c r="C18684" s="314">
        <v>80.00369605623807</v>
      </c>
      <c r="D18684" s="313" t="s">
        <v>167</v>
      </c>
    </row>
    <row r="18685" spans="1:4" ht="14.5" customHeight="1" x14ac:dyDescent="0.35">
      <c r="A18685" s="319"/>
      <c r="B18685" s="315">
        <v>44421.970138931167</v>
      </c>
      <c r="C18685" s="314">
        <v>80.722221633822969</v>
      </c>
      <c r="D18685" s="313" t="s">
        <v>167</v>
      </c>
    </row>
    <row r="18686" spans="1:4" ht="14.5" customHeight="1" x14ac:dyDescent="0.35">
      <c r="A18686" s="319"/>
      <c r="B18686" s="315">
        <v>44421.970833375613</v>
      </c>
      <c r="C18686" s="314">
        <v>84.560891749352834</v>
      </c>
      <c r="D18686" s="313" t="s">
        <v>167</v>
      </c>
    </row>
    <row r="18687" spans="1:4" ht="14.5" customHeight="1" x14ac:dyDescent="0.35">
      <c r="A18687" s="319"/>
      <c r="B18687" s="315">
        <v>44421.97152782006</v>
      </c>
      <c r="C18687" s="314">
        <v>86.031447721365836</v>
      </c>
      <c r="D18687" s="313" t="s">
        <v>167</v>
      </c>
    </row>
    <row r="18688" spans="1:4" ht="14.5" customHeight="1" x14ac:dyDescent="0.35">
      <c r="A18688" s="319"/>
      <c r="B18688" s="315">
        <v>44421.972222264507</v>
      </c>
      <c r="C18688" s="314">
        <v>87.254807509031764</v>
      </c>
      <c r="D18688" s="313" t="s">
        <v>167</v>
      </c>
    </row>
    <row r="18689" spans="1:4" ht="14.5" customHeight="1" x14ac:dyDescent="0.35">
      <c r="A18689" s="319"/>
      <c r="B18689" s="315">
        <v>44421.972916708954</v>
      </c>
      <c r="C18689" s="314">
        <v>93.850855213295048</v>
      </c>
      <c r="D18689" s="313" t="s">
        <v>167</v>
      </c>
    </row>
    <row r="18690" spans="1:4" ht="14.5" customHeight="1" x14ac:dyDescent="0.35">
      <c r="A18690" s="319"/>
      <c r="B18690" s="315">
        <v>44421.9736111534</v>
      </c>
      <c r="C18690" s="314">
        <v>103.32062620832585</v>
      </c>
      <c r="D18690" s="313" t="s">
        <v>167</v>
      </c>
    </row>
    <row r="18691" spans="1:4" ht="14.5" customHeight="1" x14ac:dyDescent="0.35">
      <c r="A18691" s="319"/>
      <c r="B18691" s="315">
        <v>44421.974305597847</v>
      </c>
      <c r="C18691" s="314">
        <v>109.58257522966402</v>
      </c>
      <c r="D18691" s="313" t="s">
        <v>167</v>
      </c>
    </row>
    <row r="18692" spans="1:4" ht="14.5" customHeight="1" x14ac:dyDescent="0.35">
      <c r="A18692" s="319"/>
      <c r="B18692" s="315">
        <v>44421.975000042294</v>
      </c>
      <c r="C18692" s="314">
        <v>112.08487679006842</v>
      </c>
      <c r="D18692" s="313" t="s">
        <v>167</v>
      </c>
    </row>
    <row r="18693" spans="1:4" ht="14.5" customHeight="1" x14ac:dyDescent="0.35">
      <c r="A18693" s="319"/>
      <c r="B18693" s="315">
        <v>44421.97569448674</v>
      </c>
      <c r="C18693" s="314">
        <v>106.67462189872749</v>
      </c>
      <c r="D18693" s="313" t="s">
        <v>167</v>
      </c>
    </row>
    <row r="18694" spans="1:4" ht="14.5" customHeight="1" x14ac:dyDescent="0.35">
      <c r="A18694" s="319"/>
      <c r="B18694" s="315">
        <v>44421.976388931187</v>
      </c>
      <c r="C18694" s="314">
        <v>102.21834604755665</v>
      </c>
      <c r="D18694" s="313" t="s">
        <v>167</v>
      </c>
    </row>
    <row r="18695" spans="1:4" ht="14.5" customHeight="1" x14ac:dyDescent="0.35">
      <c r="A18695" s="319"/>
      <c r="B18695" s="315">
        <v>44421.977083375634</v>
      </c>
      <c r="C18695" s="314">
        <v>104.14107605603834</v>
      </c>
      <c r="D18695" s="313" t="s">
        <v>167</v>
      </c>
    </row>
    <row r="18696" spans="1:4" ht="14.5" customHeight="1" x14ac:dyDescent="0.35">
      <c r="A18696" s="319"/>
      <c r="B18696" s="315">
        <v>44421.977777820081</v>
      </c>
      <c r="C18696" s="314">
        <v>107.14200247807118</v>
      </c>
      <c r="D18696" s="313" t="s">
        <v>167</v>
      </c>
    </row>
    <row r="18697" spans="1:4" ht="14.5" customHeight="1" x14ac:dyDescent="0.35">
      <c r="A18697" s="319"/>
      <c r="B18697" s="315">
        <v>44421.978472264527</v>
      </c>
      <c r="C18697" s="314">
        <v>111.90040854352216</v>
      </c>
      <c r="D18697" s="313" t="s">
        <v>167</v>
      </c>
    </row>
    <row r="18698" spans="1:4" ht="14.5" customHeight="1" x14ac:dyDescent="0.35">
      <c r="A18698" s="319"/>
      <c r="B18698" s="315">
        <v>44421.979166708974</v>
      </c>
      <c r="C18698" s="314">
        <v>117.62758133797907</v>
      </c>
      <c r="D18698" s="313" t="s">
        <v>167</v>
      </c>
    </row>
    <row r="18699" spans="1:4" ht="14.5" customHeight="1" x14ac:dyDescent="0.35">
      <c r="A18699" s="319"/>
      <c r="B18699" s="315">
        <v>44421.979861153421</v>
      </c>
      <c r="C18699" s="314">
        <v>116.72605780210966</v>
      </c>
      <c r="D18699" s="313" t="s">
        <v>167</v>
      </c>
    </row>
    <row r="18700" spans="1:4" ht="14.5" customHeight="1" x14ac:dyDescent="0.35">
      <c r="A18700" s="319"/>
      <c r="B18700" s="315">
        <v>44421.980555597867</v>
      </c>
      <c r="C18700" s="314">
        <v>111.26286772003708</v>
      </c>
      <c r="D18700" s="313" t="s">
        <v>167</v>
      </c>
    </row>
    <row r="18701" spans="1:4" ht="14.5" customHeight="1" x14ac:dyDescent="0.35">
      <c r="A18701" s="319"/>
      <c r="B18701" s="315">
        <v>44421.981250042314</v>
      </c>
      <c r="C18701" s="314">
        <v>107.75500556081533</v>
      </c>
      <c r="D18701" s="313" t="s">
        <v>167</v>
      </c>
    </row>
    <row r="18702" spans="1:4" ht="14.5" customHeight="1" x14ac:dyDescent="0.35">
      <c r="A18702" s="319"/>
      <c r="B18702" s="315">
        <v>44421.981944486761</v>
      </c>
      <c r="C18702" s="314">
        <v>104.59497702928881</v>
      </c>
      <c r="D18702" s="313" t="s">
        <v>167</v>
      </c>
    </row>
    <row r="18703" spans="1:4" ht="14.5" customHeight="1" x14ac:dyDescent="0.35">
      <c r="A18703" s="319"/>
      <c r="B18703" s="315">
        <v>44421.982638931207</v>
      </c>
      <c r="C18703" s="314">
        <v>99.209389774827287</v>
      </c>
      <c r="D18703" s="313" t="s">
        <v>167</v>
      </c>
    </row>
    <row r="18704" spans="1:4" ht="14.5" customHeight="1" x14ac:dyDescent="0.35">
      <c r="A18704" s="319"/>
      <c r="B18704" s="315">
        <v>44421.983333375654</v>
      </c>
      <c r="C18704" s="314">
        <v>90.965474402174976</v>
      </c>
      <c r="D18704" s="313" t="s">
        <v>167</v>
      </c>
    </row>
    <row r="18705" spans="1:4" ht="14.5" customHeight="1" x14ac:dyDescent="0.35">
      <c r="A18705" s="319"/>
      <c r="B18705" s="315">
        <v>44421.984027820101</v>
      </c>
      <c r="C18705" s="314">
        <v>87.91315057698327</v>
      </c>
      <c r="D18705" s="313" t="s">
        <v>167</v>
      </c>
    </row>
    <row r="18706" spans="1:4" ht="14.5" customHeight="1" x14ac:dyDescent="0.35">
      <c r="A18706" s="319"/>
      <c r="B18706" s="315">
        <v>44421.984722264548</v>
      </c>
      <c r="C18706" s="314">
        <v>88.069308644719428</v>
      </c>
      <c r="D18706" s="313" t="s">
        <v>167</v>
      </c>
    </row>
    <row r="18707" spans="1:4" ht="14.5" customHeight="1" x14ac:dyDescent="0.35">
      <c r="A18707" s="319"/>
      <c r="B18707" s="315">
        <v>44421.985416708994</v>
      </c>
      <c r="C18707" s="314">
        <v>89.877962402906263</v>
      </c>
      <c r="D18707" s="313" t="s">
        <v>167</v>
      </c>
    </row>
    <row r="18708" spans="1:4" ht="14.5" customHeight="1" x14ac:dyDescent="0.35">
      <c r="A18708" s="319"/>
      <c r="B18708" s="315">
        <v>44421.986111153441</v>
      </c>
      <c r="C18708" s="314">
        <v>96.818061838609481</v>
      </c>
      <c r="D18708" s="313" t="s">
        <v>167</v>
      </c>
    </row>
    <row r="18709" spans="1:4" ht="14.5" customHeight="1" x14ac:dyDescent="0.35">
      <c r="A18709" s="319"/>
      <c r="B18709" s="315">
        <v>44421.986805597888</v>
      </c>
      <c r="C18709" s="314">
        <v>99.001203576708207</v>
      </c>
      <c r="D18709" s="313" t="s">
        <v>167</v>
      </c>
    </row>
    <row r="18710" spans="1:4" ht="14.5" customHeight="1" x14ac:dyDescent="0.35">
      <c r="A18710" s="319"/>
      <c r="B18710" s="315">
        <v>44421.987500042334</v>
      </c>
      <c r="C18710" s="314">
        <v>99.491531456339487</v>
      </c>
      <c r="D18710" s="313" t="s">
        <v>167</v>
      </c>
    </row>
    <row r="18711" spans="1:4" ht="14.5" customHeight="1" x14ac:dyDescent="0.35">
      <c r="A18711" s="319"/>
      <c r="B18711" s="315">
        <v>44421.988194486781</v>
      </c>
      <c r="C18711" s="314">
        <v>96.703193889977413</v>
      </c>
      <c r="D18711" s="313" t="s">
        <v>167</v>
      </c>
    </row>
    <row r="18712" spans="1:4" ht="14.5" customHeight="1" x14ac:dyDescent="0.35">
      <c r="A18712" s="319"/>
      <c r="B18712" s="315">
        <v>44421.988888931228</v>
      </c>
      <c r="C18712" s="314">
        <v>95.341929820893952</v>
      </c>
      <c r="D18712" s="313" t="s">
        <v>167</v>
      </c>
    </row>
    <row r="18713" spans="1:4" ht="14.5" customHeight="1" x14ac:dyDescent="0.35">
      <c r="A18713" s="319"/>
      <c r="B18713" s="315">
        <v>44421.989583375675</v>
      </c>
      <c r="C18713" s="314">
        <v>95.741021158841122</v>
      </c>
      <c r="D18713" s="313" t="s">
        <v>167</v>
      </c>
    </row>
    <row r="18714" spans="1:4" ht="14.5" customHeight="1" x14ac:dyDescent="0.35">
      <c r="A18714" s="319"/>
      <c r="B18714" s="315">
        <v>44421.990277820121</v>
      </c>
      <c r="C18714" s="314">
        <v>94.779115185638275</v>
      </c>
      <c r="D18714" s="313" t="s">
        <v>167</v>
      </c>
    </row>
    <row r="18715" spans="1:4" ht="14.5" customHeight="1" x14ac:dyDescent="0.35">
      <c r="A18715" s="319"/>
      <c r="B18715" s="315">
        <v>44421.990972264568</v>
      </c>
      <c r="C18715" s="314">
        <v>93.893037423941621</v>
      </c>
      <c r="D18715" s="313" t="s">
        <v>167</v>
      </c>
    </row>
    <row r="18716" spans="1:4" ht="14.5" customHeight="1" x14ac:dyDescent="0.35">
      <c r="A18716" s="319"/>
      <c r="B18716" s="315">
        <v>44421.991666709015</v>
      </c>
      <c r="C18716" s="314">
        <v>93.950650074798617</v>
      </c>
      <c r="D18716" s="313" t="s">
        <v>167</v>
      </c>
    </row>
    <row r="18717" spans="1:4" ht="14.5" customHeight="1" x14ac:dyDescent="0.35">
      <c r="A18717" s="319"/>
      <c r="B18717" s="315">
        <v>44421.992361153461</v>
      </c>
      <c r="C18717" s="314">
        <v>93.727229114373529</v>
      </c>
      <c r="D18717" s="313" t="s">
        <v>167</v>
      </c>
    </row>
    <row r="18718" spans="1:4" ht="14.5" customHeight="1" x14ac:dyDescent="0.35">
      <c r="A18718" s="319"/>
      <c r="B18718" s="315">
        <v>44421.993055597908</v>
      </c>
      <c r="C18718" s="314">
        <v>92.712220442574477</v>
      </c>
      <c r="D18718" s="313" t="s">
        <v>167</v>
      </c>
    </row>
    <row r="18719" spans="1:4" ht="14.5" customHeight="1" x14ac:dyDescent="0.35">
      <c r="A18719" s="319"/>
      <c r="B18719" s="315">
        <v>44421.993750042355</v>
      </c>
      <c r="C18719" s="314">
        <v>93.550910338868078</v>
      </c>
      <c r="D18719" s="313" t="s">
        <v>167</v>
      </c>
    </row>
    <row r="18720" spans="1:4" ht="14.5" customHeight="1" x14ac:dyDescent="0.35">
      <c r="A18720" s="319"/>
      <c r="B18720" s="315">
        <v>44421.994444486802</v>
      </c>
      <c r="C18720" s="314">
        <v>95.542871163242182</v>
      </c>
      <c r="D18720" s="313" t="s">
        <v>167</v>
      </c>
    </row>
    <row r="18721" spans="1:4" ht="14.5" customHeight="1" x14ac:dyDescent="0.35">
      <c r="A18721" s="319"/>
      <c r="B18721" s="315">
        <v>44421.995138931248</v>
      </c>
      <c r="C18721" s="314">
        <v>98.993754190889504</v>
      </c>
      <c r="D18721" s="313" t="s">
        <v>167</v>
      </c>
    </row>
    <row r="18722" spans="1:4" ht="14.5" customHeight="1" x14ac:dyDescent="0.35">
      <c r="A18722" s="319"/>
      <c r="B18722" s="315">
        <v>44421.995833375695</v>
      </c>
      <c r="C18722" s="314">
        <v>111.1611346996855</v>
      </c>
      <c r="D18722" s="313" t="s">
        <v>167</v>
      </c>
    </row>
    <row r="18723" spans="1:4" ht="14.5" customHeight="1" x14ac:dyDescent="0.35">
      <c r="A18723" s="319"/>
      <c r="B18723" s="315">
        <v>44421.996527820142</v>
      </c>
      <c r="C18723" s="314">
        <v>121.81216768804006</v>
      </c>
      <c r="D18723" s="313" t="s">
        <v>167</v>
      </c>
    </row>
    <row r="18724" spans="1:4" ht="14.5" customHeight="1" x14ac:dyDescent="0.35">
      <c r="A18724" s="319"/>
      <c r="B18724" s="315">
        <v>44421.997222264588</v>
      </c>
      <c r="C18724" s="314">
        <v>127.44123343221533</v>
      </c>
      <c r="D18724" s="313" t="s">
        <v>167</v>
      </c>
    </row>
    <row r="18725" spans="1:4" ht="14.5" customHeight="1" x14ac:dyDescent="0.35">
      <c r="A18725" s="319"/>
      <c r="B18725" s="315">
        <v>44421.997916709035</v>
      </c>
      <c r="C18725" s="314">
        <v>131.34688891045127</v>
      </c>
      <c r="D18725" s="313" t="s">
        <v>167</v>
      </c>
    </row>
    <row r="18726" spans="1:4" ht="14.5" customHeight="1" x14ac:dyDescent="0.35">
      <c r="A18726" s="319"/>
      <c r="B18726" s="315">
        <v>44421.998611153482</v>
      </c>
      <c r="C18726" s="314">
        <v>128.69898151565965</v>
      </c>
      <c r="D18726" s="313" t="s">
        <v>167</v>
      </c>
    </row>
    <row r="18727" spans="1:4" ht="14.5" customHeight="1" x14ac:dyDescent="0.35">
      <c r="A18727" s="319"/>
      <c r="B18727" s="315">
        <v>44421.999305597928</v>
      </c>
      <c r="C18727" s="314">
        <v>124.71589135319616</v>
      </c>
      <c r="D18727" s="313" t="s">
        <v>167</v>
      </c>
    </row>
    <row r="18728" spans="1:4" ht="14.5" customHeight="1" x14ac:dyDescent="0.35">
      <c r="A18728" s="319"/>
      <c r="B18728" s="315">
        <v>44422.000000042375</v>
      </c>
      <c r="C18728" s="314">
        <v>121.7241517005954</v>
      </c>
      <c r="D18728" s="313" t="s">
        <v>167</v>
      </c>
    </row>
    <row r="18729" spans="1:4" ht="14.5" customHeight="1" x14ac:dyDescent="0.35">
      <c r="A18729" s="319"/>
      <c r="B18729" s="315">
        <v>44422.000694486822</v>
      </c>
      <c r="C18729" s="314">
        <v>120.64476015822341</v>
      </c>
      <c r="D18729" s="313" t="s">
        <v>167</v>
      </c>
    </row>
    <row r="18730" spans="1:4" ht="14.5" customHeight="1" x14ac:dyDescent="0.35">
      <c r="A18730" s="319"/>
      <c r="B18730" s="315">
        <v>44422.001388931269</v>
      </c>
      <c r="C18730" s="314">
        <v>121.71031340975314</v>
      </c>
      <c r="D18730" s="313" t="s">
        <v>167</v>
      </c>
    </row>
    <row r="18731" spans="1:4" ht="14.5" customHeight="1" x14ac:dyDescent="0.35">
      <c r="A18731" s="319"/>
      <c r="B18731" s="315">
        <v>44422.002083375715</v>
      </c>
      <c r="C18731" s="314">
        <v>122.46007653771279</v>
      </c>
      <c r="D18731" s="313" t="s">
        <v>167</v>
      </c>
    </row>
    <row r="18732" spans="1:4" ht="14.5" customHeight="1" x14ac:dyDescent="0.35">
      <c r="A18732" s="319"/>
      <c r="B18732" s="315">
        <v>44422.002777820162</v>
      </c>
      <c r="C18732" s="314">
        <v>127.4891452472657</v>
      </c>
      <c r="D18732" s="313" t="s">
        <v>167</v>
      </c>
    </row>
    <row r="18733" spans="1:4" ht="14.5" customHeight="1" x14ac:dyDescent="0.35">
      <c r="A18733" s="319"/>
      <c r="B18733" s="315">
        <v>44422.003472264609</v>
      </c>
      <c r="C18733" s="314">
        <v>131.1194073390526</v>
      </c>
      <c r="D18733" s="313" t="s">
        <v>167</v>
      </c>
    </row>
    <row r="18734" spans="1:4" ht="14.5" customHeight="1" x14ac:dyDescent="0.35">
      <c r="A18734" s="319"/>
      <c r="B18734" s="315">
        <v>44422.004166709055</v>
      </c>
      <c r="C18734" s="314">
        <v>127.51063679675572</v>
      </c>
      <c r="D18734" s="313" t="s">
        <v>167</v>
      </c>
    </row>
    <row r="18735" spans="1:4" ht="14.5" customHeight="1" x14ac:dyDescent="0.35">
      <c r="A18735" s="319"/>
      <c r="B18735" s="315">
        <v>44422.004861153502</v>
      </c>
      <c r="C18735" s="314">
        <v>117.72676310363846</v>
      </c>
      <c r="D18735" s="313" t="s">
        <v>167</v>
      </c>
    </row>
    <row r="18736" spans="1:4" ht="14.5" customHeight="1" x14ac:dyDescent="0.35">
      <c r="A18736" s="319"/>
      <c r="B18736" s="315">
        <v>44422.005555597949</v>
      </c>
      <c r="C18736" s="314">
        <v>111.51378749920987</v>
      </c>
      <c r="D18736" s="313" t="s">
        <v>167</v>
      </c>
    </row>
    <row r="18737" spans="1:4" ht="14.5" customHeight="1" x14ac:dyDescent="0.35">
      <c r="A18737" s="319"/>
      <c r="B18737" s="315">
        <v>44422.006250042396</v>
      </c>
      <c r="C18737" s="314">
        <v>109.37284075130398</v>
      </c>
      <c r="D18737" s="313" t="s">
        <v>167</v>
      </c>
    </row>
    <row r="18738" spans="1:4" ht="14.5" customHeight="1" x14ac:dyDescent="0.35">
      <c r="A18738" s="319"/>
      <c r="B18738" s="315">
        <v>44422.006944486842</v>
      </c>
      <c r="C18738" s="314">
        <v>107.67237639326292</v>
      </c>
      <c r="D18738" s="313" t="s">
        <v>167</v>
      </c>
    </row>
    <row r="18739" spans="1:4" ht="14.5" customHeight="1" x14ac:dyDescent="0.35">
      <c r="A18739" s="319"/>
      <c r="B18739" s="315">
        <v>44422.007638931289</v>
      </c>
      <c r="C18739" s="314">
        <v>34.171317514311525</v>
      </c>
      <c r="D18739" s="313" t="s">
        <v>177</v>
      </c>
    </row>
    <row r="18740" spans="1:4" ht="14.5" customHeight="1" x14ac:dyDescent="0.35">
      <c r="A18740" s="319"/>
      <c r="B18740" s="315">
        <v>44422.008333375736</v>
      </c>
      <c r="C18740" s="314">
        <v>122.15551859587431</v>
      </c>
      <c r="D18740" s="313" t="s">
        <v>167</v>
      </c>
    </row>
    <row r="18741" spans="1:4" ht="14.5" customHeight="1" x14ac:dyDescent="0.35">
      <c r="A18741" s="319"/>
      <c r="B18741" s="315">
        <v>44422.009027820182</v>
      </c>
      <c r="C18741" s="314">
        <v>126.34464912509235</v>
      </c>
      <c r="D18741" s="313" t="s">
        <v>167</v>
      </c>
    </row>
    <row r="18742" spans="1:4" ht="14.5" customHeight="1" x14ac:dyDescent="0.35">
      <c r="A18742" s="319"/>
      <c r="B18742" s="315">
        <v>44422.009722264629</v>
      </c>
      <c r="C18742" s="314">
        <v>128.71937089405642</v>
      </c>
      <c r="D18742" s="313" t="s">
        <v>167</v>
      </c>
    </row>
    <row r="18743" spans="1:4" ht="14.5" customHeight="1" x14ac:dyDescent="0.35">
      <c r="A18743" s="319"/>
      <c r="B18743" s="315">
        <v>44422.010416709076</v>
      </c>
      <c r="C18743" s="314">
        <v>125.61678869570605</v>
      </c>
      <c r="D18743" s="313" t="s">
        <v>167</v>
      </c>
    </row>
    <row r="18744" spans="1:4" ht="14.5" customHeight="1" x14ac:dyDescent="0.35">
      <c r="A18744" s="319"/>
      <c r="B18744" s="315">
        <v>44422.011111153523</v>
      </c>
      <c r="C18744" s="314">
        <v>118.42176471780985</v>
      </c>
      <c r="D18744" s="313" t="s">
        <v>167</v>
      </c>
    </row>
    <row r="18745" spans="1:4" ht="14.5" customHeight="1" x14ac:dyDescent="0.35">
      <c r="A18745" s="319"/>
      <c r="B18745" s="315">
        <v>44422.011805597969</v>
      </c>
      <c r="C18745" s="314">
        <v>111.39584923895697</v>
      </c>
      <c r="D18745" s="313" t="s">
        <v>167</v>
      </c>
    </row>
    <row r="18746" spans="1:4" ht="14.5" customHeight="1" x14ac:dyDescent="0.35">
      <c r="A18746" s="319"/>
      <c r="B18746" s="315">
        <v>44422.012500042416</v>
      </c>
      <c r="C18746" s="314">
        <v>106.41392424191969</v>
      </c>
      <c r="D18746" s="313" t="s">
        <v>167</v>
      </c>
    </row>
    <row r="18747" spans="1:4" ht="14.5" customHeight="1" x14ac:dyDescent="0.35">
      <c r="A18747" s="319"/>
      <c r="B18747" s="315">
        <v>44422.013194486863</v>
      </c>
      <c r="C18747" s="314">
        <v>105.27691832537143</v>
      </c>
      <c r="D18747" s="313" t="s">
        <v>167</v>
      </c>
    </row>
    <row r="18748" spans="1:4" ht="14.5" customHeight="1" x14ac:dyDescent="0.35">
      <c r="A18748" s="319"/>
      <c r="B18748" s="315">
        <v>44422.013888931309</v>
      </c>
      <c r="C18748" s="314">
        <v>94.864299585685757</v>
      </c>
      <c r="D18748" s="313" t="s">
        <v>167</v>
      </c>
    </row>
    <row r="18749" spans="1:4" ht="14.5" customHeight="1" x14ac:dyDescent="0.35">
      <c r="A18749" s="319"/>
      <c r="B18749" s="315">
        <v>44422.014583375756</v>
      </c>
      <c r="C18749" s="314">
        <v>80.545235731592399</v>
      </c>
      <c r="D18749" s="313" t="s">
        <v>167</v>
      </c>
    </row>
    <row r="18750" spans="1:4" ht="14.5" customHeight="1" x14ac:dyDescent="0.35">
      <c r="A18750" s="319"/>
      <c r="B18750" s="315">
        <v>44422.015277820203</v>
      </c>
      <c r="C18750" s="314">
        <v>76.459710580979788</v>
      </c>
      <c r="D18750" s="313" t="s">
        <v>167</v>
      </c>
    </row>
    <row r="18751" spans="1:4" ht="14.5" customHeight="1" x14ac:dyDescent="0.35">
      <c r="A18751" s="319"/>
      <c r="B18751" s="315">
        <v>44422.015972264649</v>
      </c>
      <c r="C18751" s="314">
        <v>83.201998000436774</v>
      </c>
      <c r="D18751" s="313" t="s">
        <v>167</v>
      </c>
    </row>
    <row r="18752" spans="1:4" ht="14.5" customHeight="1" x14ac:dyDescent="0.35">
      <c r="A18752" s="319"/>
      <c r="B18752" s="315">
        <v>44422.016666709096</v>
      </c>
      <c r="C18752" s="314">
        <v>84.188467141690978</v>
      </c>
      <c r="D18752" s="313" t="s">
        <v>167</v>
      </c>
    </row>
    <row r="18753" spans="1:4" ht="14.5" customHeight="1" x14ac:dyDescent="0.35">
      <c r="A18753" s="319"/>
      <c r="B18753" s="315">
        <v>44422.017361153543</v>
      </c>
      <c r="C18753" s="314">
        <v>83.389882445987311</v>
      </c>
      <c r="D18753" s="313" t="s">
        <v>167</v>
      </c>
    </row>
    <row r="18754" spans="1:4" ht="14.5" customHeight="1" x14ac:dyDescent="0.35">
      <c r="A18754" s="319"/>
      <c r="B18754" s="315">
        <v>44422.01805559799</v>
      </c>
      <c r="C18754" s="314">
        <v>84.724969062566132</v>
      </c>
      <c r="D18754" s="313" t="s">
        <v>167</v>
      </c>
    </row>
    <row r="18755" spans="1:4" ht="14.5" customHeight="1" x14ac:dyDescent="0.35">
      <c r="A18755" s="319"/>
      <c r="B18755" s="315">
        <v>44422.018750042436</v>
      </c>
      <c r="C18755" s="314">
        <v>83.412840449313322</v>
      </c>
      <c r="D18755" s="313" t="s">
        <v>167</v>
      </c>
    </row>
    <row r="18756" spans="1:4" ht="14.5" customHeight="1" x14ac:dyDescent="0.35">
      <c r="A18756" s="319"/>
      <c r="B18756" s="315">
        <v>44422.019444486883</v>
      </c>
      <c r="C18756" s="314">
        <v>86.799846654447421</v>
      </c>
      <c r="D18756" s="313" t="s">
        <v>167</v>
      </c>
    </row>
    <row r="18757" spans="1:4" ht="14.5" customHeight="1" x14ac:dyDescent="0.35">
      <c r="A18757" s="319"/>
      <c r="B18757" s="315">
        <v>44422.02013893133</v>
      </c>
      <c r="C18757" s="314">
        <v>95.947538390243423</v>
      </c>
      <c r="D18757" s="313" t="s">
        <v>167</v>
      </c>
    </row>
    <row r="18758" spans="1:4" ht="14.5" customHeight="1" x14ac:dyDescent="0.35">
      <c r="A18758" s="319"/>
      <c r="B18758" s="315">
        <v>44422.020833375776</v>
      </c>
      <c r="C18758" s="314">
        <v>106.28192837266252</v>
      </c>
      <c r="D18758" s="313" t="s">
        <v>167</v>
      </c>
    </row>
    <row r="18759" spans="1:4" ht="14.5" customHeight="1" x14ac:dyDescent="0.35">
      <c r="A18759" s="319"/>
      <c r="B18759" s="315">
        <v>44422.021527820223</v>
      </c>
      <c r="C18759" s="314">
        <v>112.41307736090384</v>
      </c>
      <c r="D18759" s="313" t="s">
        <v>167</v>
      </c>
    </row>
    <row r="18760" spans="1:4" ht="14.5" customHeight="1" x14ac:dyDescent="0.35">
      <c r="A18760" s="319"/>
      <c r="B18760" s="315">
        <v>44422.02222226467</v>
      </c>
      <c r="C18760" s="314">
        <v>117.40404227970478</v>
      </c>
      <c r="D18760" s="313" t="s">
        <v>167</v>
      </c>
    </row>
    <row r="18761" spans="1:4" ht="14.5" customHeight="1" x14ac:dyDescent="0.35">
      <c r="A18761" s="319"/>
      <c r="B18761" s="315">
        <v>44422.022916709117</v>
      </c>
      <c r="C18761" s="314">
        <v>127.95893878623222</v>
      </c>
      <c r="D18761" s="313" t="s">
        <v>167</v>
      </c>
    </row>
    <row r="18762" spans="1:4" ht="14.5" customHeight="1" x14ac:dyDescent="0.35">
      <c r="A18762" s="319"/>
      <c r="B18762" s="315">
        <v>44422.023611153563</v>
      </c>
      <c r="C18762" s="314">
        <v>130.74380381650602</v>
      </c>
      <c r="D18762" s="313" t="s">
        <v>167</v>
      </c>
    </row>
    <row r="18763" spans="1:4" ht="14.5" customHeight="1" x14ac:dyDescent="0.35">
      <c r="A18763" s="319"/>
      <c r="B18763" s="315">
        <v>44422.02430559801</v>
      </c>
      <c r="C18763" s="314">
        <v>130.28809896601985</v>
      </c>
      <c r="D18763" s="313" t="s">
        <v>167</v>
      </c>
    </row>
    <row r="18764" spans="1:4" ht="14.5" customHeight="1" x14ac:dyDescent="0.35">
      <c r="A18764" s="319"/>
      <c r="B18764" s="315">
        <v>44422.025000042457</v>
      </c>
      <c r="C18764" s="314">
        <v>123.37280732495711</v>
      </c>
      <c r="D18764" s="313" t="s">
        <v>167</v>
      </c>
    </row>
    <row r="18765" spans="1:4" ht="14.5" customHeight="1" x14ac:dyDescent="0.35">
      <c r="A18765" s="319"/>
      <c r="B18765" s="315">
        <v>44422.025694486903</v>
      </c>
      <c r="C18765" s="314">
        <v>113.15324196727015</v>
      </c>
      <c r="D18765" s="313" t="s">
        <v>167</v>
      </c>
    </row>
    <row r="18766" spans="1:4" ht="14.5" customHeight="1" x14ac:dyDescent="0.35">
      <c r="A18766" s="319"/>
      <c r="B18766" s="315">
        <v>44422.02638893135</v>
      </c>
      <c r="C18766" s="314">
        <v>108.64929434961329</v>
      </c>
      <c r="D18766" s="313" t="s">
        <v>167</v>
      </c>
    </row>
    <row r="18767" spans="1:4" ht="14.5" customHeight="1" x14ac:dyDescent="0.35">
      <c r="A18767" s="319"/>
      <c r="B18767" s="315">
        <v>44422.027083375797</v>
      </c>
      <c r="C18767" s="314">
        <v>108.94664856102318</v>
      </c>
      <c r="D18767" s="313" t="s">
        <v>167</v>
      </c>
    </row>
    <row r="18768" spans="1:4" ht="14.5" customHeight="1" x14ac:dyDescent="0.35">
      <c r="A18768" s="319"/>
      <c r="B18768" s="315">
        <v>44422.027777820244</v>
      </c>
      <c r="C18768" s="314">
        <v>111.32023178579597</v>
      </c>
      <c r="D18768" s="313" t="s">
        <v>167</v>
      </c>
    </row>
    <row r="18769" spans="1:4" ht="14.5" customHeight="1" x14ac:dyDescent="0.35">
      <c r="A18769" s="319"/>
      <c r="B18769" s="315">
        <v>44422.02847226469</v>
      </c>
      <c r="C18769" s="314">
        <v>115.305434939793</v>
      </c>
      <c r="D18769" s="313" t="s">
        <v>167</v>
      </c>
    </row>
    <row r="18770" spans="1:4" ht="14.5" customHeight="1" x14ac:dyDescent="0.35">
      <c r="A18770" s="319"/>
      <c r="B18770" s="315">
        <v>44422.029166709137</v>
      </c>
      <c r="C18770" s="314">
        <v>126.79176013969506</v>
      </c>
      <c r="D18770" s="313" t="s">
        <v>167</v>
      </c>
    </row>
    <row r="18771" spans="1:4" ht="14.5" customHeight="1" x14ac:dyDescent="0.35">
      <c r="A18771" s="319"/>
      <c r="B18771" s="315">
        <v>44422.029861153584</v>
      </c>
      <c r="C18771" s="314">
        <v>132.51988159085934</v>
      </c>
      <c r="D18771" s="313" t="s">
        <v>167</v>
      </c>
    </row>
    <row r="18772" spans="1:4" ht="14.5" customHeight="1" x14ac:dyDescent="0.35">
      <c r="A18772" s="319"/>
      <c r="B18772" s="315">
        <v>44422.03055559803</v>
      </c>
      <c r="C18772" s="314">
        <v>132.55070859321083</v>
      </c>
      <c r="D18772" s="313" t="s">
        <v>167</v>
      </c>
    </row>
    <row r="18773" spans="1:4" ht="14.5" customHeight="1" x14ac:dyDescent="0.35">
      <c r="A18773" s="319"/>
      <c r="B18773" s="315">
        <v>44422.031250042477</v>
      </c>
      <c r="C18773" s="314">
        <v>131.21384617161627</v>
      </c>
      <c r="D18773" s="313" t="s">
        <v>167</v>
      </c>
    </row>
    <row r="18774" spans="1:4" ht="14.5" customHeight="1" x14ac:dyDescent="0.35">
      <c r="A18774" s="319"/>
      <c r="B18774" s="315">
        <v>44422.031944486924</v>
      </c>
      <c r="C18774" s="314">
        <v>122.52134272640882</v>
      </c>
      <c r="D18774" s="313" t="s">
        <v>167</v>
      </c>
    </row>
    <row r="18775" spans="1:4" ht="14.5" customHeight="1" x14ac:dyDescent="0.35">
      <c r="A18775" s="319"/>
      <c r="B18775" s="315">
        <v>44422.03263893137</v>
      </c>
      <c r="C18775" s="314">
        <v>108.80265408498235</v>
      </c>
      <c r="D18775" s="313" t="s">
        <v>167</v>
      </c>
    </row>
    <row r="18776" spans="1:4" ht="14.5" customHeight="1" x14ac:dyDescent="0.35">
      <c r="A18776" s="319"/>
      <c r="B18776" s="315">
        <v>44422.033333375817</v>
      </c>
      <c r="C18776" s="314">
        <v>95.944366402194518</v>
      </c>
      <c r="D18776" s="313" t="s">
        <v>167</v>
      </c>
    </row>
    <row r="18777" spans="1:4" ht="14.5" customHeight="1" x14ac:dyDescent="0.35">
      <c r="A18777" s="319"/>
      <c r="B18777" s="315">
        <v>44422.034027820264</v>
      </c>
      <c r="C18777" s="314">
        <v>91.240133665765953</v>
      </c>
      <c r="D18777" s="313" t="s">
        <v>167</v>
      </c>
    </row>
    <row r="18778" spans="1:4" ht="14.5" customHeight="1" x14ac:dyDescent="0.35">
      <c r="A18778" s="319"/>
      <c r="B18778" s="315">
        <v>44422.034722264711</v>
      </c>
      <c r="C18778" s="314">
        <v>87.47369447949653</v>
      </c>
      <c r="D18778" s="313" t="s">
        <v>167</v>
      </c>
    </row>
    <row r="18779" spans="1:4" ht="14.5" customHeight="1" x14ac:dyDescent="0.35">
      <c r="A18779" s="319"/>
      <c r="B18779" s="315">
        <v>44422.035416709157</v>
      </c>
      <c r="C18779" s="314">
        <v>83.79056935675132</v>
      </c>
      <c r="D18779" s="313" t="s">
        <v>167</v>
      </c>
    </row>
    <row r="18780" spans="1:4" ht="14.5" customHeight="1" x14ac:dyDescent="0.35">
      <c r="A18780" s="319"/>
      <c r="B18780" s="315">
        <v>44422.036111153604</v>
      </c>
      <c r="C18780" s="314">
        <v>83.264632848293203</v>
      </c>
      <c r="D18780" s="313" t="s">
        <v>167</v>
      </c>
    </row>
    <row r="18781" spans="1:4" ht="14.5" customHeight="1" x14ac:dyDescent="0.35">
      <c r="A18781" s="319"/>
      <c r="B18781" s="315">
        <v>44422.036805598051</v>
      </c>
      <c r="C18781" s="314">
        <v>82.471938972811529</v>
      </c>
      <c r="D18781" s="313" t="s">
        <v>167</v>
      </c>
    </row>
    <row r="18782" spans="1:4" ht="14.5" customHeight="1" x14ac:dyDescent="0.35">
      <c r="A18782" s="319"/>
      <c r="B18782" s="315">
        <v>44422.037500042497</v>
      </c>
      <c r="C18782" s="314">
        <v>75.716211603333548</v>
      </c>
      <c r="D18782" s="313" t="s">
        <v>167</v>
      </c>
    </row>
    <row r="18783" spans="1:4" ht="14.5" customHeight="1" x14ac:dyDescent="0.35">
      <c r="A18783" s="319"/>
      <c r="B18783" s="315">
        <v>44422.038194486944</v>
      </c>
      <c r="C18783" s="314">
        <v>69.446263787119335</v>
      </c>
      <c r="D18783" s="313" t="s">
        <v>167</v>
      </c>
    </row>
    <row r="18784" spans="1:4" ht="14.5" customHeight="1" x14ac:dyDescent="0.35">
      <c r="A18784" s="319"/>
      <c r="B18784" s="315">
        <v>44422.038888931391</v>
      </c>
      <c r="C18784" s="314">
        <v>62.821894389127074</v>
      </c>
      <c r="D18784" s="313" t="s">
        <v>167</v>
      </c>
    </row>
    <row r="18785" spans="1:4" ht="14.5" customHeight="1" x14ac:dyDescent="0.35">
      <c r="A18785" s="319"/>
      <c r="B18785" s="315">
        <v>44422.039583375838</v>
      </c>
      <c r="C18785" s="314">
        <v>59.628706128103659</v>
      </c>
      <c r="D18785" s="313" t="s">
        <v>167</v>
      </c>
    </row>
    <row r="18786" spans="1:4" ht="14.5" customHeight="1" x14ac:dyDescent="0.35">
      <c r="A18786" s="319"/>
      <c r="B18786" s="315">
        <v>44422.040277820284</v>
      </c>
      <c r="C18786" s="314">
        <v>62.605806076146351</v>
      </c>
      <c r="D18786" s="313" t="s">
        <v>167</v>
      </c>
    </row>
    <row r="18787" spans="1:4" ht="14.5" customHeight="1" x14ac:dyDescent="0.35">
      <c r="A18787" s="319"/>
      <c r="B18787" s="315">
        <v>44422.040972264731</v>
      </c>
      <c r="C18787" s="314">
        <v>60.866428350913338</v>
      </c>
      <c r="D18787" s="313" t="s">
        <v>167</v>
      </c>
    </row>
    <row r="18788" spans="1:4" ht="14.5" customHeight="1" x14ac:dyDescent="0.35">
      <c r="A18788" s="319"/>
      <c r="B18788" s="315">
        <v>44422.041666709178</v>
      </c>
      <c r="C18788" s="314">
        <v>57.191439676540902</v>
      </c>
      <c r="D18788" s="313" t="s">
        <v>167</v>
      </c>
    </row>
    <row r="18789" spans="1:4" ht="14.5" customHeight="1" x14ac:dyDescent="0.35">
      <c r="A18789" s="319"/>
      <c r="B18789" s="315">
        <v>44422.042361153624</v>
      </c>
      <c r="C18789" s="314">
        <v>60.539546610275281</v>
      </c>
      <c r="D18789" s="313" t="s">
        <v>167</v>
      </c>
    </row>
    <row r="18790" spans="1:4" ht="14.5" customHeight="1" x14ac:dyDescent="0.35">
      <c r="A18790" s="319"/>
      <c r="B18790" s="315">
        <v>44422.043055598071</v>
      </c>
      <c r="C18790" s="314">
        <v>58.441083957743828</v>
      </c>
      <c r="D18790" s="313" t="s">
        <v>167</v>
      </c>
    </row>
    <row r="18791" spans="1:4" ht="14.5" customHeight="1" x14ac:dyDescent="0.35">
      <c r="A18791" s="319"/>
      <c r="B18791" s="315">
        <v>44422.043750042518</v>
      </c>
      <c r="C18791" s="314">
        <v>56.924589965151</v>
      </c>
      <c r="D18791" s="313" t="s">
        <v>167</v>
      </c>
    </row>
    <row r="18792" spans="1:4" ht="14.5" customHeight="1" x14ac:dyDescent="0.35">
      <c r="A18792" s="319"/>
      <c r="B18792" s="315">
        <v>44422.044444486964</v>
      </c>
      <c r="C18792" s="314">
        <v>58.730745840926346</v>
      </c>
      <c r="D18792" s="313" t="s">
        <v>167</v>
      </c>
    </row>
    <row r="18793" spans="1:4" ht="14.5" customHeight="1" x14ac:dyDescent="0.35">
      <c r="A18793" s="319"/>
      <c r="B18793" s="315">
        <v>44422.045138931411</v>
      </c>
      <c r="C18793" s="314">
        <v>56.275783387276654</v>
      </c>
      <c r="D18793" s="313" t="s">
        <v>167</v>
      </c>
    </row>
    <row r="18794" spans="1:4" ht="14.5" customHeight="1" x14ac:dyDescent="0.35">
      <c r="A18794" s="319"/>
      <c r="B18794" s="315">
        <v>44422.045833375858</v>
      </c>
      <c r="C18794" s="314">
        <v>52.253126177905749</v>
      </c>
      <c r="D18794" s="313" t="s">
        <v>167</v>
      </c>
    </row>
    <row r="18795" spans="1:4" ht="14.5" customHeight="1" x14ac:dyDescent="0.35">
      <c r="A18795" s="319"/>
      <c r="B18795" s="315">
        <v>44422.046527820305</v>
      </c>
      <c r="C18795" s="314">
        <v>50.216322728518087</v>
      </c>
      <c r="D18795" s="313" t="s">
        <v>167</v>
      </c>
    </row>
    <row r="18796" spans="1:4" ht="14.5" customHeight="1" x14ac:dyDescent="0.35">
      <c r="A18796" s="319"/>
      <c r="B18796" s="315">
        <v>44422.047222264751</v>
      </c>
      <c r="C18796" s="314">
        <v>51.117949687122987</v>
      </c>
      <c r="D18796" s="313" t="s">
        <v>167</v>
      </c>
    </row>
    <row r="18797" spans="1:4" ht="14.5" customHeight="1" x14ac:dyDescent="0.35">
      <c r="A18797" s="319"/>
      <c r="B18797" s="315">
        <v>44422.047916709198</v>
      </c>
      <c r="C18797" s="314">
        <v>48.300111946393734</v>
      </c>
      <c r="D18797" s="313" t="s">
        <v>167</v>
      </c>
    </row>
    <row r="18798" spans="1:4" ht="14.5" customHeight="1" x14ac:dyDescent="0.35">
      <c r="A18798" s="319"/>
      <c r="B18798" s="315">
        <v>44422.048611153645</v>
      </c>
      <c r="C18798" s="314">
        <v>44.832283086818641</v>
      </c>
      <c r="D18798" s="313" t="s">
        <v>167</v>
      </c>
    </row>
    <row r="18799" spans="1:4" ht="14.5" customHeight="1" x14ac:dyDescent="0.35">
      <c r="A18799" s="319"/>
      <c r="B18799" s="315">
        <v>44422.049305598091</v>
      </c>
      <c r="C18799" s="314">
        <v>44.734093298134397</v>
      </c>
      <c r="D18799" s="313" t="s">
        <v>167</v>
      </c>
    </row>
    <row r="18800" spans="1:4" ht="14.5" customHeight="1" x14ac:dyDescent="0.35">
      <c r="A18800" s="319"/>
      <c r="B18800" s="315">
        <v>44422.050000042538</v>
      </c>
      <c r="C18800" s="314">
        <v>45.674571213196032</v>
      </c>
      <c r="D18800" s="313" t="s">
        <v>167</v>
      </c>
    </row>
    <row r="18801" spans="1:4" ht="14.5" customHeight="1" x14ac:dyDescent="0.35">
      <c r="A18801" s="319"/>
      <c r="B18801" s="315">
        <v>44422.050694486985</v>
      </c>
      <c r="C18801" s="314">
        <v>45.369866809008336</v>
      </c>
      <c r="D18801" s="313" t="s">
        <v>167</v>
      </c>
    </row>
    <row r="18802" spans="1:4" ht="14.5" customHeight="1" x14ac:dyDescent="0.35">
      <c r="A18802" s="319"/>
      <c r="B18802" s="315">
        <v>44422.051388931432</v>
      </c>
      <c r="C18802" s="314">
        <v>45.777157722235039</v>
      </c>
      <c r="D18802" s="313" t="s">
        <v>167</v>
      </c>
    </row>
    <row r="18803" spans="1:4" ht="14.5" customHeight="1" x14ac:dyDescent="0.35">
      <c r="A18803" s="319"/>
      <c r="B18803" s="315">
        <v>44422.052083375878</v>
      </c>
      <c r="C18803" s="314">
        <v>47.056052755820566</v>
      </c>
      <c r="D18803" s="313" t="s">
        <v>167</v>
      </c>
    </row>
    <row r="18804" spans="1:4" ht="14.5" customHeight="1" x14ac:dyDescent="0.35">
      <c r="A18804" s="319"/>
      <c r="B18804" s="315">
        <v>44422.052777820325</v>
      </c>
      <c r="C18804" s="314">
        <v>46.969720620359297</v>
      </c>
      <c r="D18804" s="313" t="s">
        <v>167</v>
      </c>
    </row>
    <row r="18805" spans="1:4" ht="14.5" customHeight="1" x14ac:dyDescent="0.35">
      <c r="A18805" s="319"/>
      <c r="B18805" s="315">
        <v>44422.053472264772</v>
      </c>
      <c r="C18805" s="314">
        <v>46.1101391850505</v>
      </c>
      <c r="D18805" s="313" t="s">
        <v>167</v>
      </c>
    </row>
    <row r="18806" spans="1:4" ht="14.5" customHeight="1" x14ac:dyDescent="0.35">
      <c r="A18806" s="319"/>
      <c r="B18806" s="315">
        <v>44422.054166709218</v>
      </c>
      <c r="C18806" s="314">
        <v>48.339644015960708</v>
      </c>
      <c r="D18806" s="313" t="s">
        <v>167</v>
      </c>
    </row>
    <row r="18807" spans="1:4" ht="14.5" customHeight="1" x14ac:dyDescent="0.35">
      <c r="A18807" s="319"/>
      <c r="B18807" s="315">
        <v>44422.054861153665</v>
      </c>
      <c r="C18807" s="314">
        <v>49.81377607275887</v>
      </c>
      <c r="D18807" s="313" t="s">
        <v>167</v>
      </c>
    </row>
    <row r="18808" spans="1:4" ht="14.5" customHeight="1" x14ac:dyDescent="0.35">
      <c r="A18808" s="319"/>
      <c r="B18808" s="315">
        <v>44422.055555598112</v>
      </c>
      <c r="C18808" s="314">
        <v>50.233011874843697</v>
      </c>
      <c r="D18808" s="313" t="s">
        <v>167</v>
      </c>
    </row>
    <row r="18809" spans="1:4" ht="14.5" customHeight="1" x14ac:dyDescent="0.35">
      <c r="A18809" s="319"/>
      <c r="B18809" s="315">
        <v>44422.056250042559</v>
      </c>
      <c r="C18809" s="314">
        <v>53.095789516895699</v>
      </c>
      <c r="D18809" s="313" t="s">
        <v>167</v>
      </c>
    </row>
    <row r="18810" spans="1:4" ht="14.5" customHeight="1" x14ac:dyDescent="0.35">
      <c r="A18810" s="319"/>
      <c r="B18810" s="315">
        <v>44422.056944487005</v>
      </c>
      <c r="C18810" s="314">
        <v>54.385483695791727</v>
      </c>
      <c r="D18810" s="313" t="s">
        <v>167</v>
      </c>
    </row>
    <row r="18811" spans="1:4" ht="14.5" customHeight="1" x14ac:dyDescent="0.35">
      <c r="A18811" s="319"/>
      <c r="B18811" s="315">
        <v>44422.057638931452</v>
      </c>
      <c r="C18811" s="314">
        <v>54.548668235020401</v>
      </c>
      <c r="D18811" s="313" t="s">
        <v>167</v>
      </c>
    </row>
    <row r="18812" spans="1:4" ht="14.5" customHeight="1" x14ac:dyDescent="0.35">
      <c r="A18812" s="319"/>
      <c r="B18812" s="315">
        <v>44422.058333375899</v>
      </c>
      <c r="C18812" s="314">
        <v>52.256181552959603</v>
      </c>
      <c r="D18812" s="313" t="s">
        <v>167</v>
      </c>
    </row>
    <row r="18813" spans="1:4" ht="14.5" customHeight="1" x14ac:dyDescent="0.35">
      <c r="A18813" s="319"/>
      <c r="B18813" s="315">
        <v>44422.059027820345</v>
      </c>
      <c r="C18813" s="314">
        <v>47.015767094112626</v>
      </c>
      <c r="D18813" s="313" t="s">
        <v>167</v>
      </c>
    </row>
    <row r="18814" spans="1:4" ht="14.5" customHeight="1" x14ac:dyDescent="0.35">
      <c r="A18814" s="319"/>
      <c r="B18814" s="315">
        <v>44422.059722264792</v>
      </c>
      <c r="C18814" s="314">
        <v>41.560513804790872</v>
      </c>
      <c r="D18814" s="313" t="s">
        <v>167</v>
      </c>
    </row>
    <row r="18815" spans="1:4" ht="14.5" customHeight="1" x14ac:dyDescent="0.35">
      <c r="A18815" s="319"/>
      <c r="B18815" s="315">
        <v>44422.060416709239</v>
      </c>
      <c r="C18815" s="314">
        <v>35.335488023671012</v>
      </c>
      <c r="D18815" s="313" t="s">
        <v>167</v>
      </c>
    </row>
    <row r="18816" spans="1:4" ht="14.5" customHeight="1" x14ac:dyDescent="0.35">
      <c r="A18816" s="319"/>
      <c r="B18816" s="315">
        <v>44422.061111153685</v>
      </c>
      <c r="C18816" s="314">
        <v>32.543790191699131</v>
      </c>
      <c r="D18816" s="313" t="s">
        <v>167</v>
      </c>
    </row>
    <row r="18817" spans="1:4" ht="14.5" customHeight="1" x14ac:dyDescent="0.35">
      <c r="A18817" s="319"/>
      <c r="B18817" s="315">
        <v>44422.061805598132</v>
      </c>
      <c r="C18817" s="314">
        <v>38.252125472544385</v>
      </c>
      <c r="D18817" s="313" t="s">
        <v>167</v>
      </c>
    </row>
    <row r="18818" spans="1:4" ht="14.5" customHeight="1" x14ac:dyDescent="0.35">
      <c r="A18818" s="319"/>
      <c r="B18818" s="315">
        <v>44422.062500042579</v>
      </c>
      <c r="C18818" s="314">
        <v>46.447220001455086</v>
      </c>
      <c r="D18818" s="313" t="s">
        <v>167</v>
      </c>
    </row>
    <row r="18819" spans="1:4" ht="14.5" customHeight="1" x14ac:dyDescent="0.35">
      <c r="A18819" s="319"/>
      <c r="B18819" s="315">
        <v>44422.063194487026</v>
      </c>
      <c r="C18819" s="314">
        <v>50.400715762252609</v>
      </c>
      <c r="D18819" s="313" t="s">
        <v>167</v>
      </c>
    </row>
    <row r="18820" spans="1:4" ht="14.5" customHeight="1" x14ac:dyDescent="0.35">
      <c r="A18820" s="319"/>
      <c r="B18820" s="315">
        <v>44422.063888931472</v>
      </c>
      <c r="C18820" s="314">
        <v>53.164385359377292</v>
      </c>
      <c r="D18820" s="313" t="s">
        <v>167</v>
      </c>
    </row>
    <row r="18821" spans="1:4" ht="14.5" customHeight="1" x14ac:dyDescent="0.35">
      <c r="A18821" s="319"/>
      <c r="B18821" s="315">
        <v>44422.064583375919</v>
      </c>
      <c r="C18821" s="314">
        <v>57.956596320293222</v>
      </c>
      <c r="D18821" s="313" t="s">
        <v>167</v>
      </c>
    </row>
    <row r="18822" spans="1:4" ht="14.5" customHeight="1" x14ac:dyDescent="0.35">
      <c r="A18822" s="319"/>
      <c r="B18822" s="315">
        <v>44422.065277820366</v>
      </c>
      <c r="C18822" s="314">
        <v>60.841033764005019</v>
      </c>
      <c r="D18822" s="313" t="s">
        <v>167</v>
      </c>
    </row>
    <row r="18823" spans="1:4" ht="14.5" customHeight="1" x14ac:dyDescent="0.35">
      <c r="A18823" s="319"/>
      <c r="B18823" s="315">
        <v>44422.065972264812</v>
      </c>
      <c r="C18823" s="314">
        <v>65.460860368454206</v>
      </c>
      <c r="D18823" s="313" t="s">
        <v>167</v>
      </c>
    </row>
    <row r="18824" spans="1:4" ht="14.5" customHeight="1" x14ac:dyDescent="0.35">
      <c r="A18824" s="319"/>
      <c r="B18824" s="315">
        <v>44422.066666709259</v>
      </c>
      <c r="C18824" s="314">
        <v>68.539226565090942</v>
      </c>
      <c r="D18824" s="313" t="s">
        <v>167</v>
      </c>
    </row>
    <row r="18825" spans="1:4" ht="14.5" customHeight="1" x14ac:dyDescent="0.35">
      <c r="A18825" s="319"/>
      <c r="B18825" s="315">
        <v>44422.067361153706</v>
      </c>
      <c r="C18825" s="314">
        <v>71.564507419802254</v>
      </c>
      <c r="D18825" s="313" t="s">
        <v>167</v>
      </c>
    </row>
    <row r="18826" spans="1:4" ht="14.5" customHeight="1" x14ac:dyDescent="0.35">
      <c r="A18826" s="319"/>
      <c r="B18826" s="315">
        <v>44422.068055598153</v>
      </c>
      <c r="C18826" s="314">
        <v>73.347139646889019</v>
      </c>
      <c r="D18826" s="313" t="s">
        <v>167</v>
      </c>
    </row>
    <row r="18827" spans="1:4" ht="14.5" customHeight="1" x14ac:dyDescent="0.35">
      <c r="A18827" s="319"/>
      <c r="B18827" s="315">
        <v>44422.068750042599</v>
      </c>
      <c r="C18827" s="314">
        <v>68.408711877791205</v>
      </c>
      <c r="D18827" s="313" t="s">
        <v>167</v>
      </c>
    </row>
    <row r="18828" spans="1:4" ht="14.5" customHeight="1" x14ac:dyDescent="0.35">
      <c r="A18828" s="319"/>
      <c r="B18828" s="315">
        <v>44422.069444487046</v>
      </c>
      <c r="C18828" s="314">
        <v>60.432989807706328</v>
      </c>
      <c r="D18828" s="313" t="s">
        <v>167</v>
      </c>
    </row>
    <row r="18829" spans="1:4" ht="14.5" customHeight="1" x14ac:dyDescent="0.35">
      <c r="A18829" s="319"/>
      <c r="B18829" s="315">
        <v>44422.070138931493</v>
      </c>
      <c r="C18829" s="314">
        <v>61.744465953375524</v>
      </c>
      <c r="D18829" s="313" t="s">
        <v>167</v>
      </c>
    </row>
    <row r="18830" spans="1:4" ht="14.5" customHeight="1" x14ac:dyDescent="0.35">
      <c r="A18830" s="319"/>
      <c r="B18830" s="315">
        <v>44422.070833375939</v>
      </c>
      <c r="C18830" s="314">
        <v>79.681493070597455</v>
      </c>
      <c r="D18830" s="313" t="s">
        <v>167</v>
      </c>
    </row>
    <row r="18831" spans="1:4" ht="14.5" customHeight="1" x14ac:dyDescent="0.35">
      <c r="A18831" s="319"/>
      <c r="B18831" s="315">
        <v>44422.071527820386</v>
      </c>
      <c r="C18831" s="314">
        <v>94.337896625526867</v>
      </c>
      <c r="D18831" s="313" t="s">
        <v>167</v>
      </c>
    </row>
    <row r="18832" spans="1:4" ht="14.5" customHeight="1" x14ac:dyDescent="0.35">
      <c r="A18832" s="319"/>
      <c r="B18832" s="315">
        <v>44422.072222264833</v>
      </c>
      <c r="C18832" s="314">
        <v>96.122538614055756</v>
      </c>
      <c r="D18832" s="313" t="s">
        <v>167</v>
      </c>
    </row>
    <row r="18833" spans="1:4" ht="14.5" customHeight="1" x14ac:dyDescent="0.35">
      <c r="A18833" s="319"/>
      <c r="B18833" s="315">
        <v>44422.07291670928</v>
      </c>
      <c r="C18833" s="314">
        <v>84.320356161923456</v>
      </c>
      <c r="D18833" s="313" t="s">
        <v>167</v>
      </c>
    </row>
    <row r="18834" spans="1:4" ht="14.5" customHeight="1" x14ac:dyDescent="0.35">
      <c r="A18834" s="319"/>
      <c r="B18834" s="315">
        <v>44422.073611153726</v>
      </c>
      <c r="C18834" s="314">
        <v>73.681121791619802</v>
      </c>
      <c r="D18834" s="313" t="s">
        <v>167</v>
      </c>
    </row>
    <row r="18835" spans="1:4" ht="14.5" customHeight="1" x14ac:dyDescent="0.35">
      <c r="A18835" s="319"/>
      <c r="B18835" s="315">
        <v>44422.074305598173</v>
      </c>
      <c r="C18835" s="314">
        <v>67.251312396737433</v>
      </c>
      <c r="D18835" s="313" t="s">
        <v>167</v>
      </c>
    </row>
    <row r="18836" spans="1:4" ht="14.5" customHeight="1" x14ac:dyDescent="0.35">
      <c r="A18836" s="319"/>
      <c r="B18836" s="315">
        <v>44422.07500004262</v>
      </c>
      <c r="C18836" s="314">
        <v>64.911430574425808</v>
      </c>
      <c r="D18836" s="313" t="s">
        <v>167</v>
      </c>
    </row>
    <row r="18837" spans="1:4" ht="14.5" customHeight="1" x14ac:dyDescent="0.35">
      <c r="A18837" s="319"/>
      <c r="B18837" s="315">
        <v>44422.075694487066</v>
      </c>
      <c r="C18837" s="314">
        <v>66.485568415901312</v>
      </c>
      <c r="D18837" s="313" t="s">
        <v>167</v>
      </c>
    </row>
    <row r="18838" spans="1:4" ht="14.5" customHeight="1" x14ac:dyDescent="0.35">
      <c r="A18838" s="319"/>
      <c r="B18838" s="315">
        <v>44422.076388931513</v>
      </c>
      <c r="C18838" s="314">
        <v>66.7998652112515</v>
      </c>
      <c r="D18838" s="313" t="s">
        <v>167</v>
      </c>
    </row>
    <row r="18839" spans="1:4" ht="14.5" customHeight="1" x14ac:dyDescent="0.35">
      <c r="A18839" s="319"/>
      <c r="B18839" s="315">
        <v>44422.07708337596</v>
      </c>
      <c r="C18839" s="314">
        <v>65.285952192863135</v>
      </c>
      <c r="D18839" s="313" t="s">
        <v>167</v>
      </c>
    </row>
    <row r="18840" spans="1:4" ht="14.5" customHeight="1" x14ac:dyDescent="0.35">
      <c r="A18840" s="319"/>
      <c r="B18840" s="315">
        <v>44422.077777820406</v>
      </c>
      <c r="C18840" s="314">
        <v>62.257705375916949</v>
      </c>
      <c r="D18840" s="313" t="s">
        <v>167</v>
      </c>
    </row>
    <row r="18841" spans="1:4" ht="14.5" customHeight="1" x14ac:dyDescent="0.35">
      <c r="A18841" s="319"/>
      <c r="B18841" s="315">
        <v>44422.078472264853</v>
      </c>
      <c r="C18841" s="314">
        <v>61.191931845317598</v>
      </c>
      <c r="D18841" s="313" t="s">
        <v>167</v>
      </c>
    </row>
    <row r="18842" spans="1:4" ht="14.5" customHeight="1" x14ac:dyDescent="0.35">
      <c r="A18842" s="319"/>
      <c r="B18842" s="315">
        <v>44422.0791667093</v>
      </c>
      <c r="C18842" s="314">
        <v>60.943746892052395</v>
      </c>
      <c r="D18842" s="313" t="s">
        <v>167</v>
      </c>
    </row>
    <row r="18843" spans="1:4" ht="14.5" customHeight="1" x14ac:dyDescent="0.35">
      <c r="A18843" s="319"/>
      <c r="B18843" s="315">
        <v>44422.079861153747</v>
      </c>
      <c r="C18843" s="314">
        <v>61.569911108437616</v>
      </c>
      <c r="D18843" s="313" t="s">
        <v>167</v>
      </c>
    </row>
    <row r="18844" spans="1:4" ht="14.5" customHeight="1" x14ac:dyDescent="0.35">
      <c r="A18844" s="319"/>
      <c r="B18844" s="315">
        <v>44422.080555598193</v>
      </c>
      <c r="C18844" s="314">
        <v>62.821464844521444</v>
      </c>
      <c r="D18844" s="313" t="s">
        <v>167</v>
      </c>
    </row>
    <row r="18845" spans="1:4" ht="14.5" customHeight="1" x14ac:dyDescent="0.35">
      <c r="A18845" s="319"/>
      <c r="B18845" s="315">
        <v>44422.08125004264</v>
      </c>
      <c r="C18845" s="314">
        <v>65.11771161732419</v>
      </c>
      <c r="D18845" s="313" t="s">
        <v>167</v>
      </c>
    </row>
    <row r="18846" spans="1:4" ht="14.5" customHeight="1" x14ac:dyDescent="0.35">
      <c r="A18846" s="319"/>
      <c r="B18846" s="315">
        <v>44422.081944487087</v>
      </c>
      <c r="C18846" s="314">
        <v>69.124942107591778</v>
      </c>
      <c r="D18846" s="313" t="s">
        <v>167</v>
      </c>
    </row>
    <row r="18847" spans="1:4" ht="14.5" customHeight="1" x14ac:dyDescent="0.35">
      <c r="A18847" s="319"/>
      <c r="B18847" s="315">
        <v>44422.082638931533</v>
      </c>
      <c r="C18847" s="314">
        <v>72.214841055994228</v>
      </c>
      <c r="D18847" s="313" t="s">
        <v>167</v>
      </c>
    </row>
    <row r="18848" spans="1:4" ht="14.5" customHeight="1" x14ac:dyDescent="0.35">
      <c r="A18848" s="319"/>
      <c r="B18848" s="315">
        <v>44422.08333337598</v>
      </c>
      <c r="C18848" s="314">
        <v>73.235089179764813</v>
      </c>
      <c r="D18848" s="313" t="s">
        <v>167</v>
      </c>
    </row>
    <row r="18849" spans="1:4" ht="14.5" customHeight="1" x14ac:dyDescent="0.35">
      <c r="A18849" s="319"/>
      <c r="B18849" s="315">
        <v>44422.084027820427</v>
      </c>
      <c r="C18849" s="314">
        <v>74.741156415051464</v>
      </c>
      <c r="D18849" s="313" t="s">
        <v>167</v>
      </c>
    </row>
    <row r="18850" spans="1:4" ht="14.5" customHeight="1" x14ac:dyDescent="0.35">
      <c r="A18850" s="319"/>
      <c r="B18850" s="315">
        <v>44422.084722264874</v>
      </c>
      <c r="C18850" s="314">
        <v>74.662741307960829</v>
      </c>
      <c r="D18850" s="313" t="s">
        <v>167</v>
      </c>
    </row>
    <row r="18851" spans="1:4" ht="14.5" customHeight="1" x14ac:dyDescent="0.35">
      <c r="A18851" s="319"/>
      <c r="B18851" s="315">
        <v>44422.08541670932</v>
      </c>
      <c r="C18851" s="314">
        <v>73.633041631539044</v>
      </c>
      <c r="D18851" s="313" t="s">
        <v>167</v>
      </c>
    </row>
    <row r="18852" spans="1:4" ht="14.5" customHeight="1" x14ac:dyDescent="0.35">
      <c r="A18852" s="319"/>
      <c r="B18852" s="315">
        <v>44422.086111153767</v>
      </c>
      <c r="C18852" s="314">
        <v>74.582949426521864</v>
      </c>
      <c r="D18852" s="313" t="s">
        <v>167</v>
      </c>
    </row>
    <row r="18853" spans="1:4" ht="14.5" customHeight="1" x14ac:dyDescent="0.35">
      <c r="A18853" s="319"/>
      <c r="B18853" s="315">
        <v>44422.086805598214</v>
      </c>
      <c r="C18853" s="314">
        <v>77.975769521094236</v>
      </c>
      <c r="D18853" s="313" t="s">
        <v>167</v>
      </c>
    </row>
    <row r="18854" spans="1:4" ht="14.5" customHeight="1" x14ac:dyDescent="0.35">
      <c r="A18854" s="319"/>
      <c r="B18854" s="315">
        <v>44422.08750004266</v>
      </c>
      <c r="C18854" s="314">
        <v>79.736362002758923</v>
      </c>
      <c r="D18854" s="313" t="s">
        <v>167</v>
      </c>
    </row>
    <row r="18855" spans="1:4" ht="14.5" customHeight="1" x14ac:dyDescent="0.35">
      <c r="A18855" s="319"/>
      <c r="B18855" s="315">
        <v>44422.088194487107</v>
      </c>
      <c r="C18855" s="314">
        <v>80.100437663045398</v>
      </c>
      <c r="D18855" s="313" t="s">
        <v>167</v>
      </c>
    </row>
    <row r="18856" spans="1:4" ht="14.5" customHeight="1" x14ac:dyDescent="0.35">
      <c r="A18856" s="319"/>
      <c r="B18856" s="315">
        <v>44422.088888931554</v>
      </c>
      <c r="C18856" s="314">
        <v>86.394918777964392</v>
      </c>
      <c r="D18856" s="313" t="s">
        <v>167</v>
      </c>
    </row>
    <row r="18857" spans="1:4" ht="14.5" customHeight="1" x14ac:dyDescent="0.35">
      <c r="A18857" s="319"/>
      <c r="B18857" s="315">
        <v>44422.089583376001</v>
      </c>
      <c r="C18857" s="314">
        <v>91.636127765290439</v>
      </c>
      <c r="D18857" s="313" t="s">
        <v>167</v>
      </c>
    </row>
    <row r="18858" spans="1:4" ht="14.5" customHeight="1" x14ac:dyDescent="0.35">
      <c r="A18858" s="319"/>
      <c r="B18858" s="315">
        <v>44422.090277820447</v>
      </c>
      <c r="C18858" s="314">
        <v>93.352103614279386</v>
      </c>
      <c r="D18858" s="313" t="s">
        <v>167</v>
      </c>
    </row>
    <row r="18859" spans="1:4" ht="14.5" customHeight="1" x14ac:dyDescent="0.35">
      <c r="A18859" s="319"/>
      <c r="B18859" s="315">
        <v>44422.090972264894</v>
      </c>
      <c r="C18859" s="314">
        <v>95.906431631029889</v>
      </c>
      <c r="D18859" s="313" t="s">
        <v>167</v>
      </c>
    </row>
    <row r="18860" spans="1:4" ht="14.5" customHeight="1" x14ac:dyDescent="0.35">
      <c r="A18860" s="319"/>
      <c r="B18860" s="315">
        <v>44422.091666709341</v>
      </c>
      <c r="C18860" s="314">
        <v>90.44892774387263</v>
      </c>
      <c r="D18860" s="313" t="s">
        <v>167</v>
      </c>
    </row>
    <row r="18861" spans="1:4" ht="14.5" customHeight="1" x14ac:dyDescent="0.35">
      <c r="A18861" s="319"/>
      <c r="B18861" s="315">
        <v>44422.092361153787</v>
      </c>
      <c r="C18861" s="314">
        <v>76.746611841830116</v>
      </c>
      <c r="D18861" s="313" t="s">
        <v>167</v>
      </c>
    </row>
    <row r="18862" spans="1:4" ht="14.5" customHeight="1" x14ac:dyDescent="0.35">
      <c r="A18862" s="319"/>
      <c r="B18862" s="315">
        <v>44422.093055598234</v>
      </c>
      <c r="C18862" s="314">
        <v>71.619149109271049</v>
      </c>
      <c r="D18862" s="313" t="s">
        <v>167</v>
      </c>
    </row>
    <row r="18863" spans="1:4" ht="14.5" customHeight="1" x14ac:dyDescent="0.35">
      <c r="A18863" s="319"/>
      <c r="B18863" s="315">
        <v>44422.093750042681</v>
      </c>
      <c r="C18863" s="314">
        <v>74.236260894499722</v>
      </c>
      <c r="D18863" s="313" t="s">
        <v>167</v>
      </c>
    </row>
    <row r="18864" spans="1:4" ht="14.5" customHeight="1" x14ac:dyDescent="0.35">
      <c r="A18864" s="319"/>
      <c r="B18864" s="315">
        <v>44422.094444487127</v>
      </c>
      <c r="C18864" s="314">
        <v>74.953551147738466</v>
      </c>
      <c r="D18864" s="313" t="s">
        <v>167</v>
      </c>
    </row>
    <row r="18865" spans="1:4" ht="14.5" customHeight="1" x14ac:dyDescent="0.35">
      <c r="A18865" s="319"/>
      <c r="B18865" s="315">
        <v>44422.095138931574</v>
      </c>
      <c r="C18865" s="314">
        <v>77.841898098634559</v>
      </c>
      <c r="D18865" s="313" t="s">
        <v>167</v>
      </c>
    </row>
    <row r="18866" spans="1:4" ht="14.5" customHeight="1" x14ac:dyDescent="0.35">
      <c r="A18866" s="319"/>
      <c r="B18866" s="315">
        <v>44422.095833376021</v>
      </c>
      <c r="C18866" s="314">
        <v>79.617123611845699</v>
      </c>
      <c r="D18866" s="313" t="s">
        <v>167</v>
      </c>
    </row>
    <row r="18867" spans="1:4" ht="14.5" customHeight="1" x14ac:dyDescent="0.35">
      <c r="A18867" s="319"/>
      <c r="B18867" s="315">
        <v>44422.096527820468</v>
      </c>
      <c r="C18867" s="314">
        <v>79.551195029107234</v>
      </c>
      <c r="D18867" s="313" t="s">
        <v>167</v>
      </c>
    </row>
    <row r="18868" spans="1:4" ht="14.5" customHeight="1" x14ac:dyDescent="0.35">
      <c r="A18868" s="319"/>
      <c r="B18868" s="315">
        <v>44422.097222264914</v>
      </c>
      <c r="C18868" s="314">
        <v>77.764014789120608</v>
      </c>
      <c r="D18868" s="313" t="s">
        <v>167</v>
      </c>
    </row>
    <row r="18869" spans="1:4" ht="14.5" customHeight="1" x14ac:dyDescent="0.35">
      <c r="A18869" s="319"/>
      <c r="B18869" s="315">
        <v>44422.097916709361</v>
      </c>
      <c r="C18869" s="314">
        <v>72.344727565255013</v>
      </c>
      <c r="D18869" s="313" t="s">
        <v>167</v>
      </c>
    </row>
    <row r="18870" spans="1:4" ht="14.5" customHeight="1" x14ac:dyDescent="0.35">
      <c r="A18870" s="319"/>
      <c r="B18870" s="315">
        <v>44422.098611153808</v>
      </c>
      <c r="C18870" s="314">
        <v>67.599029694000876</v>
      </c>
      <c r="D18870" s="313" t="s">
        <v>167</v>
      </c>
    </row>
    <row r="18871" spans="1:4" ht="14.5" customHeight="1" x14ac:dyDescent="0.35">
      <c r="A18871" s="319"/>
      <c r="B18871" s="315">
        <v>44422.099305598254</v>
      </c>
      <c r="C18871" s="314">
        <v>66.332352824369451</v>
      </c>
      <c r="D18871" s="313" t="s">
        <v>167</v>
      </c>
    </row>
    <row r="18872" spans="1:4" ht="14.5" customHeight="1" x14ac:dyDescent="0.35">
      <c r="A18872" s="319"/>
      <c r="B18872" s="315">
        <v>44422.100000042701</v>
      </c>
      <c r="C18872" s="314">
        <v>67.242445424866546</v>
      </c>
      <c r="D18872" s="313" t="s">
        <v>167</v>
      </c>
    </row>
    <row r="18873" spans="1:4" ht="14.5" customHeight="1" x14ac:dyDescent="0.35">
      <c r="A18873" s="319"/>
      <c r="B18873" s="315">
        <v>44422.100694487148</v>
      </c>
      <c r="C18873" s="314">
        <v>68.655823198426518</v>
      </c>
      <c r="D18873" s="313" t="s">
        <v>167</v>
      </c>
    </row>
    <row r="18874" spans="1:4" ht="14.5" customHeight="1" x14ac:dyDescent="0.35">
      <c r="A18874" s="319"/>
      <c r="B18874" s="315">
        <v>44422.101388931595</v>
      </c>
      <c r="C18874" s="314">
        <v>72.882494694661972</v>
      </c>
      <c r="D18874" s="313" t="s">
        <v>167</v>
      </c>
    </row>
    <row r="18875" spans="1:4" ht="14.5" customHeight="1" x14ac:dyDescent="0.35">
      <c r="A18875" s="319"/>
      <c r="B18875" s="315">
        <v>44422.102083376041</v>
      </c>
      <c r="C18875" s="314">
        <v>81.90519092477237</v>
      </c>
      <c r="D18875" s="313" t="s">
        <v>167</v>
      </c>
    </row>
    <row r="18876" spans="1:4" ht="14.5" customHeight="1" x14ac:dyDescent="0.35">
      <c r="A18876" s="319"/>
      <c r="B18876" s="315">
        <v>44422.102777820488</v>
      </c>
      <c r="C18876" s="314">
        <v>85.640226276420677</v>
      </c>
      <c r="D18876" s="313" t="s">
        <v>167</v>
      </c>
    </row>
    <row r="18877" spans="1:4" ht="14.5" customHeight="1" x14ac:dyDescent="0.35">
      <c r="A18877" s="319"/>
      <c r="B18877" s="315">
        <v>44422.103472264935</v>
      </c>
      <c r="C18877" s="314">
        <v>88.517840310915687</v>
      </c>
      <c r="D18877" s="313" t="s">
        <v>167</v>
      </c>
    </row>
    <row r="18878" spans="1:4" ht="14.5" customHeight="1" x14ac:dyDescent="0.35">
      <c r="A18878" s="319"/>
      <c r="B18878" s="315">
        <v>44422.104166709381</v>
      </c>
      <c r="C18878" s="314">
        <v>87.882844989420846</v>
      </c>
      <c r="D18878" s="313" t="s">
        <v>167</v>
      </c>
    </row>
    <row r="18879" spans="1:4" ht="14.5" customHeight="1" x14ac:dyDescent="0.35">
      <c r="A18879" s="319"/>
      <c r="B18879" s="315">
        <v>44422.104861153828</v>
      </c>
      <c r="C18879" s="314">
        <v>83.929194089102864</v>
      </c>
      <c r="D18879" s="313" t="s">
        <v>167</v>
      </c>
    </row>
    <row r="18880" spans="1:4" ht="14.5" customHeight="1" x14ac:dyDescent="0.35">
      <c r="A18880" s="319"/>
      <c r="B18880" s="315">
        <v>44422.105555598275</v>
      </c>
      <c r="C18880" s="314">
        <v>81.661138895014304</v>
      </c>
      <c r="D18880" s="313" t="s">
        <v>167</v>
      </c>
    </row>
    <row r="18881" spans="1:4" ht="14.5" customHeight="1" x14ac:dyDescent="0.35">
      <c r="A18881" s="319"/>
      <c r="B18881" s="315">
        <v>44422.106250042722</v>
      </c>
      <c r="C18881" s="314">
        <v>81.198092036973691</v>
      </c>
      <c r="D18881" s="313" t="s">
        <v>167</v>
      </c>
    </row>
    <row r="18882" spans="1:4" ht="14.5" customHeight="1" x14ac:dyDescent="0.35">
      <c r="A18882" s="319"/>
      <c r="B18882" s="315">
        <v>44422.106944487168</v>
      </c>
      <c r="C18882" s="314">
        <v>82.487435026156405</v>
      </c>
      <c r="D18882" s="313" t="s">
        <v>167</v>
      </c>
    </row>
    <row r="18883" spans="1:4" ht="14.5" customHeight="1" x14ac:dyDescent="0.35">
      <c r="A18883" s="319"/>
      <c r="B18883" s="315">
        <v>44422.107638931615</v>
      </c>
      <c r="C18883" s="314">
        <v>83.838092041124284</v>
      </c>
      <c r="D18883" s="313" t="s">
        <v>167</v>
      </c>
    </row>
    <row r="18884" spans="1:4" ht="14.5" customHeight="1" x14ac:dyDescent="0.35">
      <c r="A18884" s="319"/>
      <c r="B18884" s="315">
        <v>44422.108333376062</v>
      </c>
      <c r="C18884" s="314">
        <v>85.962614516634488</v>
      </c>
      <c r="D18884" s="313" t="s">
        <v>167</v>
      </c>
    </row>
    <row r="18885" spans="1:4" ht="14.5" customHeight="1" x14ac:dyDescent="0.35">
      <c r="A18885" s="319"/>
      <c r="B18885" s="315">
        <v>44422.109027820508</v>
      </c>
      <c r="C18885" s="314">
        <v>89.892670406789208</v>
      </c>
      <c r="D18885" s="313" t="s">
        <v>167</v>
      </c>
    </row>
    <row r="18886" spans="1:4" ht="14.5" customHeight="1" x14ac:dyDescent="0.35">
      <c r="A18886" s="319"/>
      <c r="B18886" s="315">
        <v>44422.109722264955</v>
      </c>
      <c r="C18886" s="314">
        <v>91.700028037497148</v>
      </c>
      <c r="D18886" s="313" t="s">
        <v>167</v>
      </c>
    </row>
    <row r="18887" spans="1:4" ht="14.5" customHeight="1" x14ac:dyDescent="0.35">
      <c r="A18887" s="319"/>
      <c r="B18887" s="315">
        <v>44422.110416709402</v>
      </c>
      <c r="C18887" s="314">
        <v>86.820939475965375</v>
      </c>
      <c r="D18887" s="313" t="s">
        <v>167</v>
      </c>
    </row>
    <row r="18888" spans="1:4" ht="14.5" customHeight="1" x14ac:dyDescent="0.35">
      <c r="A18888" s="319"/>
      <c r="B18888" s="315">
        <v>44422.111111153848</v>
      </c>
      <c r="C18888" s="314">
        <v>80.277405593978855</v>
      </c>
      <c r="D18888" s="313" t="s">
        <v>167</v>
      </c>
    </row>
    <row r="18889" spans="1:4" ht="14.5" customHeight="1" x14ac:dyDescent="0.35">
      <c r="A18889" s="319"/>
      <c r="B18889" s="315">
        <v>44422.111805598295</v>
      </c>
      <c r="C18889" s="314">
        <v>79.279957964038474</v>
      </c>
      <c r="D18889" s="313" t="s">
        <v>167</v>
      </c>
    </row>
    <row r="18890" spans="1:4" ht="14.5" customHeight="1" x14ac:dyDescent="0.35">
      <c r="A18890" s="319"/>
      <c r="B18890" s="315">
        <v>44422.112500042742</v>
      </c>
      <c r="C18890" s="314">
        <v>82.02514327351625</v>
      </c>
      <c r="D18890" s="313" t="s">
        <v>167</v>
      </c>
    </row>
    <row r="18891" spans="1:4" ht="14.5" customHeight="1" x14ac:dyDescent="0.35">
      <c r="A18891" s="319"/>
      <c r="B18891" s="315">
        <v>44422.113194487189</v>
      </c>
      <c r="C18891" s="314">
        <v>83.458736333685621</v>
      </c>
      <c r="D18891" s="313" t="s">
        <v>167</v>
      </c>
    </row>
    <row r="18892" spans="1:4" ht="14.5" customHeight="1" x14ac:dyDescent="0.35">
      <c r="A18892" s="319"/>
      <c r="B18892" s="315">
        <v>44422.113888931635</v>
      </c>
      <c r="C18892" s="314">
        <v>86.045030176127327</v>
      </c>
      <c r="D18892" s="313" t="s">
        <v>167</v>
      </c>
    </row>
    <row r="18893" spans="1:4" ht="14.5" customHeight="1" x14ac:dyDescent="0.35">
      <c r="A18893" s="319"/>
      <c r="B18893" s="315">
        <v>44422.114583376082</v>
      </c>
      <c r="C18893" s="314">
        <v>94.820081831530359</v>
      </c>
      <c r="D18893" s="313" t="s">
        <v>167</v>
      </c>
    </row>
    <row r="18894" spans="1:4" ht="14.5" customHeight="1" x14ac:dyDescent="0.35">
      <c r="A18894" s="319"/>
      <c r="B18894" s="315">
        <v>44422.115277820529</v>
      </c>
      <c r="C18894" s="314">
        <v>99.293878739668671</v>
      </c>
      <c r="D18894" s="313" t="s">
        <v>167</v>
      </c>
    </row>
    <row r="18895" spans="1:4" ht="14.5" customHeight="1" x14ac:dyDescent="0.35">
      <c r="A18895" s="319"/>
      <c r="B18895" s="315">
        <v>44422.115972264975</v>
      </c>
      <c r="C18895" s="314">
        <v>101.46144357739637</v>
      </c>
      <c r="D18895" s="313" t="s">
        <v>167</v>
      </c>
    </row>
    <row r="18896" spans="1:4" ht="14.5" customHeight="1" x14ac:dyDescent="0.35">
      <c r="A18896" s="319"/>
      <c r="B18896" s="315">
        <v>44422.116666709422</v>
      </c>
      <c r="C18896" s="314">
        <v>95.119594522534555</v>
      </c>
      <c r="D18896" s="313" t="s">
        <v>167</v>
      </c>
    </row>
    <row r="18897" spans="1:4" ht="14.5" customHeight="1" x14ac:dyDescent="0.35">
      <c r="A18897" s="319"/>
      <c r="B18897" s="315">
        <v>44422.117361153869</v>
      </c>
      <c r="C18897" s="314">
        <v>85.417442104794702</v>
      </c>
      <c r="D18897" s="313" t="s">
        <v>167</v>
      </c>
    </row>
    <row r="18898" spans="1:4" ht="14.5" customHeight="1" x14ac:dyDescent="0.35">
      <c r="A18898" s="319"/>
      <c r="B18898" s="315">
        <v>44422.118055598316</v>
      </c>
      <c r="C18898" s="314">
        <v>80.233000394531217</v>
      </c>
      <c r="D18898" s="313" t="s">
        <v>167</v>
      </c>
    </row>
    <row r="18899" spans="1:4" ht="14.5" customHeight="1" x14ac:dyDescent="0.35">
      <c r="A18899" s="319"/>
      <c r="B18899" s="315">
        <v>44422.118750042762</v>
      </c>
      <c r="C18899" s="314">
        <v>78.168330311526859</v>
      </c>
      <c r="D18899" s="313" t="s">
        <v>167</v>
      </c>
    </row>
    <row r="18900" spans="1:4" ht="14.5" customHeight="1" x14ac:dyDescent="0.35">
      <c r="A18900" s="319"/>
      <c r="B18900" s="315">
        <v>44422.119444487209</v>
      </c>
      <c r="C18900" s="314">
        <v>77.977438261002916</v>
      </c>
      <c r="D18900" s="313" t="s">
        <v>167</v>
      </c>
    </row>
    <row r="18901" spans="1:4" ht="14.5" customHeight="1" x14ac:dyDescent="0.35">
      <c r="A18901" s="319"/>
      <c r="B18901" s="315">
        <v>44422.120138931656</v>
      </c>
      <c r="C18901" s="314">
        <v>78.50118437511847</v>
      </c>
      <c r="D18901" s="313" t="s">
        <v>167</v>
      </c>
    </row>
    <row r="18902" spans="1:4" ht="14.5" customHeight="1" x14ac:dyDescent="0.35">
      <c r="A18902" s="319"/>
      <c r="B18902" s="315">
        <v>44422.120833376102</v>
      </c>
      <c r="C18902" s="314">
        <v>79.329735028448823</v>
      </c>
      <c r="D18902" s="313" t="s">
        <v>167</v>
      </c>
    </row>
    <row r="18903" spans="1:4" ht="14.5" customHeight="1" x14ac:dyDescent="0.35">
      <c r="A18903" s="319"/>
      <c r="B18903" s="315">
        <v>44422.121527820549</v>
      </c>
      <c r="C18903" s="314">
        <v>82.519311966793609</v>
      </c>
      <c r="D18903" s="313" t="s">
        <v>167</v>
      </c>
    </row>
    <row r="18904" spans="1:4" ht="14.5" customHeight="1" x14ac:dyDescent="0.35">
      <c r="A18904" s="319"/>
      <c r="B18904" s="315">
        <v>44422.122222264996</v>
      </c>
      <c r="C18904" s="314">
        <v>81.598367758033177</v>
      </c>
      <c r="D18904" s="313" t="s">
        <v>167</v>
      </c>
    </row>
    <row r="18905" spans="1:4" ht="14.5" customHeight="1" x14ac:dyDescent="0.35">
      <c r="A18905" s="319"/>
      <c r="B18905" s="315">
        <v>44422.122916709443</v>
      </c>
      <c r="C18905" s="314">
        <v>79.291547662500918</v>
      </c>
      <c r="D18905" s="313" t="s">
        <v>167</v>
      </c>
    </row>
    <row r="18906" spans="1:4" ht="14.5" customHeight="1" x14ac:dyDescent="0.35">
      <c r="A18906" s="319"/>
      <c r="B18906" s="315">
        <v>44422.123611153889</v>
      </c>
      <c r="C18906" s="314">
        <v>81.369801534495011</v>
      </c>
      <c r="D18906" s="313" t="s">
        <v>167</v>
      </c>
    </row>
    <row r="18907" spans="1:4" ht="14.5" customHeight="1" x14ac:dyDescent="0.35">
      <c r="A18907" s="319"/>
      <c r="B18907" s="315">
        <v>44422.124305598336</v>
      </c>
      <c r="C18907" s="314">
        <v>85.828106969594955</v>
      </c>
      <c r="D18907" s="313" t="s">
        <v>167</v>
      </c>
    </row>
    <row r="18908" spans="1:4" ht="14.5" customHeight="1" x14ac:dyDescent="0.35">
      <c r="A18908" s="319"/>
      <c r="B18908" s="315">
        <v>44422.125000042783</v>
      </c>
      <c r="C18908" s="314">
        <v>90.66613137931563</v>
      </c>
      <c r="D18908" s="313" t="s">
        <v>167</v>
      </c>
    </row>
    <row r="18909" spans="1:4" ht="14.5" customHeight="1" x14ac:dyDescent="0.35">
      <c r="A18909" s="319"/>
      <c r="B18909" s="315">
        <v>44422.125694487229</v>
      </c>
      <c r="C18909" s="314">
        <v>99.079362555174157</v>
      </c>
      <c r="D18909" s="313" t="s">
        <v>167</v>
      </c>
    </row>
    <row r="18910" spans="1:4" ht="14.5" customHeight="1" x14ac:dyDescent="0.35">
      <c r="A18910" s="319"/>
      <c r="B18910" s="315">
        <v>44422.126388931676</v>
      </c>
      <c r="C18910" s="314">
        <v>113.07800199065046</v>
      </c>
      <c r="D18910" s="313" t="s">
        <v>167</v>
      </c>
    </row>
    <row r="18911" spans="1:4" ht="14.5" customHeight="1" x14ac:dyDescent="0.35">
      <c r="A18911" s="319"/>
      <c r="B18911" s="315">
        <v>44422.127083376123</v>
      </c>
      <c r="C18911" s="314">
        <v>120.65802706686469</v>
      </c>
      <c r="D18911" s="313" t="s">
        <v>167</v>
      </c>
    </row>
    <row r="18912" spans="1:4" ht="14.5" customHeight="1" x14ac:dyDescent="0.35">
      <c r="A18912" s="319"/>
      <c r="B18912" s="315">
        <v>44422.127777820569</v>
      </c>
      <c r="C18912" s="314">
        <v>121.81066618002951</v>
      </c>
      <c r="D18912" s="313" t="s">
        <v>167</v>
      </c>
    </row>
    <row r="18913" spans="1:4" ht="14.5" customHeight="1" x14ac:dyDescent="0.35">
      <c r="A18913" s="319"/>
      <c r="B18913" s="315">
        <v>44422.128472265016</v>
      </c>
      <c r="C18913" s="314">
        <v>118.55173781053163</v>
      </c>
      <c r="D18913" s="313" t="s">
        <v>167</v>
      </c>
    </row>
    <row r="18914" spans="1:4" ht="14.5" customHeight="1" x14ac:dyDescent="0.35">
      <c r="A18914" s="319"/>
      <c r="B18914" s="315">
        <v>44422.129166709463</v>
      </c>
      <c r="C18914" s="314">
        <v>109.11204803803315</v>
      </c>
      <c r="D18914" s="313" t="s">
        <v>167</v>
      </c>
    </row>
    <row r="18915" spans="1:4" ht="14.5" customHeight="1" x14ac:dyDescent="0.35">
      <c r="A18915" s="319"/>
      <c r="B18915" s="315">
        <v>44422.12986115391</v>
      </c>
      <c r="C18915" s="314">
        <v>102.95554014911565</v>
      </c>
      <c r="D18915" s="313" t="s">
        <v>167</v>
      </c>
    </row>
    <row r="18916" spans="1:4" ht="14.5" customHeight="1" x14ac:dyDescent="0.35">
      <c r="A18916" s="319"/>
      <c r="B18916" s="315">
        <v>44422.130555598356</v>
      </c>
      <c r="C18916" s="314">
        <v>101.60283255859589</v>
      </c>
      <c r="D18916" s="313" t="s">
        <v>167</v>
      </c>
    </row>
    <row r="18917" spans="1:4" ht="14.5" customHeight="1" x14ac:dyDescent="0.35">
      <c r="A18917" s="319"/>
      <c r="B18917" s="315">
        <v>44422.131250042803</v>
      </c>
      <c r="C18917" s="314">
        <v>102.08761924264643</v>
      </c>
      <c r="D18917" s="313" t="s">
        <v>167</v>
      </c>
    </row>
    <row r="18918" spans="1:4" ht="14.5" customHeight="1" x14ac:dyDescent="0.35">
      <c r="A18918" s="319"/>
      <c r="B18918" s="315">
        <v>44422.13194448725</v>
      </c>
      <c r="C18918" s="314">
        <v>100.56168122258968</v>
      </c>
      <c r="D18918" s="313" t="s">
        <v>167</v>
      </c>
    </row>
    <row r="18919" spans="1:4" ht="14.5" customHeight="1" x14ac:dyDescent="0.35">
      <c r="A18919" s="319"/>
      <c r="B18919" s="315">
        <v>44422.132638931696</v>
      </c>
      <c r="C18919" s="314">
        <v>100.12990651389894</v>
      </c>
      <c r="D18919" s="313" t="s">
        <v>167</v>
      </c>
    </row>
    <row r="18920" spans="1:4" ht="14.5" customHeight="1" x14ac:dyDescent="0.35">
      <c r="A18920" s="319"/>
      <c r="B18920" s="315">
        <v>44422.133333376143</v>
      </c>
      <c r="C18920" s="314">
        <v>108.47858039185715</v>
      </c>
      <c r="D18920" s="313" t="s">
        <v>167</v>
      </c>
    </row>
    <row r="18921" spans="1:4" ht="14.5" customHeight="1" x14ac:dyDescent="0.35">
      <c r="A18921" s="319"/>
      <c r="B18921" s="315">
        <v>44422.13402782059</v>
      </c>
      <c r="C18921" s="314">
        <v>116.22432388688127</v>
      </c>
      <c r="D18921" s="313" t="s">
        <v>167</v>
      </c>
    </row>
    <row r="18922" spans="1:4" ht="14.5" customHeight="1" x14ac:dyDescent="0.35">
      <c r="A18922" s="319"/>
      <c r="B18922" s="315">
        <v>44422.134722265037</v>
      </c>
      <c r="C18922" s="314">
        <v>119.15608854714471</v>
      </c>
      <c r="D18922" s="313" t="s">
        <v>167</v>
      </c>
    </row>
    <row r="18923" spans="1:4" ht="14.5" customHeight="1" x14ac:dyDescent="0.35">
      <c r="A18923" s="319"/>
      <c r="B18923" s="315">
        <v>44422.135416709483</v>
      </c>
      <c r="C18923" s="314">
        <v>122.6652613892996</v>
      </c>
      <c r="D18923" s="313" t="s">
        <v>167</v>
      </c>
    </row>
    <row r="18924" spans="1:4" ht="14.5" customHeight="1" x14ac:dyDescent="0.35">
      <c r="A18924" s="319"/>
      <c r="B18924" s="315">
        <v>44422.13611115393</v>
      </c>
      <c r="C18924" s="314">
        <v>123.61707540500599</v>
      </c>
      <c r="D18924" s="313" t="s">
        <v>167</v>
      </c>
    </row>
    <row r="18925" spans="1:4" ht="14.5" customHeight="1" x14ac:dyDescent="0.35">
      <c r="A18925" s="319"/>
      <c r="B18925" s="315">
        <v>44422.136805598377</v>
      </c>
      <c r="C18925" s="314">
        <v>118.4370661705422</v>
      </c>
      <c r="D18925" s="313" t="s">
        <v>167</v>
      </c>
    </row>
    <row r="18926" spans="1:4" ht="14.5" customHeight="1" x14ac:dyDescent="0.35">
      <c r="A18926" s="319"/>
      <c r="B18926" s="315">
        <v>44422.137500042823</v>
      </c>
      <c r="C18926" s="314">
        <v>114.31316317575984</v>
      </c>
      <c r="D18926" s="313" t="s">
        <v>167</v>
      </c>
    </row>
    <row r="18927" spans="1:4" ht="14.5" customHeight="1" x14ac:dyDescent="0.35">
      <c r="A18927" s="319"/>
      <c r="B18927" s="315">
        <v>44422.13819448727</v>
      </c>
      <c r="C18927" s="314">
        <v>110.83829746365858</v>
      </c>
      <c r="D18927" s="313" t="s">
        <v>167</v>
      </c>
    </row>
    <row r="18928" spans="1:4" ht="14.5" customHeight="1" x14ac:dyDescent="0.35">
      <c r="A18928" s="319"/>
      <c r="B18928" s="315">
        <v>44422.138888931717</v>
      </c>
      <c r="C18928" s="314">
        <v>109.55698893757848</v>
      </c>
      <c r="D18928" s="313" t="s">
        <v>167</v>
      </c>
    </row>
    <row r="18929" spans="1:4" ht="14.5" customHeight="1" x14ac:dyDescent="0.35">
      <c r="A18929" s="319"/>
      <c r="B18929" s="315">
        <v>44422.139583376164</v>
      </c>
      <c r="C18929" s="314">
        <v>107.85882707031755</v>
      </c>
      <c r="D18929" s="313" t="s">
        <v>167</v>
      </c>
    </row>
    <row r="18930" spans="1:4" ht="14.5" customHeight="1" x14ac:dyDescent="0.35">
      <c r="A18930" s="319"/>
      <c r="B18930" s="315">
        <v>44422.14027782061</v>
      </c>
      <c r="C18930" s="314">
        <v>106.67489916100166</v>
      </c>
      <c r="D18930" s="313" t="s">
        <v>167</v>
      </c>
    </row>
    <row r="18931" spans="1:4" ht="14.5" customHeight="1" x14ac:dyDescent="0.35">
      <c r="A18931" s="319"/>
      <c r="B18931" s="315">
        <v>44422.140972265057</v>
      </c>
      <c r="C18931" s="314">
        <v>110.98826263331188</v>
      </c>
      <c r="D18931" s="313" t="s">
        <v>167</v>
      </c>
    </row>
    <row r="18932" spans="1:4" ht="14.5" customHeight="1" x14ac:dyDescent="0.35">
      <c r="A18932" s="319"/>
      <c r="B18932" s="315">
        <v>44422.141666709504</v>
      </c>
      <c r="C18932" s="314">
        <v>116.07098759825652</v>
      </c>
      <c r="D18932" s="313" t="s">
        <v>167</v>
      </c>
    </row>
    <row r="18933" spans="1:4" ht="14.5" customHeight="1" x14ac:dyDescent="0.35">
      <c r="A18933" s="319"/>
      <c r="B18933" s="315">
        <v>44422.14236115395</v>
      </c>
      <c r="C18933" s="314">
        <v>109.15138820672097</v>
      </c>
      <c r="D18933" s="313" t="s">
        <v>167</v>
      </c>
    </row>
    <row r="18934" spans="1:4" ht="14.5" customHeight="1" x14ac:dyDescent="0.35">
      <c r="A18934" s="319"/>
      <c r="B18934" s="315">
        <v>44422.143055598397</v>
      </c>
      <c r="C18934" s="314">
        <v>94.479739497927952</v>
      </c>
      <c r="D18934" s="313" t="s">
        <v>167</v>
      </c>
    </row>
    <row r="18935" spans="1:4" ht="14.5" customHeight="1" x14ac:dyDescent="0.35">
      <c r="A18935" s="319"/>
      <c r="B18935" s="315">
        <v>44422.143750042844</v>
      </c>
      <c r="C18935" s="314">
        <v>79.161599483356497</v>
      </c>
      <c r="D18935" s="313" t="s">
        <v>167</v>
      </c>
    </row>
    <row r="18936" spans="1:4" ht="14.5" customHeight="1" x14ac:dyDescent="0.35">
      <c r="A18936" s="319"/>
      <c r="B18936" s="315">
        <v>44422.14444448729</v>
      </c>
      <c r="C18936" s="314">
        <v>65.224074316071352</v>
      </c>
      <c r="D18936" s="313" t="s">
        <v>167</v>
      </c>
    </row>
    <row r="18937" spans="1:4" ht="14.5" customHeight="1" x14ac:dyDescent="0.35">
      <c r="A18937" s="319"/>
      <c r="B18937" s="315">
        <v>44422.145138931737</v>
      </c>
      <c r="C18937" s="314">
        <v>58.053686736477538</v>
      </c>
      <c r="D18937" s="313" t="s">
        <v>167</v>
      </c>
    </row>
    <row r="18938" spans="1:4" ht="14.5" customHeight="1" x14ac:dyDescent="0.35">
      <c r="A18938" s="319"/>
      <c r="B18938" s="315">
        <v>44422.145833376184</v>
      </c>
      <c r="C18938" s="314">
        <v>53.409144614838688</v>
      </c>
      <c r="D18938" s="313" t="s">
        <v>167</v>
      </c>
    </row>
    <row r="18939" spans="1:4" ht="14.5" customHeight="1" x14ac:dyDescent="0.35">
      <c r="A18939" s="319"/>
      <c r="B18939" s="315">
        <v>44422.146527820631</v>
      </c>
      <c r="C18939" s="314">
        <v>51.676977553172037</v>
      </c>
      <c r="D18939" s="313" t="s">
        <v>167</v>
      </c>
    </row>
    <row r="18940" spans="1:4" ht="14.5" customHeight="1" x14ac:dyDescent="0.35">
      <c r="A18940" s="319"/>
      <c r="B18940" s="315">
        <v>44422.147222265077</v>
      </c>
      <c r="C18940" s="314">
        <v>60.499564080871643</v>
      </c>
      <c r="D18940" s="313" t="s">
        <v>167</v>
      </c>
    </row>
    <row r="18941" spans="1:4" ht="14.5" customHeight="1" x14ac:dyDescent="0.35">
      <c r="A18941" s="319"/>
      <c r="B18941" s="315">
        <v>44422.147916709524</v>
      </c>
      <c r="C18941" s="314">
        <v>67.05924204316301</v>
      </c>
      <c r="D18941" s="313" t="s">
        <v>167</v>
      </c>
    </row>
    <row r="18942" spans="1:4" ht="14.5" customHeight="1" x14ac:dyDescent="0.35">
      <c r="A18942" s="319"/>
      <c r="B18942" s="315">
        <v>44422.148611153971</v>
      </c>
      <c r="C18942" s="314">
        <v>67.083100945052379</v>
      </c>
      <c r="D18942" s="313" t="s">
        <v>167</v>
      </c>
    </row>
    <row r="18943" spans="1:4" ht="14.5" customHeight="1" x14ac:dyDescent="0.35">
      <c r="A18943" s="319"/>
      <c r="B18943" s="315">
        <v>44422.149305598417</v>
      </c>
      <c r="C18943" s="314">
        <v>66.984293415366366</v>
      </c>
      <c r="D18943" s="313" t="s">
        <v>167</v>
      </c>
    </row>
    <row r="18944" spans="1:4" ht="14.5" customHeight="1" x14ac:dyDescent="0.35">
      <c r="A18944" s="319"/>
      <c r="B18944" s="315">
        <v>44422.150000042864</v>
      </c>
      <c r="C18944" s="314">
        <v>63.19265047014536</v>
      </c>
      <c r="D18944" s="313" t="s">
        <v>167</v>
      </c>
    </row>
    <row r="18945" spans="1:4" ht="14.5" customHeight="1" x14ac:dyDescent="0.35">
      <c r="A18945" s="319"/>
      <c r="B18945" s="315">
        <v>44422.150694487311</v>
      </c>
      <c r="C18945" s="314">
        <v>62.434452294837683</v>
      </c>
      <c r="D18945" s="313" t="s">
        <v>167</v>
      </c>
    </row>
    <row r="18946" spans="1:4" ht="14.5" customHeight="1" x14ac:dyDescent="0.35">
      <c r="A18946" s="319"/>
      <c r="B18946" s="315">
        <v>44422.151388931758</v>
      </c>
      <c r="C18946" s="314">
        <v>64.459295525751074</v>
      </c>
      <c r="D18946" s="313" t="s">
        <v>167</v>
      </c>
    </row>
    <row r="18947" spans="1:4" ht="14.5" customHeight="1" x14ac:dyDescent="0.35">
      <c r="A18947" s="319"/>
      <c r="B18947" s="315">
        <v>44422.152083376204</v>
      </c>
      <c r="C18947" s="314">
        <v>70.535404569127905</v>
      </c>
      <c r="D18947" s="313" t="s">
        <v>167</v>
      </c>
    </row>
    <row r="18948" spans="1:4" ht="14.5" customHeight="1" x14ac:dyDescent="0.35">
      <c r="A18948" s="319"/>
      <c r="B18948" s="315">
        <v>44422.152777820651</v>
      </c>
      <c r="C18948" s="314">
        <v>75.666571440113088</v>
      </c>
      <c r="D18948" s="313" t="s">
        <v>167</v>
      </c>
    </row>
    <row r="18949" spans="1:4" ht="14.5" customHeight="1" x14ac:dyDescent="0.35">
      <c r="A18949" s="319"/>
      <c r="B18949" s="315">
        <v>44422.153472265098</v>
      </c>
      <c r="C18949" s="314">
        <v>77.699739023934427</v>
      </c>
      <c r="D18949" s="313" t="s">
        <v>167</v>
      </c>
    </row>
    <row r="18950" spans="1:4" ht="14.5" customHeight="1" x14ac:dyDescent="0.35">
      <c r="A18950" s="319"/>
      <c r="B18950" s="315">
        <v>44422.154166709544</v>
      </c>
      <c r="C18950" s="314">
        <v>76.17374232003155</v>
      </c>
      <c r="D18950" s="313" t="s">
        <v>167</v>
      </c>
    </row>
    <row r="18951" spans="1:4" ht="14.5" customHeight="1" x14ac:dyDescent="0.35">
      <c r="A18951" s="319"/>
      <c r="B18951" s="315">
        <v>44422.154861153991</v>
      </c>
      <c r="C18951" s="314">
        <v>77.375263492033511</v>
      </c>
      <c r="D18951" s="313" t="s">
        <v>167</v>
      </c>
    </row>
    <row r="18952" spans="1:4" ht="14.5" customHeight="1" x14ac:dyDescent="0.35">
      <c r="A18952" s="319"/>
      <c r="B18952" s="315">
        <v>44422.155555598438</v>
      </c>
      <c r="C18952" s="314">
        <v>78.483185790929326</v>
      </c>
      <c r="D18952" s="313" t="s">
        <v>167</v>
      </c>
    </row>
    <row r="18953" spans="1:4" ht="14.5" customHeight="1" x14ac:dyDescent="0.35">
      <c r="A18953" s="319"/>
      <c r="B18953" s="315">
        <v>44422.156250042884</v>
      </c>
      <c r="C18953" s="314">
        <v>78.803938291346029</v>
      </c>
      <c r="D18953" s="313" t="s">
        <v>167</v>
      </c>
    </row>
    <row r="18954" spans="1:4" ht="14.5" customHeight="1" x14ac:dyDescent="0.35">
      <c r="A18954" s="319"/>
      <c r="B18954" s="315">
        <v>44422.156944487331</v>
      </c>
      <c r="C18954" s="314">
        <v>85.568467447922259</v>
      </c>
      <c r="D18954" s="313" t="s">
        <v>167</v>
      </c>
    </row>
    <row r="18955" spans="1:4" ht="14.5" customHeight="1" x14ac:dyDescent="0.35">
      <c r="A18955" s="319"/>
      <c r="B18955" s="315">
        <v>44422.157638931778</v>
      </c>
      <c r="C18955" s="314">
        <v>100.11205155847905</v>
      </c>
      <c r="D18955" s="313" t="s">
        <v>167</v>
      </c>
    </row>
    <row r="18956" spans="1:4" ht="14.5" customHeight="1" x14ac:dyDescent="0.35">
      <c r="A18956" s="319"/>
      <c r="B18956" s="315">
        <v>44422.158333376225</v>
      </c>
      <c r="C18956" s="314">
        <v>112.98675420796499</v>
      </c>
      <c r="D18956" s="313" t="s">
        <v>167</v>
      </c>
    </row>
    <row r="18957" spans="1:4" ht="14.5" customHeight="1" x14ac:dyDescent="0.35">
      <c r="A18957" s="319"/>
      <c r="B18957" s="315">
        <v>44422.159027820671</v>
      </c>
      <c r="C18957" s="314">
        <v>119.24188989317045</v>
      </c>
      <c r="D18957" s="313" t="s">
        <v>167</v>
      </c>
    </row>
    <row r="18958" spans="1:4" ht="14.5" customHeight="1" x14ac:dyDescent="0.35">
      <c r="A18958" s="319"/>
      <c r="B18958" s="315">
        <v>44422.159722265118</v>
      </c>
      <c r="C18958" s="314">
        <v>122.62616899933977</v>
      </c>
      <c r="D18958" s="313" t="s">
        <v>167</v>
      </c>
    </row>
    <row r="18959" spans="1:4" ht="14.5" customHeight="1" x14ac:dyDescent="0.35">
      <c r="A18959" s="319"/>
      <c r="B18959" s="315">
        <v>44422.160416709565</v>
      </c>
      <c r="C18959" s="314">
        <v>119.38464851474079</v>
      </c>
      <c r="D18959" s="313" t="s">
        <v>167</v>
      </c>
    </row>
    <row r="18960" spans="1:4" ht="14.5" customHeight="1" x14ac:dyDescent="0.35">
      <c r="A18960" s="319"/>
      <c r="B18960" s="315">
        <v>44422.161111154011</v>
      </c>
      <c r="C18960" s="314">
        <v>116.96883970104778</v>
      </c>
      <c r="D18960" s="313" t="s">
        <v>167</v>
      </c>
    </row>
    <row r="18961" spans="1:4" ht="14.5" customHeight="1" x14ac:dyDescent="0.35">
      <c r="A18961" s="319"/>
      <c r="B18961" s="315">
        <v>44422.161805598458</v>
      </c>
      <c r="C18961" s="314">
        <v>109.02459721835331</v>
      </c>
      <c r="D18961" s="313" t="s">
        <v>167</v>
      </c>
    </row>
    <row r="18962" spans="1:4" ht="14.5" customHeight="1" x14ac:dyDescent="0.35">
      <c r="A18962" s="319"/>
      <c r="B18962" s="315">
        <v>44422.162500042905</v>
      </c>
      <c r="C18962" s="314">
        <v>98.092054263905936</v>
      </c>
      <c r="D18962" s="313" t="s">
        <v>167</v>
      </c>
    </row>
    <row r="18963" spans="1:4" ht="14.5" customHeight="1" x14ac:dyDescent="0.35">
      <c r="A18963" s="319"/>
      <c r="B18963" s="315">
        <v>44422.163194487352</v>
      </c>
      <c r="C18963" s="314">
        <v>93.570947019755835</v>
      </c>
      <c r="D18963" s="313" t="s">
        <v>167</v>
      </c>
    </row>
    <row r="18964" spans="1:4" ht="14.5" customHeight="1" x14ac:dyDescent="0.35">
      <c r="A18964" s="319"/>
      <c r="B18964" s="315">
        <v>44422.163888931798</v>
      </c>
      <c r="C18964" s="314">
        <v>92.38221719302237</v>
      </c>
      <c r="D18964" s="313" t="s">
        <v>167</v>
      </c>
    </row>
    <row r="18965" spans="1:4" ht="14.5" customHeight="1" x14ac:dyDescent="0.35">
      <c r="A18965" s="319"/>
      <c r="B18965" s="315">
        <v>44422.164583376245</v>
      </c>
      <c r="C18965" s="314">
        <v>86.625510912621394</v>
      </c>
      <c r="D18965" s="313" t="s">
        <v>167</v>
      </c>
    </row>
    <row r="18966" spans="1:4" ht="14.5" customHeight="1" x14ac:dyDescent="0.35">
      <c r="A18966" s="319"/>
      <c r="B18966" s="315">
        <v>44422.165277820692</v>
      </c>
      <c r="C18966" s="314">
        <v>80.517827376661202</v>
      </c>
      <c r="D18966" s="313" t="s">
        <v>167</v>
      </c>
    </row>
    <row r="18967" spans="1:4" ht="14.5" customHeight="1" x14ac:dyDescent="0.35">
      <c r="A18967" s="319"/>
      <c r="B18967" s="315">
        <v>44422.165972265138</v>
      </c>
      <c r="C18967" s="314">
        <v>80.389703065389767</v>
      </c>
      <c r="D18967" s="313" t="s">
        <v>167</v>
      </c>
    </row>
    <row r="18968" spans="1:4" ht="14.5" customHeight="1" x14ac:dyDescent="0.35">
      <c r="A18968" s="319"/>
      <c r="B18968" s="315">
        <v>44422.166666709585</v>
      </c>
      <c r="C18968" s="314">
        <v>82.006652878193805</v>
      </c>
      <c r="D18968" s="313" t="s">
        <v>167</v>
      </c>
    </row>
    <row r="18969" spans="1:4" ht="14.5" customHeight="1" x14ac:dyDescent="0.35">
      <c r="A18969" s="319"/>
      <c r="B18969" s="315">
        <v>44422.167361154032</v>
      </c>
      <c r="C18969" s="314">
        <v>77.050246339229247</v>
      </c>
      <c r="D18969" s="313" t="s">
        <v>167</v>
      </c>
    </row>
    <row r="18970" spans="1:4" ht="14.5" customHeight="1" x14ac:dyDescent="0.35">
      <c r="A18970" s="319"/>
      <c r="B18970" s="315">
        <v>44422.168055598479</v>
      </c>
      <c r="C18970" s="314">
        <v>75.650920907470081</v>
      </c>
      <c r="D18970" s="313" t="s">
        <v>167</v>
      </c>
    </row>
    <row r="18971" spans="1:4" ht="14.5" customHeight="1" x14ac:dyDescent="0.35">
      <c r="A18971" s="319"/>
      <c r="B18971" s="315">
        <v>44422.168750042925</v>
      </c>
      <c r="C18971" s="314">
        <v>70.251196694141257</v>
      </c>
      <c r="D18971" s="313" t="s">
        <v>167</v>
      </c>
    </row>
    <row r="18972" spans="1:4" ht="14.5" customHeight="1" x14ac:dyDescent="0.35">
      <c r="A18972" s="319"/>
      <c r="B18972" s="315">
        <v>44422.169444487372</v>
      </c>
      <c r="C18972" s="314">
        <v>63.643847046714896</v>
      </c>
      <c r="D18972" s="313" t="s">
        <v>167</v>
      </c>
    </row>
    <row r="18973" spans="1:4" ht="14.5" customHeight="1" x14ac:dyDescent="0.35">
      <c r="A18973" s="319"/>
      <c r="B18973" s="315">
        <v>44422.170138931819</v>
      </c>
      <c r="C18973" s="314">
        <v>61.767870204181719</v>
      </c>
      <c r="D18973" s="313" t="s">
        <v>167</v>
      </c>
    </row>
    <row r="18974" spans="1:4" ht="14.5" customHeight="1" x14ac:dyDescent="0.35">
      <c r="A18974" s="319"/>
      <c r="B18974" s="315">
        <v>44422.170833376265</v>
      </c>
      <c r="C18974" s="314">
        <v>62.441970120168598</v>
      </c>
      <c r="D18974" s="313" t="s">
        <v>167</v>
      </c>
    </row>
    <row r="18975" spans="1:4" ht="14.5" customHeight="1" x14ac:dyDescent="0.35">
      <c r="A18975" s="319"/>
      <c r="B18975" s="315">
        <v>44422.171527820712</v>
      </c>
      <c r="C18975" s="314">
        <v>64.338685735734174</v>
      </c>
      <c r="D18975" s="313" t="s">
        <v>167</v>
      </c>
    </row>
    <row r="18976" spans="1:4" ht="14.5" customHeight="1" x14ac:dyDescent="0.35">
      <c r="A18976" s="319"/>
      <c r="B18976" s="315">
        <v>44422.172222265159</v>
      </c>
      <c r="C18976" s="314">
        <v>62.447315729355132</v>
      </c>
      <c r="D18976" s="313" t="s">
        <v>167</v>
      </c>
    </row>
    <row r="18977" spans="1:4" ht="14.5" customHeight="1" x14ac:dyDescent="0.35">
      <c r="A18977" s="319"/>
      <c r="B18977" s="315">
        <v>44422.172916709605</v>
      </c>
      <c r="C18977" s="314">
        <v>58.062120139203031</v>
      </c>
      <c r="D18977" s="313" t="s">
        <v>167</v>
      </c>
    </row>
    <row r="18978" spans="1:4" ht="14.5" customHeight="1" x14ac:dyDescent="0.35">
      <c r="A18978" s="319"/>
      <c r="B18978" s="315">
        <v>44422.173611154052</v>
      </c>
      <c r="C18978" s="314">
        <v>54.222033645492047</v>
      </c>
      <c r="D18978" s="313" t="s">
        <v>167</v>
      </c>
    </row>
    <row r="18979" spans="1:4" ht="14.5" customHeight="1" x14ac:dyDescent="0.35">
      <c r="A18979" s="319"/>
      <c r="B18979" s="315">
        <v>44422.174305598499</v>
      </c>
      <c r="C18979" s="314">
        <v>23.374224443927719</v>
      </c>
      <c r="D18979" s="313" t="s">
        <v>177</v>
      </c>
    </row>
    <row r="18980" spans="1:4" ht="14.5" customHeight="1" x14ac:dyDescent="0.35">
      <c r="A18980" s="319"/>
      <c r="B18980" s="315">
        <v>44422.175000042946</v>
      </c>
      <c r="C18980" s="314">
        <v>46.08367682182385</v>
      </c>
      <c r="D18980" s="313" t="s">
        <v>167</v>
      </c>
    </row>
    <row r="18981" spans="1:4" ht="14.5" customHeight="1" x14ac:dyDescent="0.35">
      <c r="A18981" s="319"/>
      <c r="B18981" s="315">
        <v>44422.175694487392</v>
      </c>
      <c r="C18981" s="314">
        <v>47.388853407232091</v>
      </c>
      <c r="D18981" s="313" t="s">
        <v>167</v>
      </c>
    </row>
    <row r="18982" spans="1:4" ht="14.5" customHeight="1" x14ac:dyDescent="0.35">
      <c r="A18982" s="319"/>
      <c r="B18982" s="315">
        <v>44422.176388931839</v>
      </c>
      <c r="C18982" s="314">
        <v>46.098536232858898</v>
      </c>
      <c r="D18982" s="313" t="s">
        <v>167</v>
      </c>
    </row>
    <row r="18983" spans="1:4" ht="14.5" customHeight="1" x14ac:dyDescent="0.35">
      <c r="A18983" s="319"/>
      <c r="B18983" s="315">
        <v>44422.177083376286</v>
      </c>
      <c r="C18983" s="314">
        <v>37.623975552634029</v>
      </c>
      <c r="D18983" s="313" t="s">
        <v>167</v>
      </c>
    </row>
    <row r="18984" spans="1:4" ht="14.5" customHeight="1" x14ac:dyDescent="0.35">
      <c r="A18984" s="319"/>
      <c r="B18984" s="315">
        <v>44422.177777820732</v>
      </c>
      <c r="C18984" s="314">
        <v>32.16311473218569</v>
      </c>
      <c r="D18984" s="313" t="s">
        <v>167</v>
      </c>
    </row>
    <row r="18985" spans="1:4" ht="14.5" customHeight="1" x14ac:dyDescent="0.35">
      <c r="A18985" s="319"/>
      <c r="B18985" s="315">
        <v>44422.178472265179</v>
      </c>
      <c r="C18985" s="314">
        <v>36.904120588574251</v>
      </c>
      <c r="D18985" s="313" t="s">
        <v>167</v>
      </c>
    </row>
    <row r="18986" spans="1:4" ht="14.5" customHeight="1" x14ac:dyDescent="0.35">
      <c r="A18986" s="319"/>
      <c r="B18986" s="315">
        <v>44422.179166709626</v>
      </c>
      <c r="C18986" s="314">
        <v>42.767701588951361</v>
      </c>
      <c r="D18986" s="313" t="s">
        <v>167</v>
      </c>
    </row>
    <row r="18987" spans="1:4" ht="14.5" customHeight="1" x14ac:dyDescent="0.35">
      <c r="A18987" s="319"/>
      <c r="B18987" s="315">
        <v>44422.179861154073</v>
      </c>
      <c r="C18987" s="314">
        <v>46.063517314544882</v>
      </c>
      <c r="D18987" s="313" t="s">
        <v>167</v>
      </c>
    </row>
    <row r="18988" spans="1:4" ht="14.5" customHeight="1" x14ac:dyDescent="0.35">
      <c r="A18988" s="319"/>
      <c r="B18988" s="315">
        <v>44422.180555598519</v>
      </c>
      <c r="C18988" s="314">
        <v>48.039514247925645</v>
      </c>
      <c r="D18988" s="313" t="s">
        <v>167</v>
      </c>
    </row>
    <row r="18989" spans="1:4" ht="14.5" customHeight="1" x14ac:dyDescent="0.35">
      <c r="A18989" s="319"/>
      <c r="B18989" s="315">
        <v>44422.181250042966</v>
      </c>
      <c r="C18989" s="314">
        <v>49.737215336676066</v>
      </c>
      <c r="D18989" s="313" t="s">
        <v>167</v>
      </c>
    </row>
    <row r="18990" spans="1:4" ht="14.5" customHeight="1" x14ac:dyDescent="0.35">
      <c r="A18990" s="319"/>
      <c r="B18990" s="315">
        <v>44422.181944487413</v>
      </c>
      <c r="C18990" s="314">
        <v>50.410920163042221</v>
      </c>
      <c r="D18990" s="313" t="s">
        <v>167</v>
      </c>
    </row>
    <row r="18991" spans="1:4" ht="14.5" customHeight="1" x14ac:dyDescent="0.35">
      <c r="A18991" s="319"/>
      <c r="B18991" s="315">
        <v>44422.182638931859</v>
      </c>
      <c r="C18991" s="314">
        <v>51.598344848824972</v>
      </c>
      <c r="D18991" s="313" t="s">
        <v>167</v>
      </c>
    </row>
    <row r="18992" spans="1:4" ht="14.5" customHeight="1" x14ac:dyDescent="0.35">
      <c r="A18992" s="319"/>
      <c r="B18992" s="315">
        <v>44422.183333376306</v>
      </c>
      <c r="C18992" s="314">
        <v>50.150147236231717</v>
      </c>
      <c r="D18992" s="313" t="s">
        <v>167</v>
      </c>
    </row>
    <row r="18993" spans="1:4" ht="14.5" customHeight="1" x14ac:dyDescent="0.35">
      <c r="A18993" s="319"/>
      <c r="B18993" s="315">
        <v>44422.184027820753</v>
      </c>
      <c r="C18993" s="314">
        <v>42.313029313770436</v>
      </c>
      <c r="D18993" s="313" t="s">
        <v>167</v>
      </c>
    </row>
    <row r="18994" spans="1:4" ht="14.5" customHeight="1" x14ac:dyDescent="0.35">
      <c r="A18994" s="319"/>
      <c r="B18994" s="315">
        <v>44422.1847222652</v>
      </c>
      <c r="C18994" s="314">
        <v>38.474021212981704</v>
      </c>
      <c r="D18994" s="313" t="s">
        <v>167</v>
      </c>
    </row>
    <row r="18995" spans="1:4" ht="14.5" customHeight="1" x14ac:dyDescent="0.35">
      <c r="A18995" s="319"/>
      <c r="B18995" s="315">
        <v>44422.185416709646</v>
      </c>
      <c r="C18995" s="314">
        <v>38.170355626079257</v>
      </c>
      <c r="D18995" s="313" t="s">
        <v>167</v>
      </c>
    </row>
    <row r="18996" spans="1:4" ht="14.5" customHeight="1" x14ac:dyDescent="0.35">
      <c r="A18996" s="319"/>
      <c r="B18996" s="315">
        <v>44422.186111154093</v>
      </c>
      <c r="C18996" s="314">
        <v>39.479180187731984</v>
      </c>
      <c r="D18996" s="313" t="s">
        <v>167</v>
      </c>
    </row>
    <row r="18997" spans="1:4" ht="14.5" customHeight="1" x14ac:dyDescent="0.35">
      <c r="A18997" s="319"/>
      <c r="B18997" s="315">
        <v>44422.18680559854</v>
      </c>
      <c r="C18997" s="314">
        <v>40.13634674749337</v>
      </c>
      <c r="D18997" s="313" t="s">
        <v>167</v>
      </c>
    </row>
    <row r="18998" spans="1:4" ht="14.5" customHeight="1" x14ac:dyDescent="0.35">
      <c r="A18998" s="319"/>
      <c r="B18998" s="315">
        <v>44422.187500042986</v>
      </c>
      <c r="C18998" s="314">
        <v>41.936461058033942</v>
      </c>
      <c r="D18998" s="313" t="s">
        <v>167</v>
      </c>
    </row>
    <row r="18999" spans="1:4" ht="14.5" customHeight="1" x14ac:dyDescent="0.35">
      <c r="A18999" s="319"/>
      <c r="B18999" s="315">
        <v>44422.188194487433</v>
      </c>
      <c r="C18999" s="314">
        <v>49.886596629108922</v>
      </c>
      <c r="D18999" s="313" t="s">
        <v>167</v>
      </c>
    </row>
    <row r="19000" spans="1:4" ht="14.5" customHeight="1" x14ac:dyDescent="0.35">
      <c r="A19000" s="319"/>
      <c r="B19000" s="315">
        <v>44422.18888893188</v>
      </c>
      <c r="C19000" s="314">
        <v>55.462724284090413</v>
      </c>
      <c r="D19000" s="313" t="s">
        <v>167</v>
      </c>
    </row>
    <row r="19001" spans="1:4" ht="14.5" customHeight="1" x14ac:dyDescent="0.35">
      <c r="A19001" s="319"/>
      <c r="B19001" s="315">
        <v>44422.189583376326</v>
      </c>
      <c r="C19001" s="314">
        <v>51.590420912361395</v>
      </c>
      <c r="D19001" s="313" t="s">
        <v>167</v>
      </c>
    </row>
    <row r="19002" spans="1:4" ht="14.5" customHeight="1" x14ac:dyDescent="0.35">
      <c r="A19002" s="319"/>
      <c r="B19002" s="315">
        <v>44422.190277820773</v>
      </c>
      <c r="C19002" s="314">
        <v>45.30118080445876</v>
      </c>
      <c r="D19002" s="313" t="s">
        <v>167</v>
      </c>
    </row>
    <row r="19003" spans="1:4" ht="14.5" customHeight="1" x14ac:dyDescent="0.35">
      <c r="A19003" s="319"/>
      <c r="B19003" s="315">
        <v>44422.19097226522</v>
      </c>
      <c r="C19003" s="314">
        <v>42.251750248600729</v>
      </c>
      <c r="D19003" s="313" t="s">
        <v>167</v>
      </c>
    </row>
    <row r="19004" spans="1:4" ht="14.5" customHeight="1" x14ac:dyDescent="0.35">
      <c r="A19004" s="319"/>
      <c r="B19004" s="315">
        <v>44422.191666709667</v>
      </c>
      <c r="C19004" s="314">
        <v>40.863041295708776</v>
      </c>
      <c r="D19004" s="313" t="s">
        <v>167</v>
      </c>
    </row>
    <row r="19005" spans="1:4" ht="14.5" customHeight="1" x14ac:dyDescent="0.35">
      <c r="A19005" s="319"/>
      <c r="B19005" s="315">
        <v>44422.192361154113</v>
      </c>
      <c r="C19005" s="314">
        <v>40.91272748786335</v>
      </c>
      <c r="D19005" s="313" t="s">
        <v>167</v>
      </c>
    </row>
    <row r="19006" spans="1:4" ht="14.5" customHeight="1" x14ac:dyDescent="0.35">
      <c r="A19006" s="319"/>
      <c r="B19006" s="315">
        <v>44422.19305559856</v>
      </c>
      <c r="C19006" s="314">
        <v>40.744784435769546</v>
      </c>
      <c r="D19006" s="313" t="s">
        <v>167</v>
      </c>
    </row>
    <row r="19007" spans="1:4" ht="14.5" customHeight="1" x14ac:dyDescent="0.35">
      <c r="A19007" s="319"/>
      <c r="B19007" s="315">
        <v>44422.193750043007</v>
      </c>
      <c r="C19007" s="314">
        <v>40.49998946141762</v>
      </c>
      <c r="D19007" s="313" t="s">
        <v>167</v>
      </c>
    </row>
    <row r="19008" spans="1:4" ht="14.5" customHeight="1" x14ac:dyDescent="0.35">
      <c r="A19008" s="319"/>
      <c r="B19008" s="315">
        <v>44422.194444487453</v>
      </c>
      <c r="C19008" s="314">
        <v>44.240543893577218</v>
      </c>
      <c r="D19008" s="313" t="s">
        <v>167</v>
      </c>
    </row>
    <row r="19009" spans="1:4" ht="14.5" customHeight="1" x14ac:dyDescent="0.35">
      <c r="A19009" s="319"/>
      <c r="B19009" s="315">
        <v>44422.1951389319</v>
      </c>
      <c r="C19009" s="314">
        <v>51.714999464169765</v>
      </c>
      <c r="D19009" s="313" t="s">
        <v>167</v>
      </c>
    </row>
    <row r="19010" spans="1:4" ht="14.5" customHeight="1" x14ac:dyDescent="0.35">
      <c r="A19010" s="319"/>
      <c r="B19010" s="315">
        <v>44422.195833376347</v>
      </c>
      <c r="C19010" s="314">
        <v>53.608664945683749</v>
      </c>
      <c r="D19010" s="313" t="s">
        <v>167</v>
      </c>
    </row>
    <row r="19011" spans="1:4" ht="14.5" customHeight="1" x14ac:dyDescent="0.35">
      <c r="A19011" s="319"/>
      <c r="B19011" s="315">
        <v>44422.196527820794</v>
      </c>
      <c r="C19011" s="314">
        <v>48.852320404102407</v>
      </c>
      <c r="D19011" s="313" t="s">
        <v>167</v>
      </c>
    </row>
    <row r="19012" spans="1:4" ht="14.5" customHeight="1" x14ac:dyDescent="0.35">
      <c r="A19012" s="319"/>
      <c r="B19012" s="315">
        <v>44422.19722226524</v>
      </c>
      <c r="C19012" s="314">
        <v>42.103110007188903</v>
      </c>
      <c r="D19012" s="313" t="s">
        <v>167</v>
      </c>
    </row>
    <row r="19013" spans="1:4" ht="14.5" customHeight="1" x14ac:dyDescent="0.35">
      <c r="A19013" s="319"/>
      <c r="B19013" s="315">
        <v>44422.197916709687</v>
      </c>
      <c r="C19013" s="314">
        <v>39.486912454323225</v>
      </c>
      <c r="D19013" s="313" t="s">
        <v>167</v>
      </c>
    </row>
    <row r="19014" spans="1:4" ht="14.5" customHeight="1" x14ac:dyDescent="0.35">
      <c r="A19014" s="319"/>
      <c r="B19014" s="315">
        <v>44422.198611154134</v>
      </c>
      <c r="C19014" s="314">
        <v>39.302408811752684</v>
      </c>
      <c r="D19014" s="313" t="s">
        <v>167</v>
      </c>
    </row>
    <row r="19015" spans="1:4" ht="14.5" customHeight="1" x14ac:dyDescent="0.35">
      <c r="A19015" s="319"/>
      <c r="B19015" s="315">
        <v>44422.19930559858</v>
      </c>
      <c r="C19015" s="314">
        <v>39.463629794951217</v>
      </c>
      <c r="D19015" s="313" t="s">
        <v>167</v>
      </c>
    </row>
    <row r="19016" spans="1:4" ht="14.5" customHeight="1" x14ac:dyDescent="0.35">
      <c r="A19016" s="319"/>
      <c r="B19016" s="315">
        <v>44422.200000043027</v>
      </c>
      <c r="C19016" s="314">
        <v>39.458458154842567</v>
      </c>
      <c r="D19016" s="313" t="s">
        <v>167</v>
      </c>
    </row>
    <row r="19017" spans="1:4" ht="14.5" customHeight="1" x14ac:dyDescent="0.35">
      <c r="A19017" s="319"/>
      <c r="B19017" s="315">
        <v>44422.200694487474</v>
      </c>
      <c r="C19017" s="314">
        <v>40.030469946128626</v>
      </c>
      <c r="D19017" s="313" t="s">
        <v>167</v>
      </c>
    </row>
    <row r="19018" spans="1:4" ht="14.5" customHeight="1" x14ac:dyDescent="0.35">
      <c r="A19018" s="319"/>
      <c r="B19018" s="315">
        <v>44422.201388931921</v>
      </c>
      <c r="C19018" s="314">
        <v>44.875055791988657</v>
      </c>
      <c r="D19018" s="313" t="s">
        <v>167</v>
      </c>
    </row>
    <row r="19019" spans="1:4" ht="14.5" customHeight="1" x14ac:dyDescent="0.35">
      <c r="A19019" s="319"/>
      <c r="B19019" s="315">
        <v>44422.202083376367</v>
      </c>
      <c r="C19019" s="314">
        <v>47.186237424449061</v>
      </c>
      <c r="D19019" s="313" t="s">
        <v>167</v>
      </c>
    </row>
    <row r="19020" spans="1:4" ht="14.5" customHeight="1" x14ac:dyDescent="0.35">
      <c r="A19020" s="319"/>
      <c r="B19020" s="315">
        <v>44422.202777820814</v>
      </c>
      <c r="C19020" s="314">
        <v>42.168624569980118</v>
      </c>
      <c r="D19020" s="313" t="s">
        <v>167</v>
      </c>
    </row>
    <row r="19021" spans="1:4" ht="14.5" customHeight="1" x14ac:dyDescent="0.35">
      <c r="A19021" s="319"/>
      <c r="B19021" s="315">
        <v>44422.203472265261</v>
      </c>
      <c r="C19021" s="314">
        <v>39.011488604708575</v>
      </c>
      <c r="D19021" s="313" t="s">
        <v>167</v>
      </c>
    </row>
    <row r="19022" spans="1:4" ht="14.5" customHeight="1" x14ac:dyDescent="0.35">
      <c r="A19022" s="319"/>
      <c r="B19022" s="315">
        <v>44422.204166709707</v>
      </c>
      <c r="C19022" s="314">
        <v>38.575285442126912</v>
      </c>
      <c r="D19022" s="313" t="s">
        <v>167</v>
      </c>
    </row>
    <row r="19023" spans="1:4" ht="14.5" customHeight="1" x14ac:dyDescent="0.35">
      <c r="A19023" s="319"/>
      <c r="B19023" s="315">
        <v>44422.204861154154</v>
      </c>
      <c r="C19023" s="314">
        <v>39.092176469430946</v>
      </c>
      <c r="D19023" s="313" t="s">
        <v>167</v>
      </c>
    </row>
    <row r="19024" spans="1:4" ht="14.5" customHeight="1" x14ac:dyDescent="0.35">
      <c r="A19024" s="319"/>
      <c r="B19024" s="315">
        <v>44422.205555598601</v>
      </c>
      <c r="C19024" s="314">
        <v>39.684141192693886</v>
      </c>
      <c r="D19024" s="313" t="s">
        <v>167</v>
      </c>
    </row>
    <row r="19025" spans="1:4" ht="14.5" customHeight="1" x14ac:dyDescent="0.35">
      <c r="A19025" s="319"/>
      <c r="B19025" s="315">
        <v>44422.206250043047</v>
      </c>
      <c r="C19025" s="314">
        <v>39.483475013310091</v>
      </c>
      <c r="D19025" s="313" t="s">
        <v>167</v>
      </c>
    </row>
    <row r="19026" spans="1:4" ht="14.5" customHeight="1" x14ac:dyDescent="0.35">
      <c r="A19026" s="319"/>
      <c r="B19026" s="315">
        <v>44422.206944487494</v>
      </c>
      <c r="C19026" s="314">
        <v>38.933805044732679</v>
      </c>
      <c r="D19026" s="313" t="s">
        <v>167</v>
      </c>
    </row>
    <row r="19027" spans="1:4" ht="14.5" customHeight="1" x14ac:dyDescent="0.35">
      <c r="A19027" s="319"/>
      <c r="B19027" s="315">
        <v>44422.207638931941</v>
      </c>
      <c r="C19027" s="314">
        <v>40.471575694919252</v>
      </c>
      <c r="D19027" s="313" t="s">
        <v>167</v>
      </c>
    </row>
    <row r="19028" spans="1:4" ht="14.5" customHeight="1" x14ac:dyDescent="0.35">
      <c r="A19028" s="319"/>
      <c r="B19028" s="315">
        <v>44422.208333376388</v>
      </c>
      <c r="C19028" s="314">
        <v>41.93946000575864</v>
      </c>
      <c r="D19028" s="313" t="s">
        <v>167</v>
      </c>
    </row>
    <row r="19029" spans="1:4" ht="14.5" customHeight="1" x14ac:dyDescent="0.35">
      <c r="A19029" s="319"/>
      <c r="B19029" s="315">
        <v>44422.209027820834</v>
      </c>
      <c r="C19029" s="314">
        <v>38.950214397930537</v>
      </c>
      <c r="D19029" s="313" t="s">
        <v>167</v>
      </c>
    </row>
    <row r="19030" spans="1:4" ht="14.5" customHeight="1" x14ac:dyDescent="0.35">
      <c r="A19030" s="319"/>
      <c r="B19030" s="315">
        <v>44422.209722265281</v>
      </c>
      <c r="C19030" s="314">
        <v>37.072139273110466</v>
      </c>
      <c r="D19030" s="313" t="s">
        <v>167</v>
      </c>
    </row>
    <row r="19031" spans="1:4" ht="14.5" customHeight="1" x14ac:dyDescent="0.35">
      <c r="A19031" s="319"/>
      <c r="B19031" s="315">
        <v>44422.210416709728</v>
      </c>
      <c r="C19031" s="314">
        <v>37.161056038814905</v>
      </c>
      <c r="D19031" s="313" t="s">
        <v>167</v>
      </c>
    </row>
    <row r="19032" spans="1:4" ht="14.5" customHeight="1" x14ac:dyDescent="0.35">
      <c r="A19032" s="319"/>
      <c r="B19032" s="315">
        <v>44422.211111154174</v>
      </c>
      <c r="C19032" s="314">
        <v>37.338234156765978</v>
      </c>
      <c r="D19032" s="313" t="s">
        <v>167</v>
      </c>
    </row>
    <row r="19033" spans="1:4" ht="14.5" customHeight="1" x14ac:dyDescent="0.35">
      <c r="A19033" s="319"/>
      <c r="B19033" s="315">
        <v>44422.211805598621</v>
      </c>
      <c r="C19033" s="314">
        <v>38.094674972677602</v>
      </c>
      <c r="D19033" s="313" t="s">
        <v>167</v>
      </c>
    </row>
    <row r="19034" spans="1:4" ht="14.5" customHeight="1" x14ac:dyDescent="0.35">
      <c r="A19034" s="319"/>
      <c r="B19034" s="315">
        <v>44422.212500043068</v>
      </c>
      <c r="C19034" s="314">
        <v>43.538008769818894</v>
      </c>
      <c r="D19034" s="313" t="s">
        <v>167</v>
      </c>
    </row>
    <row r="19035" spans="1:4" ht="14.5" customHeight="1" x14ac:dyDescent="0.35">
      <c r="A19035" s="319"/>
      <c r="B19035" s="315">
        <v>44422.213194487515</v>
      </c>
      <c r="C19035" s="314">
        <v>50.985999857160884</v>
      </c>
      <c r="D19035" s="313" t="s">
        <v>167</v>
      </c>
    </row>
    <row r="19036" spans="1:4" ht="14.5" customHeight="1" x14ac:dyDescent="0.35">
      <c r="A19036" s="319"/>
      <c r="B19036" s="315">
        <v>44422.213888931961</v>
      </c>
      <c r="C19036" s="314">
        <v>52.827795516342547</v>
      </c>
      <c r="D19036" s="313" t="s">
        <v>167</v>
      </c>
    </row>
    <row r="19037" spans="1:4" ht="14.5" customHeight="1" x14ac:dyDescent="0.35">
      <c r="A19037" s="319"/>
      <c r="B19037" s="315">
        <v>44422.214583376408</v>
      </c>
      <c r="C19037" s="314">
        <v>47.171496209339239</v>
      </c>
      <c r="D19037" s="313" t="s">
        <v>167</v>
      </c>
    </row>
    <row r="19038" spans="1:4" ht="14.5" customHeight="1" x14ac:dyDescent="0.35">
      <c r="A19038" s="319"/>
      <c r="B19038" s="315">
        <v>44422.215277820855</v>
      </c>
      <c r="C19038" s="314">
        <v>40.332119223545305</v>
      </c>
      <c r="D19038" s="313" t="s">
        <v>167</v>
      </c>
    </row>
    <row r="19039" spans="1:4" ht="14.5" customHeight="1" x14ac:dyDescent="0.35">
      <c r="A19039" s="319"/>
      <c r="B19039" s="315">
        <v>44422.215972265301</v>
      </c>
      <c r="C19039" s="314">
        <v>37.486584835600418</v>
      </c>
      <c r="D19039" s="313" t="s">
        <v>167</v>
      </c>
    </row>
    <row r="19040" spans="1:4" ht="14.5" customHeight="1" x14ac:dyDescent="0.35">
      <c r="A19040" s="319"/>
      <c r="B19040" s="315">
        <v>44422.216666709748</v>
      </c>
      <c r="C19040" s="314">
        <v>36.757424691443639</v>
      </c>
      <c r="D19040" s="313" t="s">
        <v>167</v>
      </c>
    </row>
    <row r="19041" spans="1:4" ht="14.5" customHeight="1" x14ac:dyDescent="0.35">
      <c r="A19041" s="319"/>
      <c r="B19041" s="315">
        <v>44422.217361154195</v>
      </c>
      <c r="C19041" s="314">
        <v>36.933178340216791</v>
      </c>
      <c r="D19041" s="313" t="s">
        <v>167</v>
      </c>
    </row>
    <row r="19042" spans="1:4" ht="14.5" customHeight="1" x14ac:dyDescent="0.35">
      <c r="A19042" s="319"/>
      <c r="B19042" s="315">
        <v>44422.218055598642</v>
      </c>
      <c r="C19042" s="314">
        <v>36.608806085508938</v>
      </c>
      <c r="D19042" s="313" t="s">
        <v>167</v>
      </c>
    </row>
    <row r="19043" spans="1:4" ht="14.5" customHeight="1" x14ac:dyDescent="0.35">
      <c r="A19043" s="319"/>
      <c r="B19043" s="315">
        <v>44422.218750043088</v>
      </c>
      <c r="C19043" s="314">
        <v>36.892674706030327</v>
      </c>
      <c r="D19043" s="313" t="s">
        <v>167</v>
      </c>
    </row>
    <row r="19044" spans="1:4" ht="14.5" customHeight="1" x14ac:dyDescent="0.35">
      <c r="A19044" s="319"/>
      <c r="B19044" s="315">
        <v>44422.219444487535</v>
      </c>
      <c r="C19044" s="314">
        <v>40.833436822231548</v>
      </c>
      <c r="D19044" s="313" t="s">
        <v>167</v>
      </c>
    </row>
    <row r="19045" spans="1:4" ht="14.5" customHeight="1" x14ac:dyDescent="0.35">
      <c r="A19045" s="319"/>
      <c r="B19045" s="315">
        <v>44422.220138931982</v>
      </c>
      <c r="C19045" s="314">
        <v>45.707015300293762</v>
      </c>
      <c r="D19045" s="313" t="s">
        <v>167</v>
      </c>
    </row>
    <row r="19046" spans="1:4" ht="14.5" customHeight="1" x14ac:dyDescent="0.35">
      <c r="A19046" s="319"/>
      <c r="B19046" s="315">
        <v>44422.220833376428</v>
      </c>
      <c r="C19046" s="314">
        <v>44.089620901574378</v>
      </c>
      <c r="D19046" s="313" t="s">
        <v>167</v>
      </c>
    </row>
    <row r="19047" spans="1:4" ht="14.5" customHeight="1" x14ac:dyDescent="0.35">
      <c r="A19047" s="319"/>
      <c r="B19047" s="315">
        <v>44422.221527820875</v>
      </c>
      <c r="C19047" s="314">
        <v>38.066550205353025</v>
      </c>
      <c r="D19047" s="313" t="s">
        <v>167</v>
      </c>
    </row>
    <row r="19048" spans="1:4" ht="14.5" customHeight="1" x14ac:dyDescent="0.35">
      <c r="A19048" s="319"/>
      <c r="B19048" s="315">
        <v>44422.222222265322</v>
      </c>
      <c r="C19048" s="314">
        <v>34.656153708642037</v>
      </c>
      <c r="D19048" s="313" t="s">
        <v>167</v>
      </c>
    </row>
    <row r="19049" spans="1:4" ht="14.5" customHeight="1" x14ac:dyDescent="0.35">
      <c r="A19049" s="319"/>
      <c r="B19049" s="315">
        <v>44422.222916709768</v>
      </c>
      <c r="C19049" s="314">
        <v>32.959547946136446</v>
      </c>
      <c r="D19049" s="313" t="s">
        <v>167</v>
      </c>
    </row>
    <row r="19050" spans="1:4" ht="14.5" customHeight="1" x14ac:dyDescent="0.35">
      <c r="A19050" s="319"/>
      <c r="B19050" s="315">
        <v>44422.223611154215</v>
      </c>
      <c r="C19050" s="314">
        <v>31.986389685530835</v>
      </c>
      <c r="D19050" s="313" t="s">
        <v>167</v>
      </c>
    </row>
    <row r="19051" spans="1:4" ht="14.5" customHeight="1" x14ac:dyDescent="0.35">
      <c r="A19051" s="319"/>
      <c r="B19051" s="315">
        <v>44422.224305598662</v>
      </c>
      <c r="C19051" s="314">
        <v>32.563754160135673</v>
      </c>
      <c r="D19051" s="313" t="s">
        <v>167</v>
      </c>
    </row>
    <row r="19052" spans="1:4" ht="14.5" customHeight="1" x14ac:dyDescent="0.35">
      <c r="A19052" s="319"/>
      <c r="B19052" s="315">
        <v>44422.225000043109</v>
      </c>
      <c r="C19052" s="314">
        <v>32.901864631023876</v>
      </c>
      <c r="D19052" s="313" t="s">
        <v>167</v>
      </c>
    </row>
    <row r="19053" spans="1:4" ht="14.5" customHeight="1" x14ac:dyDescent="0.35">
      <c r="A19053" s="319"/>
      <c r="B19053" s="315">
        <v>44422.225694487555</v>
      </c>
      <c r="C19053" s="314">
        <v>33.628347183034442</v>
      </c>
      <c r="D19053" s="313" t="s">
        <v>167</v>
      </c>
    </row>
    <row r="19054" spans="1:4" ht="14.5" customHeight="1" x14ac:dyDescent="0.35">
      <c r="A19054" s="319"/>
      <c r="B19054" s="315">
        <v>44422.226388932002</v>
      </c>
      <c r="C19054" s="314">
        <v>38.724261309648867</v>
      </c>
      <c r="D19054" s="313" t="s">
        <v>167</v>
      </c>
    </row>
    <row r="19055" spans="1:4" ht="14.5" customHeight="1" x14ac:dyDescent="0.35">
      <c r="A19055" s="319"/>
      <c r="B19055" s="315">
        <v>44422.227083376449</v>
      </c>
      <c r="C19055" s="314">
        <v>42.346123837307097</v>
      </c>
      <c r="D19055" s="313" t="s">
        <v>167</v>
      </c>
    </row>
    <row r="19056" spans="1:4" ht="14.5" customHeight="1" x14ac:dyDescent="0.35">
      <c r="A19056" s="319"/>
      <c r="B19056" s="315">
        <v>44422.227777820895</v>
      </c>
      <c r="C19056" s="314">
        <v>40.375062604644334</v>
      </c>
      <c r="D19056" s="313" t="s">
        <v>167</v>
      </c>
    </row>
    <row r="19057" spans="1:4" ht="14.5" customHeight="1" x14ac:dyDescent="0.35">
      <c r="A19057" s="319"/>
      <c r="B19057" s="315">
        <v>44422.228472265342</v>
      </c>
      <c r="C19057" s="314">
        <v>34.901744800837086</v>
      </c>
      <c r="D19057" s="313" t="s">
        <v>167</v>
      </c>
    </row>
    <row r="19058" spans="1:4" ht="14.5" customHeight="1" x14ac:dyDescent="0.35">
      <c r="A19058" s="319"/>
      <c r="B19058" s="315">
        <v>44422.229166709789</v>
      </c>
      <c r="C19058" s="314">
        <v>33.068763170259381</v>
      </c>
      <c r="D19058" s="313" t="s">
        <v>167</v>
      </c>
    </row>
    <row r="19059" spans="1:4" ht="14.5" customHeight="1" x14ac:dyDescent="0.35">
      <c r="A19059" s="319"/>
      <c r="B19059" s="315">
        <v>44422.229861154236</v>
      </c>
      <c r="C19059" s="314">
        <v>48.042216629022732</v>
      </c>
      <c r="D19059" s="313" t="s">
        <v>167</v>
      </c>
    </row>
    <row r="19060" spans="1:4" ht="14.5" customHeight="1" x14ac:dyDescent="0.35">
      <c r="A19060" s="319"/>
      <c r="B19060" s="315">
        <v>44422.230555598682</v>
      </c>
      <c r="C19060" s="314">
        <v>65.950487092897916</v>
      </c>
      <c r="D19060" s="313" t="s">
        <v>167</v>
      </c>
    </row>
    <row r="19061" spans="1:4" ht="14.5" customHeight="1" x14ac:dyDescent="0.35">
      <c r="A19061" s="319"/>
      <c r="B19061" s="315">
        <v>44422.231250043129</v>
      </c>
      <c r="C19061" s="314">
        <v>72.044368675847849</v>
      </c>
      <c r="D19061" s="313" t="s">
        <v>167</v>
      </c>
    </row>
    <row r="19062" spans="1:4" ht="14.5" customHeight="1" x14ac:dyDescent="0.35">
      <c r="A19062" s="319"/>
      <c r="B19062" s="315">
        <v>44422.231944487576</v>
      </c>
      <c r="C19062" s="314">
        <v>65.563782238269539</v>
      </c>
      <c r="D19062" s="313" t="s">
        <v>167</v>
      </c>
    </row>
    <row r="19063" spans="1:4" ht="14.5" customHeight="1" x14ac:dyDescent="0.35">
      <c r="A19063" s="319"/>
      <c r="B19063" s="315">
        <v>44422.232638932022</v>
      </c>
      <c r="C19063" s="314">
        <v>61.566962727198067</v>
      </c>
      <c r="D19063" s="313" t="s">
        <v>167</v>
      </c>
    </row>
    <row r="19064" spans="1:4" ht="14.5" customHeight="1" x14ac:dyDescent="0.35">
      <c r="A19064" s="319"/>
      <c r="B19064" s="315">
        <v>44422.233333376469</v>
      </c>
      <c r="C19064" s="314">
        <v>75.965236540495724</v>
      </c>
      <c r="D19064" s="313" t="s">
        <v>167</v>
      </c>
    </row>
    <row r="19065" spans="1:4" ht="14.5" customHeight="1" x14ac:dyDescent="0.35">
      <c r="A19065" s="319"/>
      <c r="B19065" s="315">
        <v>44422.234027820916</v>
      </c>
      <c r="C19065" s="314">
        <v>99.687369706341997</v>
      </c>
      <c r="D19065" s="313" t="s">
        <v>167</v>
      </c>
    </row>
    <row r="19066" spans="1:4" ht="14.5" customHeight="1" x14ac:dyDescent="0.35">
      <c r="A19066" s="319"/>
      <c r="B19066" s="315">
        <v>44422.234722265363</v>
      </c>
      <c r="C19066" s="314">
        <v>115.01206469937848</v>
      </c>
      <c r="D19066" s="313" t="s">
        <v>167</v>
      </c>
    </row>
    <row r="19067" spans="1:4" ht="14.5" customHeight="1" x14ac:dyDescent="0.35">
      <c r="A19067" s="319"/>
      <c r="B19067" s="315">
        <v>44422.235416709809</v>
      </c>
      <c r="C19067" s="314">
        <v>123.72147459449867</v>
      </c>
      <c r="D19067" s="313" t="s">
        <v>167</v>
      </c>
    </row>
    <row r="19068" spans="1:4" ht="14.5" customHeight="1" x14ac:dyDescent="0.35">
      <c r="A19068" s="319"/>
      <c r="B19068" s="315">
        <v>44422.236111154256</v>
      </c>
      <c r="C19068" s="314">
        <v>129.35326506560668</v>
      </c>
      <c r="D19068" s="313" t="s">
        <v>167</v>
      </c>
    </row>
    <row r="19069" spans="1:4" ht="14.5" customHeight="1" x14ac:dyDescent="0.35">
      <c r="A19069" s="319"/>
      <c r="B19069" s="315">
        <v>44422.236805598703</v>
      </c>
      <c r="C19069" s="314">
        <v>134.72645266360294</v>
      </c>
      <c r="D19069" s="313" t="s">
        <v>167</v>
      </c>
    </row>
    <row r="19070" spans="1:4" ht="14.5" customHeight="1" x14ac:dyDescent="0.35">
      <c r="A19070" s="319"/>
      <c r="B19070" s="315">
        <v>44422.237500043149</v>
      </c>
      <c r="C19070" s="314">
        <v>141.88198896491278</v>
      </c>
      <c r="D19070" s="313" t="s">
        <v>167</v>
      </c>
    </row>
    <row r="19071" spans="1:4" ht="14.5" customHeight="1" x14ac:dyDescent="0.35">
      <c r="A19071" s="319"/>
      <c r="B19071" s="315">
        <v>44422.238194487596</v>
      </c>
      <c r="C19071" s="314">
        <v>145.07680201210704</v>
      </c>
      <c r="D19071" s="313" t="s">
        <v>167</v>
      </c>
    </row>
    <row r="19072" spans="1:4" ht="14.5" customHeight="1" x14ac:dyDescent="0.35">
      <c r="A19072" s="319"/>
      <c r="B19072" s="315">
        <v>44422.238888932043</v>
      </c>
      <c r="C19072" s="314">
        <v>150.34328134407599</v>
      </c>
      <c r="D19072" s="313" t="s">
        <v>167</v>
      </c>
    </row>
    <row r="19073" spans="1:4" ht="14.5" customHeight="1" x14ac:dyDescent="0.35">
      <c r="A19073" s="319"/>
      <c r="B19073" s="315">
        <v>44422.239583376489</v>
      </c>
      <c r="C19073" s="314">
        <v>168.81858206310619</v>
      </c>
      <c r="D19073" s="313" t="s">
        <v>167</v>
      </c>
    </row>
    <row r="19074" spans="1:4" ht="14.5" customHeight="1" x14ac:dyDescent="0.35">
      <c r="A19074" s="319"/>
      <c r="B19074" s="315">
        <v>44422.240277820936</v>
      </c>
      <c r="C19074" s="314">
        <v>194.74932997695481</v>
      </c>
      <c r="D19074" s="313" t="s">
        <v>167</v>
      </c>
    </row>
    <row r="19075" spans="1:4" ht="14.5" customHeight="1" x14ac:dyDescent="0.35">
      <c r="A19075" s="319"/>
      <c r="B19075" s="315">
        <v>44422.240972265383</v>
      </c>
      <c r="C19075" s="314">
        <v>214.21119692151746</v>
      </c>
      <c r="D19075" s="313" t="s">
        <v>167</v>
      </c>
    </row>
    <row r="19076" spans="1:4" ht="14.5" customHeight="1" x14ac:dyDescent="0.35">
      <c r="A19076" s="319"/>
      <c r="B19076" s="315">
        <v>44422.24166670983</v>
      </c>
      <c r="C19076" s="314">
        <v>230.99302862202748</v>
      </c>
      <c r="D19076" s="313" t="s">
        <v>167</v>
      </c>
    </row>
    <row r="19077" spans="1:4" ht="14.5" customHeight="1" x14ac:dyDescent="0.35">
      <c r="A19077" s="319"/>
      <c r="B19077" s="315">
        <v>44422.242361154276</v>
      </c>
      <c r="C19077" s="314">
        <v>237.8490713520286</v>
      </c>
      <c r="D19077" s="313" t="s">
        <v>167</v>
      </c>
    </row>
    <row r="19078" spans="1:4" ht="14.5" customHeight="1" x14ac:dyDescent="0.35">
      <c r="A19078" s="319"/>
      <c r="B19078" s="315">
        <v>44422.243055598723</v>
      </c>
      <c r="C19078" s="314">
        <v>237.55359564342845</v>
      </c>
      <c r="D19078" s="313" t="s">
        <v>167</v>
      </c>
    </row>
    <row r="19079" spans="1:4" ht="14.5" customHeight="1" x14ac:dyDescent="0.35">
      <c r="A19079" s="319"/>
      <c r="B19079" s="315">
        <v>44422.24375004317</v>
      </c>
      <c r="C19079" s="314">
        <v>248.27336998414248</v>
      </c>
      <c r="D19079" s="313" t="s">
        <v>167</v>
      </c>
    </row>
    <row r="19080" spans="1:4" ht="14.5" customHeight="1" x14ac:dyDescent="0.35">
      <c r="A19080" s="319"/>
      <c r="B19080" s="315">
        <v>44422.244444487616</v>
      </c>
      <c r="C19080" s="314">
        <v>266.42781117279083</v>
      </c>
      <c r="D19080" s="313" t="s">
        <v>167</v>
      </c>
    </row>
    <row r="19081" spans="1:4" ht="14.5" customHeight="1" x14ac:dyDescent="0.35">
      <c r="A19081" s="319"/>
      <c r="B19081" s="315">
        <v>44422.245138932063</v>
      </c>
      <c r="C19081" s="314">
        <v>302.48330653067677</v>
      </c>
      <c r="D19081" s="313" t="s">
        <v>167</v>
      </c>
    </row>
    <row r="19082" spans="1:4" ht="14.5" customHeight="1" x14ac:dyDescent="0.35">
      <c r="A19082" s="319"/>
      <c r="B19082" s="315">
        <v>44422.24583337651</v>
      </c>
      <c r="C19082" s="314">
        <v>313.31077267720053</v>
      </c>
      <c r="D19082" s="313" t="s">
        <v>167</v>
      </c>
    </row>
    <row r="19083" spans="1:4" ht="14.5" customHeight="1" x14ac:dyDescent="0.35">
      <c r="A19083" s="319"/>
      <c r="B19083" s="315">
        <v>44422.246527820957</v>
      </c>
      <c r="C19083" s="314">
        <v>283.34051790827266</v>
      </c>
      <c r="D19083" s="313" t="s">
        <v>167</v>
      </c>
    </row>
    <row r="19084" spans="1:4" ht="14.5" customHeight="1" x14ac:dyDescent="0.35">
      <c r="A19084" s="319"/>
      <c r="B19084" s="315">
        <v>44422.247222265403</v>
      </c>
      <c r="C19084" s="314">
        <v>253.20886180950328</v>
      </c>
      <c r="D19084" s="313" t="s">
        <v>167</v>
      </c>
    </row>
    <row r="19085" spans="1:4" ht="14.5" customHeight="1" x14ac:dyDescent="0.35">
      <c r="A19085" s="319"/>
      <c r="B19085" s="315">
        <v>44422.24791670985</v>
      </c>
      <c r="C19085" s="314">
        <v>235.9690042382727</v>
      </c>
      <c r="D19085" s="313" t="s">
        <v>167</v>
      </c>
    </row>
    <row r="19086" spans="1:4" ht="14.5" customHeight="1" x14ac:dyDescent="0.35">
      <c r="A19086" s="319"/>
      <c r="B19086" s="315">
        <v>44422.248611154297</v>
      </c>
      <c r="C19086" s="314">
        <v>204.88186701169857</v>
      </c>
      <c r="D19086" s="313" t="s">
        <v>167</v>
      </c>
    </row>
    <row r="19087" spans="1:4" ht="14.5" customHeight="1" x14ac:dyDescent="0.35">
      <c r="A19087" s="319"/>
      <c r="B19087" s="315">
        <v>44422.249305598743</v>
      </c>
      <c r="C19087" s="314">
        <v>188.79663276911404</v>
      </c>
      <c r="D19087" s="313" t="s">
        <v>167</v>
      </c>
    </row>
    <row r="19088" spans="1:4" ht="14.5" customHeight="1" x14ac:dyDescent="0.35">
      <c r="A19088" s="319"/>
      <c r="B19088" s="315">
        <v>44422.25000004319</v>
      </c>
      <c r="C19088" s="314">
        <v>176.26055463204781</v>
      </c>
      <c r="D19088" s="313" t="s">
        <v>167</v>
      </c>
    </row>
    <row r="19089" spans="1:4" ht="14.5" customHeight="1" x14ac:dyDescent="0.35">
      <c r="A19089" s="319"/>
      <c r="B19089" s="315">
        <v>44422.250694487637</v>
      </c>
      <c r="C19089" s="314">
        <v>171.04918130263687</v>
      </c>
      <c r="D19089" s="313" t="s">
        <v>167</v>
      </c>
    </row>
    <row r="19090" spans="1:4" ht="14.5" customHeight="1" x14ac:dyDescent="0.35">
      <c r="A19090" s="319"/>
      <c r="B19090" s="315">
        <v>44422.251388932084</v>
      </c>
      <c r="C19090" s="314">
        <v>190.97872673080613</v>
      </c>
      <c r="D19090" s="313" t="s">
        <v>167</v>
      </c>
    </row>
    <row r="19091" spans="1:4" ht="14.5" customHeight="1" x14ac:dyDescent="0.35">
      <c r="A19091" s="319"/>
      <c r="B19091" s="315">
        <v>44422.25208337653</v>
      </c>
      <c r="C19091" s="314">
        <v>210.29107601720219</v>
      </c>
      <c r="D19091" s="313" t="s">
        <v>167</v>
      </c>
    </row>
    <row r="19092" spans="1:4" ht="14.5" customHeight="1" x14ac:dyDescent="0.35">
      <c r="A19092" s="319"/>
      <c r="B19092" s="315">
        <v>44422.252777820977</v>
      </c>
      <c r="C19092" s="314">
        <v>217.84674826661745</v>
      </c>
      <c r="D19092" s="313" t="s">
        <v>167</v>
      </c>
    </row>
    <row r="19093" spans="1:4" ht="14.5" customHeight="1" x14ac:dyDescent="0.35">
      <c r="A19093" s="319"/>
      <c r="B19093" s="315">
        <v>44422.253472265424</v>
      </c>
      <c r="C19093" s="314">
        <v>225.4826613218834</v>
      </c>
      <c r="D19093" s="313" t="s">
        <v>167</v>
      </c>
    </row>
    <row r="19094" spans="1:4" ht="14.5" customHeight="1" x14ac:dyDescent="0.35">
      <c r="A19094" s="319"/>
      <c r="B19094" s="315">
        <v>44422.25416670987</v>
      </c>
      <c r="C19094" s="314">
        <v>223.33244352806361</v>
      </c>
      <c r="D19094" s="313" t="s">
        <v>167</v>
      </c>
    </row>
    <row r="19095" spans="1:4" ht="14.5" customHeight="1" x14ac:dyDescent="0.35">
      <c r="A19095" s="319"/>
      <c r="B19095" s="315">
        <v>44422.254861154317</v>
      </c>
      <c r="C19095" s="314">
        <v>217.1363553892821</v>
      </c>
      <c r="D19095" s="313" t="s">
        <v>167</v>
      </c>
    </row>
    <row r="19096" spans="1:4" ht="14.5" customHeight="1" x14ac:dyDescent="0.35">
      <c r="A19096" s="319"/>
      <c r="B19096" s="315">
        <v>44422.255555598764</v>
      </c>
      <c r="C19096" s="314">
        <v>225.20053568237151</v>
      </c>
      <c r="D19096" s="313" t="s">
        <v>167</v>
      </c>
    </row>
    <row r="19097" spans="1:4" ht="14.5" customHeight="1" x14ac:dyDescent="0.35">
      <c r="A19097" s="319"/>
      <c r="B19097" s="315">
        <v>44422.25625004321</v>
      </c>
      <c r="C19097" s="314">
        <v>241.12598416789746</v>
      </c>
      <c r="D19097" s="313" t="s">
        <v>167</v>
      </c>
    </row>
    <row r="19098" spans="1:4" ht="14.5" customHeight="1" x14ac:dyDescent="0.35">
      <c r="A19098" s="319"/>
      <c r="B19098" s="315">
        <v>44422.256944487657</v>
      </c>
      <c r="C19098" s="314">
        <v>243.33316710563378</v>
      </c>
      <c r="D19098" s="313" t="s">
        <v>167</v>
      </c>
    </row>
    <row r="19099" spans="1:4" ht="14.5" customHeight="1" x14ac:dyDescent="0.35">
      <c r="A19099" s="319"/>
      <c r="B19099" s="315">
        <v>44422.257638932104</v>
      </c>
      <c r="C19099" s="314">
        <v>239.42810948879148</v>
      </c>
      <c r="D19099" s="313" t="s">
        <v>167</v>
      </c>
    </row>
    <row r="19100" spans="1:4" ht="14.5" customHeight="1" x14ac:dyDescent="0.35">
      <c r="A19100" s="319"/>
      <c r="B19100" s="315">
        <v>44422.258333376551</v>
      </c>
      <c r="C19100" s="314">
        <v>242.27747340171288</v>
      </c>
      <c r="D19100" s="313" t="s">
        <v>167</v>
      </c>
    </row>
    <row r="19101" spans="1:4" ht="14.5" customHeight="1" x14ac:dyDescent="0.35">
      <c r="A19101" s="319"/>
      <c r="B19101" s="315">
        <v>44422.259027820997</v>
      </c>
      <c r="C19101" s="314">
        <v>238.76921476644154</v>
      </c>
      <c r="D19101" s="313" t="s">
        <v>167</v>
      </c>
    </row>
    <row r="19102" spans="1:4" ht="14.5" customHeight="1" x14ac:dyDescent="0.35">
      <c r="A19102" s="319"/>
      <c r="B19102" s="315">
        <v>44422.259722265444</v>
      </c>
      <c r="C19102" s="314">
        <v>225.89606898852313</v>
      </c>
      <c r="D19102" s="313" t="s">
        <v>167</v>
      </c>
    </row>
    <row r="19103" spans="1:4" ht="14.5" customHeight="1" x14ac:dyDescent="0.35">
      <c r="A19103" s="319"/>
      <c r="B19103" s="315">
        <v>44422.260416709891</v>
      </c>
      <c r="C19103" s="314">
        <v>202.62662069260452</v>
      </c>
      <c r="D19103" s="313" t="s">
        <v>167</v>
      </c>
    </row>
    <row r="19104" spans="1:4" ht="14.5" customHeight="1" x14ac:dyDescent="0.35">
      <c r="A19104" s="319"/>
      <c r="B19104" s="315">
        <v>44422.261111154337</v>
      </c>
      <c r="C19104" s="314">
        <v>191.20892645204441</v>
      </c>
      <c r="D19104" s="313" t="s">
        <v>167</v>
      </c>
    </row>
    <row r="19105" spans="1:4" ht="14.5" customHeight="1" x14ac:dyDescent="0.35">
      <c r="A19105" s="319"/>
      <c r="B19105" s="315">
        <v>44422.261805598784</v>
      </c>
      <c r="C19105" s="314">
        <v>178.21774411760271</v>
      </c>
      <c r="D19105" s="313" t="s">
        <v>167</v>
      </c>
    </row>
    <row r="19106" spans="1:4" ht="14.5" customHeight="1" x14ac:dyDescent="0.35">
      <c r="A19106" s="319"/>
      <c r="B19106" s="315">
        <v>44422.262500043231</v>
      </c>
      <c r="C19106" s="314">
        <v>171.77396908647691</v>
      </c>
      <c r="D19106" s="313" t="s">
        <v>167</v>
      </c>
    </row>
    <row r="19107" spans="1:4" ht="14.5" customHeight="1" x14ac:dyDescent="0.35">
      <c r="A19107" s="319"/>
      <c r="B19107" s="315">
        <v>44422.263194487678</v>
      </c>
      <c r="C19107" s="314">
        <v>181.67284630347663</v>
      </c>
      <c r="D19107" s="313" t="s">
        <v>167</v>
      </c>
    </row>
    <row r="19108" spans="1:4" ht="14.5" customHeight="1" x14ac:dyDescent="0.35">
      <c r="A19108" s="319"/>
      <c r="B19108" s="315">
        <v>44422.263888932124</v>
      </c>
      <c r="C19108" s="314">
        <v>184.46628729576867</v>
      </c>
      <c r="D19108" s="313" t="s">
        <v>167</v>
      </c>
    </row>
    <row r="19109" spans="1:4" ht="14.5" customHeight="1" x14ac:dyDescent="0.35">
      <c r="A19109" s="319"/>
      <c r="B19109" s="315">
        <v>44422.264583376571</v>
      </c>
      <c r="C19109" s="314">
        <v>186.69088625538473</v>
      </c>
      <c r="D19109" s="313" t="s">
        <v>167</v>
      </c>
    </row>
    <row r="19110" spans="1:4" ht="14.5" customHeight="1" x14ac:dyDescent="0.35">
      <c r="A19110" s="319"/>
      <c r="B19110" s="315">
        <v>44422.265277821018</v>
      </c>
      <c r="C19110" s="314">
        <v>192.09045318796609</v>
      </c>
      <c r="D19110" s="313" t="s">
        <v>167</v>
      </c>
    </row>
    <row r="19111" spans="1:4" ht="14.5" customHeight="1" x14ac:dyDescent="0.35">
      <c r="A19111" s="319"/>
      <c r="B19111" s="315">
        <v>44422.265972265464</v>
      </c>
      <c r="C19111" s="314">
        <v>183.67915713231389</v>
      </c>
      <c r="D19111" s="313" t="s">
        <v>167</v>
      </c>
    </row>
    <row r="19112" spans="1:4" ht="14.5" customHeight="1" x14ac:dyDescent="0.35">
      <c r="A19112" s="319"/>
      <c r="B19112" s="315">
        <v>44422.266666709911</v>
      </c>
      <c r="C19112" s="314">
        <v>179.367774857829</v>
      </c>
      <c r="D19112" s="313" t="s">
        <v>167</v>
      </c>
    </row>
    <row r="19113" spans="1:4" ht="14.5" customHeight="1" x14ac:dyDescent="0.35">
      <c r="A19113" s="319"/>
      <c r="B19113" s="315">
        <v>44422.267361154358</v>
      </c>
      <c r="C19113" s="314">
        <v>174.01547457616155</v>
      </c>
      <c r="D19113" s="313" t="s">
        <v>167</v>
      </c>
    </row>
    <row r="19114" spans="1:4" ht="14.5" customHeight="1" x14ac:dyDescent="0.35">
      <c r="A19114" s="319"/>
      <c r="B19114" s="315">
        <v>44422.268055598804</v>
      </c>
      <c r="C19114" s="314">
        <v>158.04020531230296</v>
      </c>
      <c r="D19114" s="313" t="s">
        <v>167</v>
      </c>
    </row>
    <row r="19115" spans="1:4" ht="14.5" customHeight="1" x14ac:dyDescent="0.35">
      <c r="A19115" s="319"/>
      <c r="B19115" s="315">
        <v>44422.268750043251</v>
      </c>
      <c r="C19115" s="314">
        <v>144.27324017599847</v>
      </c>
      <c r="D19115" s="313" t="s">
        <v>167</v>
      </c>
    </row>
    <row r="19116" spans="1:4" ht="14.5" customHeight="1" x14ac:dyDescent="0.35">
      <c r="A19116" s="319"/>
      <c r="B19116" s="315">
        <v>44422.269444487698</v>
      </c>
      <c r="C19116" s="314">
        <v>137.38623738130553</v>
      </c>
      <c r="D19116" s="313" t="s">
        <v>167</v>
      </c>
    </row>
    <row r="19117" spans="1:4" ht="14.5" customHeight="1" x14ac:dyDescent="0.35">
      <c r="A19117" s="319"/>
      <c r="B19117" s="315">
        <v>44422.270138932145</v>
      </c>
      <c r="C19117" s="314">
        <v>139.88636358296498</v>
      </c>
      <c r="D19117" s="313" t="s">
        <v>167</v>
      </c>
    </row>
    <row r="19118" spans="1:4" ht="14.5" customHeight="1" x14ac:dyDescent="0.35">
      <c r="A19118" s="319"/>
      <c r="B19118" s="315">
        <v>44422.270833376591</v>
      </c>
      <c r="C19118" s="314">
        <v>142.39434601115062</v>
      </c>
      <c r="D19118" s="313" t="s">
        <v>167</v>
      </c>
    </row>
    <row r="19119" spans="1:4" ht="14.5" customHeight="1" x14ac:dyDescent="0.35">
      <c r="A19119" s="319"/>
      <c r="B19119" s="315">
        <v>44422.271527821038</v>
      </c>
      <c r="C19119" s="314">
        <v>139.41455867073188</v>
      </c>
      <c r="D19119" s="313" t="s">
        <v>167</v>
      </c>
    </row>
    <row r="19120" spans="1:4" ht="14.5" customHeight="1" x14ac:dyDescent="0.35">
      <c r="A19120" s="319"/>
      <c r="B19120" s="315">
        <v>44422.272222265485</v>
      </c>
      <c r="C19120" s="314">
        <v>138.49462925077725</v>
      </c>
      <c r="D19120" s="313" t="s">
        <v>167</v>
      </c>
    </row>
    <row r="19121" spans="1:4" ht="14.5" customHeight="1" x14ac:dyDescent="0.35">
      <c r="A19121" s="319"/>
      <c r="B19121" s="315">
        <v>44422.272916709931</v>
      </c>
      <c r="C19121" s="314">
        <v>139.80903742279236</v>
      </c>
      <c r="D19121" s="313" t="s">
        <v>167</v>
      </c>
    </row>
    <row r="19122" spans="1:4" ht="14.5" customHeight="1" x14ac:dyDescent="0.35">
      <c r="A19122" s="319"/>
      <c r="B19122" s="315">
        <v>44422.273611154378</v>
      </c>
      <c r="C19122" s="314">
        <v>139.09438280311102</v>
      </c>
      <c r="D19122" s="313" t="s">
        <v>167</v>
      </c>
    </row>
    <row r="19123" spans="1:4" ht="14.5" customHeight="1" x14ac:dyDescent="0.35">
      <c r="A19123" s="319"/>
      <c r="B19123" s="315">
        <v>44422.274305598825</v>
      </c>
      <c r="C19123" s="314">
        <v>147.59379161903635</v>
      </c>
      <c r="D19123" s="313" t="s">
        <v>167</v>
      </c>
    </row>
    <row r="19124" spans="1:4" ht="14.5" customHeight="1" x14ac:dyDescent="0.35">
      <c r="A19124" s="319"/>
      <c r="B19124" s="315">
        <v>44422.275000043272</v>
      </c>
      <c r="C19124" s="314">
        <v>156.36512825063741</v>
      </c>
      <c r="D19124" s="313" t="s">
        <v>167</v>
      </c>
    </row>
    <row r="19125" spans="1:4" ht="14.5" customHeight="1" x14ac:dyDescent="0.35">
      <c r="A19125" s="319"/>
      <c r="B19125" s="315">
        <v>44422.275694487718</v>
      </c>
      <c r="C19125" s="314">
        <v>167.97536759860813</v>
      </c>
      <c r="D19125" s="313" t="s">
        <v>167</v>
      </c>
    </row>
    <row r="19126" spans="1:4" ht="14.5" customHeight="1" x14ac:dyDescent="0.35">
      <c r="A19126" s="319"/>
      <c r="B19126" s="315">
        <v>44422.276388932165</v>
      </c>
      <c r="C19126" s="314">
        <v>187.63764877319335</v>
      </c>
      <c r="D19126" s="313" t="s">
        <v>167</v>
      </c>
    </row>
    <row r="19127" spans="1:4" ht="14.5" customHeight="1" x14ac:dyDescent="0.35">
      <c r="A19127" s="319"/>
      <c r="B19127" s="315">
        <v>44422.277083376612</v>
      </c>
      <c r="C19127" s="314">
        <v>206.76648515040677</v>
      </c>
      <c r="D19127" s="313" t="s">
        <v>167</v>
      </c>
    </row>
    <row r="19128" spans="1:4" ht="14.5" customHeight="1" x14ac:dyDescent="0.35">
      <c r="A19128" s="319"/>
      <c r="B19128" s="315">
        <v>44422.277777821058</v>
      </c>
      <c r="C19128" s="314">
        <v>211.67559354867166</v>
      </c>
      <c r="D19128" s="313" t="s">
        <v>167</v>
      </c>
    </row>
    <row r="19129" spans="1:4" ht="14.5" customHeight="1" x14ac:dyDescent="0.35">
      <c r="A19129" s="319"/>
      <c r="B19129" s="315">
        <v>44422.278472265505</v>
      </c>
      <c r="C19129" s="314">
        <v>213.01415706994013</v>
      </c>
      <c r="D19129" s="313" t="s">
        <v>167</v>
      </c>
    </row>
    <row r="19130" spans="1:4" ht="14.5" customHeight="1" x14ac:dyDescent="0.35">
      <c r="A19130" s="319"/>
      <c r="B19130" s="315">
        <v>44422.279166709952</v>
      </c>
      <c r="C19130" s="314">
        <v>205.91728507947798</v>
      </c>
      <c r="D19130" s="313" t="s">
        <v>167</v>
      </c>
    </row>
    <row r="19131" spans="1:4" ht="14.5" customHeight="1" x14ac:dyDescent="0.35">
      <c r="A19131" s="319"/>
      <c r="B19131" s="315">
        <v>44422.279861154399</v>
      </c>
      <c r="C19131" s="314">
        <v>189.53810958384227</v>
      </c>
      <c r="D19131" s="313" t="s">
        <v>167</v>
      </c>
    </row>
    <row r="19132" spans="1:4" ht="14.5" customHeight="1" x14ac:dyDescent="0.35">
      <c r="A19132" s="319"/>
      <c r="B19132" s="315">
        <v>44422.280555598845</v>
      </c>
      <c r="C19132" s="314">
        <v>174.73839810928331</v>
      </c>
      <c r="D19132" s="313" t="s">
        <v>167</v>
      </c>
    </row>
    <row r="19133" spans="1:4" ht="14.5" customHeight="1" x14ac:dyDescent="0.35">
      <c r="A19133" s="319"/>
      <c r="B19133" s="315">
        <v>44422.281250043292</v>
      </c>
      <c r="C19133" s="314">
        <v>149.26931874497484</v>
      </c>
      <c r="D19133" s="313" t="s">
        <v>167</v>
      </c>
    </row>
    <row r="19134" spans="1:4" ht="14.5" customHeight="1" x14ac:dyDescent="0.35">
      <c r="A19134" s="319"/>
      <c r="B19134" s="315">
        <v>44422.281944487739</v>
      </c>
      <c r="C19134" s="314">
        <v>121.59826395094085</v>
      </c>
      <c r="D19134" s="313" t="s">
        <v>167</v>
      </c>
    </row>
    <row r="19135" spans="1:4" ht="14.5" customHeight="1" x14ac:dyDescent="0.35">
      <c r="A19135" s="319"/>
      <c r="B19135" s="315">
        <v>44422.282638932185</v>
      </c>
      <c r="C19135" s="314">
        <v>102.87123046720711</v>
      </c>
      <c r="D19135" s="313" t="s">
        <v>167</v>
      </c>
    </row>
    <row r="19136" spans="1:4" ht="14.5" customHeight="1" x14ac:dyDescent="0.35">
      <c r="A19136" s="319"/>
      <c r="B19136" s="315">
        <v>44422.283333376632</v>
      </c>
      <c r="C19136" s="314">
        <v>99.068688450551903</v>
      </c>
      <c r="D19136" s="313" t="s">
        <v>167</v>
      </c>
    </row>
    <row r="19137" spans="1:4" ht="14.5" customHeight="1" x14ac:dyDescent="0.35">
      <c r="A19137" s="319"/>
      <c r="B19137" s="315">
        <v>44422.284027821079</v>
      </c>
      <c r="C19137" s="314">
        <v>104.28127214685082</v>
      </c>
      <c r="D19137" s="313" t="s">
        <v>167</v>
      </c>
    </row>
    <row r="19138" spans="1:4" ht="14.5" customHeight="1" x14ac:dyDescent="0.35">
      <c r="A19138" s="319"/>
      <c r="B19138" s="315">
        <v>44422.284722265525</v>
      </c>
      <c r="C19138" s="314">
        <v>112.73488779941884</v>
      </c>
      <c r="D19138" s="313" t="s">
        <v>167</v>
      </c>
    </row>
    <row r="19139" spans="1:4" ht="14.5" customHeight="1" x14ac:dyDescent="0.35">
      <c r="A19139" s="319"/>
      <c r="B19139" s="315">
        <v>44422.285416709972</v>
      </c>
      <c r="C19139" s="314">
        <v>118.24418734617842</v>
      </c>
      <c r="D19139" s="313" t="s">
        <v>167</v>
      </c>
    </row>
    <row r="19140" spans="1:4" ht="14.5" customHeight="1" x14ac:dyDescent="0.35">
      <c r="A19140" s="319"/>
      <c r="B19140" s="315">
        <v>44422.286111154419</v>
      </c>
      <c r="C19140" s="314">
        <v>127.65341501104025</v>
      </c>
      <c r="D19140" s="313" t="s">
        <v>167</v>
      </c>
    </row>
    <row r="19141" spans="1:4" ht="14.5" customHeight="1" x14ac:dyDescent="0.35">
      <c r="A19141" s="319"/>
      <c r="B19141" s="315">
        <v>44422.286805598866</v>
      </c>
      <c r="C19141" s="314">
        <v>136.98491502391795</v>
      </c>
      <c r="D19141" s="313" t="s">
        <v>167</v>
      </c>
    </row>
    <row r="19142" spans="1:4" ht="14.5" customHeight="1" x14ac:dyDescent="0.35">
      <c r="A19142" s="319"/>
      <c r="B19142" s="315">
        <v>44422.287500043312</v>
      </c>
      <c r="C19142" s="314">
        <v>145.19366649696605</v>
      </c>
      <c r="D19142" s="313" t="s">
        <v>167</v>
      </c>
    </row>
    <row r="19143" spans="1:4" ht="14.5" customHeight="1" x14ac:dyDescent="0.35">
      <c r="A19143" s="319"/>
      <c r="B19143" s="315">
        <v>44422.288194487759</v>
      </c>
      <c r="C19143" s="314">
        <v>153.42309329820176</v>
      </c>
      <c r="D19143" s="313" t="s">
        <v>167</v>
      </c>
    </row>
    <row r="19144" spans="1:4" ht="14.5" customHeight="1" x14ac:dyDescent="0.35">
      <c r="A19144" s="319"/>
      <c r="B19144" s="315">
        <v>44422.288888932206</v>
      </c>
      <c r="C19144" s="314">
        <v>162.38834464785953</v>
      </c>
      <c r="D19144" s="313" t="s">
        <v>167</v>
      </c>
    </row>
    <row r="19145" spans="1:4" ht="14.5" customHeight="1" x14ac:dyDescent="0.35">
      <c r="A19145" s="319"/>
      <c r="B19145" s="315">
        <v>44422.289583376652</v>
      </c>
      <c r="C19145" s="314">
        <v>172.78642317668223</v>
      </c>
      <c r="D19145" s="313" t="s">
        <v>167</v>
      </c>
    </row>
    <row r="19146" spans="1:4" ht="14.5" customHeight="1" x14ac:dyDescent="0.35">
      <c r="A19146" s="319"/>
      <c r="B19146" s="315">
        <v>44422.290277821099</v>
      </c>
      <c r="C19146" s="314">
        <v>178.22140516272435</v>
      </c>
      <c r="D19146" s="313" t="s">
        <v>167</v>
      </c>
    </row>
    <row r="19147" spans="1:4" ht="14.5" customHeight="1" x14ac:dyDescent="0.35">
      <c r="A19147" s="319"/>
      <c r="B19147" s="315">
        <v>44422.290972265546</v>
      </c>
      <c r="C19147" s="314">
        <v>180.5284544439676</v>
      </c>
      <c r="D19147" s="313" t="s">
        <v>167</v>
      </c>
    </row>
    <row r="19148" spans="1:4" ht="14.5" customHeight="1" x14ac:dyDescent="0.35">
      <c r="A19148" s="319"/>
      <c r="B19148" s="315">
        <v>44422.291666709993</v>
      </c>
      <c r="C19148" s="314">
        <v>187.6113913693155</v>
      </c>
      <c r="D19148" s="313" t="s">
        <v>167</v>
      </c>
    </row>
    <row r="19149" spans="1:4" ht="14.5" customHeight="1" x14ac:dyDescent="0.35">
      <c r="A19149" s="319"/>
      <c r="B19149" s="315">
        <v>44422.292361154439</v>
      </c>
      <c r="C19149" s="314">
        <v>197.70221365010366</v>
      </c>
      <c r="D19149" s="313" t="s">
        <v>167</v>
      </c>
    </row>
    <row r="19150" spans="1:4" ht="14.5" customHeight="1" x14ac:dyDescent="0.35">
      <c r="A19150" s="319"/>
      <c r="B19150" s="315">
        <v>44422.293055598886</v>
      </c>
      <c r="C19150" s="314">
        <v>198.42409425554797</v>
      </c>
      <c r="D19150" s="313" t="s">
        <v>167</v>
      </c>
    </row>
    <row r="19151" spans="1:4" ht="14.5" customHeight="1" x14ac:dyDescent="0.35">
      <c r="A19151" s="319"/>
      <c r="B19151" s="315">
        <v>44422.293750043333</v>
      </c>
      <c r="C19151" s="314">
        <v>193.77617602655664</v>
      </c>
      <c r="D19151" s="313" t="s">
        <v>167</v>
      </c>
    </row>
    <row r="19152" spans="1:4" ht="14.5" customHeight="1" x14ac:dyDescent="0.35">
      <c r="A19152" s="319"/>
      <c r="B19152" s="315">
        <v>44422.294444487779</v>
      </c>
      <c r="C19152" s="314">
        <v>179.41781619855513</v>
      </c>
      <c r="D19152" s="313" t="s">
        <v>167</v>
      </c>
    </row>
    <row r="19153" spans="1:4" ht="14.5" customHeight="1" x14ac:dyDescent="0.35">
      <c r="A19153" s="319"/>
      <c r="B19153" s="315">
        <v>44422.295138932226</v>
      </c>
      <c r="C19153" s="314">
        <v>167.65286371295031</v>
      </c>
      <c r="D19153" s="313" t="s">
        <v>167</v>
      </c>
    </row>
    <row r="19154" spans="1:4" ht="14.5" customHeight="1" x14ac:dyDescent="0.35">
      <c r="A19154" s="319"/>
      <c r="B19154" s="315">
        <v>44422.295833376673</v>
      </c>
      <c r="C19154" s="314">
        <v>170.90619187839329</v>
      </c>
      <c r="D19154" s="313" t="s">
        <v>167</v>
      </c>
    </row>
    <row r="19155" spans="1:4" ht="14.5" customHeight="1" x14ac:dyDescent="0.35">
      <c r="A19155" s="319"/>
      <c r="B19155" s="315">
        <v>44422.29652782112</v>
      </c>
      <c r="C19155" s="314">
        <v>181.08253774869567</v>
      </c>
      <c r="D19155" s="313" t="s">
        <v>167</v>
      </c>
    </row>
    <row r="19156" spans="1:4" ht="14.5" customHeight="1" x14ac:dyDescent="0.35">
      <c r="A19156" s="319"/>
      <c r="B19156" s="315">
        <v>44422.297222265566</v>
      </c>
      <c r="C19156" s="314">
        <v>202.55977296841641</v>
      </c>
      <c r="D19156" s="313" t="s">
        <v>167</v>
      </c>
    </row>
    <row r="19157" spans="1:4" ht="14.5" customHeight="1" x14ac:dyDescent="0.35">
      <c r="A19157" s="319"/>
      <c r="B19157" s="315">
        <v>44422.297916710013</v>
      </c>
      <c r="C19157" s="314">
        <v>239.94140913765878</v>
      </c>
      <c r="D19157" s="313" t="s">
        <v>167</v>
      </c>
    </row>
    <row r="19158" spans="1:4" ht="14.5" customHeight="1" x14ac:dyDescent="0.35">
      <c r="A19158" s="319"/>
      <c r="B19158" s="315">
        <v>44422.29861115446</v>
      </c>
      <c r="C19158" s="314">
        <v>266.54872693046929</v>
      </c>
      <c r="D19158" s="313" t="s">
        <v>167</v>
      </c>
    </row>
    <row r="19159" spans="1:4" ht="14.5" customHeight="1" x14ac:dyDescent="0.35">
      <c r="A19159" s="319"/>
      <c r="B19159" s="315">
        <v>44422.299305598906</v>
      </c>
      <c r="C19159" s="314">
        <v>272.56118599362674</v>
      </c>
      <c r="D19159" s="313" t="s">
        <v>167</v>
      </c>
    </row>
    <row r="19160" spans="1:4" ht="14.5" customHeight="1" x14ac:dyDescent="0.35">
      <c r="A19160" s="319"/>
      <c r="B19160" s="315">
        <v>44422.300000043353</v>
      </c>
      <c r="C19160" s="314">
        <v>266.66104689408093</v>
      </c>
      <c r="D19160" s="313" t="s">
        <v>167</v>
      </c>
    </row>
    <row r="19161" spans="1:4" ht="14.5" customHeight="1" x14ac:dyDescent="0.35">
      <c r="A19161" s="319"/>
      <c r="B19161" s="315">
        <v>44422.3006944878</v>
      </c>
      <c r="C19161" s="314">
        <v>250.66448787758128</v>
      </c>
      <c r="D19161" s="313" t="s">
        <v>167</v>
      </c>
    </row>
    <row r="19162" spans="1:4" ht="14.5" customHeight="1" x14ac:dyDescent="0.35">
      <c r="A19162" s="319"/>
      <c r="B19162" s="315">
        <v>44422.301388932246</v>
      </c>
      <c r="C19162" s="314">
        <v>230.65454330155626</v>
      </c>
      <c r="D19162" s="313" t="s">
        <v>167</v>
      </c>
    </row>
    <row r="19163" spans="1:4" ht="14.5" customHeight="1" x14ac:dyDescent="0.35">
      <c r="A19163" s="319"/>
      <c r="B19163" s="315">
        <v>44422.302083376693</v>
      </c>
      <c r="C19163" s="314">
        <v>213.90982114203896</v>
      </c>
      <c r="D19163" s="313" t="s">
        <v>167</v>
      </c>
    </row>
    <row r="19164" spans="1:4" ht="14.5" customHeight="1" x14ac:dyDescent="0.35">
      <c r="A19164" s="319"/>
      <c r="B19164" s="315">
        <v>44422.30277782114</v>
      </c>
      <c r="C19164" s="314">
        <v>207.78827325785534</v>
      </c>
      <c r="D19164" s="313" t="s">
        <v>167</v>
      </c>
    </row>
    <row r="19165" spans="1:4" ht="14.5" customHeight="1" x14ac:dyDescent="0.35">
      <c r="A19165" s="319"/>
      <c r="B19165" s="315">
        <v>44422.303472265587</v>
      </c>
      <c r="C19165" s="314">
        <v>207.40522008162614</v>
      </c>
      <c r="D19165" s="313" t="s">
        <v>167</v>
      </c>
    </row>
    <row r="19166" spans="1:4" ht="14.5" customHeight="1" x14ac:dyDescent="0.35">
      <c r="A19166" s="319"/>
      <c r="B19166" s="315">
        <v>44422.304166710033</v>
      </c>
      <c r="C19166" s="314">
        <v>208.62637429004536</v>
      </c>
      <c r="D19166" s="313" t="s">
        <v>167</v>
      </c>
    </row>
    <row r="19167" spans="1:4" ht="14.5" customHeight="1" x14ac:dyDescent="0.35">
      <c r="A19167" s="319"/>
      <c r="B19167" s="315">
        <v>44422.30486115448</v>
      </c>
      <c r="C19167" s="314">
        <v>213.52867691519981</v>
      </c>
      <c r="D19167" s="313" t="s">
        <v>167</v>
      </c>
    </row>
    <row r="19168" spans="1:4" ht="14.5" customHeight="1" x14ac:dyDescent="0.35">
      <c r="A19168" s="319"/>
      <c r="B19168" s="315">
        <v>44422.305555598927</v>
      </c>
      <c r="C19168" s="314">
        <v>218.32270922868824</v>
      </c>
      <c r="D19168" s="313" t="s">
        <v>167</v>
      </c>
    </row>
    <row r="19169" spans="1:4" ht="14.5" customHeight="1" x14ac:dyDescent="0.35">
      <c r="A19169" s="319"/>
      <c r="B19169" s="315">
        <v>44422.306250043373</v>
      </c>
      <c r="C19169" s="314">
        <v>208.58135568872095</v>
      </c>
      <c r="D19169" s="313" t="s">
        <v>167</v>
      </c>
    </row>
    <row r="19170" spans="1:4" ht="14.5" customHeight="1" x14ac:dyDescent="0.35">
      <c r="A19170" s="319"/>
      <c r="B19170" s="315">
        <v>44422.30694448782</v>
      </c>
      <c r="C19170" s="314">
        <v>197.25545497965066</v>
      </c>
      <c r="D19170" s="313" t="s">
        <v>167</v>
      </c>
    </row>
    <row r="19171" spans="1:4" ht="14.5" customHeight="1" x14ac:dyDescent="0.35">
      <c r="A19171" s="319"/>
      <c r="B19171" s="315">
        <v>44422.307638932267</v>
      </c>
      <c r="C19171" s="314">
        <v>188.7288365768579</v>
      </c>
      <c r="D19171" s="313" t="s">
        <v>167</v>
      </c>
    </row>
    <row r="19172" spans="1:4" ht="14.5" customHeight="1" x14ac:dyDescent="0.35">
      <c r="A19172" s="319"/>
      <c r="B19172" s="315">
        <v>44422.308333376714</v>
      </c>
      <c r="C19172" s="314">
        <v>179.42640658970922</v>
      </c>
      <c r="D19172" s="313" t="s">
        <v>167</v>
      </c>
    </row>
    <row r="19173" spans="1:4" ht="14.5" customHeight="1" x14ac:dyDescent="0.35">
      <c r="A19173" s="319"/>
      <c r="B19173" s="315">
        <v>44422.30902782116</v>
      </c>
      <c r="C19173" s="314">
        <v>183.86530286967755</v>
      </c>
      <c r="D19173" s="313" t="s">
        <v>167</v>
      </c>
    </row>
    <row r="19174" spans="1:4" ht="14.5" customHeight="1" x14ac:dyDescent="0.35">
      <c r="A19174" s="319"/>
      <c r="B19174" s="315">
        <v>44422.309722265607</v>
      </c>
      <c r="C19174" s="314">
        <v>197.78267398476601</v>
      </c>
      <c r="D19174" s="313" t="s">
        <v>167</v>
      </c>
    </row>
    <row r="19175" spans="1:4" ht="14.5" customHeight="1" x14ac:dyDescent="0.35">
      <c r="A19175" s="319"/>
      <c r="B19175" s="315">
        <v>44422.310416710054</v>
      </c>
      <c r="C19175" s="314">
        <v>197.62778524340442</v>
      </c>
      <c r="D19175" s="313" t="s">
        <v>167</v>
      </c>
    </row>
    <row r="19176" spans="1:4" ht="14.5" customHeight="1" x14ac:dyDescent="0.35">
      <c r="A19176" s="319"/>
      <c r="B19176" s="315">
        <v>44422.3111111545</v>
      </c>
      <c r="C19176" s="314">
        <v>162.82455902000268</v>
      </c>
      <c r="D19176" s="313" t="s">
        <v>167</v>
      </c>
    </row>
    <row r="19177" spans="1:4" ht="14.5" customHeight="1" x14ac:dyDescent="0.35">
      <c r="A19177" s="319"/>
      <c r="B19177" s="315">
        <v>44422.311805598947</v>
      </c>
      <c r="C19177" s="314">
        <v>142.4265359487695</v>
      </c>
      <c r="D19177" s="313" t="s">
        <v>167</v>
      </c>
    </row>
    <row r="19178" spans="1:4" ht="14.5" customHeight="1" x14ac:dyDescent="0.35">
      <c r="A19178" s="319"/>
      <c r="B19178" s="315">
        <v>44422.312500043394</v>
      </c>
      <c r="C19178" s="314">
        <v>136.16674140595521</v>
      </c>
      <c r="D19178" s="313" t="s">
        <v>167</v>
      </c>
    </row>
    <row r="19179" spans="1:4" ht="14.5" customHeight="1" x14ac:dyDescent="0.35">
      <c r="A19179" s="319"/>
      <c r="B19179" s="315">
        <v>44422.313194487841</v>
      </c>
      <c r="C19179" s="314">
        <v>141.13244725832095</v>
      </c>
      <c r="D19179" s="313" t="s">
        <v>167</v>
      </c>
    </row>
    <row r="19180" spans="1:4" ht="14.5" customHeight="1" x14ac:dyDescent="0.35">
      <c r="A19180" s="319"/>
      <c r="B19180" s="315">
        <v>44422.313888932287</v>
      </c>
      <c r="C19180" s="314">
        <v>136.06083409721032</v>
      </c>
      <c r="D19180" s="313" t="s">
        <v>167</v>
      </c>
    </row>
    <row r="19181" spans="1:4" ht="14.5" customHeight="1" x14ac:dyDescent="0.35">
      <c r="A19181" s="319"/>
      <c r="B19181" s="315">
        <v>44422.314583376734</v>
      </c>
      <c r="C19181" s="314">
        <v>125.7125585865695</v>
      </c>
      <c r="D19181" s="313" t="s">
        <v>167</v>
      </c>
    </row>
    <row r="19182" spans="1:4" ht="14.5" customHeight="1" x14ac:dyDescent="0.35">
      <c r="A19182" s="319"/>
      <c r="B19182" s="315">
        <v>44422.315277821181</v>
      </c>
      <c r="C19182" s="314">
        <v>118.31379535553667</v>
      </c>
      <c r="D19182" s="313" t="s">
        <v>167</v>
      </c>
    </row>
    <row r="19183" spans="1:4" ht="14.5" customHeight="1" x14ac:dyDescent="0.35">
      <c r="A19183" s="319"/>
      <c r="B19183" s="315">
        <v>44422.315972265627</v>
      </c>
      <c r="C19183" s="314">
        <v>114.59626366718051</v>
      </c>
      <c r="D19183" s="313" t="s">
        <v>167</v>
      </c>
    </row>
    <row r="19184" spans="1:4" ht="14.5" customHeight="1" x14ac:dyDescent="0.35">
      <c r="A19184" s="319"/>
      <c r="B19184" s="315">
        <v>44422.316666710074</v>
      </c>
      <c r="C19184" s="314">
        <v>117.72094580451957</v>
      </c>
      <c r="D19184" s="313" t="s">
        <v>167</v>
      </c>
    </row>
    <row r="19185" spans="1:4" ht="14.5" customHeight="1" x14ac:dyDescent="0.35">
      <c r="A19185" s="319"/>
      <c r="B19185" s="315">
        <v>44422.317361154521</v>
      </c>
      <c r="C19185" s="314">
        <v>119.89979764639089</v>
      </c>
      <c r="D19185" s="313" t="s">
        <v>167</v>
      </c>
    </row>
    <row r="19186" spans="1:4" ht="14.5" customHeight="1" x14ac:dyDescent="0.35">
      <c r="A19186" s="319"/>
      <c r="B19186" s="315">
        <v>44422.318055598967</v>
      </c>
      <c r="C19186" s="314">
        <v>123.89166319649667</v>
      </c>
      <c r="D19186" s="313" t="s">
        <v>167</v>
      </c>
    </row>
    <row r="19187" spans="1:4" ht="14.5" customHeight="1" x14ac:dyDescent="0.35">
      <c r="A19187" s="319"/>
      <c r="B19187" s="315">
        <v>44422.318750043414</v>
      </c>
      <c r="C19187" s="314">
        <v>136.72847118352851</v>
      </c>
      <c r="D19187" s="313" t="s">
        <v>167</v>
      </c>
    </row>
    <row r="19188" spans="1:4" ht="14.5" customHeight="1" x14ac:dyDescent="0.35">
      <c r="A19188" s="319"/>
      <c r="B19188" s="315">
        <v>44422.319444487861</v>
      </c>
      <c r="C19188" s="314">
        <v>147.20160085428506</v>
      </c>
      <c r="D19188" s="313" t="s">
        <v>167</v>
      </c>
    </row>
    <row r="19189" spans="1:4" ht="14.5" customHeight="1" x14ac:dyDescent="0.35">
      <c r="A19189" s="319"/>
      <c r="B19189" s="315">
        <v>44422.320138932308</v>
      </c>
      <c r="C19189" s="314">
        <v>155.41030703081438</v>
      </c>
      <c r="D19189" s="313" t="s">
        <v>167</v>
      </c>
    </row>
    <row r="19190" spans="1:4" ht="14.5" customHeight="1" x14ac:dyDescent="0.35">
      <c r="A19190" s="319"/>
      <c r="B19190" s="315">
        <v>44422.320833376754</v>
      </c>
      <c r="C19190" s="314">
        <v>165.53258074106029</v>
      </c>
      <c r="D19190" s="313" t="s">
        <v>167</v>
      </c>
    </row>
    <row r="19191" spans="1:4" ht="14.5" customHeight="1" x14ac:dyDescent="0.35">
      <c r="A19191" s="319"/>
      <c r="B19191" s="315">
        <v>44422.321527821201</v>
      </c>
      <c r="C19191" s="314">
        <v>167.30357736743366</v>
      </c>
      <c r="D19191" s="313" t="s">
        <v>167</v>
      </c>
    </row>
    <row r="19192" spans="1:4" ht="14.5" customHeight="1" x14ac:dyDescent="0.35">
      <c r="A19192" s="319"/>
      <c r="B19192" s="315">
        <v>44422.322222265648</v>
      </c>
      <c r="C19192" s="314">
        <v>162.68870156919584</v>
      </c>
      <c r="D19192" s="313" t="s">
        <v>167</v>
      </c>
    </row>
    <row r="19193" spans="1:4" ht="14.5" customHeight="1" x14ac:dyDescent="0.35">
      <c r="A19193" s="319"/>
      <c r="B19193" s="315">
        <v>44422.322916710094</v>
      </c>
      <c r="C19193" s="314">
        <v>155.64704001757005</v>
      </c>
      <c r="D19193" s="313" t="s">
        <v>167</v>
      </c>
    </row>
    <row r="19194" spans="1:4" ht="14.5" customHeight="1" x14ac:dyDescent="0.35">
      <c r="A19194" s="319"/>
      <c r="B19194" s="315">
        <v>44422.323611154541</v>
      </c>
      <c r="C19194" s="314">
        <v>149.84966865008076</v>
      </c>
      <c r="D19194" s="313" t="s">
        <v>167</v>
      </c>
    </row>
    <row r="19195" spans="1:4" ht="14.5" customHeight="1" x14ac:dyDescent="0.35">
      <c r="A19195" s="319"/>
      <c r="B19195" s="315">
        <v>44422.324305598988</v>
      </c>
      <c r="C19195" s="314">
        <v>141.04916590374583</v>
      </c>
      <c r="D19195" s="313" t="s">
        <v>167</v>
      </c>
    </row>
    <row r="19196" spans="1:4" ht="14.5" customHeight="1" x14ac:dyDescent="0.35">
      <c r="A19196" s="319"/>
      <c r="B19196" s="315">
        <v>44422.325000043435</v>
      </c>
      <c r="C19196" s="314">
        <v>132.83726736490306</v>
      </c>
      <c r="D19196" s="313" t="s">
        <v>167</v>
      </c>
    </row>
    <row r="19197" spans="1:4" ht="14.5" customHeight="1" x14ac:dyDescent="0.35">
      <c r="A19197" s="319"/>
      <c r="B19197" s="315">
        <v>44422.325694487881</v>
      </c>
      <c r="C19197" s="314">
        <v>133.97877661840369</v>
      </c>
      <c r="D19197" s="313" t="s">
        <v>167</v>
      </c>
    </row>
    <row r="19198" spans="1:4" ht="14.5" customHeight="1" x14ac:dyDescent="0.35">
      <c r="A19198" s="319"/>
      <c r="B19198" s="315">
        <v>44422.326388932328</v>
      </c>
      <c r="C19198" s="314">
        <v>133.89117175793896</v>
      </c>
      <c r="D19198" s="313" t="s">
        <v>167</v>
      </c>
    </row>
    <row r="19199" spans="1:4" ht="14.5" customHeight="1" x14ac:dyDescent="0.35">
      <c r="A19199" s="319"/>
      <c r="B19199" s="315">
        <v>44422.327083376775</v>
      </c>
      <c r="C19199" s="314">
        <v>125.58492509851543</v>
      </c>
      <c r="D19199" s="313" t="s">
        <v>167</v>
      </c>
    </row>
    <row r="19200" spans="1:4" ht="14.5" customHeight="1" x14ac:dyDescent="0.35">
      <c r="A19200" s="319"/>
      <c r="B19200" s="315">
        <v>44422.327777821221</v>
      </c>
      <c r="C19200" s="314">
        <v>115.91870524521606</v>
      </c>
      <c r="D19200" s="313" t="s">
        <v>167</v>
      </c>
    </row>
    <row r="19201" spans="1:4" ht="14.5" customHeight="1" x14ac:dyDescent="0.35">
      <c r="A19201" s="319"/>
      <c r="B19201" s="315">
        <v>44422.328472265668</v>
      </c>
      <c r="C19201" s="314">
        <v>101.94403323296768</v>
      </c>
      <c r="D19201" s="313" t="s">
        <v>167</v>
      </c>
    </row>
    <row r="19202" spans="1:4" ht="14.5" customHeight="1" x14ac:dyDescent="0.35">
      <c r="A19202" s="319"/>
      <c r="B19202" s="315">
        <v>44422.329166710115</v>
      </c>
      <c r="C19202" s="314">
        <v>89.508061730163178</v>
      </c>
      <c r="D19202" s="313" t="s">
        <v>167</v>
      </c>
    </row>
    <row r="19203" spans="1:4" ht="14.5" customHeight="1" x14ac:dyDescent="0.35">
      <c r="A19203" s="319"/>
      <c r="B19203" s="315">
        <v>44422.329861154562</v>
      </c>
      <c r="C19203" s="314">
        <v>82.862637425151959</v>
      </c>
      <c r="D19203" s="313" t="s">
        <v>167</v>
      </c>
    </row>
    <row r="19204" spans="1:4" ht="14.5" customHeight="1" x14ac:dyDescent="0.35">
      <c r="A19204" s="319"/>
      <c r="B19204" s="315">
        <v>44422.330555599008</v>
      </c>
      <c r="C19204" s="314">
        <v>76.634006076166401</v>
      </c>
      <c r="D19204" s="313" t="s">
        <v>167</v>
      </c>
    </row>
    <row r="19205" spans="1:4" ht="14.5" customHeight="1" x14ac:dyDescent="0.35">
      <c r="A19205" s="319"/>
      <c r="B19205" s="315">
        <v>44422.331250043455</v>
      </c>
      <c r="C19205" s="314">
        <v>71.765015282388774</v>
      </c>
      <c r="D19205" s="313" t="s">
        <v>167</v>
      </c>
    </row>
    <row r="19206" spans="1:4" ht="14.5" customHeight="1" x14ac:dyDescent="0.35">
      <c r="A19206" s="319"/>
      <c r="B19206" s="315">
        <v>44422.331944487902</v>
      </c>
      <c r="C19206" s="314">
        <v>72.797541741530097</v>
      </c>
      <c r="D19206" s="313" t="s">
        <v>167</v>
      </c>
    </row>
    <row r="19207" spans="1:4" ht="14.5" customHeight="1" x14ac:dyDescent="0.35">
      <c r="A19207" s="319"/>
      <c r="B19207" s="315">
        <v>44422.332638932348</v>
      </c>
      <c r="C19207" s="314">
        <v>74.933884290000421</v>
      </c>
      <c r="D19207" s="313" t="s">
        <v>167</v>
      </c>
    </row>
    <row r="19208" spans="1:4" ht="14.5" customHeight="1" x14ac:dyDescent="0.35">
      <c r="A19208" s="319"/>
      <c r="B19208" s="315">
        <v>44422.333333376795</v>
      </c>
      <c r="C19208" s="314">
        <v>71.87742497560879</v>
      </c>
      <c r="D19208" s="313" t="s">
        <v>167</v>
      </c>
    </row>
    <row r="19209" spans="1:4" ht="14.5" customHeight="1" x14ac:dyDescent="0.35">
      <c r="A19209" s="319"/>
      <c r="B19209" s="315">
        <v>44422.334027821242</v>
      </c>
      <c r="C19209" s="314">
        <v>68.435653367545456</v>
      </c>
      <c r="D19209" s="313" t="s">
        <v>167</v>
      </c>
    </row>
    <row r="19210" spans="1:4" ht="14.5" customHeight="1" x14ac:dyDescent="0.35">
      <c r="A19210" s="319"/>
      <c r="B19210" s="315">
        <v>44422.334722265688</v>
      </c>
      <c r="C19210" s="314">
        <v>63.04452902912162</v>
      </c>
      <c r="D19210" s="313" t="s">
        <v>167</v>
      </c>
    </row>
    <row r="19211" spans="1:4" ht="14.5" customHeight="1" x14ac:dyDescent="0.35">
      <c r="A19211" s="319"/>
      <c r="B19211" s="315">
        <v>44422.335416710135</v>
      </c>
      <c r="C19211" s="314">
        <v>54.885516248402809</v>
      </c>
      <c r="D19211" s="313" t="s">
        <v>167</v>
      </c>
    </row>
    <row r="19212" spans="1:4" ht="14.5" customHeight="1" x14ac:dyDescent="0.35">
      <c r="A19212" s="319"/>
      <c r="B19212" s="315">
        <v>44422.336111154582</v>
      </c>
      <c r="C19212" s="314">
        <v>45.529867598903365</v>
      </c>
      <c r="D19212" s="313" t="s">
        <v>167</v>
      </c>
    </row>
    <row r="19213" spans="1:4" ht="14.5" customHeight="1" x14ac:dyDescent="0.35">
      <c r="A19213" s="319"/>
      <c r="B19213" s="315">
        <v>44422.336805599029</v>
      </c>
      <c r="C19213" s="314">
        <v>40.063240829901773</v>
      </c>
      <c r="D19213" s="313" t="s">
        <v>167</v>
      </c>
    </row>
    <row r="19214" spans="1:4" ht="14.5" customHeight="1" x14ac:dyDescent="0.35">
      <c r="A19214" s="319"/>
      <c r="B19214" s="315">
        <v>44422.337500043475</v>
      </c>
      <c r="C19214" s="314">
        <v>37.500165498311013</v>
      </c>
      <c r="D19214" s="313" t="s">
        <v>167</v>
      </c>
    </row>
    <row r="19215" spans="1:4" ht="14.5" customHeight="1" x14ac:dyDescent="0.35">
      <c r="A19215" s="319"/>
      <c r="B19215" s="315">
        <v>44422.338194487922</v>
      </c>
      <c r="C19215" s="314">
        <v>34.616190770183067</v>
      </c>
      <c r="D19215" s="313" t="s">
        <v>167</v>
      </c>
    </row>
    <row r="19216" spans="1:4" ht="14.5" customHeight="1" x14ac:dyDescent="0.35">
      <c r="A19216" s="319"/>
      <c r="B19216" s="315">
        <v>44422.338888932369</v>
      </c>
      <c r="C19216" s="314">
        <v>35.678342146294504</v>
      </c>
      <c r="D19216" s="313" t="s">
        <v>167</v>
      </c>
    </row>
    <row r="19217" spans="1:4" ht="14.5" customHeight="1" x14ac:dyDescent="0.35">
      <c r="A19217" s="319"/>
      <c r="B19217" s="315">
        <v>44422.339583376815</v>
      </c>
      <c r="C19217" s="314">
        <v>41.339259359155157</v>
      </c>
      <c r="D19217" s="313" t="s">
        <v>167</v>
      </c>
    </row>
    <row r="19218" spans="1:4" ht="14.5" customHeight="1" x14ac:dyDescent="0.35">
      <c r="A19218" s="319"/>
      <c r="B19218" s="315">
        <v>44422.340277821262</v>
      </c>
      <c r="C19218" s="314">
        <v>43.207261044097443</v>
      </c>
      <c r="D19218" s="313" t="s">
        <v>167</v>
      </c>
    </row>
    <row r="19219" spans="1:4" ht="14.5" customHeight="1" x14ac:dyDescent="0.35">
      <c r="A19219" s="319"/>
      <c r="B19219" s="315">
        <v>44422.340972265709</v>
      </c>
      <c r="C19219" s="314">
        <v>14.265530470867331</v>
      </c>
      <c r="D19219" s="313" t="s">
        <v>177</v>
      </c>
    </row>
    <row r="19220" spans="1:4" ht="14.5" customHeight="1" x14ac:dyDescent="0.35">
      <c r="A19220" s="319"/>
      <c r="B19220" s="315">
        <v>44422.341666710156</v>
      </c>
      <c r="C19220" s="314">
        <v>44.615517998129754</v>
      </c>
      <c r="D19220" s="313" t="s">
        <v>167</v>
      </c>
    </row>
    <row r="19221" spans="1:4" ht="14.5" customHeight="1" x14ac:dyDescent="0.35">
      <c r="A19221" s="319"/>
      <c r="B19221" s="315">
        <v>44422.342361154602</v>
      </c>
      <c r="C19221" s="314">
        <v>44.794208018124728</v>
      </c>
      <c r="D19221" s="313" t="s">
        <v>167</v>
      </c>
    </row>
    <row r="19222" spans="1:4" ht="14.5" customHeight="1" x14ac:dyDescent="0.35">
      <c r="A19222" s="319"/>
      <c r="B19222" s="315">
        <v>44422.343055599049</v>
      </c>
      <c r="C19222" s="314">
        <v>45.066539065097459</v>
      </c>
      <c r="D19222" s="313" t="s">
        <v>167</v>
      </c>
    </row>
    <row r="19223" spans="1:4" ht="14.5" customHeight="1" x14ac:dyDescent="0.35">
      <c r="A19223" s="319"/>
      <c r="B19223" s="315">
        <v>44422.343750043496</v>
      </c>
      <c r="C19223" s="314">
        <v>43.064104071701877</v>
      </c>
      <c r="D19223" s="313" t="s">
        <v>167</v>
      </c>
    </row>
    <row r="19224" spans="1:4" ht="14.5" customHeight="1" x14ac:dyDescent="0.35">
      <c r="A19224" s="319"/>
      <c r="B19224" s="315">
        <v>44422.344444487942</v>
      </c>
      <c r="C19224" s="314">
        <v>36.534418977703901</v>
      </c>
      <c r="D19224" s="313" t="s">
        <v>167</v>
      </c>
    </row>
    <row r="19225" spans="1:4" ht="14.5" customHeight="1" x14ac:dyDescent="0.35">
      <c r="A19225" s="319"/>
      <c r="B19225" s="315">
        <v>44422.345138932389</v>
      </c>
      <c r="C19225" s="314">
        <v>33.122754907809821</v>
      </c>
      <c r="D19225" s="313" t="s">
        <v>167</v>
      </c>
    </row>
    <row r="19226" spans="1:4" ht="14.5" customHeight="1" x14ac:dyDescent="0.35">
      <c r="A19226" s="319"/>
      <c r="B19226" s="315">
        <v>44422.345833376836</v>
      </c>
      <c r="C19226" s="314">
        <v>32.434859735557502</v>
      </c>
      <c r="D19226" s="313" t="s">
        <v>167</v>
      </c>
    </row>
    <row r="19227" spans="1:4" ht="14.5" customHeight="1" x14ac:dyDescent="0.35">
      <c r="A19227" s="319"/>
      <c r="B19227" s="315">
        <v>44422.346527821283</v>
      </c>
      <c r="C19227" s="314">
        <v>32.78488977592594</v>
      </c>
      <c r="D19227" s="313" t="s">
        <v>167</v>
      </c>
    </row>
    <row r="19228" spans="1:4" ht="14.5" customHeight="1" x14ac:dyDescent="0.35">
      <c r="A19228" s="319"/>
      <c r="B19228" s="315">
        <v>44422.347222265729</v>
      </c>
      <c r="C19228" s="314">
        <v>33.143147016603812</v>
      </c>
      <c r="D19228" s="313" t="s">
        <v>167</v>
      </c>
    </row>
    <row r="19229" spans="1:4" ht="14.5" customHeight="1" x14ac:dyDescent="0.35">
      <c r="A19229" s="319"/>
      <c r="B19229" s="315">
        <v>44422.347916710176</v>
      </c>
      <c r="C19229" s="314">
        <v>33.783443743013777</v>
      </c>
      <c r="D19229" s="313" t="s">
        <v>167</v>
      </c>
    </row>
    <row r="19230" spans="1:4" ht="14.5" customHeight="1" x14ac:dyDescent="0.35">
      <c r="A19230" s="319"/>
      <c r="B19230" s="315">
        <v>44422.348611154623</v>
      </c>
      <c r="C19230" s="314">
        <v>38.739598355946754</v>
      </c>
      <c r="D19230" s="313" t="s">
        <v>167</v>
      </c>
    </row>
    <row r="19231" spans="1:4" ht="14.5" customHeight="1" x14ac:dyDescent="0.35">
      <c r="A19231" s="319"/>
      <c r="B19231" s="315">
        <v>44422.349305599069</v>
      </c>
      <c r="C19231" s="314">
        <v>49.171125678578392</v>
      </c>
      <c r="D19231" s="313" t="s">
        <v>167</v>
      </c>
    </row>
    <row r="19232" spans="1:4" ht="14.5" customHeight="1" x14ac:dyDescent="0.35">
      <c r="A19232" s="319"/>
      <c r="B19232" s="315">
        <v>44422.350000043516</v>
      </c>
      <c r="C19232" s="314">
        <v>54.460364642878993</v>
      </c>
      <c r="D19232" s="313" t="s">
        <v>167</v>
      </c>
    </row>
    <row r="19233" spans="1:4" ht="14.5" customHeight="1" x14ac:dyDescent="0.35">
      <c r="A19233" s="319"/>
      <c r="B19233" s="315">
        <v>44422.350694487963</v>
      </c>
      <c r="C19233" s="314">
        <v>54.332574178107706</v>
      </c>
      <c r="D19233" s="313" t="s">
        <v>167</v>
      </c>
    </row>
    <row r="19234" spans="1:4" ht="14.5" customHeight="1" x14ac:dyDescent="0.35">
      <c r="A19234" s="319"/>
      <c r="B19234" s="315">
        <v>44422.351388932409</v>
      </c>
      <c r="C19234" s="314">
        <v>46.382505316295038</v>
      </c>
      <c r="D19234" s="313" t="s">
        <v>167</v>
      </c>
    </row>
    <row r="19235" spans="1:4" ht="14.5" customHeight="1" x14ac:dyDescent="0.35">
      <c r="A19235" s="319"/>
      <c r="B19235" s="315">
        <v>44422.352083376856</v>
      </c>
      <c r="C19235" s="314">
        <v>41.92909546676092</v>
      </c>
      <c r="D19235" s="313" t="s">
        <v>167</v>
      </c>
    </row>
    <row r="19236" spans="1:4" ht="14.5" customHeight="1" x14ac:dyDescent="0.35">
      <c r="A19236" s="319"/>
      <c r="B19236" s="315">
        <v>44422.352777821303</v>
      </c>
      <c r="C19236" s="314">
        <v>41.040484082737628</v>
      </c>
      <c r="D19236" s="313" t="s">
        <v>167</v>
      </c>
    </row>
    <row r="19237" spans="1:4" ht="14.5" customHeight="1" x14ac:dyDescent="0.35">
      <c r="A19237" s="319"/>
      <c r="B19237" s="315">
        <v>44422.35347226575</v>
      </c>
      <c r="C19237" s="314">
        <v>41.518024191128397</v>
      </c>
      <c r="D19237" s="313" t="s">
        <v>167</v>
      </c>
    </row>
    <row r="19238" spans="1:4" ht="14.5" customHeight="1" x14ac:dyDescent="0.35">
      <c r="A19238" s="319"/>
      <c r="B19238" s="315">
        <v>44422.354166710196</v>
      </c>
      <c r="C19238" s="314">
        <v>42.726030660707814</v>
      </c>
      <c r="D19238" s="313" t="s">
        <v>167</v>
      </c>
    </row>
    <row r="19239" spans="1:4" ht="14.5" customHeight="1" x14ac:dyDescent="0.35">
      <c r="A19239" s="319"/>
      <c r="B19239" s="315">
        <v>44422.354861154643</v>
      </c>
      <c r="C19239" s="314">
        <v>43.313514583759634</v>
      </c>
      <c r="D19239" s="313" t="s">
        <v>167</v>
      </c>
    </row>
    <row r="19240" spans="1:4" ht="14.5" customHeight="1" x14ac:dyDescent="0.35">
      <c r="A19240" s="319"/>
      <c r="B19240" s="315">
        <v>44422.35555559909</v>
      </c>
      <c r="C19240" s="314">
        <v>46.333336349289553</v>
      </c>
      <c r="D19240" s="313" t="s">
        <v>167</v>
      </c>
    </row>
    <row r="19241" spans="1:4" ht="14.5" customHeight="1" x14ac:dyDescent="0.35">
      <c r="A19241" s="319"/>
      <c r="B19241" s="315">
        <v>44422.356250043536</v>
      </c>
      <c r="C19241" s="314">
        <v>54.170269245320618</v>
      </c>
      <c r="D19241" s="313" t="s">
        <v>167</v>
      </c>
    </row>
    <row r="19242" spans="1:4" ht="14.5" customHeight="1" x14ac:dyDescent="0.35">
      <c r="A19242" s="319"/>
      <c r="B19242" s="315">
        <v>44422.356944487983</v>
      </c>
      <c r="C19242" s="314">
        <v>54.441385934889936</v>
      </c>
      <c r="D19242" s="313" t="s">
        <v>167</v>
      </c>
    </row>
    <row r="19243" spans="1:4" ht="14.5" customHeight="1" x14ac:dyDescent="0.35">
      <c r="A19243" s="319"/>
      <c r="B19243" s="315">
        <v>44422.35763893243</v>
      </c>
      <c r="C19243" s="314">
        <v>48.59362503536201</v>
      </c>
      <c r="D19243" s="313" t="s">
        <v>167</v>
      </c>
    </row>
    <row r="19244" spans="1:4" ht="14.5" customHeight="1" x14ac:dyDescent="0.35">
      <c r="A19244" s="319"/>
      <c r="B19244" s="315">
        <v>44422.358333376877</v>
      </c>
      <c r="C19244" s="314">
        <v>46.823306610109285</v>
      </c>
      <c r="D19244" s="313" t="s">
        <v>167</v>
      </c>
    </row>
    <row r="19245" spans="1:4" ht="14.5" customHeight="1" x14ac:dyDescent="0.35">
      <c r="A19245" s="319"/>
      <c r="B19245" s="315">
        <v>44422.359027821323</v>
      </c>
      <c r="C19245" s="314">
        <v>47.101268178162478</v>
      </c>
      <c r="D19245" s="313" t="s">
        <v>167</v>
      </c>
    </row>
    <row r="19246" spans="1:4" ht="14.5" customHeight="1" x14ac:dyDescent="0.35">
      <c r="A19246" s="319"/>
      <c r="B19246" s="315">
        <v>44422.35972226577</v>
      </c>
      <c r="C19246" s="314">
        <v>47.922691401598662</v>
      </c>
      <c r="D19246" s="313" t="s">
        <v>167</v>
      </c>
    </row>
    <row r="19247" spans="1:4" ht="14.5" customHeight="1" x14ac:dyDescent="0.35">
      <c r="A19247" s="319"/>
      <c r="B19247" s="315">
        <v>44422.360416710217</v>
      </c>
      <c r="C19247" s="314">
        <v>48.112157793436197</v>
      </c>
      <c r="D19247" s="313" t="s">
        <v>167</v>
      </c>
    </row>
    <row r="19248" spans="1:4" ht="14.5" customHeight="1" x14ac:dyDescent="0.35">
      <c r="A19248" s="319"/>
      <c r="B19248" s="315">
        <v>44422.361111154663</v>
      </c>
      <c r="C19248" s="314">
        <v>50.210712731753787</v>
      </c>
      <c r="D19248" s="313" t="s">
        <v>167</v>
      </c>
    </row>
    <row r="19249" spans="1:4" ht="14.5" customHeight="1" x14ac:dyDescent="0.35">
      <c r="A19249" s="319"/>
      <c r="B19249" s="315">
        <v>44422.36180559911</v>
      </c>
      <c r="C19249" s="314">
        <v>61.625152309914121</v>
      </c>
      <c r="D19249" s="313" t="s">
        <v>167</v>
      </c>
    </row>
    <row r="19250" spans="1:4" ht="14.5" customHeight="1" x14ac:dyDescent="0.35">
      <c r="A19250" s="319"/>
      <c r="B19250" s="315">
        <v>44422.362500043557</v>
      </c>
      <c r="C19250" s="314">
        <v>68.056926729126516</v>
      </c>
      <c r="D19250" s="313" t="s">
        <v>167</v>
      </c>
    </row>
    <row r="19251" spans="1:4" ht="14.5" customHeight="1" x14ac:dyDescent="0.35">
      <c r="A19251" s="319"/>
      <c r="B19251" s="315">
        <v>44422.363194488004</v>
      </c>
      <c r="C19251" s="314">
        <v>62.843204180927323</v>
      </c>
      <c r="D19251" s="313" t="s">
        <v>167</v>
      </c>
    </row>
    <row r="19252" spans="1:4" ht="14.5" customHeight="1" x14ac:dyDescent="0.35">
      <c r="A19252" s="319"/>
      <c r="B19252" s="315">
        <v>44422.36388893245</v>
      </c>
      <c r="C19252" s="314">
        <v>55.90034694460531</v>
      </c>
      <c r="D19252" s="313" t="s">
        <v>167</v>
      </c>
    </row>
    <row r="19253" spans="1:4" ht="14.5" customHeight="1" x14ac:dyDescent="0.35">
      <c r="A19253" s="319"/>
      <c r="B19253" s="315">
        <v>44422.364583376897</v>
      </c>
      <c r="C19253" s="314">
        <v>54.016359138100718</v>
      </c>
      <c r="D19253" s="313" t="s">
        <v>167</v>
      </c>
    </row>
    <row r="19254" spans="1:4" ht="14.5" customHeight="1" x14ac:dyDescent="0.35">
      <c r="A19254" s="319"/>
      <c r="B19254" s="315">
        <v>44422.365277821344</v>
      </c>
      <c r="C19254" s="314">
        <v>54.274340328768204</v>
      </c>
      <c r="D19254" s="313" t="s">
        <v>167</v>
      </c>
    </row>
    <row r="19255" spans="1:4" ht="14.5" customHeight="1" x14ac:dyDescent="0.35">
      <c r="A19255" s="319"/>
      <c r="B19255" s="315">
        <v>44422.36597226579</v>
      </c>
      <c r="C19255" s="314">
        <v>54.957961986081983</v>
      </c>
      <c r="D19255" s="313" t="s">
        <v>167</v>
      </c>
    </row>
    <row r="19256" spans="1:4" ht="14.5" customHeight="1" x14ac:dyDescent="0.35">
      <c r="A19256" s="319"/>
      <c r="B19256" s="315">
        <v>44422.366666710237</v>
      </c>
      <c r="C19256" s="314">
        <v>55.295720507980633</v>
      </c>
      <c r="D19256" s="313" t="s">
        <v>167</v>
      </c>
    </row>
    <row r="19257" spans="1:4" ht="14.5" customHeight="1" x14ac:dyDescent="0.35">
      <c r="A19257" s="319"/>
      <c r="B19257" s="315">
        <v>44422.367361154684</v>
      </c>
      <c r="C19257" s="314">
        <v>59.19542819534739</v>
      </c>
      <c r="D19257" s="313" t="s">
        <v>167</v>
      </c>
    </row>
    <row r="19258" spans="1:4" ht="14.5" customHeight="1" x14ac:dyDescent="0.35">
      <c r="A19258" s="319"/>
      <c r="B19258" s="315">
        <v>44422.36805559913</v>
      </c>
      <c r="C19258" s="314">
        <v>70.102527331095189</v>
      </c>
      <c r="D19258" s="313" t="s">
        <v>167</v>
      </c>
    </row>
    <row r="19259" spans="1:4" ht="14.5" customHeight="1" x14ac:dyDescent="0.35">
      <c r="A19259" s="319"/>
      <c r="B19259" s="315">
        <v>44422.368750043577</v>
      </c>
      <c r="C19259" s="314">
        <v>75.469933199991161</v>
      </c>
      <c r="D19259" s="313" t="s">
        <v>167</v>
      </c>
    </row>
    <row r="19260" spans="1:4" ht="14.5" customHeight="1" x14ac:dyDescent="0.35">
      <c r="A19260" s="319"/>
      <c r="B19260" s="315">
        <v>44422.369444488024</v>
      </c>
      <c r="C19260" s="314">
        <v>68.25281389535715</v>
      </c>
      <c r="D19260" s="313" t="s">
        <v>167</v>
      </c>
    </row>
    <row r="19261" spans="1:4" ht="14.5" customHeight="1" x14ac:dyDescent="0.35">
      <c r="A19261" s="319"/>
      <c r="B19261" s="315">
        <v>44422.370138932471</v>
      </c>
      <c r="C19261" s="314">
        <v>60.773557058900288</v>
      </c>
      <c r="D19261" s="313" t="s">
        <v>167</v>
      </c>
    </row>
    <row r="19262" spans="1:4" ht="14.5" customHeight="1" x14ac:dyDescent="0.35">
      <c r="A19262" s="319"/>
      <c r="B19262" s="315">
        <v>44422.370833376917</v>
      </c>
      <c r="C19262" s="314">
        <v>58.726654648159943</v>
      </c>
      <c r="D19262" s="313" t="s">
        <v>167</v>
      </c>
    </row>
    <row r="19263" spans="1:4" ht="14.5" customHeight="1" x14ac:dyDescent="0.35">
      <c r="A19263" s="319"/>
      <c r="B19263" s="315">
        <v>44422.371527821364</v>
      </c>
      <c r="C19263" s="314">
        <v>58.504564938725281</v>
      </c>
      <c r="D19263" s="313" t="s">
        <v>167</v>
      </c>
    </row>
    <row r="19264" spans="1:4" ht="14.5" customHeight="1" x14ac:dyDescent="0.35">
      <c r="A19264" s="319"/>
      <c r="B19264" s="315">
        <v>44422.372222265811</v>
      </c>
      <c r="C19264" s="314">
        <v>58.707703895564194</v>
      </c>
      <c r="D19264" s="313" t="s">
        <v>167</v>
      </c>
    </row>
    <row r="19265" spans="1:4" ht="14.5" customHeight="1" x14ac:dyDescent="0.35">
      <c r="A19265" s="319"/>
      <c r="B19265" s="315">
        <v>44422.372916710257</v>
      </c>
      <c r="C19265" s="314">
        <v>59.134249524096958</v>
      </c>
      <c r="D19265" s="313" t="s">
        <v>167</v>
      </c>
    </row>
    <row r="19266" spans="1:4" ht="14.5" customHeight="1" x14ac:dyDescent="0.35">
      <c r="A19266" s="319"/>
      <c r="B19266" s="315">
        <v>44422.373611154704</v>
      </c>
      <c r="C19266" s="314">
        <v>59.11066920951319</v>
      </c>
      <c r="D19266" s="313" t="s">
        <v>167</v>
      </c>
    </row>
    <row r="19267" spans="1:4" ht="14.5" customHeight="1" x14ac:dyDescent="0.35">
      <c r="A19267" s="319"/>
      <c r="B19267" s="315">
        <v>44422.374305599151</v>
      </c>
      <c r="C19267" s="314">
        <v>63.399274261955483</v>
      </c>
      <c r="D19267" s="313" t="s">
        <v>167</v>
      </c>
    </row>
    <row r="19268" spans="1:4" ht="14.5" customHeight="1" x14ac:dyDescent="0.35">
      <c r="A19268" s="319"/>
      <c r="B19268" s="315">
        <v>44422.375000043598</v>
      </c>
      <c r="C19268" s="314">
        <v>64.720226999535228</v>
      </c>
      <c r="D19268" s="313" t="s">
        <v>167</v>
      </c>
    </row>
    <row r="19269" spans="1:4" ht="14.5" customHeight="1" x14ac:dyDescent="0.35">
      <c r="A19269" s="319"/>
      <c r="B19269" s="315">
        <v>44422.375694488044</v>
      </c>
      <c r="C19269" s="314">
        <v>55.899478317316003</v>
      </c>
      <c r="D19269" s="313" t="s">
        <v>178</v>
      </c>
    </row>
    <row r="19270" spans="1:4" ht="14.5" customHeight="1" x14ac:dyDescent="0.35">
      <c r="A19270" s="319"/>
      <c r="B19270" s="315">
        <v>44422.376388932491</v>
      </c>
      <c r="C19270" s="314">
        <v>0</v>
      </c>
      <c r="D19270" s="313" t="s">
        <v>178</v>
      </c>
    </row>
    <row r="19271" spans="1:4" ht="14.5" customHeight="1" x14ac:dyDescent="0.35">
      <c r="A19271" s="319"/>
      <c r="B19271" s="315">
        <v>44422.377083376938</v>
      </c>
      <c r="C19271" s="314">
        <v>0</v>
      </c>
      <c r="D19271" s="313" t="s">
        <v>178</v>
      </c>
    </row>
    <row r="19272" spans="1:4" ht="14.5" customHeight="1" x14ac:dyDescent="0.35">
      <c r="A19272" s="319"/>
      <c r="B19272" s="315">
        <v>44422.377777821384</v>
      </c>
      <c r="C19272" s="314">
        <v>0</v>
      </c>
      <c r="D19272" s="313" t="s">
        <v>178</v>
      </c>
    </row>
    <row r="19273" spans="1:4" ht="14.5" customHeight="1" x14ac:dyDescent="0.35">
      <c r="A19273" s="319"/>
      <c r="B19273" s="315">
        <v>44422.378472265831</v>
      </c>
      <c r="C19273" s="314">
        <v>0</v>
      </c>
      <c r="D19273" s="313" t="s">
        <v>178</v>
      </c>
    </row>
    <row r="19274" spans="1:4" ht="14.5" customHeight="1" x14ac:dyDescent="0.35">
      <c r="A19274" s="319"/>
      <c r="B19274" s="315">
        <v>44422.379166710278</v>
      </c>
      <c r="C19274" s="314">
        <v>5.9825148933426435</v>
      </c>
      <c r="D19274" s="313" t="s">
        <v>179</v>
      </c>
    </row>
    <row r="19275" spans="1:4" ht="14.5" customHeight="1" x14ac:dyDescent="0.35">
      <c r="A19275" s="319"/>
      <c r="B19275" s="315">
        <v>44422.379861154724</v>
      </c>
      <c r="C19275" s="314">
        <v>71.080425052049875</v>
      </c>
      <c r="D19275" s="313" t="s">
        <v>179</v>
      </c>
    </row>
    <row r="19276" spans="1:4" ht="14.5" customHeight="1" x14ac:dyDescent="0.35">
      <c r="A19276" s="319"/>
      <c r="B19276" s="315">
        <v>44422.380555599171</v>
      </c>
      <c r="C19276" s="314">
        <v>86.529467239758617</v>
      </c>
      <c r="D19276" s="313" t="s">
        <v>179</v>
      </c>
    </row>
    <row r="19277" spans="1:4" ht="14.5" customHeight="1" x14ac:dyDescent="0.35">
      <c r="A19277" s="319"/>
      <c r="B19277" s="315">
        <v>44422.381250043618</v>
      </c>
      <c r="C19277" s="314">
        <v>271.39445878934737</v>
      </c>
      <c r="D19277" s="313" t="s">
        <v>179</v>
      </c>
    </row>
    <row r="19278" spans="1:4" ht="14.5" customHeight="1" x14ac:dyDescent="0.35">
      <c r="A19278" s="319"/>
      <c r="B19278" s="315">
        <v>44422.381944488065</v>
      </c>
      <c r="C19278" s="314">
        <v>896.12287087018296</v>
      </c>
      <c r="D19278" s="313" t="s">
        <v>179</v>
      </c>
    </row>
    <row r="19279" spans="1:4" ht="14.5" customHeight="1" x14ac:dyDescent="0.35">
      <c r="A19279" s="319"/>
      <c r="B19279" s="315">
        <v>44422.382638932511</v>
      </c>
      <c r="C19279" s="314">
        <v>909.89453924981251</v>
      </c>
      <c r="D19279" s="313" t="s">
        <v>179</v>
      </c>
    </row>
    <row r="19280" spans="1:4" ht="14.5" customHeight="1" x14ac:dyDescent="0.35">
      <c r="A19280" s="319"/>
      <c r="B19280" s="315">
        <v>44422.383333376958</v>
      </c>
      <c r="C19280" s="314">
        <v>913.30010169359548</v>
      </c>
      <c r="D19280" s="313" t="s">
        <v>179</v>
      </c>
    </row>
    <row r="19281" spans="1:4" ht="14.5" customHeight="1" x14ac:dyDescent="0.35">
      <c r="A19281" s="319"/>
      <c r="B19281" s="315">
        <v>44422.384027821405</v>
      </c>
      <c r="C19281" s="314">
        <v>915.2146803437422</v>
      </c>
      <c r="D19281" s="313" t="s">
        <v>179</v>
      </c>
    </row>
    <row r="19282" spans="1:4" ht="14.5" customHeight="1" x14ac:dyDescent="0.35">
      <c r="A19282" s="319"/>
      <c r="B19282" s="315">
        <v>44422.384722265851</v>
      </c>
      <c r="C19282" s="314">
        <v>815.30571073424073</v>
      </c>
      <c r="D19282" s="313" t="s">
        <v>179</v>
      </c>
    </row>
    <row r="19283" spans="1:4" ht="14.5" customHeight="1" x14ac:dyDescent="0.35">
      <c r="A19283" s="319"/>
      <c r="B19283" s="315">
        <v>44422.385416710298</v>
      </c>
      <c r="C19283" s="314">
        <v>145.83871358046309</v>
      </c>
      <c r="D19283" s="313" t="s">
        <v>167</v>
      </c>
    </row>
    <row r="19284" spans="1:4" ht="14.5" customHeight="1" x14ac:dyDescent="0.35">
      <c r="A19284" s="319"/>
      <c r="B19284" s="315">
        <v>44422.386111154745</v>
      </c>
      <c r="C19284" s="314">
        <v>117.00683875894174</v>
      </c>
      <c r="D19284" s="313" t="s">
        <v>167</v>
      </c>
    </row>
    <row r="19285" spans="1:4" ht="14.5" customHeight="1" x14ac:dyDescent="0.35">
      <c r="A19285" s="319"/>
      <c r="B19285" s="315">
        <v>44422.386805599192</v>
      </c>
      <c r="C19285" s="314">
        <v>110.86388846581491</v>
      </c>
      <c r="D19285" s="313" t="s">
        <v>167</v>
      </c>
    </row>
    <row r="19286" spans="1:4" ht="14.5" customHeight="1" x14ac:dyDescent="0.35">
      <c r="A19286" s="319"/>
      <c r="B19286" s="315">
        <v>44422.387500043638</v>
      </c>
      <c r="C19286" s="314">
        <v>107.93471695091576</v>
      </c>
      <c r="D19286" s="313" t="s">
        <v>167</v>
      </c>
    </row>
    <row r="19287" spans="1:4" ht="14.5" customHeight="1" x14ac:dyDescent="0.35">
      <c r="A19287" s="319"/>
      <c r="B19287" s="315">
        <v>44422.388194488085</v>
      </c>
      <c r="C19287" s="314">
        <v>107.17322229396862</v>
      </c>
      <c r="D19287" s="313" t="s">
        <v>167</v>
      </c>
    </row>
    <row r="19288" spans="1:4" ht="14.5" customHeight="1" x14ac:dyDescent="0.35">
      <c r="A19288" s="319"/>
      <c r="B19288" s="315">
        <v>44422.388888932532</v>
      </c>
      <c r="C19288" s="314">
        <v>106.22095904463592</v>
      </c>
      <c r="D19288" s="313" t="s">
        <v>167</v>
      </c>
    </row>
    <row r="19289" spans="1:4" ht="14.5" customHeight="1" x14ac:dyDescent="0.35">
      <c r="A19289" s="319"/>
      <c r="B19289" s="315">
        <v>44422.389583376978</v>
      </c>
      <c r="C19289" s="314">
        <v>105.37630204494732</v>
      </c>
      <c r="D19289" s="313" t="s">
        <v>167</v>
      </c>
    </row>
    <row r="19290" spans="1:4" ht="14.5" customHeight="1" x14ac:dyDescent="0.35">
      <c r="A19290" s="319"/>
      <c r="B19290" s="315">
        <v>44422.390277821425</v>
      </c>
      <c r="C19290" s="314">
        <v>104.06695235343651</v>
      </c>
      <c r="D19290" s="313" t="s">
        <v>167</v>
      </c>
    </row>
    <row r="19291" spans="1:4" ht="14.5" customHeight="1" x14ac:dyDescent="0.35">
      <c r="A19291" s="319"/>
      <c r="B19291" s="315">
        <v>44422.390972265872</v>
      </c>
      <c r="C19291" s="314">
        <v>102.56583524259428</v>
      </c>
      <c r="D19291" s="313" t="s">
        <v>167</v>
      </c>
    </row>
    <row r="19292" spans="1:4" ht="14.5" customHeight="1" x14ac:dyDescent="0.35">
      <c r="A19292" s="319"/>
      <c r="B19292" s="315">
        <v>44422.391666710319</v>
      </c>
      <c r="C19292" s="314">
        <v>101.77265301781397</v>
      </c>
      <c r="D19292" s="313" t="s">
        <v>167</v>
      </c>
    </row>
    <row r="19293" spans="1:4" ht="14.5" customHeight="1" x14ac:dyDescent="0.35">
      <c r="A19293" s="319"/>
      <c r="B19293" s="315">
        <v>44422.392361154765</v>
      </c>
      <c r="C19293" s="314">
        <v>100.37491416625367</v>
      </c>
      <c r="D19293" s="313" t="s">
        <v>167</v>
      </c>
    </row>
    <row r="19294" spans="1:4" ht="14.5" customHeight="1" x14ac:dyDescent="0.35">
      <c r="A19294" s="319"/>
      <c r="B19294" s="315">
        <v>44422.393055599212</v>
      </c>
      <c r="C19294" s="314">
        <v>99.175650383718306</v>
      </c>
      <c r="D19294" s="313" t="s">
        <v>167</v>
      </c>
    </row>
    <row r="19295" spans="1:4" ht="14.5" customHeight="1" x14ac:dyDescent="0.35">
      <c r="A19295" s="319"/>
      <c r="B19295" s="315">
        <v>44422.393750043659</v>
      </c>
      <c r="C19295" s="314">
        <v>95.87850459693</v>
      </c>
      <c r="D19295" s="313" t="s">
        <v>167</v>
      </c>
    </row>
    <row r="19296" spans="1:4" ht="14.5" customHeight="1" x14ac:dyDescent="0.35">
      <c r="A19296" s="319"/>
      <c r="B19296" s="315">
        <v>44422.394444488105</v>
      </c>
      <c r="C19296" s="314">
        <v>93.75097755564687</v>
      </c>
      <c r="D19296" s="313" t="s">
        <v>167</v>
      </c>
    </row>
    <row r="19297" spans="1:4" ht="14.5" customHeight="1" x14ac:dyDescent="0.35">
      <c r="A19297" s="319"/>
      <c r="B19297" s="315">
        <v>44422.395138932552</v>
      </c>
      <c r="C19297" s="314">
        <v>96.76252838835741</v>
      </c>
      <c r="D19297" s="313" t="s">
        <v>167</v>
      </c>
    </row>
    <row r="19298" spans="1:4" ht="14.5" customHeight="1" x14ac:dyDescent="0.35">
      <c r="A19298" s="319"/>
      <c r="B19298" s="315">
        <v>44422.395833376999</v>
      </c>
      <c r="C19298" s="314">
        <v>100.19408806672631</v>
      </c>
      <c r="D19298" s="313" t="s">
        <v>167</v>
      </c>
    </row>
    <row r="19299" spans="1:4" ht="14.5" customHeight="1" x14ac:dyDescent="0.35">
      <c r="A19299" s="319"/>
      <c r="B19299" s="315">
        <v>44422.396527821445</v>
      </c>
      <c r="C19299" s="314">
        <v>96.951734570677701</v>
      </c>
      <c r="D19299" s="313" t="s">
        <v>167</v>
      </c>
    </row>
    <row r="19300" spans="1:4" ht="14.5" customHeight="1" x14ac:dyDescent="0.35">
      <c r="A19300" s="319"/>
      <c r="B19300" s="315">
        <v>44422.397222265892</v>
      </c>
      <c r="C19300" s="314">
        <v>93.770223646440229</v>
      </c>
      <c r="D19300" s="313" t="s">
        <v>167</v>
      </c>
    </row>
    <row r="19301" spans="1:4" ht="14.5" customHeight="1" x14ac:dyDescent="0.35">
      <c r="A19301" s="319"/>
      <c r="B19301" s="315">
        <v>44422.397916710339</v>
      </c>
      <c r="C19301" s="314">
        <v>88.115614799254885</v>
      </c>
      <c r="D19301" s="313" t="s">
        <v>167</v>
      </c>
    </row>
    <row r="19302" spans="1:4" ht="14.5" customHeight="1" x14ac:dyDescent="0.35">
      <c r="A19302" s="319"/>
      <c r="B19302" s="315">
        <v>44422.398611154786</v>
      </c>
      <c r="C19302" s="314">
        <v>84.761617112066602</v>
      </c>
      <c r="D19302" s="313" t="s">
        <v>167</v>
      </c>
    </row>
    <row r="19303" spans="1:4" ht="14.5" customHeight="1" x14ac:dyDescent="0.35">
      <c r="A19303" s="319"/>
      <c r="B19303" s="315">
        <v>44422.399305599232</v>
      </c>
      <c r="C19303" s="314">
        <v>80.533907466102391</v>
      </c>
      <c r="D19303" s="313" t="s">
        <v>167</v>
      </c>
    </row>
    <row r="19304" spans="1:4" ht="14.5" customHeight="1" x14ac:dyDescent="0.35">
      <c r="A19304" s="319"/>
      <c r="B19304" s="315">
        <v>44422.400000043679</v>
      </c>
      <c r="C19304" s="314">
        <v>78.777477978511399</v>
      </c>
      <c r="D19304" s="313" t="s">
        <v>167</v>
      </c>
    </row>
    <row r="19305" spans="1:4" ht="14.5" customHeight="1" x14ac:dyDescent="0.35">
      <c r="A19305" s="319"/>
      <c r="B19305" s="315">
        <v>44422.400694488126</v>
      </c>
      <c r="C19305" s="314">
        <v>77.801123701936248</v>
      </c>
      <c r="D19305" s="313" t="s">
        <v>167</v>
      </c>
    </row>
    <row r="19306" spans="1:4" ht="14.5" customHeight="1" x14ac:dyDescent="0.35">
      <c r="A19306" s="319"/>
      <c r="B19306" s="315">
        <v>44422.401388932572</v>
      </c>
      <c r="C19306" s="314">
        <v>76.132090070331472</v>
      </c>
      <c r="D19306" s="313" t="s">
        <v>167</v>
      </c>
    </row>
    <row r="19307" spans="1:4" ht="14.5" customHeight="1" x14ac:dyDescent="0.35">
      <c r="A19307" s="319"/>
      <c r="B19307" s="315">
        <v>44422.402083377019</v>
      </c>
      <c r="C19307" s="314">
        <v>77.323507845805338</v>
      </c>
      <c r="D19307" s="313" t="s">
        <v>167</v>
      </c>
    </row>
    <row r="19308" spans="1:4" ht="14.5" customHeight="1" x14ac:dyDescent="0.35">
      <c r="A19308" s="319"/>
      <c r="B19308" s="315">
        <v>44422.402777821466</v>
      </c>
      <c r="C19308" s="314">
        <v>84.145716079805666</v>
      </c>
      <c r="D19308" s="313" t="s">
        <v>167</v>
      </c>
    </row>
    <row r="19309" spans="1:4" ht="14.5" customHeight="1" x14ac:dyDescent="0.35">
      <c r="A19309" s="319"/>
      <c r="B19309" s="315">
        <v>44422.403472265913</v>
      </c>
      <c r="C19309" s="314">
        <v>85.100560420860219</v>
      </c>
      <c r="D19309" s="313" t="s">
        <v>167</v>
      </c>
    </row>
    <row r="19310" spans="1:4" ht="14.5" customHeight="1" x14ac:dyDescent="0.35">
      <c r="A19310" s="319"/>
      <c r="B19310" s="315">
        <v>44422.404166710359</v>
      </c>
      <c r="C19310" s="314">
        <v>85.142816241380444</v>
      </c>
      <c r="D19310" s="313" t="s">
        <v>167</v>
      </c>
    </row>
    <row r="19311" spans="1:4" ht="14.5" customHeight="1" x14ac:dyDescent="0.35">
      <c r="A19311" s="319"/>
      <c r="B19311" s="315">
        <v>44422.404861154806</v>
      </c>
      <c r="C19311" s="314">
        <v>82.104196283205724</v>
      </c>
      <c r="D19311" s="313" t="s">
        <v>167</v>
      </c>
    </row>
    <row r="19312" spans="1:4" ht="14.5" customHeight="1" x14ac:dyDescent="0.35">
      <c r="A19312" s="319"/>
      <c r="B19312" s="315">
        <v>44422.405555599253</v>
      </c>
      <c r="C19312" s="314">
        <v>76.531208830264703</v>
      </c>
      <c r="D19312" s="313" t="s">
        <v>167</v>
      </c>
    </row>
    <row r="19313" spans="1:4" ht="14.5" customHeight="1" x14ac:dyDescent="0.35">
      <c r="A19313" s="319"/>
      <c r="B19313" s="315">
        <v>44422.406250043699</v>
      </c>
      <c r="C19313" s="314">
        <v>76.390231681382289</v>
      </c>
      <c r="D19313" s="313" t="s">
        <v>167</v>
      </c>
    </row>
    <row r="19314" spans="1:4" ht="14.5" customHeight="1" x14ac:dyDescent="0.35">
      <c r="A19314" s="319"/>
      <c r="B19314" s="315">
        <v>44422.406944488146</v>
      </c>
      <c r="C19314" s="314">
        <v>79.425446389631063</v>
      </c>
      <c r="D19314" s="313" t="s">
        <v>167</v>
      </c>
    </row>
    <row r="19315" spans="1:4" ht="14.5" customHeight="1" x14ac:dyDescent="0.35">
      <c r="A19315" s="319"/>
      <c r="B19315" s="315">
        <v>44422.407638932593</v>
      </c>
      <c r="C19315" s="314">
        <v>81.784520978247741</v>
      </c>
      <c r="D19315" s="313" t="s">
        <v>167</v>
      </c>
    </row>
    <row r="19316" spans="1:4" ht="14.5" customHeight="1" x14ac:dyDescent="0.35">
      <c r="A19316" s="319"/>
      <c r="B19316" s="315">
        <v>44422.40833337704</v>
      </c>
      <c r="C19316" s="314">
        <v>89.027783895346019</v>
      </c>
      <c r="D19316" s="313" t="s">
        <v>167</v>
      </c>
    </row>
    <row r="19317" spans="1:4" ht="14.5" customHeight="1" x14ac:dyDescent="0.35">
      <c r="A19317" s="319"/>
      <c r="B19317" s="315">
        <v>44422.409027821486</v>
      </c>
      <c r="C19317" s="314">
        <v>97.603763135413956</v>
      </c>
      <c r="D19317" s="313" t="s">
        <v>167</v>
      </c>
    </row>
    <row r="19318" spans="1:4" ht="14.5" customHeight="1" x14ac:dyDescent="0.35">
      <c r="A19318" s="319"/>
      <c r="B19318" s="315">
        <v>44422.409722265933</v>
      </c>
      <c r="C19318" s="314">
        <v>97.689614814224967</v>
      </c>
      <c r="D19318" s="313" t="s">
        <v>167</v>
      </c>
    </row>
    <row r="19319" spans="1:4" ht="14.5" customHeight="1" x14ac:dyDescent="0.35">
      <c r="A19319" s="319"/>
      <c r="B19319" s="315">
        <v>44422.41041671038</v>
      </c>
      <c r="C19319" s="314">
        <v>95.856663998200872</v>
      </c>
      <c r="D19319" s="313" t="s">
        <v>167</v>
      </c>
    </row>
    <row r="19320" spans="1:4" ht="14.5" customHeight="1" x14ac:dyDescent="0.35">
      <c r="A19320" s="319"/>
      <c r="B19320" s="315">
        <v>44422.411111154826</v>
      </c>
      <c r="C19320" s="314">
        <v>90.205054848625636</v>
      </c>
      <c r="D19320" s="313" t="s">
        <v>167</v>
      </c>
    </row>
    <row r="19321" spans="1:4" ht="14.5" customHeight="1" x14ac:dyDescent="0.35">
      <c r="A19321" s="319"/>
      <c r="B19321" s="315">
        <v>44422.411805599273</v>
      </c>
      <c r="C19321" s="314">
        <v>82.386638232444724</v>
      </c>
      <c r="D19321" s="313" t="s">
        <v>167</v>
      </c>
    </row>
    <row r="19322" spans="1:4" ht="14.5" customHeight="1" x14ac:dyDescent="0.35">
      <c r="A19322" s="319"/>
      <c r="B19322" s="315">
        <v>44422.41250004372</v>
      </c>
      <c r="C19322" s="314">
        <v>77.220578600435203</v>
      </c>
      <c r="D19322" s="313" t="s">
        <v>167</v>
      </c>
    </row>
    <row r="19323" spans="1:4" ht="14.5" customHeight="1" x14ac:dyDescent="0.35">
      <c r="A19323" s="319"/>
      <c r="B19323" s="315">
        <v>44422.413194488166</v>
      </c>
      <c r="C19323" s="314">
        <v>74.436694135842842</v>
      </c>
      <c r="D19323" s="313" t="s">
        <v>167</v>
      </c>
    </row>
    <row r="19324" spans="1:4" ht="14.5" customHeight="1" x14ac:dyDescent="0.35">
      <c r="A19324" s="319"/>
      <c r="B19324" s="315">
        <v>44422.413888932613</v>
      </c>
      <c r="C19324" s="314">
        <v>75.668651523316896</v>
      </c>
      <c r="D19324" s="313" t="s">
        <v>167</v>
      </c>
    </row>
    <row r="19325" spans="1:4" ht="14.5" customHeight="1" x14ac:dyDescent="0.35">
      <c r="A19325" s="319"/>
      <c r="B19325" s="315">
        <v>44422.41458337706</v>
      </c>
      <c r="C19325" s="314">
        <v>77.462345495649302</v>
      </c>
      <c r="D19325" s="313" t="s">
        <v>167</v>
      </c>
    </row>
    <row r="19326" spans="1:4" ht="14.5" customHeight="1" x14ac:dyDescent="0.35">
      <c r="A19326" s="319"/>
      <c r="B19326" s="315">
        <v>44422.415277821507</v>
      </c>
      <c r="C19326" s="314">
        <v>79.859867252657807</v>
      </c>
      <c r="D19326" s="313" t="s">
        <v>167</v>
      </c>
    </row>
    <row r="19327" spans="1:4" ht="14.5" customHeight="1" x14ac:dyDescent="0.35">
      <c r="A19327" s="319"/>
      <c r="B19327" s="315">
        <v>44422.415972265953</v>
      </c>
      <c r="C19327" s="314">
        <v>86.005787543145317</v>
      </c>
      <c r="D19327" s="313" t="s">
        <v>167</v>
      </c>
    </row>
    <row r="19328" spans="1:4" ht="14.5" customHeight="1" x14ac:dyDescent="0.35">
      <c r="A19328" s="319"/>
      <c r="B19328" s="315">
        <v>44422.4166667104</v>
      </c>
      <c r="C19328" s="314">
        <v>91.209898107762754</v>
      </c>
      <c r="D19328" s="313" t="s">
        <v>167</v>
      </c>
    </row>
    <row r="19329" spans="1:4" ht="14.5" customHeight="1" x14ac:dyDescent="0.35">
      <c r="A19329" s="319"/>
      <c r="B19329" s="315">
        <v>44422.417361154847</v>
      </c>
      <c r="C19329" s="314">
        <v>93.110973121396583</v>
      </c>
      <c r="D19329" s="313" t="s">
        <v>167</v>
      </c>
    </row>
    <row r="19330" spans="1:4" ht="14.5" customHeight="1" x14ac:dyDescent="0.35">
      <c r="A19330" s="319"/>
      <c r="B19330" s="315">
        <v>44422.418055599293</v>
      </c>
      <c r="C19330" s="314">
        <v>89.324589957095057</v>
      </c>
      <c r="D19330" s="313" t="s">
        <v>167</v>
      </c>
    </row>
    <row r="19331" spans="1:4" ht="14.5" customHeight="1" x14ac:dyDescent="0.35">
      <c r="A19331" s="319"/>
      <c r="B19331" s="315">
        <v>44422.41875004374</v>
      </c>
      <c r="C19331" s="314">
        <v>92.084598666972795</v>
      </c>
      <c r="D19331" s="313" t="s">
        <v>167</v>
      </c>
    </row>
    <row r="19332" spans="1:4" ht="14.5" customHeight="1" x14ac:dyDescent="0.35">
      <c r="A19332" s="319"/>
      <c r="B19332" s="315">
        <v>44422.419444488187</v>
      </c>
      <c r="C19332" s="314">
        <v>96.957570113070929</v>
      </c>
      <c r="D19332" s="313" t="s">
        <v>167</v>
      </c>
    </row>
    <row r="19333" spans="1:4" ht="14.5" customHeight="1" x14ac:dyDescent="0.35">
      <c r="A19333" s="319"/>
      <c r="B19333" s="315">
        <v>44422.420138932634</v>
      </c>
      <c r="C19333" s="314">
        <v>87.778709543496376</v>
      </c>
      <c r="D19333" s="313" t="s">
        <v>167</v>
      </c>
    </row>
    <row r="19334" spans="1:4" ht="14.5" customHeight="1" x14ac:dyDescent="0.35">
      <c r="A19334" s="319"/>
      <c r="B19334" s="315">
        <v>44422.42083337708</v>
      </c>
      <c r="C19334" s="314">
        <v>80.309133630990985</v>
      </c>
      <c r="D19334" s="313" t="s">
        <v>167</v>
      </c>
    </row>
    <row r="19335" spans="1:4" ht="14.5" customHeight="1" x14ac:dyDescent="0.35">
      <c r="A19335" s="319"/>
      <c r="B19335" s="315">
        <v>44422.421527821527</v>
      </c>
      <c r="C19335" s="314">
        <v>82.932439022806165</v>
      </c>
      <c r="D19335" s="313" t="s">
        <v>167</v>
      </c>
    </row>
    <row r="19336" spans="1:4" ht="14.5" customHeight="1" x14ac:dyDescent="0.35">
      <c r="A19336" s="319"/>
      <c r="B19336" s="315">
        <v>44422.422222265974</v>
      </c>
      <c r="C19336" s="314">
        <v>86.523693261202425</v>
      </c>
      <c r="D19336" s="313" t="s">
        <v>167</v>
      </c>
    </row>
    <row r="19337" spans="1:4" ht="14.5" customHeight="1" x14ac:dyDescent="0.35">
      <c r="A19337" s="319"/>
      <c r="B19337" s="315">
        <v>44422.42291671042</v>
      </c>
      <c r="C19337" s="314">
        <v>84.919996640567362</v>
      </c>
      <c r="D19337" s="313" t="s">
        <v>167</v>
      </c>
    </row>
    <row r="19338" spans="1:4" ht="14.5" customHeight="1" x14ac:dyDescent="0.35">
      <c r="A19338" s="319"/>
      <c r="B19338" s="315">
        <v>44422.423611154867</v>
      </c>
      <c r="C19338" s="314">
        <v>79.487432268541312</v>
      </c>
      <c r="D19338" s="313" t="s">
        <v>167</v>
      </c>
    </row>
    <row r="19339" spans="1:4" ht="14.5" customHeight="1" x14ac:dyDescent="0.35">
      <c r="A19339" s="319"/>
      <c r="B19339" s="315">
        <v>44422.424305599314</v>
      </c>
      <c r="C19339" s="314">
        <v>72.660576172561079</v>
      </c>
      <c r="D19339" s="313" t="s">
        <v>167</v>
      </c>
    </row>
    <row r="19340" spans="1:4" ht="14.5" customHeight="1" x14ac:dyDescent="0.35">
      <c r="A19340" s="319"/>
      <c r="B19340" s="315">
        <v>44422.425000043761</v>
      </c>
      <c r="C19340" s="314">
        <v>68.310376362921673</v>
      </c>
      <c r="D19340" s="313" t="s">
        <v>167</v>
      </c>
    </row>
    <row r="19341" spans="1:4" ht="14.5" customHeight="1" x14ac:dyDescent="0.35">
      <c r="A19341" s="319"/>
      <c r="B19341" s="315">
        <v>44422.425694488207</v>
      </c>
      <c r="C19341" s="314">
        <v>67.993201362652087</v>
      </c>
      <c r="D19341" s="313" t="s">
        <v>167</v>
      </c>
    </row>
    <row r="19342" spans="1:4" ht="14.5" customHeight="1" x14ac:dyDescent="0.35">
      <c r="A19342" s="319"/>
      <c r="B19342" s="315">
        <v>44422.426388932654</v>
      </c>
      <c r="C19342" s="314">
        <v>67.548726964027935</v>
      </c>
      <c r="D19342" s="313" t="s">
        <v>167</v>
      </c>
    </row>
    <row r="19343" spans="1:4" ht="14.5" customHeight="1" x14ac:dyDescent="0.35">
      <c r="A19343" s="319"/>
      <c r="B19343" s="315">
        <v>44422.427083377101</v>
      </c>
      <c r="C19343" s="314">
        <v>68.75810738665362</v>
      </c>
      <c r="D19343" s="313" t="s">
        <v>167</v>
      </c>
    </row>
    <row r="19344" spans="1:4" ht="14.5" customHeight="1" x14ac:dyDescent="0.35">
      <c r="A19344" s="319"/>
      <c r="B19344" s="315">
        <v>44422.427777821547</v>
      </c>
      <c r="C19344" s="314">
        <v>75.724009783472866</v>
      </c>
      <c r="D19344" s="313" t="s">
        <v>167</v>
      </c>
    </row>
    <row r="19345" spans="1:4" ht="14.5" customHeight="1" x14ac:dyDescent="0.35">
      <c r="A19345" s="319"/>
      <c r="B19345" s="315">
        <v>44422.428472265994</v>
      </c>
      <c r="C19345" s="314">
        <v>82.485043191025028</v>
      </c>
      <c r="D19345" s="313" t="s">
        <v>167</v>
      </c>
    </row>
    <row r="19346" spans="1:4" ht="14.5" customHeight="1" x14ac:dyDescent="0.35">
      <c r="A19346" s="319"/>
      <c r="B19346" s="315">
        <v>44422.429166710441</v>
      </c>
      <c r="C19346" s="314">
        <v>85.721765047172084</v>
      </c>
      <c r="D19346" s="313" t="s">
        <v>167</v>
      </c>
    </row>
    <row r="19347" spans="1:4" ht="14.5" customHeight="1" x14ac:dyDescent="0.35">
      <c r="A19347" s="319"/>
      <c r="B19347" s="315">
        <v>44422.429861154887</v>
      </c>
      <c r="C19347" s="314">
        <v>86.583871646722159</v>
      </c>
      <c r="D19347" s="313" t="s">
        <v>167</v>
      </c>
    </row>
    <row r="19348" spans="1:4" ht="14.5" customHeight="1" x14ac:dyDescent="0.35">
      <c r="A19348" s="319"/>
      <c r="B19348" s="315">
        <v>44422.430555599334</v>
      </c>
      <c r="C19348" s="314">
        <v>81.570694008003926</v>
      </c>
      <c r="D19348" s="313" t="s">
        <v>167</v>
      </c>
    </row>
    <row r="19349" spans="1:4" ht="14.5" customHeight="1" x14ac:dyDescent="0.35">
      <c r="A19349" s="319"/>
      <c r="B19349" s="315">
        <v>44422.431250043781</v>
      </c>
      <c r="C19349" s="314">
        <v>79.351542271549505</v>
      </c>
      <c r="D19349" s="313" t="s">
        <v>167</v>
      </c>
    </row>
    <row r="19350" spans="1:4" ht="14.5" customHeight="1" x14ac:dyDescent="0.35">
      <c r="A19350" s="319"/>
      <c r="B19350" s="315">
        <v>44422.431944488228</v>
      </c>
      <c r="C19350" s="314">
        <v>78.96436845138669</v>
      </c>
      <c r="D19350" s="313" t="s">
        <v>167</v>
      </c>
    </row>
    <row r="19351" spans="1:4" ht="14.5" customHeight="1" x14ac:dyDescent="0.35">
      <c r="A19351" s="319"/>
      <c r="B19351" s="315">
        <v>44422.432638932674</v>
      </c>
      <c r="C19351" s="314">
        <v>83.6207870405633</v>
      </c>
      <c r="D19351" s="313" t="s">
        <v>167</v>
      </c>
    </row>
    <row r="19352" spans="1:4" ht="14.5" customHeight="1" x14ac:dyDescent="0.35">
      <c r="A19352" s="319"/>
      <c r="B19352" s="315">
        <v>44422.433333377121</v>
      </c>
      <c r="C19352" s="314">
        <v>88.604373349094146</v>
      </c>
      <c r="D19352" s="313" t="s">
        <v>167</v>
      </c>
    </row>
    <row r="19353" spans="1:4" ht="14.5" customHeight="1" x14ac:dyDescent="0.35">
      <c r="A19353" s="319"/>
      <c r="B19353" s="315">
        <v>44422.434027821568</v>
      </c>
      <c r="C19353" s="314">
        <v>94.706647153260803</v>
      </c>
      <c r="D19353" s="313" t="s">
        <v>167</v>
      </c>
    </row>
    <row r="19354" spans="1:4" ht="14.5" customHeight="1" x14ac:dyDescent="0.35">
      <c r="A19354" s="319"/>
      <c r="B19354" s="315">
        <v>44422.434722266014</v>
      </c>
      <c r="C19354" s="314">
        <v>105.73522482194628</v>
      </c>
      <c r="D19354" s="313" t="s">
        <v>167</v>
      </c>
    </row>
    <row r="19355" spans="1:4" ht="14.5" customHeight="1" x14ac:dyDescent="0.35">
      <c r="A19355" s="319"/>
      <c r="B19355" s="315">
        <v>44422.435416710461</v>
      </c>
      <c r="C19355" s="314">
        <v>111.16879091608959</v>
      </c>
      <c r="D19355" s="313" t="s">
        <v>167</v>
      </c>
    </row>
    <row r="19356" spans="1:4" ht="14.5" customHeight="1" x14ac:dyDescent="0.35">
      <c r="A19356" s="319"/>
      <c r="B19356" s="315">
        <v>44422.436111154908</v>
      </c>
      <c r="C19356" s="314">
        <v>113.2290294901623</v>
      </c>
      <c r="D19356" s="313" t="s">
        <v>167</v>
      </c>
    </row>
    <row r="19357" spans="1:4" ht="14.5" customHeight="1" x14ac:dyDescent="0.35">
      <c r="A19357" s="319"/>
      <c r="B19357" s="315">
        <v>44422.436805599355</v>
      </c>
      <c r="C19357" s="314">
        <v>110.89998231323746</v>
      </c>
      <c r="D19357" s="313" t="s">
        <v>167</v>
      </c>
    </row>
    <row r="19358" spans="1:4" ht="14.5" customHeight="1" x14ac:dyDescent="0.35">
      <c r="A19358" s="319"/>
      <c r="B19358" s="315">
        <v>44422.437500043801</v>
      </c>
      <c r="C19358" s="314">
        <v>109.46185242466939</v>
      </c>
      <c r="D19358" s="313" t="s">
        <v>167</v>
      </c>
    </row>
    <row r="19359" spans="1:4" ht="14.5" customHeight="1" x14ac:dyDescent="0.35">
      <c r="A19359" s="319"/>
      <c r="B19359" s="315">
        <v>44422.438194488248</v>
      </c>
      <c r="C19359" s="314">
        <v>118.46901540649124</v>
      </c>
      <c r="D19359" s="313" t="s">
        <v>167</v>
      </c>
    </row>
    <row r="19360" spans="1:4" ht="14.5" customHeight="1" x14ac:dyDescent="0.35">
      <c r="A19360" s="319"/>
      <c r="B19360" s="315">
        <v>44422.438888932695</v>
      </c>
      <c r="C19360" s="314">
        <v>133.47190677331139</v>
      </c>
      <c r="D19360" s="313" t="s">
        <v>167</v>
      </c>
    </row>
    <row r="19361" spans="1:4" ht="14.5" customHeight="1" x14ac:dyDescent="0.35">
      <c r="A19361" s="319"/>
      <c r="B19361" s="315">
        <v>44422.439583377141</v>
      </c>
      <c r="C19361" s="314">
        <v>151.6564806485859</v>
      </c>
      <c r="D19361" s="313" t="s">
        <v>167</v>
      </c>
    </row>
    <row r="19362" spans="1:4" ht="14.5" customHeight="1" x14ac:dyDescent="0.35">
      <c r="A19362" s="319"/>
      <c r="B19362" s="315">
        <v>44422.440277821588</v>
      </c>
      <c r="C19362" s="314">
        <v>179.07369683897122</v>
      </c>
      <c r="D19362" s="313" t="s">
        <v>167</v>
      </c>
    </row>
    <row r="19363" spans="1:4" ht="14.5" customHeight="1" x14ac:dyDescent="0.35">
      <c r="A19363" s="319"/>
      <c r="B19363" s="315">
        <v>44422.440972266035</v>
      </c>
      <c r="C19363" s="314">
        <v>194.21886219910036</v>
      </c>
      <c r="D19363" s="313" t="s">
        <v>167</v>
      </c>
    </row>
    <row r="19364" spans="1:4" ht="14.5" customHeight="1" x14ac:dyDescent="0.35">
      <c r="A19364" s="319"/>
      <c r="B19364" s="315">
        <v>44422.441666710482</v>
      </c>
      <c r="C19364" s="314">
        <v>196.5824127936115</v>
      </c>
      <c r="D19364" s="313" t="s">
        <v>167</v>
      </c>
    </row>
    <row r="19365" spans="1:4" ht="14.5" customHeight="1" x14ac:dyDescent="0.35">
      <c r="A19365" s="319"/>
      <c r="B19365" s="315">
        <v>44422.442361154928</v>
      </c>
      <c r="C19365" s="314">
        <v>191.80610368549824</v>
      </c>
      <c r="D19365" s="313" t="s">
        <v>167</v>
      </c>
    </row>
    <row r="19366" spans="1:4" ht="14.5" customHeight="1" x14ac:dyDescent="0.35">
      <c r="A19366" s="319"/>
      <c r="B19366" s="315">
        <v>44422.443055599375</v>
      </c>
      <c r="C19366" s="314">
        <v>176.58696095111469</v>
      </c>
      <c r="D19366" s="313" t="s">
        <v>167</v>
      </c>
    </row>
    <row r="19367" spans="1:4" ht="14.5" customHeight="1" x14ac:dyDescent="0.35">
      <c r="A19367" s="319"/>
      <c r="B19367" s="315">
        <v>44422.443750043822</v>
      </c>
      <c r="C19367" s="314">
        <v>163.84562586757045</v>
      </c>
      <c r="D19367" s="313" t="s">
        <v>167</v>
      </c>
    </row>
    <row r="19368" spans="1:4" ht="14.5" customHeight="1" x14ac:dyDescent="0.35">
      <c r="A19368" s="319"/>
      <c r="B19368" s="315">
        <v>44422.444444488268</v>
      </c>
      <c r="C19368" s="314">
        <v>160.42737916574504</v>
      </c>
      <c r="D19368" s="313" t="s">
        <v>167</v>
      </c>
    </row>
    <row r="19369" spans="1:4" ht="14.5" customHeight="1" x14ac:dyDescent="0.35">
      <c r="A19369" s="319"/>
      <c r="B19369" s="315">
        <v>44422.445138932715</v>
      </c>
      <c r="C19369" s="314">
        <v>160.8892110102189</v>
      </c>
      <c r="D19369" s="313" t="s">
        <v>167</v>
      </c>
    </row>
    <row r="19370" spans="1:4" ht="14.5" customHeight="1" x14ac:dyDescent="0.35">
      <c r="A19370" s="319"/>
      <c r="B19370" s="315">
        <v>44422.445833377162</v>
      </c>
      <c r="C19370" s="314">
        <v>160.28297651375954</v>
      </c>
      <c r="D19370" s="313" t="s">
        <v>167</v>
      </c>
    </row>
    <row r="19371" spans="1:4" ht="14.5" customHeight="1" x14ac:dyDescent="0.35">
      <c r="A19371" s="319"/>
      <c r="B19371" s="315">
        <v>44422.446527821608</v>
      </c>
      <c r="C19371" s="314">
        <v>165.18493950320408</v>
      </c>
      <c r="D19371" s="313" t="s">
        <v>167</v>
      </c>
    </row>
    <row r="19372" spans="1:4" ht="14.5" customHeight="1" x14ac:dyDescent="0.35">
      <c r="A19372" s="319"/>
      <c r="B19372" s="315">
        <v>44422.447222266055</v>
      </c>
      <c r="C19372" s="314">
        <v>171.68155324781935</v>
      </c>
      <c r="D19372" s="313" t="s">
        <v>167</v>
      </c>
    </row>
    <row r="19373" spans="1:4" ht="14.5" customHeight="1" x14ac:dyDescent="0.35">
      <c r="A19373" s="319"/>
      <c r="B19373" s="315">
        <v>44422.447916710502</v>
      </c>
      <c r="C19373" s="314">
        <v>164.67914737820004</v>
      </c>
      <c r="D19373" s="313" t="s">
        <v>167</v>
      </c>
    </row>
    <row r="19374" spans="1:4" ht="14.5" customHeight="1" x14ac:dyDescent="0.35">
      <c r="A19374" s="319"/>
      <c r="B19374" s="315">
        <v>44422.448611154949</v>
      </c>
      <c r="C19374" s="314">
        <v>161.44594250088556</v>
      </c>
      <c r="D19374" s="313" t="s">
        <v>167</v>
      </c>
    </row>
    <row r="19375" spans="1:4" ht="14.5" customHeight="1" x14ac:dyDescent="0.35">
      <c r="A19375" s="319"/>
      <c r="B19375" s="315">
        <v>44422.449305599395</v>
      </c>
      <c r="C19375" s="314">
        <v>155.95404657997813</v>
      </c>
      <c r="D19375" s="313" t="s">
        <v>167</v>
      </c>
    </row>
    <row r="19376" spans="1:4" ht="14.5" customHeight="1" x14ac:dyDescent="0.35">
      <c r="A19376" s="319"/>
      <c r="B19376" s="315">
        <v>44422.450000043842</v>
      </c>
      <c r="C19376" s="314">
        <v>155.36095914061491</v>
      </c>
      <c r="D19376" s="313" t="s">
        <v>167</v>
      </c>
    </row>
    <row r="19377" spans="1:4" ht="14.5" customHeight="1" x14ac:dyDescent="0.35">
      <c r="A19377" s="319"/>
      <c r="B19377" s="315">
        <v>44422.450694488289</v>
      </c>
      <c r="C19377" s="314">
        <v>169.78556346291055</v>
      </c>
      <c r="D19377" s="313" t="s">
        <v>167</v>
      </c>
    </row>
    <row r="19378" spans="1:4" ht="14.5" customHeight="1" x14ac:dyDescent="0.35">
      <c r="A19378" s="319"/>
      <c r="B19378" s="315">
        <v>44422.451388932735</v>
      </c>
      <c r="C19378" s="314">
        <v>185.88954700399191</v>
      </c>
      <c r="D19378" s="313" t="s">
        <v>167</v>
      </c>
    </row>
    <row r="19379" spans="1:4" ht="14.5" customHeight="1" x14ac:dyDescent="0.35">
      <c r="A19379" s="319"/>
      <c r="B19379" s="315">
        <v>44422.452083377182</v>
      </c>
      <c r="C19379" s="314">
        <v>200.64012281885371</v>
      </c>
      <c r="D19379" s="313" t="s">
        <v>167</v>
      </c>
    </row>
    <row r="19380" spans="1:4" ht="14.5" customHeight="1" x14ac:dyDescent="0.35">
      <c r="A19380" s="319"/>
      <c r="B19380" s="315">
        <v>44422.452777821629</v>
      </c>
      <c r="C19380" s="314">
        <v>213.6878963283263</v>
      </c>
      <c r="D19380" s="313" t="s">
        <v>167</v>
      </c>
    </row>
    <row r="19381" spans="1:4" ht="14.5" customHeight="1" x14ac:dyDescent="0.35">
      <c r="A19381" s="319"/>
      <c r="B19381" s="315">
        <v>44422.453472266076</v>
      </c>
      <c r="C19381" s="314">
        <v>205.70981551837176</v>
      </c>
      <c r="D19381" s="313" t="s">
        <v>167</v>
      </c>
    </row>
    <row r="19382" spans="1:4" ht="14.5" customHeight="1" x14ac:dyDescent="0.35">
      <c r="A19382" s="319"/>
      <c r="B19382" s="315">
        <v>44422.454166710522</v>
      </c>
      <c r="C19382" s="314">
        <v>196.09639946895962</v>
      </c>
      <c r="D19382" s="313" t="s">
        <v>167</v>
      </c>
    </row>
    <row r="19383" spans="1:4" ht="14.5" customHeight="1" x14ac:dyDescent="0.35">
      <c r="A19383" s="319"/>
      <c r="B19383" s="315">
        <v>44422.454861154969</v>
      </c>
      <c r="C19383" s="314">
        <v>182.05172624889141</v>
      </c>
      <c r="D19383" s="313" t="s">
        <v>167</v>
      </c>
    </row>
    <row r="19384" spans="1:4" ht="14.5" customHeight="1" x14ac:dyDescent="0.35">
      <c r="A19384" s="319"/>
      <c r="B19384" s="315">
        <v>44422.455555599416</v>
      </c>
      <c r="C19384" s="314">
        <v>165.65067822917675</v>
      </c>
      <c r="D19384" s="313" t="s">
        <v>167</v>
      </c>
    </row>
    <row r="19385" spans="1:4" ht="14.5" customHeight="1" x14ac:dyDescent="0.35">
      <c r="A19385" s="319"/>
      <c r="B19385" s="315">
        <v>44422.456250043862</v>
      </c>
      <c r="C19385" s="314">
        <v>155.3532807663083</v>
      </c>
      <c r="D19385" s="313" t="s">
        <v>167</v>
      </c>
    </row>
    <row r="19386" spans="1:4" ht="14.5" customHeight="1" x14ac:dyDescent="0.35">
      <c r="A19386" s="319"/>
      <c r="B19386" s="315">
        <v>44422.456944488309</v>
      </c>
      <c r="C19386" s="314">
        <v>154.94384222645311</v>
      </c>
      <c r="D19386" s="313" t="s">
        <v>167</v>
      </c>
    </row>
    <row r="19387" spans="1:4" ht="14.5" customHeight="1" x14ac:dyDescent="0.35">
      <c r="A19387" s="319"/>
      <c r="B19387" s="315">
        <v>44422.457638932756</v>
      </c>
      <c r="C19387" s="314">
        <v>159.17662090469773</v>
      </c>
      <c r="D19387" s="313" t="s">
        <v>167</v>
      </c>
    </row>
    <row r="19388" spans="1:4" ht="14.5" customHeight="1" x14ac:dyDescent="0.35">
      <c r="A19388" s="319"/>
      <c r="B19388" s="315">
        <v>44422.458333377203</v>
      </c>
      <c r="C19388" s="314">
        <v>165.2001150042129</v>
      </c>
      <c r="D19388" s="313" t="s">
        <v>167</v>
      </c>
    </row>
    <row r="19389" spans="1:4" ht="14.5" customHeight="1" x14ac:dyDescent="0.35">
      <c r="A19389" s="319"/>
      <c r="B19389" s="315">
        <v>44422.459027821649</v>
      </c>
      <c r="C19389" s="314">
        <v>176.16829532263802</v>
      </c>
      <c r="D19389" s="313" t="s">
        <v>167</v>
      </c>
    </row>
    <row r="19390" spans="1:4" ht="14.5" customHeight="1" x14ac:dyDescent="0.35">
      <c r="A19390" s="319"/>
      <c r="B19390" s="315">
        <v>44422.459722266096</v>
      </c>
      <c r="C19390" s="314">
        <v>179.21274755513295</v>
      </c>
      <c r="D19390" s="313" t="s">
        <v>167</v>
      </c>
    </row>
    <row r="19391" spans="1:4" ht="14.5" customHeight="1" x14ac:dyDescent="0.35">
      <c r="A19391" s="319"/>
      <c r="B19391" s="315">
        <v>44422.460416710543</v>
      </c>
      <c r="C19391" s="314">
        <v>173.70053725525116</v>
      </c>
      <c r="D19391" s="313" t="s">
        <v>167</v>
      </c>
    </row>
    <row r="19392" spans="1:4" ht="14.5" customHeight="1" x14ac:dyDescent="0.35">
      <c r="A19392" s="319"/>
      <c r="B19392" s="315">
        <v>44422.461111154989</v>
      </c>
      <c r="C19392" s="314">
        <v>171.65395496968802</v>
      </c>
      <c r="D19392" s="313" t="s">
        <v>167</v>
      </c>
    </row>
    <row r="19393" spans="1:4" ht="14.5" customHeight="1" x14ac:dyDescent="0.35">
      <c r="A19393" s="319"/>
      <c r="B19393" s="315">
        <v>44422.461805599436</v>
      </c>
      <c r="C19393" s="314">
        <v>167.93501022147635</v>
      </c>
      <c r="D19393" s="313" t="s">
        <v>167</v>
      </c>
    </row>
    <row r="19394" spans="1:4" ht="14.5" customHeight="1" x14ac:dyDescent="0.35">
      <c r="A19394" s="319"/>
      <c r="B19394" s="315">
        <v>44422.462500043883</v>
      </c>
      <c r="C19394" s="314">
        <v>174.12214878682667</v>
      </c>
      <c r="D19394" s="313" t="s">
        <v>167</v>
      </c>
    </row>
    <row r="19395" spans="1:4" ht="14.5" customHeight="1" x14ac:dyDescent="0.35">
      <c r="A19395" s="319"/>
      <c r="B19395" s="315">
        <v>44422.463194488329</v>
      </c>
      <c r="C19395" s="314">
        <v>197.86746877034506</v>
      </c>
      <c r="D19395" s="313" t="s">
        <v>167</v>
      </c>
    </row>
    <row r="19396" spans="1:4" ht="14.5" customHeight="1" x14ac:dyDescent="0.35">
      <c r="A19396" s="319"/>
      <c r="B19396" s="315">
        <v>44422.463888932776</v>
      </c>
      <c r="C19396" s="314">
        <v>211.3658799589922</v>
      </c>
      <c r="D19396" s="313" t="s">
        <v>167</v>
      </c>
    </row>
    <row r="19397" spans="1:4" ht="14.5" customHeight="1" x14ac:dyDescent="0.35">
      <c r="A19397" s="319"/>
      <c r="B19397" s="315">
        <v>44422.464583377223</v>
      </c>
      <c r="C19397" s="314">
        <v>220.53157292970766</v>
      </c>
      <c r="D19397" s="313" t="s">
        <v>167</v>
      </c>
    </row>
    <row r="19398" spans="1:4" ht="14.5" customHeight="1" x14ac:dyDescent="0.35">
      <c r="A19398" s="319"/>
      <c r="B19398" s="315">
        <v>44422.46527782167</v>
      </c>
      <c r="C19398" s="314">
        <v>229.6611889053757</v>
      </c>
      <c r="D19398" s="313" t="s">
        <v>167</v>
      </c>
    </row>
    <row r="19399" spans="1:4" ht="14.5" customHeight="1" x14ac:dyDescent="0.35">
      <c r="A19399" s="319"/>
      <c r="B19399" s="315">
        <v>44422.465972266116</v>
      </c>
      <c r="C19399" s="314">
        <v>220.72206971844037</v>
      </c>
      <c r="D19399" s="313" t="s">
        <v>167</v>
      </c>
    </row>
    <row r="19400" spans="1:4" ht="14.5" customHeight="1" x14ac:dyDescent="0.35">
      <c r="A19400" s="319"/>
      <c r="B19400" s="315">
        <v>44422.466666710563</v>
      </c>
      <c r="C19400" s="314">
        <v>205.69945462017009</v>
      </c>
      <c r="D19400" s="313" t="s">
        <v>167</v>
      </c>
    </row>
    <row r="19401" spans="1:4" ht="14.5" customHeight="1" x14ac:dyDescent="0.35">
      <c r="A19401" s="319"/>
      <c r="B19401" s="315">
        <v>44422.46736115501</v>
      </c>
      <c r="C19401" s="314">
        <v>193.42351412024971</v>
      </c>
      <c r="D19401" s="313" t="s">
        <v>167</v>
      </c>
    </row>
    <row r="19402" spans="1:4" ht="14.5" customHeight="1" x14ac:dyDescent="0.35">
      <c r="A19402" s="319"/>
      <c r="B19402" s="315">
        <v>44422.468055599456</v>
      </c>
      <c r="C19402" s="314">
        <v>187.0080386553891</v>
      </c>
      <c r="D19402" s="313" t="s">
        <v>167</v>
      </c>
    </row>
    <row r="19403" spans="1:4" ht="14.5" customHeight="1" x14ac:dyDescent="0.35">
      <c r="A19403" s="319"/>
      <c r="B19403" s="315">
        <v>44422.468750043903</v>
      </c>
      <c r="C19403" s="314">
        <v>186.83577974140644</v>
      </c>
      <c r="D19403" s="313" t="s">
        <v>167</v>
      </c>
    </row>
    <row r="19404" spans="1:4" ht="14.5" customHeight="1" x14ac:dyDescent="0.35">
      <c r="A19404" s="319"/>
      <c r="B19404" s="315">
        <v>44422.46944448835</v>
      </c>
      <c r="C19404" s="314">
        <v>193.10310514535135</v>
      </c>
      <c r="D19404" s="313" t="s">
        <v>167</v>
      </c>
    </row>
    <row r="19405" spans="1:4" ht="14.5" customHeight="1" x14ac:dyDescent="0.35">
      <c r="A19405" s="319"/>
      <c r="B19405" s="315">
        <v>44422.470138932797</v>
      </c>
      <c r="C19405" s="314">
        <v>196.60208295614768</v>
      </c>
      <c r="D19405" s="313" t="s">
        <v>167</v>
      </c>
    </row>
    <row r="19406" spans="1:4" ht="14.5" customHeight="1" x14ac:dyDescent="0.35">
      <c r="A19406" s="319"/>
      <c r="B19406" s="315">
        <v>44422.470833377243</v>
      </c>
      <c r="C19406" s="314">
        <v>199.89359982569391</v>
      </c>
      <c r="D19406" s="313" t="s">
        <v>167</v>
      </c>
    </row>
    <row r="19407" spans="1:4" ht="14.5" customHeight="1" x14ac:dyDescent="0.35">
      <c r="A19407" s="319"/>
      <c r="B19407" s="315">
        <v>44422.47152782169</v>
      </c>
      <c r="C19407" s="314">
        <v>201.85872190560525</v>
      </c>
      <c r="D19407" s="313" t="s">
        <v>167</v>
      </c>
    </row>
    <row r="19408" spans="1:4" ht="14.5" customHeight="1" x14ac:dyDescent="0.35">
      <c r="A19408" s="319"/>
      <c r="B19408" s="315">
        <v>44422.472222266137</v>
      </c>
      <c r="C19408" s="314">
        <v>174.64655395125348</v>
      </c>
      <c r="D19408" s="313" t="s">
        <v>167</v>
      </c>
    </row>
    <row r="19409" spans="1:4" ht="14.5" customHeight="1" x14ac:dyDescent="0.35">
      <c r="A19409" s="319"/>
      <c r="B19409" s="315">
        <v>44422.472916710583</v>
      </c>
      <c r="C19409" s="314">
        <v>140.02105557136238</v>
      </c>
      <c r="D19409" s="313" t="s">
        <v>167</v>
      </c>
    </row>
    <row r="19410" spans="1:4" ht="14.5" customHeight="1" x14ac:dyDescent="0.35">
      <c r="A19410" s="319"/>
      <c r="B19410" s="315">
        <v>44422.47361115503</v>
      </c>
      <c r="C19410" s="314">
        <v>119.29509751228616</v>
      </c>
      <c r="D19410" s="313" t="s">
        <v>167</v>
      </c>
    </row>
    <row r="19411" spans="1:4" ht="14.5" customHeight="1" x14ac:dyDescent="0.35">
      <c r="A19411" s="319"/>
      <c r="B19411" s="315">
        <v>44422.474305599477</v>
      </c>
      <c r="C19411" s="314">
        <v>102.28717672432153</v>
      </c>
      <c r="D19411" s="313" t="s">
        <v>167</v>
      </c>
    </row>
    <row r="19412" spans="1:4" ht="14.5" customHeight="1" x14ac:dyDescent="0.35">
      <c r="A19412" s="319"/>
      <c r="B19412" s="315">
        <v>44422.475000043924</v>
      </c>
      <c r="C19412" s="314">
        <v>111.32012938492311</v>
      </c>
      <c r="D19412" s="313" t="s">
        <v>167</v>
      </c>
    </row>
    <row r="19413" spans="1:4" ht="14.5" customHeight="1" x14ac:dyDescent="0.35">
      <c r="A19413" s="319"/>
      <c r="B19413" s="315">
        <v>44422.47569448837</v>
      </c>
      <c r="C19413" s="314">
        <v>140.40553174288942</v>
      </c>
      <c r="D19413" s="313" t="s">
        <v>167</v>
      </c>
    </row>
    <row r="19414" spans="1:4" ht="14.5" customHeight="1" x14ac:dyDescent="0.35">
      <c r="A19414" s="319"/>
      <c r="B19414" s="315">
        <v>44422.476388932817</v>
      </c>
      <c r="C19414" s="314">
        <v>159.74848934054995</v>
      </c>
      <c r="D19414" s="313" t="s">
        <v>167</v>
      </c>
    </row>
    <row r="19415" spans="1:4" ht="14.5" customHeight="1" x14ac:dyDescent="0.35">
      <c r="A19415" s="319"/>
      <c r="B19415" s="315">
        <v>44422.477083377264</v>
      </c>
      <c r="C19415" s="314">
        <v>170.63427607407795</v>
      </c>
      <c r="D19415" s="313" t="s">
        <v>167</v>
      </c>
    </row>
    <row r="19416" spans="1:4" ht="14.5" customHeight="1" x14ac:dyDescent="0.35">
      <c r="A19416" s="319"/>
      <c r="B19416" s="315">
        <v>44422.47777782171</v>
      </c>
      <c r="C19416" s="314">
        <v>179.66993277979392</v>
      </c>
      <c r="D19416" s="313" t="s">
        <v>167</v>
      </c>
    </row>
    <row r="19417" spans="1:4" ht="14.5" customHeight="1" x14ac:dyDescent="0.35">
      <c r="A19417" s="319"/>
      <c r="B19417" s="315">
        <v>44422.478472266157</v>
      </c>
      <c r="C19417" s="314">
        <v>186.62520540536693</v>
      </c>
      <c r="D19417" s="313" t="s">
        <v>167</v>
      </c>
    </row>
    <row r="19418" spans="1:4" ht="14.5" customHeight="1" x14ac:dyDescent="0.35">
      <c r="A19418" s="319"/>
      <c r="B19418" s="315">
        <v>44422.479166710604</v>
      </c>
      <c r="C19418" s="314">
        <v>187.21441646357999</v>
      </c>
      <c r="D19418" s="313" t="s">
        <v>167</v>
      </c>
    </row>
    <row r="19419" spans="1:4" ht="14.5" customHeight="1" x14ac:dyDescent="0.35">
      <c r="A19419" s="319"/>
      <c r="B19419" s="315">
        <v>44422.47986115505</v>
      </c>
      <c r="C19419" s="314">
        <v>186.66558493850752</v>
      </c>
      <c r="D19419" s="313" t="s">
        <v>167</v>
      </c>
    </row>
    <row r="19420" spans="1:4" ht="14.5" customHeight="1" x14ac:dyDescent="0.35">
      <c r="A19420" s="319"/>
      <c r="B19420" s="315">
        <v>44422.480555599497</v>
      </c>
      <c r="C19420" s="314">
        <v>178.80168911240375</v>
      </c>
      <c r="D19420" s="313" t="s">
        <v>167</v>
      </c>
    </row>
    <row r="19421" spans="1:4" ht="14.5" customHeight="1" x14ac:dyDescent="0.35">
      <c r="A19421" s="319"/>
      <c r="B19421" s="315">
        <v>44422.481250043944</v>
      </c>
      <c r="C19421" s="314">
        <v>172.41510952645913</v>
      </c>
      <c r="D19421" s="313" t="s">
        <v>167</v>
      </c>
    </row>
    <row r="19422" spans="1:4" ht="14.5" customHeight="1" x14ac:dyDescent="0.35">
      <c r="A19422" s="319"/>
      <c r="B19422" s="315">
        <v>44422.481944488391</v>
      </c>
      <c r="C19422" s="314">
        <v>171.34576783953236</v>
      </c>
      <c r="D19422" s="313" t="s">
        <v>167</v>
      </c>
    </row>
    <row r="19423" spans="1:4" ht="14.5" customHeight="1" x14ac:dyDescent="0.35">
      <c r="A19423" s="319"/>
      <c r="B19423" s="315">
        <v>44422.482638932837</v>
      </c>
      <c r="C19423" s="314">
        <v>176.83885826254263</v>
      </c>
      <c r="D19423" s="313" t="s">
        <v>167</v>
      </c>
    </row>
    <row r="19424" spans="1:4" ht="14.5" customHeight="1" x14ac:dyDescent="0.35">
      <c r="A19424" s="319"/>
      <c r="B19424" s="315">
        <v>44422.483333377284</v>
      </c>
      <c r="C19424" s="314">
        <v>178.87782022152095</v>
      </c>
      <c r="D19424" s="313" t="s">
        <v>167</v>
      </c>
    </row>
    <row r="19425" spans="1:4" ht="14.5" customHeight="1" x14ac:dyDescent="0.35">
      <c r="A19425" s="319"/>
      <c r="B19425" s="315">
        <v>44422.484027821731</v>
      </c>
      <c r="C19425" s="314">
        <v>177.61002487953132</v>
      </c>
      <c r="D19425" s="313" t="s">
        <v>167</v>
      </c>
    </row>
    <row r="19426" spans="1:4" ht="14.5" customHeight="1" x14ac:dyDescent="0.35">
      <c r="A19426" s="319"/>
      <c r="B19426" s="315">
        <v>44422.484722266177</v>
      </c>
      <c r="C19426" s="314">
        <v>182.51405048584564</v>
      </c>
      <c r="D19426" s="313" t="s">
        <v>167</v>
      </c>
    </row>
    <row r="19427" spans="1:4" ht="14.5" customHeight="1" x14ac:dyDescent="0.35">
      <c r="A19427" s="319"/>
      <c r="B19427" s="315">
        <v>44422.485416710624</v>
      </c>
      <c r="C19427" s="314">
        <v>185.63748184588428</v>
      </c>
      <c r="D19427" s="313" t="s">
        <v>167</v>
      </c>
    </row>
    <row r="19428" spans="1:4" ht="14.5" customHeight="1" x14ac:dyDescent="0.35">
      <c r="A19428" s="319"/>
      <c r="B19428" s="315">
        <v>44422.486111155071</v>
      </c>
      <c r="C19428" s="314">
        <v>180.40430052848532</v>
      </c>
      <c r="D19428" s="313" t="s">
        <v>167</v>
      </c>
    </row>
    <row r="19429" spans="1:4" ht="14.5" customHeight="1" x14ac:dyDescent="0.35">
      <c r="A19429" s="319"/>
      <c r="B19429" s="315">
        <v>44422.486805599518</v>
      </c>
      <c r="C19429" s="314">
        <v>181.76212151482079</v>
      </c>
      <c r="D19429" s="313" t="s">
        <v>167</v>
      </c>
    </row>
    <row r="19430" spans="1:4" ht="14.5" customHeight="1" x14ac:dyDescent="0.35">
      <c r="A19430" s="319"/>
      <c r="B19430" s="315">
        <v>44422.487500043964</v>
      </c>
      <c r="C19430" s="314">
        <v>184.27129692320401</v>
      </c>
      <c r="D19430" s="313" t="s">
        <v>167</v>
      </c>
    </row>
    <row r="19431" spans="1:4" ht="14.5" customHeight="1" x14ac:dyDescent="0.35">
      <c r="A19431" s="319"/>
      <c r="B19431" s="315">
        <v>44422.488194488411</v>
      </c>
      <c r="C19431" s="314">
        <v>176.37476230642449</v>
      </c>
      <c r="D19431" s="313" t="s">
        <v>167</v>
      </c>
    </row>
    <row r="19432" spans="1:4" ht="14.5" customHeight="1" x14ac:dyDescent="0.35">
      <c r="A19432" s="319"/>
      <c r="B19432" s="315">
        <v>44422.488888932858</v>
      </c>
      <c r="C19432" s="314">
        <v>168.28325294448683</v>
      </c>
      <c r="D19432" s="313" t="s">
        <v>167</v>
      </c>
    </row>
    <row r="19433" spans="1:4" ht="14.5" customHeight="1" x14ac:dyDescent="0.35">
      <c r="A19433" s="319"/>
      <c r="B19433" s="315">
        <v>44422.489583377304</v>
      </c>
      <c r="C19433" s="314">
        <v>160.16825452887764</v>
      </c>
      <c r="D19433" s="313" t="s">
        <v>167</v>
      </c>
    </row>
    <row r="19434" spans="1:4" ht="14.5" customHeight="1" x14ac:dyDescent="0.35">
      <c r="A19434" s="319"/>
      <c r="B19434" s="315">
        <v>44422.490277821751</v>
      </c>
      <c r="C19434" s="314">
        <v>156.52872192862753</v>
      </c>
      <c r="D19434" s="313" t="s">
        <v>167</v>
      </c>
    </row>
    <row r="19435" spans="1:4" ht="14.5" customHeight="1" x14ac:dyDescent="0.35">
      <c r="A19435" s="319"/>
      <c r="B19435" s="315">
        <v>44422.490972266198</v>
      </c>
      <c r="C19435" s="314">
        <v>153.44231786765158</v>
      </c>
      <c r="D19435" s="313" t="s">
        <v>167</v>
      </c>
    </row>
    <row r="19436" spans="1:4" ht="14.5" customHeight="1" x14ac:dyDescent="0.35">
      <c r="A19436" s="319"/>
      <c r="B19436" s="315">
        <v>44422.491666710644</v>
      </c>
      <c r="C19436" s="314">
        <v>152.03593316512803</v>
      </c>
      <c r="D19436" s="313" t="s">
        <v>167</v>
      </c>
    </row>
    <row r="19437" spans="1:4" ht="14.5" customHeight="1" x14ac:dyDescent="0.35">
      <c r="A19437" s="319"/>
      <c r="B19437" s="315">
        <v>44422.492361155091</v>
      </c>
      <c r="C19437" s="314">
        <v>155.39726325940961</v>
      </c>
      <c r="D19437" s="313" t="s">
        <v>167</v>
      </c>
    </row>
    <row r="19438" spans="1:4" ht="14.5" customHeight="1" x14ac:dyDescent="0.35">
      <c r="A19438" s="319"/>
      <c r="B19438" s="315">
        <v>44422.493055599538</v>
      </c>
      <c r="C19438" s="314">
        <v>152.31120244919632</v>
      </c>
      <c r="D19438" s="313" t="s">
        <v>167</v>
      </c>
    </row>
    <row r="19439" spans="1:4" ht="14.5" customHeight="1" x14ac:dyDescent="0.35">
      <c r="A19439" s="319"/>
      <c r="B19439" s="315">
        <v>44422.493750043985</v>
      </c>
      <c r="C19439" s="314">
        <v>145.99164407889668</v>
      </c>
      <c r="D19439" s="313" t="s">
        <v>167</v>
      </c>
    </row>
    <row r="19440" spans="1:4" ht="14.5" customHeight="1" x14ac:dyDescent="0.35">
      <c r="A19440" s="319"/>
      <c r="B19440" s="315">
        <v>44422.494444488431</v>
      </c>
      <c r="C19440" s="314">
        <v>139.87144403709098</v>
      </c>
      <c r="D19440" s="313" t="s">
        <v>167</v>
      </c>
    </row>
    <row r="19441" spans="1:4" ht="14.5" customHeight="1" x14ac:dyDescent="0.35">
      <c r="A19441" s="319"/>
      <c r="B19441" s="315">
        <v>44422.495138932878</v>
      </c>
      <c r="C19441" s="314">
        <v>129.00984885017388</v>
      </c>
      <c r="D19441" s="313" t="s">
        <v>167</v>
      </c>
    </row>
    <row r="19442" spans="1:4" ht="14.5" customHeight="1" x14ac:dyDescent="0.35">
      <c r="A19442" s="319"/>
      <c r="B19442" s="315">
        <v>44422.495833377325</v>
      </c>
      <c r="C19442" s="314">
        <v>117.56914650058995</v>
      </c>
      <c r="D19442" s="313" t="s">
        <v>167</v>
      </c>
    </row>
    <row r="19443" spans="1:4" ht="14.5" customHeight="1" x14ac:dyDescent="0.35">
      <c r="A19443" s="319"/>
      <c r="B19443" s="315">
        <v>44422.496527821771</v>
      </c>
      <c r="C19443" s="314">
        <v>110.90546570207613</v>
      </c>
      <c r="D19443" s="313" t="s">
        <v>167</v>
      </c>
    </row>
    <row r="19444" spans="1:4" ht="14.5" customHeight="1" x14ac:dyDescent="0.35">
      <c r="A19444" s="319"/>
      <c r="B19444" s="315">
        <v>44422.497222266218</v>
      </c>
      <c r="C19444" s="314">
        <v>105.7245364399006</v>
      </c>
      <c r="D19444" s="313" t="s">
        <v>167</v>
      </c>
    </row>
    <row r="19445" spans="1:4" ht="14.5" customHeight="1" x14ac:dyDescent="0.35">
      <c r="A19445" s="319"/>
      <c r="B19445" s="315">
        <v>44422.497916710665</v>
      </c>
      <c r="C19445" s="314">
        <v>102.27889867676421</v>
      </c>
      <c r="D19445" s="313" t="s">
        <v>167</v>
      </c>
    </row>
    <row r="19446" spans="1:4" ht="14.5" customHeight="1" x14ac:dyDescent="0.35">
      <c r="A19446" s="319"/>
      <c r="B19446" s="315">
        <v>44422.498611155112</v>
      </c>
      <c r="C19446" s="314">
        <v>104.40703899455256</v>
      </c>
      <c r="D19446" s="313" t="s">
        <v>167</v>
      </c>
    </row>
    <row r="19447" spans="1:4" ht="14.5" customHeight="1" x14ac:dyDescent="0.35">
      <c r="A19447" s="319"/>
      <c r="B19447" s="315">
        <v>44422.499305599558</v>
      </c>
      <c r="C19447" s="314">
        <v>110.24644015089919</v>
      </c>
      <c r="D19447" s="313" t="s">
        <v>167</v>
      </c>
    </row>
    <row r="19448" spans="1:4" ht="14.5" customHeight="1" x14ac:dyDescent="0.35">
      <c r="A19448" s="319"/>
      <c r="B19448" s="315">
        <v>44422.500000044005</v>
      </c>
      <c r="C19448" s="314">
        <v>110.69501597853377</v>
      </c>
      <c r="D19448" s="313" t="s">
        <v>167</v>
      </c>
    </row>
    <row r="19449" spans="1:4" ht="14.5" customHeight="1" x14ac:dyDescent="0.35">
      <c r="A19449" s="319"/>
      <c r="B19449" s="315">
        <v>44422.500694488452</v>
      </c>
      <c r="C19449" s="314">
        <v>106.79055773994575</v>
      </c>
      <c r="D19449" s="313" t="s">
        <v>167</v>
      </c>
    </row>
    <row r="19450" spans="1:4" ht="14.5" customHeight="1" x14ac:dyDescent="0.35">
      <c r="A19450" s="319"/>
      <c r="B19450" s="315">
        <v>44422.501388932898</v>
      </c>
      <c r="C19450" s="314">
        <v>100.54428058456008</v>
      </c>
      <c r="D19450" s="313" t="s">
        <v>167</v>
      </c>
    </row>
    <row r="19451" spans="1:4" ht="14.5" customHeight="1" x14ac:dyDescent="0.35">
      <c r="A19451" s="319"/>
      <c r="B19451" s="315">
        <v>44422.502083377345</v>
      </c>
      <c r="C19451" s="314">
        <v>88.912961061190188</v>
      </c>
      <c r="D19451" s="313" t="s">
        <v>167</v>
      </c>
    </row>
    <row r="19452" spans="1:4" ht="14.5" customHeight="1" x14ac:dyDescent="0.35">
      <c r="A19452" s="319"/>
      <c r="B19452" s="315">
        <v>44422.502777821792</v>
      </c>
      <c r="C19452" s="314">
        <v>78.406090584537012</v>
      </c>
      <c r="D19452" s="313" t="s">
        <v>167</v>
      </c>
    </row>
    <row r="19453" spans="1:4" ht="14.5" customHeight="1" x14ac:dyDescent="0.35">
      <c r="A19453" s="319"/>
      <c r="B19453" s="315">
        <v>44422.503472266239</v>
      </c>
      <c r="C19453" s="314">
        <v>73.042437325619787</v>
      </c>
      <c r="D19453" s="313" t="s">
        <v>167</v>
      </c>
    </row>
    <row r="19454" spans="1:4" ht="14.5" customHeight="1" x14ac:dyDescent="0.35">
      <c r="A19454" s="319"/>
      <c r="B19454" s="315">
        <v>44422.504166710685</v>
      </c>
      <c r="C19454" s="314">
        <v>70.155211596796292</v>
      </c>
      <c r="D19454" s="313" t="s">
        <v>167</v>
      </c>
    </row>
    <row r="19455" spans="1:4" ht="14.5" customHeight="1" x14ac:dyDescent="0.35">
      <c r="A19455" s="319"/>
      <c r="B19455" s="315">
        <v>44422.504861155132</v>
      </c>
      <c r="C19455" s="314">
        <v>66.433823807630688</v>
      </c>
      <c r="D19455" s="313" t="s">
        <v>167</v>
      </c>
    </row>
    <row r="19456" spans="1:4" ht="14.5" customHeight="1" x14ac:dyDescent="0.35">
      <c r="A19456" s="319"/>
      <c r="B19456" s="315">
        <v>44422.505555599579</v>
      </c>
      <c r="C19456" s="314">
        <v>63.605957461412373</v>
      </c>
      <c r="D19456" s="313" t="s">
        <v>167</v>
      </c>
    </row>
    <row r="19457" spans="1:4" ht="14.5" customHeight="1" x14ac:dyDescent="0.35">
      <c r="A19457" s="319"/>
      <c r="B19457" s="315">
        <v>44422.506250044025</v>
      </c>
      <c r="C19457" s="314">
        <v>64.908661694467682</v>
      </c>
      <c r="D19457" s="313" t="s">
        <v>167</v>
      </c>
    </row>
    <row r="19458" spans="1:4" ht="14.5" customHeight="1" x14ac:dyDescent="0.35">
      <c r="A19458" s="319"/>
      <c r="B19458" s="315">
        <v>44422.506944488472</v>
      </c>
      <c r="C19458" s="314">
        <v>62.105906786835597</v>
      </c>
      <c r="D19458" s="313" t="s">
        <v>167</v>
      </c>
    </row>
    <row r="19459" spans="1:4" ht="14.5" customHeight="1" x14ac:dyDescent="0.35">
      <c r="A19459" s="319"/>
      <c r="B19459" s="315">
        <v>44422.507638932919</v>
      </c>
      <c r="C19459" s="314">
        <v>18.752970780668935</v>
      </c>
      <c r="D19459" s="313" t="s">
        <v>177</v>
      </c>
    </row>
    <row r="19460" spans="1:4" ht="14.5" customHeight="1" x14ac:dyDescent="0.35">
      <c r="A19460" s="319"/>
      <c r="B19460" s="315">
        <v>44422.508333377365</v>
      </c>
      <c r="C19460" s="314">
        <v>57.17401546824258</v>
      </c>
      <c r="D19460" s="313" t="s">
        <v>167</v>
      </c>
    </row>
    <row r="19461" spans="1:4" ht="14.5" customHeight="1" x14ac:dyDescent="0.35">
      <c r="A19461" s="319"/>
      <c r="B19461" s="315">
        <v>44422.509027821812</v>
      </c>
      <c r="C19461" s="314">
        <v>50.647051867020004</v>
      </c>
      <c r="D19461" s="313" t="s">
        <v>167</v>
      </c>
    </row>
    <row r="19462" spans="1:4" ht="14.5" customHeight="1" x14ac:dyDescent="0.35">
      <c r="A19462" s="319"/>
      <c r="B19462" s="315">
        <v>44422.509722266259</v>
      </c>
      <c r="C19462" s="314">
        <v>46.466291172771406</v>
      </c>
      <c r="D19462" s="313" t="s">
        <v>167</v>
      </c>
    </row>
    <row r="19463" spans="1:4" ht="14.5" customHeight="1" x14ac:dyDescent="0.35">
      <c r="A19463" s="319"/>
      <c r="B19463" s="315">
        <v>44422.510416710706</v>
      </c>
      <c r="C19463" s="314">
        <v>46.603542680464066</v>
      </c>
      <c r="D19463" s="313" t="s">
        <v>167</v>
      </c>
    </row>
    <row r="19464" spans="1:4" ht="14.5" customHeight="1" x14ac:dyDescent="0.35">
      <c r="A19464" s="319"/>
      <c r="B19464" s="315">
        <v>44422.511111155152</v>
      </c>
      <c r="C19464" s="314">
        <v>47.884813410012676</v>
      </c>
      <c r="D19464" s="313" t="s">
        <v>167</v>
      </c>
    </row>
    <row r="19465" spans="1:4" ht="14.5" customHeight="1" x14ac:dyDescent="0.35">
      <c r="A19465" s="319"/>
      <c r="B19465" s="315">
        <v>44422.511805599599</v>
      </c>
      <c r="C19465" s="314">
        <v>40.758778339213073</v>
      </c>
      <c r="D19465" s="313" t="s">
        <v>167</v>
      </c>
    </row>
    <row r="19466" spans="1:4" ht="14.5" customHeight="1" x14ac:dyDescent="0.35">
      <c r="A19466" s="319"/>
      <c r="B19466" s="315">
        <v>44422.512500044046</v>
      </c>
      <c r="C19466" s="314">
        <v>38.904643612370513</v>
      </c>
      <c r="D19466" s="313" t="s">
        <v>167</v>
      </c>
    </row>
    <row r="19467" spans="1:4" ht="14.5" customHeight="1" x14ac:dyDescent="0.35">
      <c r="A19467" s="319"/>
      <c r="B19467" s="315">
        <v>44422.513194488492</v>
      </c>
      <c r="C19467" s="314">
        <v>44.349421148855861</v>
      </c>
      <c r="D19467" s="313" t="s">
        <v>167</v>
      </c>
    </row>
    <row r="19468" spans="1:4" ht="14.5" customHeight="1" x14ac:dyDescent="0.35">
      <c r="A19468" s="319"/>
      <c r="B19468" s="315">
        <v>44422.513888932939</v>
      </c>
      <c r="C19468" s="314">
        <v>47.786226127622648</v>
      </c>
      <c r="D19468" s="313" t="s">
        <v>167</v>
      </c>
    </row>
    <row r="19469" spans="1:4" ht="14.5" customHeight="1" x14ac:dyDescent="0.35">
      <c r="A19469" s="319"/>
      <c r="B19469" s="315">
        <v>44422.514583377386</v>
      </c>
      <c r="C19469" s="314">
        <v>49.332458630305091</v>
      </c>
      <c r="D19469" s="313" t="s">
        <v>167</v>
      </c>
    </row>
    <row r="19470" spans="1:4" ht="14.5" customHeight="1" x14ac:dyDescent="0.35">
      <c r="A19470" s="319"/>
      <c r="B19470" s="315">
        <v>44422.515277821833</v>
      </c>
      <c r="C19470" s="314">
        <v>50.589982698500776</v>
      </c>
      <c r="D19470" s="313" t="s">
        <v>167</v>
      </c>
    </row>
    <row r="19471" spans="1:4" ht="14.5" customHeight="1" x14ac:dyDescent="0.35">
      <c r="A19471" s="319"/>
      <c r="B19471" s="315">
        <v>44422.515972266279</v>
      </c>
      <c r="C19471" s="314">
        <v>52.155303215413973</v>
      </c>
      <c r="D19471" s="313" t="s">
        <v>167</v>
      </c>
    </row>
    <row r="19472" spans="1:4" ht="14.5" customHeight="1" x14ac:dyDescent="0.35">
      <c r="A19472" s="319"/>
      <c r="B19472" s="315">
        <v>44422.516666710726</v>
      </c>
      <c r="C19472" s="314">
        <v>55.349202228283197</v>
      </c>
      <c r="D19472" s="313" t="s">
        <v>167</v>
      </c>
    </row>
    <row r="19473" spans="1:4" ht="14.5" customHeight="1" x14ac:dyDescent="0.35">
      <c r="A19473" s="319"/>
      <c r="B19473" s="315">
        <v>44422.517361155173</v>
      </c>
      <c r="C19473" s="314">
        <v>64.178226597964141</v>
      </c>
      <c r="D19473" s="313" t="s">
        <v>167</v>
      </c>
    </row>
    <row r="19474" spans="1:4" ht="14.5" customHeight="1" x14ac:dyDescent="0.35">
      <c r="A19474" s="319"/>
      <c r="B19474" s="315">
        <v>44422.518055599619</v>
      </c>
      <c r="C19474" s="314">
        <v>71.958751975776011</v>
      </c>
      <c r="D19474" s="313" t="s">
        <v>167</v>
      </c>
    </row>
    <row r="19475" spans="1:4" ht="14.5" customHeight="1" x14ac:dyDescent="0.35">
      <c r="A19475" s="319"/>
      <c r="B19475" s="315">
        <v>44422.518750044066</v>
      </c>
      <c r="C19475" s="314">
        <v>70.900188690082487</v>
      </c>
      <c r="D19475" s="313" t="s">
        <v>167</v>
      </c>
    </row>
    <row r="19476" spans="1:4" ht="14.5" customHeight="1" x14ac:dyDescent="0.35">
      <c r="A19476" s="319"/>
      <c r="B19476" s="315">
        <v>44422.519444488513</v>
      </c>
      <c r="C19476" s="314">
        <v>62.015296765354769</v>
      </c>
      <c r="D19476" s="313" t="s">
        <v>167</v>
      </c>
    </row>
    <row r="19477" spans="1:4" ht="14.5" customHeight="1" x14ac:dyDescent="0.35">
      <c r="A19477" s="319"/>
      <c r="B19477" s="315">
        <v>44422.52013893296</v>
      </c>
      <c r="C19477" s="314">
        <v>61.325660255962674</v>
      </c>
      <c r="D19477" s="313" t="s">
        <v>167</v>
      </c>
    </row>
    <row r="19478" spans="1:4" ht="14.5" customHeight="1" x14ac:dyDescent="0.35">
      <c r="A19478" s="319"/>
      <c r="B19478" s="315">
        <v>44422.520833377406</v>
      </c>
      <c r="C19478" s="314">
        <v>66.080335124077592</v>
      </c>
      <c r="D19478" s="313" t="s">
        <v>167</v>
      </c>
    </row>
    <row r="19479" spans="1:4" ht="14.5" customHeight="1" x14ac:dyDescent="0.35">
      <c r="A19479" s="319"/>
      <c r="B19479" s="315">
        <v>44422.521527821853</v>
      </c>
      <c r="C19479" s="314">
        <v>70.486303473620993</v>
      </c>
      <c r="D19479" s="313" t="s">
        <v>167</v>
      </c>
    </row>
    <row r="19480" spans="1:4" ht="14.5" customHeight="1" x14ac:dyDescent="0.35">
      <c r="A19480" s="319"/>
      <c r="B19480" s="315">
        <v>44422.5222222663</v>
      </c>
      <c r="C19480" s="314">
        <v>73.202960391730684</v>
      </c>
      <c r="D19480" s="313" t="s">
        <v>167</v>
      </c>
    </row>
    <row r="19481" spans="1:4" ht="14.5" customHeight="1" x14ac:dyDescent="0.35">
      <c r="A19481" s="319"/>
      <c r="B19481" s="315">
        <v>44422.522916710746</v>
      </c>
      <c r="C19481" s="314">
        <v>75.625922723161054</v>
      </c>
      <c r="D19481" s="313" t="s">
        <v>167</v>
      </c>
    </row>
    <row r="19482" spans="1:4" ht="14.5" customHeight="1" x14ac:dyDescent="0.35">
      <c r="A19482" s="319"/>
      <c r="B19482" s="315">
        <v>44422.523611155193</v>
      </c>
      <c r="C19482" s="314">
        <v>78.331972035144773</v>
      </c>
      <c r="D19482" s="313" t="s">
        <v>167</v>
      </c>
    </row>
    <row r="19483" spans="1:4" ht="14.5" customHeight="1" x14ac:dyDescent="0.35">
      <c r="A19483" s="319"/>
      <c r="B19483" s="315">
        <v>44422.52430559964</v>
      </c>
      <c r="C19483" s="314">
        <v>78.498561716033151</v>
      </c>
      <c r="D19483" s="313" t="s">
        <v>167</v>
      </c>
    </row>
    <row r="19484" spans="1:4" ht="14.5" customHeight="1" x14ac:dyDescent="0.35">
      <c r="A19484" s="319"/>
      <c r="B19484" s="315">
        <v>44422.525000044086</v>
      </c>
      <c r="C19484" s="314">
        <v>71.304472090924776</v>
      </c>
      <c r="D19484" s="313" t="s">
        <v>167</v>
      </c>
    </row>
    <row r="19485" spans="1:4" ht="14.5" customHeight="1" x14ac:dyDescent="0.35">
      <c r="A19485" s="319"/>
      <c r="B19485" s="315">
        <v>44422.525694488533</v>
      </c>
      <c r="C19485" s="314">
        <v>67.193213158162933</v>
      </c>
      <c r="D19485" s="313" t="s">
        <v>167</v>
      </c>
    </row>
    <row r="19486" spans="1:4" ht="14.5" customHeight="1" x14ac:dyDescent="0.35">
      <c r="A19486" s="319"/>
      <c r="B19486" s="315">
        <v>44422.52638893298</v>
      </c>
      <c r="C19486" s="314">
        <v>68.439635583851484</v>
      </c>
      <c r="D19486" s="313" t="s">
        <v>167</v>
      </c>
    </row>
    <row r="19487" spans="1:4" ht="14.5" customHeight="1" x14ac:dyDescent="0.35">
      <c r="A19487" s="319"/>
      <c r="B19487" s="315">
        <v>44422.527083377427</v>
      </c>
      <c r="C19487" s="314">
        <v>70.651922263670713</v>
      </c>
      <c r="D19487" s="313" t="s">
        <v>167</v>
      </c>
    </row>
    <row r="19488" spans="1:4" ht="14.5" customHeight="1" x14ac:dyDescent="0.35">
      <c r="A19488" s="319"/>
      <c r="B19488" s="315">
        <v>44422.527777821873</v>
      </c>
      <c r="C19488" s="314">
        <v>74.24470359149079</v>
      </c>
      <c r="D19488" s="313" t="s">
        <v>167</v>
      </c>
    </row>
    <row r="19489" spans="1:4" ht="14.5" customHeight="1" x14ac:dyDescent="0.35">
      <c r="A19489" s="319"/>
      <c r="B19489" s="315">
        <v>44422.52847226632</v>
      </c>
      <c r="C19489" s="314">
        <v>77.283190889082235</v>
      </c>
      <c r="D19489" s="313" t="s">
        <v>167</v>
      </c>
    </row>
    <row r="19490" spans="1:4" ht="14.5" customHeight="1" x14ac:dyDescent="0.35">
      <c r="A19490" s="319"/>
      <c r="B19490" s="315">
        <v>44422.529166710767</v>
      </c>
      <c r="C19490" s="314">
        <v>80.375809418487677</v>
      </c>
      <c r="D19490" s="313" t="s">
        <v>167</v>
      </c>
    </row>
    <row r="19491" spans="1:4" ht="14.5" customHeight="1" x14ac:dyDescent="0.35">
      <c r="A19491" s="319"/>
      <c r="B19491" s="315">
        <v>44422.529861155213</v>
      </c>
      <c r="C19491" s="314">
        <v>86.522985893115404</v>
      </c>
      <c r="D19491" s="313" t="s">
        <v>167</v>
      </c>
    </row>
    <row r="19492" spans="1:4" ht="14.5" customHeight="1" x14ac:dyDescent="0.35">
      <c r="A19492" s="319"/>
      <c r="B19492" s="315">
        <v>44422.53055559966</v>
      </c>
      <c r="C19492" s="314">
        <v>94.942919223429641</v>
      </c>
      <c r="D19492" s="313" t="s">
        <v>167</v>
      </c>
    </row>
    <row r="19493" spans="1:4" ht="14.5" customHeight="1" x14ac:dyDescent="0.35">
      <c r="A19493" s="319"/>
      <c r="B19493" s="315">
        <v>44422.531250044107</v>
      </c>
      <c r="C19493" s="314">
        <v>96.518493498411644</v>
      </c>
      <c r="D19493" s="313" t="s">
        <v>167</v>
      </c>
    </row>
    <row r="19494" spans="1:4" ht="14.5" customHeight="1" x14ac:dyDescent="0.35">
      <c r="A19494" s="319"/>
      <c r="B19494" s="315">
        <v>44422.531944488554</v>
      </c>
      <c r="C19494" s="314">
        <v>93.801048084270832</v>
      </c>
      <c r="D19494" s="313" t="s">
        <v>167</v>
      </c>
    </row>
    <row r="19495" spans="1:4" ht="14.5" customHeight="1" x14ac:dyDescent="0.35">
      <c r="A19495" s="319"/>
      <c r="B19495" s="315">
        <v>44422.532638933</v>
      </c>
      <c r="C19495" s="314">
        <v>93.618791836624339</v>
      </c>
      <c r="D19495" s="313" t="s">
        <v>167</v>
      </c>
    </row>
    <row r="19496" spans="1:4" ht="14.5" customHeight="1" x14ac:dyDescent="0.35">
      <c r="A19496" s="319"/>
      <c r="B19496" s="315">
        <v>44422.533333377447</v>
      </c>
      <c r="C19496" s="314">
        <v>96.442619248401996</v>
      </c>
      <c r="D19496" s="313" t="s">
        <v>167</v>
      </c>
    </row>
    <row r="19497" spans="1:4" ht="14.5" customHeight="1" x14ac:dyDescent="0.35">
      <c r="A19497" s="319"/>
      <c r="B19497" s="315">
        <v>44422.534027821894</v>
      </c>
      <c r="C19497" s="314">
        <v>102.76559199206531</v>
      </c>
      <c r="D19497" s="313" t="s">
        <v>167</v>
      </c>
    </row>
    <row r="19498" spans="1:4" ht="14.5" customHeight="1" x14ac:dyDescent="0.35">
      <c r="A19498" s="319"/>
      <c r="B19498" s="315">
        <v>44422.53472226634</v>
      </c>
      <c r="C19498" s="314">
        <v>107.38858768056768</v>
      </c>
      <c r="D19498" s="313" t="s">
        <v>167</v>
      </c>
    </row>
    <row r="19499" spans="1:4" ht="14.5" customHeight="1" x14ac:dyDescent="0.35">
      <c r="A19499" s="319"/>
      <c r="B19499" s="315">
        <v>44422.535416710787</v>
      </c>
      <c r="C19499" s="314">
        <v>113.58565875645726</v>
      </c>
      <c r="D19499" s="313" t="s">
        <v>167</v>
      </c>
    </row>
    <row r="19500" spans="1:4" ht="14.5" customHeight="1" x14ac:dyDescent="0.35">
      <c r="A19500" s="319"/>
      <c r="B19500" s="315">
        <v>44422.536111155234</v>
      </c>
      <c r="C19500" s="314">
        <v>131.78304040635314</v>
      </c>
      <c r="D19500" s="313" t="s">
        <v>167</v>
      </c>
    </row>
    <row r="19501" spans="1:4" ht="14.5" customHeight="1" x14ac:dyDescent="0.35">
      <c r="A19501" s="319"/>
      <c r="B19501" s="315">
        <v>44422.536805599681</v>
      </c>
      <c r="C19501" s="314">
        <v>137.8831435600606</v>
      </c>
      <c r="D19501" s="313" t="s">
        <v>167</v>
      </c>
    </row>
    <row r="19502" spans="1:4" ht="14.5" customHeight="1" x14ac:dyDescent="0.35">
      <c r="A19502" s="319"/>
      <c r="B19502" s="315">
        <v>44422.537500044127</v>
      </c>
      <c r="C19502" s="314">
        <v>141.13322020620109</v>
      </c>
      <c r="D19502" s="313" t="s">
        <v>167</v>
      </c>
    </row>
    <row r="19503" spans="1:4" ht="14.5" customHeight="1" x14ac:dyDescent="0.35">
      <c r="A19503" s="319"/>
      <c r="B19503" s="315">
        <v>44422.538194488574</v>
      </c>
      <c r="C19503" s="314">
        <v>136.70525765375544</v>
      </c>
      <c r="D19503" s="313" t="s">
        <v>167</v>
      </c>
    </row>
    <row r="19504" spans="1:4" ht="14.5" customHeight="1" x14ac:dyDescent="0.35">
      <c r="A19504" s="319"/>
      <c r="B19504" s="315">
        <v>44422.538888933021</v>
      </c>
      <c r="C19504" s="314">
        <v>121.31633374580802</v>
      </c>
      <c r="D19504" s="313" t="s">
        <v>167</v>
      </c>
    </row>
    <row r="19505" spans="1:4" ht="14.5" customHeight="1" x14ac:dyDescent="0.35">
      <c r="A19505" s="319"/>
      <c r="B19505" s="315">
        <v>44422.539583377467</v>
      </c>
      <c r="C19505" s="314">
        <v>109.65105064678937</v>
      </c>
      <c r="D19505" s="313" t="s">
        <v>167</v>
      </c>
    </row>
    <row r="19506" spans="1:4" ht="14.5" customHeight="1" x14ac:dyDescent="0.35">
      <c r="A19506" s="319"/>
      <c r="B19506" s="315">
        <v>44422.540277821914</v>
      </c>
      <c r="C19506" s="314">
        <v>105.29335421246167</v>
      </c>
      <c r="D19506" s="313" t="s">
        <v>167</v>
      </c>
    </row>
    <row r="19507" spans="1:4" ht="14.5" customHeight="1" x14ac:dyDescent="0.35">
      <c r="A19507" s="319"/>
      <c r="B19507" s="315">
        <v>44422.540972266361</v>
      </c>
      <c r="C19507" s="314">
        <v>104.23663269905373</v>
      </c>
      <c r="D19507" s="313" t="s">
        <v>167</v>
      </c>
    </row>
    <row r="19508" spans="1:4" ht="14.5" customHeight="1" x14ac:dyDescent="0.35">
      <c r="A19508" s="319"/>
      <c r="B19508" s="315">
        <v>44422.541666710807</v>
      </c>
      <c r="C19508" s="314">
        <v>97.328760521843407</v>
      </c>
      <c r="D19508" s="313" t="s">
        <v>167</v>
      </c>
    </row>
    <row r="19509" spans="1:4" ht="14.5" customHeight="1" x14ac:dyDescent="0.35">
      <c r="A19509" s="319"/>
      <c r="B19509" s="315">
        <v>44422.542361155254</v>
      </c>
      <c r="C19509" s="314">
        <v>92.095481746954221</v>
      </c>
      <c r="D19509" s="313" t="s">
        <v>167</v>
      </c>
    </row>
    <row r="19510" spans="1:4" ht="14.5" customHeight="1" x14ac:dyDescent="0.35">
      <c r="A19510" s="319"/>
      <c r="B19510" s="315">
        <v>44422.543055599701</v>
      </c>
      <c r="C19510" s="314">
        <v>95.187963333399964</v>
      </c>
      <c r="D19510" s="313" t="s">
        <v>167</v>
      </c>
    </row>
    <row r="19511" spans="1:4" ht="14.5" customHeight="1" x14ac:dyDescent="0.35">
      <c r="A19511" s="319"/>
      <c r="B19511" s="315">
        <v>44422.543750044148</v>
      </c>
      <c r="C19511" s="314">
        <v>96.849629500958443</v>
      </c>
      <c r="D19511" s="313" t="s">
        <v>167</v>
      </c>
    </row>
    <row r="19512" spans="1:4" ht="14.5" customHeight="1" x14ac:dyDescent="0.35">
      <c r="A19512" s="319"/>
      <c r="B19512" s="315">
        <v>44422.544444488594</v>
      </c>
      <c r="C19512" s="314">
        <v>89.904728529074546</v>
      </c>
      <c r="D19512" s="313" t="s">
        <v>167</v>
      </c>
    </row>
    <row r="19513" spans="1:4" ht="14.5" customHeight="1" x14ac:dyDescent="0.35">
      <c r="A19513" s="319"/>
      <c r="B19513" s="315">
        <v>44422.545138933041</v>
      </c>
      <c r="C19513" s="314">
        <v>83.247258981193099</v>
      </c>
      <c r="D19513" s="313" t="s">
        <v>167</v>
      </c>
    </row>
    <row r="19514" spans="1:4" ht="14.5" customHeight="1" x14ac:dyDescent="0.35">
      <c r="A19514" s="319"/>
      <c r="B19514" s="315">
        <v>44422.545833377488</v>
      </c>
      <c r="C19514" s="314">
        <v>81.373131013102835</v>
      </c>
      <c r="D19514" s="313" t="s">
        <v>167</v>
      </c>
    </row>
    <row r="19515" spans="1:4" ht="14.5" customHeight="1" x14ac:dyDescent="0.35">
      <c r="A19515" s="319"/>
      <c r="B19515" s="315">
        <v>44422.546527821934</v>
      </c>
      <c r="C19515" s="314">
        <v>81.141953551288069</v>
      </c>
      <c r="D19515" s="313" t="s">
        <v>167</v>
      </c>
    </row>
    <row r="19516" spans="1:4" ht="14.5" customHeight="1" x14ac:dyDescent="0.35">
      <c r="A19516" s="319"/>
      <c r="B19516" s="315">
        <v>44422.547222266381</v>
      </c>
      <c r="C19516" s="314">
        <v>81.881286470607549</v>
      </c>
      <c r="D19516" s="313" t="s">
        <v>167</v>
      </c>
    </row>
    <row r="19517" spans="1:4" ht="14.5" customHeight="1" x14ac:dyDescent="0.35">
      <c r="A19517" s="319"/>
      <c r="B19517" s="315">
        <v>44422.547916710828</v>
      </c>
      <c r="C19517" s="314">
        <v>79.545864684289938</v>
      </c>
      <c r="D19517" s="313" t="s">
        <v>167</v>
      </c>
    </row>
    <row r="19518" spans="1:4" ht="14.5" customHeight="1" x14ac:dyDescent="0.35">
      <c r="A19518" s="319"/>
      <c r="B19518" s="315">
        <v>44422.548611155275</v>
      </c>
      <c r="C19518" s="314">
        <v>79.711182616045704</v>
      </c>
      <c r="D19518" s="313" t="s">
        <v>167</v>
      </c>
    </row>
    <row r="19519" spans="1:4" ht="14.5" customHeight="1" x14ac:dyDescent="0.35">
      <c r="A19519" s="319"/>
      <c r="B19519" s="315">
        <v>44422.549305599721</v>
      </c>
      <c r="C19519" s="314">
        <v>83.313281896446526</v>
      </c>
      <c r="D19519" s="313" t="s">
        <v>167</v>
      </c>
    </row>
    <row r="19520" spans="1:4" ht="14.5" customHeight="1" x14ac:dyDescent="0.35">
      <c r="A19520" s="319"/>
      <c r="B19520" s="315">
        <v>44422.550000044168</v>
      </c>
      <c r="C19520" s="314">
        <v>86.066532823458928</v>
      </c>
      <c r="D19520" s="313" t="s">
        <v>167</v>
      </c>
    </row>
    <row r="19521" spans="1:4" ht="14.5" customHeight="1" x14ac:dyDescent="0.35">
      <c r="A19521" s="319"/>
      <c r="B19521" s="315">
        <v>44422.550694488615</v>
      </c>
      <c r="C19521" s="314">
        <v>84.50224708394768</v>
      </c>
      <c r="D19521" s="313" t="s">
        <v>167</v>
      </c>
    </row>
    <row r="19522" spans="1:4" ht="14.5" customHeight="1" x14ac:dyDescent="0.35">
      <c r="A19522" s="319"/>
      <c r="B19522" s="315">
        <v>44422.551388933061</v>
      </c>
      <c r="C19522" s="314">
        <v>82.835373409930611</v>
      </c>
      <c r="D19522" s="313" t="s">
        <v>167</v>
      </c>
    </row>
    <row r="19523" spans="1:4" ht="14.5" customHeight="1" x14ac:dyDescent="0.35">
      <c r="A19523" s="319"/>
      <c r="B19523" s="315">
        <v>44422.552083377508</v>
      </c>
      <c r="C19523" s="314">
        <v>84.724732430015379</v>
      </c>
      <c r="D19523" s="313" t="s">
        <v>167</v>
      </c>
    </row>
    <row r="19524" spans="1:4" ht="14.5" customHeight="1" x14ac:dyDescent="0.35">
      <c r="A19524" s="319"/>
      <c r="B19524" s="315">
        <v>44422.552777821955</v>
      </c>
      <c r="C19524" s="314">
        <v>86.357134716787058</v>
      </c>
      <c r="D19524" s="313" t="s">
        <v>167</v>
      </c>
    </row>
    <row r="19525" spans="1:4" ht="14.5" customHeight="1" x14ac:dyDescent="0.35">
      <c r="A19525" s="319"/>
      <c r="B19525" s="315">
        <v>44422.553472266402</v>
      </c>
      <c r="C19525" s="314">
        <v>92.3779519588997</v>
      </c>
      <c r="D19525" s="313" t="s">
        <v>167</v>
      </c>
    </row>
    <row r="19526" spans="1:4" ht="14.5" customHeight="1" x14ac:dyDescent="0.35">
      <c r="A19526" s="319"/>
      <c r="B19526" s="315">
        <v>44422.554166710848</v>
      </c>
      <c r="C19526" s="314">
        <v>98.194016736109432</v>
      </c>
      <c r="D19526" s="313" t="s">
        <v>167</v>
      </c>
    </row>
    <row r="19527" spans="1:4" ht="14.5" customHeight="1" x14ac:dyDescent="0.35">
      <c r="A19527" s="319"/>
      <c r="B19527" s="315">
        <v>44422.554861155295</v>
      </c>
      <c r="C19527" s="314">
        <v>101.35543213207275</v>
      </c>
      <c r="D19527" s="313" t="s">
        <v>167</v>
      </c>
    </row>
    <row r="19528" spans="1:4" ht="14.5" customHeight="1" x14ac:dyDescent="0.35">
      <c r="A19528" s="319"/>
      <c r="B19528" s="315">
        <v>44422.555555599742</v>
      </c>
      <c r="C19528" s="314">
        <v>105.37278385570583</v>
      </c>
      <c r="D19528" s="313" t="s">
        <v>167</v>
      </c>
    </row>
    <row r="19529" spans="1:4" ht="14.5" customHeight="1" x14ac:dyDescent="0.35">
      <c r="A19529" s="319"/>
      <c r="B19529" s="315">
        <v>44422.556250044188</v>
      </c>
      <c r="C19529" s="314">
        <v>108.92296614879743</v>
      </c>
      <c r="D19529" s="313" t="s">
        <v>167</v>
      </c>
    </row>
    <row r="19530" spans="1:4" ht="14.5" customHeight="1" x14ac:dyDescent="0.35">
      <c r="A19530" s="319"/>
      <c r="B19530" s="315">
        <v>44422.556944488635</v>
      </c>
      <c r="C19530" s="314">
        <v>112.90269491424164</v>
      </c>
      <c r="D19530" s="313" t="s">
        <v>167</v>
      </c>
    </row>
    <row r="19531" spans="1:4" ht="14.5" customHeight="1" x14ac:dyDescent="0.35">
      <c r="A19531" s="319"/>
      <c r="B19531" s="315">
        <v>44422.557638933082</v>
      </c>
      <c r="C19531" s="314">
        <v>114.05742303429481</v>
      </c>
      <c r="D19531" s="313" t="s">
        <v>167</v>
      </c>
    </row>
    <row r="19532" spans="1:4" ht="14.5" customHeight="1" x14ac:dyDescent="0.35">
      <c r="A19532" s="319"/>
      <c r="B19532" s="315">
        <v>44422.558333377528</v>
      </c>
      <c r="C19532" s="314">
        <v>115.99139938210138</v>
      </c>
      <c r="D19532" s="313" t="s">
        <v>167</v>
      </c>
    </row>
    <row r="19533" spans="1:4" ht="14.5" customHeight="1" x14ac:dyDescent="0.35">
      <c r="A19533" s="319"/>
      <c r="B19533" s="315">
        <v>44422.559027821975</v>
      </c>
      <c r="C19533" s="314">
        <v>116.75442160982638</v>
      </c>
      <c r="D19533" s="313" t="s">
        <v>167</v>
      </c>
    </row>
    <row r="19534" spans="1:4" ht="14.5" customHeight="1" x14ac:dyDescent="0.35">
      <c r="A19534" s="319"/>
      <c r="B19534" s="315">
        <v>44422.559722266422</v>
      </c>
      <c r="C19534" s="314">
        <v>119.906187340136</v>
      </c>
      <c r="D19534" s="313" t="s">
        <v>167</v>
      </c>
    </row>
    <row r="19535" spans="1:4" ht="14.5" customHeight="1" x14ac:dyDescent="0.35">
      <c r="A19535" s="319"/>
      <c r="B19535" s="315">
        <v>44422.560416710869</v>
      </c>
      <c r="C19535" s="314">
        <v>135.38606822895818</v>
      </c>
      <c r="D19535" s="313" t="s">
        <v>167</v>
      </c>
    </row>
    <row r="19536" spans="1:4" ht="14.5" customHeight="1" x14ac:dyDescent="0.35">
      <c r="A19536" s="319"/>
      <c r="B19536" s="315">
        <v>44422.561111155315</v>
      </c>
      <c r="C19536" s="314">
        <v>157.72012160870557</v>
      </c>
      <c r="D19536" s="313" t="s">
        <v>167</v>
      </c>
    </row>
    <row r="19537" spans="1:4" ht="14.5" customHeight="1" x14ac:dyDescent="0.35">
      <c r="A19537" s="319"/>
      <c r="B19537" s="315">
        <v>44422.561805599762</v>
      </c>
      <c r="C19537" s="314">
        <v>174.55233662057046</v>
      </c>
      <c r="D19537" s="313" t="s">
        <v>167</v>
      </c>
    </row>
    <row r="19538" spans="1:4" ht="14.5" customHeight="1" x14ac:dyDescent="0.35">
      <c r="A19538" s="319"/>
      <c r="B19538" s="315">
        <v>44422.562500044209</v>
      </c>
      <c r="C19538" s="314">
        <v>183.60019280392055</v>
      </c>
      <c r="D19538" s="313" t="s">
        <v>167</v>
      </c>
    </row>
    <row r="19539" spans="1:4" ht="14.5" customHeight="1" x14ac:dyDescent="0.35">
      <c r="A19539" s="319"/>
      <c r="B19539" s="315">
        <v>44422.563194488655</v>
      </c>
      <c r="C19539" s="314">
        <v>186.57854248431201</v>
      </c>
      <c r="D19539" s="313" t="s">
        <v>167</v>
      </c>
    </row>
    <row r="19540" spans="1:4" ht="14.5" customHeight="1" x14ac:dyDescent="0.35">
      <c r="A19540" s="319"/>
      <c r="B19540" s="315">
        <v>44422.563888933102</v>
      </c>
      <c r="C19540" s="314">
        <v>184.79803221027058</v>
      </c>
      <c r="D19540" s="313" t="s">
        <v>167</v>
      </c>
    </row>
    <row r="19541" spans="1:4" ht="14.5" customHeight="1" x14ac:dyDescent="0.35">
      <c r="A19541" s="319"/>
      <c r="B19541" s="315">
        <v>44422.564583377549</v>
      </c>
      <c r="C19541" s="314">
        <v>173.1996501236533</v>
      </c>
      <c r="D19541" s="313" t="s">
        <v>167</v>
      </c>
    </row>
    <row r="19542" spans="1:4" ht="14.5" customHeight="1" x14ac:dyDescent="0.35">
      <c r="A19542" s="319"/>
      <c r="B19542" s="315">
        <v>44422.565277821996</v>
      </c>
      <c r="C19542" s="314">
        <v>162.44731868623447</v>
      </c>
      <c r="D19542" s="313" t="s">
        <v>167</v>
      </c>
    </row>
    <row r="19543" spans="1:4" ht="14.5" customHeight="1" x14ac:dyDescent="0.35">
      <c r="A19543" s="319"/>
      <c r="B19543" s="315">
        <v>44422.565972266442</v>
      </c>
      <c r="C19543" s="314">
        <v>160.96110920837771</v>
      </c>
      <c r="D19543" s="313" t="s">
        <v>167</v>
      </c>
    </row>
    <row r="19544" spans="1:4" ht="14.5" customHeight="1" x14ac:dyDescent="0.35">
      <c r="A19544" s="319"/>
      <c r="B19544" s="315">
        <v>44422.566666710889</v>
      </c>
      <c r="C19544" s="314">
        <v>162.5639371668299</v>
      </c>
      <c r="D19544" s="313" t="s">
        <v>167</v>
      </c>
    </row>
    <row r="19545" spans="1:4" ht="14.5" customHeight="1" x14ac:dyDescent="0.35">
      <c r="A19545" s="319"/>
      <c r="B19545" s="315">
        <v>44422.567361155336</v>
      </c>
      <c r="C19545" s="314">
        <v>162.49853527812908</v>
      </c>
      <c r="D19545" s="313" t="s">
        <v>167</v>
      </c>
    </row>
    <row r="19546" spans="1:4" ht="14.5" customHeight="1" x14ac:dyDescent="0.35">
      <c r="A19546" s="319"/>
      <c r="B19546" s="315">
        <v>44422.568055599782</v>
      </c>
      <c r="C19546" s="314">
        <v>169.6162207280596</v>
      </c>
      <c r="D19546" s="313" t="s">
        <v>167</v>
      </c>
    </row>
    <row r="19547" spans="1:4" ht="14.5" customHeight="1" x14ac:dyDescent="0.35">
      <c r="A19547" s="319"/>
      <c r="B19547" s="315">
        <v>44422.568750044229</v>
      </c>
      <c r="C19547" s="314">
        <v>182.43927537833031</v>
      </c>
      <c r="D19547" s="313" t="s">
        <v>167</v>
      </c>
    </row>
    <row r="19548" spans="1:4" ht="14.5" customHeight="1" x14ac:dyDescent="0.35">
      <c r="A19548" s="319"/>
      <c r="B19548" s="315">
        <v>44422.569444488676</v>
      </c>
      <c r="C19548" s="314">
        <v>180.22866457573448</v>
      </c>
      <c r="D19548" s="313" t="s">
        <v>167</v>
      </c>
    </row>
    <row r="19549" spans="1:4" ht="14.5" customHeight="1" x14ac:dyDescent="0.35">
      <c r="A19549" s="319"/>
      <c r="B19549" s="315">
        <v>44422.570138933123</v>
      </c>
      <c r="C19549" s="314">
        <v>177.9429104297422</v>
      </c>
      <c r="D19549" s="313" t="s">
        <v>167</v>
      </c>
    </row>
    <row r="19550" spans="1:4" ht="14.5" customHeight="1" x14ac:dyDescent="0.35">
      <c r="A19550" s="319"/>
      <c r="B19550" s="315">
        <v>44422.570833377569</v>
      </c>
      <c r="C19550" s="314">
        <v>172.72334002228453</v>
      </c>
      <c r="D19550" s="313" t="s">
        <v>167</v>
      </c>
    </row>
    <row r="19551" spans="1:4" ht="14.5" customHeight="1" x14ac:dyDescent="0.35">
      <c r="A19551" s="319"/>
      <c r="B19551" s="315">
        <v>44422.571527822016</v>
      </c>
      <c r="C19551" s="314">
        <v>163.90263188580673</v>
      </c>
      <c r="D19551" s="313" t="s">
        <v>167</v>
      </c>
    </row>
    <row r="19552" spans="1:4" ht="14.5" customHeight="1" x14ac:dyDescent="0.35">
      <c r="A19552" s="319"/>
      <c r="B19552" s="315">
        <v>44422.572222266463</v>
      </c>
      <c r="C19552" s="314">
        <v>163.31380579726149</v>
      </c>
      <c r="D19552" s="313" t="s">
        <v>167</v>
      </c>
    </row>
    <row r="19553" spans="1:4" ht="14.5" customHeight="1" x14ac:dyDescent="0.35">
      <c r="A19553" s="319"/>
      <c r="B19553" s="315">
        <v>44422.572916710909</v>
      </c>
      <c r="C19553" s="314">
        <v>167.72672394663095</v>
      </c>
      <c r="D19553" s="313" t="s">
        <v>167</v>
      </c>
    </row>
    <row r="19554" spans="1:4" ht="14.5" customHeight="1" x14ac:dyDescent="0.35">
      <c r="A19554" s="319"/>
      <c r="B19554" s="315">
        <v>44422.573611155356</v>
      </c>
      <c r="C19554" s="314">
        <v>173.0679709121585</v>
      </c>
      <c r="D19554" s="313" t="s">
        <v>167</v>
      </c>
    </row>
    <row r="19555" spans="1:4" ht="14.5" customHeight="1" x14ac:dyDescent="0.35">
      <c r="A19555" s="319"/>
      <c r="B19555" s="315">
        <v>44422.574305599803</v>
      </c>
      <c r="C19555" s="314">
        <v>187.63661514377841</v>
      </c>
      <c r="D19555" s="313" t="s">
        <v>167</v>
      </c>
    </row>
    <row r="19556" spans="1:4" ht="14.5" customHeight="1" x14ac:dyDescent="0.35">
      <c r="A19556" s="319"/>
      <c r="B19556" s="315">
        <v>44422.575000044249</v>
      </c>
      <c r="C19556" s="314">
        <v>190.2868314299422</v>
      </c>
      <c r="D19556" s="313" t="s">
        <v>167</v>
      </c>
    </row>
    <row r="19557" spans="1:4" ht="14.5" customHeight="1" x14ac:dyDescent="0.35">
      <c r="A19557" s="319"/>
      <c r="B19557" s="315">
        <v>44422.575694488696</v>
      </c>
      <c r="C19557" s="314">
        <v>166.15222087064757</v>
      </c>
      <c r="D19557" s="313" t="s">
        <v>167</v>
      </c>
    </row>
    <row r="19558" spans="1:4" ht="14.5" customHeight="1" x14ac:dyDescent="0.35">
      <c r="A19558" s="319"/>
      <c r="B19558" s="315">
        <v>44422.576388933143</v>
      </c>
      <c r="C19558" s="314">
        <v>142.94931303684911</v>
      </c>
      <c r="D19558" s="313" t="s">
        <v>167</v>
      </c>
    </row>
    <row r="19559" spans="1:4" ht="14.5" customHeight="1" x14ac:dyDescent="0.35">
      <c r="A19559" s="319"/>
      <c r="B19559" s="315">
        <v>44422.57708337759</v>
      </c>
      <c r="C19559" s="314">
        <v>126.27447780633035</v>
      </c>
      <c r="D19559" s="313" t="s">
        <v>167</v>
      </c>
    </row>
    <row r="19560" spans="1:4" ht="14.5" customHeight="1" x14ac:dyDescent="0.35">
      <c r="A19560" s="319"/>
      <c r="B19560" s="315">
        <v>44422.577777822036</v>
      </c>
      <c r="C19560" s="314">
        <v>117.18750021592714</v>
      </c>
      <c r="D19560" s="313" t="s">
        <v>167</v>
      </c>
    </row>
    <row r="19561" spans="1:4" ht="14.5" customHeight="1" x14ac:dyDescent="0.35">
      <c r="A19561" s="319"/>
      <c r="B19561" s="315">
        <v>44422.578472266483</v>
      </c>
      <c r="C19561" s="314">
        <v>113.04169958871789</v>
      </c>
      <c r="D19561" s="313" t="s">
        <v>167</v>
      </c>
    </row>
    <row r="19562" spans="1:4" ht="14.5" customHeight="1" x14ac:dyDescent="0.35">
      <c r="A19562" s="319"/>
      <c r="B19562" s="315">
        <v>44422.57916671093</v>
      </c>
      <c r="C19562" s="314">
        <v>108.86175788878464</v>
      </c>
      <c r="D19562" s="313" t="s">
        <v>167</v>
      </c>
    </row>
    <row r="19563" spans="1:4" ht="14.5" customHeight="1" x14ac:dyDescent="0.35">
      <c r="A19563" s="319"/>
      <c r="B19563" s="315">
        <v>44422.579861155376</v>
      </c>
      <c r="C19563" s="314">
        <v>107.23986911221097</v>
      </c>
      <c r="D19563" s="313" t="s">
        <v>167</v>
      </c>
    </row>
    <row r="19564" spans="1:4" ht="14.5" customHeight="1" x14ac:dyDescent="0.35">
      <c r="A19564" s="319"/>
      <c r="B19564" s="315">
        <v>44422.580555599823</v>
      </c>
      <c r="C19564" s="314">
        <v>108.03043297006128</v>
      </c>
      <c r="D19564" s="313" t="s">
        <v>167</v>
      </c>
    </row>
    <row r="19565" spans="1:4" ht="14.5" customHeight="1" x14ac:dyDescent="0.35">
      <c r="A19565" s="319"/>
      <c r="B19565" s="315">
        <v>44422.58125004427</v>
      </c>
      <c r="C19565" s="314">
        <v>111.42548055013953</v>
      </c>
      <c r="D19565" s="313" t="s">
        <v>167</v>
      </c>
    </row>
    <row r="19566" spans="1:4" ht="14.5" customHeight="1" x14ac:dyDescent="0.35">
      <c r="A19566" s="319"/>
      <c r="B19566" s="315">
        <v>44422.581944488717</v>
      </c>
      <c r="C19566" s="314">
        <v>125.62838815078139</v>
      </c>
      <c r="D19566" s="313" t="s">
        <v>167</v>
      </c>
    </row>
    <row r="19567" spans="1:4" ht="14.5" customHeight="1" x14ac:dyDescent="0.35">
      <c r="A19567" s="319"/>
      <c r="B19567" s="315">
        <v>44422.582638933163</v>
      </c>
      <c r="C19567" s="314">
        <v>142.17395764716591</v>
      </c>
      <c r="D19567" s="313" t="s">
        <v>167</v>
      </c>
    </row>
    <row r="19568" spans="1:4" ht="14.5" customHeight="1" x14ac:dyDescent="0.35">
      <c r="A19568" s="319"/>
      <c r="B19568" s="315">
        <v>44422.58333337761</v>
      </c>
      <c r="C19568" s="314">
        <v>153.68957061478869</v>
      </c>
      <c r="D19568" s="313" t="s">
        <v>167</v>
      </c>
    </row>
    <row r="19569" spans="1:4" ht="14.5" customHeight="1" x14ac:dyDescent="0.35">
      <c r="A19569" s="319"/>
      <c r="B19569" s="315">
        <v>44422.584027822057</v>
      </c>
      <c r="C19569" s="314">
        <v>157.92475426727907</v>
      </c>
      <c r="D19569" s="313" t="s">
        <v>167</v>
      </c>
    </row>
    <row r="19570" spans="1:4" ht="14.5" customHeight="1" x14ac:dyDescent="0.35">
      <c r="A19570" s="319"/>
      <c r="B19570" s="315">
        <v>44422.584722266503</v>
      </c>
      <c r="C19570" s="314">
        <v>154.69308322258294</v>
      </c>
      <c r="D19570" s="313" t="s">
        <v>167</v>
      </c>
    </row>
    <row r="19571" spans="1:4" ht="14.5" customHeight="1" x14ac:dyDescent="0.35">
      <c r="A19571" s="319"/>
      <c r="B19571" s="315">
        <v>44422.58541671095</v>
      </c>
      <c r="C19571" s="314">
        <v>159.42247930948312</v>
      </c>
      <c r="D19571" s="313" t="s">
        <v>167</v>
      </c>
    </row>
    <row r="19572" spans="1:4" ht="14.5" customHeight="1" x14ac:dyDescent="0.35">
      <c r="A19572" s="319"/>
      <c r="B19572" s="315">
        <v>44422.586111155397</v>
      </c>
      <c r="C19572" s="314">
        <v>169.33470994575569</v>
      </c>
      <c r="D19572" s="313" t="s">
        <v>167</v>
      </c>
    </row>
    <row r="19573" spans="1:4" ht="14.5" customHeight="1" x14ac:dyDescent="0.35">
      <c r="A19573" s="319"/>
      <c r="B19573" s="315">
        <v>44422.586805599844</v>
      </c>
      <c r="C19573" s="314">
        <v>180.04800353910153</v>
      </c>
      <c r="D19573" s="313" t="s">
        <v>167</v>
      </c>
    </row>
    <row r="19574" spans="1:4" ht="14.5" customHeight="1" x14ac:dyDescent="0.35">
      <c r="A19574" s="319"/>
      <c r="B19574" s="315">
        <v>44422.58750004429</v>
      </c>
      <c r="C19574" s="314">
        <v>192.35502764045572</v>
      </c>
      <c r="D19574" s="313" t="s">
        <v>167</v>
      </c>
    </row>
    <row r="19575" spans="1:4" ht="14.5" customHeight="1" x14ac:dyDescent="0.35">
      <c r="A19575" s="319"/>
      <c r="B19575" s="315">
        <v>44422.588194488737</v>
      </c>
      <c r="C19575" s="314">
        <v>209.45232887317738</v>
      </c>
      <c r="D19575" s="313" t="s">
        <v>167</v>
      </c>
    </row>
    <row r="19576" spans="1:4" ht="14.5" customHeight="1" x14ac:dyDescent="0.35">
      <c r="A19576" s="319"/>
      <c r="B19576" s="315">
        <v>44422.588888933184</v>
      </c>
      <c r="C19576" s="314">
        <v>231.09070322479431</v>
      </c>
      <c r="D19576" s="313" t="s">
        <v>167</v>
      </c>
    </row>
    <row r="19577" spans="1:4" ht="14.5" customHeight="1" x14ac:dyDescent="0.35">
      <c r="A19577" s="319"/>
      <c r="B19577" s="315">
        <v>44422.58958337763</v>
      </c>
      <c r="C19577" s="314">
        <v>238.87412656387315</v>
      </c>
      <c r="D19577" s="313" t="s">
        <v>167</v>
      </c>
    </row>
    <row r="19578" spans="1:4" ht="14.5" customHeight="1" x14ac:dyDescent="0.35">
      <c r="A19578" s="319"/>
      <c r="B19578" s="315">
        <v>44422.590277822077</v>
      </c>
      <c r="C19578" s="314">
        <v>239.2313532885785</v>
      </c>
      <c r="D19578" s="313" t="s">
        <v>167</v>
      </c>
    </row>
    <row r="19579" spans="1:4" ht="14.5" customHeight="1" x14ac:dyDescent="0.35">
      <c r="A19579" s="319"/>
      <c r="B19579" s="315">
        <v>44422.590972266524</v>
      </c>
      <c r="C19579" s="314">
        <v>228.26653078189119</v>
      </c>
      <c r="D19579" s="313" t="s">
        <v>167</v>
      </c>
    </row>
    <row r="19580" spans="1:4" ht="14.5" customHeight="1" x14ac:dyDescent="0.35">
      <c r="A19580" s="319"/>
      <c r="B19580" s="315">
        <v>44422.59166671097</v>
      </c>
      <c r="C19580" s="314">
        <v>214.16323914723472</v>
      </c>
      <c r="D19580" s="313" t="s">
        <v>167</v>
      </c>
    </row>
    <row r="19581" spans="1:4" ht="14.5" customHeight="1" x14ac:dyDescent="0.35">
      <c r="A19581" s="319"/>
      <c r="B19581" s="315">
        <v>44422.592361155417</v>
      </c>
      <c r="C19581" s="314">
        <v>211.49982627723367</v>
      </c>
      <c r="D19581" s="313" t="s">
        <v>167</v>
      </c>
    </row>
    <row r="19582" spans="1:4" ht="14.5" customHeight="1" x14ac:dyDescent="0.35">
      <c r="A19582" s="319"/>
      <c r="B19582" s="315">
        <v>44422.593055599864</v>
      </c>
      <c r="C19582" s="314">
        <v>217.62532280882201</v>
      </c>
      <c r="D19582" s="313" t="s">
        <v>167</v>
      </c>
    </row>
    <row r="19583" spans="1:4" ht="14.5" customHeight="1" x14ac:dyDescent="0.35">
      <c r="A19583" s="319"/>
      <c r="B19583" s="315">
        <v>44422.593750044311</v>
      </c>
      <c r="C19583" s="314">
        <v>225.15438367833073</v>
      </c>
      <c r="D19583" s="313" t="s">
        <v>167</v>
      </c>
    </row>
    <row r="19584" spans="1:4" ht="14.5" customHeight="1" x14ac:dyDescent="0.35">
      <c r="A19584" s="319"/>
      <c r="B19584" s="315">
        <v>44422.594444488757</v>
      </c>
      <c r="C19584" s="314">
        <v>236.12581645843264</v>
      </c>
      <c r="D19584" s="313" t="s">
        <v>167</v>
      </c>
    </row>
    <row r="19585" spans="1:4" ht="14.5" customHeight="1" x14ac:dyDescent="0.35">
      <c r="A19585" s="319"/>
      <c r="B19585" s="315">
        <v>44422.595138933204</v>
      </c>
      <c r="C19585" s="314">
        <v>244.73822170617058</v>
      </c>
      <c r="D19585" s="313" t="s">
        <v>167</v>
      </c>
    </row>
    <row r="19586" spans="1:4" ht="14.5" customHeight="1" x14ac:dyDescent="0.35">
      <c r="A19586" s="319"/>
      <c r="B19586" s="315">
        <v>44422.595833377651</v>
      </c>
      <c r="C19586" s="314">
        <v>241.4378772413979</v>
      </c>
      <c r="D19586" s="313" t="s">
        <v>167</v>
      </c>
    </row>
    <row r="19587" spans="1:4" ht="14.5" customHeight="1" x14ac:dyDescent="0.35">
      <c r="A19587" s="319"/>
      <c r="B19587" s="315">
        <v>44422.596527822097</v>
      </c>
      <c r="C19587" s="314">
        <v>229.92923445984101</v>
      </c>
      <c r="D19587" s="313" t="s">
        <v>167</v>
      </c>
    </row>
    <row r="19588" spans="1:4" ht="14.5" customHeight="1" x14ac:dyDescent="0.35">
      <c r="A19588" s="319"/>
      <c r="B19588" s="315">
        <v>44422.597222266544</v>
      </c>
      <c r="C19588" s="314">
        <v>207.29625939618174</v>
      </c>
      <c r="D19588" s="313" t="s">
        <v>167</v>
      </c>
    </row>
    <row r="19589" spans="1:4" ht="14.5" customHeight="1" x14ac:dyDescent="0.35">
      <c r="A19589" s="319"/>
      <c r="B19589" s="315">
        <v>44422.597916710991</v>
      </c>
      <c r="C19589" s="314">
        <v>189.19325518816089</v>
      </c>
      <c r="D19589" s="313" t="s">
        <v>167</v>
      </c>
    </row>
    <row r="19590" spans="1:4" ht="14.5" customHeight="1" x14ac:dyDescent="0.35">
      <c r="A19590" s="319"/>
      <c r="B19590" s="315">
        <v>44422.598611155438</v>
      </c>
      <c r="C19590" s="314">
        <v>181.91118750326956</v>
      </c>
      <c r="D19590" s="313" t="s">
        <v>167</v>
      </c>
    </row>
    <row r="19591" spans="1:4" ht="14.5" customHeight="1" x14ac:dyDescent="0.35">
      <c r="A19591" s="319"/>
      <c r="B19591" s="315">
        <v>44422.599305599884</v>
      </c>
      <c r="C19591" s="314">
        <v>182.4404533837301</v>
      </c>
      <c r="D19591" s="313" t="s">
        <v>167</v>
      </c>
    </row>
    <row r="19592" spans="1:4" ht="14.5" customHeight="1" x14ac:dyDescent="0.35">
      <c r="A19592" s="319"/>
      <c r="B19592" s="315">
        <v>44422.600000044331</v>
      </c>
      <c r="C19592" s="314">
        <v>184.77443757352108</v>
      </c>
      <c r="D19592" s="313" t="s">
        <v>167</v>
      </c>
    </row>
    <row r="19593" spans="1:4" ht="14.5" customHeight="1" x14ac:dyDescent="0.35">
      <c r="A19593" s="319"/>
      <c r="B19593" s="315">
        <v>44422.600694488778</v>
      </c>
      <c r="C19593" s="314">
        <v>196.06119165861358</v>
      </c>
      <c r="D19593" s="313" t="s">
        <v>167</v>
      </c>
    </row>
    <row r="19594" spans="1:4" ht="14.5" customHeight="1" x14ac:dyDescent="0.35">
      <c r="A19594" s="319"/>
      <c r="B19594" s="315">
        <v>44422.601388933224</v>
      </c>
      <c r="C19594" s="314">
        <v>208.92017018251741</v>
      </c>
      <c r="D19594" s="313" t="s">
        <v>167</v>
      </c>
    </row>
    <row r="19595" spans="1:4" ht="14.5" customHeight="1" x14ac:dyDescent="0.35">
      <c r="A19595" s="319"/>
      <c r="B19595" s="315">
        <v>44422.602083377671</v>
      </c>
      <c r="C19595" s="314">
        <v>212.93954942524434</v>
      </c>
      <c r="D19595" s="313" t="s">
        <v>167</v>
      </c>
    </row>
    <row r="19596" spans="1:4" ht="14.5" customHeight="1" x14ac:dyDescent="0.35">
      <c r="A19596" s="319"/>
      <c r="B19596" s="315">
        <v>44422.602777822118</v>
      </c>
      <c r="C19596" s="314">
        <v>206.92725968944529</v>
      </c>
      <c r="D19596" s="313" t="s">
        <v>167</v>
      </c>
    </row>
    <row r="19597" spans="1:4" ht="14.5" customHeight="1" x14ac:dyDescent="0.35">
      <c r="A19597" s="319"/>
      <c r="B19597" s="315">
        <v>44422.603472266564</v>
      </c>
      <c r="C19597" s="314">
        <v>194.31940325271958</v>
      </c>
      <c r="D19597" s="313" t="s">
        <v>167</v>
      </c>
    </row>
    <row r="19598" spans="1:4" ht="14.5" customHeight="1" x14ac:dyDescent="0.35">
      <c r="A19598" s="319"/>
      <c r="B19598" s="315">
        <v>44422.604166711011</v>
      </c>
      <c r="C19598" s="314">
        <v>173.85998264532537</v>
      </c>
      <c r="D19598" s="313" t="s">
        <v>167</v>
      </c>
    </row>
    <row r="19599" spans="1:4" ht="14.5" customHeight="1" x14ac:dyDescent="0.35">
      <c r="A19599" s="319"/>
      <c r="B19599" s="315">
        <v>44422.604861155458</v>
      </c>
      <c r="C19599" s="314">
        <v>161.63307903263097</v>
      </c>
      <c r="D19599" s="313" t="s">
        <v>167</v>
      </c>
    </row>
    <row r="19600" spans="1:4" ht="14.5" customHeight="1" x14ac:dyDescent="0.35">
      <c r="A19600" s="319"/>
      <c r="B19600" s="315">
        <v>44422.605555599905</v>
      </c>
      <c r="C19600" s="314">
        <v>157.53156523409609</v>
      </c>
      <c r="D19600" s="313" t="s">
        <v>167</v>
      </c>
    </row>
    <row r="19601" spans="1:4" ht="14.5" customHeight="1" x14ac:dyDescent="0.35">
      <c r="A19601" s="319"/>
      <c r="B19601" s="315">
        <v>44422.606250044351</v>
      </c>
      <c r="C19601" s="314">
        <v>155.33033982189372</v>
      </c>
      <c r="D19601" s="313" t="s">
        <v>167</v>
      </c>
    </row>
    <row r="19602" spans="1:4" ht="14.5" customHeight="1" x14ac:dyDescent="0.35">
      <c r="A19602" s="319"/>
      <c r="B19602" s="315">
        <v>44422.606944488798</v>
      </c>
      <c r="C19602" s="314">
        <v>159.7765810801958</v>
      </c>
      <c r="D19602" s="313" t="s">
        <v>167</v>
      </c>
    </row>
    <row r="19603" spans="1:4" ht="14.5" customHeight="1" x14ac:dyDescent="0.35">
      <c r="A19603" s="319"/>
      <c r="B19603" s="315">
        <v>44422.607638933245</v>
      </c>
      <c r="C19603" s="314">
        <v>162.35285139071445</v>
      </c>
      <c r="D19603" s="313" t="s">
        <v>167</v>
      </c>
    </row>
    <row r="19604" spans="1:4" ht="14.5" customHeight="1" x14ac:dyDescent="0.35">
      <c r="A19604" s="319"/>
      <c r="B19604" s="315">
        <v>44422.608333377691</v>
      </c>
      <c r="C19604" s="314">
        <v>160.96406421974922</v>
      </c>
      <c r="D19604" s="313" t="s">
        <v>167</v>
      </c>
    </row>
    <row r="19605" spans="1:4" ht="14.5" customHeight="1" x14ac:dyDescent="0.35">
      <c r="A19605" s="319"/>
      <c r="B19605" s="315">
        <v>44422.609027822138</v>
      </c>
      <c r="C19605" s="314">
        <v>157.05546513684095</v>
      </c>
      <c r="D19605" s="313" t="s">
        <v>167</v>
      </c>
    </row>
    <row r="19606" spans="1:4" ht="14.5" customHeight="1" x14ac:dyDescent="0.35">
      <c r="A19606" s="319"/>
      <c r="B19606" s="315">
        <v>44422.609722266585</v>
      </c>
      <c r="C19606" s="314">
        <v>143.88092980052656</v>
      </c>
      <c r="D19606" s="313" t="s">
        <v>167</v>
      </c>
    </row>
    <row r="19607" spans="1:4" ht="14.5" customHeight="1" x14ac:dyDescent="0.35">
      <c r="A19607" s="319"/>
      <c r="B19607" s="315">
        <v>44422.610416711032</v>
      </c>
      <c r="C19607" s="314">
        <v>134.20971917112669</v>
      </c>
      <c r="D19607" s="313" t="s">
        <v>167</v>
      </c>
    </row>
    <row r="19608" spans="1:4" ht="14.5" customHeight="1" x14ac:dyDescent="0.35">
      <c r="A19608" s="319"/>
      <c r="B19608" s="315">
        <v>44422.611111155478</v>
      </c>
      <c r="C19608" s="314">
        <v>127.11986748748458</v>
      </c>
      <c r="D19608" s="313" t="s">
        <v>167</v>
      </c>
    </row>
    <row r="19609" spans="1:4" ht="14.5" customHeight="1" x14ac:dyDescent="0.35">
      <c r="A19609" s="319"/>
      <c r="B19609" s="315">
        <v>44422.611805599925</v>
      </c>
      <c r="C19609" s="314">
        <v>119.39049307624809</v>
      </c>
      <c r="D19609" s="313" t="s">
        <v>167</v>
      </c>
    </row>
    <row r="19610" spans="1:4" ht="14.5" customHeight="1" x14ac:dyDescent="0.35">
      <c r="A19610" s="319"/>
      <c r="B19610" s="315">
        <v>44422.612500044372</v>
      </c>
      <c r="C19610" s="314">
        <v>113.368571234184</v>
      </c>
      <c r="D19610" s="313" t="s">
        <v>167</v>
      </c>
    </row>
    <row r="19611" spans="1:4" ht="14.5" customHeight="1" x14ac:dyDescent="0.35">
      <c r="A19611" s="319"/>
      <c r="B19611" s="315">
        <v>44422.613194488818</v>
      </c>
      <c r="C19611" s="314">
        <v>111.90949743545303</v>
      </c>
      <c r="D19611" s="313" t="s">
        <v>167</v>
      </c>
    </row>
    <row r="19612" spans="1:4" ht="14.5" customHeight="1" x14ac:dyDescent="0.35">
      <c r="A19612" s="319"/>
      <c r="B19612" s="315">
        <v>44422.613888933265</v>
      </c>
      <c r="C19612" s="314">
        <v>112.38626121569736</v>
      </c>
      <c r="D19612" s="313" t="s">
        <v>167</v>
      </c>
    </row>
    <row r="19613" spans="1:4" ht="14.5" customHeight="1" x14ac:dyDescent="0.35">
      <c r="A19613" s="319"/>
      <c r="B19613" s="315">
        <v>44422.614583377712</v>
      </c>
      <c r="C19613" s="314">
        <v>107.24622096512466</v>
      </c>
      <c r="D19613" s="313" t="s">
        <v>167</v>
      </c>
    </row>
    <row r="19614" spans="1:4" ht="14.5" customHeight="1" x14ac:dyDescent="0.35">
      <c r="A19614" s="319"/>
      <c r="B19614" s="315">
        <v>44422.615277822159</v>
      </c>
      <c r="C19614" s="314">
        <v>101.52313767907521</v>
      </c>
      <c r="D19614" s="313" t="s">
        <v>167</v>
      </c>
    </row>
    <row r="19615" spans="1:4" ht="14.5" customHeight="1" x14ac:dyDescent="0.35">
      <c r="A19615" s="319"/>
      <c r="B19615" s="315">
        <v>44422.615972266605</v>
      </c>
      <c r="C19615" s="314">
        <v>95.271904375668001</v>
      </c>
      <c r="D19615" s="313" t="s">
        <v>167</v>
      </c>
    </row>
    <row r="19616" spans="1:4" ht="14.5" customHeight="1" x14ac:dyDescent="0.35">
      <c r="A19616" s="319"/>
      <c r="B19616" s="315">
        <v>44422.616666711052</v>
      </c>
      <c r="C19616" s="314">
        <v>83.871301018493256</v>
      </c>
      <c r="D19616" s="313" t="s">
        <v>167</v>
      </c>
    </row>
    <row r="19617" spans="1:4" ht="14.5" customHeight="1" x14ac:dyDescent="0.35">
      <c r="A19617" s="319"/>
      <c r="B19617" s="315">
        <v>44422.617361155499</v>
      </c>
      <c r="C19617" s="314">
        <v>75.455713184767717</v>
      </c>
      <c r="D19617" s="313" t="s">
        <v>167</v>
      </c>
    </row>
    <row r="19618" spans="1:4" ht="14.5" customHeight="1" x14ac:dyDescent="0.35">
      <c r="A19618" s="319"/>
      <c r="B19618" s="315">
        <v>44422.618055599945</v>
      </c>
      <c r="C19618" s="314">
        <v>71.912717743668082</v>
      </c>
      <c r="D19618" s="313" t="s">
        <v>167</v>
      </c>
    </row>
    <row r="19619" spans="1:4" ht="14.5" customHeight="1" x14ac:dyDescent="0.35">
      <c r="A19619" s="319"/>
      <c r="B19619" s="315">
        <v>44422.618750044392</v>
      </c>
      <c r="C19619" s="314">
        <v>68.543371935499209</v>
      </c>
      <c r="D19619" s="313" t="s">
        <v>167</v>
      </c>
    </row>
    <row r="19620" spans="1:4" ht="14.5" customHeight="1" x14ac:dyDescent="0.35">
      <c r="A19620" s="319"/>
      <c r="B19620" s="315">
        <v>44422.619444488839</v>
      </c>
      <c r="C19620" s="314">
        <v>64.204823782908107</v>
      </c>
      <c r="D19620" s="313" t="s">
        <v>167</v>
      </c>
    </row>
    <row r="19621" spans="1:4" ht="14.5" customHeight="1" x14ac:dyDescent="0.35">
      <c r="A19621" s="319"/>
      <c r="B19621" s="315">
        <v>44422.620138933285</v>
      </c>
      <c r="C19621" s="314">
        <v>61.798351929041864</v>
      </c>
      <c r="D19621" s="313" t="s">
        <v>167</v>
      </c>
    </row>
    <row r="19622" spans="1:4" ht="14.5" customHeight="1" x14ac:dyDescent="0.35">
      <c r="A19622" s="319"/>
      <c r="B19622" s="315">
        <v>44422.620833377732</v>
      </c>
      <c r="C19622" s="314">
        <v>62.294152522917528</v>
      </c>
      <c r="D19622" s="313" t="s">
        <v>167</v>
      </c>
    </row>
    <row r="19623" spans="1:4" ht="14.5" customHeight="1" x14ac:dyDescent="0.35">
      <c r="A19623" s="319"/>
      <c r="B19623" s="315">
        <v>44422.621527822179</v>
      </c>
      <c r="C19623" s="314">
        <v>60.548318715176237</v>
      </c>
      <c r="D19623" s="313" t="s">
        <v>167</v>
      </c>
    </row>
    <row r="19624" spans="1:4" ht="14.5" customHeight="1" x14ac:dyDescent="0.35">
      <c r="A19624" s="319"/>
      <c r="B19624" s="315">
        <v>44422.622222266626</v>
      </c>
      <c r="C19624" s="314">
        <v>54.022840785188599</v>
      </c>
      <c r="D19624" s="313" t="s">
        <v>167</v>
      </c>
    </row>
    <row r="19625" spans="1:4" ht="14.5" customHeight="1" x14ac:dyDescent="0.35">
      <c r="A19625" s="319"/>
      <c r="B19625" s="315">
        <v>44422.622916711072</v>
      </c>
      <c r="C19625" s="314">
        <v>48.143175400739224</v>
      </c>
      <c r="D19625" s="313" t="s">
        <v>167</v>
      </c>
    </row>
    <row r="19626" spans="1:4" ht="14.5" customHeight="1" x14ac:dyDescent="0.35">
      <c r="A19626" s="319"/>
      <c r="B19626" s="315">
        <v>44422.623611155519</v>
      </c>
      <c r="C19626" s="314">
        <v>45.656752993942547</v>
      </c>
      <c r="D19626" s="313" t="s">
        <v>167</v>
      </c>
    </row>
    <row r="19627" spans="1:4" ht="14.5" customHeight="1" x14ac:dyDescent="0.35">
      <c r="A19627" s="319"/>
      <c r="B19627" s="315">
        <v>44422.624305599966</v>
      </c>
      <c r="C19627" s="314">
        <v>43.87893196096023</v>
      </c>
      <c r="D19627" s="313" t="s">
        <v>167</v>
      </c>
    </row>
    <row r="19628" spans="1:4" ht="14.5" customHeight="1" x14ac:dyDescent="0.35">
      <c r="A19628" s="319"/>
      <c r="B19628" s="315">
        <v>44422.625000044412</v>
      </c>
      <c r="C19628" s="314">
        <v>41.237191818763193</v>
      </c>
      <c r="D19628" s="313" t="s">
        <v>167</v>
      </c>
    </row>
    <row r="19629" spans="1:4" ht="14.5" customHeight="1" x14ac:dyDescent="0.35">
      <c r="A19629" s="319"/>
      <c r="B19629" s="315">
        <v>44422.625694488859</v>
      </c>
      <c r="C19629" s="314">
        <v>39.080451399514764</v>
      </c>
      <c r="D19629" s="313" t="s">
        <v>167</v>
      </c>
    </row>
    <row r="19630" spans="1:4" ht="14.5" customHeight="1" x14ac:dyDescent="0.35">
      <c r="A19630" s="319"/>
      <c r="B19630" s="315">
        <v>44422.626388933306</v>
      </c>
      <c r="C19630" s="314">
        <v>41.744895065211068</v>
      </c>
      <c r="D19630" s="313" t="s">
        <v>167</v>
      </c>
    </row>
    <row r="19631" spans="1:4" ht="14.5" customHeight="1" x14ac:dyDescent="0.35">
      <c r="A19631" s="319"/>
      <c r="B19631" s="315">
        <v>44422.627083377753</v>
      </c>
      <c r="C19631" s="314">
        <v>45.960996243644814</v>
      </c>
      <c r="D19631" s="313" t="s">
        <v>167</v>
      </c>
    </row>
    <row r="19632" spans="1:4" ht="14.5" customHeight="1" x14ac:dyDescent="0.35">
      <c r="A19632" s="319"/>
      <c r="B19632" s="315">
        <v>44422.627777822199</v>
      </c>
      <c r="C19632" s="314">
        <v>46.617931377437586</v>
      </c>
      <c r="D19632" s="313" t="s">
        <v>167</v>
      </c>
    </row>
    <row r="19633" spans="1:4" ht="14.5" customHeight="1" x14ac:dyDescent="0.35">
      <c r="A19633" s="319"/>
      <c r="B19633" s="315">
        <v>44422.628472266646</v>
      </c>
      <c r="C19633" s="314">
        <v>47.707855769510694</v>
      </c>
      <c r="D19633" s="313" t="s">
        <v>167</v>
      </c>
    </row>
    <row r="19634" spans="1:4" ht="14.5" customHeight="1" x14ac:dyDescent="0.35">
      <c r="A19634" s="319"/>
      <c r="B19634" s="315">
        <v>44422.629166711093</v>
      </c>
      <c r="C19634" s="314">
        <v>47.601760849814553</v>
      </c>
      <c r="D19634" s="313" t="s">
        <v>167</v>
      </c>
    </row>
    <row r="19635" spans="1:4" ht="14.5" customHeight="1" x14ac:dyDescent="0.35">
      <c r="A19635" s="319"/>
      <c r="B19635" s="315">
        <v>44422.629861155539</v>
      </c>
      <c r="C19635" s="314">
        <v>47.659216291038319</v>
      </c>
      <c r="D19635" s="313" t="s">
        <v>167</v>
      </c>
    </row>
    <row r="19636" spans="1:4" ht="14.5" customHeight="1" x14ac:dyDescent="0.35">
      <c r="A19636" s="319"/>
      <c r="B19636" s="315">
        <v>44422.630555599986</v>
      </c>
      <c r="C19636" s="314">
        <v>47.506706625875083</v>
      </c>
      <c r="D19636" s="313" t="s">
        <v>167</v>
      </c>
    </row>
    <row r="19637" spans="1:4" ht="14.5" customHeight="1" x14ac:dyDescent="0.35">
      <c r="A19637" s="319"/>
      <c r="B19637" s="315">
        <v>44422.631250044433</v>
      </c>
      <c r="C19637" s="314">
        <v>47.562947911924375</v>
      </c>
      <c r="D19637" s="313" t="s">
        <v>167</v>
      </c>
    </row>
    <row r="19638" spans="1:4" ht="14.5" customHeight="1" x14ac:dyDescent="0.35">
      <c r="A19638" s="319"/>
      <c r="B19638" s="315">
        <v>44422.63194448888</v>
      </c>
      <c r="C19638" s="314">
        <v>42.40646401871151</v>
      </c>
      <c r="D19638" s="313" t="s">
        <v>167</v>
      </c>
    </row>
    <row r="19639" spans="1:4" ht="14.5" customHeight="1" x14ac:dyDescent="0.35">
      <c r="A19639" s="319"/>
      <c r="B19639" s="315">
        <v>44422.632638933326</v>
      </c>
      <c r="C19639" s="314">
        <v>35.912204640133616</v>
      </c>
      <c r="D19639" s="313" t="s">
        <v>167</v>
      </c>
    </row>
    <row r="19640" spans="1:4" ht="14.5" customHeight="1" x14ac:dyDescent="0.35">
      <c r="A19640" s="319"/>
      <c r="B19640" s="315">
        <v>44422.633333377773</v>
      </c>
      <c r="C19640" s="314">
        <v>33.929075690219179</v>
      </c>
      <c r="D19640" s="313" t="s">
        <v>167</v>
      </c>
    </row>
    <row r="19641" spans="1:4" ht="14.5" customHeight="1" x14ac:dyDescent="0.35">
      <c r="A19641" s="319"/>
      <c r="B19641" s="315">
        <v>44422.63402782222</v>
      </c>
      <c r="C19641" s="314">
        <v>33.832997700385746</v>
      </c>
      <c r="D19641" s="313" t="s">
        <v>167</v>
      </c>
    </row>
    <row r="19642" spans="1:4" ht="14.5" customHeight="1" x14ac:dyDescent="0.35">
      <c r="A19642" s="319"/>
      <c r="B19642" s="315">
        <v>44422.634722266666</v>
      </c>
      <c r="C19642" s="314">
        <v>34.379101593497516</v>
      </c>
      <c r="D19642" s="313" t="s">
        <v>167</v>
      </c>
    </row>
    <row r="19643" spans="1:4" ht="14.5" customHeight="1" x14ac:dyDescent="0.35">
      <c r="A19643" s="319"/>
      <c r="B19643" s="315">
        <v>44422.635416711113</v>
      </c>
      <c r="C19643" s="314">
        <v>38.945375627240473</v>
      </c>
      <c r="D19643" s="313" t="s">
        <v>167</v>
      </c>
    </row>
    <row r="19644" spans="1:4" ht="14.5" customHeight="1" x14ac:dyDescent="0.35">
      <c r="A19644" s="319"/>
      <c r="B19644" s="315">
        <v>44422.63611115556</v>
      </c>
      <c r="C19644" s="314">
        <v>48.166066686087291</v>
      </c>
      <c r="D19644" s="313" t="s">
        <v>167</v>
      </c>
    </row>
    <row r="19645" spans="1:4" ht="14.5" customHeight="1" x14ac:dyDescent="0.35">
      <c r="A19645" s="319"/>
      <c r="B19645" s="315">
        <v>44422.636805600006</v>
      </c>
      <c r="C19645" s="314">
        <v>51.344077751544923</v>
      </c>
      <c r="D19645" s="313" t="s">
        <v>167</v>
      </c>
    </row>
    <row r="19646" spans="1:4" ht="14.5" customHeight="1" x14ac:dyDescent="0.35">
      <c r="A19646" s="319"/>
      <c r="B19646" s="315">
        <v>44422.637500044453</v>
      </c>
      <c r="C19646" s="314">
        <v>47.4367605045205</v>
      </c>
      <c r="D19646" s="313" t="s">
        <v>167</v>
      </c>
    </row>
    <row r="19647" spans="1:4" ht="14.5" customHeight="1" x14ac:dyDescent="0.35">
      <c r="A19647" s="319"/>
      <c r="B19647" s="315">
        <v>44422.6381944889</v>
      </c>
      <c r="C19647" s="314">
        <v>43.165383982821368</v>
      </c>
      <c r="D19647" s="313" t="s">
        <v>167</v>
      </c>
    </row>
    <row r="19648" spans="1:4" ht="14.5" customHeight="1" x14ac:dyDescent="0.35">
      <c r="A19648" s="319"/>
      <c r="B19648" s="315">
        <v>44422.638888933347</v>
      </c>
      <c r="C19648" s="314">
        <v>44.296727386962935</v>
      </c>
      <c r="D19648" s="313" t="s">
        <v>167</v>
      </c>
    </row>
    <row r="19649" spans="1:4" ht="14.5" customHeight="1" x14ac:dyDescent="0.35">
      <c r="A19649" s="319"/>
      <c r="B19649" s="315">
        <v>44422.639583377793</v>
      </c>
      <c r="C19649" s="314">
        <v>45.126323697840171</v>
      </c>
      <c r="D19649" s="313" t="s">
        <v>167</v>
      </c>
    </row>
    <row r="19650" spans="1:4" ht="14.5" customHeight="1" x14ac:dyDescent="0.35">
      <c r="A19650" s="319"/>
      <c r="B19650" s="315">
        <v>44422.64027782224</v>
      </c>
      <c r="C19650" s="314">
        <v>44.174595319534028</v>
      </c>
      <c r="D19650" s="313" t="s">
        <v>167</v>
      </c>
    </row>
    <row r="19651" spans="1:4" ht="14.5" customHeight="1" x14ac:dyDescent="0.35">
      <c r="A19651" s="319"/>
      <c r="B19651" s="315">
        <v>44422.640972266687</v>
      </c>
      <c r="C19651" s="314">
        <v>41.372011779978251</v>
      </c>
      <c r="D19651" s="313" t="s">
        <v>167</v>
      </c>
    </row>
    <row r="19652" spans="1:4" ht="14.5" customHeight="1" x14ac:dyDescent="0.35">
      <c r="A19652" s="319"/>
      <c r="B19652" s="315">
        <v>44422.641666711133</v>
      </c>
      <c r="C19652" s="314">
        <v>43.38433000865237</v>
      </c>
      <c r="D19652" s="313" t="s">
        <v>167</v>
      </c>
    </row>
    <row r="19653" spans="1:4" ht="14.5" customHeight="1" x14ac:dyDescent="0.35">
      <c r="A19653" s="319"/>
      <c r="B19653" s="315">
        <v>44422.64236115558</v>
      </c>
      <c r="C19653" s="314">
        <v>47.577480313802759</v>
      </c>
      <c r="D19653" s="313" t="s">
        <v>167</v>
      </c>
    </row>
    <row r="19654" spans="1:4" ht="14.5" customHeight="1" x14ac:dyDescent="0.35">
      <c r="A19654" s="319"/>
      <c r="B19654" s="315">
        <v>44422.643055600027</v>
      </c>
      <c r="C19654" s="314">
        <v>49.694050236837938</v>
      </c>
      <c r="D19654" s="313" t="s">
        <v>167</v>
      </c>
    </row>
    <row r="19655" spans="1:4" ht="14.5" customHeight="1" x14ac:dyDescent="0.35">
      <c r="A19655" s="319"/>
      <c r="B19655" s="315">
        <v>44422.643750044474</v>
      </c>
      <c r="C19655" s="314">
        <v>50.567534202182046</v>
      </c>
      <c r="D19655" s="313" t="s">
        <v>167</v>
      </c>
    </row>
    <row r="19656" spans="1:4" ht="14.5" customHeight="1" x14ac:dyDescent="0.35">
      <c r="A19656" s="319"/>
      <c r="B19656" s="315">
        <v>44422.64444448892</v>
      </c>
      <c r="C19656" s="314">
        <v>50.996731053727366</v>
      </c>
      <c r="D19656" s="313" t="s">
        <v>167</v>
      </c>
    </row>
    <row r="19657" spans="1:4" ht="14.5" customHeight="1" x14ac:dyDescent="0.35">
      <c r="A19657" s="319"/>
      <c r="B19657" s="315">
        <v>44422.645138933367</v>
      </c>
      <c r="C19657" s="314">
        <v>50.984368414439572</v>
      </c>
      <c r="D19657" s="313" t="s">
        <v>167</v>
      </c>
    </row>
    <row r="19658" spans="1:4" ht="14.5" customHeight="1" x14ac:dyDescent="0.35">
      <c r="A19658" s="319"/>
      <c r="B19658" s="315">
        <v>44422.645833377814</v>
      </c>
      <c r="C19658" s="314">
        <v>50.934454265710279</v>
      </c>
      <c r="D19658" s="313" t="s">
        <v>167</v>
      </c>
    </row>
    <row r="19659" spans="1:4" ht="14.5" customHeight="1" x14ac:dyDescent="0.35">
      <c r="A19659" s="319"/>
      <c r="B19659" s="315">
        <v>44422.64652782226</v>
      </c>
      <c r="C19659" s="314">
        <v>51.305765628356795</v>
      </c>
      <c r="D19659" s="313" t="s">
        <v>167</v>
      </c>
    </row>
    <row r="19660" spans="1:4" ht="14.5" customHeight="1" x14ac:dyDescent="0.35">
      <c r="A19660" s="319"/>
      <c r="B19660" s="315">
        <v>44422.647222266707</v>
      </c>
      <c r="C19660" s="314">
        <v>52.288649875383513</v>
      </c>
      <c r="D19660" s="313" t="s">
        <v>167</v>
      </c>
    </row>
    <row r="19661" spans="1:4" ht="14.5" customHeight="1" x14ac:dyDescent="0.35">
      <c r="A19661" s="319"/>
      <c r="B19661" s="315">
        <v>44422.647916711154</v>
      </c>
      <c r="C19661" s="314">
        <v>54.223790839236848</v>
      </c>
      <c r="D19661" s="313" t="s">
        <v>167</v>
      </c>
    </row>
    <row r="19662" spans="1:4" ht="14.5" customHeight="1" x14ac:dyDescent="0.35">
      <c r="A19662" s="319"/>
      <c r="B19662" s="315">
        <v>44422.648611155601</v>
      </c>
      <c r="C19662" s="314">
        <v>57.731635807966811</v>
      </c>
      <c r="D19662" s="313" t="s">
        <v>167</v>
      </c>
    </row>
    <row r="19663" spans="1:4" ht="14.5" customHeight="1" x14ac:dyDescent="0.35">
      <c r="A19663" s="319"/>
      <c r="B19663" s="315">
        <v>44422.649305600047</v>
      </c>
      <c r="C19663" s="314">
        <v>60.852586498095967</v>
      </c>
      <c r="D19663" s="313" t="s">
        <v>167</v>
      </c>
    </row>
    <row r="19664" spans="1:4" ht="14.5" customHeight="1" x14ac:dyDescent="0.35">
      <c r="A19664" s="319"/>
      <c r="B19664" s="315">
        <v>44422.650000044494</v>
      </c>
      <c r="C19664" s="314">
        <v>61.756175073112054</v>
      </c>
      <c r="D19664" s="313" t="s">
        <v>167</v>
      </c>
    </row>
    <row r="19665" spans="1:4" ht="14.5" customHeight="1" x14ac:dyDescent="0.35">
      <c r="A19665" s="319"/>
      <c r="B19665" s="315">
        <v>44422.650694488941</v>
      </c>
      <c r="C19665" s="314">
        <v>60.972835321429493</v>
      </c>
      <c r="D19665" s="313" t="s">
        <v>167</v>
      </c>
    </row>
    <row r="19666" spans="1:4" ht="14.5" customHeight="1" x14ac:dyDescent="0.35">
      <c r="A19666" s="319"/>
      <c r="B19666" s="315">
        <v>44422.651388933387</v>
      </c>
      <c r="C19666" s="314">
        <v>57.422884570380361</v>
      </c>
      <c r="D19666" s="313" t="s">
        <v>167</v>
      </c>
    </row>
    <row r="19667" spans="1:4" ht="14.5" customHeight="1" x14ac:dyDescent="0.35">
      <c r="A19667" s="319"/>
      <c r="B19667" s="315">
        <v>44422.652083377834</v>
      </c>
      <c r="C19667" s="314">
        <v>56.702721999593386</v>
      </c>
      <c r="D19667" s="313" t="s">
        <v>167</v>
      </c>
    </row>
    <row r="19668" spans="1:4" ht="14.5" customHeight="1" x14ac:dyDescent="0.35">
      <c r="A19668" s="319"/>
      <c r="B19668" s="315">
        <v>44422.652777822281</v>
      </c>
      <c r="C19668" s="314">
        <v>59.248231644641301</v>
      </c>
      <c r="D19668" s="313" t="s">
        <v>167</v>
      </c>
    </row>
    <row r="19669" spans="1:4" ht="14.5" customHeight="1" x14ac:dyDescent="0.35">
      <c r="A19669" s="319"/>
      <c r="B19669" s="315">
        <v>44422.653472266727</v>
      </c>
      <c r="C19669" s="314">
        <v>59.814829330254966</v>
      </c>
      <c r="D19669" s="313" t="s">
        <v>167</v>
      </c>
    </row>
    <row r="19670" spans="1:4" ht="14.5" customHeight="1" x14ac:dyDescent="0.35">
      <c r="A19670" s="319"/>
      <c r="B19670" s="315">
        <v>44422.654166711174</v>
      </c>
      <c r="C19670" s="314">
        <v>58.330078687984496</v>
      </c>
      <c r="D19670" s="313" t="s">
        <v>167</v>
      </c>
    </row>
    <row r="19671" spans="1:4" ht="14.5" customHeight="1" x14ac:dyDescent="0.35">
      <c r="A19671" s="319"/>
      <c r="B19671" s="315">
        <v>44422.654861155621</v>
      </c>
      <c r="C19671" s="314">
        <v>55.221543997766759</v>
      </c>
      <c r="D19671" s="313" t="s">
        <v>167</v>
      </c>
    </row>
    <row r="19672" spans="1:4" ht="14.5" customHeight="1" x14ac:dyDescent="0.35">
      <c r="A19672" s="319"/>
      <c r="B19672" s="315">
        <v>44422.655555600068</v>
      </c>
      <c r="C19672" s="314">
        <v>54.153857055849706</v>
      </c>
      <c r="D19672" s="313" t="s">
        <v>167</v>
      </c>
    </row>
    <row r="19673" spans="1:4" ht="14.5" customHeight="1" x14ac:dyDescent="0.35">
      <c r="A19673" s="319"/>
      <c r="B19673" s="315">
        <v>44422.656250044514</v>
      </c>
      <c r="C19673" s="314">
        <v>58.734239160308306</v>
      </c>
      <c r="D19673" s="313" t="s">
        <v>167</v>
      </c>
    </row>
    <row r="19674" spans="1:4" ht="14.5" customHeight="1" x14ac:dyDescent="0.35">
      <c r="A19674" s="319"/>
      <c r="B19674" s="315">
        <v>44422.656944488961</v>
      </c>
      <c r="C19674" s="314">
        <v>66.740300167305392</v>
      </c>
      <c r="D19674" s="313" t="s">
        <v>167</v>
      </c>
    </row>
    <row r="19675" spans="1:4" ht="14.5" customHeight="1" x14ac:dyDescent="0.35">
      <c r="A19675" s="319"/>
      <c r="B19675" s="315">
        <v>44422.657638933408</v>
      </c>
      <c r="C19675" s="314">
        <v>72.017658373077083</v>
      </c>
      <c r="D19675" s="313" t="s">
        <v>167</v>
      </c>
    </row>
    <row r="19676" spans="1:4" ht="14.5" customHeight="1" x14ac:dyDescent="0.35">
      <c r="A19676" s="319"/>
      <c r="B19676" s="315">
        <v>44422.658333377854</v>
      </c>
      <c r="C19676" s="314">
        <v>73.102464872055378</v>
      </c>
      <c r="D19676" s="313" t="s">
        <v>167</v>
      </c>
    </row>
    <row r="19677" spans="1:4" ht="14.5" customHeight="1" x14ac:dyDescent="0.35">
      <c r="A19677" s="319"/>
      <c r="B19677" s="315">
        <v>44422.659027822301</v>
      </c>
      <c r="C19677" s="314">
        <v>73.565157136740169</v>
      </c>
      <c r="D19677" s="313" t="s">
        <v>167</v>
      </c>
    </row>
    <row r="19678" spans="1:4" ht="14.5" customHeight="1" x14ac:dyDescent="0.35">
      <c r="A19678" s="319"/>
      <c r="B19678" s="315">
        <v>44422.659722266748</v>
      </c>
      <c r="C19678" s="314">
        <v>76.114344330023357</v>
      </c>
      <c r="D19678" s="313" t="s">
        <v>167</v>
      </c>
    </row>
    <row r="19679" spans="1:4" ht="14.5" customHeight="1" x14ac:dyDescent="0.35">
      <c r="A19679" s="319"/>
      <c r="B19679" s="315">
        <v>44422.660416711195</v>
      </c>
      <c r="C19679" s="314">
        <v>82.345533574620887</v>
      </c>
      <c r="D19679" s="313" t="s">
        <v>167</v>
      </c>
    </row>
    <row r="19680" spans="1:4" ht="14.5" customHeight="1" x14ac:dyDescent="0.35">
      <c r="A19680" s="319"/>
      <c r="B19680" s="315">
        <v>44422.661111155641</v>
      </c>
      <c r="C19680" s="314">
        <v>86.091215517635774</v>
      </c>
      <c r="D19680" s="313" t="s">
        <v>167</v>
      </c>
    </row>
    <row r="19681" spans="1:4" ht="14.5" customHeight="1" x14ac:dyDescent="0.35">
      <c r="A19681" s="319"/>
      <c r="B19681" s="315">
        <v>44422.661805600088</v>
      </c>
      <c r="C19681" s="314">
        <v>88.088934894682225</v>
      </c>
      <c r="D19681" s="313" t="s">
        <v>167</v>
      </c>
    </row>
    <row r="19682" spans="1:4" ht="14.5" customHeight="1" x14ac:dyDescent="0.35">
      <c r="A19682" s="319"/>
      <c r="B19682" s="315">
        <v>44422.662500044535</v>
      </c>
      <c r="C19682" s="314">
        <v>93.056341933428001</v>
      </c>
      <c r="D19682" s="313" t="s">
        <v>167</v>
      </c>
    </row>
    <row r="19683" spans="1:4" ht="14.5" customHeight="1" x14ac:dyDescent="0.35">
      <c r="A19683" s="319"/>
      <c r="B19683" s="315">
        <v>44422.663194488981</v>
      </c>
      <c r="C19683" s="314">
        <v>95.774317336454985</v>
      </c>
      <c r="D19683" s="313" t="s">
        <v>167</v>
      </c>
    </row>
    <row r="19684" spans="1:4" ht="14.5" customHeight="1" x14ac:dyDescent="0.35">
      <c r="A19684" s="319"/>
      <c r="B19684" s="315">
        <v>44422.663888933428</v>
      </c>
      <c r="C19684" s="314">
        <v>93.26566971967307</v>
      </c>
      <c r="D19684" s="313" t="s">
        <v>167</v>
      </c>
    </row>
    <row r="19685" spans="1:4" ht="14.5" customHeight="1" x14ac:dyDescent="0.35">
      <c r="A19685" s="319"/>
      <c r="B19685" s="315">
        <v>44422.664583377875</v>
      </c>
      <c r="C19685" s="314">
        <v>88.65948346005753</v>
      </c>
      <c r="D19685" s="313" t="s">
        <v>167</v>
      </c>
    </row>
    <row r="19686" spans="1:4" ht="14.5" customHeight="1" x14ac:dyDescent="0.35">
      <c r="A19686" s="319"/>
      <c r="B19686" s="315">
        <v>44422.665277822322</v>
      </c>
      <c r="C19686" s="314">
        <v>86.580872354578844</v>
      </c>
      <c r="D19686" s="313" t="s">
        <v>167</v>
      </c>
    </row>
    <row r="19687" spans="1:4" ht="14.5" customHeight="1" x14ac:dyDescent="0.35">
      <c r="A19687" s="319"/>
      <c r="B19687" s="315">
        <v>44422.665972266768</v>
      </c>
      <c r="C19687" s="314">
        <v>88.973237902562445</v>
      </c>
      <c r="D19687" s="313" t="s">
        <v>167</v>
      </c>
    </row>
    <row r="19688" spans="1:4" ht="14.5" customHeight="1" x14ac:dyDescent="0.35">
      <c r="A19688" s="319"/>
      <c r="B19688" s="315">
        <v>44422.666666711215</v>
      </c>
      <c r="C19688" s="314">
        <v>90.151096380827951</v>
      </c>
      <c r="D19688" s="313" t="s">
        <v>167</v>
      </c>
    </row>
    <row r="19689" spans="1:4" ht="14.5" customHeight="1" x14ac:dyDescent="0.35">
      <c r="A19689" s="319"/>
      <c r="B19689" s="315">
        <v>44422.667361155662</v>
      </c>
      <c r="C19689" s="314">
        <v>86.867427091207361</v>
      </c>
      <c r="D19689" s="313" t="s">
        <v>167</v>
      </c>
    </row>
    <row r="19690" spans="1:4" ht="14.5" customHeight="1" x14ac:dyDescent="0.35">
      <c r="A19690" s="319"/>
      <c r="B19690" s="315">
        <v>44422.668055600108</v>
      </c>
      <c r="C19690" s="314">
        <v>87.10882174884901</v>
      </c>
      <c r="D19690" s="313" t="s">
        <v>167</v>
      </c>
    </row>
    <row r="19691" spans="1:4" ht="14.5" customHeight="1" x14ac:dyDescent="0.35">
      <c r="A19691" s="319"/>
      <c r="B19691" s="315">
        <v>44422.668750044555</v>
      </c>
      <c r="C19691" s="314">
        <v>89.5387197795324</v>
      </c>
      <c r="D19691" s="313" t="s">
        <v>167</v>
      </c>
    </row>
    <row r="19692" spans="1:4" ht="14.5" customHeight="1" x14ac:dyDescent="0.35">
      <c r="A19692" s="319"/>
      <c r="B19692" s="315">
        <v>44422.669444489002</v>
      </c>
      <c r="C19692" s="314">
        <v>87.299573341136181</v>
      </c>
      <c r="D19692" s="313" t="s">
        <v>167</v>
      </c>
    </row>
    <row r="19693" spans="1:4" ht="14.5" customHeight="1" x14ac:dyDescent="0.35">
      <c r="A19693" s="319"/>
      <c r="B19693" s="315">
        <v>44422.670138933448</v>
      </c>
      <c r="C19693" s="314">
        <v>87.316251938526207</v>
      </c>
      <c r="D19693" s="313" t="s">
        <v>167</v>
      </c>
    </row>
    <row r="19694" spans="1:4" ht="14.5" customHeight="1" x14ac:dyDescent="0.35">
      <c r="A19694" s="319"/>
      <c r="B19694" s="315">
        <v>44422.670833377895</v>
      </c>
      <c r="C19694" s="314">
        <v>94.454621644613027</v>
      </c>
      <c r="D19694" s="313" t="s">
        <v>167</v>
      </c>
    </row>
    <row r="19695" spans="1:4" ht="14.5" customHeight="1" x14ac:dyDescent="0.35">
      <c r="A19695" s="319"/>
      <c r="B19695" s="315">
        <v>44422.671527822342</v>
      </c>
      <c r="C19695" s="314">
        <v>97.967311416721586</v>
      </c>
      <c r="D19695" s="313" t="s">
        <v>167</v>
      </c>
    </row>
    <row r="19696" spans="1:4" ht="14.5" customHeight="1" x14ac:dyDescent="0.35">
      <c r="A19696" s="319"/>
      <c r="B19696" s="315">
        <v>44422.672222266789</v>
      </c>
      <c r="C19696" s="314">
        <v>99.405052390042698</v>
      </c>
      <c r="D19696" s="313" t="s">
        <v>167</v>
      </c>
    </row>
    <row r="19697" spans="1:4" ht="14.5" customHeight="1" x14ac:dyDescent="0.35">
      <c r="A19697" s="319"/>
      <c r="B19697" s="315">
        <v>44422.672916711235</v>
      </c>
      <c r="C19697" s="314">
        <v>103.84130277909959</v>
      </c>
      <c r="D19697" s="313" t="s">
        <v>167</v>
      </c>
    </row>
    <row r="19698" spans="1:4" ht="14.5" customHeight="1" x14ac:dyDescent="0.35">
      <c r="A19698" s="319"/>
      <c r="B19698" s="315">
        <v>44422.673611155682</v>
      </c>
      <c r="C19698" s="314">
        <v>97.648733400157653</v>
      </c>
      <c r="D19698" s="313" t="s">
        <v>167</v>
      </c>
    </row>
    <row r="19699" spans="1:4" ht="14.5" customHeight="1" x14ac:dyDescent="0.35">
      <c r="A19699" s="319"/>
      <c r="B19699" s="315">
        <v>44422.674305600129</v>
      </c>
      <c r="C19699" s="314">
        <v>31.983529685367831</v>
      </c>
      <c r="D19699" s="313" t="s">
        <v>177</v>
      </c>
    </row>
    <row r="19700" spans="1:4" ht="14.5" customHeight="1" x14ac:dyDescent="0.35">
      <c r="A19700" s="319"/>
      <c r="B19700" s="315">
        <v>44422.675000044575</v>
      </c>
      <c r="C19700" s="314">
        <v>90.593455443096659</v>
      </c>
      <c r="D19700" s="313" t="s">
        <v>167</v>
      </c>
    </row>
    <row r="19701" spans="1:4" ht="14.5" customHeight="1" x14ac:dyDescent="0.35">
      <c r="A19701" s="319"/>
      <c r="B19701" s="315">
        <v>44422.675694489022</v>
      </c>
      <c r="C19701" s="314">
        <v>82.003712728914493</v>
      </c>
      <c r="D19701" s="313" t="s">
        <v>167</v>
      </c>
    </row>
    <row r="19702" spans="1:4" ht="14.5" customHeight="1" x14ac:dyDescent="0.35">
      <c r="A19702" s="319"/>
      <c r="B19702" s="315">
        <v>44422.676388933469</v>
      </c>
      <c r="C19702" s="314">
        <v>77.371053730898225</v>
      </c>
      <c r="D19702" s="313" t="s">
        <v>167</v>
      </c>
    </row>
    <row r="19703" spans="1:4" ht="14.5" customHeight="1" x14ac:dyDescent="0.35">
      <c r="A19703" s="319"/>
      <c r="B19703" s="315">
        <v>44422.677083377916</v>
      </c>
      <c r="C19703" s="314">
        <v>75.210151500487697</v>
      </c>
      <c r="D19703" s="313" t="s">
        <v>167</v>
      </c>
    </row>
    <row r="19704" spans="1:4" ht="14.5" customHeight="1" x14ac:dyDescent="0.35">
      <c r="A19704" s="319"/>
      <c r="B19704" s="315">
        <v>44422.677777822362</v>
      </c>
      <c r="C19704" s="314">
        <v>72.394259934142852</v>
      </c>
      <c r="D19704" s="313" t="s">
        <v>167</v>
      </c>
    </row>
    <row r="19705" spans="1:4" ht="14.5" customHeight="1" x14ac:dyDescent="0.35">
      <c r="A19705" s="319"/>
      <c r="B19705" s="315">
        <v>44422.678472266809</v>
      </c>
      <c r="C19705" s="314">
        <v>72.042898831159491</v>
      </c>
      <c r="D19705" s="313" t="s">
        <v>167</v>
      </c>
    </row>
    <row r="19706" spans="1:4" ht="14.5" customHeight="1" x14ac:dyDescent="0.35">
      <c r="A19706" s="319"/>
      <c r="B19706" s="315">
        <v>44422.679166711256</v>
      </c>
      <c r="C19706" s="314">
        <v>77.069130661680049</v>
      </c>
      <c r="D19706" s="313" t="s">
        <v>167</v>
      </c>
    </row>
    <row r="19707" spans="1:4" ht="14.5" customHeight="1" x14ac:dyDescent="0.35">
      <c r="A19707" s="319"/>
      <c r="B19707" s="315">
        <v>44422.679861155702</v>
      </c>
      <c r="C19707" s="314">
        <v>86.431863925388697</v>
      </c>
      <c r="D19707" s="313" t="s">
        <v>167</v>
      </c>
    </row>
    <row r="19708" spans="1:4" ht="14.5" customHeight="1" x14ac:dyDescent="0.35">
      <c r="A19708" s="319"/>
      <c r="B19708" s="315">
        <v>44422.680555600149</v>
      </c>
      <c r="C19708" s="314">
        <v>90.474251619167632</v>
      </c>
      <c r="D19708" s="313" t="s">
        <v>167</v>
      </c>
    </row>
    <row r="19709" spans="1:4" ht="14.5" customHeight="1" x14ac:dyDescent="0.35">
      <c r="A19709" s="319"/>
      <c r="B19709" s="315">
        <v>44422.681250044596</v>
      </c>
      <c r="C19709" s="314">
        <v>93.442294038382045</v>
      </c>
      <c r="D19709" s="313" t="s">
        <v>167</v>
      </c>
    </row>
    <row r="19710" spans="1:4" ht="14.5" customHeight="1" x14ac:dyDescent="0.35">
      <c r="A19710" s="319"/>
      <c r="B19710" s="315">
        <v>44422.681944489043</v>
      </c>
      <c r="C19710" s="314">
        <v>97.484389484735829</v>
      </c>
      <c r="D19710" s="313" t="s">
        <v>167</v>
      </c>
    </row>
    <row r="19711" spans="1:4" ht="14.5" customHeight="1" x14ac:dyDescent="0.35">
      <c r="A19711" s="319"/>
      <c r="B19711" s="315">
        <v>44422.682638933489</v>
      </c>
      <c r="C19711" s="314">
        <v>95.713985867751759</v>
      </c>
      <c r="D19711" s="313" t="s">
        <v>167</v>
      </c>
    </row>
    <row r="19712" spans="1:4" ht="14.5" customHeight="1" x14ac:dyDescent="0.35">
      <c r="A19712" s="319"/>
      <c r="B19712" s="315">
        <v>44422.683333377936</v>
      </c>
      <c r="C19712" s="314">
        <v>95.260610815370455</v>
      </c>
      <c r="D19712" s="313" t="s">
        <v>167</v>
      </c>
    </row>
    <row r="19713" spans="1:4" ht="14.5" customHeight="1" x14ac:dyDescent="0.35">
      <c r="A19713" s="319"/>
      <c r="B19713" s="315">
        <v>44422.684027822383</v>
      </c>
      <c r="C19713" s="314">
        <v>95.090296770601228</v>
      </c>
      <c r="D19713" s="313" t="s">
        <v>167</v>
      </c>
    </row>
    <row r="19714" spans="1:4" ht="14.5" customHeight="1" x14ac:dyDescent="0.35">
      <c r="A19714" s="319"/>
      <c r="B19714" s="315">
        <v>44422.684722266829</v>
      </c>
      <c r="C19714" s="314">
        <v>94.982798079090813</v>
      </c>
      <c r="D19714" s="313" t="s">
        <v>167</v>
      </c>
    </row>
    <row r="19715" spans="1:4" ht="14.5" customHeight="1" x14ac:dyDescent="0.35">
      <c r="A19715" s="319"/>
      <c r="B19715" s="315">
        <v>44422.685416711276</v>
      </c>
      <c r="C19715" s="314">
        <v>95.442239264445377</v>
      </c>
      <c r="D19715" s="313" t="s">
        <v>167</v>
      </c>
    </row>
    <row r="19716" spans="1:4" ht="14.5" customHeight="1" x14ac:dyDescent="0.35">
      <c r="A19716" s="319"/>
      <c r="B19716" s="315">
        <v>44422.686111155723</v>
      </c>
      <c r="C19716" s="314">
        <v>97.735408290832609</v>
      </c>
      <c r="D19716" s="313" t="s">
        <v>167</v>
      </c>
    </row>
    <row r="19717" spans="1:4" ht="14.5" customHeight="1" x14ac:dyDescent="0.35">
      <c r="A19717" s="319"/>
      <c r="B19717" s="315">
        <v>44422.686805600169</v>
      </c>
      <c r="C19717" s="314">
        <v>104.0726119156306</v>
      </c>
      <c r="D19717" s="313" t="s">
        <v>167</v>
      </c>
    </row>
    <row r="19718" spans="1:4" ht="14.5" customHeight="1" x14ac:dyDescent="0.35">
      <c r="A19718" s="319"/>
      <c r="B19718" s="315">
        <v>44422.687500044616</v>
      </c>
      <c r="C19718" s="314">
        <v>117.58575665168465</v>
      </c>
      <c r="D19718" s="313" t="s">
        <v>167</v>
      </c>
    </row>
    <row r="19719" spans="1:4" ht="14.5" customHeight="1" x14ac:dyDescent="0.35">
      <c r="A19719" s="319"/>
      <c r="B19719" s="315">
        <v>44422.688194489063</v>
      </c>
      <c r="C19719" s="314">
        <v>118.00268041983557</v>
      </c>
      <c r="D19719" s="313" t="s">
        <v>167</v>
      </c>
    </row>
    <row r="19720" spans="1:4" ht="14.5" customHeight="1" x14ac:dyDescent="0.35">
      <c r="A19720" s="319"/>
      <c r="B19720" s="315">
        <v>44422.68888893351</v>
      </c>
      <c r="C19720" s="314">
        <v>104.16525836776322</v>
      </c>
      <c r="D19720" s="313" t="s">
        <v>167</v>
      </c>
    </row>
    <row r="19721" spans="1:4" ht="14.5" customHeight="1" x14ac:dyDescent="0.35">
      <c r="A19721" s="319"/>
      <c r="B19721" s="315">
        <v>44422.689583377956</v>
      </c>
      <c r="C19721" s="314">
        <v>89.95085222725757</v>
      </c>
      <c r="D19721" s="313" t="s">
        <v>167</v>
      </c>
    </row>
    <row r="19722" spans="1:4" ht="14.5" customHeight="1" x14ac:dyDescent="0.35">
      <c r="A19722" s="319"/>
      <c r="B19722" s="315">
        <v>44422.690277822403</v>
      </c>
      <c r="C19722" s="314">
        <v>77.628346071454388</v>
      </c>
      <c r="D19722" s="313" t="s">
        <v>167</v>
      </c>
    </row>
    <row r="19723" spans="1:4" ht="14.5" customHeight="1" x14ac:dyDescent="0.35">
      <c r="A19723" s="319"/>
      <c r="B19723" s="315">
        <v>44422.69097226685</v>
      </c>
      <c r="C19723" s="314">
        <v>77.229054959475377</v>
      </c>
      <c r="D19723" s="313" t="s">
        <v>167</v>
      </c>
    </row>
    <row r="19724" spans="1:4" ht="14.5" customHeight="1" x14ac:dyDescent="0.35">
      <c r="A19724" s="319"/>
      <c r="B19724" s="315">
        <v>44422.691666711296</v>
      </c>
      <c r="C19724" s="314">
        <v>77.821672429578996</v>
      </c>
      <c r="D19724" s="313" t="s">
        <v>167</v>
      </c>
    </row>
    <row r="19725" spans="1:4" ht="14.5" customHeight="1" x14ac:dyDescent="0.35">
      <c r="A19725" s="319"/>
      <c r="B19725" s="315">
        <v>44422.692361155743</v>
      </c>
      <c r="C19725" s="314">
        <v>76.204673239076513</v>
      </c>
      <c r="D19725" s="313" t="s">
        <v>167</v>
      </c>
    </row>
    <row r="19726" spans="1:4" ht="14.5" customHeight="1" x14ac:dyDescent="0.35">
      <c r="A19726" s="319"/>
      <c r="B19726" s="315">
        <v>44422.69305560019</v>
      </c>
      <c r="C19726" s="314">
        <v>76.437104746699333</v>
      </c>
      <c r="D19726" s="313" t="s">
        <v>167</v>
      </c>
    </row>
    <row r="19727" spans="1:4" ht="14.5" customHeight="1" x14ac:dyDescent="0.35">
      <c r="A19727" s="319"/>
      <c r="B19727" s="315">
        <v>44422.693750044637</v>
      </c>
      <c r="C19727" s="314">
        <v>84.813364889193323</v>
      </c>
      <c r="D19727" s="313" t="s">
        <v>167</v>
      </c>
    </row>
    <row r="19728" spans="1:4" ht="14.5" customHeight="1" x14ac:dyDescent="0.35">
      <c r="A19728" s="319"/>
      <c r="B19728" s="315">
        <v>44422.694444489083</v>
      </c>
      <c r="C19728" s="314">
        <v>88.977863261662421</v>
      </c>
      <c r="D19728" s="313" t="s">
        <v>167</v>
      </c>
    </row>
    <row r="19729" spans="1:4" ht="14.5" customHeight="1" x14ac:dyDescent="0.35">
      <c r="A19729" s="319"/>
      <c r="B19729" s="315">
        <v>44422.69513893353</v>
      </c>
      <c r="C19729" s="314">
        <v>86.117203724601623</v>
      </c>
      <c r="D19729" s="313" t="s">
        <v>167</v>
      </c>
    </row>
    <row r="19730" spans="1:4" ht="14.5" customHeight="1" x14ac:dyDescent="0.35">
      <c r="A19730" s="319"/>
      <c r="B19730" s="315">
        <v>44422.695833377977</v>
      </c>
      <c r="C19730" s="314">
        <v>80.233748226907721</v>
      </c>
      <c r="D19730" s="313" t="s">
        <v>167</v>
      </c>
    </row>
    <row r="19731" spans="1:4" ht="14.5" customHeight="1" x14ac:dyDescent="0.35">
      <c r="A19731" s="319"/>
      <c r="B19731" s="315">
        <v>44422.696527822423</v>
      </c>
      <c r="C19731" s="314">
        <v>75.14964305777103</v>
      </c>
      <c r="D19731" s="313" t="s">
        <v>167</v>
      </c>
    </row>
    <row r="19732" spans="1:4" ht="14.5" customHeight="1" x14ac:dyDescent="0.35">
      <c r="A19732" s="319"/>
      <c r="B19732" s="315">
        <v>44422.69722226687</v>
      </c>
      <c r="C19732" s="314">
        <v>73.871085466599709</v>
      </c>
      <c r="D19732" s="313" t="s">
        <v>167</v>
      </c>
    </row>
    <row r="19733" spans="1:4" ht="14.5" customHeight="1" x14ac:dyDescent="0.35">
      <c r="A19733" s="319"/>
      <c r="B19733" s="315">
        <v>44422.697916711317</v>
      </c>
      <c r="C19733" s="314">
        <v>75.883805019346383</v>
      </c>
      <c r="D19733" s="313" t="s">
        <v>167</v>
      </c>
    </row>
    <row r="19734" spans="1:4" ht="14.5" customHeight="1" x14ac:dyDescent="0.35">
      <c r="A19734" s="319"/>
      <c r="B19734" s="315">
        <v>44422.698611155764</v>
      </c>
      <c r="C19734" s="314">
        <v>77.504256947447232</v>
      </c>
      <c r="D19734" s="313" t="s">
        <v>167</v>
      </c>
    </row>
    <row r="19735" spans="1:4" ht="14.5" customHeight="1" x14ac:dyDescent="0.35">
      <c r="A19735" s="319"/>
      <c r="B19735" s="315">
        <v>44422.69930560021</v>
      </c>
      <c r="C19735" s="314">
        <v>78.885179779911411</v>
      </c>
      <c r="D19735" s="313" t="s">
        <v>167</v>
      </c>
    </row>
    <row r="19736" spans="1:4" ht="14.5" customHeight="1" x14ac:dyDescent="0.35">
      <c r="A19736" s="319"/>
      <c r="B19736" s="315">
        <v>44422.700000044657</v>
      </c>
      <c r="C19736" s="314">
        <v>85.738725504077351</v>
      </c>
      <c r="D19736" s="313" t="s">
        <v>167</v>
      </c>
    </row>
    <row r="19737" spans="1:4" ht="14.5" customHeight="1" x14ac:dyDescent="0.35">
      <c r="A19737" s="319"/>
      <c r="B19737" s="315">
        <v>44422.700694489104</v>
      </c>
      <c r="C19737" s="314">
        <v>89.659662670890484</v>
      </c>
      <c r="D19737" s="313" t="s">
        <v>167</v>
      </c>
    </row>
    <row r="19738" spans="1:4" ht="14.5" customHeight="1" x14ac:dyDescent="0.35">
      <c r="A19738" s="319"/>
      <c r="B19738" s="315">
        <v>44422.70138893355</v>
      </c>
      <c r="C19738" s="314">
        <v>91.578797867490593</v>
      </c>
      <c r="D19738" s="313" t="s">
        <v>167</v>
      </c>
    </row>
    <row r="19739" spans="1:4" ht="14.5" customHeight="1" x14ac:dyDescent="0.35">
      <c r="A19739" s="319"/>
      <c r="B19739" s="315">
        <v>44422.702083377997</v>
      </c>
      <c r="C19739" s="314">
        <v>89.358500915144887</v>
      </c>
      <c r="D19739" s="313" t="s">
        <v>167</v>
      </c>
    </row>
    <row r="19740" spans="1:4" ht="14.5" customHeight="1" x14ac:dyDescent="0.35">
      <c r="A19740" s="319"/>
      <c r="B19740" s="315">
        <v>44422.702777822444</v>
      </c>
      <c r="C19740" s="314">
        <v>83.732535467374447</v>
      </c>
      <c r="D19740" s="313" t="s">
        <v>167</v>
      </c>
    </row>
    <row r="19741" spans="1:4" ht="14.5" customHeight="1" x14ac:dyDescent="0.35">
      <c r="A19741" s="319"/>
      <c r="B19741" s="315">
        <v>44422.70347226689</v>
      </c>
      <c r="C19741" s="314">
        <v>81.98473276160658</v>
      </c>
      <c r="D19741" s="313" t="s">
        <v>167</v>
      </c>
    </row>
    <row r="19742" spans="1:4" ht="14.5" customHeight="1" x14ac:dyDescent="0.35">
      <c r="A19742" s="319"/>
      <c r="B19742" s="315">
        <v>44422.704166711337</v>
      </c>
      <c r="C19742" s="314">
        <v>85.079816634921983</v>
      </c>
      <c r="D19742" s="313" t="s">
        <v>167</v>
      </c>
    </row>
    <row r="19743" spans="1:4" ht="14.5" customHeight="1" x14ac:dyDescent="0.35">
      <c r="A19743" s="319"/>
      <c r="B19743" s="315">
        <v>44422.704861155784</v>
      </c>
      <c r="C19743" s="314">
        <v>89.632248710794372</v>
      </c>
      <c r="D19743" s="313" t="s">
        <v>167</v>
      </c>
    </row>
    <row r="19744" spans="1:4" ht="14.5" customHeight="1" x14ac:dyDescent="0.35">
      <c r="A19744" s="319"/>
      <c r="B19744" s="315">
        <v>44422.705555600231</v>
      </c>
      <c r="C19744" s="314">
        <v>94.411663740423194</v>
      </c>
      <c r="D19744" s="313" t="s">
        <v>167</v>
      </c>
    </row>
    <row r="19745" spans="1:4" ht="14.5" customHeight="1" x14ac:dyDescent="0.35">
      <c r="A19745" s="319"/>
      <c r="B19745" s="315">
        <v>44422.706250044677</v>
      </c>
      <c r="C19745" s="314">
        <v>103.48834817629928</v>
      </c>
      <c r="D19745" s="313" t="s">
        <v>167</v>
      </c>
    </row>
    <row r="19746" spans="1:4" ht="14.5" customHeight="1" x14ac:dyDescent="0.35">
      <c r="A19746" s="319"/>
      <c r="B19746" s="315">
        <v>44422.706944489124</v>
      </c>
      <c r="C19746" s="314">
        <v>120.39281604262069</v>
      </c>
      <c r="D19746" s="313" t="s">
        <v>167</v>
      </c>
    </row>
    <row r="19747" spans="1:4" ht="14.5" customHeight="1" x14ac:dyDescent="0.35">
      <c r="A19747" s="319"/>
      <c r="B19747" s="315">
        <v>44422.707638933571</v>
      </c>
      <c r="C19747" s="314">
        <v>131.29857287569902</v>
      </c>
      <c r="D19747" s="313" t="s">
        <v>167</v>
      </c>
    </row>
    <row r="19748" spans="1:4" ht="14.5" customHeight="1" x14ac:dyDescent="0.35">
      <c r="A19748" s="319"/>
      <c r="B19748" s="315">
        <v>44422.708333378017</v>
      </c>
      <c r="C19748" s="314">
        <v>144.72053076112644</v>
      </c>
      <c r="D19748" s="313" t="s">
        <v>167</v>
      </c>
    </row>
    <row r="19749" spans="1:4" ht="14.5" customHeight="1" x14ac:dyDescent="0.35">
      <c r="A19749" s="319"/>
      <c r="B19749" s="315">
        <v>44422.709027822464</v>
      </c>
      <c r="C19749" s="314">
        <v>147.64117385288699</v>
      </c>
      <c r="D19749" s="313" t="s">
        <v>167</v>
      </c>
    </row>
    <row r="19750" spans="1:4" ht="14.5" customHeight="1" x14ac:dyDescent="0.35">
      <c r="A19750" s="319"/>
      <c r="B19750" s="315">
        <v>44422.709722266911</v>
      </c>
      <c r="C19750" s="314">
        <v>144.12844532902042</v>
      </c>
      <c r="D19750" s="313" t="s">
        <v>167</v>
      </c>
    </row>
    <row r="19751" spans="1:4" ht="14.5" customHeight="1" x14ac:dyDescent="0.35">
      <c r="A19751" s="319"/>
      <c r="B19751" s="315">
        <v>44422.710416711358</v>
      </c>
      <c r="C19751" s="314">
        <v>143.01564112827182</v>
      </c>
      <c r="D19751" s="313" t="s">
        <v>167</v>
      </c>
    </row>
    <row r="19752" spans="1:4" ht="14.5" customHeight="1" x14ac:dyDescent="0.35">
      <c r="A19752" s="319"/>
      <c r="B19752" s="315">
        <v>44422.711111155804</v>
      </c>
      <c r="C19752" s="314">
        <v>138.68734730267897</v>
      </c>
      <c r="D19752" s="313" t="s">
        <v>167</v>
      </c>
    </row>
    <row r="19753" spans="1:4" ht="14.5" customHeight="1" x14ac:dyDescent="0.35">
      <c r="A19753" s="319"/>
      <c r="B19753" s="315">
        <v>44422.711805600251</v>
      </c>
      <c r="C19753" s="314">
        <v>141.95000613518059</v>
      </c>
      <c r="D19753" s="313" t="s">
        <v>167</v>
      </c>
    </row>
    <row r="19754" spans="1:4" ht="14.5" customHeight="1" x14ac:dyDescent="0.35">
      <c r="A19754" s="319"/>
      <c r="B19754" s="315">
        <v>44422.712500044698</v>
      </c>
      <c r="C19754" s="314">
        <v>147.64422432091087</v>
      </c>
      <c r="D19754" s="313" t="s">
        <v>167</v>
      </c>
    </row>
    <row r="19755" spans="1:4" ht="14.5" customHeight="1" x14ac:dyDescent="0.35">
      <c r="A19755" s="319"/>
      <c r="B19755" s="315">
        <v>44422.713194489144</v>
      </c>
      <c r="C19755" s="314">
        <v>151.29741299130643</v>
      </c>
      <c r="D19755" s="313" t="s">
        <v>167</v>
      </c>
    </row>
    <row r="19756" spans="1:4" ht="14.5" customHeight="1" x14ac:dyDescent="0.35">
      <c r="A19756" s="319"/>
      <c r="B19756" s="315">
        <v>44422.713888933591</v>
      </c>
      <c r="C19756" s="314">
        <v>159.22134992778302</v>
      </c>
      <c r="D19756" s="313" t="s">
        <v>167</v>
      </c>
    </row>
    <row r="19757" spans="1:4" ht="14.5" customHeight="1" x14ac:dyDescent="0.35">
      <c r="A19757" s="319"/>
      <c r="B19757" s="315">
        <v>44422.714583378038</v>
      </c>
      <c r="C19757" s="314">
        <v>160.60838485813389</v>
      </c>
      <c r="D19757" s="313" t="s">
        <v>167</v>
      </c>
    </row>
    <row r="19758" spans="1:4" ht="14.5" customHeight="1" x14ac:dyDescent="0.35">
      <c r="A19758" s="319"/>
      <c r="B19758" s="315">
        <v>44422.715277822484</v>
      </c>
      <c r="C19758" s="314">
        <v>155.55327423193182</v>
      </c>
      <c r="D19758" s="313" t="s">
        <v>167</v>
      </c>
    </row>
    <row r="19759" spans="1:4" ht="14.5" customHeight="1" x14ac:dyDescent="0.35">
      <c r="A19759" s="319"/>
      <c r="B19759" s="315">
        <v>44422.715972266931</v>
      </c>
      <c r="C19759" s="314">
        <v>141.31208340628072</v>
      </c>
      <c r="D19759" s="313" t="s">
        <v>167</v>
      </c>
    </row>
    <row r="19760" spans="1:4" ht="14.5" customHeight="1" x14ac:dyDescent="0.35">
      <c r="A19760" s="319"/>
      <c r="B19760" s="315">
        <v>44422.716666711378</v>
      </c>
      <c r="C19760" s="314">
        <v>134.30145732279246</v>
      </c>
      <c r="D19760" s="313" t="s">
        <v>167</v>
      </c>
    </row>
    <row r="19761" spans="1:4" ht="14.5" customHeight="1" x14ac:dyDescent="0.35">
      <c r="A19761" s="319"/>
      <c r="B19761" s="315">
        <v>44422.717361155825</v>
      </c>
      <c r="C19761" s="314">
        <v>134.6837334945798</v>
      </c>
      <c r="D19761" s="313" t="s">
        <v>167</v>
      </c>
    </row>
    <row r="19762" spans="1:4" ht="14.5" customHeight="1" x14ac:dyDescent="0.35">
      <c r="A19762" s="319"/>
      <c r="B19762" s="315">
        <v>44422.718055600271</v>
      </c>
      <c r="C19762" s="314">
        <v>134.30263339445617</v>
      </c>
      <c r="D19762" s="313" t="s">
        <v>167</v>
      </c>
    </row>
    <row r="19763" spans="1:4" ht="14.5" customHeight="1" x14ac:dyDescent="0.35">
      <c r="A19763" s="319"/>
      <c r="B19763" s="315">
        <v>44422.718750044718</v>
      </c>
      <c r="C19763" s="314">
        <v>131.81660466703275</v>
      </c>
      <c r="D19763" s="313" t="s">
        <v>167</v>
      </c>
    </row>
    <row r="19764" spans="1:4" ht="14.5" customHeight="1" x14ac:dyDescent="0.35">
      <c r="A19764" s="319"/>
      <c r="B19764" s="315">
        <v>44422.719444489165</v>
      </c>
      <c r="C19764" s="314">
        <v>130.24157554867367</v>
      </c>
      <c r="D19764" s="313" t="s">
        <v>167</v>
      </c>
    </row>
    <row r="19765" spans="1:4" ht="14.5" customHeight="1" x14ac:dyDescent="0.35">
      <c r="A19765" s="319"/>
      <c r="B19765" s="315">
        <v>44422.720138933611</v>
      </c>
      <c r="C19765" s="314">
        <v>137.96830259216949</v>
      </c>
      <c r="D19765" s="313" t="s">
        <v>167</v>
      </c>
    </row>
    <row r="19766" spans="1:4" ht="14.5" customHeight="1" x14ac:dyDescent="0.35">
      <c r="A19766" s="319"/>
      <c r="B19766" s="315">
        <v>44422.720833378058</v>
      </c>
      <c r="C19766" s="314">
        <v>143.62742115619281</v>
      </c>
      <c r="D19766" s="313" t="s">
        <v>167</v>
      </c>
    </row>
    <row r="19767" spans="1:4" ht="14.5" customHeight="1" x14ac:dyDescent="0.35">
      <c r="A19767" s="319"/>
      <c r="B19767" s="315">
        <v>44422.721527822505</v>
      </c>
      <c r="C19767" s="314">
        <v>142.93163409729797</v>
      </c>
      <c r="D19767" s="313" t="s">
        <v>167</v>
      </c>
    </row>
    <row r="19768" spans="1:4" ht="14.5" customHeight="1" x14ac:dyDescent="0.35">
      <c r="A19768" s="319"/>
      <c r="B19768" s="315">
        <v>44422.722222266952</v>
      </c>
      <c r="C19768" s="314">
        <v>135.52232425812011</v>
      </c>
      <c r="D19768" s="313" t="s">
        <v>167</v>
      </c>
    </row>
    <row r="19769" spans="1:4" ht="14.5" customHeight="1" x14ac:dyDescent="0.35">
      <c r="A19769" s="319"/>
      <c r="B19769" s="315">
        <v>44422.722916711398</v>
      </c>
      <c r="C19769" s="314">
        <v>121.21355476090685</v>
      </c>
      <c r="D19769" s="313" t="s">
        <v>167</v>
      </c>
    </row>
    <row r="19770" spans="1:4" ht="14.5" customHeight="1" x14ac:dyDescent="0.35">
      <c r="A19770" s="319"/>
      <c r="B19770" s="315">
        <v>44422.723611155845</v>
      </c>
      <c r="C19770" s="314">
        <v>112.51873825887839</v>
      </c>
      <c r="D19770" s="313" t="s">
        <v>167</v>
      </c>
    </row>
    <row r="19771" spans="1:4" ht="14.5" customHeight="1" x14ac:dyDescent="0.35">
      <c r="A19771" s="319"/>
      <c r="B19771" s="315">
        <v>44422.724305600292</v>
      </c>
      <c r="C19771" s="314">
        <v>112.55696115650547</v>
      </c>
      <c r="D19771" s="313" t="s">
        <v>167</v>
      </c>
    </row>
    <row r="19772" spans="1:4" ht="14.5" customHeight="1" x14ac:dyDescent="0.35">
      <c r="A19772" s="319"/>
      <c r="B19772" s="315">
        <v>44422.725000044738</v>
      </c>
      <c r="C19772" s="314">
        <v>115.45160011290572</v>
      </c>
      <c r="D19772" s="313" t="s">
        <v>167</v>
      </c>
    </row>
    <row r="19773" spans="1:4" ht="14.5" customHeight="1" x14ac:dyDescent="0.35">
      <c r="A19773" s="319"/>
      <c r="B19773" s="315">
        <v>44422.725694489185</v>
      </c>
      <c r="C19773" s="314">
        <v>119.63669636133127</v>
      </c>
      <c r="D19773" s="313" t="s">
        <v>167</v>
      </c>
    </row>
    <row r="19774" spans="1:4" ht="14.5" customHeight="1" x14ac:dyDescent="0.35">
      <c r="A19774" s="319"/>
      <c r="B19774" s="315">
        <v>44422.726388933632</v>
      </c>
      <c r="C19774" s="314">
        <v>131.49413698689702</v>
      </c>
      <c r="D19774" s="313" t="s">
        <v>167</v>
      </c>
    </row>
    <row r="19775" spans="1:4" ht="14.5" customHeight="1" x14ac:dyDescent="0.35">
      <c r="A19775" s="319"/>
      <c r="B19775" s="315">
        <v>44422.727083378079</v>
      </c>
      <c r="C19775" s="314">
        <v>135.49225104562939</v>
      </c>
      <c r="D19775" s="313" t="s">
        <v>167</v>
      </c>
    </row>
    <row r="19776" spans="1:4" ht="14.5" customHeight="1" x14ac:dyDescent="0.35">
      <c r="A19776" s="319"/>
      <c r="B19776" s="315">
        <v>44422.727777822525</v>
      </c>
      <c r="C19776" s="314">
        <v>132.32203396971647</v>
      </c>
      <c r="D19776" s="313" t="s">
        <v>167</v>
      </c>
    </row>
    <row r="19777" spans="1:4" ht="14.5" customHeight="1" x14ac:dyDescent="0.35">
      <c r="A19777" s="319"/>
      <c r="B19777" s="315">
        <v>44422.728472266972</v>
      </c>
      <c r="C19777" s="314">
        <v>117.27712635880647</v>
      </c>
      <c r="D19777" s="313" t="s">
        <v>167</v>
      </c>
    </row>
    <row r="19778" spans="1:4" ht="14.5" customHeight="1" x14ac:dyDescent="0.35">
      <c r="A19778" s="319"/>
      <c r="B19778" s="315">
        <v>44422.729166711419</v>
      </c>
      <c r="C19778" s="314">
        <v>97.502265026078874</v>
      </c>
      <c r="D19778" s="313" t="s">
        <v>167</v>
      </c>
    </row>
    <row r="19779" spans="1:4" ht="14.5" customHeight="1" x14ac:dyDescent="0.35">
      <c r="A19779" s="319"/>
      <c r="B19779" s="315">
        <v>44422.729861155865</v>
      </c>
      <c r="C19779" s="314">
        <v>82.564604982004184</v>
      </c>
      <c r="D19779" s="313" t="s">
        <v>167</v>
      </c>
    </row>
    <row r="19780" spans="1:4" ht="14.5" customHeight="1" x14ac:dyDescent="0.35">
      <c r="A19780" s="319"/>
      <c r="B19780" s="315">
        <v>44422.730555600312</v>
      </c>
      <c r="C19780" s="314">
        <v>73.633814833732316</v>
      </c>
      <c r="D19780" s="313" t="s">
        <v>167</v>
      </c>
    </row>
    <row r="19781" spans="1:4" ht="14.5" customHeight="1" x14ac:dyDescent="0.35">
      <c r="A19781" s="319"/>
      <c r="B19781" s="315">
        <v>44422.731250044759</v>
      </c>
      <c r="C19781" s="314">
        <v>66.588619985703062</v>
      </c>
      <c r="D19781" s="313" t="s">
        <v>167</v>
      </c>
    </row>
    <row r="19782" spans="1:4" ht="14.5" customHeight="1" x14ac:dyDescent="0.35">
      <c r="A19782" s="319"/>
      <c r="B19782" s="315">
        <v>44422.731944489205</v>
      </c>
      <c r="C19782" s="314">
        <v>62.982796846353452</v>
      </c>
      <c r="D19782" s="313" t="s">
        <v>167</v>
      </c>
    </row>
    <row r="19783" spans="1:4" ht="14.5" customHeight="1" x14ac:dyDescent="0.35">
      <c r="A19783" s="319"/>
      <c r="B19783" s="315">
        <v>44422.732638933652</v>
      </c>
      <c r="C19783" s="314">
        <v>68.762180446305621</v>
      </c>
      <c r="D19783" s="313" t="s">
        <v>167</v>
      </c>
    </row>
    <row r="19784" spans="1:4" ht="14.5" customHeight="1" x14ac:dyDescent="0.35">
      <c r="A19784" s="319"/>
      <c r="B19784" s="315">
        <v>44422.733333378099</v>
      </c>
      <c r="C19784" s="314">
        <v>71.490697635399798</v>
      </c>
      <c r="D19784" s="313" t="s">
        <v>167</v>
      </c>
    </row>
    <row r="19785" spans="1:4" ht="14.5" customHeight="1" x14ac:dyDescent="0.35">
      <c r="A19785" s="319"/>
      <c r="B19785" s="315">
        <v>44422.734027822546</v>
      </c>
      <c r="C19785" s="314">
        <v>71.027784996929896</v>
      </c>
      <c r="D19785" s="313" t="s">
        <v>167</v>
      </c>
    </row>
    <row r="19786" spans="1:4" ht="14.5" customHeight="1" x14ac:dyDescent="0.35">
      <c r="A19786" s="319"/>
      <c r="B19786" s="315">
        <v>44422.734722266992</v>
      </c>
      <c r="C19786" s="314">
        <v>66.518768300379932</v>
      </c>
      <c r="D19786" s="313" t="s">
        <v>167</v>
      </c>
    </row>
    <row r="19787" spans="1:4" ht="14.5" customHeight="1" x14ac:dyDescent="0.35">
      <c r="A19787" s="319"/>
      <c r="B19787" s="315">
        <v>44422.735416711439</v>
      </c>
      <c r="C19787" s="314">
        <v>62.85753020270883</v>
      </c>
      <c r="D19787" s="313" t="s">
        <v>167</v>
      </c>
    </row>
    <row r="19788" spans="1:4" ht="14.5" customHeight="1" x14ac:dyDescent="0.35">
      <c r="A19788" s="319"/>
      <c r="B19788" s="315">
        <v>44422.736111155886</v>
      </c>
      <c r="C19788" s="314">
        <v>62.397200904274357</v>
      </c>
      <c r="D19788" s="313" t="s">
        <v>167</v>
      </c>
    </row>
    <row r="19789" spans="1:4" ht="14.5" customHeight="1" x14ac:dyDescent="0.35">
      <c r="A19789" s="319"/>
      <c r="B19789" s="315">
        <v>44422.736805600332</v>
      </c>
      <c r="C19789" s="314">
        <v>64.443484664638532</v>
      </c>
      <c r="D19789" s="313" t="s">
        <v>167</v>
      </c>
    </row>
    <row r="19790" spans="1:4" ht="14.5" customHeight="1" x14ac:dyDescent="0.35">
      <c r="A19790" s="319"/>
      <c r="B19790" s="315">
        <v>44422.737500044779</v>
      </c>
      <c r="C19790" s="314">
        <v>64.655595675095299</v>
      </c>
      <c r="D19790" s="313" t="s">
        <v>167</v>
      </c>
    </row>
    <row r="19791" spans="1:4" ht="14.5" customHeight="1" x14ac:dyDescent="0.35">
      <c r="A19791" s="319"/>
      <c r="B19791" s="315">
        <v>44422.738194489226</v>
      </c>
      <c r="C19791" s="314">
        <v>64.448763426300133</v>
      </c>
      <c r="D19791" s="313" t="s">
        <v>167</v>
      </c>
    </row>
    <row r="19792" spans="1:4" ht="14.5" customHeight="1" x14ac:dyDescent="0.35">
      <c r="A19792" s="319"/>
      <c r="B19792" s="315">
        <v>44422.738888933673</v>
      </c>
      <c r="C19792" s="314">
        <v>67.702172958167893</v>
      </c>
      <c r="D19792" s="313" t="s">
        <v>167</v>
      </c>
    </row>
    <row r="19793" spans="1:4" ht="14.5" customHeight="1" x14ac:dyDescent="0.35">
      <c r="A19793" s="319"/>
      <c r="B19793" s="315">
        <v>44422.739583378119</v>
      </c>
      <c r="C19793" s="314">
        <v>72.004364257150641</v>
      </c>
      <c r="D19793" s="313" t="s">
        <v>167</v>
      </c>
    </row>
    <row r="19794" spans="1:4" ht="14.5" customHeight="1" x14ac:dyDescent="0.35">
      <c r="A19794" s="319"/>
      <c r="B19794" s="315">
        <v>44422.740277822566</v>
      </c>
      <c r="C19794" s="314">
        <v>74.277556739654386</v>
      </c>
      <c r="D19794" s="313" t="s">
        <v>167</v>
      </c>
    </row>
    <row r="19795" spans="1:4" ht="14.5" customHeight="1" x14ac:dyDescent="0.35">
      <c r="A19795" s="319"/>
      <c r="B19795" s="315">
        <v>44422.740972267013</v>
      </c>
      <c r="C19795" s="314">
        <v>68.42678239643574</v>
      </c>
      <c r="D19795" s="313" t="s">
        <v>167</v>
      </c>
    </row>
    <row r="19796" spans="1:4" ht="14.5" customHeight="1" x14ac:dyDescent="0.35">
      <c r="A19796" s="319"/>
      <c r="B19796" s="315">
        <v>44422.741666711459</v>
      </c>
      <c r="C19796" s="314">
        <v>61.566842263122091</v>
      </c>
      <c r="D19796" s="313" t="s">
        <v>167</v>
      </c>
    </row>
    <row r="19797" spans="1:4" ht="14.5" customHeight="1" x14ac:dyDescent="0.35">
      <c r="A19797" s="319"/>
      <c r="B19797" s="315">
        <v>44422.742361155906</v>
      </c>
      <c r="C19797" s="314">
        <v>58.072233316007377</v>
      </c>
      <c r="D19797" s="313" t="s">
        <v>167</v>
      </c>
    </row>
    <row r="19798" spans="1:4" ht="14.5" customHeight="1" x14ac:dyDescent="0.35">
      <c r="A19798" s="319"/>
      <c r="B19798" s="315">
        <v>44422.743055600353</v>
      </c>
      <c r="C19798" s="314">
        <v>56.002363389885673</v>
      </c>
      <c r="D19798" s="313" t="s">
        <v>167</v>
      </c>
    </row>
    <row r="19799" spans="1:4" ht="14.5" customHeight="1" x14ac:dyDescent="0.35">
      <c r="A19799" s="319"/>
      <c r="B19799" s="315">
        <v>44422.7437500448</v>
      </c>
      <c r="C19799" s="314">
        <v>53.480819125194103</v>
      </c>
      <c r="D19799" s="313" t="s">
        <v>167</v>
      </c>
    </row>
    <row r="19800" spans="1:4" ht="14.5" customHeight="1" x14ac:dyDescent="0.35">
      <c r="A19800" s="319"/>
      <c r="B19800" s="315">
        <v>44422.744444489246</v>
      </c>
      <c r="C19800" s="314">
        <v>51.920603179931639</v>
      </c>
      <c r="D19800" s="313" t="s">
        <v>167</v>
      </c>
    </row>
    <row r="19801" spans="1:4" ht="14.5" customHeight="1" x14ac:dyDescent="0.35">
      <c r="A19801" s="319"/>
      <c r="B19801" s="315">
        <v>44422.745138933693</v>
      </c>
      <c r="C19801" s="314">
        <v>54.782626651499108</v>
      </c>
      <c r="D19801" s="313" t="s">
        <v>167</v>
      </c>
    </row>
    <row r="19802" spans="1:4" ht="14.5" customHeight="1" x14ac:dyDescent="0.35">
      <c r="A19802" s="319"/>
      <c r="B19802" s="315">
        <v>44422.74583337814</v>
      </c>
      <c r="C19802" s="314">
        <v>56.647592871612872</v>
      </c>
      <c r="D19802" s="313" t="s">
        <v>167</v>
      </c>
    </row>
    <row r="19803" spans="1:4" ht="14.5" customHeight="1" x14ac:dyDescent="0.35">
      <c r="A19803" s="319"/>
      <c r="B19803" s="315">
        <v>44422.746527822586</v>
      </c>
      <c r="C19803" s="314">
        <v>55.466314018098636</v>
      </c>
      <c r="D19803" s="313" t="s">
        <v>167</v>
      </c>
    </row>
    <row r="19804" spans="1:4" ht="14.5" customHeight="1" x14ac:dyDescent="0.35">
      <c r="A19804" s="319"/>
      <c r="B19804" s="315">
        <v>44422.747222267033</v>
      </c>
      <c r="C19804" s="314">
        <v>52.216649392759429</v>
      </c>
      <c r="D19804" s="313" t="s">
        <v>167</v>
      </c>
    </row>
    <row r="19805" spans="1:4" ht="14.5" customHeight="1" x14ac:dyDescent="0.35">
      <c r="A19805" s="319"/>
      <c r="B19805" s="315">
        <v>44422.74791671148</v>
      </c>
      <c r="C19805" s="314">
        <v>45.435637290240265</v>
      </c>
      <c r="D19805" s="313" t="s">
        <v>167</v>
      </c>
    </row>
    <row r="19806" spans="1:4" ht="14.5" customHeight="1" x14ac:dyDescent="0.35">
      <c r="A19806" s="319"/>
      <c r="B19806" s="315">
        <v>44422.748611155926</v>
      </c>
      <c r="C19806" s="314">
        <v>41.10679180500253</v>
      </c>
      <c r="D19806" s="313" t="s">
        <v>167</v>
      </c>
    </row>
    <row r="19807" spans="1:4" ht="14.5" customHeight="1" x14ac:dyDescent="0.35">
      <c r="A19807" s="319"/>
      <c r="B19807" s="315">
        <v>44422.749305600373</v>
      </c>
      <c r="C19807" s="314">
        <v>39.248334635995953</v>
      </c>
      <c r="D19807" s="313" t="s">
        <v>167</v>
      </c>
    </row>
    <row r="19808" spans="1:4" ht="14.5" customHeight="1" x14ac:dyDescent="0.35">
      <c r="A19808" s="319"/>
      <c r="B19808" s="315">
        <v>44422.75000004482</v>
      </c>
      <c r="C19808" s="314">
        <v>37.451806109778893</v>
      </c>
      <c r="D19808" s="313" t="s">
        <v>167</v>
      </c>
    </row>
    <row r="19809" spans="1:4" ht="14.5" customHeight="1" x14ac:dyDescent="0.35">
      <c r="A19809" s="319"/>
      <c r="B19809" s="315">
        <v>44422.750694489267</v>
      </c>
      <c r="C19809" s="314">
        <v>35.593965773237869</v>
      </c>
      <c r="D19809" s="313" t="s">
        <v>167</v>
      </c>
    </row>
    <row r="19810" spans="1:4" ht="14.5" customHeight="1" x14ac:dyDescent="0.35">
      <c r="A19810" s="319"/>
      <c r="B19810" s="315">
        <v>44422.751388933713</v>
      </c>
      <c r="C19810" s="314">
        <v>34.667583920705752</v>
      </c>
      <c r="D19810" s="313" t="s">
        <v>167</v>
      </c>
    </row>
    <row r="19811" spans="1:4" ht="14.5" customHeight="1" x14ac:dyDescent="0.35">
      <c r="A19811" s="319"/>
      <c r="B19811" s="315">
        <v>44422.75208337816</v>
      </c>
      <c r="C19811" s="314">
        <v>35.120985781680794</v>
      </c>
      <c r="D19811" s="313" t="s">
        <v>167</v>
      </c>
    </row>
    <row r="19812" spans="1:4" ht="14.5" customHeight="1" x14ac:dyDescent="0.35">
      <c r="A19812" s="319"/>
      <c r="B19812" s="315">
        <v>44422.752777822607</v>
      </c>
      <c r="C19812" s="314">
        <v>32.460631376807576</v>
      </c>
      <c r="D19812" s="313" t="s">
        <v>167</v>
      </c>
    </row>
    <row r="19813" spans="1:4" ht="14.5" customHeight="1" x14ac:dyDescent="0.35">
      <c r="A19813" s="319"/>
      <c r="B19813" s="315">
        <v>44422.753472267053</v>
      </c>
      <c r="C19813" s="314">
        <v>28.502862315582266</v>
      </c>
      <c r="D19813" s="313" t="s">
        <v>167</v>
      </c>
    </row>
    <row r="19814" spans="1:4" ht="14.5" customHeight="1" x14ac:dyDescent="0.35">
      <c r="A19814" s="319"/>
      <c r="B19814" s="315">
        <v>44422.7541667115</v>
      </c>
      <c r="C19814" s="314">
        <v>26.952775668042403</v>
      </c>
      <c r="D19814" s="313" t="s">
        <v>167</v>
      </c>
    </row>
    <row r="19815" spans="1:4" ht="14.5" customHeight="1" x14ac:dyDescent="0.35">
      <c r="A19815" s="319"/>
      <c r="B19815" s="315">
        <v>44422.754861155947</v>
      </c>
      <c r="C19815" s="314">
        <v>26.412998425153393</v>
      </c>
      <c r="D19815" s="313" t="s">
        <v>167</v>
      </c>
    </row>
    <row r="19816" spans="1:4" ht="14.5" customHeight="1" x14ac:dyDescent="0.35">
      <c r="A19816" s="319"/>
      <c r="B19816" s="315">
        <v>44422.755555600394</v>
      </c>
      <c r="C19816" s="314">
        <v>25.354405061803604</v>
      </c>
      <c r="D19816" s="313" t="s">
        <v>167</v>
      </c>
    </row>
    <row r="19817" spans="1:4" ht="14.5" customHeight="1" x14ac:dyDescent="0.35">
      <c r="A19817" s="319"/>
      <c r="B19817" s="315">
        <v>44422.75625004484</v>
      </c>
      <c r="C19817" s="314">
        <v>25.394698277216715</v>
      </c>
      <c r="D19817" s="313" t="s">
        <v>167</v>
      </c>
    </row>
    <row r="19818" spans="1:4" ht="14.5" customHeight="1" x14ac:dyDescent="0.35">
      <c r="A19818" s="319"/>
      <c r="B19818" s="315">
        <v>44422.756944489287</v>
      </c>
      <c r="C19818" s="314">
        <v>29.780212645449986</v>
      </c>
      <c r="D19818" s="313" t="s">
        <v>167</v>
      </c>
    </row>
    <row r="19819" spans="1:4" ht="14.5" customHeight="1" x14ac:dyDescent="0.35">
      <c r="A19819" s="319"/>
      <c r="B19819" s="315">
        <v>44422.757638933734</v>
      </c>
      <c r="C19819" s="314">
        <v>34.812664864887481</v>
      </c>
      <c r="D19819" s="313" t="s">
        <v>167</v>
      </c>
    </row>
    <row r="19820" spans="1:4" ht="14.5" customHeight="1" x14ac:dyDescent="0.35">
      <c r="A19820" s="319"/>
      <c r="B19820" s="315">
        <v>44422.75833337818</v>
      </c>
      <c r="C19820" s="314">
        <v>37.719385829040156</v>
      </c>
      <c r="D19820" s="313" t="s">
        <v>167</v>
      </c>
    </row>
    <row r="19821" spans="1:4" ht="14.5" customHeight="1" x14ac:dyDescent="0.35">
      <c r="A19821" s="319"/>
      <c r="B19821" s="315">
        <v>44422.759027822627</v>
      </c>
      <c r="C19821" s="314">
        <v>39.123870569048449</v>
      </c>
      <c r="D19821" s="313" t="s">
        <v>167</v>
      </c>
    </row>
    <row r="19822" spans="1:4" ht="14.5" customHeight="1" x14ac:dyDescent="0.35">
      <c r="A19822" s="319"/>
      <c r="B19822" s="315">
        <v>44422.759722267074</v>
      </c>
      <c r="C19822" s="314">
        <v>40.220725745094633</v>
      </c>
      <c r="D19822" s="313" t="s">
        <v>167</v>
      </c>
    </row>
    <row r="19823" spans="1:4" ht="14.5" customHeight="1" x14ac:dyDescent="0.35">
      <c r="A19823" s="319"/>
      <c r="B19823" s="315">
        <v>44422.760416711521</v>
      </c>
      <c r="C19823" s="314">
        <v>41.250887023354878</v>
      </c>
      <c r="D19823" s="313" t="s">
        <v>167</v>
      </c>
    </row>
    <row r="19824" spans="1:4" ht="14.5" customHeight="1" x14ac:dyDescent="0.35">
      <c r="A19824" s="319"/>
      <c r="B19824" s="315">
        <v>44422.761111155967</v>
      </c>
      <c r="C19824" s="314">
        <v>41.423453782902406</v>
      </c>
      <c r="D19824" s="313" t="s">
        <v>167</v>
      </c>
    </row>
    <row r="19825" spans="1:4" ht="14.5" customHeight="1" x14ac:dyDescent="0.35">
      <c r="A19825" s="319"/>
      <c r="B19825" s="315">
        <v>44422.761805600414</v>
      </c>
      <c r="C19825" s="314">
        <v>38.74439852756138</v>
      </c>
      <c r="D19825" s="313" t="s">
        <v>167</v>
      </c>
    </row>
    <row r="19826" spans="1:4" ht="14.5" customHeight="1" x14ac:dyDescent="0.35">
      <c r="A19826" s="319"/>
      <c r="B19826" s="315">
        <v>44422.762500044861</v>
      </c>
      <c r="C19826" s="314">
        <v>31.552024077841391</v>
      </c>
      <c r="D19826" s="313" t="s">
        <v>167</v>
      </c>
    </row>
    <row r="19827" spans="1:4" ht="14.5" customHeight="1" x14ac:dyDescent="0.35">
      <c r="A19827" s="319"/>
      <c r="B19827" s="315">
        <v>44422.763194489307</v>
      </c>
      <c r="C19827" s="314">
        <v>27.808332984972125</v>
      </c>
      <c r="D19827" s="313" t="s">
        <v>167</v>
      </c>
    </row>
    <row r="19828" spans="1:4" ht="14.5" customHeight="1" x14ac:dyDescent="0.35">
      <c r="A19828" s="319"/>
      <c r="B19828" s="315">
        <v>44422.763888933754</v>
      </c>
      <c r="C19828" s="314">
        <v>27.216160503918459</v>
      </c>
      <c r="D19828" s="313" t="s">
        <v>167</v>
      </c>
    </row>
    <row r="19829" spans="1:4" ht="14.5" customHeight="1" x14ac:dyDescent="0.35">
      <c r="A19829" s="319"/>
      <c r="B19829" s="315">
        <v>44422.764583378201</v>
      </c>
      <c r="C19829" s="314">
        <v>27.973608863873718</v>
      </c>
      <c r="D19829" s="313" t="s">
        <v>167</v>
      </c>
    </row>
    <row r="19830" spans="1:4" ht="14.5" customHeight="1" x14ac:dyDescent="0.35">
      <c r="A19830" s="319"/>
      <c r="B19830" s="315">
        <v>44422.765277822647</v>
      </c>
      <c r="C19830" s="314">
        <v>34.790743583964648</v>
      </c>
      <c r="D19830" s="313" t="s">
        <v>167</v>
      </c>
    </row>
    <row r="19831" spans="1:4" ht="14.5" customHeight="1" x14ac:dyDescent="0.35">
      <c r="A19831" s="319"/>
      <c r="B19831" s="315">
        <v>44422.765972267094</v>
      </c>
      <c r="C19831" s="314">
        <v>44.216894558941327</v>
      </c>
      <c r="D19831" s="313" t="s">
        <v>167</v>
      </c>
    </row>
    <row r="19832" spans="1:4" ht="14.5" customHeight="1" x14ac:dyDescent="0.35">
      <c r="A19832" s="319"/>
      <c r="B19832" s="315">
        <v>44422.766666711541</v>
      </c>
      <c r="C19832" s="314">
        <v>47.602589964959769</v>
      </c>
      <c r="D19832" s="313" t="s">
        <v>167</v>
      </c>
    </row>
    <row r="19833" spans="1:4" ht="14.5" customHeight="1" x14ac:dyDescent="0.35">
      <c r="A19833" s="319"/>
      <c r="B19833" s="315">
        <v>44422.767361155988</v>
      </c>
      <c r="C19833" s="314">
        <v>46.276070039665015</v>
      </c>
      <c r="D19833" s="313" t="s">
        <v>167</v>
      </c>
    </row>
    <row r="19834" spans="1:4" ht="14.5" customHeight="1" x14ac:dyDescent="0.35">
      <c r="A19834" s="319"/>
      <c r="B19834" s="315">
        <v>44422.768055600434</v>
      </c>
      <c r="C19834" s="314">
        <v>45.014852592605166</v>
      </c>
      <c r="D19834" s="313" t="s">
        <v>167</v>
      </c>
    </row>
    <row r="19835" spans="1:4" ht="14.5" customHeight="1" x14ac:dyDescent="0.35">
      <c r="A19835" s="319"/>
      <c r="B19835" s="315">
        <v>44422.768750044881</v>
      </c>
      <c r="C19835" s="314">
        <v>45.369356874531753</v>
      </c>
      <c r="D19835" s="313" t="s">
        <v>167</v>
      </c>
    </row>
    <row r="19836" spans="1:4" ht="14.5" customHeight="1" x14ac:dyDescent="0.35">
      <c r="A19836" s="319"/>
      <c r="B19836" s="315">
        <v>44422.769444489328</v>
      </c>
      <c r="C19836" s="314">
        <v>44.577466736601977</v>
      </c>
      <c r="D19836" s="313" t="s">
        <v>167</v>
      </c>
    </row>
    <row r="19837" spans="1:4" ht="14.5" customHeight="1" x14ac:dyDescent="0.35">
      <c r="A19837" s="319"/>
      <c r="B19837" s="315">
        <v>44422.770138933774</v>
      </c>
      <c r="C19837" s="314">
        <v>42.837977036864807</v>
      </c>
      <c r="D19837" s="313" t="s">
        <v>167</v>
      </c>
    </row>
    <row r="19838" spans="1:4" ht="14.5" customHeight="1" x14ac:dyDescent="0.35">
      <c r="A19838" s="319"/>
      <c r="B19838" s="315">
        <v>44422.770833378221</v>
      </c>
      <c r="C19838" s="314">
        <v>46.29464602469622</v>
      </c>
      <c r="D19838" s="313" t="s">
        <v>167</v>
      </c>
    </row>
    <row r="19839" spans="1:4" ht="14.5" customHeight="1" x14ac:dyDescent="0.35">
      <c r="A19839" s="319"/>
      <c r="B19839" s="315">
        <v>44422.771527822668</v>
      </c>
      <c r="C19839" s="314">
        <v>51.464802684813428</v>
      </c>
      <c r="D19839" s="313" t="s">
        <v>167</v>
      </c>
    </row>
    <row r="19840" spans="1:4" ht="14.5" customHeight="1" x14ac:dyDescent="0.35">
      <c r="A19840" s="319"/>
      <c r="B19840" s="315">
        <v>44422.772222267115</v>
      </c>
      <c r="C19840" s="314">
        <v>53.66149368741705</v>
      </c>
      <c r="D19840" s="313" t="s">
        <v>167</v>
      </c>
    </row>
    <row r="19841" spans="1:4" ht="14.5" customHeight="1" x14ac:dyDescent="0.35">
      <c r="A19841" s="319"/>
      <c r="B19841" s="315">
        <v>44422.772916711561</v>
      </c>
      <c r="C19841" s="314">
        <v>54.482485294023839</v>
      </c>
      <c r="D19841" s="313" t="s">
        <v>167</v>
      </c>
    </row>
    <row r="19842" spans="1:4" ht="14.5" customHeight="1" x14ac:dyDescent="0.35">
      <c r="A19842" s="319"/>
      <c r="B19842" s="315">
        <v>44422.773611156008</v>
      </c>
      <c r="C19842" s="314">
        <v>55.100515926722437</v>
      </c>
      <c r="D19842" s="313" t="s">
        <v>167</v>
      </c>
    </row>
    <row r="19843" spans="1:4" ht="14.5" customHeight="1" x14ac:dyDescent="0.35">
      <c r="A19843" s="319"/>
      <c r="B19843" s="315">
        <v>44422.774305600455</v>
      </c>
      <c r="C19843" s="314">
        <v>57.904418001191999</v>
      </c>
      <c r="D19843" s="313" t="s">
        <v>167</v>
      </c>
    </row>
    <row r="19844" spans="1:4" ht="14.5" customHeight="1" x14ac:dyDescent="0.35">
      <c r="A19844" s="319"/>
      <c r="B19844" s="315">
        <v>44422.775000044901</v>
      </c>
      <c r="C19844" s="314">
        <v>59.917858134528309</v>
      </c>
      <c r="D19844" s="313" t="s">
        <v>167</v>
      </c>
    </row>
    <row r="19845" spans="1:4" ht="14.5" customHeight="1" x14ac:dyDescent="0.35">
      <c r="A19845" s="319"/>
      <c r="B19845" s="315">
        <v>44422.775694489348</v>
      </c>
      <c r="C19845" s="314">
        <v>61.632022349373436</v>
      </c>
      <c r="D19845" s="313" t="s">
        <v>167</v>
      </c>
    </row>
    <row r="19846" spans="1:4" ht="14.5" customHeight="1" x14ac:dyDescent="0.35">
      <c r="A19846" s="319"/>
      <c r="B19846" s="315">
        <v>44422.776388933795</v>
      </c>
      <c r="C19846" s="314">
        <v>64.195191164710565</v>
      </c>
      <c r="D19846" s="313" t="s">
        <v>167</v>
      </c>
    </row>
    <row r="19847" spans="1:4" ht="14.5" customHeight="1" x14ac:dyDescent="0.35">
      <c r="A19847" s="319"/>
      <c r="B19847" s="315">
        <v>44422.777083378242</v>
      </c>
      <c r="C19847" s="314">
        <v>66.464398858199516</v>
      </c>
      <c r="D19847" s="313" t="s">
        <v>167</v>
      </c>
    </row>
    <row r="19848" spans="1:4" ht="14.5" customHeight="1" x14ac:dyDescent="0.35">
      <c r="A19848" s="319"/>
      <c r="B19848" s="315">
        <v>44422.777777822688</v>
      </c>
      <c r="C19848" s="314">
        <v>67.525900756567722</v>
      </c>
      <c r="D19848" s="313" t="s">
        <v>167</v>
      </c>
    </row>
    <row r="19849" spans="1:4" ht="14.5" customHeight="1" x14ac:dyDescent="0.35">
      <c r="A19849" s="319"/>
      <c r="B19849" s="315">
        <v>44422.778472267135</v>
      </c>
      <c r="C19849" s="314">
        <v>61.750179544836286</v>
      </c>
      <c r="D19849" s="313" t="s">
        <v>167</v>
      </c>
    </row>
    <row r="19850" spans="1:4" ht="14.5" customHeight="1" x14ac:dyDescent="0.35">
      <c r="A19850" s="319"/>
      <c r="B19850" s="315">
        <v>44422.779166711582</v>
      </c>
      <c r="C19850" s="314">
        <v>55.39241424339513</v>
      </c>
      <c r="D19850" s="313" t="s">
        <v>167</v>
      </c>
    </row>
    <row r="19851" spans="1:4" ht="14.5" customHeight="1" x14ac:dyDescent="0.35">
      <c r="A19851" s="319"/>
      <c r="B19851" s="315">
        <v>44422.779861156028</v>
      </c>
      <c r="C19851" s="314">
        <v>54.970748139483234</v>
      </c>
      <c r="D19851" s="313" t="s">
        <v>167</v>
      </c>
    </row>
    <row r="19852" spans="1:4" ht="14.5" customHeight="1" x14ac:dyDescent="0.35">
      <c r="A19852" s="319"/>
      <c r="B19852" s="315">
        <v>44422.780555600475</v>
      </c>
      <c r="C19852" s="314">
        <v>56.357030619828343</v>
      </c>
      <c r="D19852" s="313" t="s">
        <v>167</v>
      </c>
    </row>
    <row r="19853" spans="1:4" ht="14.5" customHeight="1" x14ac:dyDescent="0.35">
      <c r="A19853" s="319"/>
      <c r="B19853" s="315">
        <v>44422.781250044922</v>
      </c>
      <c r="C19853" s="314">
        <v>55.882276818955624</v>
      </c>
      <c r="D19853" s="313" t="s">
        <v>167</v>
      </c>
    </row>
    <row r="19854" spans="1:4" ht="14.5" customHeight="1" x14ac:dyDescent="0.35">
      <c r="A19854" s="319"/>
      <c r="B19854" s="315">
        <v>44422.781944489368</v>
      </c>
      <c r="C19854" s="314">
        <v>55.28653086863148</v>
      </c>
      <c r="D19854" s="313" t="s">
        <v>167</v>
      </c>
    </row>
    <row r="19855" spans="1:4" ht="14.5" customHeight="1" x14ac:dyDescent="0.35">
      <c r="A19855" s="319"/>
      <c r="B19855" s="315">
        <v>44422.782638933815</v>
      </c>
      <c r="C19855" s="314">
        <v>58.757801243088515</v>
      </c>
      <c r="D19855" s="313" t="s">
        <v>167</v>
      </c>
    </row>
    <row r="19856" spans="1:4" ht="14.5" customHeight="1" x14ac:dyDescent="0.35">
      <c r="A19856" s="319"/>
      <c r="B19856" s="315">
        <v>44422.783333378262</v>
      </c>
      <c r="C19856" s="314">
        <v>57.812565189048961</v>
      </c>
      <c r="D19856" s="313" t="s">
        <v>167</v>
      </c>
    </row>
    <row r="19857" spans="1:4" ht="14.5" customHeight="1" x14ac:dyDescent="0.35">
      <c r="A19857" s="319"/>
      <c r="B19857" s="315">
        <v>44422.784027822709</v>
      </c>
      <c r="C19857" s="314">
        <v>56.669954055640844</v>
      </c>
      <c r="D19857" s="313" t="s">
        <v>167</v>
      </c>
    </row>
    <row r="19858" spans="1:4" ht="14.5" customHeight="1" x14ac:dyDescent="0.35">
      <c r="A19858" s="319"/>
      <c r="B19858" s="315">
        <v>44422.784722267155</v>
      </c>
      <c r="C19858" s="314">
        <v>58.498684631303576</v>
      </c>
      <c r="D19858" s="313" t="s">
        <v>167</v>
      </c>
    </row>
    <row r="19859" spans="1:4" ht="14.5" customHeight="1" x14ac:dyDescent="0.35">
      <c r="A19859" s="319"/>
      <c r="B19859" s="315">
        <v>44422.785416711602</v>
      </c>
      <c r="C19859" s="314">
        <v>65.258306234787838</v>
      </c>
      <c r="D19859" s="313" t="s">
        <v>167</v>
      </c>
    </row>
    <row r="19860" spans="1:4" ht="14.5" customHeight="1" x14ac:dyDescent="0.35">
      <c r="A19860" s="319"/>
      <c r="B19860" s="315">
        <v>44422.786111156049</v>
      </c>
      <c r="C19860" s="314">
        <v>71.449171879220131</v>
      </c>
      <c r="D19860" s="313" t="s">
        <v>167</v>
      </c>
    </row>
    <row r="19861" spans="1:4" ht="14.5" customHeight="1" x14ac:dyDescent="0.35">
      <c r="A19861" s="319"/>
      <c r="B19861" s="315">
        <v>44422.786805600495</v>
      </c>
      <c r="C19861" s="314">
        <v>76.11594065089399</v>
      </c>
      <c r="D19861" s="313" t="s">
        <v>167</v>
      </c>
    </row>
    <row r="19862" spans="1:4" ht="14.5" customHeight="1" x14ac:dyDescent="0.35">
      <c r="A19862" s="319"/>
      <c r="B19862" s="315">
        <v>44422.787500044942</v>
      </c>
      <c r="C19862" s="314">
        <v>83.039488987267632</v>
      </c>
      <c r="D19862" s="313" t="s">
        <v>167</v>
      </c>
    </row>
    <row r="19863" spans="1:4" ht="14.5" customHeight="1" x14ac:dyDescent="0.35">
      <c r="A19863" s="319"/>
      <c r="B19863" s="315">
        <v>44422.788194489389</v>
      </c>
      <c r="C19863" s="314">
        <v>92.019348456338051</v>
      </c>
      <c r="D19863" s="313" t="s">
        <v>167</v>
      </c>
    </row>
    <row r="19864" spans="1:4" ht="14.5" customHeight="1" x14ac:dyDescent="0.35">
      <c r="A19864" s="319"/>
      <c r="B19864" s="315">
        <v>44422.788888933836</v>
      </c>
      <c r="C19864" s="314">
        <v>97.069530897804853</v>
      </c>
      <c r="D19864" s="313" t="s">
        <v>167</v>
      </c>
    </row>
    <row r="19865" spans="1:4" ht="14.5" customHeight="1" x14ac:dyDescent="0.35">
      <c r="A19865" s="319"/>
      <c r="B19865" s="315">
        <v>44422.789583378282</v>
      </c>
      <c r="C19865" s="314">
        <v>97.678146340806663</v>
      </c>
      <c r="D19865" s="313" t="s">
        <v>167</v>
      </c>
    </row>
    <row r="19866" spans="1:4" ht="14.5" customHeight="1" x14ac:dyDescent="0.35">
      <c r="A19866" s="319"/>
      <c r="B19866" s="315">
        <v>44422.790277822729</v>
      </c>
      <c r="C19866" s="314">
        <v>91.720976842613894</v>
      </c>
      <c r="D19866" s="313" t="s">
        <v>167</v>
      </c>
    </row>
    <row r="19867" spans="1:4" ht="14.5" customHeight="1" x14ac:dyDescent="0.35">
      <c r="A19867" s="319"/>
      <c r="B19867" s="315">
        <v>44422.790972267176</v>
      </c>
      <c r="C19867" s="314">
        <v>88.344482958999777</v>
      </c>
      <c r="D19867" s="313" t="s">
        <v>167</v>
      </c>
    </row>
    <row r="19868" spans="1:4" ht="14.5" customHeight="1" x14ac:dyDescent="0.35">
      <c r="A19868" s="319"/>
      <c r="B19868" s="315">
        <v>44422.791666711622</v>
      </c>
      <c r="C19868" s="314">
        <v>88.809260175889364</v>
      </c>
      <c r="D19868" s="313" t="s">
        <v>167</v>
      </c>
    </row>
    <row r="19869" spans="1:4" ht="14.5" customHeight="1" x14ac:dyDescent="0.35">
      <c r="A19869" s="319"/>
      <c r="B19869" s="315">
        <v>44422.792361156069</v>
      </c>
      <c r="C19869" s="314">
        <v>93.235402557005486</v>
      </c>
      <c r="D19869" s="313" t="s">
        <v>167</v>
      </c>
    </row>
    <row r="19870" spans="1:4" ht="14.5" customHeight="1" x14ac:dyDescent="0.35">
      <c r="A19870" s="319"/>
      <c r="B19870" s="315">
        <v>44422.793055600516</v>
      </c>
      <c r="C19870" s="314">
        <v>102.36474999461012</v>
      </c>
      <c r="D19870" s="313" t="s">
        <v>167</v>
      </c>
    </row>
    <row r="19871" spans="1:4" ht="14.5" customHeight="1" x14ac:dyDescent="0.35">
      <c r="A19871" s="319"/>
      <c r="B19871" s="315">
        <v>44422.793750044963</v>
      </c>
      <c r="C19871" s="314">
        <v>108.28857372595618</v>
      </c>
      <c r="D19871" s="313" t="s">
        <v>167</v>
      </c>
    </row>
    <row r="19872" spans="1:4" ht="14.5" customHeight="1" x14ac:dyDescent="0.35">
      <c r="A19872" s="319"/>
      <c r="B19872" s="315">
        <v>44422.794444489409</v>
      </c>
      <c r="C19872" s="314">
        <v>106.10850785309449</v>
      </c>
      <c r="D19872" s="313" t="s">
        <v>167</v>
      </c>
    </row>
    <row r="19873" spans="1:4" ht="14.5" customHeight="1" x14ac:dyDescent="0.35">
      <c r="A19873" s="319"/>
      <c r="B19873" s="315">
        <v>44422.795138933856</v>
      </c>
      <c r="C19873" s="314">
        <v>98.701572304219013</v>
      </c>
      <c r="D19873" s="313" t="s">
        <v>167</v>
      </c>
    </row>
    <row r="19874" spans="1:4" ht="14.5" customHeight="1" x14ac:dyDescent="0.35">
      <c r="A19874" s="319"/>
      <c r="B19874" s="315">
        <v>44422.795833378303</v>
      </c>
      <c r="C19874" s="314">
        <v>92.960000926271704</v>
      </c>
      <c r="D19874" s="313" t="s">
        <v>167</v>
      </c>
    </row>
    <row r="19875" spans="1:4" ht="14.5" customHeight="1" x14ac:dyDescent="0.35">
      <c r="A19875" s="319"/>
      <c r="B19875" s="315">
        <v>44422.796527822749</v>
      </c>
      <c r="C19875" s="314">
        <v>87.844063702660307</v>
      </c>
      <c r="D19875" s="313" t="s">
        <v>167</v>
      </c>
    </row>
    <row r="19876" spans="1:4" ht="14.5" customHeight="1" x14ac:dyDescent="0.35">
      <c r="A19876" s="319"/>
      <c r="B19876" s="315">
        <v>44422.797222267196</v>
      </c>
      <c r="C19876" s="314">
        <v>84.774712494093308</v>
      </c>
      <c r="D19876" s="313" t="s">
        <v>167</v>
      </c>
    </row>
    <row r="19877" spans="1:4" ht="14.5" customHeight="1" x14ac:dyDescent="0.35">
      <c r="A19877" s="319"/>
      <c r="B19877" s="315">
        <v>44422.797916711643</v>
      </c>
      <c r="C19877" s="314">
        <v>84.618631138543904</v>
      </c>
      <c r="D19877" s="313" t="s">
        <v>167</v>
      </c>
    </row>
    <row r="19878" spans="1:4" ht="14.5" customHeight="1" x14ac:dyDescent="0.35">
      <c r="A19878" s="319"/>
      <c r="B19878" s="315">
        <v>44422.798611156089</v>
      </c>
      <c r="C19878" s="314">
        <v>85.642549484331781</v>
      </c>
      <c r="D19878" s="313" t="s">
        <v>167</v>
      </c>
    </row>
    <row r="19879" spans="1:4" ht="14.5" customHeight="1" x14ac:dyDescent="0.35">
      <c r="A19879" s="319"/>
      <c r="B19879" s="315">
        <v>44422.799305600536</v>
      </c>
      <c r="C19879" s="314">
        <v>86.364711095082257</v>
      </c>
      <c r="D19879" s="313" t="s">
        <v>167</v>
      </c>
    </row>
    <row r="19880" spans="1:4" ht="14.5" customHeight="1" x14ac:dyDescent="0.35">
      <c r="A19880" s="319"/>
      <c r="B19880" s="315">
        <v>44422.800000044983</v>
      </c>
      <c r="C19880" s="314">
        <v>86.807411985394239</v>
      </c>
      <c r="D19880" s="313" t="s">
        <v>167</v>
      </c>
    </row>
    <row r="19881" spans="1:4" ht="14.5" customHeight="1" x14ac:dyDescent="0.35">
      <c r="A19881" s="319"/>
      <c r="B19881" s="315">
        <v>44422.80069448943</v>
      </c>
      <c r="C19881" s="314">
        <v>88.843179892965907</v>
      </c>
      <c r="D19881" s="313" t="s">
        <v>167</v>
      </c>
    </row>
    <row r="19882" spans="1:4" ht="14.5" customHeight="1" x14ac:dyDescent="0.35">
      <c r="A19882" s="319"/>
      <c r="B19882" s="315">
        <v>44422.801388933876</v>
      </c>
      <c r="C19882" s="314">
        <v>92.208963559040185</v>
      </c>
      <c r="D19882" s="313" t="s">
        <v>167</v>
      </c>
    </row>
    <row r="19883" spans="1:4" ht="14.5" customHeight="1" x14ac:dyDescent="0.35">
      <c r="A19883" s="319"/>
      <c r="B19883" s="315">
        <v>44422.802083378323</v>
      </c>
      <c r="C19883" s="314">
        <v>95.146340349207946</v>
      </c>
      <c r="D19883" s="313" t="s">
        <v>167</v>
      </c>
    </row>
    <row r="19884" spans="1:4" ht="14.5" customHeight="1" x14ac:dyDescent="0.35">
      <c r="A19884" s="319"/>
      <c r="B19884" s="315">
        <v>44422.80277782277</v>
      </c>
      <c r="C19884" s="314">
        <v>103.77024561391833</v>
      </c>
      <c r="D19884" s="313" t="s">
        <v>167</v>
      </c>
    </row>
    <row r="19885" spans="1:4" ht="14.5" customHeight="1" x14ac:dyDescent="0.35">
      <c r="A19885" s="319"/>
      <c r="B19885" s="315">
        <v>44422.803472267216</v>
      </c>
      <c r="C19885" s="314">
        <v>115.97759580166699</v>
      </c>
      <c r="D19885" s="313" t="s">
        <v>167</v>
      </c>
    </row>
    <row r="19886" spans="1:4" ht="14.5" customHeight="1" x14ac:dyDescent="0.35">
      <c r="A19886" s="319"/>
      <c r="B19886" s="315">
        <v>44422.804166711663</v>
      </c>
      <c r="C19886" s="314">
        <v>111.87002453162955</v>
      </c>
      <c r="D19886" s="313" t="s">
        <v>167</v>
      </c>
    </row>
    <row r="19887" spans="1:4" ht="14.5" customHeight="1" x14ac:dyDescent="0.35">
      <c r="A19887" s="319"/>
      <c r="B19887" s="315">
        <v>44422.80486115611</v>
      </c>
      <c r="C19887" s="314">
        <v>118.35324021824636</v>
      </c>
      <c r="D19887" s="313" t="s">
        <v>167</v>
      </c>
    </row>
    <row r="19888" spans="1:4" ht="14.5" customHeight="1" x14ac:dyDescent="0.35">
      <c r="A19888" s="319"/>
      <c r="B19888" s="315">
        <v>44422.805555600557</v>
      </c>
      <c r="C19888" s="314">
        <v>112.80548500493168</v>
      </c>
      <c r="D19888" s="313" t="s">
        <v>167</v>
      </c>
    </row>
    <row r="19889" spans="1:4" ht="14.5" customHeight="1" x14ac:dyDescent="0.35">
      <c r="A19889" s="319"/>
      <c r="B19889" s="315">
        <v>44422.806250045003</v>
      </c>
      <c r="C19889" s="314">
        <v>102.89427069706532</v>
      </c>
      <c r="D19889" s="313" t="s">
        <v>167</v>
      </c>
    </row>
    <row r="19890" spans="1:4" ht="14.5" customHeight="1" x14ac:dyDescent="0.35">
      <c r="A19890" s="319"/>
      <c r="B19890" s="315">
        <v>44422.80694448945</v>
      </c>
      <c r="C19890" s="314">
        <v>112.15705120447092</v>
      </c>
      <c r="D19890" s="313" t="s">
        <v>167</v>
      </c>
    </row>
    <row r="19891" spans="1:4" ht="14.5" customHeight="1" x14ac:dyDescent="0.35">
      <c r="A19891" s="319"/>
      <c r="B19891" s="315">
        <v>44422.807638933897</v>
      </c>
      <c r="C19891" s="314">
        <v>119.10660532585656</v>
      </c>
      <c r="D19891" s="313" t="s">
        <v>167</v>
      </c>
    </row>
    <row r="19892" spans="1:4" ht="14.5" customHeight="1" x14ac:dyDescent="0.35">
      <c r="A19892" s="319"/>
      <c r="B19892" s="315">
        <v>44422.808333378343</v>
      </c>
      <c r="C19892" s="314">
        <v>120.86289625299784</v>
      </c>
      <c r="D19892" s="313" t="s">
        <v>167</v>
      </c>
    </row>
    <row r="19893" spans="1:4" ht="14.5" customHeight="1" x14ac:dyDescent="0.35">
      <c r="A19893" s="319"/>
      <c r="B19893" s="315">
        <v>44422.80902782279</v>
      </c>
      <c r="C19893" s="314">
        <v>123.02323958198539</v>
      </c>
      <c r="D19893" s="313" t="s">
        <v>167</v>
      </c>
    </row>
    <row r="19894" spans="1:4" ht="14.5" customHeight="1" x14ac:dyDescent="0.35">
      <c r="A19894" s="319"/>
      <c r="B19894" s="315">
        <v>44422.809722267237</v>
      </c>
      <c r="C19894" s="314">
        <v>124.89836309324019</v>
      </c>
      <c r="D19894" s="313" t="s">
        <v>167</v>
      </c>
    </row>
    <row r="19895" spans="1:4" ht="14.5" customHeight="1" x14ac:dyDescent="0.35">
      <c r="A19895" s="319"/>
      <c r="B19895" s="315">
        <v>44422.810416711684</v>
      </c>
      <c r="C19895" s="314">
        <v>124.70466524137494</v>
      </c>
      <c r="D19895" s="313" t="s">
        <v>167</v>
      </c>
    </row>
    <row r="19896" spans="1:4" ht="14.5" customHeight="1" x14ac:dyDescent="0.35">
      <c r="A19896" s="319"/>
      <c r="B19896" s="315">
        <v>44422.81111115613</v>
      </c>
      <c r="C19896" s="314">
        <v>124.39849332173665</v>
      </c>
      <c r="D19896" s="313" t="s">
        <v>167</v>
      </c>
    </row>
    <row r="19897" spans="1:4" ht="14.5" customHeight="1" x14ac:dyDescent="0.35">
      <c r="A19897" s="319"/>
      <c r="B19897" s="315">
        <v>44422.811805600577</v>
      </c>
      <c r="C19897" s="314">
        <v>124.17895882610853</v>
      </c>
      <c r="D19897" s="313" t="s">
        <v>167</v>
      </c>
    </row>
    <row r="19898" spans="1:4" ht="14.5" customHeight="1" x14ac:dyDescent="0.35">
      <c r="A19898" s="319"/>
      <c r="B19898" s="315">
        <v>44422.812500045024</v>
      </c>
      <c r="C19898" s="314">
        <v>121.35487825646996</v>
      </c>
      <c r="D19898" s="313" t="s">
        <v>167</v>
      </c>
    </row>
    <row r="19899" spans="1:4" ht="14.5" customHeight="1" x14ac:dyDescent="0.35">
      <c r="A19899" s="319"/>
      <c r="B19899" s="315">
        <v>44422.81319448947</v>
      </c>
      <c r="C19899" s="314">
        <v>118.85764171383343</v>
      </c>
      <c r="D19899" s="313" t="s">
        <v>167</v>
      </c>
    </row>
    <row r="19900" spans="1:4" ht="14.5" customHeight="1" x14ac:dyDescent="0.35">
      <c r="A19900" s="319"/>
      <c r="B19900" s="315">
        <v>44422.813888933917</v>
      </c>
      <c r="C19900" s="314">
        <v>107.763271177855</v>
      </c>
      <c r="D19900" s="313" t="s">
        <v>167</v>
      </c>
    </row>
    <row r="19901" spans="1:4" ht="14.5" customHeight="1" x14ac:dyDescent="0.35">
      <c r="A19901" s="319"/>
      <c r="B19901" s="315">
        <v>44422.814583378364</v>
      </c>
      <c r="C19901" s="314">
        <v>92.304023797390983</v>
      </c>
      <c r="D19901" s="313" t="s">
        <v>167</v>
      </c>
    </row>
    <row r="19902" spans="1:4" ht="14.5" customHeight="1" x14ac:dyDescent="0.35">
      <c r="A19902" s="319"/>
      <c r="B19902" s="315">
        <v>44422.81527782281</v>
      </c>
      <c r="C19902" s="314">
        <v>83.938537785643717</v>
      </c>
      <c r="D19902" s="313" t="s">
        <v>167</v>
      </c>
    </row>
    <row r="19903" spans="1:4" ht="14.5" customHeight="1" x14ac:dyDescent="0.35">
      <c r="A19903" s="319"/>
      <c r="B19903" s="315">
        <v>44422.815972267257</v>
      </c>
      <c r="C19903" s="314">
        <v>78.523578415981802</v>
      </c>
      <c r="D19903" s="313" t="s">
        <v>167</v>
      </c>
    </row>
    <row r="19904" spans="1:4" ht="14.5" customHeight="1" x14ac:dyDescent="0.35">
      <c r="A19904" s="319"/>
      <c r="B19904" s="315">
        <v>44422.816666711704</v>
      </c>
      <c r="C19904" s="314">
        <v>81.260084316600114</v>
      </c>
      <c r="D19904" s="313" t="s">
        <v>167</v>
      </c>
    </row>
    <row r="19905" spans="1:4" ht="14.5" customHeight="1" x14ac:dyDescent="0.35">
      <c r="A19905" s="319"/>
      <c r="B19905" s="315">
        <v>44422.817361156151</v>
      </c>
      <c r="C19905" s="314">
        <v>83.046923379770789</v>
      </c>
      <c r="D19905" s="313" t="s">
        <v>167</v>
      </c>
    </row>
    <row r="19906" spans="1:4" ht="14.5" customHeight="1" x14ac:dyDescent="0.35">
      <c r="A19906" s="319"/>
      <c r="B19906" s="315">
        <v>44422.818055600597</v>
      </c>
      <c r="C19906" s="314">
        <v>75.11652483314586</v>
      </c>
      <c r="D19906" s="313" t="s">
        <v>167</v>
      </c>
    </row>
    <row r="19907" spans="1:4" ht="14.5" customHeight="1" x14ac:dyDescent="0.35">
      <c r="A19907" s="319"/>
      <c r="B19907" s="315">
        <v>44422.818750045044</v>
      </c>
      <c r="C19907" s="314">
        <v>71.642150900512931</v>
      </c>
      <c r="D19907" s="313" t="s">
        <v>167</v>
      </c>
    </row>
    <row r="19908" spans="1:4" ht="14.5" customHeight="1" x14ac:dyDescent="0.35">
      <c r="A19908" s="319"/>
      <c r="B19908" s="315">
        <v>44422.819444489491</v>
      </c>
      <c r="C19908" s="314">
        <v>71.83139736764133</v>
      </c>
      <c r="D19908" s="313" t="s">
        <v>167</v>
      </c>
    </row>
    <row r="19909" spans="1:4" ht="14.5" customHeight="1" x14ac:dyDescent="0.35">
      <c r="A19909" s="319"/>
      <c r="B19909" s="315">
        <v>44422.820138933937</v>
      </c>
      <c r="C19909" s="314">
        <v>73.081165219113856</v>
      </c>
      <c r="D19909" s="313" t="s">
        <v>167</v>
      </c>
    </row>
    <row r="19910" spans="1:4" ht="14.5" customHeight="1" x14ac:dyDescent="0.35">
      <c r="A19910" s="319"/>
      <c r="B19910" s="315">
        <v>44422.820833378384</v>
      </c>
      <c r="C19910" s="314">
        <v>73.860765973726913</v>
      </c>
      <c r="D19910" s="313" t="s">
        <v>167</v>
      </c>
    </row>
    <row r="19911" spans="1:4" ht="14.5" customHeight="1" x14ac:dyDescent="0.35">
      <c r="A19911" s="319"/>
      <c r="B19911" s="315">
        <v>44422.821527822831</v>
      </c>
      <c r="C19911" s="314">
        <v>75.295973969561359</v>
      </c>
      <c r="D19911" s="313" t="s">
        <v>167</v>
      </c>
    </row>
    <row r="19912" spans="1:4" ht="14.5" customHeight="1" x14ac:dyDescent="0.35">
      <c r="A19912" s="319"/>
      <c r="B19912" s="315">
        <v>44422.822222267278</v>
      </c>
      <c r="C19912" s="314">
        <v>77.897547816159204</v>
      </c>
      <c r="D19912" s="313" t="s">
        <v>167</v>
      </c>
    </row>
    <row r="19913" spans="1:4" ht="14.5" customHeight="1" x14ac:dyDescent="0.35">
      <c r="A19913" s="319"/>
      <c r="B19913" s="315">
        <v>44422.822916711724</v>
      </c>
      <c r="C19913" s="314">
        <v>80.697748169427115</v>
      </c>
      <c r="D19913" s="313" t="s">
        <v>167</v>
      </c>
    </row>
    <row r="19914" spans="1:4" ht="14.5" customHeight="1" x14ac:dyDescent="0.35">
      <c r="A19914" s="319"/>
      <c r="B19914" s="315">
        <v>44422.823611156171</v>
      </c>
      <c r="C19914" s="314">
        <v>84.140958192447826</v>
      </c>
      <c r="D19914" s="313" t="s">
        <v>167</v>
      </c>
    </row>
    <row r="19915" spans="1:4" ht="14.5" customHeight="1" x14ac:dyDescent="0.35">
      <c r="A19915" s="319"/>
      <c r="B19915" s="315">
        <v>44422.824305600618</v>
      </c>
      <c r="C19915" s="314">
        <v>87.855850822121525</v>
      </c>
      <c r="D19915" s="313" t="s">
        <v>167</v>
      </c>
    </row>
    <row r="19916" spans="1:4" ht="14.5" customHeight="1" x14ac:dyDescent="0.35">
      <c r="A19916" s="319"/>
      <c r="B19916" s="315">
        <v>44422.825000045064</v>
      </c>
      <c r="C19916" s="314">
        <v>85.344278241911283</v>
      </c>
      <c r="D19916" s="313" t="s">
        <v>167</v>
      </c>
    </row>
    <row r="19917" spans="1:4" ht="14.5" customHeight="1" x14ac:dyDescent="0.35">
      <c r="A19917" s="319"/>
      <c r="B19917" s="315">
        <v>44422.825694489511</v>
      </c>
      <c r="C19917" s="314">
        <v>81.06002584290691</v>
      </c>
      <c r="D19917" s="313" t="s">
        <v>167</v>
      </c>
    </row>
    <row r="19918" spans="1:4" ht="14.5" customHeight="1" x14ac:dyDescent="0.35">
      <c r="A19918" s="319"/>
      <c r="B19918" s="315">
        <v>44422.826388933958</v>
      </c>
      <c r="C19918" s="314">
        <v>90.814772750965005</v>
      </c>
      <c r="D19918" s="313" t="s">
        <v>167</v>
      </c>
    </row>
    <row r="19919" spans="1:4" ht="14.5" customHeight="1" x14ac:dyDescent="0.35">
      <c r="A19919" s="319"/>
      <c r="B19919" s="315">
        <v>44422.827083378404</v>
      </c>
      <c r="C19919" s="314">
        <v>99.0136023561315</v>
      </c>
      <c r="D19919" s="313" t="s">
        <v>167</v>
      </c>
    </row>
    <row r="19920" spans="1:4" ht="14.5" customHeight="1" x14ac:dyDescent="0.35">
      <c r="A19920" s="319"/>
      <c r="B19920" s="315">
        <v>44422.827777822851</v>
      </c>
      <c r="C19920" s="314">
        <v>100.94586449869287</v>
      </c>
      <c r="D19920" s="313" t="s">
        <v>167</v>
      </c>
    </row>
    <row r="19921" spans="1:4" ht="14.5" customHeight="1" x14ac:dyDescent="0.35">
      <c r="A19921" s="319"/>
      <c r="B19921" s="315">
        <v>44422.828472267298</v>
      </c>
      <c r="C19921" s="314">
        <v>101.63950895345769</v>
      </c>
      <c r="D19921" s="313" t="s">
        <v>167</v>
      </c>
    </row>
    <row r="19922" spans="1:4" ht="14.5" customHeight="1" x14ac:dyDescent="0.35">
      <c r="A19922" s="319"/>
      <c r="B19922" s="315">
        <v>44422.829166711745</v>
      </c>
      <c r="C19922" s="314">
        <v>103.69159572529607</v>
      </c>
      <c r="D19922" s="313" t="s">
        <v>167</v>
      </c>
    </row>
    <row r="19923" spans="1:4" ht="14.5" customHeight="1" x14ac:dyDescent="0.35">
      <c r="A19923" s="319"/>
      <c r="B19923" s="315">
        <v>44422.829861156191</v>
      </c>
      <c r="C19923" s="314">
        <v>107.39272280518587</v>
      </c>
      <c r="D19923" s="313" t="s">
        <v>167</v>
      </c>
    </row>
    <row r="19924" spans="1:4" ht="14.5" customHeight="1" x14ac:dyDescent="0.35">
      <c r="A19924" s="319"/>
      <c r="B19924" s="315">
        <v>44422.830555600638</v>
      </c>
      <c r="C19924" s="314">
        <v>110.796907692682</v>
      </c>
      <c r="D19924" s="313" t="s">
        <v>167</v>
      </c>
    </row>
    <row r="19925" spans="1:4" ht="14.5" customHeight="1" x14ac:dyDescent="0.35">
      <c r="A19925" s="319"/>
      <c r="B19925" s="315">
        <v>44422.831250045085</v>
      </c>
      <c r="C19925" s="314">
        <v>114.91124698566273</v>
      </c>
      <c r="D19925" s="313" t="s">
        <v>167</v>
      </c>
    </row>
    <row r="19926" spans="1:4" ht="14.5" customHeight="1" x14ac:dyDescent="0.35">
      <c r="A19926" s="319"/>
      <c r="B19926" s="315">
        <v>44422.831944489531</v>
      </c>
      <c r="C19926" s="314">
        <v>119.0994569133191</v>
      </c>
      <c r="D19926" s="313" t="s">
        <v>167</v>
      </c>
    </row>
    <row r="19927" spans="1:4" ht="14.5" customHeight="1" x14ac:dyDescent="0.35">
      <c r="A19927" s="319"/>
      <c r="B19927" s="315">
        <v>44422.832638933978</v>
      </c>
      <c r="C19927" s="314">
        <v>122.70033899509968</v>
      </c>
      <c r="D19927" s="313" t="s">
        <v>167</v>
      </c>
    </row>
    <row r="19928" spans="1:4" ht="14.5" customHeight="1" x14ac:dyDescent="0.35">
      <c r="A19928" s="319"/>
      <c r="B19928" s="315">
        <v>44422.833333378425</v>
      </c>
      <c r="C19928" s="314">
        <v>127.02577759606453</v>
      </c>
      <c r="D19928" s="313" t="s">
        <v>167</v>
      </c>
    </row>
    <row r="19929" spans="1:4" ht="14.5" customHeight="1" x14ac:dyDescent="0.35">
      <c r="A19929" s="319"/>
      <c r="B19929" s="315">
        <v>44422.834027822872</v>
      </c>
      <c r="C19929" s="314">
        <v>131.82342619023595</v>
      </c>
      <c r="D19929" s="313" t="s">
        <v>167</v>
      </c>
    </row>
    <row r="19930" spans="1:4" ht="14.5" customHeight="1" x14ac:dyDescent="0.35">
      <c r="A19930" s="319"/>
      <c r="B19930" s="315">
        <v>44422.834722267318</v>
      </c>
      <c r="C19930" s="314">
        <v>136.98010678561405</v>
      </c>
      <c r="D19930" s="313" t="s">
        <v>167</v>
      </c>
    </row>
    <row r="19931" spans="1:4" ht="14.5" customHeight="1" x14ac:dyDescent="0.35">
      <c r="A19931" s="319"/>
      <c r="B19931" s="315">
        <v>44422.835416711765</v>
      </c>
      <c r="C19931" s="314">
        <v>140.6994145797876</v>
      </c>
      <c r="D19931" s="313" t="s">
        <v>167</v>
      </c>
    </row>
    <row r="19932" spans="1:4" ht="14.5" customHeight="1" x14ac:dyDescent="0.35">
      <c r="A19932" s="319"/>
      <c r="B19932" s="315">
        <v>44422.836111156212</v>
      </c>
      <c r="C19932" s="314">
        <v>144.57283485938484</v>
      </c>
      <c r="D19932" s="313" t="s">
        <v>167</v>
      </c>
    </row>
    <row r="19933" spans="1:4" ht="14.5" customHeight="1" x14ac:dyDescent="0.35">
      <c r="A19933" s="319"/>
      <c r="B19933" s="315">
        <v>44422.836805600658</v>
      </c>
      <c r="C19933" s="314">
        <v>153.8290297675257</v>
      </c>
      <c r="D19933" s="313" t="s">
        <v>167</v>
      </c>
    </row>
    <row r="19934" spans="1:4" ht="14.5" customHeight="1" x14ac:dyDescent="0.35">
      <c r="A19934" s="319"/>
      <c r="B19934" s="315">
        <v>44422.837500045105</v>
      </c>
      <c r="C19934" s="314">
        <v>170.03007642636075</v>
      </c>
      <c r="D19934" s="313" t="s">
        <v>167</v>
      </c>
    </row>
    <row r="19935" spans="1:4" ht="14.5" customHeight="1" x14ac:dyDescent="0.35">
      <c r="A19935" s="319"/>
      <c r="B19935" s="315">
        <v>44422.838194489552</v>
      </c>
      <c r="C19935" s="314">
        <v>193.31322669455162</v>
      </c>
      <c r="D19935" s="313" t="s">
        <v>167</v>
      </c>
    </row>
    <row r="19936" spans="1:4" ht="14.5" customHeight="1" x14ac:dyDescent="0.35">
      <c r="A19936" s="319"/>
      <c r="B19936" s="315">
        <v>44422.838888933999</v>
      </c>
      <c r="C19936" s="314">
        <v>221.14047549264507</v>
      </c>
      <c r="D19936" s="313" t="s">
        <v>167</v>
      </c>
    </row>
    <row r="19937" spans="1:4" ht="14.5" customHeight="1" x14ac:dyDescent="0.35">
      <c r="A19937" s="319"/>
      <c r="B19937" s="315">
        <v>44422.839583378445</v>
      </c>
      <c r="C19937" s="314">
        <v>235.33961551689234</v>
      </c>
      <c r="D19937" s="313" t="s">
        <v>167</v>
      </c>
    </row>
    <row r="19938" spans="1:4" ht="14.5" customHeight="1" x14ac:dyDescent="0.35">
      <c r="A19938" s="319"/>
      <c r="B19938" s="315">
        <v>44422.840277822892</v>
      </c>
      <c r="C19938" s="314">
        <v>222.44078047365571</v>
      </c>
      <c r="D19938" s="313" t="s">
        <v>167</v>
      </c>
    </row>
    <row r="19939" spans="1:4" ht="14.5" customHeight="1" x14ac:dyDescent="0.35">
      <c r="A19939" s="319"/>
      <c r="B19939" s="315">
        <v>44422.840972267339</v>
      </c>
      <c r="C19939" s="314">
        <v>61.92838952935611</v>
      </c>
      <c r="D19939" s="313" t="s">
        <v>177</v>
      </c>
    </row>
    <row r="19940" spans="1:4" ht="14.5" customHeight="1" x14ac:dyDescent="0.35">
      <c r="A19940" s="319"/>
      <c r="B19940" s="315">
        <v>44422.841666711785</v>
      </c>
      <c r="C19940" s="314">
        <v>197.59992719156045</v>
      </c>
      <c r="D19940" s="313" t="s">
        <v>167</v>
      </c>
    </row>
    <row r="19941" spans="1:4" ht="14.5" customHeight="1" x14ac:dyDescent="0.35">
      <c r="A19941" s="319"/>
      <c r="B19941" s="315">
        <v>44422.842361156232</v>
      </c>
      <c r="C19941" s="314">
        <v>196.86903797558818</v>
      </c>
      <c r="D19941" s="313" t="s">
        <v>167</v>
      </c>
    </row>
    <row r="19942" spans="1:4" ht="14.5" customHeight="1" x14ac:dyDescent="0.35">
      <c r="A19942" s="319"/>
      <c r="B19942" s="315">
        <v>44422.843055600679</v>
      </c>
      <c r="C19942" s="314">
        <v>195.69591114837675</v>
      </c>
      <c r="D19942" s="313" t="s">
        <v>167</v>
      </c>
    </row>
    <row r="19943" spans="1:4" ht="14.5" customHeight="1" x14ac:dyDescent="0.35">
      <c r="A19943" s="319"/>
      <c r="B19943" s="315">
        <v>44422.843750045125</v>
      </c>
      <c r="C19943" s="314">
        <v>194.37491280225416</v>
      </c>
      <c r="D19943" s="313" t="s">
        <v>167</v>
      </c>
    </row>
    <row r="19944" spans="1:4" ht="14.5" customHeight="1" x14ac:dyDescent="0.35">
      <c r="A19944" s="319"/>
      <c r="B19944" s="315">
        <v>44422.844444489572</v>
      </c>
      <c r="C19944" s="314">
        <v>199.208146306624</v>
      </c>
      <c r="D19944" s="313" t="s">
        <v>167</v>
      </c>
    </row>
    <row r="19945" spans="1:4" ht="14.5" customHeight="1" x14ac:dyDescent="0.35">
      <c r="A19945" s="319"/>
      <c r="B19945" s="315">
        <v>44422.845138934019</v>
      </c>
      <c r="C19945" s="314">
        <v>204.97188548538833</v>
      </c>
      <c r="D19945" s="313" t="s">
        <v>167</v>
      </c>
    </row>
    <row r="19946" spans="1:4" ht="14.5" customHeight="1" x14ac:dyDescent="0.35">
      <c r="A19946" s="319"/>
      <c r="B19946" s="315">
        <v>44422.845833378466</v>
      </c>
      <c r="C19946" s="314">
        <v>199.3618683014686</v>
      </c>
      <c r="D19946" s="313" t="s">
        <v>167</v>
      </c>
    </row>
    <row r="19947" spans="1:4" ht="14.5" customHeight="1" x14ac:dyDescent="0.35">
      <c r="A19947" s="319"/>
      <c r="B19947" s="315">
        <v>44422.846527822912</v>
      </c>
      <c r="C19947" s="314">
        <v>192.13643954871222</v>
      </c>
      <c r="D19947" s="313" t="s">
        <v>167</v>
      </c>
    </row>
    <row r="19948" spans="1:4" ht="14.5" customHeight="1" x14ac:dyDescent="0.35">
      <c r="A19948" s="319"/>
      <c r="B19948" s="315">
        <v>44422.847222267359</v>
      </c>
      <c r="C19948" s="314">
        <v>182.5588876246785</v>
      </c>
      <c r="D19948" s="313" t="s">
        <v>167</v>
      </c>
    </row>
    <row r="19949" spans="1:4" ht="14.5" customHeight="1" x14ac:dyDescent="0.35">
      <c r="A19949" s="319"/>
      <c r="B19949" s="315">
        <v>44422.847916711806</v>
      </c>
      <c r="C19949" s="314">
        <v>166.82899197752897</v>
      </c>
      <c r="D19949" s="313" t="s">
        <v>167</v>
      </c>
    </row>
    <row r="19950" spans="1:4" ht="14.5" customHeight="1" x14ac:dyDescent="0.35">
      <c r="A19950" s="319"/>
      <c r="B19950" s="315">
        <v>44422.848611156252</v>
      </c>
      <c r="C19950" s="314">
        <v>157.81939648802702</v>
      </c>
      <c r="D19950" s="313" t="s">
        <v>167</v>
      </c>
    </row>
    <row r="19951" spans="1:4" ht="14.5" customHeight="1" x14ac:dyDescent="0.35">
      <c r="A19951" s="319"/>
      <c r="B19951" s="315">
        <v>44422.849305600699</v>
      </c>
      <c r="C19951" s="314">
        <v>159.34440586594866</v>
      </c>
      <c r="D19951" s="313" t="s">
        <v>167</v>
      </c>
    </row>
    <row r="19952" spans="1:4" ht="14.5" customHeight="1" x14ac:dyDescent="0.35">
      <c r="A19952" s="319"/>
      <c r="B19952" s="315">
        <v>44422.850000045146</v>
      </c>
      <c r="C19952" s="314">
        <v>167.02138671008871</v>
      </c>
      <c r="D19952" s="313" t="s">
        <v>167</v>
      </c>
    </row>
    <row r="19953" spans="1:4" ht="14.5" customHeight="1" x14ac:dyDescent="0.35">
      <c r="A19953" s="319"/>
      <c r="B19953" s="315">
        <v>44422.850694489593</v>
      </c>
      <c r="C19953" s="314">
        <v>184.11836872892454</v>
      </c>
      <c r="D19953" s="313" t="s">
        <v>167</v>
      </c>
    </row>
    <row r="19954" spans="1:4" ht="14.5" customHeight="1" x14ac:dyDescent="0.35">
      <c r="A19954" s="319"/>
      <c r="B19954" s="315">
        <v>44422.851388934039</v>
      </c>
      <c r="C19954" s="314">
        <v>197.77698749760165</v>
      </c>
      <c r="D19954" s="313" t="s">
        <v>167</v>
      </c>
    </row>
    <row r="19955" spans="1:4" ht="14.5" customHeight="1" x14ac:dyDescent="0.35">
      <c r="A19955" s="319"/>
      <c r="B19955" s="315">
        <v>44422.852083378486</v>
      </c>
      <c r="C19955" s="314">
        <v>198.12796710031108</v>
      </c>
      <c r="D19955" s="313" t="s">
        <v>167</v>
      </c>
    </row>
    <row r="19956" spans="1:4" ht="14.5" customHeight="1" x14ac:dyDescent="0.35">
      <c r="A19956" s="319"/>
      <c r="B19956" s="315">
        <v>44422.852777822933</v>
      </c>
      <c r="C19956" s="314">
        <v>191.9938178229456</v>
      </c>
      <c r="D19956" s="313" t="s">
        <v>167</v>
      </c>
    </row>
    <row r="19957" spans="1:4" ht="14.5" customHeight="1" x14ac:dyDescent="0.35">
      <c r="A19957" s="319"/>
      <c r="B19957" s="315">
        <v>44422.853472267379</v>
      </c>
      <c r="C19957" s="314">
        <v>175.6022217804566</v>
      </c>
      <c r="D19957" s="313" t="s">
        <v>167</v>
      </c>
    </row>
    <row r="19958" spans="1:4" ht="14.5" customHeight="1" x14ac:dyDescent="0.35">
      <c r="A19958" s="319"/>
      <c r="B19958" s="315">
        <v>44422.854166711826</v>
      </c>
      <c r="C19958" s="314">
        <v>158.63351930724457</v>
      </c>
      <c r="D19958" s="313" t="s">
        <v>167</v>
      </c>
    </row>
    <row r="19959" spans="1:4" ht="14.5" customHeight="1" x14ac:dyDescent="0.35">
      <c r="A19959" s="319"/>
      <c r="B19959" s="315">
        <v>44422.854861156273</v>
      </c>
      <c r="C19959" s="314">
        <v>150.47891637741898</v>
      </c>
      <c r="D19959" s="313" t="s">
        <v>167</v>
      </c>
    </row>
    <row r="19960" spans="1:4" ht="14.5" customHeight="1" x14ac:dyDescent="0.35">
      <c r="A19960" s="319"/>
      <c r="B19960" s="315">
        <v>44422.85555560072</v>
      </c>
      <c r="C19960" s="314">
        <v>148.53437845772132</v>
      </c>
      <c r="D19960" s="313" t="s">
        <v>167</v>
      </c>
    </row>
    <row r="19961" spans="1:4" ht="14.5" customHeight="1" x14ac:dyDescent="0.35">
      <c r="A19961" s="319"/>
      <c r="B19961" s="315">
        <v>44422.856250045166</v>
      </c>
      <c r="C19961" s="314">
        <v>147.10343570634723</v>
      </c>
      <c r="D19961" s="313" t="s">
        <v>167</v>
      </c>
    </row>
    <row r="19962" spans="1:4" ht="14.5" customHeight="1" x14ac:dyDescent="0.35">
      <c r="A19962" s="319"/>
      <c r="B19962" s="315">
        <v>44422.856944489613</v>
      </c>
      <c r="C19962" s="314">
        <v>147.17368589484443</v>
      </c>
      <c r="D19962" s="313" t="s">
        <v>167</v>
      </c>
    </row>
    <row r="19963" spans="1:4" ht="14.5" customHeight="1" x14ac:dyDescent="0.35">
      <c r="A19963" s="319"/>
      <c r="B19963" s="315">
        <v>44422.85763893406</v>
      </c>
      <c r="C19963" s="314">
        <v>155.14854848897085</v>
      </c>
      <c r="D19963" s="313" t="s">
        <v>167</v>
      </c>
    </row>
    <row r="19964" spans="1:4" ht="14.5" customHeight="1" x14ac:dyDescent="0.35">
      <c r="A19964" s="319"/>
      <c r="B19964" s="315">
        <v>44422.858333378506</v>
      </c>
      <c r="C19964" s="314">
        <v>167.0735355890977</v>
      </c>
      <c r="D19964" s="313" t="s">
        <v>167</v>
      </c>
    </row>
    <row r="19965" spans="1:4" ht="14.5" customHeight="1" x14ac:dyDescent="0.35">
      <c r="A19965" s="319"/>
      <c r="B19965" s="315">
        <v>44422.859027822953</v>
      </c>
      <c r="C19965" s="314">
        <v>168.79305282110968</v>
      </c>
      <c r="D19965" s="313" t="s">
        <v>167</v>
      </c>
    </row>
    <row r="19966" spans="1:4" ht="14.5" customHeight="1" x14ac:dyDescent="0.35">
      <c r="A19966" s="319"/>
      <c r="B19966" s="315">
        <v>44422.8597222674</v>
      </c>
      <c r="C19966" s="314">
        <v>158.93021133231619</v>
      </c>
      <c r="D19966" s="313" t="s">
        <v>167</v>
      </c>
    </row>
    <row r="19967" spans="1:4" ht="14.5" customHeight="1" x14ac:dyDescent="0.35">
      <c r="A19967" s="319"/>
      <c r="B19967" s="315">
        <v>44422.860416711846</v>
      </c>
      <c r="C19967" s="314">
        <v>132.68669443909701</v>
      </c>
      <c r="D19967" s="313" t="s">
        <v>167</v>
      </c>
    </row>
    <row r="19968" spans="1:4" ht="14.5" customHeight="1" x14ac:dyDescent="0.35">
      <c r="A19968" s="319"/>
      <c r="B19968" s="315">
        <v>44422.861111156293</v>
      </c>
      <c r="C19968" s="314">
        <v>111.40209457638363</v>
      </c>
      <c r="D19968" s="313" t="s">
        <v>167</v>
      </c>
    </row>
    <row r="19969" spans="1:4" ht="14.5" customHeight="1" x14ac:dyDescent="0.35">
      <c r="A19969" s="319"/>
      <c r="B19969" s="315">
        <v>44422.86180560074</v>
      </c>
      <c r="C19969" s="314">
        <v>107.93485397576976</v>
      </c>
      <c r="D19969" s="313" t="s">
        <v>167</v>
      </c>
    </row>
    <row r="19970" spans="1:4" ht="14.5" customHeight="1" x14ac:dyDescent="0.35">
      <c r="A19970" s="319"/>
      <c r="B19970" s="315">
        <v>44422.862500045187</v>
      </c>
      <c r="C19970" s="314">
        <v>116.01483640419319</v>
      </c>
      <c r="D19970" s="313" t="s">
        <v>167</v>
      </c>
    </row>
    <row r="19971" spans="1:4" ht="14.5" customHeight="1" x14ac:dyDescent="0.35">
      <c r="A19971" s="319"/>
      <c r="B19971" s="315">
        <v>44422.863194489633</v>
      </c>
      <c r="C19971" s="314">
        <v>122.52364312851181</v>
      </c>
      <c r="D19971" s="313" t="s">
        <v>167</v>
      </c>
    </row>
    <row r="19972" spans="1:4" ht="14.5" customHeight="1" x14ac:dyDescent="0.35">
      <c r="A19972" s="319"/>
      <c r="B19972" s="315">
        <v>44422.86388893408</v>
      </c>
      <c r="C19972" s="314">
        <v>122.72291523050517</v>
      </c>
      <c r="D19972" s="313" t="s">
        <v>167</v>
      </c>
    </row>
    <row r="19973" spans="1:4" ht="14.5" customHeight="1" x14ac:dyDescent="0.35">
      <c r="A19973" s="319"/>
      <c r="B19973" s="315">
        <v>44422.864583378527</v>
      </c>
      <c r="C19973" s="314">
        <v>121.24994888833413</v>
      </c>
      <c r="D19973" s="313" t="s">
        <v>167</v>
      </c>
    </row>
    <row r="19974" spans="1:4" ht="14.5" customHeight="1" x14ac:dyDescent="0.35">
      <c r="A19974" s="319"/>
      <c r="B19974" s="315">
        <v>44422.865277822973</v>
      </c>
      <c r="C19974" s="314">
        <v>114.84512711771143</v>
      </c>
      <c r="D19974" s="313" t="s">
        <v>167</v>
      </c>
    </row>
    <row r="19975" spans="1:4" ht="14.5" customHeight="1" x14ac:dyDescent="0.35">
      <c r="A19975" s="319"/>
      <c r="B19975" s="315">
        <v>44422.86597226742</v>
      </c>
      <c r="C19975" s="314">
        <v>110.14853676417843</v>
      </c>
      <c r="D19975" s="313" t="s">
        <v>167</v>
      </c>
    </row>
    <row r="19976" spans="1:4" ht="14.5" customHeight="1" x14ac:dyDescent="0.35">
      <c r="A19976" s="319"/>
      <c r="B19976" s="315">
        <v>44422.866666711867</v>
      </c>
      <c r="C19976" s="314">
        <v>108.20632142216589</v>
      </c>
      <c r="D19976" s="313" t="s">
        <v>167</v>
      </c>
    </row>
    <row r="19977" spans="1:4" ht="14.5" customHeight="1" x14ac:dyDescent="0.35">
      <c r="A19977" s="319"/>
      <c r="B19977" s="315">
        <v>44422.867361156314</v>
      </c>
      <c r="C19977" s="314">
        <v>108.18183197742329</v>
      </c>
      <c r="D19977" s="313" t="s">
        <v>167</v>
      </c>
    </row>
    <row r="19978" spans="1:4" ht="14.5" customHeight="1" x14ac:dyDescent="0.35">
      <c r="A19978" s="319"/>
      <c r="B19978" s="315">
        <v>44422.86805560076</v>
      </c>
      <c r="C19978" s="314">
        <v>105.61073201497396</v>
      </c>
      <c r="D19978" s="313" t="s">
        <v>167</v>
      </c>
    </row>
    <row r="19979" spans="1:4" ht="14.5" customHeight="1" x14ac:dyDescent="0.35">
      <c r="A19979" s="319"/>
      <c r="B19979" s="315">
        <v>44422.868750045207</v>
      </c>
      <c r="C19979" s="314">
        <v>102.244997524051</v>
      </c>
      <c r="D19979" s="313" t="s">
        <v>167</v>
      </c>
    </row>
    <row r="19980" spans="1:4" ht="14.5" customHeight="1" x14ac:dyDescent="0.35">
      <c r="A19980" s="319"/>
      <c r="B19980" s="315">
        <v>44422.869444489654</v>
      </c>
      <c r="C19980" s="314">
        <v>102.13963540658976</v>
      </c>
      <c r="D19980" s="313" t="s">
        <v>167</v>
      </c>
    </row>
    <row r="19981" spans="1:4" ht="14.5" customHeight="1" x14ac:dyDescent="0.35">
      <c r="A19981" s="319"/>
      <c r="B19981" s="315">
        <v>44422.8701389341</v>
      </c>
      <c r="C19981" s="314">
        <v>102.73385064417185</v>
      </c>
      <c r="D19981" s="313" t="s">
        <v>167</v>
      </c>
    </row>
    <row r="19982" spans="1:4" ht="14.5" customHeight="1" x14ac:dyDescent="0.35">
      <c r="A19982" s="319"/>
      <c r="B19982" s="315">
        <v>44422.870833378547</v>
      </c>
      <c r="C19982" s="314">
        <v>98.135648064858586</v>
      </c>
      <c r="D19982" s="313" t="s">
        <v>167</v>
      </c>
    </row>
    <row r="19983" spans="1:4" ht="14.5" customHeight="1" x14ac:dyDescent="0.35">
      <c r="A19983" s="319"/>
      <c r="B19983" s="315">
        <v>44422.871527822994</v>
      </c>
      <c r="C19983" s="314">
        <v>91.234142715654642</v>
      </c>
      <c r="D19983" s="313" t="s">
        <v>167</v>
      </c>
    </row>
    <row r="19984" spans="1:4" ht="14.5" customHeight="1" x14ac:dyDescent="0.35">
      <c r="A19984" s="319"/>
      <c r="B19984" s="315">
        <v>44422.872222267441</v>
      </c>
      <c r="C19984" s="314">
        <v>80.373643322552866</v>
      </c>
      <c r="D19984" s="313" t="s">
        <v>167</v>
      </c>
    </row>
    <row r="19985" spans="1:4" ht="14.5" customHeight="1" x14ac:dyDescent="0.35">
      <c r="A19985" s="319"/>
      <c r="B19985" s="315">
        <v>44422.872916711887</v>
      </c>
      <c r="C19985" s="314">
        <v>71.583373442928618</v>
      </c>
      <c r="D19985" s="313" t="s">
        <v>167</v>
      </c>
    </row>
    <row r="19986" spans="1:4" ht="14.5" customHeight="1" x14ac:dyDescent="0.35">
      <c r="A19986" s="319"/>
      <c r="B19986" s="315">
        <v>44422.873611156334</v>
      </c>
      <c r="C19986" s="314">
        <v>67.454043392728394</v>
      </c>
      <c r="D19986" s="313" t="s">
        <v>167</v>
      </c>
    </row>
    <row r="19987" spans="1:4" ht="14.5" customHeight="1" x14ac:dyDescent="0.35">
      <c r="A19987" s="319"/>
      <c r="B19987" s="315">
        <v>44422.874305600781</v>
      </c>
      <c r="C19987" s="314">
        <v>63.311794023138162</v>
      </c>
      <c r="D19987" s="313" t="s">
        <v>167</v>
      </c>
    </row>
    <row r="19988" spans="1:4" ht="14.5" customHeight="1" x14ac:dyDescent="0.35">
      <c r="A19988" s="319"/>
      <c r="B19988" s="315">
        <v>44422.875000045227</v>
      </c>
      <c r="C19988" s="314">
        <v>59.471983932020763</v>
      </c>
      <c r="D19988" s="313" t="s">
        <v>167</v>
      </c>
    </row>
    <row r="19989" spans="1:4" ht="14.5" customHeight="1" x14ac:dyDescent="0.35">
      <c r="A19989" s="319"/>
      <c r="B19989" s="315">
        <v>44422.875694489674</v>
      </c>
      <c r="C19989" s="314">
        <v>57.665845603464795</v>
      </c>
      <c r="D19989" s="313" t="s">
        <v>167</v>
      </c>
    </row>
    <row r="19990" spans="1:4" ht="14.5" customHeight="1" x14ac:dyDescent="0.35">
      <c r="A19990" s="319"/>
      <c r="B19990" s="315">
        <v>44422.876388934121</v>
      </c>
      <c r="C19990" s="314">
        <v>55.612117873326255</v>
      </c>
      <c r="D19990" s="313" t="s">
        <v>167</v>
      </c>
    </row>
    <row r="19991" spans="1:4" ht="14.5" customHeight="1" x14ac:dyDescent="0.35">
      <c r="A19991" s="319"/>
      <c r="B19991" s="315">
        <v>44422.877083378567</v>
      </c>
      <c r="C19991" s="314">
        <v>52.042358833403945</v>
      </c>
      <c r="D19991" s="313" t="s">
        <v>167</v>
      </c>
    </row>
    <row r="19992" spans="1:4" ht="14.5" customHeight="1" x14ac:dyDescent="0.35">
      <c r="A19992" s="319"/>
      <c r="B19992" s="315">
        <v>44422.877777823014</v>
      </c>
      <c r="C19992" s="314">
        <v>44.791308962025987</v>
      </c>
      <c r="D19992" s="313" t="s">
        <v>167</v>
      </c>
    </row>
    <row r="19993" spans="1:4" ht="14.5" customHeight="1" x14ac:dyDescent="0.35">
      <c r="A19993" s="319"/>
      <c r="B19993" s="315">
        <v>44422.878472267461</v>
      </c>
      <c r="C19993" s="314">
        <v>40.039271283235088</v>
      </c>
      <c r="D19993" s="313" t="s">
        <v>167</v>
      </c>
    </row>
    <row r="19994" spans="1:4" ht="14.5" customHeight="1" x14ac:dyDescent="0.35">
      <c r="A19994" s="319"/>
      <c r="B19994" s="315">
        <v>44422.879166711908</v>
      </c>
      <c r="C19994" s="314">
        <v>37.394283593321838</v>
      </c>
      <c r="D19994" s="313" t="s">
        <v>167</v>
      </c>
    </row>
    <row r="19995" spans="1:4" ht="14.5" customHeight="1" x14ac:dyDescent="0.35">
      <c r="A19995" s="319"/>
      <c r="B19995" s="315">
        <v>44422.879861156354</v>
      </c>
      <c r="C19995" s="314">
        <v>35.317399037435344</v>
      </c>
      <c r="D19995" s="313" t="s">
        <v>167</v>
      </c>
    </row>
    <row r="19996" spans="1:4" ht="14.5" customHeight="1" x14ac:dyDescent="0.35">
      <c r="A19996" s="319"/>
      <c r="B19996" s="315">
        <v>44422.880555600801</v>
      </c>
      <c r="C19996" s="314">
        <v>34.783743882474177</v>
      </c>
      <c r="D19996" s="313" t="s">
        <v>167</v>
      </c>
    </row>
    <row r="19997" spans="1:4" ht="14.5" customHeight="1" x14ac:dyDescent="0.35">
      <c r="A19997" s="319"/>
      <c r="B19997" s="315">
        <v>44422.881250045248</v>
      </c>
      <c r="C19997" s="314">
        <v>38.46651016930894</v>
      </c>
      <c r="D19997" s="313" t="s">
        <v>167</v>
      </c>
    </row>
    <row r="19998" spans="1:4" ht="14.5" customHeight="1" x14ac:dyDescent="0.35">
      <c r="A19998" s="319"/>
      <c r="B19998" s="315">
        <v>44422.881944489694</v>
      </c>
      <c r="C19998" s="314">
        <v>45.790972519114924</v>
      </c>
      <c r="D19998" s="313" t="s">
        <v>167</v>
      </c>
    </row>
    <row r="19999" spans="1:4" ht="14.5" customHeight="1" x14ac:dyDescent="0.35">
      <c r="A19999" s="319"/>
      <c r="B19999" s="315">
        <v>44422.882638934141</v>
      </c>
      <c r="C19999" s="314">
        <v>49.671197379776274</v>
      </c>
      <c r="D19999" s="313" t="s">
        <v>167</v>
      </c>
    </row>
    <row r="20000" spans="1:4" ht="14.5" customHeight="1" x14ac:dyDescent="0.35">
      <c r="A20000" s="319"/>
      <c r="B20000" s="315">
        <v>44422.883333378588</v>
      </c>
      <c r="C20000" s="314">
        <v>51.927620634941071</v>
      </c>
      <c r="D20000" s="313" t="s">
        <v>167</v>
      </c>
    </row>
    <row r="20001" spans="1:4" ht="14.5" customHeight="1" x14ac:dyDescent="0.35">
      <c r="A20001" s="319"/>
      <c r="B20001" s="315">
        <v>44422.884027823035</v>
      </c>
      <c r="C20001" s="314">
        <v>53.103368478594348</v>
      </c>
      <c r="D20001" s="313" t="s">
        <v>167</v>
      </c>
    </row>
    <row r="20002" spans="1:4" ht="14.5" customHeight="1" x14ac:dyDescent="0.35">
      <c r="A20002" s="319"/>
      <c r="B20002" s="315">
        <v>44422.884722267481</v>
      </c>
      <c r="C20002" s="314">
        <v>54.893518614807789</v>
      </c>
      <c r="D20002" s="313" t="s">
        <v>167</v>
      </c>
    </row>
    <row r="20003" spans="1:4" ht="14.5" customHeight="1" x14ac:dyDescent="0.35">
      <c r="A20003" s="319"/>
      <c r="B20003" s="315">
        <v>44422.885416711928</v>
      </c>
      <c r="C20003" s="314">
        <v>55.31622084793635</v>
      </c>
      <c r="D20003" s="313" t="s">
        <v>167</v>
      </c>
    </row>
    <row r="20004" spans="1:4" ht="14.5" customHeight="1" x14ac:dyDescent="0.35">
      <c r="A20004" s="319"/>
      <c r="B20004" s="315">
        <v>44422.886111156375</v>
      </c>
      <c r="C20004" s="314">
        <v>56.524953645762679</v>
      </c>
      <c r="D20004" s="313" t="s">
        <v>167</v>
      </c>
    </row>
    <row r="20005" spans="1:4" ht="14.5" customHeight="1" x14ac:dyDescent="0.35">
      <c r="A20005" s="319"/>
      <c r="B20005" s="315">
        <v>44422.886805600821</v>
      </c>
      <c r="C20005" s="314">
        <v>52.979215134874295</v>
      </c>
      <c r="D20005" s="313" t="s">
        <v>167</v>
      </c>
    </row>
    <row r="20006" spans="1:4" ht="14.5" customHeight="1" x14ac:dyDescent="0.35">
      <c r="A20006" s="319"/>
      <c r="B20006" s="315">
        <v>44422.887500045268</v>
      </c>
      <c r="C20006" s="314">
        <v>44.614521681781234</v>
      </c>
      <c r="D20006" s="313" t="s">
        <v>167</v>
      </c>
    </row>
    <row r="20007" spans="1:4" ht="14.5" customHeight="1" x14ac:dyDescent="0.35">
      <c r="A20007" s="319"/>
      <c r="B20007" s="315">
        <v>44422.888194489715</v>
      </c>
      <c r="C20007" s="314">
        <v>41.373813910239065</v>
      </c>
      <c r="D20007" s="313" t="s">
        <v>167</v>
      </c>
    </row>
    <row r="20008" spans="1:4" ht="14.5" customHeight="1" x14ac:dyDescent="0.35">
      <c r="A20008" s="319"/>
      <c r="B20008" s="315">
        <v>44422.888888934162</v>
      </c>
      <c r="C20008" s="314">
        <v>41.580897145726098</v>
      </c>
      <c r="D20008" s="313" t="s">
        <v>167</v>
      </c>
    </row>
    <row r="20009" spans="1:4" ht="14.5" customHeight="1" x14ac:dyDescent="0.35">
      <c r="A20009" s="319"/>
      <c r="B20009" s="315">
        <v>44422.889583378608</v>
      </c>
      <c r="C20009" s="314">
        <v>42.696487033677599</v>
      </c>
      <c r="D20009" s="313" t="s">
        <v>167</v>
      </c>
    </row>
    <row r="20010" spans="1:4" ht="14.5" customHeight="1" x14ac:dyDescent="0.35">
      <c r="A20010" s="319"/>
      <c r="B20010" s="315">
        <v>44422.890277823055</v>
      </c>
      <c r="C20010" s="314">
        <v>44.635770314629191</v>
      </c>
      <c r="D20010" s="313" t="s">
        <v>167</v>
      </c>
    </row>
    <row r="20011" spans="1:4" ht="14.5" customHeight="1" x14ac:dyDescent="0.35">
      <c r="A20011" s="319"/>
      <c r="B20011" s="315">
        <v>44422.890972267502</v>
      </c>
      <c r="C20011" s="314">
        <v>53.600333397734602</v>
      </c>
      <c r="D20011" s="313" t="s">
        <v>167</v>
      </c>
    </row>
    <row r="20012" spans="1:4" ht="14.5" customHeight="1" x14ac:dyDescent="0.35">
      <c r="A20012" s="319"/>
      <c r="B20012" s="315">
        <v>44422.891666711948</v>
      </c>
      <c r="C20012" s="314">
        <v>64.475728051806797</v>
      </c>
      <c r="D20012" s="313" t="s">
        <v>167</v>
      </c>
    </row>
    <row r="20013" spans="1:4" ht="14.5" customHeight="1" x14ac:dyDescent="0.35">
      <c r="A20013" s="319"/>
      <c r="B20013" s="315">
        <v>44422.892361156395</v>
      </c>
      <c r="C20013" s="314">
        <v>68.536228888932001</v>
      </c>
      <c r="D20013" s="313" t="s">
        <v>167</v>
      </c>
    </row>
    <row r="20014" spans="1:4" ht="14.5" customHeight="1" x14ac:dyDescent="0.35">
      <c r="A20014" s="319"/>
      <c r="B20014" s="315">
        <v>44422.893055600842</v>
      </c>
      <c r="C20014" s="314">
        <v>62.704417956472994</v>
      </c>
      <c r="D20014" s="313" t="s">
        <v>167</v>
      </c>
    </row>
    <row r="20015" spans="1:4" ht="14.5" customHeight="1" x14ac:dyDescent="0.35">
      <c r="A20015" s="319"/>
      <c r="B20015" s="315">
        <v>44422.893750045288</v>
      </c>
      <c r="C20015" s="314">
        <v>56.169641644849129</v>
      </c>
      <c r="D20015" s="313" t="s">
        <v>167</v>
      </c>
    </row>
    <row r="20016" spans="1:4" ht="14.5" customHeight="1" x14ac:dyDescent="0.35">
      <c r="A20016" s="319"/>
      <c r="B20016" s="315">
        <v>44422.894444489735</v>
      </c>
      <c r="C20016" s="314">
        <v>54.404023446034017</v>
      </c>
      <c r="D20016" s="313" t="s">
        <v>167</v>
      </c>
    </row>
    <row r="20017" spans="1:4" ht="14.5" customHeight="1" x14ac:dyDescent="0.35">
      <c r="A20017" s="319"/>
      <c r="B20017" s="315">
        <v>44422.895138934182</v>
      </c>
      <c r="C20017" s="314">
        <v>54.261501312255859</v>
      </c>
      <c r="D20017" s="313" t="s">
        <v>167</v>
      </c>
    </row>
    <row r="20018" spans="1:4" ht="14.5" customHeight="1" x14ac:dyDescent="0.35">
      <c r="A20018" s="319"/>
      <c r="B20018" s="315">
        <v>44422.895833378629</v>
      </c>
      <c r="C20018" s="314">
        <v>54.570949550275692</v>
      </c>
      <c r="D20018" s="313" t="s">
        <v>167</v>
      </c>
    </row>
    <row r="20019" spans="1:4" ht="14.5" customHeight="1" x14ac:dyDescent="0.35">
      <c r="A20019" s="319"/>
      <c r="B20019" s="315">
        <v>44422.896527823075</v>
      </c>
      <c r="C20019" s="314">
        <v>54.722170318787299</v>
      </c>
      <c r="D20019" s="313" t="s">
        <v>167</v>
      </c>
    </row>
    <row r="20020" spans="1:4" ht="14.5" customHeight="1" x14ac:dyDescent="0.35">
      <c r="A20020" s="319"/>
      <c r="B20020" s="315">
        <v>44422.897222267522</v>
      </c>
      <c r="C20020" s="314">
        <v>56.019947614427657</v>
      </c>
      <c r="D20020" s="313" t="s">
        <v>167</v>
      </c>
    </row>
    <row r="20021" spans="1:4" ht="14.5" customHeight="1" x14ac:dyDescent="0.35">
      <c r="A20021" s="319"/>
      <c r="B20021" s="315">
        <v>44422.897916711969</v>
      </c>
      <c r="C20021" s="314">
        <v>65.138879798414806</v>
      </c>
      <c r="D20021" s="313" t="s">
        <v>167</v>
      </c>
    </row>
    <row r="20022" spans="1:4" ht="14.5" customHeight="1" x14ac:dyDescent="0.35">
      <c r="A20022" s="319"/>
      <c r="B20022" s="315">
        <v>44422.898611156415</v>
      </c>
      <c r="C20022" s="314">
        <v>72.216583674199256</v>
      </c>
      <c r="D20022" s="313" t="s">
        <v>167</v>
      </c>
    </row>
    <row r="20023" spans="1:4" ht="14.5" customHeight="1" x14ac:dyDescent="0.35">
      <c r="A20023" s="319"/>
      <c r="B20023" s="315">
        <v>44422.899305600862</v>
      </c>
      <c r="C20023" s="314">
        <v>64.964986404900756</v>
      </c>
      <c r="D20023" s="313" t="s">
        <v>167</v>
      </c>
    </row>
    <row r="20024" spans="1:4" ht="14.5" customHeight="1" x14ac:dyDescent="0.35">
      <c r="A20024" s="319"/>
      <c r="B20024" s="315">
        <v>44422.900000045309</v>
      </c>
      <c r="C20024" s="314">
        <v>59.615346593510672</v>
      </c>
      <c r="D20024" s="313" t="s">
        <v>167</v>
      </c>
    </row>
    <row r="20025" spans="1:4" ht="14.5" customHeight="1" x14ac:dyDescent="0.35">
      <c r="A20025" s="319"/>
      <c r="B20025" s="315">
        <v>44422.900694489756</v>
      </c>
      <c r="C20025" s="314">
        <v>59.024310605072728</v>
      </c>
      <c r="D20025" s="313" t="s">
        <v>167</v>
      </c>
    </row>
    <row r="20026" spans="1:4" ht="14.5" customHeight="1" x14ac:dyDescent="0.35">
      <c r="A20026" s="319"/>
      <c r="B20026" s="315">
        <v>44422.901388934202</v>
      </c>
      <c r="C20026" s="314">
        <v>67.13163813680876</v>
      </c>
      <c r="D20026" s="313" t="s">
        <v>167</v>
      </c>
    </row>
    <row r="20027" spans="1:4" ht="14.5" customHeight="1" x14ac:dyDescent="0.35">
      <c r="A20027" s="319"/>
      <c r="B20027" s="315">
        <v>44422.902083378649</v>
      </c>
      <c r="C20027" s="314">
        <v>79.652960481665403</v>
      </c>
      <c r="D20027" s="313" t="s">
        <v>167</v>
      </c>
    </row>
    <row r="20028" spans="1:4" ht="14.5" customHeight="1" x14ac:dyDescent="0.35">
      <c r="A20028" s="319"/>
      <c r="B20028" s="315">
        <v>44422.902777823096</v>
      </c>
      <c r="C20028" s="314">
        <v>78.847861321503302</v>
      </c>
      <c r="D20028" s="313" t="s">
        <v>167</v>
      </c>
    </row>
    <row r="20029" spans="1:4" ht="14.5" customHeight="1" x14ac:dyDescent="0.35">
      <c r="A20029" s="319"/>
      <c r="B20029" s="315">
        <v>44422.903472267542</v>
      </c>
      <c r="C20029" s="314">
        <v>73.310142322164026</v>
      </c>
      <c r="D20029" s="313" t="s">
        <v>167</v>
      </c>
    </row>
    <row r="20030" spans="1:4" ht="14.5" customHeight="1" x14ac:dyDescent="0.35">
      <c r="A20030" s="319"/>
      <c r="B20030" s="315">
        <v>44422.904166711989</v>
      </c>
      <c r="C20030" s="314">
        <v>72.738446609210229</v>
      </c>
      <c r="D20030" s="313" t="s">
        <v>167</v>
      </c>
    </row>
    <row r="20031" spans="1:4" ht="14.5" customHeight="1" x14ac:dyDescent="0.35">
      <c r="A20031" s="319"/>
      <c r="B20031" s="315">
        <v>44422.904861156436</v>
      </c>
      <c r="C20031" s="314">
        <v>72.614328520388028</v>
      </c>
      <c r="D20031" s="313" t="s">
        <v>167</v>
      </c>
    </row>
    <row r="20032" spans="1:4" ht="14.5" customHeight="1" x14ac:dyDescent="0.35">
      <c r="A20032" s="319"/>
      <c r="B20032" s="315">
        <v>44422.905555600883</v>
      </c>
      <c r="C20032" s="314">
        <v>72.033948399188617</v>
      </c>
      <c r="D20032" s="313" t="s">
        <v>167</v>
      </c>
    </row>
    <row r="20033" spans="1:4" ht="14.5" customHeight="1" x14ac:dyDescent="0.35">
      <c r="A20033" s="319"/>
      <c r="B20033" s="315">
        <v>44422.906250045329</v>
      </c>
      <c r="C20033" s="314">
        <v>71.835435116477313</v>
      </c>
      <c r="D20033" s="313" t="s">
        <v>167</v>
      </c>
    </row>
    <row r="20034" spans="1:4" ht="14.5" customHeight="1" x14ac:dyDescent="0.35">
      <c r="A20034" s="319"/>
      <c r="B20034" s="315">
        <v>44422.906944489776</v>
      </c>
      <c r="C20034" s="314">
        <v>71.248493244964635</v>
      </c>
      <c r="D20034" s="313" t="s">
        <v>167</v>
      </c>
    </row>
    <row r="20035" spans="1:4" ht="14.5" customHeight="1" x14ac:dyDescent="0.35">
      <c r="A20035" s="319"/>
      <c r="B20035" s="315">
        <v>44422.907638934223</v>
      </c>
      <c r="C20035" s="314">
        <v>69.853194046299905</v>
      </c>
      <c r="D20035" s="313" t="s">
        <v>167</v>
      </c>
    </row>
    <row r="20036" spans="1:4" ht="14.5" customHeight="1" x14ac:dyDescent="0.35">
      <c r="A20036" s="319"/>
      <c r="B20036" s="315">
        <v>44422.908333378669</v>
      </c>
      <c r="C20036" s="314">
        <v>68.232577419824281</v>
      </c>
      <c r="D20036" s="313" t="s">
        <v>167</v>
      </c>
    </row>
    <row r="20037" spans="1:4" ht="14.5" customHeight="1" x14ac:dyDescent="0.35">
      <c r="A20037" s="319"/>
      <c r="B20037" s="315">
        <v>44422.909027823116</v>
      </c>
      <c r="C20037" s="314">
        <v>66.290613967816654</v>
      </c>
      <c r="D20037" s="313" t="s">
        <v>167</v>
      </c>
    </row>
    <row r="20038" spans="1:4" ht="14.5" customHeight="1" x14ac:dyDescent="0.35">
      <c r="A20038" s="319"/>
      <c r="B20038" s="315">
        <v>44422.909722267563</v>
      </c>
      <c r="C20038" s="314">
        <v>64.504265658146082</v>
      </c>
      <c r="D20038" s="313" t="s">
        <v>167</v>
      </c>
    </row>
    <row r="20039" spans="1:4" ht="14.5" customHeight="1" x14ac:dyDescent="0.35">
      <c r="A20039" s="319"/>
      <c r="B20039" s="315">
        <v>44422.910416712009</v>
      </c>
      <c r="C20039" s="314">
        <v>61.879858222533947</v>
      </c>
      <c r="D20039" s="313" t="s">
        <v>167</v>
      </c>
    </row>
    <row r="20040" spans="1:4" ht="14.5" customHeight="1" x14ac:dyDescent="0.35">
      <c r="A20040" s="319"/>
      <c r="B20040" s="315">
        <v>44422.911111156456</v>
      </c>
      <c r="C20040" s="314">
        <v>60.118536219994226</v>
      </c>
      <c r="D20040" s="313" t="s">
        <v>167</v>
      </c>
    </row>
    <row r="20041" spans="1:4" ht="14.5" customHeight="1" x14ac:dyDescent="0.35">
      <c r="A20041" s="319"/>
      <c r="B20041" s="315">
        <v>44422.911805600903</v>
      </c>
      <c r="C20041" s="314">
        <v>60.036458767772032</v>
      </c>
      <c r="D20041" s="313" t="s">
        <v>167</v>
      </c>
    </row>
    <row r="20042" spans="1:4" ht="14.5" customHeight="1" x14ac:dyDescent="0.35">
      <c r="A20042" s="319"/>
      <c r="B20042" s="315">
        <v>44422.91250004535</v>
      </c>
      <c r="C20042" s="314">
        <v>64.376023166355054</v>
      </c>
      <c r="D20042" s="313" t="s">
        <v>167</v>
      </c>
    </row>
    <row r="20043" spans="1:4" ht="14.5" customHeight="1" x14ac:dyDescent="0.35">
      <c r="A20043" s="319"/>
      <c r="B20043" s="315">
        <v>44422.913194489796</v>
      </c>
      <c r="C20043" s="314">
        <v>64.677575039646271</v>
      </c>
      <c r="D20043" s="313" t="s">
        <v>167</v>
      </c>
    </row>
    <row r="20044" spans="1:4" ht="14.5" customHeight="1" x14ac:dyDescent="0.35">
      <c r="A20044" s="319"/>
      <c r="B20044" s="315">
        <v>44422.913888934243</v>
      </c>
      <c r="C20044" s="314">
        <v>65.288320511160421</v>
      </c>
      <c r="D20044" s="313" t="s">
        <v>167</v>
      </c>
    </row>
    <row r="20045" spans="1:4" ht="14.5" customHeight="1" x14ac:dyDescent="0.35">
      <c r="A20045" s="319"/>
      <c r="B20045" s="315">
        <v>44422.91458337869</v>
      </c>
      <c r="C20045" s="314">
        <v>69.712288686214009</v>
      </c>
      <c r="D20045" s="313" t="s">
        <v>167</v>
      </c>
    </row>
    <row r="20046" spans="1:4" ht="14.5" customHeight="1" x14ac:dyDescent="0.35">
      <c r="A20046" s="319"/>
      <c r="B20046" s="315">
        <v>44422.915277823136</v>
      </c>
      <c r="C20046" s="314">
        <v>73.744409767864269</v>
      </c>
      <c r="D20046" s="313" t="s">
        <v>167</v>
      </c>
    </row>
    <row r="20047" spans="1:4" ht="14.5" customHeight="1" x14ac:dyDescent="0.35">
      <c r="A20047" s="319"/>
      <c r="B20047" s="315">
        <v>44422.915972267583</v>
      </c>
      <c r="C20047" s="314">
        <v>72.990001470704257</v>
      </c>
      <c r="D20047" s="313" t="s">
        <v>167</v>
      </c>
    </row>
    <row r="20048" spans="1:4" ht="14.5" customHeight="1" x14ac:dyDescent="0.35">
      <c r="A20048" s="319"/>
      <c r="B20048" s="315">
        <v>44422.91666671203</v>
      </c>
      <c r="C20048" s="314">
        <v>70.085896182448295</v>
      </c>
      <c r="D20048" s="313" t="s">
        <v>167</v>
      </c>
    </row>
    <row r="20049" spans="1:4" ht="14.5" customHeight="1" x14ac:dyDescent="0.35">
      <c r="A20049" s="319"/>
      <c r="B20049" s="315">
        <v>44422.917361156477</v>
      </c>
      <c r="C20049" s="314">
        <v>69.250513199328751</v>
      </c>
      <c r="D20049" s="313" t="s">
        <v>167</v>
      </c>
    </row>
    <row r="20050" spans="1:4" ht="14.5" customHeight="1" x14ac:dyDescent="0.35">
      <c r="A20050" s="319"/>
      <c r="B20050" s="315">
        <v>44422.918055600923</v>
      </c>
      <c r="C20050" s="314">
        <v>69.32549611851573</v>
      </c>
      <c r="D20050" s="313" t="s">
        <v>167</v>
      </c>
    </row>
    <row r="20051" spans="1:4" ht="14.5" customHeight="1" x14ac:dyDescent="0.35">
      <c r="A20051" s="319"/>
      <c r="B20051" s="315">
        <v>44422.91875004537</v>
      </c>
      <c r="C20051" s="314">
        <v>72.135959217107541</v>
      </c>
      <c r="D20051" s="313" t="s">
        <v>167</v>
      </c>
    </row>
    <row r="20052" spans="1:4" ht="14.5" customHeight="1" x14ac:dyDescent="0.35">
      <c r="A20052" s="319"/>
      <c r="B20052" s="315">
        <v>44422.919444489817</v>
      </c>
      <c r="C20052" s="314">
        <v>76.247131304939586</v>
      </c>
      <c r="D20052" s="313" t="s">
        <v>167</v>
      </c>
    </row>
    <row r="20053" spans="1:4" ht="14.5" customHeight="1" x14ac:dyDescent="0.35">
      <c r="A20053" s="319"/>
      <c r="B20053" s="315">
        <v>44422.920138934263</v>
      </c>
      <c r="C20053" s="314">
        <v>75.197214852971953</v>
      </c>
      <c r="D20053" s="313" t="s">
        <v>167</v>
      </c>
    </row>
    <row r="20054" spans="1:4" ht="14.5" customHeight="1" x14ac:dyDescent="0.35">
      <c r="A20054" s="319"/>
      <c r="B20054" s="315">
        <v>44422.92083337871</v>
      </c>
      <c r="C20054" s="314">
        <v>76.621950825707373</v>
      </c>
      <c r="D20054" s="313" t="s">
        <v>167</v>
      </c>
    </row>
    <row r="20055" spans="1:4" ht="14.5" customHeight="1" x14ac:dyDescent="0.35">
      <c r="A20055" s="319"/>
      <c r="B20055" s="315">
        <v>44422.921527823157</v>
      </c>
      <c r="C20055" s="314">
        <v>80.199028554869201</v>
      </c>
      <c r="D20055" s="313" t="s">
        <v>167</v>
      </c>
    </row>
    <row r="20056" spans="1:4" ht="14.5" customHeight="1" x14ac:dyDescent="0.35">
      <c r="A20056" s="319"/>
      <c r="B20056" s="315">
        <v>44422.922222267604</v>
      </c>
      <c r="C20056" s="314">
        <v>83.221259723107025</v>
      </c>
      <c r="D20056" s="313" t="s">
        <v>167</v>
      </c>
    </row>
    <row r="20057" spans="1:4" ht="14.5" customHeight="1" x14ac:dyDescent="0.35">
      <c r="A20057" s="319"/>
      <c r="B20057" s="315">
        <v>44422.92291671205</v>
      </c>
      <c r="C20057" s="314">
        <v>81.183250366027153</v>
      </c>
      <c r="D20057" s="313" t="s">
        <v>167</v>
      </c>
    </row>
    <row r="20058" spans="1:4" ht="14.5" customHeight="1" x14ac:dyDescent="0.35">
      <c r="A20058" s="319"/>
      <c r="B20058" s="315">
        <v>44422.923611156497</v>
      </c>
      <c r="C20058" s="314">
        <v>78.577456998514634</v>
      </c>
      <c r="D20058" s="313" t="s">
        <v>167</v>
      </c>
    </row>
    <row r="20059" spans="1:4" ht="14.5" customHeight="1" x14ac:dyDescent="0.35">
      <c r="A20059" s="319"/>
      <c r="B20059" s="315">
        <v>44422.924305600944</v>
      </c>
      <c r="C20059" s="314">
        <v>82.111395759911588</v>
      </c>
      <c r="D20059" s="313" t="s">
        <v>167</v>
      </c>
    </row>
    <row r="20060" spans="1:4" ht="14.5" customHeight="1" x14ac:dyDescent="0.35">
      <c r="A20060" s="319"/>
      <c r="B20060" s="315">
        <v>44422.92500004539</v>
      </c>
      <c r="C20060" s="314">
        <v>86.714715500843397</v>
      </c>
      <c r="D20060" s="313" t="s">
        <v>167</v>
      </c>
    </row>
    <row r="20061" spans="1:4" ht="14.5" customHeight="1" x14ac:dyDescent="0.35">
      <c r="A20061" s="319"/>
      <c r="B20061" s="315">
        <v>44422.925694489837</v>
      </c>
      <c r="C20061" s="314">
        <v>89.322259625140575</v>
      </c>
      <c r="D20061" s="313" t="s">
        <v>167</v>
      </c>
    </row>
    <row r="20062" spans="1:4" ht="14.5" customHeight="1" x14ac:dyDescent="0.35">
      <c r="A20062" s="319"/>
      <c r="B20062" s="315">
        <v>44422.926388934284</v>
      </c>
      <c r="C20062" s="314">
        <v>94.775897853914643</v>
      </c>
      <c r="D20062" s="313" t="s">
        <v>167</v>
      </c>
    </row>
    <row r="20063" spans="1:4" ht="14.5" customHeight="1" x14ac:dyDescent="0.35">
      <c r="A20063" s="319"/>
      <c r="B20063" s="315">
        <v>44422.92708337873</v>
      </c>
      <c r="C20063" s="314">
        <v>93.340493511377517</v>
      </c>
      <c r="D20063" s="313" t="s">
        <v>167</v>
      </c>
    </row>
    <row r="20064" spans="1:4" ht="14.5" customHeight="1" x14ac:dyDescent="0.35">
      <c r="A20064" s="319"/>
      <c r="B20064" s="315">
        <v>44422.927777823177</v>
      </c>
      <c r="C20064" s="314">
        <v>90.613883190896985</v>
      </c>
      <c r="D20064" s="313" t="s">
        <v>167</v>
      </c>
    </row>
    <row r="20065" spans="1:4" ht="14.5" customHeight="1" x14ac:dyDescent="0.35">
      <c r="A20065" s="319"/>
      <c r="B20065" s="315">
        <v>44422.928472267624</v>
      </c>
      <c r="C20065" s="314">
        <v>83.803931913742176</v>
      </c>
      <c r="D20065" s="313" t="s">
        <v>167</v>
      </c>
    </row>
    <row r="20066" spans="1:4" ht="14.5" customHeight="1" x14ac:dyDescent="0.35">
      <c r="A20066" s="319"/>
      <c r="B20066" s="315">
        <v>44422.929166712071</v>
      </c>
      <c r="C20066" s="314">
        <v>75.900174542206031</v>
      </c>
      <c r="D20066" s="313" t="s">
        <v>167</v>
      </c>
    </row>
    <row r="20067" spans="1:4" ht="14.5" customHeight="1" x14ac:dyDescent="0.35">
      <c r="A20067" s="319"/>
      <c r="B20067" s="315">
        <v>44422.929861156517</v>
      </c>
      <c r="C20067" s="314">
        <v>72.254186567307144</v>
      </c>
      <c r="D20067" s="313" t="s">
        <v>167</v>
      </c>
    </row>
    <row r="20068" spans="1:4" ht="14.5" customHeight="1" x14ac:dyDescent="0.35">
      <c r="A20068" s="319"/>
      <c r="B20068" s="315">
        <v>44422.930555600964</v>
      </c>
      <c r="C20068" s="314">
        <v>72.266732003260401</v>
      </c>
      <c r="D20068" s="313" t="s">
        <v>167</v>
      </c>
    </row>
    <row r="20069" spans="1:4" ht="14.5" customHeight="1" x14ac:dyDescent="0.35">
      <c r="A20069" s="319"/>
      <c r="B20069" s="315">
        <v>44422.931250045411</v>
      </c>
      <c r="C20069" s="314">
        <v>72.620019285380835</v>
      </c>
      <c r="D20069" s="313" t="s">
        <v>167</v>
      </c>
    </row>
    <row r="20070" spans="1:4" ht="14.5" customHeight="1" x14ac:dyDescent="0.35">
      <c r="A20070" s="319"/>
      <c r="B20070" s="315">
        <v>44422.931944489857</v>
      </c>
      <c r="C20070" s="314">
        <v>73.342869132462269</v>
      </c>
      <c r="D20070" s="313" t="s">
        <v>167</v>
      </c>
    </row>
    <row r="20071" spans="1:4" ht="14.5" customHeight="1" x14ac:dyDescent="0.35">
      <c r="A20071" s="319"/>
      <c r="B20071" s="315">
        <v>44422.932638934304</v>
      </c>
      <c r="C20071" s="314">
        <v>78.125742347864431</v>
      </c>
      <c r="D20071" s="313" t="s">
        <v>167</v>
      </c>
    </row>
    <row r="20072" spans="1:4" ht="14.5" customHeight="1" x14ac:dyDescent="0.35">
      <c r="A20072" s="319"/>
      <c r="B20072" s="315">
        <v>44422.933333378751</v>
      </c>
      <c r="C20072" s="314">
        <v>84.346973842879137</v>
      </c>
      <c r="D20072" s="313" t="s">
        <v>167</v>
      </c>
    </row>
    <row r="20073" spans="1:4" ht="14.5" customHeight="1" x14ac:dyDescent="0.35">
      <c r="A20073" s="319"/>
      <c r="B20073" s="315">
        <v>44422.934027823198</v>
      </c>
      <c r="C20073" s="314">
        <v>84.460882400705785</v>
      </c>
      <c r="D20073" s="313" t="s">
        <v>167</v>
      </c>
    </row>
    <row r="20074" spans="1:4" ht="14.5" customHeight="1" x14ac:dyDescent="0.35">
      <c r="A20074" s="319"/>
      <c r="B20074" s="315">
        <v>44422.934722267644</v>
      </c>
      <c r="C20074" s="314">
        <v>85.075589235126969</v>
      </c>
      <c r="D20074" s="313" t="s">
        <v>167</v>
      </c>
    </row>
    <row r="20075" spans="1:4" ht="14.5" customHeight="1" x14ac:dyDescent="0.35">
      <c r="A20075" s="319"/>
      <c r="B20075" s="315">
        <v>44422.935416712091</v>
      </c>
      <c r="C20075" s="314">
        <v>80.824017754895607</v>
      </c>
      <c r="D20075" s="313" t="s">
        <v>167</v>
      </c>
    </row>
    <row r="20076" spans="1:4" ht="14.5" customHeight="1" x14ac:dyDescent="0.35">
      <c r="A20076" s="319"/>
      <c r="B20076" s="315">
        <v>44422.936111156538</v>
      </c>
      <c r="C20076" s="314">
        <v>76.331837572312608</v>
      </c>
      <c r="D20076" s="313" t="s">
        <v>167</v>
      </c>
    </row>
    <row r="20077" spans="1:4" ht="14.5" customHeight="1" x14ac:dyDescent="0.35">
      <c r="A20077" s="319"/>
      <c r="B20077" s="315">
        <v>44422.936805600984</v>
      </c>
      <c r="C20077" s="314">
        <v>73.242584304232153</v>
      </c>
      <c r="D20077" s="313" t="s">
        <v>167</v>
      </c>
    </row>
    <row r="20078" spans="1:4" ht="14.5" customHeight="1" x14ac:dyDescent="0.35">
      <c r="A20078" s="319"/>
      <c r="B20078" s="315">
        <v>44422.937500045431</v>
      </c>
      <c r="C20078" s="314">
        <v>74.978708199659977</v>
      </c>
      <c r="D20078" s="313" t="s">
        <v>167</v>
      </c>
    </row>
    <row r="20079" spans="1:4" ht="14.5" customHeight="1" x14ac:dyDescent="0.35">
      <c r="A20079" s="319"/>
      <c r="B20079" s="315">
        <v>44422.938194489878</v>
      </c>
      <c r="C20079" s="314">
        <v>77.178916575961438</v>
      </c>
      <c r="D20079" s="313" t="s">
        <v>167</v>
      </c>
    </row>
    <row r="20080" spans="1:4" ht="14.5" customHeight="1" x14ac:dyDescent="0.35">
      <c r="A20080" s="319"/>
      <c r="B20080" s="315">
        <v>44422.938888934324</v>
      </c>
      <c r="C20080" s="314">
        <v>76.624447417352343</v>
      </c>
      <c r="D20080" s="313" t="s">
        <v>167</v>
      </c>
    </row>
    <row r="20081" spans="1:4" ht="14.5" customHeight="1" x14ac:dyDescent="0.35">
      <c r="A20081" s="319"/>
      <c r="B20081" s="315">
        <v>44422.939583378771</v>
      </c>
      <c r="C20081" s="314">
        <v>75.091306525468823</v>
      </c>
      <c r="D20081" s="313" t="s">
        <v>167</v>
      </c>
    </row>
    <row r="20082" spans="1:4" ht="14.5" customHeight="1" x14ac:dyDescent="0.35">
      <c r="A20082" s="319"/>
      <c r="B20082" s="315">
        <v>44422.940277823218</v>
      </c>
      <c r="C20082" s="314">
        <v>76.048566155290857</v>
      </c>
      <c r="D20082" s="313" t="s">
        <v>167</v>
      </c>
    </row>
    <row r="20083" spans="1:4" ht="14.5" customHeight="1" x14ac:dyDescent="0.35">
      <c r="A20083" s="319"/>
      <c r="B20083" s="315">
        <v>44422.940972267665</v>
      </c>
      <c r="C20083" s="314">
        <v>72.965359034218508</v>
      </c>
      <c r="D20083" s="313" t="s">
        <v>167</v>
      </c>
    </row>
    <row r="20084" spans="1:4" ht="14.5" customHeight="1" x14ac:dyDescent="0.35">
      <c r="A20084" s="319"/>
      <c r="B20084" s="315">
        <v>44422.941666712111</v>
      </c>
      <c r="C20084" s="314">
        <v>68.944781713622305</v>
      </c>
      <c r="D20084" s="313" t="s">
        <v>167</v>
      </c>
    </row>
    <row r="20085" spans="1:4" ht="14.5" customHeight="1" x14ac:dyDescent="0.35">
      <c r="A20085" s="319"/>
      <c r="B20085" s="315">
        <v>44422.942361156558</v>
      </c>
      <c r="C20085" s="314">
        <v>71.498149069165805</v>
      </c>
      <c r="D20085" s="313" t="s">
        <v>167</v>
      </c>
    </row>
    <row r="20086" spans="1:4" ht="14.5" customHeight="1" x14ac:dyDescent="0.35">
      <c r="A20086" s="319"/>
      <c r="B20086" s="315">
        <v>44422.943055601005</v>
      </c>
      <c r="C20086" s="314">
        <v>76.257189064643654</v>
      </c>
      <c r="D20086" s="313" t="s">
        <v>167</v>
      </c>
    </row>
    <row r="20087" spans="1:4" ht="14.5" customHeight="1" x14ac:dyDescent="0.35">
      <c r="A20087" s="319"/>
      <c r="B20087" s="315">
        <v>44422.943750045451</v>
      </c>
      <c r="C20087" s="314">
        <v>81.5809965206155</v>
      </c>
      <c r="D20087" s="313" t="s">
        <v>167</v>
      </c>
    </row>
    <row r="20088" spans="1:4" ht="14.5" customHeight="1" x14ac:dyDescent="0.35">
      <c r="A20088" s="319"/>
      <c r="B20088" s="315">
        <v>44422.944444489898</v>
      </c>
      <c r="C20088" s="314">
        <v>93.206283529894421</v>
      </c>
      <c r="D20088" s="313" t="s">
        <v>167</v>
      </c>
    </row>
    <row r="20089" spans="1:4" ht="14.5" customHeight="1" x14ac:dyDescent="0.35">
      <c r="A20089" s="319"/>
      <c r="B20089" s="315">
        <v>44422.945138934345</v>
      </c>
      <c r="C20089" s="314">
        <v>111.78525162943018</v>
      </c>
      <c r="D20089" s="313" t="s">
        <v>167</v>
      </c>
    </row>
    <row r="20090" spans="1:4" ht="14.5" customHeight="1" x14ac:dyDescent="0.35">
      <c r="A20090" s="319"/>
      <c r="B20090" s="315">
        <v>44422.945833378792</v>
      </c>
      <c r="C20090" s="314">
        <v>124.51745308687289</v>
      </c>
      <c r="D20090" s="313" t="s">
        <v>167</v>
      </c>
    </row>
    <row r="20091" spans="1:4" ht="14.5" customHeight="1" x14ac:dyDescent="0.35">
      <c r="A20091" s="319"/>
      <c r="B20091" s="315">
        <v>44422.946527823238</v>
      </c>
      <c r="C20091" s="314">
        <v>143.00260143543903</v>
      </c>
      <c r="D20091" s="313" t="s">
        <v>167</v>
      </c>
    </row>
    <row r="20092" spans="1:4" ht="14.5" customHeight="1" x14ac:dyDescent="0.35">
      <c r="A20092" s="319"/>
      <c r="B20092" s="315">
        <v>44422.947222267685</v>
      </c>
      <c r="C20092" s="314">
        <v>151.95175728375713</v>
      </c>
      <c r="D20092" s="313" t="s">
        <v>167</v>
      </c>
    </row>
    <row r="20093" spans="1:4" ht="14.5" customHeight="1" x14ac:dyDescent="0.35">
      <c r="A20093" s="319"/>
      <c r="B20093" s="315">
        <v>44422.947916712132</v>
      </c>
      <c r="C20093" s="314">
        <v>151.1224735917213</v>
      </c>
      <c r="D20093" s="313" t="s">
        <v>167</v>
      </c>
    </row>
    <row r="20094" spans="1:4" ht="14.5" customHeight="1" x14ac:dyDescent="0.35">
      <c r="A20094" s="319"/>
      <c r="B20094" s="315">
        <v>44422.948611156578</v>
      </c>
      <c r="C20094" s="314">
        <v>149.51247219542662</v>
      </c>
      <c r="D20094" s="313" t="s">
        <v>167</v>
      </c>
    </row>
    <row r="20095" spans="1:4" ht="14.5" customHeight="1" x14ac:dyDescent="0.35">
      <c r="A20095" s="319"/>
      <c r="B20095" s="315">
        <v>44422.949305601025</v>
      </c>
      <c r="C20095" s="314">
        <v>139.44128945115955</v>
      </c>
      <c r="D20095" s="313" t="s">
        <v>167</v>
      </c>
    </row>
    <row r="20096" spans="1:4" ht="14.5" customHeight="1" x14ac:dyDescent="0.35">
      <c r="A20096" s="319"/>
      <c r="B20096" s="315">
        <v>44422.950000045472</v>
      </c>
      <c r="C20096" s="314">
        <v>117.97942550946027</v>
      </c>
      <c r="D20096" s="313" t="s">
        <v>167</v>
      </c>
    </row>
    <row r="20097" spans="1:4" ht="14.5" customHeight="1" x14ac:dyDescent="0.35">
      <c r="A20097" s="319"/>
      <c r="B20097" s="315">
        <v>44422.950694489919</v>
      </c>
      <c r="C20097" s="314">
        <v>100.40560822531891</v>
      </c>
      <c r="D20097" s="313" t="s">
        <v>167</v>
      </c>
    </row>
    <row r="20098" spans="1:4" ht="14.5" customHeight="1" x14ac:dyDescent="0.35">
      <c r="A20098" s="319"/>
      <c r="B20098" s="315">
        <v>44422.951388934365</v>
      </c>
      <c r="C20098" s="314">
        <v>95.130444861451778</v>
      </c>
      <c r="D20098" s="313" t="s">
        <v>167</v>
      </c>
    </row>
    <row r="20099" spans="1:4" ht="14.5" customHeight="1" x14ac:dyDescent="0.35">
      <c r="A20099" s="319"/>
      <c r="B20099" s="315">
        <v>44422.952083378812</v>
      </c>
      <c r="C20099" s="314">
        <v>106.64500752575695</v>
      </c>
      <c r="D20099" s="313" t="s">
        <v>167</v>
      </c>
    </row>
    <row r="20100" spans="1:4" ht="14.5" customHeight="1" x14ac:dyDescent="0.35">
      <c r="A20100" s="319"/>
      <c r="B20100" s="315">
        <v>44422.952777823259</v>
      </c>
      <c r="C20100" s="314">
        <v>112.76274241753853</v>
      </c>
      <c r="D20100" s="313" t="s">
        <v>167</v>
      </c>
    </row>
    <row r="20101" spans="1:4" ht="14.5" customHeight="1" x14ac:dyDescent="0.35">
      <c r="A20101" s="319"/>
      <c r="B20101" s="315">
        <v>44422.953472267705</v>
      </c>
      <c r="C20101" s="314">
        <v>109.24936262502645</v>
      </c>
      <c r="D20101" s="313" t="s">
        <v>167</v>
      </c>
    </row>
    <row r="20102" spans="1:4" ht="14.5" customHeight="1" x14ac:dyDescent="0.35">
      <c r="A20102" s="319"/>
      <c r="B20102" s="315">
        <v>44422.954166712152</v>
      </c>
      <c r="C20102" s="314">
        <v>109.45606840841161</v>
      </c>
      <c r="D20102" s="313" t="s">
        <v>167</v>
      </c>
    </row>
    <row r="20103" spans="1:4" ht="14.5" customHeight="1" x14ac:dyDescent="0.35">
      <c r="A20103" s="319"/>
      <c r="B20103" s="315">
        <v>44422.954861156599</v>
      </c>
      <c r="C20103" s="314">
        <v>111.42006456434416</v>
      </c>
      <c r="D20103" s="313" t="s">
        <v>167</v>
      </c>
    </row>
    <row r="20104" spans="1:4" ht="14.5" customHeight="1" x14ac:dyDescent="0.35">
      <c r="A20104" s="319"/>
      <c r="B20104" s="315">
        <v>44422.955555601045</v>
      </c>
      <c r="C20104" s="314">
        <v>112.82064027270923</v>
      </c>
      <c r="D20104" s="313" t="s">
        <v>167</v>
      </c>
    </row>
    <row r="20105" spans="1:4" ht="14.5" customHeight="1" x14ac:dyDescent="0.35">
      <c r="A20105" s="319"/>
      <c r="B20105" s="315">
        <v>44422.956250045492</v>
      </c>
      <c r="C20105" s="314">
        <v>123.95899190412213</v>
      </c>
      <c r="D20105" s="313" t="s">
        <v>167</v>
      </c>
    </row>
    <row r="20106" spans="1:4" ht="14.5" customHeight="1" x14ac:dyDescent="0.35">
      <c r="A20106" s="319"/>
      <c r="B20106" s="315">
        <v>44422.956944489939</v>
      </c>
      <c r="C20106" s="314">
        <v>145.94897752581164</v>
      </c>
      <c r="D20106" s="313" t="s">
        <v>167</v>
      </c>
    </row>
    <row r="20107" spans="1:4" ht="14.5" customHeight="1" x14ac:dyDescent="0.35">
      <c r="A20107" s="319"/>
      <c r="B20107" s="315">
        <v>44422.957638934386</v>
      </c>
      <c r="C20107" s="314">
        <v>164.96277686258156</v>
      </c>
      <c r="D20107" s="313" t="s">
        <v>167</v>
      </c>
    </row>
    <row r="20108" spans="1:4" ht="14.5" customHeight="1" x14ac:dyDescent="0.35">
      <c r="A20108" s="319"/>
      <c r="B20108" s="315">
        <v>44422.958333378832</v>
      </c>
      <c r="C20108" s="314">
        <v>182.32672088043765</v>
      </c>
      <c r="D20108" s="313" t="s">
        <v>167</v>
      </c>
    </row>
    <row r="20109" spans="1:4" ht="14.5" customHeight="1" x14ac:dyDescent="0.35">
      <c r="A20109" s="319"/>
      <c r="B20109" s="315">
        <v>44422.959027823279</v>
      </c>
      <c r="C20109" s="314">
        <v>194.55303241179016</v>
      </c>
      <c r="D20109" s="313" t="s">
        <v>167</v>
      </c>
    </row>
    <row r="20110" spans="1:4" ht="14.5" customHeight="1" x14ac:dyDescent="0.35">
      <c r="A20110" s="319"/>
      <c r="B20110" s="315">
        <v>44422.959722267726</v>
      </c>
      <c r="C20110" s="314">
        <v>191.12284527954955</v>
      </c>
      <c r="D20110" s="313" t="s">
        <v>167</v>
      </c>
    </row>
    <row r="20111" spans="1:4" ht="14.5" customHeight="1" x14ac:dyDescent="0.35">
      <c r="A20111" s="319"/>
      <c r="B20111" s="315">
        <v>44422.960416712172</v>
      </c>
      <c r="C20111" s="314">
        <v>187.51918168263509</v>
      </c>
      <c r="D20111" s="313" t="s">
        <v>167</v>
      </c>
    </row>
    <row r="20112" spans="1:4" ht="14.5" customHeight="1" x14ac:dyDescent="0.35">
      <c r="A20112" s="319"/>
      <c r="B20112" s="315">
        <v>44422.961111156619</v>
      </c>
      <c r="C20112" s="314">
        <v>178.53953553779672</v>
      </c>
      <c r="D20112" s="313" t="s">
        <v>167</v>
      </c>
    </row>
    <row r="20113" spans="1:4" ht="14.5" customHeight="1" x14ac:dyDescent="0.35">
      <c r="A20113" s="319"/>
      <c r="B20113" s="315">
        <v>44422.961805601066</v>
      </c>
      <c r="C20113" s="314">
        <v>169.61611608257516</v>
      </c>
      <c r="D20113" s="313" t="s">
        <v>167</v>
      </c>
    </row>
    <row r="20114" spans="1:4" ht="14.5" customHeight="1" x14ac:dyDescent="0.35">
      <c r="A20114" s="319"/>
      <c r="B20114" s="315">
        <v>44422.962500045513</v>
      </c>
      <c r="C20114" s="314">
        <v>167.24903399388617</v>
      </c>
      <c r="D20114" s="313" t="s">
        <v>167</v>
      </c>
    </row>
    <row r="20115" spans="1:4" ht="14.5" customHeight="1" x14ac:dyDescent="0.35">
      <c r="A20115" s="319"/>
      <c r="B20115" s="315">
        <v>44422.963194489959</v>
      </c>
      <c r="C20115" s="314">
        <v>176.37605012999848</v>
      </c>
      <c r="D20115" s="313" t="s">
        <v>167</v>
      </c>
    </row>
    <row r="20116" spans="1:4" ht="14.5" customHeight="1" x14ac:dyDescent="0.35">
      <c r="A20116" s="319"/>
      <c r="B20116" s="315">
        <v>44422.963888934406</v>
      </c>
      <c r="C20116" s="314">
        <v>178.82937475815416</v>
      </c>
      <c r="D20116" s="313" t="s">
        <v>167</v>
      </c>
    </row>
    <row r="20117" spans="1:4" ht="14.5" customHeight="1" x14ac:dyDescent="0.35">
      <c r="A20117" s="319"/>
      <c r="B20117" s="315">
        <v>44422.964583378853</v>
      </c>
      <c r="C20117" s="314">
        <v>178.31434245367225</v>
      </c>
      <c r="D20117" s="313" t="s">
        <v>167</v>
      </c>
    </row>
    <row r="20118" spans="1:4" ht="14.5" customHeight="1" x14ac:dyDescent="0.35">
      <c r="A20118" s="319"/>
      <c r="B20118" s="315">
        <v>44422.965277823299</v>
      </c>
      <c r="C20118" s="314">
        <v>192.81049561028678</v>
      </c>
      <c r="D20118" s="313" t="s">
        <v>167</v>
      </c>
    </row>
    <row r="20119" spans="1:4" ht="14.5" customHeight="1" x14ac:dyDescent="0.35">
      <c r="A20119" s="319"/>
      <c r="B20119" s="315">
        <v>44422.965972267746</v>
      </c>
      <c r="C20119" s="314">
        <v>205.84248683235299</v>
      </c>
      <c r="D20119" s="313" t="s">
        <v>167</v>
      </c>
    </row>
    <row r="20120" spans="1:4" ht="14.5" customHeight="1" x14ac:dyDescent="0.35">
      <c r="A20120" s="319"/>
      <c r="B20120" s="315">
        <v>44422.966666712193</v>
      </c>
      <c r="C20120" s="314">
        <v>216.42714141461377</v>
      </c>
      <c r="D20120" s="313" t="s">
        <v>167</v>
      </c>
    </row>
    <row r="20121" spans="1:4" ht="14.5" customHeight="1" x14ac:dyDescent="0.35">
      <c r="A20121" s="319"/>
      <c r="B20121" s="315">
        <v>44422.96736115664</v>
      </c>
      <c r="C20121" s="314">
        <v>231.47648572331914</v>
      </c>
      <c r="D20121" s="313" t="s">
        <v>167</v>
      </c>
    </row>
    <row r="20122" spans="1:4" ht="14.5" customHeight="1" x14ac:dyDescent="0.35">
      <c r="A20122" s="319"/>
      <c r="B20122" s="315">
        <v>44422.968055601086</v>
      </c>
      <c r="C20122" s="314">
        <v>256.12143363424889</v>
      </c>
      <c r="D20122" s="313" t="s">
        <v>167</v>
      </c>
    </row>
    <row r="20123" spans="1:4" ht="14.5" customHeight="1" x14ac:dyDescent="0.35">
      <c r="A20123" s="319"/>
      <c r="B20123" s="315">
        <v>44422.968750045533</v>
      </c>
      <c r="C20123" s="314">
        <v>268.12900932071108</v>
      </c>
      <c r="D20123" s="313" t="s">
        <v>167</v>
      </c>
    </row>
    <row r="20124" spans="1:4" ht="14.5" customHeight="1" x14ac:dyDescent="0.35">
      <c r="A20124" s="319"/>
      <c r="B20124" s="315">
        <v>44422.96944448998</v>
      </c>
      <c r="C20124" s="314">
        <v>265.5025617290288</v>
      </c>
      <c r="D20124" s="313" t="s">
        <v>167</v>
      </c>
    </row>
    <row r="20125" spans="1:4" ht="14.5" customHeight="1" x14ac:dyDescent="0.35">
      <c r="A20125" s="319"/>
      <c r="B20125" s="315">
        <v>44422.970138934426</v>
      </c>
      <c r="C20125" s="314">
        <v>262.77018314382684</v>
      </c>
      <c r="D20125" s="313" t="s">
        <v>167</v>
      </c>
    </row>
    <row r="20126" spans="1:4" ht="14.5" customHeight="1" x14ac:dyDescent="0.35">
      <c r="A20126" s="319"/>
      <c r="B20126" s="315">
        <v>44422.970833378873</v>
      </c>
      <c r="C20126" s="314">
        <v>262.02165963898102</v>
      </c>
      <c r="D20126" s="313" t="s">
        <v>167</v>
      </c>
    </row>
    <row r="20127" spans="1:4" ht="14.5" customHeight="1" x14ac:dyDescent="0.35">
      <c r="A20127" s="319"/>
      <c r="B20127" s="315">
        <v>44422.97152782332</v>
      </c>
      <c r="C20127" s="314">
        <v>272.33124098293484</v>
      </c>
      <c r="D20127" s="313" t="s">
        <v>167</v>
      </c>
    </row>
    <row r="20128" spans="1:4" ht="14.5" customHeight="1" x14ac:dyDescent="0.35">
      <c r="A20128" s="319"/>
      <c r="B20128" s="315">
        <v>44422.972222267766</v>
      </c>
      <c r="C20128" s="314">
        <v>283.45102000205469</v>
      </c>
      <c r="D20128" s="313" t="s">
        <v>167</v>
      </c>
    </row>
    <row r="20129" spans="1:4" ht="14.5" customHeight="1" x14ac:dyDescent="0.35">
      <c r="A20129" s="319"/>
      <c r="B20129" s="315">
        <v>44422.972916712213</v>
      </c>
      <c r="C20129" s="314">
        <v>294.93590374446165</v>
      </c>
      <c r="D20129" s="313" t="s">
        <v>167</v>
      </c>
    </row>
    <row r="20130" spans="1:4" ht="14.5" customHeight="1" x14ac:dyDescent="0.35">
      <c r="A20130" s="319"/>
      <c r="B20130" s="315">
        <v>44422.97361115666</v>
      </c>
      <c r="C20130" s="314">
        <v>308.68050712638848</v>
      </c>
      <c r="D20130" s="313" t="s">
        <v>167</v>
      </c>
    </row>
    <row r="20131" spans="1:4" ht="14.5" customHeight="1" x14ac:dyDescent="0.35">
      <c r="A20131" s="319"/>
      <c r="B20131" s="315">
        <v>44422.974305601107</v>
      </c>
      <c r="C20131" s="314">
        <v>302.2465731408447</v>
      </c>
      <c r="D20131" s="313" t="s">
        <v>167</v>
      </c>
    </row>
    <row r="20132" spans="1:4" ht="14.5" customHeight="1" x14ac:dyDescent="0.35">
      <c r="A20132" s="319"/>
      <c r="B20132" s="315">
        <v>44422.975000045553</v>
      </c>
      <c r="C20132" s="314">
        <v>295.29703234018137</v>
      </c>
      <c r="D20132" s="313" t="s">
        <v>167</v>
      </c>
    </row>
    <row r="20133" spans="1:4" ht="14.5" customHeight="1" x14ac:dyDescent="0.35">
      <c r="A20133" s="319"/>
      <c r="B20133" s="315">
        <v>44422.97569449</v>
      </c>
      <c r="C20133" s="314">
        <v>282.1496330693364</v>
      </c>
      <c r="D20133" s="313" t="s">
        <v>167</v>
      </c>
    </row>
    <row r="20134" spans="1:4" ht="14.5" customHeight="1" x14ac:dyDescent="0.35">
      <c r="A20134" s="319"/>
      <c r="B20134" s="315">
        <v>44422.976388934447</v>
      </c>
      <c r="C20134" s="314">
        <v>258.64725827580941</v>
      </c>
      <c r="D20134" s="313" t="s">
        <v>167</v>
      </c>
    </row>
    <row r="20135" spans="1:4" ht="14.5" customHeight="1" x14ac:dyDescent="0.35">
      <c r="A20135" s="319"/>
      <c r="B20135" s="315">
        <v>44422.977083378893</v>
      </c>
      <c r="C20135" s="314">
        <v>240.00887962197885</v>
      </c>
      <c r="D20135" s="313" t="s">
        <v>167</v>
      </c>
    </row>
    <row r="20136" spans="1:4" ht="14.5" customHeight="1" x14ac:dyDescent="0.35">
      <c r="A20136" s="319"/>
      <c r="B20136" s="315">
        <v>44422.97777782334</v>
      </c>
      <c r="C20136" s="314">
        <v>238.29903087302421</v>
      </c>
      <c r="D20136" s="313" t="s">
        <v>167</v>
      </c>
    </row>
    <row r="20137" spans="1:4" ht="14.5" customHeight="1" x14ac:dyDescent="0.35">
      <c r="A20137" s="319"/>
      <c r="B20137" s="315">
        <v>44422.978472267787</v>
      </c>
      <c r="C20137" s="314">
        <v>243.57119055309644</v>
      </c>
      <c r="D20137" s="313" t="s">
        <v>167</v>
      </c>
    </row>
    <row r="20138" spans="1:4" ht="14.5" customHeight="1" x14ac:dyDescent="0.35">
      <c r="A20138" s="319"/>
      <c r="B20138" s="315">
        <v>44422.979166712234</v>
      </c>
      <c r="C20138" s="314">
        <v>258.58447441533207</v>
      </c>
      <c r="D20138" s="313" t="s">
        <v>167</v>
      </c>
    </row>
    <row r="20139" spans="1:4" ht="14.5" customHeight="1" x14ac:dyDescent="0.35">
      <c r="A20139" s="319"/>
      <c r="B20139" s="315">
        <v>44422.97986115668</v>
      </c>
      <c r="C20139" s="314">
        <v>281.14147889434048</v>
      </c>
      <c r="D20139" s="313" t="s">
        <v>167</v>
      </c>
    </row>
    <row r="20140" spans="1:4" ht="14.5" customHeight="1" x14ac:dyDescent="0.35">
      <c r="A20140" s="319"/>
      <c r="B20140" s="315">
        <v>44422.980555601127</v>
      </c>
      <c r="C20140" s="314">
        <v>300.84219858323536</v>
      </c>
      <c r="D20140" s="313" t="s">
        <v>167</v>
      </c>
    </row>
    <row r="20141" spans="1:4" ht="14.5" customHeight="1" x14ac:dyDescent="0.35">
      <c r="A20141" s="319"/>
      <c r="B20141" s="315">
        <v>44422.981250045574</v>
      </c>
      <c r="C20141" s="314">
        <v>294.00565725459404</v>
      </c>
      <c r="D20141" s="313" t="s">
        <v>167</v>
      </c>
    </row>
    <row r="20142" spans="1:4" ht="14.5" customHeight="1" x14ac:dyDescent="0.35">
      <c r="A20142" s="319"/>
      <c r="B20142" s="315">
        <v>44422.98194449002</v>
      </c>
      <c r="C20142" s="314">
        <v>274.78020915960275</v>
      </c>
      <c r="D20142" s="313" t="s">
        <v>167</v>
      </c>
    </row>
    <row r="20143" spans="1:4" ht="14.5" customHeight="1" x14ac:dyDescent="0.35">
      <c r="A20143" s="319"/>
      <c r="B20143" s="315">
        <v>44422.982638934467</v>
      </c>
      <c r="C20143" s="314">
        <v>247.27252666928496</v>
      </c>
      <c r="D20143" s="313" t="s">
        <v>167</v>
      </c>
    </row>
    <row r="20144" spans="1:4" ht="14.5" customHeight="1" x14ac:dyDescent="0.35">
      <c r="A20144" s="319"/>
      <c r="B20144" s="315">
        <v>44422.983333378914</v>
      </c>
      <c r="C20144" s="314">
        <v>223.05490457210689</v>
      </c>
      <c r="D20144" s="313" t="s">
        <v>167</v>
      </c>
    </row>
    <row r="20145" spans="1:4" ht="14.5" customHeight="1" x14ac:dyDescent="0.35">
      <c r="A20145" s="319"/>
      <c r="B20145" s="315">
        <v>44422.984027823361</v>
      </c>
      <c r="C20145" s="314">
        <v>206.23545671092967</v>
      </c>
      <c r="D20145" s="313" t="s">
        <v>167</v>
      </c>
    </row>
    <row r="20146" spans="1:4" ht="14.5" customHeight="1" x14ac:dyDescent="0.35">
      <c r="A20146" s="319"/>
      <c r="B20146" s="315">
        <v>44422.984722267807</v>
      </c>
      <c r="C20146" s="314">
        <v>199.07483362254376</v>
      </c>
      <c r="D20146" s="313" t="s">
        <v>167</v>
      </c>
    </row>
    <row r="20147" spans="1:4" ht="14.5" customHeight="1" x14ac:dyDescent="0.35">
      <c r="A20147" s="319"/>
      <c r="B20147" s="315">
        <v>44422.985416712254</v>
      </c>
      <c r="C20147" s="314">
        <v>198.19541858412947</v>
      </c>
      <c r="D20147" s="313" t="s">
        <v>167</v>
      </c>
    </row>
    <row r="20148" spans="1:4" ht="14.5" customHeight="1" x14ac:dyDescent="0.35">
      <c r="A20148" s="319"/>
      <c r="B20148" s="315">
        <v>44422.986111156701</v>
      </c>
      <c r="C20148" s="314">
        <v>194.59048561239615</v>
      </c>
      <c r="D20148" s="313" t="s">
        <v>167</v>
      </c>
    </row>
    <row r="20149" spans="1:4" ht="14.5" customHeight="1" x14ac:dyDescent="0.35">
      <c r="A20149" s="319"/>
      <c r="B20149" s="315">
        <v>44422.986805601147</v>
      </c>
      <c r="C20149" s="314">
        <v>196.94106962572161</v>
      </c>
      <c r="D20149" s="313" t="s">
        <v>167</v>
      </c>
    </row>
    <row r="20150" spans="1:4" ht="14.5" customHeight="1" x14ac:dyDescent="0.35">
      <c r="A20150" s="319"/>
      <c r="B20150" s="315">
        <v>44422.987500045594</v>
      </c>
      <c r="C20150" s="314">
        <v>207.6410338136678</v>
      </c>
      <c r="D20150" s="313" t="s">
        <v>167</v>
      </c>
    </row>
    <row r="20151" spans="1:4" ht="14.5" customHeight="1" x14ac:dyDescent="0.35">
      <c r="A20151" s="319"/>
      <c r="B20151" s="315">
        <v>44422.988194490041</v>
      </c>
      <c r="C20151" s="314">
        <v>207.73543281604847</v>
      </c>
      <c r="D20151" s="313" t="s">
        <v>167</v>
      </c>
    </row>
    <row r="20152" spans="1:4" ht="14.5" customHeight="1" x14ac:dyDescent="0.35">
      <c r="A20152" s="319"/>
      <c r="B20152" s="315">
        <v>44422.988888934487</v>
      </c>
      <c r="C20152" s="314">
        <v>205.75368036236614</v>
      </c>
      <c r="D20152" s="313" t="s">
        <v>167</v>
      </c>
    </row>
    <row r="20153" spans="1:4" ht="14.5" customHeight="1" x14ac:dyDescent="0.35">
      <c r="A20153" s="319"/>
      <c r="B20153" s="315">
        <v>44422.989583378934</v>
      </c>
      <c r="C20153" s="314">
        <v>192.79553381865844</v>
      </c>
      <c r="D20153" s="313" t="s">
        <v>167</v>
      </c>
    </row>
    <row r="20154" spans="1:4" ht="14.5" customHeight="1" x14ac:dyDescent="0.35">
      <c r="A20154" s="319"/>
      <c r="B20154" s="315">
        <v>44422.990277823381</v>
      </c>
      <c r="C20154" s="314">
        <v>158.3995309160091</v>
      </c>
      <c r="D20154" s="313" t="s">
        <v>167</v>
      </c>
    </row>
    <row r="20155" spans="1:4" ht="14.5" customHeight="1" x14ac:dyDescent="0.35">
      <c r="A20155" s="319"/>
      <c r="B20155" s="315">
        <v>44422.990972267828</v>
      </c>
      <c r="C20155" s="314">
        <v>128.06297773830593</v>
      </c>
      <c r="D20155" s="313" t="s">
        <v>167</v>
      </c>
    </row>
    <row r="20156" spans="1:4" ht="14.5" customHeight="1" x14ac:dyDescent="0.35">
      <c r="A20156" s="319"/>
      <c r="B20156" s="315">
        <v>44422.991666712274</v>
      </c>
      <c r="C20156" s="314">
        <v>110.89722134379359</v>
      </c>
      <c r="D20156" s="313" t="s">
        <v>167</v>
      </c>
    </row>
    <row r="20157" spans="1:4" ht="14.5" customHeight="1" x14ac:dyDescent="0.35">
      <c r="A20157" s="319"/>
      <c r="B20157" s="315">
        <v>44422.992361156721</v>
      </c>
      <c r="C20157" s="314">
        <v>112.43237136984244</v>
      </c>
      <c r="D20157" s="313" t="s">
        <v>167</v>
      </c>
    </row>
    <row r="20158" spans="1:4" ht="14.5" customHeight="1" x14ac:dyDescent="0.35">
      <c r="A20158" s="319"/>
      <c r="B20158" s="315">
        <v>44422.993055601168</v>
      </c>
      <c r="C20158" s="314">
        <v>132.89177645222904</v>
      </c>
      <c r="D20158" s="313" t="s">
        <v>167</v>
      </c>
    </row>
    <row r="20159" spans="1:4" ht="14.5" customHeight="1" x14ac:dyDescent="0.35">
      <c r="A20159" s="319"/>
      <c r="B20159" s="315">
        <v>44422.993750045614</v>
      </c>
      <c r="C20159" s="314">
        <v>141.59412803410862</v>
      </c>
      <c r="D20159" s="313" t="s">
        <v>167</v>
      </c>
    </row>
    <row r="20160" spans="1:4" ht="14.5" customHeight="1" x14ac:dyDescent="0.35">
      <c r="A20160" s="319"/>
      <c r="B20160" s="315">
        <v>44422.994444490061</v>
      </c>
      <c r="C20160" s="314">
        <v>146.32069522685683</v>
      </c>
      <c r="D20160" s="313" t="s">
        <v>167</v>
      </c>
    </row>
    <row r="20161" spans="1:4" ht="14.5" customHeight="1" x14ac:dyDescent="0.35">
      <c r="A20161" s="319"/>
      <c r="B20161" s="315">
        <v>44422.995138934508</v>
      </c>
      <c r="C20161" s="314">
        <v>152.70598760449016</v>
      </c>
      <c r="D20161" s="313" t="s">
        <v>167</v>
      </c>
    </row>
    <row r="20162" spans="1:4" ht="14.5" customHeight="1" x14ac:dyDescent="0.35">
      <c r="A20162" s="319"/>
      <c r="B20162" s="315">
        <v>44422.995833378955</v>
      </c>
      <c r="C20162" s="314">
        <v>150.28509690004091</v>
      </c>
      <c r="D20162" s="313" t="s">
        <v>167</v>
      </c>
    </row>
    <row r="20163" spans="1:4" ht="14.5" customHeight="1" x14ac:dyDescent="0.35">
      <c r="A20163" s="319"/>
      <c r="B20163" s="315">
        <v>44422.996527823401</v>
      </c>
      <c r="C20163" s="314">
        <v>141.26284537548199</v>
      </c>
      <c r="D20163" s="313" t="s">
        <v>167</v>
      </c>
    </row>
    <row r="20164" spans="1:4" ht="14.5" customHeight="1" x14ac:dyDescent="0.35">
      <c r="A20164" s="319"/>
      <c r="B20164" s="315">
        <v>44422.997222267848</v>
      </c>
      <c r="C20164" s="314">
        <v>137.8325569287253</v>
      </c>
      <c r="D20164" s="313" t="s">
        <v>167</v>
      </c>
    </row>
    <row r="20165" spans="1:4" ht="14.5" customHeight="1" x14ac:dyDescent="0.35">
      <c r="A20165" s="319"/>
      <c r="B20165" s="315">
        <v>44422.997916712295</v>
      </c>
      <c r="C20165" s="314">
        <v>137.5337117436342</v>
      </c>
      <c r="D20165" s="313" t="s">
        <v>167</v>
      </c>
    </row>
    <row r="20166" spans="1:4" ht="14.5" customHeight="1" x14ac:dyDescent="0.35">
      <c r="A20166" s="319"/>
      <c r="B20166" s="315">
        <v>44422.998611156741</v>
      </c>
      <c r="C20166" s="314">
        <v>137.52321994326388</v>
      </c>
      <c r="D20166" s="313" t="s">
        <v>167</v>
      </c>
    </row>
    <row r="20167" spans="1:4" ht="14.5" customHeight="1" x14ac:dyDescent="0.35">
      <c r="A20167" s="319"/>
      <c r="B20167" s="315">
        <v>44422.999305601188</v>
      </c>
      <c r="C20167" s="314">
        <v>145.06746006036798</v>
      </c>
      <c r="D20167" s="313" t="s">
        <v>167</v>
      </c>
    </row>
    <row r="20168" spans="1:4" ht="14.5" customHeight="1" x14ac:dyDescent="0.35">
      <c r="A20168" s="319"/>
      <c r="B20168" s="315">
        <v>44423.000000045635</v>
      </c>
      <c r="C20168" s="314">
        <v>151.20903702738386</v>
      </c>
      <c r="D20168" s="313" t="s">
        <v>167</v>
      </c>
    </row>
    <row r="20169" spans="1:4" ht="14.5" customHeight="1" x14ac:dyDescent="0.35">
      <c r="A20169" s="319"/>
      <c r="B20169" s="315">
        <v>44423.000694490082</v>
      </c>
      <c r="C20169" s="314">
        <v>152.54376412543158</v>
      </c>
      <c r="D20169" s="313" t="s">
        <v>167</v>
      </c>
    </row>
    <row r="20170" spans="1:4" ht="14.5" customHeight="1" x14ac:dyDescent="0.35">
      <c r="A20170" s="319"/>
      <c r="B20170" s="315">
        <v>44423.001388934528</v>
      </c>
      <c r="C20170" s="314">
        <v>150.37723293378949</v>
      </c>
      <c r="D20170" s="313" t="s">
        <v>167</v>
      </c>
    </row>
    <row r="20171" spans="1:4" ht="14.5" customHeight="1" x14ac:dyDescent="0.35">
      <c r="A20171" s="319"/>
      <c r="B20171" s="315">
        <v>44423.002083378975</v>
      </c>
      <c r="C20171" s="314">
        <v>146.43171909355249</v>
      </c>
      <c r="D20171" s="313" t="s">
        <v>167</v>
      </c>
    </row>
    <row r="20172" spans="1:4" ht="14.5" customHeight="1" x14ac:dyDescent="0.35">
      <c r="A20172" s="319"/>
      <c r="B20172" s="315">
        <v>44423.002777823422</v>
      </c>
      <c r="C20172" s="314">
        <v>137.72192532522604</v>
      </c>
      <c r="D20172" s="313" t="s">
        <v>167</v>
      </c>
    </row>
    <row r="20173" spans="1:4" ht="14.5" customHeight="1" x14ac:dyDescent="0.35">
      <c r="A20173" s="319"/>
      <c r="B20173" s="315">
        <v>44423.003472267868</v>
      </c>
      <c r="C20173" s="314">
        <v>127.8036553561377</v>
      </c>
      <c r="D20173" s="313" t="s">
        <v>167</v>
      </c>
    </row>
    <row r="20174" spans="1:4" ht="14.5" customHeight="1" x14ac:dyDescent="0.35">
      <c r="A20174" s="319"/>
      <c r="B20174" s="315">
        <v>44423.004166712315</v>
      </c>
      <c r="C20174" s="314">
        <v>124.53652519897247</v>
      </c>
      <c r="D20174" s="313" t="s">
        <v>167</v>
      </c>
    </row>
    <row r="20175" spans="1:4" ht="14.5" customHeight="1" x14ac:dyDescent="0.35">
      <c r="A20175" s="319"/>
      <c r="B20175" s="315">
        <v>44423.004861156762</v>
      </c>
      <c r="C20175" s="314">
        <v>125.72879452353033</v>
      </c>
      <c r="D20175" s="313" t="s">
        <v>167</v>
      </c>
    </row>
    <row r="20176" spans="1:4" ht="14.5" customHeight="1" x14ac:dyDescent="0.35">
      <c r="A20176" s="319"/>
      <c r="B20176" s="315">
        <v>44423.005555601208</v>
      </c>
      <c r="C20176" s="314">
        <v>132.45345235713756</v>
      </c>
      <c r="D20176" s="313" t="s">
        <v>167</v>
      </c>
    </row>
    <row r="20177" spans="1:4" ht="14.5" customHeight="1" x14ac:dyDescent="0.35">
      <c r="A20177" s="319"/>
      <c r="B20177" s="315">
        <v>44423.006250045655</v>
      </c>
      <c r="C20177" s="314">
        <v>134.51512736581887</v>
      </c>
      <c r="D20177" s="313" t="s">
        <v>167</v>
      </c>
    </row>
    <row r="20178" spans="1:4" ht="14.5" customHeight="1" x14ac:dyDescent="0.35">
      <c r="A20178" s="319"/>
      <c r="B20178" s="315">
        <v>44423.006944490102</v>
      </c>
      <c r="C20178" s="314">
        <v>131.42431500030992</v>
      </c>
      <c r="D20178" s="313" t="s">
        <v>167</v>
      </c>
    </row>
    <row r="20179" spans="1:4" ht="14.5" customHeight="1" x14ac:dyDescent="0.35">
      <c r="A20179" s="319"/>
      <c r="B20179" s="315">
        <v>44423.007638934549</v>
      </c>
      <c r="C20179" s="314">
        <v>35.776755182382963</v>
      </c>
      <c r="D20179" s="313" t="s">
        <v>177</v>
      </c>
    </row>
    <row r="20180" spans="1:4" ht="14.5" customHeight="1" x14ac:dyDescent="0.35">
      <c r="A20180" s="319"/>
      <c r="B20180" s="315">
        <v>44423.008333378995</v>
      </c>
      <c r="C20180" s="314">
        <v>109.61228872287708</v>
      </c>
      <c r="D20180" s="313" t="s">
        <v>167</v>
      </c>
    </row>
    <row r="20181" spans="1:4" ht="14.5" customHeight="1" x14ac:dyDescent="0.35">
      <c r="A20181" s="319"/>
      <c r="B20181" s="315">
        <v>44423.009027823442</v>
      </c>
      <c r="C20181" s="314">
        <v>99.054911514945942</v>
      </c>
      <c r="D20181" s="313" t="s">
        <v>167</v>
      </c>
    </row>
    <row r="20182" spans="1:4" ht="14.5" customHeight="1" x14ac:dyDescent="0.35">
      <c r="A20182" s="319"/>
      <c r="B20182" s="315">
        <v>44423.009722267889</v>
      </c>
      <c r="C20182" s="314">
        <v>91.072557532833883</v>
      </c>
      <c r="D20182" s="313" t="s">
        <v>167</v>
      </c>
    </row>
    <row r="20183" spans="1:4" ht="14.5" customHeight="1" x14ac:dyDescent="0.35">
      <c r="A20183" s="319"/>
      <c r="B20183" s="315">
        <v>44423.010416712335</v>
      </c>
      <c r="C20183" s="314">
        <v>85.300815408009413</v>
      </c>
      <c r="D20183" s="313" t="s">
        <v>167</v>
      </c>
    </row>
    <row r="20184" spans="1:4" ht="14.5" customHeight="1" x14ac:dyDescent="0.35">
      <c r="A20184" s="319"/>
      <c r="B20184" s="315">
        <v>44423.011111156782</v>
      </c>
      <c r="C20184" s="314">
        <v>80.049297427370519</v>
      </c>
      <c r="D20184" s="313" t="s">
        <v>167</v>
      </c>
    </row>
    <row r="20185" spans="1:4" ht="14.5" customHeight="1" x14ac:dyDescent="0.35">
      <c r="A20185" s="319"/>
      <c r="B20185" s="315">
        <v>44423.011805601229</v>
      </c>
      <c r="C20185" s="314">
        <v>76.265821743772051</v>
      </c>
      <c r="D20185" s="313" t="s">
        <v>167</v>
      </c>
    </row>
    <row r="20186" spans="1:4" ht="14.5" customHeight="1" x14ac:dyDescent="0.35">
      <c r="A20186" s="319"/>
      <c r="B20186" s="315">
        <v>44423.012500045676</v>
      </c>
      <c r="C20186" s="314">
        <v>75.582264700252566</v>
      </c>
      <c r="D20186" s="313" t="s">
        <v>167</v>
      </c>
    </row>
    <row r="20187" spans="1:4" ht="14.5" customHeight="1" x14ac:dyDescent="0.35">
      <c r="A20187" s="319"/>
      <c r="B20187" s="315">
        <v>44423.013194490122</v>
      </c>
      <c r="C20187" s="314">
        <v>72.777740152987334</v>
      </c>
      <c r="D20187" s="313" t="s">
        <v>167</v>
      </c>
    </row>
    <row r="20188" spans="1:4" ht="14.5" customHeight="1" x14ac:dyDescent="0.35">
      <c r="A20188" s="319"/>
      <c r="B20188" s="315">
        <v>44423.013888934569</v>
      </c>
      <c r="C20188" s="314">
        <v>67.266343775150986</v>
      </c>
      <c r="D20188" s="313" t="s">
        <v>167</v>
      </c>
    </row>
    <row r="20189" spans="1:4" ht="14.5" customHeight="1" x14ac:dyDescent="0.35">
      <c r="A20189" s="319"/>
      <c r="B20189" s="315">
        <v>44423.014583379016</v>
      </c>
      <c r="C20189" s="314">
        <v>58.962409114046025</v>
      </c>
      <c r="D20189" s="313" t="s">
        <v>167</v>
      </c>
    </row>
    <row r="20190" spans="1:4" ht="14.5" customHeight="1" x14ac:dyDescent="0.35">
      <c r="A20190" s="319"/>
      <c r="B20190" s="315">
        <v>44423.015277823462</v>
      </c>
      <c r="C20190" s="314">
        <v>53.755671464356901</v>
      </c>
      <c r="D20190" s="313" t="s">
        <v>167</v>
      </c>
    </row>
    <row r="20191" spans="1:4" ht="14.5" customHeight="1" x14ac:dyDescent="0.35">
      <c r="A20191" s="319"/>
      <c r="B20191" s="315">
        <v>44423.015972267909</v>
      </c>
      <c r="C20191" s="314">
        <v>51.324511752246572</v>
      </c>
      <c r="D20191" s="313" t="s">
        <v>167</v>
      </c>
    </row>
    <row r="20192" spans="1:4" ht="14.5" customHeight="1" x14ac:dyDescent="0.35">
      <c r="A20192" s="319"/>
      <c r="B20192" s="315">
        <v>44423.016666712356</v>
      </c>
      <c r="C20192" s="314">
        <v>49.212617318246821</v>
      </c>
      <c r="D20192" s="313" t="s">
        <v>167</v>
      </c>
    </row>
    <row r="20193" spans="1:4" ht="14.5" customHeight="1" x14ac:dyDescent="0.35">
      <c r="A20193" s="319"/>
      <c r="B20193" s="315">
        <v>44423.017361156803</v>
      </c>
      <c r="C20193" s="314">
        <v>48.24279515277594</v>
      </c>
      <c r="D20193" s="313" t="s">
        <v>167</v>
      </c>
    </row>
    <row r="20194" spans="1:4" ht="14.5" customHeight="1" x14ac:dyDescent="0.35">
      <c r="A20194" s="319"/>
      <c r="B20194" s="315">
        <v>44423.018055601249</v>
      </c>
      <c r="C20194" s="314">
        <v>50.437837298897406</v>
      </c>
      <c r="D20194" s="313" t="s">
        <v>167</v>
      </c>
    </row>
    <row r="20195" spans="1:4" ht="14.5" customHeight="1" x14ac:dyDescent="0.35">
      <c r="A20195" s="319"/>
      <c r="B20195" s="315">
        <v>44423.018750045696</v>
      </c>
      <c r="C20195" s="314">
        <v>52.197152530588212</v>
      </c>
      <c r="D20195" s="313" t="s">
        <v>167</v>
      </c>
    </row>
    <row r="20196" spans="1:4" ht="14.5" customHeight="1" x14ac:dyDescent="0.35">
      <c r="A20196" s="319"/>
      <c r="B20196" s="315">
        <v>44423.019444490143</v>
      </c>
      <c r="C20196" s="314">
        <v>52.03295512040301</v>
      </c>
      <c r="D20196" s="313" t="s">
        <v>167</v>
      </c>
    </row>
    <row r="20197" spans="1:4" ht="14.5" customHeight="1" x14ac:dyDescent="0.35">
      <c r="A20197" s="319"/>
      <c r="B20197" s="315">
        <v>44423.020138934589</v>
      </c>
      <c r="C20197" s="314">
        <v>51.185521305111855</v>
      </c>
      <c r="D20197" s="313" t="s">
        <v>167</v>
      </c>
    </row>
    <row r="20198" spans="1:4" ht="14.5" customHeight="1" x14ac:dyDescent="0.35">
      <c r="A20198" s="319"/>
      <c r="B20198" s="315">
        <v>44423.020833379036</v>
      </c>
      <c r="C20198" s="314">
        <v>43.52194656601641</v>
      </c>
      <c r="D20198" s="313" t="s">
        <v>167</v>
      </c>
    </row>
    <row r="20199" spans="1:4" ht="14.5" customHeight="1" x14ac:dyDescent="0.35">
      <c r="A20199" s="319"/>
      <c r="B20199" s="315">
        <v>44423.021527823483</v>
      </c>
      <c r="C20199" s="314">
        <v>39.50439934195019</v>
      </c>
      <c r="D20199" s="313" t="s">
        <v>167</v>
      </c>
    </row>
    <row r="20200" spans="1:4" ht="14.5" customHeight="1" x14ac:dyDescent="0.35">
      <c r="A20200" s="319"/>
      <c r="B20200" s="315">
        <v>44423.022222267929</v>
      </c>
      <c r="C20200" s="314">
        <v>40.990998331457376</v>
      </c>
      <c r="D20200" s="313" t="s">
        <v>167</v>
      </c>
    </row>
    <row r="20201" spans="1:4" ht="14.5" customHeight="1" x14ac:dyDescent="0.35">
      <c r="A20201" s="319"/>
      <c r="B20201" s="315">
        <v>44423.022916712376</v>
      </c>
      <c r="C20201" s="314">
        <v>47.41756207952276</v>
      </c>
      <c r="D20201" s="313" t="s">
        <v>167</v>
      </c>
    </row>
    <row r="20202" spans="1:4" ht="14.5" customHeight="1" x14ac:dyDescent="0.35">
      <c r="A20202" s="319"/>
      <c r="B20202" s="315">
        <v>44423.023611156823</v>
      </c>
      <c r="C20202" s="314">
        <v>52.386816131214921</v>
      </c>
      <c r="D20202" s="313" t="s">
        <v>167</v>
      </c>
    </row>
    <row r="20203" spans="1:4" ht="14.5" customHeight="1" x14ac:dyDescent="0.35">
      <c r="A20203" s="319"/>
      <c r="B20203" s="315">
        <v>44423.02430560127</v>
      </c>
      <c r="C20203" s="314">
        <v>55.842473507331064</v>
      </c>
      <c r="D20203" s="313" t="s">
        <v>167</v>
      </c>
    </row>
    <row r="20204" spans="1:4" ht="14.5" customHeight="1" x14ac:dyDescent="0.35">
      <c r="A20204" s="319"/>
      <c r="B20204" s="315">
        <v>44423.025000045716</v>
      </c>
      <c r="C20204" s="314">
        <v>57.646519009807768</v>
      </c>
      <c r="D20204" s="313" t="s">
        <v>167</v>
      </c>
    </row>
    <row r="20205" spans="1:4" ht="14.5" customHeight="1" x14ac:dyDescent="0.35">
      <c r="A20205" s="319"/>
      <c r="B20205" s="315">
        <v>44423.025694490163</v>
      </c>
      <c r="C20205" s="314">
        <v>58.457763482249966</v>
      </c>
      <c r="D20205" s="313" t="s">
        <v>167</v>
      </c>
    </row>
    <row r="20206" spans="1:4" ht="14.5" customHeight="1" x14ac:dyDescent="0.35">
      <c r="A20206" s="319"/>
      <c r="B20206" s="315">
        <v>44423.02638893461</v>
      </c>
      <c r="C20206" s="314">
        <v>56.265445069557366</v>
      </c>
      <c r="D20206" s="313" t="s">
        <v>167</v>
      </c>
    </row>
    <row r="20207" spans="1:4" ht="14.5" customHeight="1" x14ac:dyDescent="0.35">
      <c r="A20207" s="319"/>
      <c r="B20207" s="315">
        <v>44423.027083379056</v>
      </c>
      <c r="C20207" s="314">
        <v>48.122519211098549</v>
      </c>
      <c r="D20207" s="313" t="s">
        <v>167</v>
      </c>
    </row>
    <row r="20208" spans="1:4" ht="14.5" customHeight="1" x14ac:dyDescent="0.35">
      <c r="A20208" s="319"/>
      <c r="B20208" s="315">
        <v>44423.027777823503</v>
      </c>
      <c r="C20208" s="314">
        <v>50.53997166006981</v>
      </c>
      <c r="D20208" s="313" t="s">
        <v>167</v>
      </c>
    </row>
    <row r="20209" spans="1:4" ht="14.5" customHeight="1" x14ac:dyDescent="0.35">
      <c r="A20209" s="319"/>
      <c r="B20209" s="315">
        <v>44423.02847226795</v>
      </c>
      <c r="C20209" s="314">
        <v>63.417017415747978</v>
      </c>
      <c r="D20209" s="313" t="s">
        <v>167</v>
      </c>
    </row>
    <row r="20210" spans="1:4" ht="14.5" customHeight="1" x14ac:dyDescent="0.35">
      <c r="A20210" s="319"/>
      <c r="B20210" s="315">
        <v>44423.029166712397</v>
      </c>
      <c r="C20210" s="314">
        <v>72.710751558700579</v>
      </c>
      <c r="D20210" s="313" t="s">
        <v>167</v>
      </c>
    </row>
    <row r="20211" spans="1:4" ht="14.5" customHeight="1" x14ac:dyDescent="0.35">
      <c r="A20211" s="319"/>
      <c r="B20211" s="315">
        <v>44423.029861156843</v>
      </c>
      <c r="C20211" s="314">
        <v>70.107901158354551</v>
      </c>
      <c r="D20211" s="313" t="s">
        <v>167</v>
      </c>
    </row>
    <row r="20212" spans="1:4" ht="14.5" customHeight="1" x14ac:dyDescent="0.35">
      <c r="A20212" s="319"/>
      <c r="B20212" s="315">
        <v>44423.03055560129</v>
      </c>
      <c r="C20212" s="314">
        <v>65.94151976521438</v>
      </c>
      <c r="D20212" s="313" t="s">
        <v>167</v>
      </c>
    </row>
    <row r="20213" spans="1:4" ht="14.5" customHeight="1" x14ac:dyDescent="0.35">
      <c r="A20213" s="319"/>
      <c r="B20213" s="315">
        <v>44423.031250045737</v>
      </c>
      <c r="C20213" s="314">
        <v>74.14162726751529</v>
      </c>
      <c r="D20213" s="313" t="s">
        <v>167</v>
      </c>
    </row>
    <row r="20214" spans="1:4" ht="14.5" customHeight="1" x14ac:dyDescent="0.35">
      <c r="A20214" s="319"/>
      <c r="B20214" s="315">
        <v>44423.031944490183</v>
      </c>
      <c r="C20214" s="314">
        <v>80.684480850600323</v>
      </c>
      <c r="D20214" s="313" t="s">
        <v>167</v>
      </c>
    </row>
    <row r="20215" spans="1:4" ht="14.5" customHeight="1" x14ac:dyDescent="0.35">
      <c r="A20215" s="319"/>
      <c r="B20215" s="315">
        <v>44423.03263893463</v>
      </c>
      <c r="C20215" s="314">
        <v>79.163628281233827</v>
      </c>
      <c r="D20215" s="313" t="s">
        <v>167</v>
      </c>
    </row>
    <row r="20216" spans="1:4" ht="14.5" customHeight="1" x14ac:dyDescent="0.35">
      <c r="A20216" s="319"/>
      <c r="B20216" s="315">
        <v>44423.033333379077</v>
      </c>
      <c r="C20216" s="314">
        <v>76.223806125360227</v>
      </c>
      <c r="D20216" s="313" t="s">
        <v>167</v>
      </c>
    </row>
    <row r="20217" spans="1:4" ht="14.5" customHeight="1" x14ac:dyDescent="0.35">
      <c r="A20217" s="319"/>
      <c r="B20217" s="315">
        <v>44423.034027823524</v>
      </c>
      <c r="C20217" s="314">
        <v>74.806312463820603</v>
      </c>
      <c r="D20217" s="313" t="s">
        <v>167</v>
      </c>
    </row>
    <row r="20218" spans="1:4" ht="14.5" customHeight="1" x14ac:dyDescent="0.35">
      <c r="A20218" s="319"/>
      <c r="B20218" s="315">
        <v>44423.03472226797</v>
      </c>
      <c r="C20218" s="314">
        <v>73.700916978173581</v>
      </c>
      <c r="D20218" s="313" t="s">
        <v>167</v>
      </c>
    </row>
    <row r="20219" spans="1:4" ht="14.5" customHeight="1" x14ac:dyDescent="0.35">
      <c r="A20219" s="319"/>
      <c r="B20219" s="315">
        <v>44423.035416712417</v>
      </c>
      <c r="C20219" s="314">
        <v>72.861459447800499</v>
      </c>
      <c r="D20219" s="313" t="s">
        <v>167</v>
      </c>
    </row>
    <row r="20220" spans="1:4" ht="14.5" customHeight="1" x14ac:dyDescent="0.35">
      <c r="A20220" s="319"/>
      <c r="B20220" s="315">
        <v>44423.036111156864</v>
      </c>
      <c r="C20220" s="314">
        <v>73.609246269660076</v>
      </c>
      <c r="D20220" s="313" t="s">
        <v>167</v>
      </c>
    </row>
    <row r="20221" spans="1:4" ht="14.5" customHeight="1" x14ac:dyDescent="0.35">
      <c r="A20221" s="319"/>
      <c r="B20221" s="315">
        <v>44423.03680560131</v>
      </c>
      <c r="C20221" s="314">
        <v>74.362241362190488</v>
      </c>
      <c r="D20221" s="313" t="s">
        <v>167</v>
      </c>
    </row>
    <row r="20222" spans="1:4" ht="14.5" customHeight="1" x14ac:dyDescent="0.35">
      <c r="A20222" s="319"/>
      <c r="B20222" s="315">
        <v>44423.037500045757</v>
      </c>
      <c r="C20222" s="314">
        <v>72.847817419655627</v>
      </c>
      <c r="D20222" s="313" t="s">
        <v>167</v>
      </c>
    </row>
    <row r="20223" spans="1:4" ht="14.5" customHeight="1" x14ac:dyDescent="0.35">
      <c r="A20223" s="319"/>
      <c r="B20223" s="315">
        <v>44423.038194490204</v>
      </c>
      <c r="C20223" s="314">
        <v>71.461070713928592</v>
      </c>
      <c r="D20223" s="313" t="s">
        <v>167</v>
      </c>
    </row>
    <row r="20224" spans="1:4" ht="14.5" customHeight="1" x14ac:dyDescent="0.35">
      <c r="A20224" s="319"/>
      <c r="B20224" s="315">
        <v>44423.03888893465</v>
      </c>
      <c r="C20224" s="314">
        <v>70.360528675109762</v>
      </c>
      <c r="D20224" s="313" t="s">
        <v>167</v>
      </c>
    </row>
    <row r="20225" spans="1:4" ht="14.5" customHeight="1" x14ac:dyDescent="0.35">
      <c r="A20225" s="319"/>
      <c r="B20225" s="315">
        <v>44423.039583379097</v>
      </c>
      <c r="C20225" s="314">
        <v>69.366908104003713</v>
      </c>
      <c r="D20225" s="313" t="s">
        <v>167</v>
      </c>
    </row>
    <row r="20226" spans="1:4" ht="14.5" customHeight="1" x14ac:dyDescent="0.35">
      <c r="A20226" s="319"/>
      <c r="B20226" s="315">
        <v>44423.040277823544</v>
      </c>
      <c r="C20226" s="314">
        <v>69.734978038476157</v>
      </c>
      <c r="D20226" s="313" t="s">
        <v>167</v>
      </c>
    </row>
    <row r="20227" spans="1:4" ht="14.5" customHeight="1" x14ac:dyDescent="0.35">
      <c r="A20227" s="319"/>
      <c r="B20227" s="315">
        <v>44423.040972267991</v>
      </c>
      <c r="C20227" s="314">
        <v>68.189936431590468</v>
      </c>
      <c r="D20227" s="313" t="s">
        <v>167</v>
      </c>
    </row>
    <row r="20228" spans="1:4" ht="14.5" customHeight="1" x14ac:dyDescent="0.35">
      <c r="A20228" s="319"/>
      <c r="B20228" s="315">
        <v>44423.041666712437</v>
      </c>
      <c r="C20228" s="314">
        <v>66.122706005551535</v>
      </c>
      <c r="D20228" s="313" t="s">
        <v>167</v>
      </c>
    </row>
    <row r="20229" spans="1:4" ht="14.5" customHeight="1" x14ac:dyDescent="0.35">
      <c r="A20229" s="319"/>
      <c r="B20229" s="315">
        <v>44423.042361156884</v>
      </c>
      <c r="C20229" s="314">
        <v>64.299232795190377</v>
      </c>
      <c r="D20229" s="313" t="s">
        <v>167</v>
      </c>
    </row>
    <row r="20230" spans="1:4" ht="14.5" customHeight="1" x14ac:dyDescent="0.35">
      <c r="A20230" s="319"/>
      <c r="B20230" s="315">
        <v>44423.043055601331</v>
      </c>
      <c r="C20230" s="314">
        <v>62.794526175293143</v>
      </c>
      <c r="D20230" s="313" t="s">
        <v>167</v>
      </c>
    </row>
    <row r="20231" spans="1:4" ht="14.5" customHeight="1" x14ac:dyDescent="0.35">
      <c r="A20231" s="319"/>
      <c r="B20231" s="315">
        <v>44423.043750045777</v>
      </c>
      <c r="C20231" s="314">
        <v>63.250472521223131</v>
      </c>
      <c r="D20231" s="313" t="s">
        <v>167</v>
      </c>
    </row>
    <row r="20232" spans="1:4" ht="14.5" customHeight="1" x14ac:dyDescent="0.35">
      <c r="A20232" s="319"/>
      <c r="B20232" s="315">
        <v>44423.044444490224</v>
      </c>
      <c r="C20232" s="314">
        <v>63.97668720471362</v>
      </c>
      <c r="D20232" s="313" t="s">
        <v>167</v>
      </c>
    </row>
    <row r="20233" spans="1:4" ht="14.5" customHeight="1" x14ac:dyDescent="0.35">
      <c r="A20233" s="319"/>
      <c r="B20233" s="315">
        <v>44423.045138934671</v>
      </c>
      <c r="C20233" s="314">
        <v>66.042144842942562</v>
      </c>
      <c r="D20233" s="313" t="s">
        <v>167</v>
      </c>
    </row>
    <row r="20234" spans="1:4" ht="14.5" customHeight="1" x14ac:dyDescent="0.35">
      <c r="A20234" s="319"/>
      <c r="B20234" s="315">
        <v>44423.045833379118</v>
      </c>
      <c r="C20234" s="314">
        <v>67.809917557829365</v>
      </c>
      <c r="D20234" s="313" t="s">
        <v>167</v>
      </c>
    </row>
    <row r="20235" spans="1:4" ht="14.5" customHeight="1" x14ac:dyDescent="0.35">
      <c r="A20235" s="319"/>
      <c r="B20235" s="315">
        <v>44423.046527823564</v>
      </c>
      <c r="C20235" s="314">
        <v>70.552538671918839</v>
      </c>
      <c r="D20235" s="313" t="s">
        <v>167</v>
      </c>
    </row>
    <row r="20236" spans="1:4" ht="14.5" customHeight="1" x14ac:dyDescent="0.35">
      <c r="A20236" s="319"/>
      <c r="B20236" s="315">
        <v>44423.047222268011</v>
      </c>
      <c r="C20236" s="314">
        <v>74.265891892043868</v>
      </c>
      <c r="D20236" s="313" t="s">
        <v>167</v>
      </c>
    </row>
    <row r="20237" spans="1:4" ht="14.5" customHeight="1" x14ac:dyDescent="0.35">
      <c r="A20237" s="319"/>
      <c r="B20237" s="315">
        <v>44423.047916712458</v>
      </c>
      <c r="C20237" s="314">
        <v>75.32601392475577</v>
      </c>
      <c r="D20237" s="313" t="s">
        <v>167</v>
      </c>
    </row>
    <row r="20238" spans="1:4" ht="14.5" customHeight="1" x14ac:dyDescent="0.35">
      <c r="A20238" s="319"/>
      <c r="B20238" s="315">
        <v>44423.048611156904</v>
      </c>
      <c r="C20238" s="314">
        <v>72.755341038635621</v>
      </c>
      <c r="D20238" s="313" t="s">
        <v>167</v>
      </c>
    </row>
    <row r="20239" spans="1:4" ht="14.5" customHeight="1" x14ac:dyDescent="0.35">
      <c r="A20239" s="319"/>
      <c r="B20239" s="315">
        <v>44423.049305601351</v>
      </c>
      <c r="C20239" s="314">
        <v>69.4532417114048</v>
      </c>
      <c r="D20239" s="313" t="s">
        <v>167</v>
      </c>
    </row>
    <row r="20240" spans="1:4" ht="14.5" customHeight="1" x14ac:dyDescent="0.35">
      <c r="A20240" s="319"/>
      <c r="B20240" s="315">
        <v>44423.050000045798</v>
      </c>
      <c r="C20240" s="314">
        <v>68.252981082365537</v>
      </c>
      <c r="D20240" s="313" t="s">
        <v>167</v>
      </c>
    </row>
    <row r="20241" spans="1:4" ht="14.5" customHeight="1" x14ac:dyDescent="0.35">
      <c r="A20241" s="319"/>
      <c r="B20241" s="315">
        <v>44423.050694490244</v>
      </c>
      <c r="C20241" s="314">
        <v>70.93200797612468</v>
      </c>
      <c r="D20241" s="313" t="s">
        <v>167</v>
      </c>
    </row>
    <row r="20242" spans="1:4" ht="14.5" customHeight="1" x14ac:dyDescent="0.35">
      <c r="A20242" s="319"/>
      <c r="B20242" s="315">
        <v>44423.051388934691</v>
      </c>
      <c r="C20242" s="314">
        <v>73.005568901884061</v>
      </c>
      <c r="D20242" s="313" t="s">
        <v>167</v>
      </c>
    </row>
    <row r="20243" spans="1:4" ht="14.5" customHeight="1" x14ac:dyDescent="0.35">
      <c r="A20243" s="319"/>
      <c r="B20243" s="315">
        <v>44423.052083379138</v>
      </c>
      <c r="C20243" s="314">
        <v>75.570831800624731</v>
      </c>
      <c r="D20243" s="313" t="s">
        <v>167</v>
      </c>
    </row>
    <row r="20244" spans="1:4" ht="14.5" customHeight="1" x14ac:dyDescent="0.35">
      <c r="A20244" s="319"/>
      <c r="B20244" s="315">
        <v>44423.052777823585</v>
      </c>
      <c r="C20244" s="314">
        <v>84.94223772695598</v>
      </c>
      <c r="D20244" s="313" t="s">
        <v>167</v>
      </c>
    </row>
    <row r="20245" spans="1:4" ht="14.5" customHeight="1" x14ac:dyDescent="0.35">
      <c r="A20245" s="319"/>
      <c r="B20245" s="315">
        <v>44423.053472268031</v>
      </c>
      <c r="C20245" s="314">
        <v>91.185142029294127</v>
      </c>
      <c r="D20245" s="313" t="s">
        <v>167</v>
      </c>
    </row>
    <row r="20246" spans="1:4" ht="14.5" customHeight="1" x14ac:dyDescent="0.35">
      <c r="A20246" s="319"/>
      <c r="B20246" s="315">
        <v>44423.054166712478</v>
      </c>
      <c r="C20246" s="314">
        <v>97.327092229186874</v>
      </c>
      <c r="D20246" s="313" t="s">
        <v>167</v>
      </c>
    </row>
    <row r="20247" spans="1:4" ht="14.5" customHeight="1" x14ac:dyDescent="0.35">
      <c r="A20247" s="319"/>
      <c r="B20247" s="315">
        <v>44423.054861156925</v>
      </c>
      <c r="C20247" s="314">
        <v>100.02415779305933</v>
      </c>
      <c r="D20247" s="313" t="s">
        <v>167</v>
      </c>
    </row>
    <row r="20248" spans="1:4" ht="14.5" customHeight="1" x14ac:dyDescent="0.35">
      <c r="A20248" s="319"/>
      <c r="B20248" s="315">
        <v>44423.055555601371</v>
      </c>
      <c r="C20248" s="314">
        <v>99.409778536530212</v>
      </c>
      <c r="D20248" s="313" t="s">
        <v>167</v>
      </c>
    </row>
    <row r="20249" spans="1:4" ht="14.5" customHeight="1" x14ac:dyDescent="0.35">
      <c r="A20249" s="319"/>
      <c r="B20249" s="315">
        <v>44423.056250045818</v>
      </c>
      <c r="C20249" s="314">
        <v>97.989005336926013</v>
      </c>
      <c r="D20249" s="313" t="s">
        <v>167</v>
      </c>
    </row>
    <row r="20250" spans="1:4" ht="14.5" customHeight="1" x14ac:dyDescent="0.35">
      <c r="A20250" s="319"/>
      <c r="B20250" s="315">
        <v>44423.056944490265</v>
      </c>
      <c r="C20250" s="314">
        <v>95.264211881921312</v>
      </c>
      <c r="D20250" s="313" t="s">
        <v>167</v>
      </c>
    </row>
    <row r="20251" spans="1:4" ht="14.5" customHeight="1" x14ac:dyDescent="0.35">
      <c r="A20251" s="319"/>
      <c r="B20251" s="315">
        <v>44423.057638934712</v>
      </c>
      <c r="C20251" s="314">
        <v>91.235620987617096</v>
      </c>
      <c r="D20251" s="313" t="s">
        <v>167</v>
      </c>
    </row>
    <row r="20252" spans="1:4" ht="14.5" customHeight="1" x14ac:dyDescent="0.35">
      <c r="A20252" s="319"/>
      <c r="B20252" s="315">
        <v>44423.058333379158</v>
      </c>
      <c r="C20252" s="314">
        <v>85.427849704461792</v>
      </c>
      <c r="D20252" s="313" t="s">
        <v>167</v>
      </c>
    </row>
    <row r="20253" spans="1:4" ht="14.5" customHeight="1" x14ac:dyDescent="0.35">
      <c r="A20253" s="319"/>
      <c r="B20253" s="315">
        <v>44423.059027823605</v>
      </c>
      <c r="C20253" s="314">
        <v>84.123442597594106</v>
      </c>
      <c r="D20253" s="313" t="s">
        <v>167</v>
      </c>
    </row>
    <row r="20254" spans="1:4" ht="14.5" customHeight="1" x14ac:dyDescent="0.35">
      <c r="A20254" s="319"/>
      <c r="B20254" s="315">
        <v>44423.059722268052</v>
      </c>
      <c r="C20254" s="314">
        <v>89.477808713711184</v>
      </c>
      <c r="D20254" s="313" t="s">
        <v>167</v>
      </c>
    </row>
    <row r="20255" spans="1:4" ht="14.5" customHeight="1" x14ac:dyDescent="0.35">
      <c r="A20255" s="319"/>
      <c r="B20255" s="315">
        <v>44423.060416712498</v>
      </c>
      <c r="C20255" s="314">
        <v>91.029253431502724</v>
      </c>
      <c r="D20255" s="313" t="s">
        <v>167</v>
      </c>
    </row>
    <row r="20256" spans="1:4" ht="14.5" customHeight="1" x14ac:dyDescent="0.35">
      <c r="A20256" s="319"/>
      <c r="B20256" s="315">
        <v>44423.061111156945</v>
      </c>
      <c r="C20256" s="314">
        <v>89.438785377160329</v>
      </c>
      <c r="D20256" s="313" t="s">
        <v>167</v>
      </c>
    </row>
    <row r="20257" spans="1:4" ht="14.5" customHeight="1" x14ac:dyDescent="0.35">
      <c r="A20257" s="319"/>
      <c r="B20257" s="315">
        <v>44423.061805601392</v>
      </c>
      <c r="C20257" s="314">
        <v>87.077603517550358</v>
      </c>
      <c r="D20257" s="313" t="s">
        <v>167</v>
      </c>
    </row>
    <row r="20258" spans="1:4" ht="14.5" customHeight="1" x14ac:dyDescent="0.35">
      <c r="A20258" s="319"/>
      <c r="B20258" s="315">
        <v>44423.062500045839</v>
      </c>
      <c r="C20258" s="314">
        <v>92.259225749457258</v>
      </c>
      <c r="D20258" s="313" t="s">
        <v>167</v>
      </c>
    </row>
    <row r="20259" spans="1:4" ht="14.5" customHeight="1" x14ac:dyDescent="0.35">
      <c r="A20259" s="319"/>
      <c r="B20259" s="315">
        <v>44423.063194490285</v>
      </c>
      <c r="C20259" s="314">
        <v>101.04778478524337</v>
      </c>
      <c r="D20259" s="313" t="s">
        <v>167</v>
      </c>
    </row>
    <row r="20260" spans="1:4" ht="14.5" customHeight="1" x14ac:dyDescent="0.35">
      <c r="A20260" s="319"/>
      <c r="B20260" s="315">
        <v>44423.063888934732</v>
      </c>
      <c r="C20260" s="314">
        <v>106.95044950665906</v>
      </c>
      <c r="D20260" s="313" t="s">
        <v>167</v>
      </c>
    </row>
    <row r="20261" spans="1:4" ht="14.5" customHeight="1" x14ac:dyDescent="0.35">
      <c r="A20261" s="319"/>
      <c r="B20261" s="315">
        <v>44423.064583379179</v>
      </c>
      <c r="C20261" s="314">
        <v>114.39108201656491</v>
      </c>
      <c r="D20261" s="313" t="s">
        <v>167</v>
      </c>
    </row>
    <row r="20262" spans="1:4" ht="14.5" customHeight="1" x14ac:dyDescent="0.35">
      <c r="A20262" s="319"/>
      <c r="B20262" s="315">
        <v>44423.065277823625</v>
      </c>
      <c r="C20262" s="314">
        <v>131.28781136423351</v>
      </c>
      <c r="D20262" s="313" t="s">
        <v>167</v>
      </c>
    </row>
    <row r="20263" spans="1:4" ht="14.5" customHeight="1" x14ac:dyDescent="0.35">
      <c r="A20263" s="319"/>
      <c r="B20263" s="315">
        <v>44423.065972268072</v>
      </c>
      <c r="C20263" s="314">
        <v>140.18634956407672</v>
      </c>
      <c r="D20263" s="313" t="s">
        <v>167</v>
      </c>
    </row>
    <row r="20264" spans="1:4" ht="14.5" customHeight="1" x14ac:dyDescent="0.35">
      <c r="A20264" s="319"/>
      <c r="B20264" s="315">
        <v>44423.066666712519</v>
      </c>
      <c r="C20264" s="314">
        <v>145.6513582970947</v>
      </c>
      <c r="D20264" s="313" t="s">
        <v>167</v>
      </c>
    </row>
    <row r="20265" spans="1:4" ht="14.5" customHeight="1" x14ac:dyDescent="0.35">
      <c r="A20265" s="319"/>
      <c r="B20265" s="315">
        <v>44423.067361156965</v>
      </c>
      <c r="C20265" s="314">
        <v>139.93610526223978</v>
      </c>
      <c r="D20265" s="313" t="s">
        <v>167</v>
      </c>
    </row>
    <row r="20266" spans="1:4" ht="14.5" customHeight="1" x14ac:dyDescent="0.35">
      <c r="A20266" s="319"/>
      <c r="B20266" s="315">
        <v>44423.068055601412</v>
      </c>
      <c r="C20266" s="314">
        <v>133.6775034058839</v>
      </c>
      <c r="D20266" s="313" t="s">
        <v>167</v>
      </c>
    </row>
    <row r="20267" spans="1:4" ht="14.5" customHeight="1" x14ac:dyDescent="0.35">
      <c r="A20267" s="319"/>
      <c r="B20267" s="315">
        <v>44423.068750045859</v>
      </c>
      <c r="C20267" s="314">
        <v>134.07004823886479</v>
      </c>
      <c r="D20267" s="313" t="s">
        <v>167</v>
      </c>
    </row>
    <row r="20268" spans="1:4" ht="14.5" customHeight="1" x14ac:dyDescent="0.35">
      <c r="A20268" s="319"/>
      <c r="B20268" s="315">
        <v>44423.069444490306</v>
      </c>
      <c r="C20268" s="314">
        <v>135.11776882242413</v>
      </c>
      <c r="D20268" s="313" t="s">
        <v>167</v>
      </c>
    </row>
    <row r="20269" spans="1:4" ht="14.5" customHeight="1" x14ac:dyDescent="0.35">
      <c r="A20269" s="319"/>
      <c r="B20269" s="315">
        <v>44423.070138934752</v>
      </c>
      <c r="C20269" s="314">
        <v>142.72090150080621</v>
      </c>
      <c r="D20269" s="313" t="s">
        <v>167</v>
      </c>
    </row>
    <row r="20270" spans="1:4" ht="14.5" customHeight="1" x14ac:dyDescent="0.35">
      <c r="A20270" s="319"/>
      <c r="B20270" s="315">
        <v>44423.070833379199</v>
      </c>
      <c r="C20270" s="314">
        <v>144.98358815989147</v>
      </c>
      <c r="D20270" s="313" t="s">
        <v>167</v>
      </c>
    </row>
    <row r="20271" spans="1:4" ht="14.5" customHeight="1" x14ac:dyDescent="0.35">
      <c r="A20271" s="319"/>
      <c r="B20271" s="315">
        <v>44423.071527823646</v>
      </c>
      <c r="C20271" s="314">
        <v>143.55932073341683</v>
      </c>
      <c r="D20271" s="313" t="s">
        <v>167</v>
      </c>
    </row>
    <row r="20272" spans="1:4" ht="14.5" customHeight="1" x14ac:dyDescent="0.35">
      <c r="A20272" s="319"/>
      <c r="B20272" s="315">
        <v>44423.072222268092</v>
      </c>
      <c r="C20272" s="314">
        <v>154.96811306454862</v>
      </c>
      <c r="D20272" s="313" t="s">
        <v>167</v>
      </c>
    </row>
    <row r="20273" spans="1:4" ht="14.5" customHeight="1" x14ac:dyDescent="0.35">
      <c r="A20273" s="319"/>
      <c r="B20273" s="315">
        <v>44423.072916712539</v>
      </c>
      <c r="C20273" s="314">
        <v>159.67505408904205</v>
      </c>
      <c r="D20273" s="313" t="s">
        <v>167</v>
      </c>
    </row>
    <row r="20274" spans="1:4" ht="14.5" customHeight="1" x14ac:dyDescent="0.35">
      <c r="A20274" s="319"/>
      <c r="B20274" s="315">
        <v>44423.073611156986</v>
      </c>
      <c r="C20274" s="314">
        <v>164.89272291172918</v>
      </c>
      <c r="D20274" s="313" t="s">
        <v>167</v>
      </c>
    </row>
    <row r="20275" spans="1:4" ht="14.5" customHeight="1" x14ac:dyDescent="0.35">
      <c r="A20275" s="319"/>
      <c r="B20275" s="315">
        <v>44423.074305601433</v>
      </c>
      <c r="C20275" s="314">
        <v>166.66062917647261</v>
      </c>
      <c r="D20275" s="313" t="s">
        <v>167</v>
      </c>
    </row>
    <row r="20276" spans="1:4" ht="14.5" customHeight="1" x14ac:dyDescent="0.35">
      <c r="A20276" s="319"/>
      <c r="B20276" s="315">
        <v>44423.075000045879</v>
      </c>
      <c r="C20276" s="314">
        <v>164.80917308880015</v>
      </c>
      <c r="D20276" s="313" t="s">
        <v>167</v>
      </c>
    </row>
    <row r="20277" spans="1:4" ht="14.5" customHeight="1" x14ac:dyDescent="0.35">
      <c r="A20277" s="319"/>
      <c r="B20277" s="315">
        <v>44423.075694490326</v>
      </c>
      <c r="C20277" s="314">
        <v>168.74761896384879</v>
      </c>
      <c r="D20277" s="313" t="s">
        <v>167</v>
      </c>
    </row>
    <row r="20278" spans="1:4" ht="14.5" customHeight="1" x14ac:dyDescent="0.35">
      <c r="A20278" s="319"/>
      <c r="B20278" s="315">
        <v>44423.076388934773</v>
      </c>
      <c r="C20278" s="314">
        <v>170.4667639947186</v>
      </c>
      <c r="D20278" s="313" t="s">
        <v>167</v>
      </c>
    </row>
    <row r="20279" spans="1:4" ht="14.5" customHeight="1" x14ac:dyDescent="0.35">
      <c r="A20279" s="319"/>
      <c r="B20279" s="315">
        <v>44423.077083379219</v>
      </c>
      <c r="C20279" s="314">
        <v>172.24302400505792</v>
      </c>
      <c r="D20279" s="313" t="s">
        <v>167</v>
      </c>
    </row>
    <row r="20280" spans="1:4" ht="14.5" customHeight="1" x14ac:dyDescent="0.35">
      <c r="A20280" s="319"/>
      <c r="B20280" s="315">
        <v>44423.077777823666</v>
      </c>
      <c r="C20280" s="314">
        <v>169.85407419456169</v>
      </c>
      <c r="D20280" s="313" t="s">
        <v>167</v>
      </c>
    </row>
    <row r="20281" spans="1:4" ht="14.5" customHeight="1" x14ac:dyDescent="0.35">
      <c r="A20281" s="319"/>
      <c r="B20281" s="315">
        <v>44423.078472268113</v>
      </c>
      <c r="C20281" s="314">
        <v>169.06062635791798</v>
      </c>
      <c r="D20281" s="313" t="s">
        <v>167</v>
      </c>
    </row>
    <row r="20282" spans="1:4" ht="14.5" customHeight="1" x14ac:dyDescent="0.35">
      <c r="A20282" s="319"/>
      <c r="B20282" s="315">
        <v>44423.07916671256</v>
      </c>
      <c r="C20282" s="314">
        <v>179.68615789928785</v>
      </c>
      <c r="D20282" s="313" t="s">
        <v>167</v>
      </c>
    </row>
    <row r="20283" spans="1:4" ht="14.5" customHeight="1" x14ac:dyDescent="0.35">
      <c r="A20283" s="319"/>
      <c r="B20283" s="315">
        <v>44423.079861157006</v>
      </c>
      <c r="C20283" s="314">
        <v>181.69282121670742</v>
      </c>
      <c r="D20283" s="313" t="s">
        <v>167</v>
      </c>
    </row>
    <row r="20284" spans="1:4" ht="14.5" customHeight="1" x14ac:dyDescent="0.35">
      <c r="A20284" s="319"/>
      <c r="B20284" s="315">
        <v>44423.080555601453</v>
      </c>
      <c r="C20284" s="314">
        <v>177.007517198318</v>
      </c>
      <c r="D20284" s="313" t="s">
        <v>167</v>
      </c>
    </row>
    <row r="20285" spans="1:4" ht="14.5" customHeight="1" x14ac:dyDescent="0.35">
      <c r="A20285" s="319"/>
      <c r="B20285" s="315">
        <v>44423.0812500459</v>
      </c>
      <c r="C20285" s="314">
        <v>167.15446888279791</v>
      </c>
      <c r="D20285" s="313" t="s">
        <v>167</v>
      </c>
    </row>
    <row r="20286" spans="1:4" ht="14.5" customHeight="1" x14ac:dyDescent="0.35">
      <c r="A20286" s="319"/>
      <c r="B20286" s="315">
        <v>44423.081944490346</v>
      </c>
      <c r="C20286" s="314">
        <v>154.96437563148018</v>
      </c>
      <c r="D20286" s="313" t="s">
        <v>167</v>
      </c>
    </row>
    <row r="20287" spans="1:4" ht="14.5" customHeight="1" x14ac:dyDescent="0.35">
      <c r="A20287" s="319"/>
      <c r="B20287" s="315">
        <v>44423.082638934793</v>
      </c>
      <c r="C20287" s="314">
        <v>149.69685188916822</v>
      </c>
      <c r="D20287" s="313" t="s">
        <v>167</v>
      </c>
    </row>
    <row r="20288" spans="1:4" ht="14.5" customHeight="1" x14ac:dyDescent="0.35">
      <c r="A20288" s="319"/>
      <c r="B20288" s="315">
        <v>44423.08333337924</v>
      </c>
      <c r="C20288" s="314">
        <v>147.73445618345093</v>
      </c>
      <c r="D20288" s="313" t="s">
        <v>167</v>
      </c>
    </row>
    <row r="20289" spans="1:4" ht="14.5" customHeight="1" x14ac:dyDescent="0.35">
      <c r="A20289" s="319"/>
      <c r="B20289" s="315">
        <v>44423.084027823686</v>
      </c>
      <c r="C20289" s="314">
        <v>145.34616142995657</v>
      </c>
      <c r="D20289" s="313" t="s">
        <v>167</v>
      </c>
    </row>
    <row r="20290" spans="1:4" ht="14.5" customHeight="1" x14ac:dyDescent="0.35">
      <c r="A20290" s="319"/>
      <c r="B20290" s="315">
        <v>44423.084722268133</v>
      </c>
      <c r="C20290" s="314">
        <v>146.93998542831591</v>
      </c>
      <c r="D20290" s="313" t="s">
        <v>167</v>
      </c>
    </row>
    <row r="20291" spans="1:4" ht="14.5" customHeight="1" x14ac:dyDescent="0.35">
      <c r="A20291" s="319"/>
      <c r="B20291" s="315">
        <v>44423.08541671258</v>
      </c>
      <c r="C20291" s="314">
        <v>161.64131828164682</v>
      </c>
      <c r="D20291" s="313" t="s">
        <v>167</v>
      </c>
    </row>
    <row r="20292" spans="1:4" ht="14.5" customHeight="1" x14ac:dyDescent="0.35">
      <c r="A20292" s="319"/>
      <c r="B20292" s="315">
        <v>44423.086111157027</v>
      </c>
      <c r="C20292" s="314">
        <v>175.74089336181061</v>
      </c>
      <c r="D20292" s="313" t="s">
        <v>167</v>
      </c>
    </row>
    <row r="20293" spans="1:4" ht="14.5" customHeight="1" x14ac:dyDescent="0.35">
      <c r="A20293" s="319"/>
      <c r="B20293" s="315">
        <v>44423.086805601473</v>
      </c>
      <c r="C20293" s="314">
        <v>181.82486116035531</v>
      </c>
      <c r="D20293" s="313" t="s">
        <v>167</v>
      </c>
    </row>
    <row r="20294" spans="1:4" ht="14.5" customHeight="1" x14ac:dyDescent="0.35">
      <c r="A20294" s="319"/>
      <c r="B20294" s="315">
        <v>44423.08750004592</v>
      </c>
      <c r="C20294" s="314">
        <v>188.54719324074685</v>
      </c>
      <c r="D20294" s="313" t="s">
        <v>167</v>
      </c>
    </row>
    <row r="20295" spans="1:4" ht="14.5" customHeight="1" x14ac:dyDescent="0.35">
      <c r="A20295" s="319"/>
      <c r="B20295" s="315">
        <v>44423.088194490367</v>
      </c>
      <c r="C20295" s="314">
        <v>189.74220333940659</v>
      </c>
      <c r="D20295" s="313" t="s">
        <v>167</v>
      </c>
    </row>
    <row r="20296" spans="1:4" ht="14.5" customHeight="1" x14ac:dyDescent="0.35">
      <c r="A20296" s="319"/>
      <c r="B20296" s="315">
        <v>44423.088888934813</v>
      </c>
      <c r="C20296" s="314">
        <v>178.7673421540608</v>
      </c>
      <c r="D20296" s="313" t="s">
        <v>167</v>
      </c>
    </row>
    <row r="20297" spans="1:4" ht="14.5" customHeight="1" x14ac:dyDescent="0.35">
      <c r="A20297" s="319"/>
      <c r="B20297" s="315">
        <v>44423.08958337926</v>
      </c>
      <c r="C20297" s="314">
        <v>167.86700529567898</v>
      </c>
      <c r="D20297" s="313" t="s">
        <v>167</v>
      </c>
    </row>
    <row r="20298" spans="1:4" ht="14.5" customHeight="1" x14ac:dyDescent="0.35">
      <c r="A20298" s="319"/>
      <c r="B20298" s="315">
        <v>44423.090277823707</v>
      </c>
      <c r="C20298" s="314">
        <v>162.569509585388</v>
      </c>
      <c r="D20298" s="313" t="s">
        <v>167</v>
      </c>
    </row>
    <row r="20299" spans="1:4" ht="14.5" customHeight="1" x14ac:dyDescent="0.35">
      <c r="A20299" s="319"/>
      <c r="B20299" s="315">
        <v>44423.090972268154</v>
      </c>
      <c r="C20299" s="314">
        <v>144.86279300907626</v>
      </c>
      <c r="D20299" s="313" t="s">
        <v>167</v>
      </c>
    </row>
    <row r="20300" spans="1:4" ht="14.5" customHeight="1" x14ac:dyDescent="0.35">
      <c r="A20300" s="319"/>
      <c r="B20300" s="315">
        <v>44423.0916667126</v>
      </c>
      <c r="C20300" s="314">
        <v>118.30334945485616</v>
      </c>
      <c r="D20300" s="313" t="s">
        <v>167</v>
      </c>
    </row>
    <row r="20301" spans="1:4" ht="14.5" customHeight="1" x14ac:dyDescent="0.35">
      <c r="A20301" s="319"/>
      <c r="B20301" s="315">
        <v>44423.092361157047</v>
      </c>
      <c r="C20301" s="314">
        <v>103.75961836279991</v>
      </c>
      <c r="D20301" s="313" t="s">
        <v>167</v>
      </c>
    </row>
    <row r="20302" spans="1:4" ht="14.5" customHeight="1" x14ac:dyDescent="0.35">
      <c r="A20302" s="319"/>
      <c r="B20302" s="315">
        <v>44423.093055601494</v>
      </c>
      <c r="C20302" s="314">
        <v>107.51051282631234</v>
      </c>
      <c r="D20302" s="313" t="s">
        <v>167</v>
      </c>
    </row>
    <row r="20303" spans="1:4" ht="14.5" customHeight="1" x14ac:dyDescent="0.35">
      <c r="A20303" s="319"/>
      <c r="B20303" s="315">
        <v>44423.09375004594</v>
      </c>
      <c r="C20303" s="314">
        <v>111.47747724857182</v>
      </c>
      <c r="D20303" s="313" t="s">
        <v>167</v>
      </c>
    </row>
    <row r="20304" spans="1:4" ht="14.5" customHeight="1" x14ac:dyDescent="0.35">
      <c r="A20304" s="319"/>
      <c r="B20304" s="315">
        <v>44423.094444490387</v>
      </c>
      <c r="C20304" s="314">
        <v>108.77671162922246</v>
      </c>
      <c r="D20304" s="313" t="s">
        <v>167</v>
      </c>
    </row>
    <row r="20305" spans="1:4" ht="14.5" customHeight="1" x14ac:dyDescent="0.35">
      <c r="A20305" s="319"/>
      <c r="B20305" s="315">
        <v>44423.095138934834</v>
      </c>
      <c r="C20305" s="314">
        <v>105.6074468547944</v>
      </c>
      <c r="D20305" s="313" t="s">
        <v>167</v>
      </c>
    </row>
    <row r="20306" spans="1:4" ht="14.5" customHeight="1" x14ac:dyDescent="0.35">
      <c r="A20306" s="319"/>
      <c r="B20306" s="315">
        <v>44423.095833379281</v>
      </c>
      <c r="C20306" s="314">
        <v>99.552817402686927</v>
      </c>
      <c r="D20306" s="313" t="s">
        <v>167</v>
      </c>
    </row>
    <row r="20307" spans="1:4" ht="14.5" customHeight="1" x14ac:dyDescent="0.35">
      <c r="A20307" s="319"/>
      <c r="B20307" s="315">
        <v>44423.096527823727</v>
      </c>
      <c r="C20307" s="314">
        <v>96.30946825499025</v>
      </c>
      <c r="D20307" s="313" t="s">
        <v>167</v>
      </c>
    </row>
    <row r="20308" spans="1:4" ht="14.5" customHeight="1" x14ac:dyDescent="0.35">
      <c r="A20308" s="319"/>
      <c r="B20308" s="315">
        <v>44423.097222268174</v>
      </c>
      <c r="C20308" s="314">
        <v>100.1871457854441</v>
      </c>
      <c r="D20308" s="313" t="s">
        <v>167</v>
      </c>
    </row>
    <row r="20309" spans="1:4" ht="14.5" customHeight="1" x14ac:dyDescent="0.35">
      <c r="A20309" s="319"/>
      <c r="B20309" s="315">
        <v>44423.097916712621</v>
      </c>
      <c r="C20309" s="314">
        <v>107.44023407991044</v>
      </c>
      <c r="D20309" s="313" t="s">
        <v>167</v>
      </c>
    </row>
    <row r="20310" spans="1:4" ht="14.5" customHeight="1" x14ac:dyDescent="0.35">
      <c r="A20310" s="319"/>
      <c r="B20310" s="315">
        <v>44423.098611157067</v>
      </c>
      <c r="C20310" s="314">
        <v>120.94116549271469</v>
      </c>
      <c r="D20310" s="313" t="s">
        <v>167</v>
      </c>
    </row>
    <row r="20311" spans="1:4" ht="14.5" customHeight="1" x14ac:dyDescent="0.35">
      <c r="A20311" s="319"/>
      <c r="B20311" s="315">
        <v>44423.099305601514</v>
      </c>
      <c r="C20311" s="314">
        <v>145.16280097334337</v>
      </c>
      <c r="D20311" s="313" t="s">
        <v>167</v>
      </c>
    </row>
    <row r="20312" spans="1:4" ht="14.5" customHeight="1" x14ac:dyDescent="0.35">
      <c r="A20312" s="319"/>
      <c r="B20312" s="315">
        <v>44423.100000045961</v>
      </c>
      <c r="C20312" s="314">
        <v>161.50849932404236</v>
      </c>
      <c r="D20312" s="313" t="s">
        <v>167</v>
      </c>
    </row>
    <row r="20313" spans="1:4" ht="14.5" customHeight="1" x14ac:dyDescent="0.35">
      <c r="A20313" s="319"/>
      <c r="B20313" s="315">
        <v>44423.100694490407</v>
      </c>
      <c r="C20313" s="314">
        <v>168.66232761501644</v>
      </c>
      <c r="D20313" s="313" t="s">
        <v>167</v>
      </c>
    </row>
    <row r="20314" spans="1:4" ht="14.5" customHeight="1" x14ac:dyDescent="0.35">
      <c r="A20314" s="319"/>
      <c r="B20314" s="315">
        <v>44423.101388934854</v>
      </c>
      <c r="C20314" s="314">
        <v>165.73585144138585</v>
      </c>
      <c r="D20314" s="313" t="s">
        <v>167</v>
      </c>
    </row>
    <row r="20315" spans="1:4" ht="14.5" customHeight="1" x14ac:dyDescent="0.35">
      <c r="A20315" s="319"/>
      <c r="B20315" s="315">
        <v>44423.102083379301</v>
      </c>
      <c r="C20315" s="314">
        <v>155.53309475782638</v>
      </c>
      <c r="D20315" s="313" t="s">
        <v>167</v>
      </c>
    </row>
    <row r="20316" spans="1:4" ht="14.5" customHeight="1" x14ac:dyDescent="0.35">
      <c r="A20316" s="319"/>
      <c r="B20316" s="315">
        <v>44423.102777823748</v>
      </c>
      <c r="C20316" s="314">
        <v>148.34938731451209</v>
      </c>
      <c r="D20316" s="313" t="s">
        <v>167</v>
      </c>
    </row>
    <row r="20317" spans="1:4" ht="14.5" customHeight="1" x14ac:dyDescent="0.35">
      <c r="A20317" s="319"/>
      <c r="B20317" s="315">
        <v>44423.103472268194</v>
      </c>
      <c r="C20317" s="314">
        <v>146.89748582951725</v>
      </c>
      <c r="D20317" s="313" t="s">
        <v>167</v>
      </c>
    </row>
    <row r="20318" spans="1:4" ht="14.5" customHeight="1" x14ac:dyDescent="0.35">
      <c r="A20318" s="319"/>
      <c r="B20318" s="315">
        <v>44423.104166712641</v>
      </c>
      <c r="C20318" s="314">
        <v>149.93450031494723</v>
      </c>
      <c r="D20318" s="313" t="s">
        <v>167</v>
      </c>
    </row>
    <row r="20319" spans="1:4" ht="14.5" customHeight="1" x14ac:dyDescent="0.35">
      <c r="A20319" s="319"/>
      <c r="B20319" s="315">
        <v>44423.104861157088</v>
      </c>
      <c r="C20319" s="314">
        <v>154.16133352412533</v>
      </c>
      <c r="D20319" s="313" t="s">
        <v>167</v>
      </c>
    </row>
    <row r="20320" spans="1:4" ht="14.5" customHeight="1" x14ac:dyDescent="0.35">
      <c r="A20320" s="319"/>
      <c r="B20320" s="315">
        <v>44423.105555601534</v>
      </c>
      <c r="C20320" s="314">
        <v>159.27719436163704</v>
      </c>
      <c r="D20320" s="313" t="s">
        <v>167</v>
      </c>
    </row>
    <row r="20321" spans="1:4" ht="14.5" customHeight="1" x14ac:dyDescent="0.35">
      <c r="A20321" s="319"/>
      <c r="B20321" s="315">
        <v>44423.106250045981</v>
      </c>
      <c r="C20321" s="314">
        <v>171.25498954436432</v>
      </c>
      <c r="D20321" s="313" t="s">
        <v>167</v>
      </c>
    </row>
    <row r="20322" spans="1:4" ht="14.5" customHeight="1" x14ac:dyDescent="0.35">
      <c r="A20322" s="319"/>
      <c r="B20322" s="315">
        <v>44423.106944490428</v>
      </c>
      <c r="C20322" s="314">
        <v>176.02584045507635</v>
      </c>
      <c r="D20322" s="313" t="s">
        <v>167</v>
      </c>
    </row>
    <row r="20323" spans="1:4" ht="14.5" customHeight="1" x14ac:dyDescent="0.35">
      <c r="A20323" s="319"/>
      <c r="B20323" s="315">
        <v>44423.107638934875</v>
      </c>
      <c r="C20323" s="314">
        <v>174.33442345960066</v>
      </c>
      <c r="D20323" s="313" t="s">
        <v>167</v>
      </c>
    </row>
    <row r="20324" spans="1:4" ht="14.5" customHeight="1" x14ac:dyDescent="0.35">
      <c r="A20324" s="319"/>
      <c r="B20324" s="315">
        <v>44423.108333379321</v>
      </c>
      <c r="C20324" s="314">
        <v>165.84260397283361</v>
      </c>
      <c r="D20324" s="313" t="s">
        <v>167</v>
      </c>
    </row>
    <row r="20325" spans="1:4" ht="14.5" customHeight="1" x14ac:dyDescent="0.35">
      <c r="A20325" s="319"/>
      <c r="B20325" s="315">
        <v>44423.109027823768</v>
      </c>
      <c r="C20325" s="314">
        <v>152.21560860207924</v>
      </c>
      <c r="D20325" s="313" t="s">
        <v>167</v>
      </c>
    </row>
    <row r="20326" spans="1:4" ht="14.5" customHeight="1" x14ac:dyDescent="0.35">
      <c r="A20326" s="319"/>
      <c r="B20326" s="315">
        <v>44423.109722268215</v>
      </c>
      <c r="C20326" s="314">
        <v>148.97403993519643</v>
      </c>
      <c r="D20326" s="313" t="s">
        <v>167</v>
      </c>
    </row>
    <row r="20327" spans="1:4" ht="14.5" customHeight="1" x14ac:dyDescent="0.35">
      <c r="A20327" s="319"/>
      <c r="B20327" s="315">
        <v>44423.110416712661</v>
      </c>
      <c r="C20327" s="314">
        <v>153.69695862680675</v>
      </c>
      <c r="D20327" s="313" t="s">
        <v>167</v>
      </c>
    </row>
    <row r="20328" spans="1:4" ht="14.5" customHeight="1" x14ac:dyDescent="0.35">
      <c r="A20328" s="319"/>
      <c r="B20328" s="315">
        <v>44423.111111157108</v>
      </c>
      <c r="C20328" s="314">
        <v>163.15075760465115</v>
      </c>
      <c r="D20328" s="313" t="s">
        <v>167</v>
      </c>
    </row>
    <row r="20329" spans="1:4" ht="14.5" customHeight="1" x14ac:dyDescent="0.35">
      <c r="A20329" s="319"/>
      <c r="B20329" s="315">
        <v>44423.111805601555</v>
      </c>
      <c r="C20329" s="314">
        <v>180.81832491606474</v>
      </c>
      <c r="D20329" s="313" t="s">
        <v>167</v>
      </c>
    </row>
    <row r="20330" spans="1:4" ht="14.5" customHeight="1" x14ac:dyDescent="0.35">
      <c r="A20330" s="319"/>
      <c r="B20330" s="315">
        <v>44423.112500046002</v>
      </c>
      <c r="C20330" s="314">
        <v>199.23676996671904</v>
      </c>
      <c r="D20330" s="313" t="s">
        <v>167</v>
      </c>
    </row>
    <row r="20331" spans="1:4" ht="14.5" customHeight="1" x14ac:dyDescent="0.35">
      <c r="A20331" s="319"/>
      <c r="B20331" s="315">
        <v>44423.113194490448</v>
      </c>
      <c r="C20331" s="314">
        <v>195.02266573446494</v>
      </c>
      <c r="D20331" s="313" t="s">
        <v>167</v>
      </c>
    </row>
    <row r="20332" spans="1:4" ht="14.5" customHeight="1" x14ac:dyDescent="0.35">
      <c r="A20332" s="319"/>
      <c r="B20332" s="315">
        <v>44423.113888934895</v>
      </c>
      <c r="C20332" s="314">
        <v>192.22201416495565</v>
      </c>
      <c r="D20332" s="313" t="s">
        <v>167</v>
      </c>
    </row>
    <row r="20333" spans="1:4" ht="14.5" customHeight="1" x14ac:dyDescent="0.35">
      <c r="A20333" s="319"/>
      <c r="B20333" s="315">
        <v>44423.114583379342</v>
      </c>
      <c r="C20333" s="314">
        <v>177.74478045289095</v>
      </c>
      <c r="D20333" s="313" t="s">
        <v>167</v>
      </c>
    </row>
    <row r="20334" spans="1:4" ht="14.5" customHeight="1" x14ac:dyDescent="0.35">
      <c r="A20334" s="319"/>
      <c r="B20334" s="315">
        <v>44423.115277823788</v>
      </c>
      <c r="C20334" s="314">
        <v>156.95727281294143</v>
      </c>
      <c r="D20334" s="313" t="s">
        <v>167</v>
      </c>
    </row>
    <row r="20335" spans="1:4" ht="14.5" customHeight="1" x14ac:dyDescent="0.35">
      <c r="A20335" s="319"/>
      <c r="B20335" s="315">
        <v>44423.115972268235</v>
      </c>
      <c r="C20335" s="314">
        <v>141.68355986491466</v>
      </c>
      <c r="D20335" s="313" t="s">
        <v>167</v>
      </c>
    </row>
    <row r="20336" spans="1:4" ht="14.5" customHeight="1" x14ac:dyDescent="0.35">
      <c r="A20336" s="319"/>
      <c r="B20336" s="315">
        <v>44423.116666712682</v>
      </c>
      <c r="C20336" s="314">
        <v>132.53001862438396</v>
      </c>
      <c r="D20336" s="313" t="s">
        <v>167</v>
      </c>
    </row>
    <row r="20337" spans="1:4" ht="14.5" customHeight="1" x14ac:dyDescent="0.35">
      <c r="A20337" s="319"/>
      <c r="B20337" s="315">
        <v>44423.117361157128</v>
      </c>
      <c r="C20337" s="314">
        <v>125.18821317468149</v>
      </c>
      <c r="D20337" s="313" t="s">
        <v>167</v>
      </c>
    </row>
    <row r="20338" spans="1:4" ht="14.5" customHeight="1" x14ac:dyDescent="0.35">
      <c r="A20338" s="319"/>
      <c r="B20338" s="315">
        <v>44423.118055601575</v>
      </c>
      <c r="C20338" s="314">
        <v>122.48163169715554</v>
      </c>
      <c r="D20338" s="313" t="s">
        <v>167</v>
      </c>
    </row>
    <row r="20339" spans="1:4" ht="14.5" customHeight="1" x14ac:dyDescent="0.35">
      <c r="A20339" s="319"/>
      <c r="B20339" s="315">
        <v>44423.118750046022</v>
      </c>
      <c r="C20339" s="314">
        <v>122.85379394579989</v>
      </c>
      <c r="D20339" s="313" t="s">
        <v>167</v>
      </c>
    </row>
    <row r="20340" spans="1:4" ht="14.5" customHeight="1" x14ac:dyDescent="0.35">
      <c r="A20340" s="319"/>
      <c r="B20340" s="315">
        <v>44423.119444490469</v>
      </c>
      <c r="C20340" s="314">
        <v>111.42181023075246</v>
      </c>
      <c r="D20340" s="313" t="s">
        <v>167</v>
      </c>
    </row>
    <row r="20341" spans="1:4" ht="14.5" customHeight="1" x14ac:dyDescent="0.35">
      <c r="A20341" s="319"/>
      <c r="B20341" s="315">
        <v>44423.120138934915</v>
      </c>
      <c r="C20341" s="314">
        <v>95.268161536644527</v>
      </c>
      <c r="D20341" s="313" t="s">
        <v>167</v>
      </c>
    </row>
    <row r="20342" spans="1:4" ht="14.5" customHeight="1" x14ac:dyDescent="0.35">
      <c r="A20342" s="319"/>
      <c r="B20342" s="315">
        <v>44423.120833379362</v>
      </c>
      <c r="C20342" s="314">
        <v>85.030336664648104</v>
      </c>
      <c r="D20342" s="313" t="s">
        <v>167</v>
      </c>
    </row>
    <row r="20343" spans="1:4" ht="14.5" customHeight="1" x14ac:dyDescent="0.35">
      <c r="A20343" s="319"/>
      <c r="B20343" s="315">
        <v>44423.121527823809</v>
      </c>
      <c r="C20343" s="314">
        <v>79.340959841369965</v>
      </c>
      <c r="D20343" s="313" t="s">
        <v>167</v>
      </c>
    </row>
    <row r="20344" spans="1:4" ht="14.5" customHeight="1" x14ac:dyDescent="0.35">
      <c r="A20344" s="319"/>
      <c r="B20344" s="315">
        <v>44423.122222268255</v>
      </c>
      <c r="C20344" s="314">
        <v>75.471673762084293</v>
      </c>
      <c r="D20344" s="313" t="s">
        <v>167</v>
      </c>
    </row>
    <row r="20345" spans="1:4" ht="14.5" customHeight="1" x14ac:dyDescent="0.35">
      <c r="A20345" s="319"/>
      <c r="B20345" s="315">
        <v>44423.122916712702</v>
      </c>
      <c r="C20345" s="314">
        <v>72.29722539813568</v>
      </c>
      <c r="D20345" s="313" t="s">
        <v>167</v>
      </c>
    </row>
    <row r="20346" spans="1:4" ht="14.5" customHeight="1" x14ac:dyDescent="0.35">
      <c r="A20346" s="319"/>
      <c r="B20346" s="315">
        <v>44423.123611157149</v>
      </c>
      <c r="C20346" s="314">
        <v>74.136634768887106</v>
      </c>
      <c r="D20346" s="313" t="s">
        <v>167</v>
      </c>
    </row>
    <row r="20347" spans="1:4" ht="14.5" customHeight="1" x14ac:dyDescent="0.35">
      <c r="A20347" s="319"/>
      <c r="B20347" s="315">
        <v>44423.124305601596</v>
      </c>
      <c r="C20347" s="314">
        <v>78.845994567203647</v>
      </c>
      <c r="D20347" s="313" t="s">
        <v>167</v>
      </c>
    </row>
    <row r="20348" spans="1:4" ht="14.5" customHeight="1" x14ac:dyDescent="0.35">
      <c r="A20348" s="319"/>
      <c r="B20348" s="315">
        <v>44423.125000046042</v>
      </c>
      <c r="C20348" s="314">
        <v>84.658688972719631</v>
      </c>
      <c r="D20348" s="313" t="s">
        <v>167</v>
      </c>
    </row>
    <row r="20349" spans="1:4" ht="14.5" customHeight="1" x14ac:dyDescent="0.35">
      <c r="A20349" s="319"/>
      <c r="B20349" s="315">
        <v>44423.125694490489</v>
      </c>
      <c r="C20349" s="314">
        <v>92.848534938879311</v>
      </c>
      <c r="D20349" s="313" t="s">
        <v>167</v>
      </c>
    </row>
    <row r="20350" spans="1:4" ht="14.5" customHeight="1" x14ac:dyDescent="0.35">
      <c r="A20350" s="319"/>
      <c r="B20350" s="315">
        <v>44423.126388934936</v>
      </c>
      <c r="C20350" s="314">
        <v>94.660254606915018</v>
      </c>
      <c r="D20350" s="313" t="s">
        <v>167</v>
      </c>
    </row>
    <row r="20351" spans="1:4" ht="14.5" customHeight="1" x14ac:dyDescent="0.35">
      <c r="A20351" s="319"/>
      <c r="B20351" s="315">
        <v>44423.127083379382</v>
      </c>
      <c r="C20351" s="314">
        <v>91.863392598275098</v>
      </c>
      <c r="D20351" s="313" t="s">
        <v>167</v>
      </c>
    </row>
    <row r="20352" spans="1:4" ht="14.5" customHeight="1" x14ac:dyDescent="0.35">
      <c r="A20352" s="319"/>
      <c r="B20352" s="315">
        <v>44423.127777823829</v>
      </c>
      <c r="C20352" s="314">
        <v>82.548713904122508</v>
      </c>
      <c r="D20352" s="313" t="s">
        <v>167</v>
      </c>
    </row>
    <row r="20353" spans="1:4" ht="14.5" customHeight="1" x14ac:dyDescent="0.35">
      <c r="A20353" s="319"/>
      <c r="B20353" s="315">
        <v>44423.128472268276</v>
      </c>
      <c r="C20353" s="314">
        <v>73.188951994602874</v>
      </c>
      <c r="D20353" s="313" t="s">
        <v>167</v>
      </c>
    </row>
    <row r="20354" spans="1:4" ht="14.5" customHeight="1" x14ac:dyDescent="0.35">
      <c r="A20354" s="319"/>
      <c r="B20354" s="315">
        <v>44423.129166712723</v>
      </c>
      <c r="C20354" s="314">
        <v>67.230239079613241</v>
      </c>
      <c r="D20354" s="313" t="s">
        <v>167</v>
      </c>
    </row>
    <row r="20355" spans="1:4" ht="14.5" customHeight="1" x14ac:dyDescent="0.35">
      <c r="A20355" s="319"/>
      <c r="B20355" s="315">
        <v>44423.129861157169</v>
      </c>
      <c r="C20355" s="314">
        <v>64.359025454435809</v>
      </c>
      <c r="D20355" s="313" t="s">
        <v>167</v>
      </c>
    </row>
    <row r="20356" spans="1:4" ht="14.5" customHeight="1" x14ac:dyDescent="0.35">
      <c r="A20356" s="319"/>
      <c r="B20356" s="315">
        <v>44423.130555601616</v>
      </c>
      <c r="C20356" s="314">
        <v>61.883034347533247</v>
      </c>
      <c r="D20356" s="313" t="s">
        <v>167</v>
      </c>
    </row>
    <row r="20357" spans="1:4" ht="14.5" customHeight="1" x14ac:dyDescent="0.35">
      <c r="A20357" s="319"/>
      <c r="B20357" s="315">
        <v>44423.131250046063</v>
      </c>
      <c r="C20357" s="314">
        <v>58.61103968039</v>
      </c>
      <c r="D20357" s="313" t="s">
        <v>167</v>
      </c>
    </row>
    <row r="20358" spans="1:4" ht="14.5" customHeight="1" x14ac:dyDescent="0.35">
      <c r="A20358" s="319"/>
      <c r="B20358" s="315">
        <v>44423.131944490509</v>
      </c>
      <c r="C20358" s="314">
        <v>57.749355686688794</v>
      </c>
      <c r="D20358" s="313" t="s">
        <v>167</v>
      </c>
    </row>
    <row r="20359" spans="1:4" ht="14.5" customHeight="1" x14ac:dyDescent="0.35">
      <c r="A20359" s="319"/>
      <c r="B20359" s="315">
        <v>44423.132638934956</v>
      </c>
      <c r="C20359" s="314">
        <v>56.243718284655671</v>
      </c>
      <c r="D20359" s="313" t="s">
        <v>167</v>
      </c>
    </row>
    <row r="20360" spans="1:4" ht="14.5" customHeight="1" x14ac:dyDescent="0.35">
      <c r="A20360" s="319"/>
      <c r="B20360" s="315">
        <v>44423.133333379403</v>
      </c>
      <c r="C20360" s="314">
        <v>52.313900782555962</v>
      </c>
      <c r="D20360" s="313" t="s">
        <v>167</v>
      </c>
    </row>
    <row r="20361" spans="1:4" ht="14.5" customHeight="1" x14ac:dyDescent="0.35">
      <c r="A20361" s="319"/>
      <c r="B20361" s="315">
        <v>44423.134027823849</v>
      </c>
      <c r="C20361" s="314">
        <v>44.416012276127006</v>
      </c>
      <c r="D20361" s="313" t="s">
        <v>167</v>
      </c>
    </row>
    <row r="20362" spans="1:4" ht="14.5" customHeight="1" x14ac:dyDescent="0.35">
      <c r="A20362" s="319"/>
      <c r="B20362" s="315">
        <v>44423.134722268296</v>
      </c>
      <c r="C20362" s="314">
        <v>39.05973252393305</v>
      </c>
      <c r="D20362" s="313" t="s">
        <v>167</v>
      </c>
    </row>
    <row r="20363" spans="1:4" ht="14.5" customHeight="1" x14ac:dyDescent="0.35">
      <c r="A20363" s="319"/>
      <c r="B20363" s="315">
        <v>44423.135416712743</v>
      </c>
      <c r="C20363" s="314">
        <v>34.98586302079881</v>
      </c>
      <c r="D20363" s="313" t="s">
        <v>167</v>
      </c>
    </row>
    <row r="20364" spans="1:4" ht="14.5" customHeight="1" x14ac:dyDescent="0.35">
      <c r="A20364" s="319"/>
      <c r="B20364" s="315">
        <v>44423.13611115719</v>
      </c>
      <c r="C20364" s="314">
        <v>33.494064838625491</v>
      </c>
      <c r="D20364" s="313" t="s">
        <v>167</v>
      </c>
    </row>
    <row r="20365" spans="1:4" ht="14.5" customHeight="1" x14ac:dyDescent="0.35">
      <c r="A20365" s="319"/>
      <c r="B20365" s="315">
        <v>44423.136805601636</v>
      </c>
      <c r="C20365" s="314">
        <v>33.923654910634895</v>
      </c>
      <c r="D20365" s="313" t="s">
        <v>167</v>
      </c>
    </row>
    <row r="20366" spans="1:4" ht="14.5" customHeight="1" x14ac:dyDescent="0.35">
      <c r="A20366" s="319"/>
      <c r="B20366" s="315">
        <v>44423.137500046083</v>
      </c>
      <c r="C20366" s="314">
        <v>38.667699663077173</v>
      </c>
      <c r="D20366" s="313" t="s">
        <v>167</v>
      </c>
    </row>
    <row r="20367" spans="1:4" ht="14.5" customHeight="1" x14ac:dyDescent="0.35">
      <c r="A20367" s="319"/>
      <c r="B20367" s="315">
        <v>44423.13819449053</v>
      </c>
      <c r="C20367" s="314">
        <v>43.891335518363242</v>
      </c>
      <c r="D20367" s="313" t="s">
        <v>167</v>
      </c>
    </row>
    <row r="20368" spans="1:4" ht="14.5" customHeight="1" x14ac:dyDescent="0.35">
      <c r="A20368" s="319"/>
      <c r="B20368" s="315">
        <v>44423.138888934976</v>
      </c>
      <c r="C20368" s="314">
        <v>46.157431961394224</v>
      </c>
      <c r="D20368" s="313" t="s">
        <v>167</v>
      </c>
    </row>
    <row r="20369" spans="1:4" ht="14.5" customHeight="1" x14ac:dyDescent="0.35">
      <c r="A20369" s="319"/>
      <c r="B20369" s="315">
        <v>44423.139583379423</v>
      </c>
      <c r="C20369" s="314">
        <v>47.754453481656192</v>
      </c>
      <c r="D20369" s="313" t="s">
        <v>167</v>
      </c>
    </row>
    <row r="20370" spans="1:4" ht="14.5" customHeight="1" x14ac:dyDescent="0.35">
      <c r="A20370" s="319"/>
      <c r="B20370" s="315">
        <v>44423.14027782387</v>
      </c>
      <c r="C20370" s="314">
        <v>48.754640032017292</v>
      </c>
      <c r="D20370" s="313" t="s">
        <v>167</v>
      </c>
    </row>
    <row r="20371" spans="1:4" ht="14.5" customHeight="1" x14ac:dyDescent="0.35">
      <c r="A20371" s="319"/>
      <c r="B20371" s="315">
        <v>44423.140972268317</v>
      </c>
      <c r="C20371" s="314">
        <v>49.430962885729969</v>
      </c>
      <c r="D20371" s="313" t="s">
        <v>167</v>
      </c>
    </row>
    <row r="20372" spans="1:4" ht="14.5" customHeight="1" x14ac:dyDescent="0.35">
      <c r="A20372" s="319"/>
      <c r="B20372" s="315">
        <v>44423.141666712763</v>
      </c>
      <c r="C20372" s="314">
        <v>49.830321980702379</v>
      </c>
      <c r="D20372" s="313" t="s">
        <v>167</v>
      </c>
    </row>
    <row r="20373" spans="1:4" ht="14.5" customHeight="1" x14ac:dyDescent="0.35">
      <c r="A20373" s="319"/>
      <c r="B20373" s="315">
        <v>44423.14236115721</v>
      </c>
      <c r="C20373" s="314">
        <v>44.529497357062063</v>
      </c>
      <c r="D20373" s="313" t="s">
        <v>167</v>
      </c>
    </row>
    <row r="20374" spans="1:4" ht="14.5" customHeight="1" x14ac:dyDescent="0.35">
      <c r="A20374" s="319"/>
      <c r="B20374" s="315">
        <v>44423.143055601657</v>
      </c>
      <c r="C20374" s="314">
        <v>37.656910731814179</v>
      </c>
      <c r="D20374" s="313" t="s">
        <v>167</v>
      </c>
    </row>
    <row r="20375" spans="1:4" ht="14.5" customHeight="1" x14ac:dyDescent="0.35">
      <c r="A20375" s="319"/>
      <c r="B20375" s="315">
        <v>44423.143750046103</v>
      </c>
      <c r="C20375" s="314">
        <v>36.007708064094189</v>
      </c>
      <c r="D20375" s="313" t="s">
        <v>167</v>
      </c>
    </row>
    <row r="20376" spans="1:4" ht="14.5" customHeight="1" x14ac:dyDescent="0.35">
      <c r="A20376" s="319"/>
      <c r="B20376" s="315">
        <v>44423.14444449055</v>
      </c>
      <c r="C20376" s="314">
        <v>36.561753113133214</v>
      </c>
      <c r="D20376" s="313" t="s">
        <v>167</v>
      </c>
    </row>
    <row r="20377" spans="1:4" ht="14.5" customHeight="1" x14ac:dyDescent="0.35">
      <c r="A20377" s="319"/>
      <c r="B20377" s="315">
        <v>44423.145138934997</v>
      </c>
      <c r="C20377" s="314">
        <v>38.875054156035183</v>
      </c>
      <c r="D20377" s="313" t="s">
        <v>167</v>
      </c>
    </row>
    <row r="20378" spans="1:4" ht="14.5" customHeight="1" x14ac:dyDescent="0.35">
      <c r="A20378" s="319"/>
      <c r="B20378" s="315">
        <v>44423.145833379444</v>
      </c>
      <c r="C20378" s="314">
        <v>49.364069588327162</v>
      </c>
      <c r="D20378" s="313" t="s">
        <v>167</v>
      </c>
    </row>
    <row r="20379" spans="1:4" ht="14.5" customHeight="1" x14ac:dyDescent="0.35">
      <c r="A20379" s="319"/>
      <c r="B20379" s="315">
        <v>44423.14652782389</v>
      </c>
      <c r="C20379" s="314">
        <v>57.15125783145583</v>
      </c>
      <c r="D20379" s="313" t="s">
        <v>167</v>
      </c>
    </row>
    <row r="20380" spans="1:4" ht="14.5" customHeight="1" x14ac:dyDescent="0.35">
      <c r="A20380" s="319"/>
      <c r="B20380" s="315">
        <v>44423.147222268337</v>
      </c>
      <c r="C20380" s="314">
        <v>59.431199610054804</v>
      </c>
      <c r="D20380" s="313" t="s">
        <v>167</v>
      </c>
    </row>
    <row r="20381" spans="1:4" ht="14.5" customHeight="1" x14ac:dyDescent="0.35">
      <c r="A20381" s="319"/>
      <c r="B20381" s="315">
        <v>44423.147916712784</v>
      </c>
      <c r="C20381" s="314">
        <v>53.262453503689422</v>
      </c>
      <c r="D20381" s="313" t="s">
        <v>167</v>
      </c>
    </row>
    <row r="20382" spans="1:4" ht="14.5" customHeight="1" x14ac:dyDescent="0.35">
      <c r="A20382" s="319"/>
      <c r="B20382" s="315">
        <v>44423.14861115723</v>
      </c>
      <c r="C20382" s="314">
        <v>47.034335529493788</v>
      </c>
      <c r="D20382" s="313" t="s">
        <v>167</v>
      </c>
    </row>
    <row r="20383" spans="1:4" ht="14.5" customHeight="1" x14ac:dyDescent="0.35">
      <c r="A20383" s="319"/>
      <c r="B20383" s="315">
        <v>44423.149305601677</v>
      </c>
      <c r="C20383" s="314">
        <v>45.731448495442358</v>
      </c>
      <c r="D20383" s="313" t="s">
        <v>167</v>
      </c>
    </row>
    <row r="20384" spans="1:4" ht="14.5" customHeight="1" x14ac:dyDescent="0.35">
      <c r="A20384" s="319"/>
      <c r="B20384" s="315">
        <v>44423.150000046124</v>
      </c>
      <c r="C20384" s="314">
        <v>46.32172665371715</v>
      </c>
      <c r="D20384" s="313" t="s">
        <v>167</v>
      </c>
    </row>
    <row r="20385" spans="1:4" ht="14.5" customHeight="1" x14ac:dyDescent="0.35">
      <c r="A20385" s="319"/>
      <c r="B20385" s="315">
        <v>44423.15069449057</v>
      </c>
      <c r="C20385" s="314">
        <v>47.278838794546509</v>
      </c>
      <c r="D20385" s="313" t="s">
        <v>167</v>
      </c>
    </row>
    <row r="20386" spans="1:4" ht="14.5" customHeight="1" x14ac:dyDescent="0.35">
      <c r="A20386" s="319"/>
      <c r="B20386" s="315">
        <v>44423.151388935017</v>
      </c>
      <c r="C20386" s="314">
        <v>48.425475028219324</v>
      </c>
      <c r="D20386" s="313" t="s">
        <v>167</v>
      </c>
    </row>
    <row r="20387" spans="1:4" ht="14.5" customHeight="1" x14ac:dyDescent="0.35">
      <c r="A20387" s="319"/>
      <c r="B20387" s="315">
        <v>44423.152083379464</v>
      </c>
      <c r="C20387" s="314">
        <v>54.150144994437383</v>
      </c>
      <c r="D20387" s="313" t="s">
        <v>167</v>
      </c>
    </row>
    <row r="20388" spans="1:4" ht="14.5" customHeight="1" x14ac:dyDescent="0.35">
      <c r="A20388" s="319"/>
      <c r="B20388" s="315">
        <v>44423.152777823911</v>
      </c>
      <c r="C20388" s="314">
        <v>65.180445668691149</v>
      </c>
      <c r="D20388" s="313" t="s">
        <v>167</v>
      </c>
    </row>
    <row r="20389" spans="1:4" ht="14.5" customHeight="1" x14ac:dyDescent="0.35">
      <c r="A20389" s="319"/>
      <c r="B20389" s="315">
        <v>44423.153472268357</v>
      </c>
      <c r="C20389" s="314">
        <v>70.017096429783848</v>
      </c>
      <c r="D20389" s="313" t="s">
        <v>167</v>
      </c>
    </row>
    <row r="20390" spans="1:4" ht="14.5" customHeight="1" x14ac:dyDescent="0.35">
      <c r="A20390" s="319"/>
      <c r="B20390" s="315">
        <v>44423.154166712804</v>
      </c>
      <c r="C20390" s="314">
        <v>65.370470166377103</v>
      </c>
      <c r="D20390" s="313" t="s">
        <v>167</v>
      </c>
    </row>
    <row r="20391" spans="1:4" ht="14.5" customHeight="1" x14ac:dyDescent="0.35">
      <c r="A20391" s="319"/>
      <c r="B20391" s="315">
        <v>44423.154861157251</v>
      </c>
      <c r="C20391" s="314">
        <v>56.193655355484225</v>
      </c>
      <c r="D20391" s="313" t="s">
        <v>167</v>
      </c>
    </row>
    <row r="20392" spans="1:4" ht="14.5" customHeight="1" x14ac:dyDescent="0.35">
      <c r="A20392" s="319"/>
      <c r="B20392" s="315">
        <v>44423.155555601697</v>
      </c>
      <c r="C20392" s="314">
        <v>52.800879831037797</v>
      </c>
      <c r="D20392" s="313" t="s">
        <v>167</v>
      </c>
    </row>
    <row r="20393" spans="1:4" ht="14.5" customHeight="1" x14ac:dyDescent="0.35">
      <c r="A20393" s="319"/>
      <c r="B20393" s="315">
        <v>44423.156250046144</v>
      </c>
      <c r="C20393" s="314">
        <v>51.790589374715154</v>
      </c>
      <c r="D20393" s="313" t="s">
        <v>167</v>
      </c>
    </row>
    <row r="20394" spans="1:4" ht="14.5" customHeight="1" x14ac:dyDescent="0.35">
      <c r="A20394" s="319"/>
      <c r="B20394" s="315">
        <v>44423.156944490591</v>
      </c>
      <c r="C20394" s="314">
        <v>51.725641233474015</v>
      </c>
      <c r="D20394" s="313" t="s">
        <v>167</v>
      </c>
    </row>
    <row r="20395" spans="1:4" ht="14.5" customHeight="1" x14ac:dyDescent="0.35">
      <c r="A20395" s="319"/>
      <c r="B20395" s="315">
        <v>44423.157638935038</v>
      </c>
      <c r="C20395" s="314">
        <v>51.7892410347471</v>
      </c>
      <c r="D20395" s="313" t="s">
        <v>167</v>
      </c>
    </row>
    <row r="20396" spans="1:4" ht="14.5" customHeight="1" x14ac:dyDescent="0.35">
      <c r="A20396" s="319"/>
      <c r="B20396" s="315">
        <v>44423.158333379484</v>
      </c>
      <c r="C20396" s="314">
        <v>53.135261880978945</v>
      </c>
      <c r="D20396" s="313" t="s">
        <v>167</v>
      </c>
    </row>
    <row r="20397" spans="1:4" ht="14.5" customHeight="1" x14ac:dyDescent="0.35">
      <c r="A20397" s="319"/>
      <c r="B20397" s="315">
        <v>44423.159027823931</v>
      </c>
      <c r="C20397" s="314">
        <v>63.715037185535763</v>
      </c>
      <c r="D20397" s="313" t="s">
        <v>167</v>
      </c>
    </row>
    <row r="20398" spans="1:4" ht="14.5" customHeight="1" x14ac:dyDescent="0.35">
      <c r="A20398" s="319"/>
      <c r="B20398" s="315">
        <v>44423.159722268378</v>
      </c>
      <c r="C20398" s="314">
        <v>70.681515257619324</v>
      </c>
      <c r="D20398" s="313" t="s">
        <v>167</v>
      </c>
    </row>
    <row r="20399" spans="1:4" ht="14.5" customHeight="1" x14ac:dyDescent="0.35">
      <c r="A20399" s="319"/>
      <c r="B20399" s="315">
        <v>44423.160416712824</v>
      </c>
      <c r="C20399" s="314">
        <v>69.927395650713393</v>
      </c>
      <c r="D20399" s="313" t="s">
        <v>167</v>
      </c>
    </row>
    <row r="20400" spans="1:4" ht="14.5" customHeight="1" x14ac:dyDescent="0.35">
      <c r="A20400" s="319"/>
      <c r="B20400" s="315">
        <v>44423.161111157271</v>
      </c>
      <c r="C20400" s="314">
        <v>60.076090239089289</v>
      </c>
      <c r="D20400" s="313" t="s">
        <v>167</v>
      </c>
    </row>
    <row r="20401" spans="1:4" ht="14.5" customHeight="1" x14ac:dyDescent="0.35">
      <c r="A20401" s="319"/>
      <c r="B20401" s="315">
        <v>44423.161805601718</v>
      </c>
      <c r="C20401" s="314">
        <v>55.045783075736836</v>
      </c>
      <c r="D20401" s="313" t="s">
        <v>167</v>
      </c>
    </row>
    <row r="20402" spans="1:4" ht="14.5" customHeight="1" x14ac:dyDescent="0.35">
      <c r="A20402" s="319"/>
      <c r="B20402" s="315">
        <v>44423.162500046164</v>
      </c>
      <c r="C20402" s="314">
        <v>53.856043449447803</v>
      </c>
      <c r="D20402" s="313" t="s">
        <v>167</v>
      </c>
    </row>
    <row r="20403" spans="1:4" ht="14.5" customHeight="1" x14ac:dyDescent="0.35">
      <c r="A20403" s="319"/>
      <c r="B20403" s="315">
        <v>44423.163194490611</v>
      </c>
      <c r="C20403" s="314">
        <v>54.270492836134508</v>
      </c>
      <c r="D20403" s="313" t="s">
        <v>167</v>
      </c>
    </row>
    <row r="20404" spans="1:4" ht="14.5" customHeight="1" x14ac:dyDescent="0.35">
      <c r="A20404" s="319"/>
      <c r="B20404" s="315">
        <v>44423.163888935058</v>
      </c>
      <c r="C20404" s="314">
        <v>55.952343403470394</v>
      </c>
      <c r="D20404" s="313" t="s">
        <v>167</v>
      </c>
    </row>
    <row r="20405" spans="1:4" ht="14.5" customHeight="1" x14ac:dyDescent="0.35">
      <c r="A20405" s="319"/>
      <c r="B20405" s="315">
        <v>44423.164583379505</v>
      </c>
      <c r="C20405" s="314">
        <v>69.910312478407292</v>
      </c>
      <c r="D20405" s="313" t="s">
        <v>167</v>
      </c>
    </row>
    <row r="20406" spans="1:4" ht="14.5" customHeight="1" x14ac:dyDescent="0.35">
      <c r="A20406" s="319"/>
      <c r="B20406" s="315">
        <v>44423.165277823951</v>
      </c>
      <c r="C20406" s="314">
        <v>92.199018290685487</v>
      </c>
      <c r="D20406" s="313" t="s">
        <v>167</v>
      </c>
    </row>
    <row r="20407" spans="1:4" ht="14.5" customHeight="1" x14ac:dyDescent="0.35">
      <c r="A20407" s="319"/>
      <c r="B20407" s="315">
        <v>44423.165972268398</v>
      </c>
      <c r="C20407" s="314">
        <v>100.24553335819704</v>
      </c>
      <c r="D20407" s="313" t="s">
        <v>167</v>
      </c>
    </row>
    <row r="20408" spans="1:4" ht="14.5" customHeight="1" x14ac:dyDescent="0.35">
      <c r="A20408" s="319"/>
      <c r="B20408" s="315">
        <v>44423.166666712845</v>
      </c>
      <c r="C20408" s="314">
        <v>86.348651073329776</v>
      </c>
      <c r="D20408" s="313" t="s">
        <v>167</v>
      </c>
    </row>
    <row r="20409" spans="1:4" ht="14.5" customHeight="1" x14ac:dyDescent="0.35">
      <c r="A20409" s="319"/>
      <c r="B20409" s="315">
        <v>44423.167361157291</v>
      </c>
      <c r="C20409" s="314">
        <v>73.23841561583491</v>
      </c>
      <c r="D20409" s="313" t="s">
        <v>167</v>
      </c>
    </row>
    <row r="20410" spans="1:4" ht="14.5" customHeight="1" x14ac:dyDescent="0.35">
      <c r="A20410" s="319"/>
      <c r="B20410" s="315">
        <v>44423.168055601738</v>
      </c>
      <c r="C20410" s="314">
        <v>69.536118867108598</v>
      </c>
      <c r="D20410" s="313" t="s">
        <v>167</v>
      </c>
    </row>
    <row r="20411" spans="1:4" ht="14.5" customHeight="1" x14ac:dyDescent="0.35">
      <c r="A20411" s="319"/>
      <c r="B20411" s="315">
        <v>44423.168750046185</v>
      </c>
      <c r="C20411" s="314">
        <v>67.740881586136922</v>
      </c>
      <c r="D20411" s="313" t="s">
        <v>167</v>
      </c>
    </row>
    <row r="20412" spans="1:4" ht="14.5" customHeight="1" x14ac:dyDescent="0.35">
      <c r="A20412" s="319"/>
      <c r="B20412" s="315">
        <v>44423.169444490632</v>
      </c>
      <c r="C20412" s="314">
        <v>65.398656352687013</v>
      </c>
      <c r="D20412" s="313" t="s">
        <v>167</v>
      </c>
    </row>
    <row r="20413" spans="1:4" ht="14.5" customHeight="1" x14ac:dyDescent="0.35">
      <c r="A20413" s="319"/>
      <c r="B20413" s="315">
        <v>44423.170138935078</v>
      </c>
      <c r="C20413" s="314">
        <v>62.035048790803799</v>
      </c>
      <c r="D20413" s="313" t="s">
        <v>167</v>
      </c>
    </row>
    <row r="20414" spans="1:4" ht="14.5" customHeight="1" x14ac:dyDescent="0.35">
      <c r="A20414" s="319"/>
      <c r="B20414" s="315">
        <v>44423.170833379525</v>
      </c>
      <c r="C20414" s="314">
        <v>58.147542081478363</v>
      </c>
      <c r="D20414" s="313" t="s">
        <v>167</v>
      </c>
    </row>
    <row r="20415" spans="1:4" ht="14.5" customHeight="1" x14ac:dyDescent="0.35">
      <c r="A20415" s="319"/>
      <c r="B20415" s="315">
        <v>44423.171527823972</v>
      </c>
      <c r="C20415" s="314">
        <v>56.882953955691001</v>
      </c>
      <c r="D20415" s="313" t="s">
        <v>167</v>
      </c>
    </row>
    <row r="20416" spans="1:4" ht="14.5" customHeight="1" x14ac:dyDescent="0.35">
      <c r="A20416" s="319"/>
      <c r="B20416" s="315">
        <v>44423.172222268418</v>
      </c>
      <c r="C20416" s="314">
        <v>59.646537495839098</v>
      </c>
      <c r="D20416" s="313" t="s">
        <v>167</v>
      </c>
    </row>
    <row r="20417" spans="1:4" ht="14.5" customHeight="1" x14ac:dyDescent="0.35">
      <c r="A20417" s="319"/>
      <c r="B20417" s="315">
        <v>44423.172916712865</v>
      </c>
      <c r="C20417" s="314">
        <v>64.657406465391006</v>
      </c>
      <c r="D20417" s="313" t="s">
        <v>167</v>
      </c>
    </row>
    <row r="20418" spans="1:4" ht="14.5" customHeight="1" x14ac:dyDescent="0.35">
      <c r="A20418" s="319"/>
      <c r="B20418" s="315">
        <v>44423.173611157312</v>
      </c>
      <c r="C20418" s="314">
        <v>69.057891519616049</v>
      </c>
      <c r="D20418" s="313" t="s">
        <v>167</v>
      </c>
    </row>
    <row r="20419" spans="1:4" ht="14.5" customHeight="1" x14ac:dyDescent="0.35">
      <c r="A20419" s="319"/>
      <c r="B20419" s="315">
        <v>44423.174305601759</v>
      </c>
      <c r="C20419" s="314">
        <v>23.957602264825255</v>
      </c>
      <c r="D20419" s="313" t="s">
        <v>177</v>
      </c>
    </row>
    <row r="20420" spans="1:4" ht="14.5" customHeight="1" x14ac:dyDescent="0.35">
      <c r="A20420" s="319"/>
      <c r="B20420" s="315">
        <v>44423.175000046205</v>
      </c>
      <c r="C20420" s="314">
        <v>86.303583927188683</v>
      </c>
      <c r="D20420" s="313" t="s">
        <v>167</v>
      </c>
    </row>
    <row r="20421" spans="1:4" ht="14.5" customHeight="1" x14ac:dyDescent="0.35">
      <c r="A20421" s="319"/>
      <c r="B20421" s="315">
        <v>44423.175694490652</v>
      </c>
      <c r="C20421" s="314">
        <v>90.031638207193467</v>
      </c>
      <c r="D20421" s="313" t="s">
        <v>167</v>
      </c>
    </row>
    <row r="20422" spans="1:4" ht="14.5" customHeight="1" x14ac:dyDescent="0.35">
      <c r="A20422" s="319"/>
      <c r="B20422" s="315">
        <v>44423.176388935099</v>
      </c>
      <c r="C20422" s="314">
        <v>90.180310618660101</v>
      </c>
      <c r="D20422" s="313" t="s">
        <v>167</v>
      </c>
    </row>
    <row r="20423" spans="1:4" ht="14.5" customHeight="1" x14ac:dyDescent="0.35">
      <c r="A20423" s="319"/>
      <c r="B20423" s="315">
        <v>44423.177083379545</v>
      </c>
      <c r="C20423" s="314">
        <v>89.018586235105374</v>
      </c>
      <c r="D20423" s="313" t="s">
        <v>167</v>
      </c>
    </row>
    <row r="20424" spans="1:4" ht="14.5" customHeight="1" x14ac:dyDescent="0.35">
      <c r="A20424" s="319"/>
      <c r="B20424" s="315">
        <v>44423.177777823992</v>
      </c>
      <c r="C20424" s="314">
        <v>88.174892020458358</v>
      </c>
      <c r="D20424" s="313" t="s">
        <v>167</v>
      </c>
    </row>
    <row r="20425" spans="1:4" ht="14.5" customHeight="1" x14ac:dyDescent="0.35">
      <c r="A20425" s="319"/>
      <c r="B20425" s="315">
        <v>44423.178472268439</v>
      </c>
      <c r="C20425" s="314">
        <v>91.572552584561834</v>
      </c>
      <c r="D20425" s="313" t="s">
        <v>167</v>
      </c>
    </row>
    <row r="20426" spans="1:4" ht="14.5" customHeight="1" x14ac:dyDescent="0.35">
      <c r="A20426" s="319"/>
      <c r="B20426" s="315">
        <v>44423.179166712885</v>
      </c>
      <c r="C20426" s="314">
        <v>95.617290554987264</v>
      </c>
      <c r="D20426" s="313" t="s">
        <v>167</v>
      </c>
    </row>
    <row r="20427" spans="1:4" ht="14.5" customHeight="1" x14ac:dyDescent="0.35">
      <c r="A20427" s="319"/>
      <c r="B20427" s="315">
        <v>44423.179861157332</v>
      </c>
      <c r="C20427" s="314">
        <v>96.148287055439624</v>
      </c>
      <c r="D20427" s="313" t="s">
        <v>167</v>
      </c>
    </row>
    <row r="20428" spans="1:4" ht="14.5" customHeight="1" x14ac:dyDescent="0.35">
      <c r="A20428" s="319"/>
      <c r="B20428" s="315">
        <v>44423.180555601779</v>
      </c>
      <c r="C20428" s="314">
        <v>94.148735362027466</v>
      </c>
      <c r="D20428" s="313" t="s">
        <v>167</v>
      </c>
    </row>
    <row r="20429" spans="1:4" ht="14.5" customHeight="1" x14ac:dyDescent="0.35">
      <c r="A20429" s="319"/>
      <c r="B20429" s="315">
        <v>44423.181250046226</v>
      </c>
      <c r="C20429" s="314">
        <v>90.699256849754605</v>
      </c>
      <c r="D20429" s="313" t="s">
        <v>167</v>
      </c>
    </row>
    <row r="20430" spans="1:4" ht="14.5" customHeight="1" x14ac:dyDescent="0.35">
      <c r="A20430" s="319"/>
      <c r="B20430" s="315">
        <v>44423.181944490672</v>
      </c>
      <c r="C20430" s="314">
        <v>91.309374755574396</v>
      </c>
      <c r="D20430" s="313" t="s">
        <v>167</v>
      </c>
    </row>
    <row r="20431" spans="1:4" ht="14.5" customHeight="1" x14ac:dyDescent="0.35">
      <c r="A20431" s="319"/>
      <c r="B20431" s="315">
        <v>44423.182638935119</v>
      </c>
      <c r="C20431" s="314">
        <v>94.988531076287231</v>
      </c>
      <c r="D20431" s="313" t="s">
        <v>167</v>
      </c>
    </row>
    <row r="20432" spans="1:4" ht="14.5" customHeight="1" x14ac:dyDescent="0.35">
      <c r="A20432" s="319"/>
      <c r="B20432" s="315">
        <v>44423.183333379566</v>
      </c>
      <c r="C20432" s="314">
        <v>90.146758831385526</v>
      </c>
      <c r="D20432" s="313" t="s">
        <v>167</v>
      </c>
    </row>
    <row r="20433" spans="1:4" ht="14.5" customHeight="1" x14ac:dyDescent="0.35">
      <c r="A20433" s="319"/>
      <c r="B20433" s="315">
        <v>44423.184027824012</v>
      </c>
      <c r="C20433" s="314">
        <v>85.864862894034019</v>
      </c>
      <c r="D20433" s="313" t="s">
        <v>167</v>
      </c>
    </row>
    <row r="20434" spans="1:4" ht="14.5" customHeight="1" x14ac:dyDescent="0.35">
      <c r="A20434" s="319"/>
      <c r="B20434" s="315">
        <v>44423.184722268459</v>
      </c>
      <c r="C20434" s="314">
        <v>89.959244362590837</v>
      </c>
      <c r="D20434" s="313" t="s">
        <v>167</v>
      </c>
    </row>
    <row r="20435" spans="1:4" ht="14.5" customHeight="1" x14ac:dyDescent="0.35">
      <c r="A20435" s="319"/>
      <c r="B20435" s="315">
        <v>44423.185416712906</v>
      </c>
      <c r="C20435" s="314">
        <v>96.460381821263582</v>
      </c>
      <c r="D20435" s="313" t="s">
        <v>167</v>
      </c>
    </row>
    <row r="20436" spans="1:4" ht="14.5" customHeight="1" x14ac:dyDescent="0.35">
      <c r="A20436" s="319"/>
      <c r="B20436" s="315">
        <v>44423.186111157353</v>
      </c>
      <c r="C20436" s="314">
        <v>94.538939154179147</v>
      </c>
      <c r="D20436" s="313" t="s">
        <v>167</v>
      </c>
    </row>
    <row r="20437" spans="1:4" ht="14.5" customHeight="1" x14ac:dyDescent="0.35">
      <c r="A20437" s="319"/>
      <c r="B20437" s="315">
        <v>44423.186805601799</v>
      </c>
      <c r="C20437" s="314">
        <v>90.862854960607365</v>
      </c>
      <c r="D20437" s="313" t="s">
        <v>167</v>
      </c>
    </row>
    <row r="20438" spans="1:4" ht="14.5" customHeight="1" x14ac:dyDescent="0.35">
      <c r="A20438" s="319"/>
      <c r="B20438" s="315">
        <v>44423.187500046246</v>
      </c>
      <c r="C20438" s="314">
        <v>88.745861964284757</v>
      </c>
      <c r="D20438" s="313" t="s">
        <v>167</v>
      </c>
    </row>
    <row r="20439" spans="1:4" ht="14.5" customHeight="1" x14ac:dyDescent="0.35">
      <c r="A20439" s="319"/>
      <c r="B20439" s="315">
        <v>44423.188194490693</v>
      </c>
      <c r="C20439" s="314">
        <v>89.511243605318796</v>
      </c>
      <c r="D20439" s="313" t="s">
        <v>167</v>
      </c>
    </row>
    <row r="20440" spans="1:4" ht="14.5" customHeight="1" x14ac:dyDescent="0.35">
      <c r="A20440" s="319"/>
      <c r="B20440" s="315">
        <v>44423.188888935139</v>
      </c>
      <c r="C20440" s="314">
        <v>88.965597148487959</v>
      </c>
      <c r="D20440" s="313" t="s">
        <v>167</v>
      </c>
    </row>
    <row r="20441" spans="1:4" ht="14.5" customHeight="1" x14ac:dyDescent="0.35">
      <c r="A20441" s="319"/>
      <c r="B20441" s="315">
        <v>44423.189583379586</v>
      </c>
      <c r="C20441" s="314">
        <v>88.472226828631634</v>
      </c>
      <c r="D20441" s="313" t="s">
        <v>167</v>
      </c>
    </row>
    <row r="20442" spans="1:4" ht="14.5" customHeight="1" x14ac:dyDescent="0.35">
      <c r="A20442" s="319"/>
      <c r="B20442" s="315">
        <v>44423.190277824033</v>
      </c>
      <c r="C20442" s="314">
        <v>91.750010037204873</v>
      </c>
      <c r="D20442" s="313" t="s">
        <v>167</v>
      </c>
    </row>
    <row r="20443" spans="1:4" ht="14.5" customHeight="1" x14ac:dyDescent="0.35">
      <c r="A20443" s="319"/>
      <c r="B20443" s="315">
        <v>44423.19097226848</v>
      </c>
      <c r="C20443" s="314">
        <v>99.884295946219936</v>
      </c>
      <c r="D20443" s="313" t="s">
        <v>167</v>
      </c>
    </row>
    <row r="20444" spans="1:4" ht="14.5" customHeight="1" x14ac:dyDescent="0.35">
      <c r="A20444" s="319"/>
      <c r="B20444" s="315">
        <v>44423.191666712926</v>
      </c>
      <c r="C20444" s="314">
        <v>99.843397361707559</v>
      </c>
      <c r="D20444" s="313" t="s">
        <v>167</v>
      </c>
    </row>
    <row r="20445" spans="1:4" ht="14.5" customHeight="1" x14ac:dyDescent="0.35">
      <c r="A20445" s="319"/>
      <c r="B20445" s="315">
        <v>44423.192361157373</v>
      </c>
      <c r="C20445" s="314">
        <v>101.55359994036456</v>
      </c>
      <c r="D20445" s="313" t="s">
        <v>167</v>
      </c>
    </row>
    <row r="20446" spans="1:4" ht="14.5" customHeight="1" x14ac:dyDescent="0.35">
      <c r="A20446" s="319"/>
      <c r="B20446" s="315">
        <v>44423.19305560182</v>
      </c>
      <c r="C20446" s="314">
        <v>97.414590461878106</v>
      </c>
      <c r="D20446" s="313" t="s">
        <v>167</v>
      </c>
    </row>
    <row r="20447" spans="1:4" ht="14.5" customHeight="1" x14ac:dyDescent="0.35">
      <c r="A20447" s="319"/>
      <c r="B20447" s="315">
        <v>44423.193750046266</v>
      </c>
      <c r="C20447" s="314">
        <v>92.657554310544711</v>
      </c>
      <c r="D20447" s="313" t="s">
        <v>167</v>
      </c>
    </row>
    <row r="20448" spans="1:4" ht="14.5" customHeight="1" x14ac:dyDescent="0.35">
      <c r="A20448" s="319"/>
      <c r="B20448" s="315">
        <v>44423.194444490713</v>
      </c>
      <c r="C20448" s="314">
        <v>93.914920265538001</v>
      </c>
      <c r="D20448" s="313" t="s">
        <v>167</v>
      </c>
    </row>
    <row r="20449" spans="1:4" ht="14.5" customHeight="1" x14ac:dyDescent="0.35">
      <c r="A20449" s="319"/>
      <c r="B20449" s="315">
        <v>44423.19513893516</v>
      </c>
      <c r="C20449" s="314">
        <v>96.73999898984718</v>
      </c>
      <c r="D20449" s="313" t="s">
        <v>167</v>
      </c>
    </row>
    <row r="20450" spans="1:4" ht="14.5" customHeight="1" x14ac:dyDescent="0.35">
      <c r="A20450" s="319"/>
      <c r="B20450" s="315">
        <v>44423.195833379606</v>
      </c>
      <c r="C20450" s="314">
        <v>99.357090073389315</v>
      </c>
      <c r="D20450" s="313" t="s">
        <v>167</v>
      </c>
    </row>
    <row r="20451" spans="1:4" ht="14.5" customHeight="1" x14ac:dyDescent="0.35">
      <c r="A20451" s="319"/>
      <c r="B20451" s="315">
        <v>44423.196527824053</v>
      </c>
      <c r="C20451" s="314">
        <v>111.85925129681515</v>
      </c>
      <c r="D20451" s="313" t="s">
        <v>167</v>
      </c>
    </row>
    <row r="20452" spans="1:4" ht="14.5" customHeight="1" x14ac:dyDescent="0.35">
      <c r="A20452" s="319"/>
      <c r="B20452" s="315">
        <v>44423.1972222685</v>
      </c>
      <c r="C20452" s="314">
        <v>127.54194231862202</v>
      </c>
      <c r="D20452" s="313" t="s">
        <v>167</v>
      </c>
    </row>
    <row r="20453" spans="1:4" ht="14.5" customHeight="1" x14ac:dyDescent="0.35">
      <c r="A20453" s="319"/>
      <c r="B20453" s="315">
        <v>44423.197916712947</v>
      </c>
      <c r="C20453" s="314">
        <v>131.7786891692318</v>
      </c>
      <c r="D20453" s="313" t="s">
        <v>167</v>
      </c>
    </row>
    <row r="20454" spans="1:4" ht="14.5" customHeight="1" x14ac:dyDescent="0.35">
      <c r="A20454" s="319"/>
      <c r="B20454" s="315">
        <v>44423.198611157393</v>
      </c>
      <c r="C20454" s="314">
        <v>131.54726440720259</v>
      </c>
      <c r="D20454" s="313" t="s">
        <v>167</v>
      </c>
    </row>
    <row r="20455" spans="1:4" ht="14.5" customHeight="1" x14ac:dyDescent="0.35">
      <c r="A20455" s="319"/>
      <c r="B20455" s="315">
        <v>44423.19930560184</v>
      </c>
      <c r="C20455" s="314">
        <v>122.95040899215577</v>
      </c>
      <c r="D20455" s="313" t="s">
        <v>167</v>
      </c>
    </row>
    <row r="20456" spans="1:4" ht="14.5" customHeight="1" x14ac:dyDescent="0.35">
      <c r="A20456" s="319"/>
      <c r="B20456" s="315">
        <v>44423.200000046287</v>
      </c>
      <c r="C20456" s="314">
        <v>113.64800211827581</v>
      </c>
      <c r="D20456" s="313" t="s">
        <v>167</v>
      </c>
    </row>
    <row r="20457" spans="1:4" ht="14.5" customHeight="1" x14ac:dyDescent="0.35">
      <c r="A20457" s="319"/>
      <c r="B20457" s="315">
        <v>44423.200694490733</v>
      </c>
      <c r="C20457" s="314">
        <v>109.20831269463524</v>
      </c>
      <c r="D20457" s="313" t="s">
        <v>167</v>
      </c>
    </row>
    <row r="20458" spans="1:4" ht="14.5" customHeight="1" x14ac:dyDescent="0.35">
      <c r="A20458" s="319"/>
      <c r="B20458" s="315">
        <v>44423.20138893518</v>
      </c>
      <c r="C20458" s="314">
        <v>108.35431576517099</v>
      </c>
      <c r="D20458" s="313" t="s">
        <v>167</v>
      </c>
    </row>
    <row r="20459" spans="1:4" ht="14.5" customHeight="1" x14ac:dyDescent="0.35">
      <c r="A20459" s="319"/>
      <c r="B20459" s="315">
        <v>44423.202083379627</v>
      </c>
      <c r="C20459" s="314">
        <v>108.52510794921157</v>
      </c>
      <c r="D20459" s="313" t="s">
        <v>167</v>
      </c>
    </row>
    <row r="20460" spans="1:4" ht="14.5" customHeight="1" x14ac:dyDescent="0.35">
      <c r="A20460" s="319"/>
      <c r="B20460" s="315">
        <v>44423.202777824074</v>
      </c>
      <c r="C20460" s="314">
        <v>107.83995778594787</v>
      </c>
      <c r="D20460" s="313" t="s">
        <v>167</v>
      </c>
    </row>
    <row r="20461" spans="1:4" ht="14.5" customHeight="1" x14ac:dyDescent="0.35">
      <c r="A20461" s="319"/>
      <c r="B20461" s="315">
        <v>44423.20347226852</v>
      </c>
      <c r="C20461" s="314">
        <v>113.53360450025647</v>
      </c>
      <c r="D20461" s="313" t="s">
        <v>167</v>
      </c>
    </row>
    <row r="20462" spans="1:4" ht="14.5" customHeight="1" x14ac:dyDescent="0.35">
      <c r="A20462" s="319"/>
      <c r="B20462" s="315">
        <v>44423.204166712967</v>
      </c>
      <c r="C20462" s="314">
        <v>120.77058532329586</v>
      </c>
      <c r="D20462" s="313" t="s">
        <v>167</v>
      </c>
    </row>
    <row r="20463" spans="1:4" ht="14.5" customHeight="1" x14ac:dyDescent="0.35">
      <c r="A20463" s="319"/>
      <c r="B20463" s="315">
        <v>44423.204861157414</v>
      </c>
      <c r="C20463" s="314">
        <v>122.73177114186498</v>
      </c>
      <c r="D20463" s="313" t="s">
        <v>167</v>
      </c>
    </row>
    <row r="20464" spans="1:4" ht="14.5" customHeight="1" x14ac:dyDescent="0.35">
      <c r="A20464" s="319"/>
      <c r="B20464" s="315">
        <v>44423.20555560186</v>
      </c>
      <c r="C20464" s="314">
        <v>120.28074379016955</v>
      </c>
      <c r="D20464" s="313" t="s">
        <v>167</v>
      </c>
    </row>
    <row r="20465" spans="1:4" ht="14.5" customHeight="1" x14ac:dyDescent="0.35">
      <c r="A20465" s="319"/>
      <c r="B20465" s="315">
        <v>44423.206250046307</v>
      </c>
      <c r="C20465" s="314">
        <v>110.82699487602028</v>
      </c>
      <c r="D20465" s="313" t="s">
        <v>167</v>
      </c>
    </row>
    <row r="20466" spans="1:4" ht="14.5" customHeight="1" x14ac:dyDescent="0.35">
      <c r="A20466" s="319"/>
      <c r="B20466" s="315">
        <v>44423.206944490754</v>
      </c>
      <c r="C20466" s="314">
        <v>103.99521032560928</v>
      </c>
      <c r="D20466" s="313" t="s">
        <v>167</v>
      </c>
    </row>
    <row r="20467" spans="1:4" ht="14.5" customHeight="1" x14ac:dyDescent="0.35">
      <c r="A20467" s="319"/>
      <c r="B20467" s="315">
        <v>44423.207638935201</v>
      </c>
      <c r="C20467" s="314">
        <v>101.07135984649261</v>
      </c>
      <c r="D20467" s="313" t="s">
        <v>167</v>
      </c>
    </row>
    <row r="20468" spans="1:4" ht="14.5" customHeight="1" x14ac:dyDescent="0.35">
      <c r="A20468" s="319"/>
      <c r="B20468" s="315">
        <v>44423.208333379647</v>
      </c>
      <c r="C20468" s="314">
        <v>100.64188210012702</v>
      </c>
      <c r="D20468" s="313" t="s">
        <v>167</v>
      </c>
    </row>
    <row r="20469" spans="1:4" ht="14.5" customHeight="1" x14ac:dyDescent="0.35">
      <c r="A20469" s="319"/>
      <c r="B20469" s="315">
        <v>44423.209027824094</v>
      </c>
      <c r="C20469" s="314">
        <v>101.18778825340172</v>
      </c>
      <c r="D20469" s="313" t="s">
        <v>167</v>
      </c>
    </row>
    <row r="20470" spans="1:4" ht="14.5" customHeight="1" x14ac:dyDescent="0.35">
      <c r="A20470" s="319"/>
      <c r="B20470" s="315">
        <v>44423.209722268541</v>
      </c>
      <c r="C20470" s="314">
        <v>103.30322537164514</v>
      </c>
      <c r="D20470" s="313" t="s">
        <v>167</v>
      </c>
    </row>
    <row r="20471" spans="1:4" ht="14.5" customHeight="1" x14ac:dyDescent="0.35">
      <c r="A20471" s="319"/>
      <c r="B20471" s="315">
        <v>44423.210416712987</v>
      </c>
      <c r="C20471" s="314">
        <v>110.17398295754877</v>
      </c>
      <c r="D20471" s="313" t="s">
        <v>167</v>
      </c>
    </row>
    <row r="20472" spans="1:4" ht="14.5" customHeight="1" x14ac:dyDescent="0.35">
      <c r="A20472" s="319"/>
      <c r="B20472" s="315">
        <v>44423.211111157434</v>
      </c>
      <c r="C20472" s="314">
        <v>113.94539736670752</v>
      </c>
      <c r="D20472" s="313" t="s">
        <v>167</v>
      </c>
    </row>
    <row r="20473" spans="1:4" ht="14.5" customHeight="1" x14ac:dyDescent="0.35">
      <c r="A20473" s="319"/>
      <c r="B20473" s="315">
        <v>44423.211805601881</v>
      </c>
      <c r="C20473" s="314">
        <v>110.38731808643789</v>
      </c>
      <c r="D20473" s="313" t="s">
        <v>167</v>
      </c>
    </row>
    <row r="20474" spans="1:4" ht="14.5" customHeight="1" x14ac:dyDescent="0.35">
      <c r="A20474" s="319"/>
      <c r="B20474" s="315">
        <v>44423.212500046327</v>
      </c>
      <c r="C20474" s="314">
        <v>106.87226731019716</v>
      </c>
      <c r="D20474" s="313" t="s">
        <v>167</v>
      </c>
    </row>
    <row r="20475" spans="1:4" ht="14.5" customHeight="1" x14ac:dyDescent="0.35">
      <c r="A20475" s="319"/>
      <c r="B20475" s="315">
        <v>44423.213194490774</v>
      </c>
      <c r="C20475" s="314">
        <v>104.20140956997251</v>
      </c>
      <c r="D20475" s="313" t="s">
        <v>167</v>
      </c>
    </row>
    <row r="20476" spans="1:4" ht="14.5" customHeight="1" x14ac:dyDescent="0.35">
      <c r="A20476" s="319"/>
      <c r="B20476" s="315">
        <v>44423.213888935221</v>
      </c>
      <c r="C20476" s="314">
        <v>103.6097879613905</v>
      </c>
      <c r="D20476" s="313" t="s">
        <v>167</v>
      </c>
    </row>
    <row r="20477" spans="1:4" ht="14.5" customHeight="1" x14ac:dyDescent="0.35">
      <c r="A20477" s="319"/>
      <c r="B20477" s="315">
        <v>44423.214583379668</v>
      </c>
      <c r="C20477" s="314">
        <v>104.75080732187877</v>
      </c>
      <c r="D20477" s="313" t="s">
        <v>167</v>
      </c>
    </row>
    <row r="20478" spans="1:4" ht="14.5" customHeight="1" x14ac:dyDescent="0.35">
      <c r="A20478" s="319"/>
      <c r="B20478" s="315">
        <v>44423.215277824114</v>
      </c>
      <c r="C20478" s="314">
        <v>107.11253478045886</v>
      </c>
      <c r="D20478" s="313" t="s">
        <v>167</v>
      </c>
    </row>
    <row r="20479" spans="1:4" ht="14.5" customHeight="1" x14ac:dyDescent="0.35">
      <c r="A20479" s="319"/>
      <c r="B20479" s="315">
        <v>44423.215972268561</v>
      </c>
      <c r="C20479" s="314">
        <v>114.80600225099673</v>
      </c>
      <c r="D20479" s="313" t="s">
        <v>167</v>
      </c>
    </row>
    <row r="20480" spans="1:4" ht="14.5" customHeight="1" x14ac:dyDescent="0.35">
      <c r="A20480" s="319"/>
      <c r="B20480" s="315">
        <v>44423.216666713008</v>
      </c>
      <c r="C20480" s="314">
        <v>129.00128339564739</v>
      </c>
      <c r="D20480" s="313" t="s">
        <v>167</v>
      </c>
    </row>
    <row r="20481" spans="1:4" ht="14.5" customHeight="1" x14ac:dyDescent="0.35">
      <c r="A20481" s="319"/>
      <c r="B20481" s="315">
        <v>44423.217361157454</v>
      </c>
      <c r="C20481" s="314">
        <v>124.68285478603406</v>
      </c>
      <c r="D20481" s="313" t="s">
        <v>167</v>
      </c>
    </row>
    <row r="20482" spans="1:4" ht="14.5" customHeight="1" x14ac:dyDescent="0.35">
      <c r="A20482" s="319"/>
      <c r="B20482" s="315">
        <v>44423.218055601901</v>
      </c>
      <c r="C20482" s="314">
        <v>115.43292063058665</v>
      </c>
      <c r="D20482" s="313" t="s">
        <v>167</v>
      </c>
    </row>
    <row r="20483" spans="1:4" ht="14.5" customHeight="1" x14ac:dyDescent="0.35">
      <c r="A20483" s="319"/>
      <c r="B20483" s="315">
        <v>44423.218750046348</v>
      </c>
      <c r="C20483" s="314">
        <v>111.72169279901621</v>
      </c>
      <c r="D20483" s="313" t="s">
        <v>167</v>
      </c>
    </row>
    <row r="20484" spans="1:4" ht="14.5" customHeight="1" x14ac:dyDescent="0.35">
      <c r="A20484" s="319"/>
      <c r="B20484" s="315">
        <v>44423.219444490795</v>
      </c>
      <c r="C20484" s="314">
        <v>105.95211602601533</v>
      </c>
      <c r="D20484" s="313" t="s">
        <v>167</v>
      </c>
    </row>
    <row r="20485" spans="1:4" ht="14.5" customHeight="1" x14ac:dyDescent="0.35">
      <c r="A20485" s="319"/>
      <c r="B20485" s="315">
        <v>44423.220138935241</v>
      </c>
      <c r="C20485" s="314">
        <v>95.802614342747262</v>
      </c>
      <c r="D20485" s="313" t="s">
        <v>167</v>
      </c>
    </row>
    <row r="20486" spans="1:4" ht="14.5" customHeight="1" x14ac:dyDescent="0.35">
      <c r="A20486" s="319"/>
      <c r="B20486" s="315">
        <v>44423.220833379688</v>
      </c>
      <c r="C20486" s="314">
        <v>89.743962391869474</v>
      </c>
      <c r="D20486" s="313" t="s">
        <v>167</v>
      </c>
    </row>
    <row r="20487" spans="1:4" ht="14.5" customHeight="1" x14ac:dyDescent="0.35">
      <c r="A20487" s="319"/>
      <c r="B20487" s="315">
        <v>44423.221527824135</v>
      </c>
      <c r="C20487" s="314">
        <v>87.598763463351261</v>
      </c>
      <c r="D20487" s="313" t="s">
        <v>167</v>
      </c>
    </row>
    <row r="20488" spans="1:4" ht="14.5" customHeight="1" x14ac:dyDescent="0.35">
      <c r="A20488" s="319"/>
      <c r="B20488" s="315">
        <v>44423.222222268581</v>
      </c>
      <c r="C20488" s="314">
        <v>86.927550135009611</v>
      </c>
      <c r="D20488" s="313" t="s">
        <v>167</v>
      </c>
    </row>
    <row r="20489" spans="1:4" ht="14.5" customHeight="1" x14ac:dyDescent="0.35">
      <c r="A20489" s="319"/>
      <c r="B20489" s="315">
        <v>44423.222916713028</v>
      </c>
      <c r="C20489" s="314">
        <v>87.247432320440808</v>
      </c>
      <c r="D20489" s="313" t="s">
        <v>167</v>
      </c>
    </row>
    <row r="20490" spans="1:4" ht="14.5" customHeight="1" x14ac:dyDescent="0.35">
      <c r="A20490" s="319"/>
      <c r="B20490" s="315">
        <v>44423.223611157475</v>
      </c>
      <c r="C20490" s="314">
        <v>93.426756801409653</v>
      </c>
      <c r="D20490" s="313" t="s">
        <v>167</v>
      </c>
    </row>
    <row r="20491" spans="1:4" ht="14.5" customHeight="1" x14ac:dyDescent="0.35">
      <c r="A20491" s="319"/>
      <c r="B20491" s="315">
        <v>44423.224305601922</v>
      </c>
      <c r="C20491" s="314">
        <v>100.04066363399228</v>
      </c>
      <c r="D20491" s="313" t="s">
        <v>167</v>
      </c>
    </row>
    <row r="20492" spans="1:4" ht="14.5" customHeight="1" x14ac:dyDescent="0.35">
      <c r="A20492" s="319"/>
      <c r="B20492" s="315">
        <v>44423.225000046368</v>
      </c>
      <c r="C20492" s="314">
        <v>102.4445817182151</v>
      </c>
      <c r="D20492" s="313" t="s">
        <v>167</v>
      </c>
    </row>
    <row r="20493" spans="1:4" ht="14.5" customHeight="1" x14ac:dyDescent="0.35">
      <c r="A20493" s="319"/>
      <c r="B20493" s="315">
        <v>44423.225694490815</v>
      </c>
      <c r="C20493" s="314">
        <v>100.09623282752</v>
      </c>
      <c r="D20493" s="313" t="s">
        <v>167</v>
      </c>
    </row>
    <row r="20494" spans="1:4" ht="14.5" customHeight="1" x14ac:dyDescent="0.35">
      <c r="A20494" s="319"/>
      <c r="B20494" s="315">
        <v>44423.226388935262</v>
      </c>
      <c r="C20494" s="314">
        <v>95.135342867191255</v>
      </c>
      <c r="D20494" s="313" t="s">
        <v>167</v>
      </c>
    </row>
    <row r="20495" spans="1:4" ht="14.5" customHeight="1" x14ac:dyDescent="0.35">
      <c r="A20495" s="319"/>
      <c r="B20495" s="315">
        <v>44423.227083379708</v>
      </c>
      <c r="C20495" s="314">
        <v>95.914655947902546</v>
      </c>
      <c r="D20495" s="313" t="s">
        <v>167</v>
      </c>
    </row>
    <row r="20496" spans="1:4" ht="14.5" customHeight="1" x14ac:dyDescent="0.35">
      <c r="A20496" s="319"/>
      <c r="B20496" s="315">
        <v>44423.227777824155</v>
      </c>
      <c r="C20496" s="314">
        <v>101.99862096227395</v>
      </c>
      <c r="D20496" s="313" t="s">
        <v>167</v>
      </c>
    </row>
    <row r="20497" spans="1:4" ht="14.5" customHeight="1" x14ac:dyDescent="0.35">
      <c r="A20497" s="319"/>
      <c r="B20497" s="315">
        <v>44423.228472268602</v>
      </c>
      <c r="C20497" s="314">
        <v>109.58074866672978</v>
      </c>
      <c r="D20497" s="313" t="s">
        <v>167</v>
      </c>
    </row>
    <row r="20498" spans="1:4" ht="14.5" customHeight="1" x14ac:dyDescent="0.35">
      <c r="A20498" s="319"/>
      <c r="B20498" s="315">
        <v>44423.229166713048</v>
      </c>
      <c r="C20498" s="314">
        <v>122.7012785627041</v>
      </c>
      <c r="D20498" s="313" t="s">
        <v>167</v>
      </c>
    </row>
    <row r="20499" spans="1:4" ht="14.5" customHeight="1" x14ac:dyDescent="0.35">
      <c r="A20499" s="319"/>
      <c r="B20499" s="315">
        <v>44423.229861157495</v>
      </c>
      <c r="C20499" s="314">
        <v>135.90143014971787</v>
      </c>
      <c r="D20499" s="313" t="s">
        <v>167</v>
      </c>
    </row>
    <row r="20500" spans="1:4" ht="14.5" customHeight="1" x14ac:dyDescent="0.35">
      <c r="A20500" s="319"/>
      <c r="B20500" s="315">
        <v>44423.230555601942</v>
      </c>
      <c r="C20500" s="314">
        <v>140.94249706532185</v>
      </c>
      <c r="D20500" s="313" t="s">
        <v>167</v>
      </c>
    </row>
    <row r="20501" spans="1:4" ht="14.5" customHeight="1" x14ac:dyDescent="0.35">
      <c r="A20501" s="319"/>
      <c r="B20501" s="315">
        <v>44423.231250046389</v>
      </c>
      <c r="C20501" s="314">
        <v>138.90652858323108</v>
      </c>
      <c r="D20501" s="313" t="s">
        <v>167</v>
      </c>
    </row>
    <row r="20502" spans="1:4" ht="14.5" customHeight="1" x14ac:dyDescent="0.35">
      <c r="A20502" s="319"/>
      <c r="B20502" s="315">
        <v>44423.231944490835</v>
      </c>
      <c r="C20502" s="314">
        <v>129.64528418824386</v>
      </c>
      <c r="D20502" s="313" t="s">
        <v>167</v>
      </c>
    </row>
    <row r="20503" spans="1:4" ht="14.5" customHeight="1" x14ac:dyDescent="0.35">
      <c r="A20503" s="319"/>
      <c r="B20503" s="315">
        <v>44423.232638935282</v>
      </c>
      <c r="C20503" s="314">
        <v>123.05102502115382</v>
      </c>
      <c r="D20503" s="313" t="s">
        <v>167</v>
      </c>
    </row>
    <row r="20504" spans="1:4" ht="14.5" customHeight="1" x14ac:dyDescent="0.35">
      <c r="A20504" s="319"/>
      <c r="B20504" s="315">
        <v>44423.233333379729</v>
      </c>
      <c r="C20504" s="314">
        <v>119.67775623009851</v>
      </c>
      <c r="D20504" s="313" t="s">
        <v>167</v>
      </c>
    </row>
    <row r="20505" spans="1:4" ht="14.5" customHeight="1" x14ac:dyDescent="0.35">
      <c r="A20505" s="319"/>
      <c r="B20505" s="315">
        <v>44423.234027824175</v>
      </c>
      <c r="C20505" s="314">
        <v>120.66064183985193</v>
      </c>
      <c r="D20505" s="313" t="s">
        <v>167</v>
      </c>
    </row>
    <row r="20506" spans="1:4" ht="14.5" customHeight="1" x14ac:dyDescent="0.35">
      <c r="A20506" s="319"/>
      <c r="B20506" s="315">
        <v>44423.234722268622</v>
      </c>
      <c r="C20506" s="314">
        <v>123.1152698276875</v>
      </c>
      <c r="D20506" s="313" t="s">
        <v>167</v>
      </c>
    </row>
    <row r="20507" spans="1:4" ht="14.5" customHeight="1" x14ac:dyDescent="0.35">
      <c r="A20507" s="319"/>
      <c r="B20507" s="315">
        <v>44423.235416713069</v>
      </c>
      <c r="C20507" s="314">
        <v>126.8972890218099</v>
      </c>
      <c r="D20507" s="313" t="s">
        <v>167</v>
      </c>
    </row>
    <row r="20508" spans="1:4" ht="14.5" customHeight="1" x14ac:dyDescent="0.35">
      <c r="A20508" s="319"/>
      <c r="B20508" s="315">
        <v>44423.236111157516</v>
      </c>
      <c r="C20508" s="314">
        <v>139.32664674387004</v>
      </c>
      <c r="D20508" s="313" t="s">
        <v>167</v>
      </c>
    </row>
    <row r="20509" spans="1:4" ht="14.5" customHeight="1" x14ac:dyDescent="0.35">
      <c r="A20509" s="319"/>
      <c r="B20509" s="315">
        <v>44423.236805601962</v>
      </c>
      <c r="C20509" s="314">
        <v>146.73054065918549</v>
      </c>
      <c r="D20509" s="313" t="s">
        <v>167</v>
      </c>
    </row>
    <row r="20510" spans="1:4" ht="14.5" customHeight="1" x14ac:dyDescent="0.35">
      <c r="A20510" s="319"/>
      <c r="B20510" s="315">
        <v>44423.237500046409</v>
      </c>
      <c r="C20510" s="314">
        <v>146.03902878478792</v>
      </c>
      <c r="D20510" s="313" t="s">
        <v>167</v>
      </c>
    </row>
    <row r="20511" spans="1:4" ht="14.5" customHeight="1" x14ac:dyDescent="0.35">
      <c r="A20511" s="319"/>
      <c r="B20511" s="315">
        <v>44423.238194490856</v>
      </c>
      <c r="C20511" s="314">
        <v>144.2999157273521</v>
      </c>
      <c r="D20511" s="313" t="s">
        <v>167</v>
      </c>
    </row>
    <row r="20512" spans="1:4" ht="14.5" customHeight="1" x14ac:dyDescent="0.35">
      <c r="A20512" s="319"/>
      <c r="B20512" s="315">
        <v>44423.238888935302</v>
      </c>
      <c r="C20512" s="314">
        <v>136.63185746201003</v>
      </c>
      <c r="D20512" s="313" t="s">
        <v>167</v>
      </c>
    </row>
    <row r="20513" spans="1:4" ht="14.5" customHeight="1" x14ac:dyDescent="0.35">
      <c r="A20513" s="319"/>
      <c r="B20513" s="315">
        <v>44423.239583379749</v>
      </c>
      <c r="C20513" s="314">
        <v>133.99682405960436</v>
      </c>
      <c r="D20513" s="313" t="s">
        <v>167</v>
      </c>
    </row>
    <row r="20514" spans="1:4" ht="14.5" customHeight="1" x14ac:dyDescent="0.35">
      <c r="A20514" s="319"/>
      <c r="B20514" s="315">
        <v>44423.240277824196</v>
      </c>
      <c r="C20514" s="314">
        <v>142.21574934090799</v>
      </c>
      <c r="D20514" s="313" t="s">
        <v>167</v>
      </c>
    </row>
    <row r="20515" spans="1:4" ht="14.5" customHeight="1" x14ac:dyDescent="0.35">
      <c r="A20515" s="319"/>
      <c r="B20515" s="315">
        <v>44423.240972268643</v>
      </c>
      <c r="C20515" s="314">
        <v>151.13932305487495</v>
      </c>
      <c r="D20515" s="313" t="s">
        <v>167</v>
      </c>
    </row>
    <row r="20516" spans="1:4" ht="14.5" customHeight="1" x14ac:dyDescent="0.35">
      <c r="A20516" s="319"/>
      <c r="B20516" s="315">
        <v>44423.241666713089</v>
      </c>
      <c r="C20516" s="314">
        <v>165.11421514643976</v>
      </c>
      <c r="D20516" s="313" t="s">
        <v>167</v>
      </c>
    </row>
    <row r="20517" spans="1:4" ht="14.5" customHeight="1" x14ac:dyDescent="0.35">
      <c r="A20517" s="319"/>
      <c r="B20517" s="315">
        <v>44423.242361157536</v>
      </c>
      <c r="C20517" s="314">
        <v>176.07854577883458</v>
      </c>
      <c r="D20517" s="313" t="s">
        <v>167</v>
      </c>
    </row>
    <row r="20518" spans="1:4" ht="14.5" customHeight="1" x14ac:dyDescent="0.35">
      <c r="A20518" s="319"/>
      <c r="B20518" s="315">
        <v>44423.243055601983</v>
      </c>
      <c r="C20518" s="314">
        <v>177.74018254599844</v>
      </c>
      <c r="D20518" s="313" t="s">
        <v>167</v>
      </c>
    </row>
    <row r="20519" spans="1:4" ht="14.5" customHeight="1" x14ac:dyDescent="0.35">
      <c r="A20519" s="319"/>
      <c r="B20519" s="315">
        <v>44423.243750046429</v>
      </c>
      <c r="C20519" s="314">
        <v>172.34765789965167</v>
      </c>
      <c r="D20519" s="313" t="s">
        <v>167</v>
      </c>
    </row>
    <row r="20520" spans="1:4" ht="14.5" customHeight="1" x14ac:dyDescent="0.35">
      <c r="A20520" s="319"/>
      <c r="B20520" s="315">
        <v>44423.244444490876</v>
      </c>
      <c r="C20520" s="314">
        <v>159.55906022175526</v>
      </c>
      <c r="D20520" s="313" t="s">
        <v>167</v>
      </c>
    </row>
    <row r="20521" spans="1:4" ht="14.5" customHeight="1" x14ac:dyDescent="0.35">
      <c r="A20521" s="319"/>
      <c r="B20521" s="315">
        <v>44423.245138935323</v>
      </c>
      <c r="C20521" s="314">
        <v>151.684725276536</v>
      </c>
      <c r="D20521" s="313" t="s">
        <v>167</v>
      </c>
    </row>
    <row r="20522" spans="1:4" ht="14.5" customHeight="1" x14ac:dyDescent="0.35">
      <c r="A20522" s="319"/>
      <c r="B20522" s="315">
        <v>44423.245833379769</v>
      </c>
      <c r="C20522" s="314">
        <v>150.69803507104515</v>
      </c>
      <c r="D20522" s="313" t="s">
        <v>167</v>
      </c>
    </row>
    <row r="20523" spans="1:4" ht="14.5" customHeight="1" x14ac:dyDescent="0.35">
      <c r="A20523" s="319"/>
      <c r="B20523" s="315">
        <v>44423.246527824216</v>
      </c>
      <c r="C20523" s="314">
        <v>149.18461846501256</v>
      </c>
      <c r="D20523" s="313" t="s">
        <v>167</v>
      </c>
    </row>
    <row r="20524" spans="1:4" ht="14.5" customHeight="1" x14ac:dyDescent="0.35">
      <c r="A20524" s="319"/>
      <c r="B20524" s="315">
        <v>44423.247222268663</v>
      </c>
      <c r="C20524" s="314">
        <v>147.95973849793276</v>
      </c>
      <c r="D20524" s="313" t="s">
        <v>167</v>
      </c>
    </row>
    <row r="20525" spans="1:4" ht="14.5" customHeight="1" x14ac:dyDescent="0.35">
      <c r="A20525" s="319"/>
      <c r="B20525" s="315">
        <v>44423.24791671311</v>
      </c>
      <c r="C20525" s="314">
        <v>154.84383697031686</v>
      </c>
      <c r="D20525" s="313" t="s">
        <v>167</v>
      </c>
    </row>
    <row r="20526" spans="1:4" ht="14.5" customHeight="1" x14ac:dyDescent="0.35">
      <c r="A20526" s="319"/>
      <c r="B20526" s="315">
        <v>44423.248611157556</v>
      </c>
      <c r="C20526" s="314">
        <v>158.51369482362642</v>
      </c>
      <c r="D20526" s="313" t="s">
        <v>167</v>
      </c>
    </row>
    <row r="20527" spans="1:4" ht="14.5" customHeight="1" x14ac:dyDescent="0.35">
      <c r="A20527" s="319"/>
      <c r="B20527" s="315">
        <v>44423.249305602003</v>
      </c>
      <c r="C20527" s="314">
        <v>156.11688871371248</v>
      </c>
      <c r="D20527" s="313" t="s">
        <v>167</v>
      </c>
    </row>
    <row r="20528" spans="1:4" ht="14.5" customHeight="1" x14ac:dyDescent="0.35">
      <c r="A20528" s="319"/>
      <c r="B20528" s="315">
        <v>44423.25000004645</v>
      </c>
      <c r="C20528" s="314">
        <v>154.96268379452329</v>
      </c>
      <c r="D20528" s="313" t="s">
        <v>167</v>
      </c>
    </row>
    <row r="20529" spans="1:4" ht="14.5" customHeight="1" x14ac:dyDescent="0.35">
      <c r="A20529" s="319"/>
      <c r="B20529" s="315">
        <v>44423.250694490896</v>
      </c>
      <c r="C20529" s="314">
        <v>148.21530630656829</v>
      </c>
      <c r="D20529" s="313" t="s">
        <v>167</v>
      </c>
    </row>
    <row r="20530" spans="1:4" ht="14.5" customHeight="1" x14ac:dyDescent="0.35">
      <c r="A20530" s="319"/>
      <c r="B20530" s="315">
        <v>44423.251388935343</v>
      </c>
      <c r="C20530" s="314">
        <v>138.97041012809302</v>
      </c>
      <c r="D20530" s="313" t="s">
        <v>167</v>
      </c>
    </row>
    <row r="20531" spans="1:4" ht="14.5" customHeight="1" x14ac:dyDescent="0.35">
      <c r="A20531" s="319"/>
      <c r="B20531" s="315">
        <v>44423.25208337979</v>
      </c>
      <c r="C20531" s="314">
        <v>135.23738318684821</v>
      </c>
      <c r="D20531" s="313" t="s">
        <v>167</v>
      </c>
    </row>
    <row r="20532" spans="1:4" ht="14.5" customHeight="1" x14ac:dyDescent="0.35">
      <c r="A20532" s="319"/>
      <c r="B20532" s="315">
        <v>44423.252777824237</v>
      </c>
      <c r="C20532" s="314">
        <v>136.00665008875851</v>
      </c>
      <c r="D20532" s="313" t="s">
        <v>167</v>
      </c>
    </row>
    <row r="20533" spans="1:4" ht="14.5" customHeight="1" x14ac:dyDescent="0.35">
      <c r="A20533" s="319"/>
      <c r="B20533" s="315">
        <v>44423.253472268683</v>
      </c>
      <c r="C20533" s="314">
        <v>140.9840378529664</v>
      </c>
      <c r="D20533" s="313" t="s">
        <v>167</v>
      </c>
    </row>
    <row r="20534" spans="1:4" ht="14.5" customHeight="1" x14ac:dyDescent="0.35">
      <c r="A20534" s="319"/>
      <c r="B20534" s="315">
        <v>44423.25416671313</v>
      </c>
      <c r="C20534" s="314">
        <v>160.92636467787671</v>
      </c>
      <c r="D20534" s="313" t="s">
        <v>167</v>
      </c>
    </row>
    <row r="20535" spans="1:4" ht="14.5" customHeight="1" x14ac:dyDescent="0.35">
      <c r="A20535" s="319"/>
      <c r="B20535" s="315">
        <v>44423.254861157577</v>
      </c>
      <c r="C20535" s="314">
        <v>179.47847824996958</v>
      </c>
      <c r="D20535" s="313" t="s">
        <v>167</v>
      </c>
    </row>
    <row r="20536" spans="1:4" ht="14.5" customHeight="1" x14ac:dyDescent="0.35">
      <c r="A20536" s="319"/>
      <c r="B20536" s="315">
        <v>44423.255555602023</v>
      </c>
      <c r="C20536" s="314">
        <v>178.75720947380566</v>
      </c>
      <c r="D20536" s="313" t="s">
        <v>167</v>
      </c>
    </row>
    <row r="20537" spans="1:4" ht="14.5" customHeight="1" x14ac:dyDescent="0.35">
      <c r="A20537" s="319"/>
      <c r="B20537" s="315">
        <v>44423.25625004647</v>
      </c>
      <c r="C20537" s="314">
        <v>153.34521122983813</v>
      </c>
      <c r="D20537" s="313" t="s">
        <v>167</v>
      </c>
    </row>
    <row r="20538" spans="1:4" ht="14.5" customHeight="1" x14ac:dyDescent="0.35">
      <c r="A20538" s="319"/>
      <c r="B20538" s="315">
        <v>44423.256944490917</v>
      </c>
      <c r="C20538" s="314">
        <v>122.88607112472528</v>
      </c>
      <c r="D20538" s="313" t="s">
        <v>167</v>
      </c>
    </row>
    <row r="20539" spans="1:4" ht="14.5" customHeight="1" x14ac:dyDescent="0.35">
      <c r="A20539" s="319"/>
      <c r="B20539" s="315">
        <v>44423.257638935364</v>
      </c>
      <c r="C20539" s="314">
        <v>103.04231844708944</v>
      </c>
      <c r="D20539" s="313" t="s">
        <v>167</v>
      </c>
    </row>
    <row r="20540" spans="1:4" ht="14.5" customHeight="1" x14ac:dyDescent="0.35">
      <c r="A20540" s="319"/>
      <c r="B20540" s="315">
        <v>44423.25833337981</v>
      </c>
      <c r="C20540" s="314">
        <v>107.15668097346401</v>
      </c>
      <c r="D20540" s="313" t="s">
        <v>167</v>
      </c>
    </row>
    <row r="20541" spans="1:4" ht="14.5" customHeight="1" x14ac:dyDescent="0.35">
      <c r="A20541" s="319"/>
      <c r="B20541" s="315">
        <v>44423.259027824257</v>
      </c>
      <c r="C20541" s="314">
        <v>114.22907064473256</v>
      </c>
      <c r="D20541" s="313" t="s">
        <v>167</v>
      </c>
    </row>
    <row r="20542" spans="1:4" ht="14.5" customHeight="1" x14ac:dyDescent="0.35">
      <c r="A20542" s="319"/>
      <c r="B20542" s="315">
        <v>44423.259722268704</v>
      </c>
      <c r="C20542" s="314">
        <v>116.09983109384775</v>
      </c>
      <c r="D20542" s="313" t="s">
        <v>167</v>
      </c>
    </row>
    <row r="20543" spans="1:4" ht="14.5" customHeight="1" x14ac:dyDescent="0.35">
      <c r="A20543" s="319"/>
      <c r="B20543" s="315">
        <v>44423.26041671315</v>
      </c>
      <c r="C20543" s="314">
        <v>120.94793602229717</v>
      </c>
      <c r="D20543" s="313" t="s">
        <v>167</v>
      </c>
    </row>
    <row r="20544" spans="1:4" ht="14.5" customHeight="1" x14ac:dyDescent="0.35">
      <c r="A20544" s="319"/>
      <c r="B20544" s="315">
        <v>44423.261111157597</v>
      </c>
      <c r="C20544" s="314">
        <v>133.13747958489694</v>
      </c>
      <c r="D20544" s="313" t="s">
        <v>167</v>
      </c>
    </row>
    <row r="20545" spans="1:4" ht="14.5" customHeight="1" x14ac:dyDescent="0.35">
      <c r="A20545" s="319"/>
      <c r="B20545" s="315">
        <v>44423.261805602044</v>
      </c>
      <c r="C20545" s="314">
        <v>146.26583698006968</v>
      </c>
      <c r="D20545" s="313" t="s">
        <v>167</v>
      </c>
    </row>
    <row r="20546" spans="1:4" ht="14.5" customHeight="1" x14ac:dyDescent="0.35">
      <c r="A20546" s="319"/>
      <c r="B20546" s="315">
        <v>44423.26250004649</v>
      </c>
      <c r="C20546" s="314">
        <v>152.21527718693639</v>
      </c>
      <c r="D20546" s="313" t="s">
        <v>167</v>
      </c>
    </row>
    <row r="20547" spans="1:4" ht="14.5" customHeight="1" x14ac:dyDescent="0.35">
      <c r="A20547" s="319"/>
      <c r="B20547" s="315">
        <v>44423.263194490937</v>
      </c>
      <c r="C20547" s="314">
        <v>155.09058601620296</v>
      </c>
      <c r="D20547" s="313" t="s">
        <v>167</v>
      </c>
    </row>
    <row r="20548" spans="1:4" ht="14.5" customHeight="1" x14ac:dyDescent="0.35">
      <c r="A20548" s="319"/>
      <c r="B20548" s="315">
        <v>44423.263888935384</v>
      </c>
      <c r="C20548" s="314">
        <v>148.37962451477844</v>
      </c>
      <c r="D20548" s="313" t="s">
        <v>167</v>
      </c>
    </row>
    <row r="20549" spans="1:4" ht="14.5" customHeight="1" x14ac:dyDescent="0.35">
      <c r="A20549" s="319"/>
      <c r="B20549" s="315">
        <v>44423.264583379831</v>
      </c>
      <c r="C20549" s="314">
        <v>142.27011376532417</v>
      </c>
      <c r="D20549" s="313" t="s">
        <v>167</v>
      </c>
    </row>
    <row r="20550" spans="1:4" ht="14.5" customHeight="1" x14ac:dyDescent="0.35">
      <c r="A20550" s="319"/>
      <c r="B20550" s="315">
        <v>44423.265277824277</v>
      </c>
      <c r="C20550" s="314">
        <v>143.83476082182798</v>
      </c>
      <c r="D20550" s="313" t="s">
        <v>167</v>
      </c>
    </row>
    <row r="20551" spans="1:4" ht="14.5" customHeight="1" x14ac:dyDescent="0.35">
      <c r="A20551" s="319"/>
      <c r="B20551" s="315">
        <v>44423.265972268724</v>
      </c>
      <c r="C20551" s="314">
        <v>146.79314171172058</v>
      </c>
      <c r="D20551" s="313" t="s">
        <v>167</v>
      </c>
    </row>
    <row r="20552" spans="1:4" ht="14.5" customHeight="1" x14ac:dyDescent="0.35">
      <c r="A20552" s="319"/>
      <c r="B20552" s="315">
        <v>44423.266666713171</v>
      </c>
      <c r="C20552" s="314">
        <v>152.56018625705812</v>
      </c>
      <c r="D20552" s="313" t="s">
        <v>167</v>
      </c>
    </row>
    <row r="20553" spans="1:4" ht="14.5" customHeight="1" x14ac:dyDescent="0.35">
      <c r="A20553" s="319"/>
      <c r="B20553" s="315">
        <v>44423.267361157617</v>
      </c>
      <c r="C20553" s="314">
        <v>167.17168336209531</v>
      </c>
      <c r="D20553" s="313" t="s">
        <v>167</v>
      </c>
    </row>
    <row r="20554" spans="1:4" ht="14.5" customHeight="1" x14ac:dyDescent="0.35">
      <c r="A20554" s="319"/>
      <c r="B20554" s="315">
        <v>44423.268055602064</v>
      </c>
      <c r="C20554" s="314">
        <v>185.80263489056378</v>
      </c>
      <c r="D20554" s="313" t="s">
        <v>167</v>
      </c>
    </row>
    <row r="20555" spans="1:4" ht="14.5" customHeight="1" x14ac:dyDescent="0.35">
      <c r="A20555" s="319"/>
      <c r="B20555" s="315">
        <v>44423.268750046511</v>
      </c>
      <c r="C20555" s="314">
        <v>186.37599844109889</v>
      </c>
      <c r="D20555" s="313" t="s">
        <v>167</v>
      </c>
    </row>
    <row r="20556" spans="1:4" ht="14.5" customHeight="1" x14ac:dyDescent="0.35">
      <c r="A20556" s="319"/>
      <c r="B20556" s="315">
        <v>44423.269444490958</v>
      </c>
      <c r="C20556" s="314">
        <v>180.96239458480849</v>
      </c>
      <c r="D20556" s="313" t="s">
        <v>167</v>
      </c>
    </row>
    <row r="20557" spans="1:4" ht="14.5" customHeight="1" x14ac:dyDescent="0.35">
      <c r="A20557" s="319"/>
      <c r="B20557" s="315">
        <v>44423.270138935404</v>
      </c>
      <c r="C20557" s="314">
        <v>167.90363664828863</v>
      </c>
      <c r="D20557" s="313" t="s">
        <v>167</v>
      </c>
    </row>
    <row r="20558" spans="1:4" ht="14.5" customHeight="1" x14ac:dyDescent="0.35">
      <c r="A20558" s="319"/>
      <c r="B20558" s="315">
        <v>44423.270833379851</v>
      </c>
      <c r="C20558" s="314">
        <v>149.9959479863445</v>
      </c>
      <c r="D20558" s="313" t="s">
        <v>167</v>
      </c>
    </row>
    <row r="20559" spans="1:4" ht="14.5" customHeight="1" x14ac:dyDescent="0.35">
      <c r="A20559" s="319"/>
      <c r="B20559" s="315">
        <v>44423.271527824298</v>
      </c>
      <c r="C20559" s="314">
        <v>139.07014094706003</v>
      </c>
      <c r="D20559" s="313" t="s">
        <v>167</v>
      </c>
    </row>
    <row r="20560" spans="1:4" ht="14.5" customHeight="1" x14ac:dyDescent="0.35">
      <c r="A20560" s="319"/>
      <c r="B20560" s="315">
        <v>44423.272222268744</v>
      </c>
      <c r="C20560" s="314">
        <v>134.88374962573872</v>
      </c>
      <c r="D20560" s="313" t="s">
        <v>167</v>
      </c>
    </row>
    <row r="20561" spans="1:4" ht="14.5" customHeight="1" x14ac:dyDescent="0.35">
      <c r="A20561" s="319"/>
      <c r="B20561" s="315">
        <v>44423.272916713191</v>
      </c>
      <c r="C20561" s="314">
        <v>128.59838115669166</v>
      </c>
      <c r="D20561" s="313" t="s">
        <v>167</v>
      </c>
    </row>
    <row r="20562" spans="1:4" ht="14.5" customHeight="1" x14ac:dyDescent="0.35">
      <c r="A20562" s="319"/>
      <c r="B20562" s="315">
        <v>44423.273611157638</v>
      </c>
      <c r="C20562" s="314">
        <v>123.08950653220526</v>
      </c>
      <c r="D20562" s="313" t="s">
        <v>167</v>
      </c>
    </row>
    <row r="20563" spans="1:4" ht="14.5" customHeight="1" x14ac:dyDescent="0.35">
      <c r="A20563" s="319"/>
      <c r="B20563" s="315">
        <v>44423.274305602084</v>
      </c>
      <c r="C20563" s="314">
        <v>122.40287282690406</v>
      </c>
      <c r="D20563" s="313" t="s">
        <v>167</v>
      </c>
    </row>
    <row r="20564" spans="1:4" ht="14.5" customHeight="1" x14ac:dyDescent="0.35">
      <c r="A20564" s="319"/>
      <c r="B20564" s="315">
        <v>44423.275000046531</v>
      </c>
      <c r="C20564" s="314">
        <v>122.39173373145361</v>
      </c>
      <c r="D20564" s="313" t="s">
        <v>167</v>
      </c>
    </row>
    <row r="20565" spans="1:4" ht="14.5" customHeight="1" x14ac:dyDescent="0.35">
      <c r="A20565" s="319"/>
      <c r="B20565" s="315">
        <v>44423.275694490978</v>
      </c>
      <c r="C20565" s="314">
        <v>116.97174486171765</v>
      </c>
      <c r="D20565" s="313" t="s">
        <v>167</v>
      </c>
    </row>
    <row r="20566" spans="1:4" ht="14.5" customHeight="1" x14ac:dyDescent="0.35">
      <c r="A20566" s="319"/>
      <c r="B20566" s="315">
        <v>44423.276388935425</v>
      </c>
      <c r="C20566" s="314">
        <v>108.10967499307978</v>
      </c>
      <c r="D20566" s="313" t="s">
        <v>167</v>
      </c>
    </row>
    <row r="20567" spans="1:4" ht="14.5" customHeight="1" x14ac:dyDescent="0.35">
      <c r="A20567" s="319"/>
      <c r="B20567" s="315">
        <v>44423.277083379871</v>
      </c>
      <c r="C20567" s="314">
        <v>94.985272987124816</v>
      </c>
      <c r="D20567" s="313" t="s">
        <v>167</v>
      </c>
    </row>
    <row r="20568" spans="1:4" ht="14.5" customHeight="1" x14ac:dyDescent="0.35">
      <c r="A20568" s="319"/>
      <c r="B20568" s="315">
        <v>44423.277777824318</v>
      </c>
      <c r="C20568" s="314">
        <v>86.001572086460271</v>
      </c>
      <c r="D20568" s="313" t="s">
        <v>167</v>
      </c>
    </row>
    <row r="20569" spans="1:4" ht="14.5" customHeight="1" x14ac:dyDescent="0.35">
      <c r="A20569" s="319"/>
      <c r="B20569" s="315">
        <v>44423.278472268765</v>
      </c>
      <c r="C20569" s="314">
        <v>82.987730934564027</v>
      </c>
      <c r="D20569" s="313" t="s">
        <v>167</v>
      </c>
    </row>
    <row r="20570" spans="1:4" ht="14.5" customHeight="1" x14ac:dyDescent="0.35">
      <c r="A20570" s="319"/>
      <c r="B20570" s="315">
        <v>44423.279166713211</v>
      </c>
      <c r="C20570" s="314">
        <v>81.5966191081951</v>
      </c>
      <c r="D20570" s="313" t="s">
        <v>167</v>
      </c>
    </row>
    <row r="20571" spans="1:4" ht="14.5" customHeight="1" x14ac:dyDescent="0.35">
      <c r="A20571" s="319"/>
      <c r="B20571" s="315">
        <v>44423.279861157658</v>
      </c>
      <c r="C20571" s="314">
        <v>88.859315439282611</v>
      </c>
      <c r="D20571" s="313" t="s">
        <v>167</v>
      </c>
    </row>
    <row r="20572" spans="1:4" ht="14.5" customHeight="1" x14ac:dyDescent="0.35">
      <c r="A20572" s="319"/>
      <c r="B20572" s="315">
        <v>44423.280555602105</v>
      </c>
      <c r="C20572" s="314">
        <v>91.737707549085215</v>
      </c>
      <c r="D20572" s="313" t="s">
        <v>167</v>
      </c>
    </row>
    <row r="20573" spans="1:4" ht="14.5" customHeight="1" x14ac:dyDescent="0.35">
      <c r="A20573" s="319"/>
      <c r="B20573" s="315">
        <v>44423.281250046552</v>
      </c>
      <c r="C20573" s="314">
        <v>91.437341573849935</v>
      </c>
      <c r="D20573" s="313" t="s">
        <v>167</v>
      </c>
    </row>
    <row r="20574" spans="1:4" ht="14.5" customHeight="1" x14ac:dyDescent="0.35">
      <c r="A20574" s="319"/>
      <c r="B20574" s="315">
        <v>44423.281944490998</v>
      </c>
      <c r="C20574" s="314">
        <v>89.903043174603951</v>
      </c>
      <c r="D20574" s="313" t="s">
        <v>167</v>
      </c>
    </row>
    <row r="20575" spans="1:4" ht="14.5" customHeight="1" x14ac:dyDescent="0.35">
      <c r="A20575" s="319"/>
      <c r="B20575" s="315">
        <v>44423.282638935445</v>
      </c>
      <c r="C20575" s="314">
        <v>82.082344713512185</v>
      </c>
      <c r="D20575" s="313" t="s">
        <v>167</v>
      </c>
    </row>
    <row r="20576" spans="1:4" ht="14.5" customHeight="1" x14ac:dyDescent="0.35">
      <c r="A20576" s="319"/>
      <c r="B20576" s="315">
        <v>44423.283333379892</v>
      </c>
      <c r="C20576" s="314">
        <v>73.230971657314029</v>
      </c>
      <c r="D20576" s="313" t="s">
        <v>167</v>
      </c>
    </row>
    <row r="20577" spans="1:4" ht="14.5" customHeight="1" x14ac:dyDescent="0.35">
      <c r="A20577" s="319"/>
      <c r="B20577" s="315">
        <v>44423.284027824338</v>
      </c>
      <c r="C20577" s="314">
        <v>68.631398282510546</v>
      </c>
      <c r="D20577" s="313" t="s">
        <v>167</v>
      </c>
    </row>
    <row r="20578" spans="1:4" ht="14.5" customHeight="1" x14ac:dyDescent="0.35">
      <c r="A20578" s="319"/>
      <c r="B20578" s="315">
        <v>44423.284722268785</v>
      </c>
      <c r="C20578" s="314">
        <v>67.022594649996606</v>
      </c>
      <c r="D20578" s="313" t="s">
        <v>167</v>
      </c>
    </row>
    <row r="20579" spans="1:4" ht="14.5" customHeight="1" x14ac:dyDescent="0.35">
      <c r="A20579" s="319"/>
      <c r="B20579" s="315">
        <v>44423.285416713232</v>
      </c>
      <c r="C20579" s="314">
        <v>66.982974841895825</v>
      </c>
      <c r="D20579" s="313" t="s">
        <v>167</v>
      </c>
    </row>
    <row r="20580" spans="1:4" ht="14.5" customHeight="1" x14ac:dyDescent="0.35">
      <c r="A20580" s="319"/>
      <c r="B20580" s="315">
        <v>44423.286111157679</v>
      </c>
      <c r="C20580" s="314">
        <v>66.522147527259463</v>
      </c>
      <c r="D20580" s="313" t="s">
        <v>167</v>
      </c>
    </row>
    <row r="20581" spans="1:4" ht="14.5" customHeight="1" x14ac:dyDescent="0.35">
      <c r="A20581" s="319"/>
      <c r="B20581" s="315">
        <v>44423.286805602125</v>
      </c>
      <c r="C20581" s="314">
        <v>64.491357162175703</v>
      </c>
      <c r="D20581" s="313" t="s">
        <v>167</v>
      </c>
    </row>
    <row r="20582" spans="1:4" ht="14.5" customHeight="1" x14ac:dyDescent="0.35">
      <c r="A20582" s="319"/>
      <c r="B20582" s="315">
        <v>44423.287500046572</v>
      </c>
      <c r="C20582" s="314">
        <v>64.43198128927034</v>
      </c>
      <c r="D20582" s="313" t="s">
        <v>167</v>
      </c>
    </row>
    <row r="20583" spans="1:4" ht="14.5" customHeight="1" x14ac:dyDescent="0.35">
      <c r="A20583" s="319"/>
      <c r="B20583" s="315">
        <v>44423.288194491019</v>
      </c>
      <c r="C20583" s="314">
        <v>62.524733883980659</v>
      </c>
      <c r="D20583" s="313" t="s">
        <v>167</v>
      </c>
    </row>
    <row r="20584" spans="1:4" ht="14.5" customHeight="1" x14ac:dyDescent="0.35">
      <c r="A20584" s="319"/>
      <c r="B20584" s="315">
        <v>44423.288888935465</v>
      </c>
      <c r="C20584" s="314">
        <v>61.291961903264749</v>
      </c>
      <c r="D20584" s="313" t="s">
        <v>167</v>
      </c>
    </row>
    <row r="20585" spans="1:4" ht="14.5" customHeight="1" x14ac:dyDescent="0.35">
      <c r="A20585" s="319"/>
      <c r="B20585" s="315">
        <v>44423.289583379912</v>
      </c>
      <c r="C20585" s="314">
        <v>59.001921812095681</v>
      </c>
      <c r="D20585" s="313" t="s">
        <v>167</v>
      </c>
    </row>
    <row r="20586" spans="1:4" ht="14.5" customHeight="1" x14ac:dyDescent="0.35">
      <c r="A20586" s="319"/>
      <c r="B20586" s="315">
        <v>44423.290277824359</v>
      </c>
      <c r="C20586" s="314">
        <v>58.681678825329676</v>
      </c>
      <c r="D20586" s="313" t="s">
        <v>167</v>
      </c>
    </row>
    <row r="20587" spans="1:4" ht="14.5" customHeight="1" x14ac:dyDescent="0.35">
      <c r="A20587" s="319"/>
      <c r="B20587" s="315">
        <v>44423.290972268805</v>
      </c>
      <c r="C20587" s="314">
        <v>58.037271804191796</v>
      </c>
      <c r="D20587" s="313" t="s">
        <v>167</v>
      </c>
    </row>
    <row r="20588" spans="1:4" ht="14.5" customHeight="1" x14ac:dyDescent="0.35">
      <c r="A20588" s="319"/>
      <c r="B20588" s="315">
        <v>44423.291666713252</v>
      </c>
      <c r="C20588" s="314">
        <v>67.411697187515287</v>
      </c>
      <c r="D20588" s="313" t="s">
        <v>167</v>
      </c>
    </row>
    <row r="20589" spans="1:4" ht="14.5" customHeight="1" x14ac:dyDescent="0.35">
      <c r="A20589" s="319"/>
      <c r="B20589" s="315">
        <v>44423.292361157699</v>
      </c>
      <c r="C20589" s="314">
        <v>78.981389151404926</v>
      </c>
      <c r="D20589" s="313" t="s">
        <v>167</v>
      </c>
    </row>
    <row r="20590" spans="1:4" ht="14.5" customHeight="1" x14ac:dyDescent="0.35">
      <c r="A20590" s="319"/>
      <c r="B20590" s="315">
        <v>44423.293055602146</v>
      </c>
      <c r="C20590" s="314">
        <v>86.110652831367531</v>
      </c>
      <c r="D20590" s="313" t="s">
        <v>167</v>
      </c>
    </row>
    <row r="20591" spans="1:4" ht="14.5" customHeight="1" x14ac:dyDescent="0.35">
      <c r="A20591" s="319"/>
      <c r="B20591" s="315">
        <v>44423.293750046592</v>
      </c>
      <c r="C20591" s="314">
        <v>90.241368623652178</v>
      </c>
      <c r="D20591" s="313" t="s">
        <v>167</v>
      </c>
    </row>
    <row r="20592" spans="1:4" ht="14.5" customHeight="1" x14ac:dyDescent="0.35">
      <c r="A20592" s="319"/>
      <c r="B20592" s="315">
        <v>44423.294444491039</v>
      </c>
      <c r="C20592" s="314">
        <v>94.094297308288517</v>
      </c>
      <c r="D20592" s="313" t="s">
        <v>167</v>
      </c>
    </row>
    <row r="20593" spans="1:4" ht="14.5" customHeight="1" x14ac:dyDescent="0.35">
      <c r="A20593" s="319"/>
      <c r="B20593" s="315">
        <v>44423.295138935486</v>
      </c>
      <c r="C20593" s="314">
        <v>99.094791499401126</v>
      </c>
      <c r="D20593" s="313" t="s">
        <v>167</v>
      </c>
    </row>
    <row r="20594" spans="1:4" ht="14.5" customHeight="1" x14ac:dyDescent="0.35">
      <c r="A20594" s="319"/>
      <c r="B20594" s="315">
        <v>44423.295833379932</v>
      </c>
      <c r="C20594" s="314">
        <v>103.23280547183627</v>
      </c>
      <c r="D20594" s="313" t="s">
        <v>167</v>
      </c>
    </row>
    <row r="20595" spans="1:4" ht="14.5" customHeight="1" x14ac:dyDescent="0.35">
      <c r="A20595" s="319"/>
      <c r="B20595" s="315">
        <v>44423.296527824379</v>
      </c>
      <c r="C20595" s="314">
        <v>103.10385453326938</v>
      </c>
      <c r="D20595" s="313" t="s">
        <v>167</v>
      </c>
    </row>
    <row r="20596" spans="1:4" ht="14.5" customHeight="1" x14ac:dyDescent="0.35">
      <c r="A20596" s="319"/>
      <c r="B20596" s="315">
        <v>44423.297222268826</v>
      </c>
      <c r="C20596" s="314">
        <v>95.590120635026452</v>
      </c>
      <c r="D20596" s="313" t="s">
        <v>167</v>
      </c>
    </row>
    <row r="20597" spans="1:4" ht="14.5" customHeight="1" x14ac:dyDescent="0.35">
      <c r="A20597" s="319"/>
      <c r="B20597" s="315">
        <v>44423.297916713273</v>
      </c>
      <c r="C20597" s="314">
        <v>91.659854082592446</v>
      </c>
      <c r="D20597" s="313" t="s">
        <v>167</v>
      </c>
    </row>
    <row r="20598" spans="1:4" ht="14.5" customHeight="1" x14ac:dyDescent="0.35">
      <c r="A20598" s="319"/>
      <c r="B20598" s="315">
        <v>44423.298611157719</v>
      </c>
      <c r="C20598" s="314">
        <v>93.592244592526313</v>
      </c>
      <c r="D20598" s="313" t="s">
        <v>167</v>
      </c>
    </row>
    <row r="20599" spans="1:4" ht="14.5" customHeight="1" x14ac:dyDescent="0.35">
      <c r="A20599" s="319"/>
      <c r="B20599" s="315">
        <v>44423.299305602166</v>
      </c>
      <c r="C20599" s="314">
        <v>101.27569387482168</v>
      </c>
      <c r="D20599" s="313" t="s">
        <v>167</v>
      </c>
    </row>
    <row r="20600" spans="1:4" ht="14.5" customHeight="1" x14ac:dyDescent="0.35">
      <c r="A20600" s="319"/>
      <c r="B20600" s="315">
        <v>44423.300000046613</v>
      </c>
      <c r="C20600" s="314">
        <v>115.90484328169065</v>
      </c>
      <c r="D20600" s="313" t="s">
        <v>167</v>
      </c>
    </row>
    <row r="20601" spans="1:4" ht="14.5" customHeight="1" x14ac:dyDescent="0.35">
      <c r="A20601" s="319"/>
      <c r="B20601" s="315">
        <v>44423.300694491059</v>
      </c>
      <c r="C20601" s="314">
        <v>119.07631639731116</v>
      </c>
      <c r="D20601" s="313" t="s">
        <v>167</v>
      </c>
    </row>
    <row r="20602" spans="1:4" ht="14.5" customHeight="1" x14ac:dyDescent="0.35">
      <c r="A20602" s="319"/>
      <c r="B20602" s="315">
        <v>44423.301388935506</v>
      </c>
      <c r="C20602" s="314">
        <v>108.10387705676257</v>
      </c>
      <c r="D20602" s="313" t="s">
        <v>167</v>
      </c>
    </row>
    <row r="20603" spans="1:4" ht="14.5" customHeight="1" x14ac:dyDescent="0.35">
      <c r="A20603" s="319"/>
      <c r="B20603" s="315">
        <v>44423.302083379953</v>
      </c>
      <c r="C20603" s="314">
        <v>98.902609108605731</v>
      </c>
      <c r="D20603" s="313" t="s">
        <v>167</v>
      </c>
    </row>
    <row r="20604" spans="1:4" ht="14.5" customHeight="1" x14ac:dyDescent="0.35">
      <c r="A20604" s="319"/>
      <c r="B20604" s="315">
        <v>44423.3027778244</v>
      </c>
      <c r="C20604" s="314">
        <v>96.472635701795426</v>
      </c>
      <c r="D20604" s="313" t="s">
        <v>167</v>
      </c>
    </row>
    <row r="20605" spans="1:4" ht="14.5" customHeight="1" x14ac:dyDescent="0.35">
      <c r="A20605" s="319"/>
      <c r="B20605" s="315">
        <v>44423.303472268846</v>
      </c>
      <c r="C20605" s="314">
        <v>91.537097831582656</v>
      </c>
      <c r="D20605" s="313" t="s">
        <v>167</v>
      </c>
    </row>
    <row r="20606" spans="1:4" ht="14.5" customHeight="1" x14ac:dyDescent="0.35">
      <c r="A20606" s="319"/>
      <c r="B20606" s="315">
        <v>44423.304166713293</v>
      </c>
      <c r="C20606" s="314">
        <v>85.845590440168351</v>
      </c>
      <c r="D20606" s="313" t="s">
        <v>167</v>
      </c>
    </row>
    <row r="20607" spans="1:4" ht="14.5" customHeight="1" x14ac:dyDescent="0.35">
      <c r="A20607" s="319"/>
      <c r="B20607" s="315">
        <v>44423.30486115774</v>
      </c>
      <c r="C20607" s="314">
        <v>81.670629951249182</v>
      </c>
      <c r="D20607" s="313" t="s">
        <v>167</v>
      </c>
    </row>
    <row r="20608" spans="1:4" ht="14.5" customHeight="1" x14ac:dyDescent="0.35">
      <c r="A20608" s="319"/>
      <c r="B20608" s="315">
        <v>44423.305555602186</v>
      </c>
      <c r="C20608" s="314">
        <v>78.521992479621744</v>
      </c>
      <c r="D20608" s="313" t="s">
        <v>167</v>
      </c>
    </row>
    <row r="20609" spans="1:4" ht="14.5" customHeight="1" x14ac:dyDescent="0.35">
      <c r="A20609" s="319"/>
      <c r="B20609" s="315">
        <v>44423.306250046633</v>
      </c>
      <c r="C20609" s="314">
        <v>75.27198089809778</v>
      </c>
      <c r="D20609" s="313" t="s">
        <v>167</v>
      </c>
    </row>
    <row r="20610" spans="1:4" ht="14.5" customHeight="1" x14ac:dyDescent="0.35">
      <c r="A20610" s="319"/>
      <c r="B20610" s="315">
        <v>44423.30694449108</v>
      </c>
      <c r="C20610" s="314">
        <v>71.800874939731628</v>
      </c>
      <c r="D20610" s="313" t="s">
        <v>167</v>
      </c>
    </row>
    <row r="20611" spans="1:4" ht="14.5" customHeight="1" x14ac:dyDescent="0.35">
      <c r="A20611" s="319"/>
      <c r="B20611" s="315">
        <v>44423.307638935526</v>
      </c>
      <c r="C20611" s="314">
        <v>67.883892814318344</v>
      </c>
      <c r="D20611" s="313" t="s">
        <v>167</v>
      </c>
    </row>
    <row r="20612" spans="1:4" ht="14.5" customHeight="1" x14ac:dyDescent="0.35">
      <c r="A20612" s="319"/>
      <c r="B20612" s="315">
        <v>44423.308333379973</v>
      </c>
      <c r="C20612" s="314">
        <v>65.513961450243372</v>
      </c>
      <c r="D20612" s="313" t="s">
        <v>167</v>
      </c>
    </row>
    <row r="20613" spans="1:4" ht="14.5" customHeight="1" x14ac:dyDescent="0.35">
      <c r="A20613" s="319"/>
      <c r="B20613" s="315">
        <v>44423.30902782442</v>
      </c>
      <c r="C20613" s="314">
        <v>65.340278540163609</v>
      </c>
      <c r="D20613" s="313" t="s">
        <v>167</v>
      </c>
    </row>
    <row r="20614" spans="1:4" ht="14.5" customHeight="1" x14ac:dyDescent="0.35">
      <c r="A20614" s="319"/>
      <c r="B20614" s="315">
        <v>44423.309722268867</v>
      </c>
      <c r="C20614" s="314">
        <v>64.351783910510136</v>
      </c>
      <c r="D20614" s="313" t="s">
        <v>167</v>
      </c>
    </row>
    <row r="20615" spans="1:4" ht="14.5" customHeight="1" x14ac:dyDescent="0.35">
      <c r="A20615" s="319"/>
      <c r="B20615" s="315">
        <v>44423.310416713313</v>
      </c>
      <c r="C20615" s="314">
        <v>62.111394339745551</v>
      </c>
      <c r="D20615" s="313" t="s">
        <v>167</v>
      </c>
    </row>
    <row r="20616" spans="1:4" ht="14.5" customHeight="1" x14ac:dyDescent="0.35">
      <c r="A20616" s="319"/>
      <c r="B20616" s="315">
        <v>44423.31111115776</v>
      </c>
      <c r="C20616" s="314">
        <v>59.340693137065195</v>
      </c>
      <c r="D20616" s="313" t="s">
        <v>167</v>
      </c>
    </row>
    <row r="20617" spans="1:4" ht="14.5" customHeight="1" x14ac:dyDescent="0.35">
      <c r="A20617" s="319"/>
      <c r="B20617" s="315">
        <v>44423.311805602207</v>
      </c>
      <c r="C20617" s="314">
        <v>58.550114686647433</v>
      </c>
      <c r="D20617" s="313" t="s">
        <v>167</v>
      </c>
    </row>
    <row r="20618" spans="1:4" ht="14.5" customHeight="1" x14ac:dyDescent="0.35">
      <c r="A20618" s="319"/>
      <c r="B20618" s="315">
        <v>44423.312500046653</v>
      </c>
      <c r="C20618" s="314">
        <v>59.080542036378759</v>
      </c>
      <c r="D20618" s="313" t="s">
        <v>167</v>
      </c>
    </row>
    <row r="20619" spans="1:4" ht="14.5" customHeight="1" x14ac:dyDescent="0.35">
      <c r="A20619" s="319"/>
      <c r="B20619" s="315">
        <v>44423.3131944911</v>
      </c>
      <c r="C20619" s="314">
        <v>56.90922402445382</v>
      </c>
      <c r="D20619" s="313" t="s">
        <v>167</v>
      </c>
    </row>
    <row r="20620" spans="1:4" ht="14.5" customHeight="1" x14ac:dyDescent="0.35">
      <c r="A20620" s="319"/>
      <c r="B20620" s="315">
        <v>44423.313888935547</v>
      </c>
      <c r="C20620" s="314">
        <v>56.209312709110478</v>
      </c>
      <c r="D20620" s="313" t="s">
        <v>167</v>
      </c>
    </row>
    <row r="20621" spans="1:4" ht="14.5" customHeight="1" x14ac:dyDescent="0.35">
      <c r="A20621" s="319"/>
      <c r="B20621" s="315">
        <v>44423.314583379994</v>
      </c>
      <c r="C20621" s="314">
        <v>61.163027754006905</v>
      </c>
      <c r="D20621" s="313" t="s">
        <v>167</v>
      </c>
    </row>
    <row r="20622" spans="1:4" ht="14.5" customHeight="1" x14ac:dyDescent="0.35">
      <c r="A20622" s="319"/>
      <c r="B20622" s="315">
        <v>44423.31527782444</v>
      </c>
      <c r="C20622" s="314">
        <v>63.95957191851145</v>
      </c>
      <c r="D20622" s="313" t="s">
        <v>167</v>
      </c>
    </row>
    <row r="20623" spans="1:4" ht="14.5" customHeight="1" x14ac:dyDescent="0.35">
      <c r="A20623" s="319"/>
      <c r="B20623" s="315">
        <v>44423.315972268887</v>
      </c>
      <c r="C20623" s="314">
        <v>60.171890543766011</v>
      </c>
      <c r="D20623" s="313" t="s">
        <v>167</v>
      </c>
    </row>
    <row r="20624" spans="1:4" ht="14.5" customHeight="1" x14ac:dyDescent="0.35">
      <c r="A20624" s="319"/>
      <c r="B20624" s="315">
        <v>44423.316666713334</v>
      </c>
      <c r="C20624" s="314">
        <v>55.022330077023554</v>
      </c>
      <c r="D20624" s="313" t="s">
        <v>167</v>
      </c>
    </row>
    <row r="20625" spans="1:4" ht="14.5" customHeight="1" x14ac:dyDescent="0.35">
      <c r="A20625" s="319"/>
      <c r="B20625" s="315">
        <v>44423.31736115778</v>
      </c>
      <c r="C20625" s="314">
        <v>51.729096972057597</v>
      </c>
      <c r="D20625" s="313" t="s">
        <v>167</v>
      </c>
    </row>
    <row r="20626" spans="1:4" ht="14.5" customHeight="1" x14ac:dyDescent="0.35">
      <c r="A20626" s="319"/>
      <c r="B20626" s="315">
        <v>44423.318055602227</v>
      </c>
      <c r="C20626" s="314">
        <v>50.450759648159149</v>
      </c>
      <c r="D20626" s="313" t="s">
        <v>167</v>
      </c>
    </row>
    <row r="20627" spans="1:4" ht="14.5" customHeight="1" x14ac:dyDescent="0.35">
      <c r="A20627" s="319"/>
      <c r="B20627" s="315">
        <v>44423.318750046674</v>
      </c>
      <c r="C20627" s="314">
        <v>50.377565322249815</v>
      </c>
      <c r="D20627" s="313" t="s">
        <v>167</v>
      </c>
    </row>
    <row r="20628" spans="1:4" ht="14.5" customHeight="1" x14ac:dyDescent="0.35">
      <c r="A20628" s="319"/>
      <c r="B20628" s="315">
        <v>44423.319444491121</v>
      </c>
      <c r="C20628" s="314">
        <v>51.224213933688588</v>
      </c>
      <c r="D20628" s="313" t="s">
        <v>167</v>
      </c>
    </row>
    <row r="20629" spans="1:4" ht="14.5" customHeight="1" x14ac:dyDescent="0.35">
      <c r="A20629" s="319"/>
      <c r="B20629" s="315">
        <v>44423.320138935567</v>
      </c>
      <c r="C20629" s="314">
        <v>50.697513366032702</v>
      </c>
      <c r="D20629" s="313" t="s">
        <v>167</v>
      </c>
    </row>
    <row r="20630" spans="1:4" ht="14.5" customHeight="1" x14ac:dyDescent="0.35">
      <c r="A20630" s="319"/>
      <c r="B20630" s="315">
        <v>44423.320833380014</v>
      </c>
      <c r="C20630" s="314">
        <v>49.545196018717249</v>
      </c>
      <c r="D20630" s="313" t="s">
        <v>167</v>
      </c>
    </row>
    <row r="20631" spans="1:4" ht="14.5" customHeight="1" x14ac:dyDescent="0.35">
      <c r="A20631" s="319"/>
      <c r="B20631" s="315">
        <v>44423.321527824461</v>
      </c>
      <c r="C20631" s="314">
        <v>48.770877819329812</v>
      </c>
      <c r="D20631" s="313" t="s">
        <v>167</v>
      </c>
    </row>
    <row r="20632" spans="1:4" ht="14.5" customHeight="1" x14ac:dyDescent="0.35">
      <c r="A20632" s="319"/>
      <c r="B20632" s="315">
        <v>44423.322222268907</v>
      </c>
      <c r="C20632" s="314">
        <v>50.067740903414474</v>
      </c>
      <c r="D20632" s="313" t="s">
        <v>167</v>
      </c>
    </row>
    <row r="20633" spans="1:4" ht="14.5" customHeight="1" x14ac:dyDescent="0.35">
      <c r="A20633" s="319"/>
      <c r="B20633" s="315">
        <v>44423.322916713354</v>
      </c>
      <c r="C20633" s="314">
        <v>52.979805194439059</v>
      </c>
      <c r="D20633" s="313" t="s">
        <v>167</v>
      </c>
    </row>
    <row r="20634" spans="1:4" ht="14.5" customHeight="1" x14ac:dyDescent="0.35">
      <c r="A20634" s="319"/>
      <c r="B20634" s="315">
        <v>44423.323611157801</v>
      </c>
      <c r="C20634" s="314">
        <v>57.112524485083604</v>
      </c>
      <c r="D20634" s="313" t="s">
        <v>167</v>
      </c>
    </row>
    <row r="20635" spans="1:4" ht="14.5" customHeight="1" x14ac:dyDescent="0.35">
      <c r="A20635" s="319"/>
      <c r="B20635" s="315">
        <v>44423.324305602247</v>
      </c>
      <c r="C20635" s="314">
        <v>66.991573599857901</v>
      </c>
      <c r="D20635" s="313" t="s">
        <v>167</v>
      </c>
    </row>
    <row r="20636" spans="1:4" ht="14.5" customHeight="1" x14ac:dyDescent="0.35">
      <c r="A20636" s="319"/>
      <c r="B20636" s="315">
        <v>44423.325000046694</v>
      </c>
      <c r="C20636" s="314">
        <v>73.61082315629659</v>
      </c>
      <c r="D20636" s="313" t="s">
        <v>167</v>
      </c>
    </row>
    <row r="20637" spans="1:4" ht="14.5" customHeight="1" x14ac:dyDescent="0.35">
      <c r="A20637" s="319"/>
      <c r="B20637" s="315">
        <v>44423.325694491141</v>
      </c>
      <c r="C20637" s="314">
        <v>80.074465071953213</v>
      </c>
      <c r="D20637" s="313" t="s">
        <v>167</v>
      </c>
    </row>
    <row r="20638" spans="1:4" ht="14.5" customHeight="1" x14ac:dyDescent="0.35">
      <c r="A20638" s="319"/>
      <c r="B20638" s="315">
        <v>44423.326388935588</v>
      </c>
      <c r="C20638" s="314">
        <v>83.603444957608971</v>
      </c>
      <c r="D20638" s="313" t="s">
        <v>167</v>
      </c>
    </row>
    <row r="20639" spans="1:4" ht="14.5" customHeight="1" x14ac:dyDescent="0.35">
      <c r="A20639" s="319"/>
      <c r="B20639" s="315">
        <v>44423.327083380034</v>
      </c>
      <c r="C20639" s="314">
        <v>82.435682079211503</v>
      </c>
      <c r="D20639" s="313" t="s">
        <v>167</v>
      </c>
    </row>
    <row r="20640" spans="1:4" ht="14.5" customHeight="1" x14ac:dyDescent="0.35">
      <c r="A20640" s="319"/>
      <c r="B20640" s="315">
        <v>44423.327777824481</v>
      </c>
      <c r="C20640" s="314">
        <v>74.240817826644829</v>
      </c>
      <c r="D20640" s="313" t="s">
        <v>167</v>
      </c>
    </row>
    <row r="20641" spans="1:4" ht="14.5" customHeight="1" x14ac:dyDescent="0.35">
      <c r="A20641" s="319"/>
      <c r="B20641" s="315">
        <v>44423.328472268928</v>
      </c>
      <c r="C20641" s="314">
        <v>66.383242835958171</v>
      </c>
      <c r="D20641" s="313" t="s">
        <v>167</v>
      </c>
    </row>
    <row r="20642" spans="1:4" ht="14.5" customHeight="1" x14ac:dyDescent="0.35">
      <c r="A20642" s="319"/>
      <c r="B20642" s="315">
        <v>44423.329166713374</v>
      </c>
      <c r="C20642" s="314">
        <v>67.192122400831437</v>
      </c>
      <c r="D20642" s="313" t="s">
        <v>167</v>
      </c>
    </row>
    <row r="20643" spans="1:4" ht="14.5" customHeight="1" x14ac:dyDescent="0.35">
      <c r="A20643" s="319"/>
      <c r="B20643" s="315">
        <v>44423.329861157821</v>
      </c>
      <c r="C20643" s="314">
        <v>72.847965594784668</v>
      </c>
      <c r="D20643" s="313" t="s">
        <v>167</v>
      </c>
    </row>
    <row r="20644" spans="1:4" ht="14.5" customHeight="1" x14ac:dyDescent="0.35">
      <c r="A20644" s="319"/>
      <c r="B20644" s="315">
        <v>44423.330555602268</v>
      </c>
      <c r="C20644" s="314">
        <v>74.716364854341379</v>
      </c>
      <c r="D20644" s="313" t="s">
        <v>167</v>
      </c>
    </row>
    <row r="20645" spans="1:4" ht="14.5" customHeight="1" x14ac:dyDescent="0.35">
      <c r="A20645" s="319"/>
      <c r="B20645" s="315">
        <v>44423.331250046715</v>
      </c>
      <c r="C20645" s="314">
        <v>77.659939927499124</v>
      </c>
      <c r="D20645" s="313" t="s">
        <v>167</v>
      </c>
    </row>
    <row r="20646" spans="1:4" ht="14.5" customHeight="1" x14ac:dyDescent="0.35">
      <c r="A20646" s="319"/>
      <c r="B20646" s="315">
        <v>44423.331944491161</v>
      </c>
      <c r="C20646" s="314">
        <v>82.318431139194089</v>
      </c>
      <c r="D20646" s="313" t="s">
        <v>167</v>
      </c>
    </row>
    <row r="20647" spans="1:4" ht="14.5" customHeight="1" x14ac:dyDescent="0.35">
      <c r="A20647" s="319"/>
      <c r="B20647" s="315">
        <v>44423.332638935608</v>
      </c>
      <c r="C20647" s="314">
        <v>84.720348725405827</v>
      </c>
      <c r="D20647" s="313" t="s">
        <v>167</v>
      </c>
    </row>
    <row r="20648" spans="1:4" ht="14.5" customHeight="1" x14ac:dyDescent="0.35">
      <c r="A20648" s="319"/>
      <c r="B20648" s="315">
        <v>44423.333333380055</v>
      </c>
      <c r="C20648" s="314">
        <v>80.376215547199052</v>
      </c>
      <c r="D20648" s="313" t="s">
        <v>167</v>
      </c>
    </row>
    <row r="20649" spans="1:4" ht="14.5" customHeight="1" x14ac:dyDescent="0.35">
      <c r="A20649" s="319"/>
      <c r="B20649" s="315">
        <v>44423.334027824501</v>
      </c>
      <c r="C20649" s="314">
        <v>78.966868614250174</v>
      </c>
      <c r="D20649" s="313" t="s">
        <v>167</v>
      </c>
    </row>
    <row r="20650" spans="1:4" ht="14.5" customHeight="1" x14ac:dyDescent="0.35">
      <c r="A20650" s="319"/>
      <c r="B20650" s="315">
        <v>44423.334722268948</v>
      </c>
      <c r="C20650" s="314">
        <v>84.256840761952716</v>
      </c>
      <c r="D20650" s="313" t="s">
        <v>167</v>
      </c>
    </row>
    <row r="20651" spans="1:4" ht="14.5" customHeight="1" x14ac:dyDescent="0.35">
      <c r="A20651" s="319"/>
      <c r="B20651" s="315">
        <v>44423.335416713395</v>
      </c>
      <c r="C20651" s="314">
        <v>94.424604047586527</v>
      </c>
      <c r="D20651" s="313" t="s">
        <v>167</v>
      </c>
    </row>
    <row r="20652" spans="1:4" ht="14.5" customHeight="1" x14ac:dyDescent="0.35">
      <c r="A20652" s="319"/>
      <c r="B20652" s="315">
        <v>44423.336111157842</v>
      </c>
      <c r="C20652" s="314">
        <v>106.24719123973821</v>
      </c>
      <c r="D20652" s="313" t="s">
        <v>167</v>
      </c>
    </row>
    <row r="20653" spans="1:4" ht="14.5" customHeight="1" x14ac:dyDescent="0.35">
      <c r="A20653" s="319"/>
      <c r="B20653" s="315">
        <v>44423.336805602288</v>
      </c>
      <c r="C20653" s="314">
        <v>122.94608417681108</v>
      </c>
      <c r="D20653" s="313" t="s">
        <v>167</v>
      </c>
    </row>
    <row r="20654" spans="1:4" ht="14.5" customHeight="1" x14ac:dyDescent="0.35">
      <c r="A20654" s="319"/>
      <c r="B20654" s="315">
        <v>44423.337500046735</v>
      </c>
      <c r="C20654" s="314">
        <v>139.05766961245487</v>
      </c>
      <c r="D20654" s="313" t="s">
        <v>167</v>
      </c>
    </row>
    <row r="20655" spans="1:4" ht="14.5" customHeight="1" x14ac:dyDescent="0.35">
      <c r="A20655" s="319"/>
      <c r="B20655" s="315">
        <v>44423.338194491182</v>
      </c>
      <c r="C20655" s="314">
        <v>148.46379768612485</v>
      </c>
      <c r="D20655" s="313" t="s">
        <v>167</v>
      </c>
    </row>
    <row r="20656" spans="1:4" ht="14.5" customHeight="1" x14ac:dyDescent="0.35">
      <c r="A20656" s="319"/>
      <c r="B20656" s="315">
        <v>44423.338888935628</v>
      </c>
      <c r="C20656" s="314">
        <v>150.12215206312638</v>
      </c>
      <c r="D20656" s="313" t="s">
        <v>167</v>
      </c>
    </row>
    <row r="20657" spans="1:4" ht="14.5" customHeight="1" x14ac:dyDescent="0.35">
      <c r="A20657" s="319"/>
      <c r="B20657" s="315">
        <v>44423.339583380075</v>
      </c>
      <c r="C20657" s="314">
        <v>141.98544158746179</v>
      </c>
      <c r="D20657" s="313" t="s">
        <v>167</v>
      </c>
    </row>
    <row r="20658" spans="1:4" ht="14.5" customHeight="1" x14ac:dyDescent="0.35">
      <c r="A20658" s="319"/>
      <c r="B20658" s="315">
        <v>44423.340277824522</v>
      </c>
      <c r="C20658" s="314">
        <v>134.36064902250655</v>
      </c>
      <c r="D20658" s="313" t="s">
        <v>167</v>
      </c>
    </row>
    <row r="20659" spans="1:4" ht="14.5" customHeight="1" x14ac:dyDescent="0.35">
      <c r="A20659" s="319"/>
      <c r="B20659" s="315">
        <v>44423.340972268968</v>
      </c>
      <c r="C20659" s="314">
        <v>39.074555630143735</v>
      </c>
      <c r="D20659" s="313" t="s">
        <v>177</v>
      </c>
    </row>
    <row r="20660" spans="1:4" ht="14.5" customHeight="1" x14ac:dyDescent="0.35">
      <c r="A20660" s="319"/>
      <c r="B20660" s="315">
        <v>44423.341666713415</v>
      </c>
      <c r="C20660" s="314">
        <v>132.8997226043449</v>
      </c>
      <c r="D20660" s="313" t="s">
        <v>167</v>
      </c>
    </row>
    <row r="20661" spans="1:4" ht="14.5" customHeight="1" x14ac:dyDescent="0.35">
      <c r="A20661" s="319"/>
      <c r="B20661" s="315">
        <v>44423.342361157862</v>
      </c>
      <c r="C20661" s="314">
        <v>140.00742062454421</v>
      </c>
      <c r="D20661" s="313" t="s">
        <v>167</v>
      </c>
    </row>
    <row r="20662" spans="1:4" ht="14.5" customHeight="1" x14ac:dyDescent="0.35">
      <c r="A20662" s="319"/>
      <c r="B20662" s="315">
        <v>44423.343055602309</v>
      </c>
      <c r="C20662" s="314">
        <v>144.14538568941256</v>
      </c>
      <c r="D20662" s="313" t="s">
        <v>167</v>
      </c>
    </row>
    <row r="20663" spans="1:4" ht="14.5" customHeight="1" x14ac:dyDescent="0.35">
      <c r="A20663" s="319"/>
      <c r="B20663" s="315">
        <v>44423.343750046755</v>
      </c>
      <c r="C20663" s="314">
        <v>151.99048089943827</v>
      </c>
      <c r="D20663" s="313" t="s">
        <v>167</v>
      </c>
    </row>
    <row r="20664" spans="1:4" ht="14.5" customHeight="1" x14ac:dyDescent="0.35">
      <c r="A20664" s="319"/>
      <c r="B20664" s="315">
        <v>44423.344444491202</v>
      </c>
      <c r="C20664" s="314">
        <v>156.66048093590265</v>
      </c>
      <c r="D20664" s="313" t="s">
        <v>167</v>
      </c>
    </row>
    <row r="20665" spans="1:4" ht="14.5" customHeight="1" x14ac:dyDescent="0.35">
      <c r="A20665" s="319"/>
      <c r="B20665" s="315">
        <v>44423.345138935649</v>
      </c>
      <c r="C20665" s="314">
        <v>156.2945218701847</v>
      </c>
      <c r="D20665" s="313" t="s">
        <v>167</v>
      </c>
    </row>
    <row r="20666" spans="1:4" ht="14.5" customHeight="1" x14ac:dyDescent="0.35">
      <c r="A20666" s="319"/>
      <c r="B20666" s="315">
        <v>44423.345833380095</v>
      </c>
      <c r="C20666" s="314">
        <v>146.639455055849</v>
      </c>
      <c r="D20666" s="313" t="s">
        <v>167</v>
      </c>
    </row>
    <row r="20667" spans="1:4" ht="14.5" customHeight="1" x14ac:dyDescent="0.35">
      <c r="A20667" s="319"/>
      <c r="B20667" s="315">
        <v>44423.346527824542</v>
      </c>
      <c r="C20667" s="314">
        <v>141.32014289234453</v>
      </c>
      <c r="D20667" s="313" t="s">
        <v>167</v>
      </c>
    </row>
    <row r="20668" spans="1:4" ht="14.5" customHeight="1" x14ac:dyDescent="0.35">
      <c r="A20668" s="319"/>
      <c r="B20668" s="315">
        <v>44423.347222268989</v>
      </c>
      <c r="C20668" s="314">
        <v>150.11816843760511</v>
      </c>
      <c r="D20668" s="313" t="s">
        <v>167</v>
      </c>
    </row>
    <row r="20669" spans="1:4" ht="14.5" customHeight="1" x14ac:dyDescent="0.35">
      <c r="A20669" s="319"/>
      <c r="B20669" s="315">
        <v>44423.347916713436</v>
      </c>
      <c r="C20669" s="314">
        <v>163.00088359521081</v>
      </c>
      <c r="D20669" s="313" t="s">
        <v>167</v>
      </c>
    </row>
    <row r="20670" spans="1:4" ht="14.5" customHeight="1" x14ac:dyDescent="0.35">
      <c r="A20670" s="319"/>
      <c r="B20670" s="315">
        <v>44423.348611157882</v>
      </c>
      <c r="C20670" s="314">
        <v>177.76903865886851</v>
      </c>
      <c r="D20670" s="313" t="s">
        <v>167</v>
      </c>
    </row>
    <row r="20671" spans="1:4" ht="14.5" customHeight="1" x14ac:dyDescent="0.35">
      <c r="A20671" s="319"/>
      <c r="B20671" s="315">
        <v>44423.349305602329</v>
      </c>
      <c r="C20671" s="314">
        <v>184.96875205083441</v>
      </c>
      <c r="D20671" s="313" t="s">
        <v>167</v>
      </c>
    </row>
    <row r="20672" spans="1:4" ht="14.5" customHeight="1" x14ac:dyDescent="0.35">
      <c r="A20672" s="319"/>
      <c r="B20672" s="315">
        <v>44423.350000046776</v>
      </c>
      <c r="C20672" s="314">
        <v>172.25640486615399</v>
      </c>
      <c r="D20672" s="313" t="s">
        <v>167</v>
      </c>
    </row>
    <row r="20673" spans="1:4" ht="14.5" customHeight="1" x14ac:dyDescent="0.35">
      <c r="A20673" s="319"/>
      <c r="B20673" s="315">
        <v>44423.350694491222</v>
      </c>
      <c r="C20673" s="314">
        <v>142.55142338687244</v>
      </c>
      <c r="D20673" s="313" t="s">
        <v>167</v>
      </c>
    </row>
    <row r="20674" spans="1:4" ht="14.5" customHeight="1" x14ac:dyDescent="0.35">
      <c r="A20674" s="319"/>
      <c r="B20674" s="315">
        <v>44423.351388935669</v>
      </c>
      <c r="C20674" s="314">
        <v>114.36703851182635</v>
      </c>
      <c r="D20674" s="313" t="s">
        <v>167</v>
      </c>
    </row>
    <row r="20675" spans="1:4" ht="14.5" customHeight="1" x14ac:dyDescent="0.35">
      <c r="A20675" s="319"/>
      <c r="B20675" s="315">
        <v>44423.352083380116</v>
      </c>
      <c r="C20675" s="314">
        <v>97.787862892867992</v>
      </c>
      <c r="D20675" s="313" t="s">
        <v>167</v>
      </c>
    </row>
    <row r="20676" spans="1:4" ht="14.5" customHeight="1" x14ac:dyDescent="0.35">
      <c r="A20676" s="319"/>
      <c r="B20676" s="315">
        <v>44423.352777824563</v>
      </c>
      <c r="C20676" s="314">
        <v>97.294793474022299</v>
      </c>
      <c r="D20676" s="313" t="s">
        <v>167</v>
      </c>
    </row>
    <row r="20677" spans="1:4" ht="14.5" customHeight="1" x14ac:dyDescent="0.35">
      <c r="A20677" s="319"/>
      <c r="B20677" s="315">
        <v>44423.353472269009</v>
      </c>
      <c r="C20677" s="314">
        <v>96.239203424425796</v>
      </c>
      <c r="D20677" s="313" t="s">
        <v>167</v>
      </c>
    </row>
    <row r="20678" spans="1:4" ht="14.5" customHeight="1" x14ac:dyDescent="0.35">
      <c r="A20678" s="319"/>
      <c r="B20678" s="315">
        <v>44423.354166713456</v>
      </c>
      <c r="C20678" s="314">
        <v>94.76317799769653</v>
      </c>
      <c r="D20678" s="313" t="s">
        <v>167</v>
      </c>
    </row>
    <row r="20679" spans="1:4" ht="14.5" customHeight="1" x14ac:dyDescent="0.35">
      <c r="A20679" s="319"/>
      <c r="B20679" s="315">
        <v>44423.354861157903</v>
      </c>
      <c r="C20679" s="314">
        <v>100.88818990552487</v>
      </c>
      <c r="D20679" s="313" t="s">
        <v>167</v>
      </c>
    </row>
    <row r="20680" spans="1:4" ht="14.5" customHeight="1" x14ac:dyDescent="0.35">
      <c r="A20680" s="319"/>
      <c r="B20680" s="315">
        <v>44423.355555602349</v>
      </c>
      <c r="C20680" s="314">
        <v>106.98690759046004</v>
      </c>
      <c r="D20680" s="313" t="s">
        <v>167</v>
      </c>
    </row>
    <row r="20681" spans="1:4" ht="14.5" customHeight="1" x14ac:dyDescent="0.35">
      <c r="A20681" s="319"/>
      <c r="B20681" s="315">
        <v>44423.356250046796</v>
      </c>
      <c r="C20681" s="314">
        <v>109.28748131998194</v>
      </c>
      <c r="D20681" s="313" t="s">
        <v>167</v>
      </c>
    </row>
    <row r="20682" spans="1:4" ht="14.5" customHeight="1" x14ac:dyDescent="0.35">
      <c r="A20682" s="319"/>
      <c r="B20682" s="315">
        <v>44423.356944491243</v>
      </c>
      <c r="C20682" s="314">
        <v>110.51679553338326</v>
      </c>
      <c r="D20682" s="313" t="s">
        <v>167</v>
      </c>
    </row>
    <row r="20683" spans="1:4" ht="14.5" customHeight="1" x14ac:dyDescent="0.35">
      <c r="A20683" s="319"/>
      <c r="B20683" s="315">
        <v>44423.357638935689</v>
      </c>
      <c r="C20683" s="314">
        <v>106.40160443239535</v>
      </c>
      <c r="D20683" s="313" t="s">
        <v>167</v>
      </c>
    </row>
    <row r="20684" spans="1:4" ht="14.5" customHeight="1" x14ac:dyDescent="0.35">
      <c r="A20684" s="319"/>
      <c r="B20684" s="315">
        <v>44423.358333380136</v>
      </c>
      <c r="C20684" s="314">
        <v>106.95598066654057</v>
      </c>
      <c r="D20684" s="313" t="s">
        <v>167</v>
      </c>
    </row>
    <row r="20685" spans="1:4" ht="14.5" customHeight="1" x14ac:dyDescent="0.35">
      <c r="A20685" s="319"/>
      <c r="B20685" s="315">
        <v>44423.359027824583</v>
      </c>
      <c r="C20685" s="314">
        <v>116.30534269177976</v>
      </c>
      <c r="D20685" s="313" t="s">
        <v>167</v>
      </c>
    </row>
    <row r="20686" spans="1:4" ht="14.5" customHeight="1" x14ac:dyDescent="0.35">
      <c r="A20686" s="319"/>
      <c r="B20686" s="315">
        <v>44423.35972226903</v>
      </c>
      <c r="C20686" s="314">
        <v>127.09972886713221</v>
      </c>
      <c r="D20686" s="313" t="s">
        <v>167</v>
      </c>
    </row>
    <row r="20687" spans="1:4" ht="14.5" customHeight="1" x14ac:dyDescent="0.35">
      <c r="A20687" s="319"/>
      <c r="B20687" s="315">
        <v>44423.360416713476</v>
      </c>
      <c r="C20687" s="314">
        <v>139.20391018946344</v>
      </c>
      <c r="D20687" s="313" t="s">
        <v>167</v>
      </c>
    </row>
    <row r="20688" spans="1:4" ht="14.5" customHeight="1" x14ac:dyDescent="0.35">
      <c r="A20688" s="319"/>
      <c r="B20688" s="315">
        <v>44423.361111157923</v>
      </c>
      <c r="C20688" s="314">
        <v>152.23702361102525</v>
      </c>
      <c r="D20688" s="313" t="s">
        <v>167</v>
      </c>
    </row>
    <row r="20689" spans="1:4" ht="14.5" customHeight="1" x14ac:dyDescent="0.35">
      <c r="A20689" s="319"/>
      <c r="B20689" s="315">
        <v>44423.36180560237</v>
      </c>
      <c r="C20689" s="314">
        <v>155.25517216231674</v>
      </c>
      <c r="D20689" s="313" t="s">
        <v>167</v>
      </c>
    </row>
    <row r="20690" spans="1:4" ht="14.5" customHeight="1" x14ac:dyDescent="0.35">
      <c r="A20690" s="319"/>
      <c r="B20690" s="315">
        <v>44423.362500046816</v>
      </c>
      <c r="C20690" s="314">
        <v>154.63777266591788</v>
      </c>
      <c r="D20690" s="313" t="s">
        <v>167</v>
      </c>
    </row>
    <row r="20691" spans="1:4" ht="14.5" customHeight="1" x14ac:dyDescent="0.35">
      <c r="A20691" s="319"/>
      <c r="B20691" s="315">
        <v>44423.363194491263</v>
      </c>
      <c r="C20691" s="314">
        <v>147.17215634422999</v>
      </c>
      <c r="D20691" s="313" t="s">
        <v>167</v>
      </c>
    </row>
    <row r="20692" spans="1:4" ht="14.5" customHeight="1" x14ac:dyDescent="0.35">
      <c r="A20692" s="319"/>
      <c r="B20692" s="315">
        <v>44423.36388893571</v>
      </c>
      <c r="C20692" s="314">
        <v>137.72587477390965</v>
      </c>
      <c r="D20692" s="313" t="s">
        <v>167</v>
      </c>
    </row>
    <row r="20693" spans="1:4" ht="14.5" customHeight="1" x14ac:dyDescent="0.35">
      <c r="A20693" s="319"/>
      <c r="B20693" s="315">
        <v>44423.364583380157</v>
      </c>
      <c r="C20693" s="314">
        <v>132.55922613469883</v>
      </c>
      <c r="D20693" s="313" t="s">
        <v>167</v>
      </c>
    </row>
    <row r="20694" spans="1:4" ht="14.5" customHeight="1" x14ac:dyDescent="0.35">
      <c r="A20694" s="319"/>
      <c r="B20694" s="315">
        <v>44423.365277824603</v>
      </c>
      <c r="C20694" s="314">
        <v>135.44315000806625</v>
      </c>
      <c r="D20694" s="313" t="s">
        <v>167</v>
      </c>
    </row>
    <row r="20695" spans="1:4" ht="14.5" customHeight="1" x14ac:dyDescent="0.35">
      <c r="A20695" s="319"/>
      <c r="B20695" s="315">
        <v>44423.36597226905</v>
      </c>
      <c r="C20695" s="314">
        <v>137.93914927166577</v>
      </c>
      <c r="D20695" s="313" t="s">
        <v>167</v>
      </c>
    </row>
    <row r="20696" spans="1:4" ht="14.5" customHeight="1" x14ac:dyDescent="0.35">
      <c r="A20696" s="319"/>
      <c r="B20696" s="315">
        <v>44423.366666713497</v>
      </c>
      <c r="C20696" s="314">
        <v>144.11530544158691</v>
      </c>
      <c r="D20696" s="313" t="s">
        <v>167</v>
      </c>
    </row>
    <row r="20697" spans="1:4" ht="14.5" customHeight="1" x14ac:dyDescent="0.35">
      <c r="A20697" s="319"/>
      <c r="B20697" s="315">
        <v>44423.367361157943</v>
      </c>
      <c r="C20697" s="314">
        <v>153.44940036414192</v>
      </c>
      <c r="D20697" s="313" t="s">
        <v>167</v>
      </c>
    </row>
    <row r="20698" spans="1:4" ht="14.5" customHeight="1" x14ac:dyDescent="0.35">
      <c r="A20698" s="319"/>
      <c r="B20698" s="315">
        <v>44423.36805560239</v>
      </c>
      <c r="C20698" s="314">
        <v>156.38199271149932</v>
      </c>
      <c r="D20698" s="313" t="s">
        <v>167</v>
      </c>
    </row>
    <row r="20699" spans="1:4" ht="14.5" customHeight="1" x14ac:dyDescent="0.35">
      <c r="A20699" s="319"/>
      <c r="B20699" s="315">
        <v>44423.368750046837</v>
      </c>
      <c r="C20699" s="314">
        <v>156.34352731378749</v>
      </c>
      <c r="D20699" s="313" t="s">
        <v>167</v>
      </c>
    </row>
    <row r="20700" spans="1:4" ht="14.5" customHeight="1" x14ac:dyDescent="0.35">
      <c r="A20700" s="319"/>
      <c r="B20700" s="315">
        <v>44423.369444491284</v>
      </c>
      <c r="C20700" s="314">
        <v>148.04105880257364</v>
      </c>
      <c r="D20700" s="313" t="s">
        <v>167</v>
      </c>
    </row>
    <row r="20701" spans="1:4" ht="14.5" customHeight="1" x14ac:dyDescent="0.35">
      <c r="A20701" s="319"/>
      <c r="B20701" s="315">
        <v>44423.37013893573</v>
      </c>
      <c r="C20701" s="314">
        <v>142.61048229578881</v>
      </c>
      <c r="D20701" s="313" t="s">
        <v>167</v>
      </c>
    </row>
    <row r="20702" spans="1:4" ht="14.5" customHeight="1" x14ac:dyDescent="0.35">
      <c r="A20702" s="319"/>
      <c r="B20702" s="315">
        <v>44423.370833380177</v>
      </c>
      <c r="C20702" s="314">
        <v>139.73860474688311</v>
      </c>
      <c r="D20702" s="313" t="s">
        <v>167</v>
      </c>
    </row>
    <row r="20703" spans="1:4" ht="14.5" customHeight="1" x14ac:dyDescent="0.35">
      <c r="A20703" s="319"/>
      <c r="B20703" s="315">
        <v>44423.371527824624</v>
      </c>
      <c r="C20703" s="314">
        <v>123.7575563169395</v>
      </c>
      <c r="D20703" s="313" t="s">
        <v>167</v>
      </c>
    </row>
    <row r="20704" spans="1:4" ht="14.5" customHeight="1" x14ac:dyDescent="0.35">
      <c r="A20704" s="319"/>
      <c r="B20704" s="315">
        <v>44423.37222226907</v>
      </c>
      <c r="C20704" s="314">
        <v>125.97379489491384</v>
      </c>
      <c r="D20704" s="313" t="s">
        <v>167</v>
      </c>
    </row>
    <row r="20705" spans="1:4" ht="14.5" customHeight="1" x14ac:dyDescent="0.35">
      <c r="A20705" s="319"/>
      <c r="B20705" s="315">
        <v>44423.372916713517</v>
      </c>
      <c r="C20705" s="314">
        <v>141.95205080714078</v>
      </c>
      <c r="D20705" s="313" t="s">
        <v>167</v>
      </c>
    </row>
    <row r="20706" spans="1:4" ht="14.5" customHeight="1" x14ac:dyDescent="0.35">
      <c r="A20706" s="319"/>
      <c r="B20706" s="315">
        <v>44423.373611157964</v>
      </c>
      <c r="C20706" s="314">
        <v>143.78920227146398</v>
      </c>
      <c r="D20706" s="313" t="s">
        <v>167</v>
      </c>
    </row>
    <row r="20707" spans="1:4" ht="14.5" customHeight="1" x14ac:dyDescent="0.35">
      <c r="A20707" s="319"/>
      <c r="B20707" s="315">
        <v>44423.37430560241</v>
      </c>
      <c r="C20707" s="314">
        <v>144.81217778235052</v>
      </c>
      <c r="D20707" s="313" t="s">
        <v>167</v>
      </c>
    </row>
    <row r="20708" spans="1:4" ht="14.5" customHeight="1" x14ac:dyDescent="0.35">
      <c r="A20708" s="319"/>
      <c r="B20708" s="315">
        <v>44423.375000046857</v>
      </c>
      <c r="C20708" s="314">
        <v>140.76943764264385</v>
      </c>
      <c r="D20708" s="313" t="s">
        <v>167</v>
      </c>
    </row>
    <row r="20709" spans="1:4" ht="14.5" customHeight="1" x14ac:dyDescent="0.35">
      <c r="A20709" s="319"/>
      <c r="B20709" s="315">
        <v>44423.375694491304</v>
      </c>
      <c r="C20709" s="314">
        <v>111.54212075825781</v>
      </c>
      <c r="D20709" s="313" t="s">
        <v>178</v>
      </c>
    </row>
    <row r="20710" spans="1:4" ht="14.5" customHeight="1" x14ac:dyDescent="0.35">
      <c r="A20710" s="319"/>
      <c r="B20710" s="315">
        <v>44423.376388935751</v>
      </c>
      <c r="C20710" s="314">
        <v>1.2577439528300602</v>
      </c>
      <c r="D20710" s="313" t="s">
        <v>178</v>
      </c>
    </row>
    <row r="20711" spans="1:4" ht="14.5" customHeight="1" x14ac:dyDescent="0.35">
      <c r="A20711" s="319"/>
      <c r="B20711" s="315">
        <v>44423.377083380197</v>
      </c>
      <c r="C20711" s="314">
        <v>0</v>
      </c>
      <c r="D20711" s="313" t="s">
        <v>178</v>
      </c>
    </row>
    <row r="20712" spans="1:4" ht="14.5" customHeight="1" x14ac:dyDescent="0.35">
      <c r="A20712" s="319"/>
      <c r="B20712" s="315">
        <v>44423.377777824644</v>
      </c>
      <c r="C20712" s="314">
        <v>0</v>
      </c>
      <c r="D20712" s="313" t="s">
        <v>178</v>
      </c>
    </row>
    <row r="20713" spans="1:4" ht="14.5" customHeight="1" x14ac:dyDescent="0.35">
      <c r="A20713" s="319"/>
      <c r="B20713" s="315">
        <v>44423.378472269091</v>
      </c>
      <c r="C20713" s="314">
        <v>0</v>
      </c>
      <c r="D20713" s="313" t="s">
        <v>178</v>
      </c>
    </row>
    <row r="20714" spans="1:4" ht="14.5" customHeight="1" x14ac:dyDescent="0.35">
      <c r="A20714" s="319"/>
      <c r="B20714" s="315">
        <v>44423.379166713537</v>
      </c>
      <c r="C20714" s="314">
        <v>15.661548062112221</v>
      </c>
      <c r="D20714" s="313" t="s">
        <v>179</v>
      </c>
    </row>
    <row r="20715" spans="1:4" ht="14.5" customHeight="1" x14ac:dyDescent="0.35">
      <c r="A20715" s="319"/>
      <c r="B20715" s="315">
        <v>44423.379861157984</v>
      </c>
      <c r="C20715" s="314">
        <v>168.02482824074104</v>
      </c>
      <c r="D20715" s="313" t="s">
        <v>179</v>
      </c>
    </row>
    <row r="20716" spans="1:4" ht="14.5" customHeight="1" x14ac:dyDescent="0.35">
      <c r="A20716" s="319"/>
      <c r="B20716" s="315">
        <v>44423.380555602431</v>
      </c>
      <c r="C20716" s="314">
        <v>174.20366231858108</v>
      </c>
      <c r="D20716" s="313" t="s">
        <v>179</v>
      </c>
    </row>
    <row r="20717" spans="1:4" ht="14.5" customHeight="1" x14ac:dyDescent="0.35">
      <c r="A20717" s="319"/>
      <c r="B20717" s="315">
        <v>44423.381250046878</v>
      </c>
      <c r="C20717" s="314">
        <v>287.76600198429077</v>
      </c>
      <c r="D20717" s="313" t="s">
        <v>179</v>
      </c>
    </row>
    <row r="20718" spans="1:4" ht="14.5" customHeight="1" x14ac:dyDescent="0.35">
      <c r="A20718" s="319"/>
      <c r="B20718" s="315">
        <v>44423.381944491324</v>
      </c>
      <c r="C20718" s="314">
        <v>893.64988776147368</v>
      </c>
      <c r="D20718" s="313" t="s">
        <v>179</v>
      </c>
    </row>
    <row r="20719" spans="1:4" ht="14.5" customHeight="1" x14ac:dyDescent="0.35">
      <c r="A20719" s="319"/>
      <c r="B20719" s="315">
        <v>44423.382638935771</v>
      </c>
      <c r="C20719" s="314">
        <v>909.17715890655916</v>
      </c>
      <c r="D20719" s="313" t="s">
        <v>179</v>
      </c>
    </row>
    <row r="20720" spans="1:4" ht="14.5" customHeight="1" x14ac:dyDescent="0.35">
      <c r="A20720" s="319"/>
      <c r="B20720" s="315">
        <v>44423.383333380218</v>
      </c>
      <c r="C20720" s="314">
        <v>912.39938807077704</v>
      </c>
      <c r="D20720" s="313" t="s">
        <v>179</v>
      </c>
    </row>
    <row r="20721" spans="1:4" ht="14.5" customHeight="1" x14ac:dyDescent="0.35">
      <c r="A20721" s="319"/>
      <c r="B20721" s="315">
        <v>44423.384027824664</v>
      </c>
      <c r="C20721" s="314">
        <v>914.07759579246238</v>
      </c>
      <c r="D20721" s="313" t="s">
        <v>179</v>
      </c>
    </row>
    <row r="20722" spans="1:4" ht="14.5" customHeight="1" x14ac:dyDescent="0.35">
      <c r="A20722" s="319"/>
      <c r="B20722" s="315">
        <v>44423.384722269111</v>
      </c>
      <c r="C20722" s="314">
        <v>843.00783085854107</v>
      </c>
      <c r="D20722" s="313" t="s">
        <v>179</v>
      </c>
    </row>
    <row r="20723" spans="1:4" ht="14.5" customHeight="1" x14ac:dyDescent="0.35">
      <c r="A20723" s="319"/>
      <c r="B20723" s="315">
        <v>44423.385416713558</v>
      </c>
      <c r="C20723" s="314">
        <v>255.37607737993821</v>
      </c>
      <c r="D20723" s="313" t="s">
        <v>167</v>
      </c>
    </row>
    <row r="20724" spans="1:4" ht="14.5" customHeight="1" x14ac:dyDescent="0.35">
      <c r="A20724" s="319"/>
      <c r="B20724" s="315">
        <v>44423.386111158004</v>
      </c>
      <c r="C20724" s="314">
        <v>219.93245333116502</v>
      </c>
      <c r="D20724" s="313" t="s">
        <v>167</v>
      </c>
    </row>
    <row r="20725" spans="1:4" ht="14.5" customHeight="1" x14ac:dyDescent="0.35">
      <c r="A20725" s="319"/>
      <c r="B20725" s="315">
        <v>44423.386805602451</v>
      </c>
      <c r="C20725" s="314">
        <v>203.17842380640408</v>
      </c>
      <c r="D20725" s="313" t="s">
        <v>167</v>
      </c>
    </row>
    <row r="20726" spans="1:4" ht="14.5" customHeight="1" x14ac:dyDescent="0.35">
      <c r="A20726" s="319"/>
      <c r="B20726" s="315">
        <v>44423.387500046898</v>
      </c>
      <c r="C20726" s="314">
        <v>178.30275595039129</v>
      </c>
      <c r="D20726" s="313" t="s">
        <v>167</v>
      </c>
    </row>
    <row r="20727" spans="1:4" ht="14.5" customHeight="1" x14ac:dyDescent="0.35">
      <c r="A20727" s="319"/>
      <c r="B20727" s="315">
        <v>44423.388194491345</v>
      </c>
      <c r="C20727" s="314">
        <v>158.2490649989806</v>
      </c>
      <c r="D20727" s="313" t="s">
        <v>167</v>
      </c>
    </row>
    <row r="20728" spans="1:4" ht="14.5" customHeight="1" x14ac:dyDescent="0.35">
      <c r="A20728" s="319"/>
      <c r="B20728" s="315">
        <v>44423.388888935791</v>
      </c>
      <c r="C20728" s="314">
        <v>149.9340097870988</v>
      </c>
      <c r="D20728" s="313" t="s">
        <v>167</v>
      </c>
    </row>
    <row r="20729" spans="1:4" ht="14.5" customHeight="1" x14ac:dyDescent="0.35">
      <c r="A20729" s="319"/>
      <c r="B20729" s="315">
        <v>44423.389583380238</v>
      </c>
      <c r="C20729" s="314">
        <v>147.93058622734</v>
      </c>
      <c r="D20729" s="313" t="s">
        <v>167</v>
      </c>
    </row>
    <row r="20730" spans="1:4" ht="14.5" customHeight="1" x14ac:dyDescent="0.35">
      <c r="A20730" s="319"/>
      <c r="B20730" s="315">
        <v>44423.390277824685</v>
      </c>
      <c r="C20730" s="314">
        <v>143.99627787272135</v>
      </c>
      <c r="D20730" s="313" t="s">
        <v>167</v>
      </c>
    </row>
    <row r="20731" spans="1:4" ht="14.5" customHeight="1" x14ac:dyDescent="0.35">
      <c r="A20731" s="319"/>
      <c r="B20731" s="315">
        <v>44423.390972269131</v>
      </c>
      <c r="C20731" s="314">
        <v>144.33872618858393</v>
      </c>
      <c r="D20731" s="313" t="s">
        <v>167</v>
      </c>
    </row>
    <row r="20732" spans="1:4" ht="14.5" customHeight="1" x14ac:dyDescent="0.35">
      <c r="A20732" s="319"/>
      <c r="B20732" s="315">
        <v>44423.391666713578</v>
      </c>
      <c r="C20732" s="314">
        <v>139.85274653981131</v>
      </c>
      <c r="D20732" s="313" t="s">
        <v>167</v>
      </c>
    </row>
    <row r="20733" spans="1:4" ht="14.5" customHeight="1" x14ac:dyDescent="0.35">
      <c r="A20733" s="319"/>
      <c r="B20733" s="315">
        <v>44423.392361158025</v>
      </c>
      <c r="C20733" s="314">
        <v>131.63601111837974</v>
      </c>
      <c r="D20733" s="313" t="s">
        <v>167</v>
      </c>
    </row>
    <row r="20734" spans="1:4" ht="14.5" customHeight="1" x14ac:dyDescent="0.35">
      <c r="A20734" s="319"/>
      <c r="B20734" s="315">
        <v>44423.393055602472</v>
      </c>
      <c r="C20734" s="314">
        <v>119.4829311030296</v>
      </c>
      <c r="D20734" s="313" t="s">
        <v>167</v>
      </c>
    </row>
    <row r="20735" spans="1:4" ht="14.5" customHeight="1" x14ac:dyDescent="0.35">
      <c r="A20735" s="319"/>
      <c r="B20735" s="315">
        <v>44423.393750046918</v>
      </c>
      <c r="C20735" s="314">
        <v>101.69524840981079</v>
      </c>
      <c r="D20735" s="313" t="s">
        <v>167</v>
      </c>
    </row>
    <row r="20736" spans="1:4" ht="14.5" customHeight="1" x14ac:dyDescent="0.35">
      <c r="A20736" s="319"/>
      <c r="B20736" s="315">
        <v>44423.394444491365</v>
      </c>
      <c r="C20736" s="314">
        <v>87.656827359289551</v>
      </c>
      <c r="D20736" s="313" t="s">
        <v>167</v>
      </c>
    </row>
    <row r="20737" spans="1:4" ht="14.5" customHeight="1" x14ac:dyDescent="0.35">
      <c r="A20737" s="319"/>
      <c r="B20737" s="315">
        <v>44423.395138935812</v>
      </c>
      <c r="C20737" s="314">
        <v>82.75314122488102</v>
      </c>
      <c r="D20737" s="313" t="s">
        <v>167</v>
      </c>
    </row>
    <row r="20738" spans="1:4" ht="14.5" customHeight="1" x14ac:dyDescent="0.35">
      <c r="A20738" s="319"/>
      <c r="B20738" s="315">
        <v>44423.395833380258</v>
      </c>
      <c r="C20738" s="314">
        <v>78.453900896090389</v>
      </c>
      <c r="D20738" s="313" t="s">
        <v>167</v>
      </c>
    </row>
    <row r="20739" spans="1:4" ht="14.5" customHeight="1" x14ac:dyDescent="0.35">
      <c r="A20739" s="319"/>
      <c r="B20739" s="315">
        <v>44423.396527824705</v>
      </c>
      <c r="C20739" s="314">
        <v>76.79837675093053</v>
      </c>
      <c r="D20739" s="313" t="s">
        <v>167</v>
      </c>
    </row>
    <row r="20740" spans="1:4" ht="14.5" customHeight="1" x14ac:dyDescent="0.35">
      <c r="A20740" s="319"/>
      <c r="B20740" s="315">
        <v>44423.397222269152</v>
      </c>
      <c r="C20740" s="314">
        <v>78.367217480624092</v>
      </c>
      <c r="D20740" s="313" t="s">
        <v>167</v>
      </c>
    </row>
    <row r="20741" spans="1:4" ht="14.5" customHeight="1" x14ac:dyDescent="0.35">
      <c r="A20741" s="319"/>
      <c r="B20741" s="315">
        <v>44423.397916713599</v>
      </c>
      <c r="C20741" s="314">
        <v>75.705158649773026</v>
      </c>
      <c r="D20741" s="313" t="s">
        <v>167</v>
      </c>
    </row>
    <row r="20742" spans="1:4" ht="14.5" customHeight="1" x14ac:dyDescent="0.35">
      <c r="A20742" s="319"/>
      <c r="B20742" s="315">
        <v>44423.398611158045</v>
      </c>
      <c r="C20742" s="314">
        <v>72.5243833096077</v>
      </c>
      <c r="D20742" s="313" t="s">
        <v>167</v>
      </c>
    </row>
    <row r="20743" spans="1:4" ht="14.5" customHeight="1" x14ac:dyDescent="0.35">
      <c r="A20743" s="319"/>
      <c r="B20743" s="315">
        <v>44423.399305602492</v>
      </c>
      <c r="C20743" s="314">
        <v>65.630047852708955</v>
      </c>
      <c r="D20743" s="313" t="s">
        <v>167</v>
      </c>
    </row>
    <row r="20744" spans="1:4" ht="14.5" customHeight="1" x14ac:dyDescent="0.35">
      <c r="A20744" s="319"/>
      <c r="B20744" s="315">
        <v>44423.400000046939</v>
      </c>
      <c r="C20744" s="314">
        <v>56.025033238444784</v>
      </c>
      <c r="D20744" s="313" t="s">
        <v>167</v>
      </c>
    </row>
    <row r="20745" spans="1:4" ht="14.5" customHeight="1" x14ac:dyDescent="0.35">
      <c r="A20745" s="319"/>
      <c r="B20745" s="315">
        <v>44423.400694491385</v>
      </c>
      <c r="C20745" s="314">
        <v>50.529642867653941</v>
      </c>
      <c r="D20745" s="313" t="s">
        <v>167</v>
      </c>
    </row>
    <row r="20746" spans="1:4" ht="14.5" customHeight="1" x14ac:dyDescent="0.35">
      <c r="A20746" s="319"/>
      <c r="B20746" s="315">
        <v>44423.401388935832</v>
      </c>
      <c r="C20746" s="314">
        <v>49.149984712184718</v>
      </c>
      <c r="D20746" s="313" t="s">
        <v>167</v>
      </c>
    </row>
    <row r="20747" spans="1:4" ht="14.5" customHeight="1" x14ac:dyDescent="0.35">
      <c r="A20747" s="319"/>
      <c r="B20747" s="315">
        <v>44423.402083380279</v>
      </c>
      <c r="C20747" s="314">
        <v>47.486290834099051</v>
      </c>
      <c r="D20747" s="313" t="s">
        <v>167</v>
      </c>
    </row>
    <row r="20748" spans="1:4" ht="14.5" customHeight="1" x14ac:dyDescent="0.35">
      <c r="A20748" s="319"/>
      <c r="B20748" s="315">
        <v>44423.402777824725</v>
      </c>
      <c r="C20748" s="314">
        <v>47.232010785040139</v>
      </c>
      <c r="D20748" s="313" t="s">
        <v>167</v>
      </c>
    </row>
    <row r="20749" spans="1:4" ht="14.5" customHeight="1" x14ac:dyDescent="0.35">
      <c r="A20749" s="319"/>
      <c r="B20749" s="315">
        <v>44423.403472269172</v>
      </c>
      <c r="C20749" s="314">
        <v>47.29035875207434</v>
      </c>
      <c r="D20749" s="313" t="s">
        <v>167</v>
      </c>
    </row>
    <row r="20750" spans="1:4" ht="14.5" customHeight="1" x14ac:dyDescent="0.35">
      <c r="A20750" s="319"/>
      <c r="B20750" s="315">
        <v>44423.404166713619</v>
      </c>
      <c r="C20750" s="314">
        <v>47.439318987284786</v>
      </c>
      <c r="D20750" s="313" t="s">
        <v>167</v>
      </c>
    </row>
    <row r="20751" spans="1:4" ht="14.5" customHeight="1" x14ac:dyDescent="0.35">
      <c r="A20751" s="319"/>
      <c r="B20751" s="315">
        <v>44423.404861158066</v>
      </c>
      <c r="C20751" s="314">
        <v>45.503695815615359</v>
      </c>
      <c r="D20751" s="313" t="s">
        <v>167</v>
      </c>
    </row>
    <row r="20752" spans="1:4" ht="14.5" customHeight="1" x14ac:dyDescent="0.35">
      <c r="A20752" s="319"/>
      <c r="B20752" s="315">
        <v>44423.405555602512</v>
      </c>
      <c r="C20752" s="314">
        <v>38.289555425771205</v>
      </c>
      <c r="D20752" s="313" t="s">
        <v>167</v>
      </c>
    </row>
    <row r="20753" spans="1:4" ht="14.5" customHeight="1" x14ac:dyDescent="0.35">
      <c r="A20753" s="319"/>
      <c r="B20753" s="315">
        <v>44423.406250046959</v>
      </c>
      <c r="C20753" s="314">
        <v>34.584688542589234</v>
      </c>
      <c r="D20753" s="313" t="s">
        <v>167</v>
      </c>
    </row>
    <row r="20754" spans="1:4" ht="14.5" customHeight="1" x14ac:dyDescent="0.35">
      <c r="A20754" s="319"/>
      <c r="B20754" s="315">
        <v>44423.406944491406</v>
      </c>
      <c r="C20754" s="314">
        <v>32.783988802689905</v>
      </c>
      <c r="D20754" s="313" t="s">
        <v>167</v>
      </c>
    </row>
    <row r="20755" spans="1:4" ht="14.5" customHeight="1" x14ac:dyDescent="0.35">
      <c r="A20755" s="319"/>
      <c r="B20755" s="315">
        <v>44423.407638935852</v>
      </c>
      <c r="C20755" s="314">
        <v>33.026358577962192</v>
      </c>
      <c r="D20755" s="313" t="s">
        <v>167</v>
      </c>
    </row>
    <row r="20756" spans="1:4" ht="14.5" customHeight="1" x14ac:dyDescent="0.35">
      <c r="A20756" s="319"/>
      <c r="B20756" s="315">
        <v>44423.408333380299</v>
      </c>
      <c r="C20756" s="314">
        <v>40.65396567247808</v>
      </c>
      <c r="D20756" s="313" t="s">
        <v>167</v>
      </c>
    </row>
    <row r="20757" spans="1:4" ht="14.5" customHeight="1" x14ac:dyDescent="0.35">
      <c r="A20757" s="319"/>
      <c r="B20757" s="315">
        <v>44423.409027824746</v>
      </c>
      <c r="C20757" s="314">
        <v>45.10501858055747</v>
      </c>
      <c r="D20757" s="313" t="s">
        <v>167</v>
      </c>
    </row>
    <row r="20758" spans="1:4" ht="14.5" customHeight="1" x14ac:dyDescent="0.35">
      <c r="A20758" s="319"/>
      <c r="B20758" s="315">
        <v>44423.409722269193</v>
      </c>
      <c r="C20758" s="314">
        <v>46.626658997343235</v>
      </c>
      <c r="D20758" s="313" t="s">
        <v>167</v>
      </c>
    </row>
    <row r="20759" spans="1:4" ht="14.5" customHeight="1" x14ac:dyDescent="0.35">
      <c r="A20759" s="319"/>
      <c r="B20759" s="315">
        <v>44423.410416713639</v>
      </c>
      <c r="C20759" s="314">
        <v>48.597414183321717</v>
      </c>
      <c r="D20759" s="313" t="s">
        <v>167</v>
      </c>
    </row>
    <row r="20760" spans="1:4" ht="14.5" customHeight="1" x14ac:dyDescent="0.35">
      <c r="A20760" s="319"/>
      <c r="B20760" s="315">
        <v>44423.411111158086</v>
      </c>
      <c r="C20760" s="314">
        <v>49.342702049304108</v>
      </c>
      <c r="D20760" s="313" t="s">
        <v>167</v>
      </c>
    </row>
    <row r="20761" spans="1:4" ht="14.5" customHeight="1" x14ac:dyDescent="0.35">
      <c r="A20761" s="319"/>
      <c r="B20761" s="315">
        <v>44423.411805602533</v>
      </c>
      <c r="C20761" s="314">
        <v>48.806835412653164</v>
      </c>
      <c r="D20761" s="313" t="s">
        <v>167</v>
      </c>
    </row>
    <row r="20762" spans="1:4" ht="14.5" customHeight="1" x14ac:dyDescent="0.35">
      <c r="A20762" s="319"/>
      <c r="B20762" s="315">
        <v>44423.412500046979</v>
      </c>
      <c r="C20762" s="314">
        <v>42.494210280555613</v>
      </c>
      <c r="D20762" s="313" t="s">
        <v>167</v>
      </c>
    </row>
    <row r="20763" spans="1:4" ht="14.5" customHeight="1" x14ac:dyDescent="0.35">
      <c r="A20763" s="319"/>
      <c r="B20763" s="315">
        <v>44423.413194491426</v>
      </c>
      <c r="C20763" s="314">
        <v>37.851521175890227</v>
      </c>
      <c r="D20763" s="313" t="s">
        <v>167</v>
      </c>
    </row>
    <row r="20764" spans="1:4" ht="14.5" customHeight="1" x14ac:dyDescent="0.35">
      <c r="A20764" s="319"/>
      <c r="B20764" s="315">
        <v>44423.413888935873</v>
      </c>
      <c r="C20764" s="314">
        <v>36.615287497282651</v>
      </c>
      <c r="D20764" s="313" t="s">
        <v>167</v>
      </c>
    </row>
    <row r="20765" spans="1:4" ht="14.5" customHeight="1" x14ac:dyDescent="0.35">
      <c r="A20765" s="319"/>
      <c r="B20765" s="315">
        <v>44423.41458338032</v>
      </c>
      <c r="C20765" s="314">
        <v>37.41416813170072</v>
      </c>
      <c r="D20765" s="313" t="s">
        <v>167</v>
      </c>
    </row>
    <row r="20766" spans="1:4" ht="14.5" customHeight="1" x14ac:dyDescent="0.35">
      <c r="A20766" s="319"/>
      <c r="B20766" s="315">
        <v>44423.415277824766</v>
      </c>
      <c r="C20766" s="314">
        <v>38.567135728554177</v>
      </c>
      <c r="D20766" s="313" t="s">
        <v>167</v>
      </c>
    </row>
    <row r="20767" spans="1:4" ht="14.5" customHeight="1" x14ac:dyDescent="0.35">
      <c r="A20767" s="319"/>
      <c r="B20767" s="315">
        <v>44423.415972269213</v>
      </c>
      <c r="C20767" s="314">
        <v>44.495060835359617</v>
      </c>
      <c r="D20767" s="313" t="s">
        <v>167</v>
      </c>
    </row>
    <row r="20768" spans="1:4" ht="14.5" customHeight="1" x14ac:dyDescent="0.35">
      <c r="A20768" s="319"/>
      <c r="B20768" s="315">
        <v>44423.41666671366</v>
      </c>
      <c r="C20768" s="314">
        <v>55.132813837394743</v>
      </c>
      <c r="D20768" s="313" t="s">
        <v>167</v>
      </c>
    </row>
    <row r="20769" spans="1:4" ht="14.5" customHeight="1" x14ac:dyDescent="0.35">
      <c r="A20769" s="319"/>
      <c r="B20769" s="315">
        <v>44423.417361158106</v>
      </c>
      <c r="C20769" s="314">
        <v>60.717288171538776</v>
      </c>
      <c r="D20769" s="313" t="s">
        <v>167</v>
      </c>
    </row>
    <row r="20770" spans="1:4" ht="14.5" customHeight="1" x14ac:dyDescent="0.35">
      <c r="A20770" s="319"/>
      <c r="B20770" s="315">
        <v>44423.418055602553</v>
      </c>
      <c r="C20770" s="314">
        <v>55.037652944222401</v>
      </c>
      <c r="D20770" s="313" t="s">
        <v>167</v>
      </c>
    </row>
    <row r="20771" spans="1:4" ht="14.5" customHeight="1" x14ac:dyDescent="0.35">
      <c r="A20771" s="319"/>
      <c r="B20771" s="315">
        <v>44423.418750047</v>
      </c>
      <c r="C20771" s="314">
        <v>47.863665084261449</v>
      </c>
      <c r="D20771" s="313" t="s">
        <v>167</v>
      </c>
    </row>
    <row r="20772" spans="1:4" ht="14.5" customHeight="1" x14ac:dyDescent="0.35">
      <c r="A20772" s="319"/>
      <c r="B20772" s="315">
        <v>44423.419444491446</v>
      </c>
      <c r="C20772" s="314">
        <v>46.2635391069809</v>
      </c>
      <c r="D20772" s="313" t="s">
        <v>167</v>
      </c>
    </row>
    <row r="20773" spans="1:4" ht="14.5" customHeight="1" x14ac:dyDescent="0.35">
      <c r="A20773" s="319"/>
      <c r="B20773" s="315">
        <v>44423.420138935893</v>
      </c>
      <c r="C20773" s="314">
        <v>54.749044191992532</v>
      </c>
      <c r="D20773" s="313" t="s">
        <v>167</v>
      </c>
    </row>
    <row r="20774" spans="1:4" ht="14.5" customHeight="1" x14ac:dyDescent="0.35">
      <c r="A20774" s="319"/>
      <c r="B20774" s="315">
        <v>44423.42083338034</v>
      </c>
      <c r="C20774" s="314">
        <v>61.187790781562214</v>
      </c>
      <c r="D20774" s="313" t="s">
        <v>167</v>
      </c>
    </row>
    <row r="20775" spans="1:4" ht="14.5" customHeight="1" x14ac:dyDescent="0.35">
      <c r="A20775" s="319"/>
      <c r="B20775" s="315">
        <v>44423.421527824787</v>
      </c>
      <c r="C20775" s="314">
        <v>64.82008001564536</v>
      </c>
      <c r="D20775" s="313" t="s">
        <v>167</v>
      </c>
    </row>
    <row r="20776" spans="1:4" ht="14.5" customHeight="1" x14ac:dyDescent="0.35">
      <c r="A20776" s="319"/>
      <c r="B20776" s="315">
        <v>44423.422222269233</v>
      </c>
      <c r="C20776" s="314">
        <v>61.629059680628899</v>
      </c>
      <c r="D20776" s="313" t="s">
        <v>167</v>
      </c>
    </row>
    <row r="20777" spans="1:4" ht="14.5" customHeight="1" x14ac:dyDescent="0.35">
      <c r="A20777" s="319"/>
      <c r="B20777" s="315">
        <v>44423.42291671368</v>
      </c>
      <c r="C20777" s="314">
        <v>60.891364988024968</v>
      </c>
      <c r="D20777" s="313" t="s">
        <v>167</v>
      </c>
    </row>
    <row r="20778" spans="1:4" ht="14.5" customHeight="1" x14ac:dyDescent="0.35">
      <c r="A20778" s="319"/>
      <c r="B20778" s="315">
        <v>44423.423611158127</v>
      </c>
      <c r="C20778" s="314">
        <v>63.785391024756244</v>
      </c>
      <c r="D20778" s="313" t="s">
        <v>167</v>
      </c>
    </row>
    <row r="20779" spans="1:4" ht="14.5" customHeight="1" x14ac:dyDescent="0.35">
      <c r="A20779" s="319"/>
      <c r="B20779" s="315">
        <v>44423.424305602573</v>
      </c>
      <c r="C20779" s="314">
        <v>66.243566844534755</v>
      </c>
      <c r="D20779" s="313" t="s">
        <v>167</v>
      </c>
    </row>
    <row r="20780" spans="1:4" ht="14.5" customHeight="1" x14ac:dyDescent="0.35">
      <c r="A20780" s="319"/>
      <c r="B20780" s="315">
        <v>44423.42500004702</v>
      </c>
      <c r="C20780" s="314">
        <v>69.320397687905157</v>
      </c>
      <c r="D20780" s="313" t="s">
        <v>167</v>
      </c>
    </row>
    <row r="20781" spans="1:4" ht="14.5" customHeight="1" x14ac:dyDescent="0.35">
      <c r="A20781" s="319"/>
      <c r="B20781" s="315">
        <v>44423.425694491467</v>
      </c>
      <c r="C20781" s="314">
        <v>70.172823877865454</v>
      </c>
      <c r="D20781" s="313" t="s">
        <v>167</v>
      </c>
    </row>
    <row r="20782" spans="1:4" ht="14.5" customHeight="1" x14ac:dyDescent="0.35">
      <c r="A20782" s="319"/>
      <c r="B20782" s="315">
        <v>44423.426388935914</v>
      </c>
      <c r="C20782" s="314">
        <v>72.159689073854437</v>
      </c>
      <c r="D20782" s="313" t="s">
        <v>167</v>
      </c>
    </row>
    <row r="20783" spans="1:4" ht="14.5" customHeight="1" x14ac:dyDescent="0.35">
      <c r="A20783" s="319"/>
      <c r="B20783" s="315">
        <v>44423.42708338036</v>
      </c>
      <c r="C20783" s="314">
        <v>73.554439813100416</v>
      </c>
      <c r="D20783" s="313" t="s">
        <v>167</v>
      </c>
    </row>
    <row r="20784" spans="1:4" ht="14.5" customHeight="1" x14ac:dyDescent="0.35">
      <c r="A20784" s="319"/>
      <c r="B20784" s="315">
        <v>44423.427777824807</v>
      </c>
      <c r="C20784" s="314">
        <v>74.966274594391379</v>
      </c>
      <c r="D20784" s="313" t="s">
        <v>167</v>
      </c>
    </row>
    <row r="20785" spans="1:4" ht="14.5" customHeight="1" x14ac:dyDescent="0.35">
      <c r="A20785" s="319"/>
      <c r="B20785" s="315">
        <v>44423.428472269254</v>
      </c>
      <c r="C20785" s="314">
        <v>79.169369543390346</v>
      </c>
      <c r="D20785" s="313" t="s">
        <v>167</v>
      </c>
    </row>
    <row r="20786" spans="1:4" ht="14.5" customHeight="1" x14ac:dyDescent="0.35">
      <c r="A20786" s="319"/>
      <c r="B20786" s="315">
        <v>44423.4291667137</v>
      </c>
      <c r="C20786" s="314">
        <v>81.288770465506246</v>
      </c>
      <c r="D20786" s="313" t="s">
        <v>167</v>
      </c>
    </row>
    <row r="20787" spans="1:4" ht="14.5" customHeight="1" x14ac:dyDescent="0.35">
      <c r="A20787" s="319"/>
      <c r="B20787" s="315">
        <v>44423.429861158147</v>
      </c>
      <c r="C20787" s="314">
        <v>79.142718690121541</v>
      </c>
      <c r="D20787" s="313" t="s">
        <v>167</v>
      </c>
    </row>
    <row r="20788" spans="1:4" ht="14.5" customHeight="1" x14ac:dyDescent="0.35">
      <c r="A20788" s="319"/>
      <c r="B20788" s="315">
        <v>44423.430555602594</v>
      </c>
      <c r="C20788" s="314">
        <v>74.200008743473646</v>
      </c>
      <c r="D20788" s="313" t="s">
        <v>167</v>
      </c>
    </row>
    <row r="20789" spans="1:4" ht="14.5" customHeight="1" x14ac:dyDescent="0.35">
      <c r="A20789" s="319"/>
      <c r="B20789" s="315">
        <v>44423.431250047041</v>
      </c>
      <c r="C20789" s="314">
        <v>69.544630427518854</v>
      </c>
      <c r="D20789" s="313" t="s">
        <v>167</v>
      </c>
    </row>
    <row r="20790" spans="1:4" ht="14.5" customHeight="1" x14ac:dyDescent="0.35">
      <c r="A20790" s="319"/>
      <c r="B20790" s="315">
        <v>44423.431944491487</v>
      </c>
      <c r="C20790" s="314">
        <v>68.705681074705595</v>
      </c>
      <c r="D20790" s="313" t="s">
        <v>167</v>
      </c>
    </row>
    <row r="20791" spans="1:4" ht="14.5" customHeight="1" x14ac:dyDescent="0.35">
      <c r="A20791" s="319"/>
      <c r="B20791" s="315">
        <v>44423.432638935934</v>
      </c>
      <c r="C20791" s="314">
        <v>66.871172389201817</v>
      </c>
      <c r="D20791" s="313" t="s">
        <v>167</v>
      </c>
    </row>
    <row r="20792" spans="1:4" ht="14.5" customHeight="1" x14ac:dyDescent="0.35">
      <c r="A20792" s="319"/>
      <c r="B20792" s="315">
        <v>44423.433333380381</v>
      </c>
      <c r="C20792" s="314">
        <v>65.343911977034679</v>
      </c>
      <c r="D20792" s="313" t="s">
        <v>167</v>
      </c>
    </row>
    <row r="20793" spans="1:4" ht="14.5" customHeight="1" x14ac:dyDescent="0.35">
      <c r="A20793" s="319"/>
      <c r="B20793" s="315">
        <v>44423.434027824827</v>
      </c>
      <c r="C20793" s="314">
        <v>66.043191397221136</v>
      </c>
      <c r="D20793" s="313" t="s">
        <v>167</v>
      </c>
    </row>
    <row r="20794" spans="1:4" ht="14.5" customHeight="1" x14ac:dyDescent="0.35">
      <c r="A20794" s="319"/>
      <c r="B20794" s="315">
        <v>44423.434722269274</v>
      </c>
      <c r="C20794" s="314">
        <v>64.521138540779546</v>
      </c>
      <c r="D20794" s="313" t="s">
        <v>167</v>
      </c>
    </row>
    <row r="20795" spans="1:4" ht="14.5" customHeight="1" x14ac:dyDescent="0.35">
      <c r="A20795" s="319"/>
      <c r="B20795" s="315">
        <v>44423.435416713721</v>
      </c>
      <c r="C20795" s="314">
        <v>63.068555199347124</v>
      </c>
      <c r="D20795" s="313" t="s">
        <v>167</v>
      </c>
    </row>
    <row r="20796" spans="1:4" ht="14.5" customHeight="1" x14ac:dyDescent="0.35">
      <c r="A20796" s="319"/>
      <c r="B20796" s="315">
        <v>44423.436111158167</v>
      </c>
      <c r="C20796" s="314">
        <v>63.240522113388096</v>
      </c>
      <c r="D20796" s="313" t="s">
        <v>167</v>
      </c>
    </row>
    <row r="20797" spans="1:4" ht="14.5" customHeight="1" x14ac:dyDescent="0.35">
      <c r="A20797" s="319"/>
      <c r="B20797" s="315">
        <v>44423.436805602614</v>
      </c>
      <c r="C20797" s="314">
        <v>63.316610025467043</v>
      </c>
      <c r="D20797" s="313" t="s">
        <v>167</v>
      </c>
    </row>
    <row r="20798" spans="1:4" ht="14.5" customHeight="1" x14ac:dyDescent="0.35">
      <c r="A20798" s="319"/>
      <c r="B20798" s="315">
        <v>44423.437500047061</v>
      </c>
      <c r="C20798" s="314">
        <v>64.656597903999497</v>
      </c>
      <c r="D20798" s="313" t="s">
        <v>167</v>
      </c>
    </row>
    <row r="20799" spans="1:4" ht="14.5" customHeight="1" x14ac:dyDescent="0.35">
      <c r="A20799" s="319"/>
      <c r="B20799" s="315">
        <v>44423.438194491508</v>
      </c>
      <c r="C20799" s="314">
        <v>68.692238690548891</v>
      </c>
      <c r="D20799" s="313" t="s">
        <v>167</v>
      </c>
    </row>
    <row r="20800" spans="1:4" ht="14.5" customHeight="1" x14ac:dyDescent="0.35">
      <c r="A20800" s="319"/>
      <c r="B20800" s="315">
        <v>44423.438888935954</v>
      </c>
      <c r="C20800" s="314">
        <v>70.561721378347528</v>
      </c>
      <c r="D20800" s="313" t="s">
        <v>167</v>
      </c>
    </row>
    <row r="20801" spans="1:4" ht="14.5" customHeight="1" x14ac:dyDescent="0.35">
      <c r="A20801" s="319"/>
      <c r="B20801" s="315">
        <v>44423.439583380401</v>
      </c>
      <c r="C20801" s="314">
        <v>72.894961869716639</v>
      </c>
      <c r="D20801" s="313" t="s">
        <v>167</v>
      </c>
    </row>
    <row r="20802" spans="1:4" ht="14.5" customHeight="1" x14ac:dyDescent="0.35">
      <c r="A20802" s="319"/>
      <c r="B20802" s="315">
        <v>44423.440277824848</v>
      </c>
      <c r="C20802" s="314">
        <v>80.787043786980206</v>
      </c>
      <c r="D20802" s="313" t="s">
        <v>167</v>
      </c>
    </row>
    <row r="20803" spans="1:4" ht="14.5" customHeight="1" x14ac:dyDescent="0.35">
      <c r="A20803" s="319"/>
      <c r="B20803" s="315">
        <v>44423.440972269294</v>
      </c>
      <c r="C20803" s="314">
        <v>86.958745704886198</v>
      </c>
      <c r="D20803" s="313" t="s">
        <v>167</v>
      </c>
    </row>
    <row r="20804" spans="1:4" ht="14.5" customHeight="1" x14ac:dyDescent="0.35">
      <c r="A20804" s="319"/>
      <c r="B20804" s="315">
        <v>44423.441666713741</v>
      </c>
      <c r="C20804" s="314">
        <v>89.866546322995177</v>
      </c>
      <c r="D20804" s="313" t="s">
        <v>167</v>
      </c>
    </row>
    <row r="20805" spans="1:4" ht="14.5" customHeight="1" x14ac:dyDescent="0.35">
      <c r="A20805" s="319"/>
      <c r="B20805" s="315">
        <v>44423.442361158188</v>
      </c>
      <c r="C20805" s="314">
        <v>88.172939756947258</v>
      </c>
      <c r="D20805" s="313" t="s">
        <v>167</v>
      </c>
    </row>
    <row r="20806" spans="1:4" ht="14.5" customHeight="1" x14ac:dyDescent="0.35">
      <c r="A20806" s="319"/>
      <c r="B20806" s="315">
        <v>44423.443055602635</v>
      </c>
      <c r="C20806" s="314">
        <v>86.332836550536257</v>
      </c>
      <c r="D20806" s="313" t="s">
        <v>167</v>
      </c>
    </row>
    <row r="20807" spans="1:4" ht="14.5" customHeight="1" x14ac:dyDescent="0.35">
      <c r="A20807" s="319"/>
      <c r="B20807" s="315">
        <v>44423.443750047081</v>
      </c>
      <c r="C20807" s="314">
        <v>88.779113975958893</v>
      </c>
      <c r="D20807" s="313" t="s">
        <v>167</v>
      </c>
    </row>
    <row r="20808" spans="1:4" ht="14.5" customHeight="1" x14ac:dyDescent="0.35">
      <c r="A20808" s="319"/>
      <c r="B20808" s="315">
        <v>44423.444444491528</v>
      </c>
      <c r="C20808" s="314">
        <v>92.309385514554251</v>
      </c>
      <c r="D20808" s="313" t="s">
        <v>167</v>
      </c>
    </row>
    <row r="20809" spans="1:4" ht="14.5" customHeight="1" x14ac:dyDescent="0.35">
      <c r="A20809" s="319"/>
      <c r="B20809" s="315">
        <v>44423.445138935975</v>
      </c>
      <c r="C20809" s="314">
        <v>95.421216947057601</v>
      </c>
      <c r="D20809" s="313" t="s">
        <v>167</v>
      </c>
    </row>
    <row r="20810" spans="1:4" ht="14.5" customHeight="1" x14ac:dyDescent="0.35">
      <c r="A20810" s="319"/>
      <c r="B20810" s="315">
        <v>44423.445833380421</v>
      </c>
      <c r="C20810" s="314">
        <v>95.112850045552477</v>
      </c>
      <c r="D20810" s="313" t="s">
        <v>167</v>
      </c>
    </row>
    <row r="20811" spans="1:4" ht="14.5" customHeight="1" x14ac:dyDescent="0.35">
      <c r="A20811" s="319"/>
      <c r="B20811" s="315">
        <v>44423.446527824868</v>
      </c>
      <c r="C20811" s="314">
        <v>97.16027073247048</v>
      </c>
      <c r="D20811" s="313" t="s">
        <v>167</v>
      </c>
    </row>
    <row r="20812" spans="1:4" ht="14.5" customHeight="1" x14ac:dyDescent="0.35">
      <c r="A20812" s="319"/>
      <c r="B20812" s="315">
        <v>44423.447222269315</v>
      </c>
      <c r="C20812" s="314">
        <v>100.09811417499246</v>
      </c>
      <c r="D20812" s="313" t="s">
        <v>167</v>
      </c>
    </row>
    <row r="20813" spans="1:4" ht="14.5" customHeight="1" x14ac:dyDescent="0.35">
      <c r="A20813" s="319"/>
      <c r="B20813" s="315">
        <v>44423.447916713762</v>
      </c>
      <c r="C20813" s="314">
        <v>97.568115553570294</v>
      </c>
      <c r="D20813" s="313" t="s">
        <v>167</v>
      </c>
    </row>
    <row r="20814" spans="1:4" ht="14.5" customHeight="1" x14ac:dyDescent="0.35">
      <c r="A20814" s="319"/>
      <c r="B20814" s="315">
        <v>44423.448611158208</v>
      </c>
      <c r="C20814" s="314">
        <v>89.736179748720801</v>
      </c>
      <c r="D20814" s="313" t="s">
        <v>167</v>
      </c>
    </row>
    <row r="20815" spans="1:4" ht="14.5" customHeight="1" x14ac:dyDescent="0.35">
      <c r="A20815" s="319"/>
      <c r="B20815" s="315">
        <v>44423.449305602655</v>
      </c>
      <c r="C20815" s="314">
        <v>80.357747077414146</v>
      </c>
      <c r="D20815" s="313" t="s">
        <v>167</v>
      </c>
    </row>
    <row r="20816" spans="1:4" ht="14.5" customHeight="1" x14ac:dyDescent="0.35">
      <c r="A20816" s="319"/>
      <c r="B20816" s="315">
        <v>44423.450000047102</v>
      </c>
      <c r="C20816" s="314">
        <v>73.809898015049598</v>
      </c>
      <c r="D20816" s="313" t="s">
        <v>167</v>
      </c>
    </row>
    <row r="20817" spans="1:4" ht="14.5" customHeight="1" x14ac:dyDescent="0.35">
      <c r="A20817" s="319"/>
      <c r="B20817" s="315">
        <v>44423.450694491548</v>
      </c>
      <c r="C20817" s="314">
        <v>70.3441963066347</v>
      </c>
      <c r="D20817" s="313" t="s">
        <v>167</v>
      </c>
    </row>
    <row r="20818" spans="1:4" ht="14.5" customHeight="1" x14ac:dyDescent="0.35">
      <c r="A20818" s="319"/>
      <c r="B20818" s="315">
        <v>44423.451388935995</v>
      </c>
      <c r="C20818" s="314">
        <v>70.431039875342194</v>
      </c>
      <c r="D20818" s="313" t="s">
        <v>167</v>
      </c>
    </row>
    <row r="20819" spans="1:4" ht="14.5" customHeight="1" x14ac:dyDescent="0.35">
      <c r="A20819" s="319"/>
      <c r="B20819" s="315">
        <v>44423.452083380442</v>
      </c>
      <c r="C20819" s="314">
        <v>72.833485163453346</v>
      </c>
      <c r="D20819" s="313" t="s">
        <v>167</v>
      </c>
    </row>
    <row r="20820" spans="1:4" ht="14.5" customHeight="1" x14ac:dyDescent="0.35">
      <c r="A20820" s="319"/>
      <c r="B20820" s="315">
        <v>44423.452777824888</v>
      </c>
      <c r="C20820" s="314">
        <v>81.247861013359696</v>
      </c>
      <c r="D20820" s="313" t="s">
        <v>167</v>
      </c>
    </row>
    <row r="20821" spans="1:4" ht="14.5" customHeight="1" x14ac:dyDescent="0.35">
      <c r="A20821" s="319"/>
      <c r="B20821" s="315">
        <v>44423.453472269335</v>
      </c>
      <c r="C20821" s="314">
        <v>87.777971659724912</v>
      </c>
      <c r="D20821" s="313" t="s">
        <v>167</v>
      </c>
    </row>
    <row r="20822" spans="1:4" ht="14.5" customHeight="1" x14ac:dyDescent="0.35">
      <c r="A20822" s="319"/>
      <c r="B20822" s="315">
        <v>44423.454166713782</v>
      </c>
      <c r="C20822" s="314">
        <v>93.138515992757547</v>
      </c>
      <c r="D20822" s="313" t="s">
        <v>167</v>
      </c>
    </row>
    <row r="20823" spans="1:4" ht="14.5" customHeight="1" x14ac:dyDescent="0.35">
      <c r="A20823" s="319"/>
      <c r="B20823" s="315">
        <v>44423.454861158229</v>
      </c>
      <c r="C20823" s="314">
        <v>96.335427965658411</v>
      </c>
      <c r="D20823" s="313" t="s">
        <v>167</v>
      </c>
    </row>
    <row r="20824" spans="1:4" ht="14.5" customHeight="1" x14ac:dyDescent="0.35">
      <c r="A20824" s="319"/>
      <c r="B20824" s="315">
        <v>44423.455555602675</v>
      </c>
      <c r="C20824" s="314">
        <v>95.597991339908916</v>
      </c>
      <c r="D20824" s="313" t="s">
        <v>167</v>
      </c>
    </row>
    <row r="20825" spans="1:4" ht="14.5" customHeight="1" x14ac:dyDescent="0.35">
      <c r="A20825" s="319"/>
      <c r="B20825" s="315">
        <v>44423.456250047122</v>
      </c>
      <c r="C20825" s="314">
        <v>96.504018315719435</v>
      </c>
      <c r="D20825" s="313" t="s">
        <v>167</v>
      </c>
    </row>
    <row r="20826" spans="1:4" ht="14.5" customHeight="1" x14ac:dyDescent="0.35">
      <c r="A20826" s="319"/>
      <c r="B20826" s="315">
        <v>44423.456944491569</v>
      </c>
      <c r="C20826" s="314">
        <v>97.624895276532826</v>
      </c>
      <c r="D20826" s="313" t="s">
        <v>167</v>
      </c>
    </row>
    <row r="20827" spans="1:4" ht="14.5" customHeight="1" x14ac:dyDescent="0.35">
      <c r="A20827" s="319"/>
      <c r="B20827" s="315">
        <v>44423.457638936015</v>
      </c>
      <c r="C20827" s="314">
        <v>100.19180819309938</v>
      </c>
      <c r="D20827" s="313" t="s">
        <v>167</v>
      </c>
    </row>
    <row r="20828" spans="1:4" ht="14.5" customHeight="1" x14ac:dyDescent="0.35">
      <c r="A20828" s="319"/>
      <c r="B20828" s="315">
        <v>44423.458333380462</v>
      </c>
      <c r="C20828" s="314">
        <v>106.3044953453044</v>
      </c>
      <c r="D20828" s="313" t="s">
        <v>167</v>
      </c>
    </row>
    <row r="20829" spans="1:4" ht="14.5" customHeight="1" x14ac:dyDescent="0.35">
      <c r="A20829" s="319"/>
      <c r="B20829" s="315">
        <v>44423.459027824909</v>
      </c>
      <c r="C20829" s="314">
        <v>111.63534425891315</v>
      </c>
      <c r="D20829" s="313" t="s">
        <v>167</v>
      </c>
    </row>
    <row r="20830" spans="1:4" ht="14.5" customHeight="1" x14ac:dyDescent="0.35">
      <c r="A20830" s="319"/>
      <c r="B20830" s="315">
        <v>44423.459722269356</v>
      </c>
      <c r="C20830" s="314">
        <v>119.92402837788686</v>
      </c>
      <c r="D20830" s="313" t="s">
        <v>167</v>
      </c>
    </row>
    <row r="20831" spans="1:4" ht="14.5" customHeight="1" x14ac:dyDescent="0.35">
      <c r="A20831" s="319"/>
      <c r="B20831" s="315">
        <v>44423.460416713802</v>
      </c>
      <c r="C20831" s="314">
        <v>128.49844848634675</v>
      </c>
      <c r="D20831" s="313" t="s">
        <v>167</v>
      </c>
    </row>
    <row r="20832" spans="1:4" ht="14.5" customHeight="1" x14ac:dyDescent="0.35">
      <c r="A20832" s="319"/>
      <c r="B20832" s="315">
        <v>44423.461111158249</v>
      </c>
      <c r="C20832" s="314">
        <v>127.45596723111036</v>
      </c>
      <c r="D20832" s="313" t="s">
        <v>167</v>
      </c>
    </row>
    <row r="20833" spans="1:4" ht="14.5" customHeight="1" x14ac:dyDescent="0.35">
      <c r="A20833" s="319"/>
      <c r="B20833" s="315">
        <v>44423.461805602696</v>
      </c>
      <c r="C20833" s="314">
        <v>118.65732214730232</v>
      </c>
      <c r="D20833" s="313" t="s">
        <v>167</v>
      </c>
    </row>
    <row r="20834" spans="1:4" ht="14.5" customHeight="1" x14ac:dyDescent="0.35">
      <c r="A20834" s="319"/>
      <c r="B20834" s="315">
        <v>44423.462500047142</v>
      </c>
      <c r="C20834" s="314">
        <v>113.78559318349386</v>
      </c>
      <c r="D20834" s="313" t="s">
        <v>167</v>
      </c>
    </row>
    <row r="20835" spans="1:4" ht="14.5" customHeight="1" x14ac:dyDescent="0.35">
      <c r="A20835" s="319"/>
      <c r="B20835" s="315">
        <v>44423.463194491589</v>
      </c>
      <c r="C20835" s="314">
        <v>115.77865592092276</v>
      </c>
      <c r="D20835" s="313" t="s">
        <v>167</v>
      </c>
    </row>
    <row r="20836" spans="1:4" ht="14.5" customHeight="1" x14ac:dyDescent="0.35">
      <c r="A20836" s="319"/>
      <c r="B20836" s="315">
        <v>44423.463888936036</v>
      </c>
      <c r="C20836" s="314">
        <v>120.7761471072988</v>
      </c>
      <c r="D20836" s="313" t="s">
        <v>167</v>
      </c>
    </row>
    <row r="20837" spans="1:4" ht="14.5" customHeight="1" x14ac:dyDescent="0.35">
      <c r="A20837" s="319"/>
      <c r="B20837" s="315">
        <v>44423.464583380483</v>
      </c>
      <c r="C20837" s="314">
        <v>125.4450906794363</v>
      </c>
      <c r="D20837" s="313" t="s">
        <v>167</v>
      </c>
    </row>
    <row r="20838" spans="1:4" ht="14.5" customHeight="1" x14ac:dyDescent="0.35">
      <c r="A20838" s="319"/>
      <c r="B20838" s="315">
        <v>44423.465277824929</v>
      </c>
      <c r="C20838" s="314">
        <v>120.23021497714022</v>
      </c>
      <c r="D20838" s="313" t="s">
        <v>167</v>
      </c>
    </row>
    <row r="20839" spans="1:4" ht="14.5" customHeight="1" x14ac:dyDescent="0.35">
      <c r="A20839" s="319"/>
      <c r="B20839" s="315">
        <v>44423.465972269376</v>
      </c>
      <c r="C20839" s="314">
        <v>109.82900382036654</v>
      </c>
      <c r="D20839" s="313" t="s">
        <v>167</v>
      </c>
    </row>
    <row r="20840" spans="1:4" ht="14.5" customHeight="1" x14ac:dyDescent="0.35">
      <c r="A20840" s="319"/>
      <c r="B20840" s="315">
        <v>44423.466666713823</v>
      </c>
      <c r="C20840" s="314">
        <v>109.347057549345</v>
      </c>
      <c r="D20840" s="313" t="s">
        <v>167</v>
      </c>
    </row>
    <row r="20841" spans="1:4" ht="14.5" customHeight="1" x14ac:dyDescent="0.35">
      <c r="A20841" s="319"/>
      <c r="B20841" s="315">
        <v>44423.467361158269</v>
      </c>
      <c r="C20841" s="314">
        <v>109.56313053490594</v>
      </c>
      <c r="D20841" s="313" t="s">
        <v>167</v>
      </c>
    </row>
    <row r="20842" spans="1:4" ht="14.5" customHeight="1" x14ac:dyDescent="0.35">
      <c r="A20842" s="319"/>
      <c r="B20842" s="315">
        <v>44423.468055602716</v>
      </c>
      <c r="C20842" s="314">
        <v>100.39158421076523</v>
      </c>
      <c r="D20842" s="313" t="s">
        <v>167</v>
      </c>
    </row>
    <row r="20843" spans="1:4" ht="14.5" customHeight="1" x14ac:dyDescent="0.35">
      <c r="A20843" s="319"/>
      <c r="B20843" s="315">
        <v>44423.468750047163</v>
      </c>
      <c r="C20843" s="314">
        <v>93.049873667970914</v>
      </c>
      <c r="D20843" s="313" t="s">
        <v>167</v>
      </c>
    </row>
    <row r="20844" spans="1:4" ht="14.5" customHeight="1" x14ac:dyDescent="0.35">
      <c r="A20844" s="319"/>
      <c r="B20844" s="315">
        <v>44423.469444491609</v>
      </c>
      <c r="C20844" s="314">
        <v>92.189918287082889</v>
      </c>
      <c r="D20844" s="313" t="s">
        <v>167</v>
      </c>
    </row>
    <row r="20845" spans="1:4" ht="14.5" customHeight="1" x14ac:dyDescent="0.35">
      <c r="A20845" s="319"/>
      <c r="B20845" s="315">
        <v>44423.470138936056</v>
      </c>
      <c r="C20845" s="314">
        <v>100.44675889249581</v>
      </c>
      <c r="D20845" s="313" t="s">
        <v>167</v>
      </c>
    </row>
    <row r="20846" spans="1:4" ht="14.5" customHeight="1" x14ac:dyDescent="0.35">
      <c r="A20846" s="319"/>
      <c r="B20846" s="315">
        <v>44423.470833380503</v>
      </c>
      <c r="C20846" s="314">
        <v>107.95710383385109</v>
      </c>
      <c r="D20846" s="313" t="s">
        <v>167</v>
      </c>
    </row>
    <row r="20847" spans="1:4" ht="14.5" customHeight="1" x14ac:dyDescent="0.35">
      <c r="A20847" s="319"/>
      <c r="B20847" s="315">
        <v>44423.47152782495</v>
      </c>
      <c r="C20847" s="314">
        <v>116.54018358580457</v>
      </c>
      <c r="D20847" s="313" t="s">
        <v>167</v>
      </c>
    </row>
    <row r="20848" spans="1:4" ht="14.5" customHeight="1" x14ac:dyDescent="0.35">
      <c r="A20848" s="319"/>
      <c r="B20848" s="315">
        <v>44423.472222269396</v>
      </c>
      <c r="C20848" s="314">
        <v>127.44490663921461</v>
      </c>
      <c r="D20848" s="313" t="s">
        <v>167</v>
      </c>
    </row>
    <row r="20849" spans="1:4" ht="14.5" customHeight="1" x14ac:dyDescent="0.35">
      <c r="A20849" s="319"/>
      <c r="B20849" s="315">
        <v>44423.472916713843</v>
      </c>
      <c r="C20849" s="314">
        <v>132.58967895029733</v>
      </c>
      <c r="D20849" s="313" t="s">
        <v>167</v>
      </c>
    </row>
    <row r="20850" spans="1:4" ht="14.5" customHeight="1" x14ac:dyDescent="0.35">
      <c r="A20850" s="319"/>
      <c r="B20850" s="315">
        <v>44423.47361115829</v>
      </c>
      <c r="C20850" s="314">
        <v>130.62836260525509</v>
      </c>
      <c r="D20850" s="313" t="s">
        <v>167</v>
      </c>
    </row>
    <row r="20851" spans="1:4" ht="14.5" customHeight="1" x14ac:dyDescent="0.35">
      <c r="A20851" s="319"/>
      <c r="B20851" s="315">
        <v>44423.474305602736</v>
      </c>
      <c r="C20851" s="314">
        <v>124.96552990560109</v>
      </c>
      <c r="D20851" s="313" t="s">
        <v>167</v>
      </c>
    </row>
    <row r="20852" spans="1:4" ht="14.5" customHeight="1" x14ac:dyDescent="0.35">
      <c r="A20852" s="319"/>
      <c r="B20852" s="315">
        <v>44423.475000047183</v>
      </c>
      <c r="C20852" s="314">
        <v>122.51112177243145</v>
      </c>
      <c r="D20852" s="313" t="s">
        <v>167</v>
      </c>
    </row>
    <row r="20853" spans="1:4" ht="14.5" customHeight="1" x14ac:dyDescent="0.35">
      <c r="A20853" s="319"/>
      <c r="B20853" s="315">
        <v>44423.47569449163</v>
      </c>
      <c r="C20853" s="314">
        <v>124.59177200603298</v>
      </c>
      <c r="D20853" s="313" t="s">
        <v>167</v>
      </c>
    </row>
    <row r="20854" spans="1:4" ht="14.5" customHeight="1" x14ac:dyDescent="0.35">
      <c r="A20854" s="319"/>
      <c r="B20854" s="315">
        <v>44423.476388936077</v>
      </c>
      <c r="C20854" s="314">
        <v>132.20735364519061</v>
      </c>
      <c r="D20854" s="313" t="s">
        <v>167</v>
      </c>
    </row>
    <row r="20855" spans="1:4" ht="14.5" customHeight="1" x14ac:dyDescent="0.35">
      <c r="A20855" s="319"/>
      <c r="B20855" s="315">
        <v>44423.477083380523</v>
      </c>
      <c r="C20855" s="314">
        <v>138.26582282685365</v>
      </c>
      <c r="D20855" s="313" t="s">
        <v>167</v>
      </c>
    </row>
    <row r="20856" spans="1:4" ht="14.5" customHeight="1" x14ac:dyDescent="0.35">
      <c r="A20856" s="319"/>
      <c r="B20856" s="315">
        <v>44423.47777782497</v>
      </c>
      <c r="C20856" s="314">
        <v>148.62603547871112</v>
      </c>
      <c r="D20856" s="313" t="s">
        <v>167</v>
      </c>
    </row>
    <row r="20857" spans="1:4" ht="14.5" customHeight="1" x14ac:dyDescent="0.35">
      <c r="A20857" s="319"/>
      <c r="B20857" s="315">
        <v>44423.478472269417</v>
      </c>
      <c r="C20857" s="314">
        <v>157.3967150341409</v>
      </c>
      <c r="D20857" s="313" t="s">
        <v>167</v>
      </c>
    </row>
    <row r="20858" spans="1:4" ht="14.5" customHeight="1" x14ac:dyDescent="0.35">
      <c r="A20858" s="319"/>
      <c r="B20858" s="315">
        <v>44423.479166713863</v>
      </c>
      <c r="C20858" s="314">
        <v>163.2397611087809</v>
      </c>
      <c r="D20858" s="313" t="s">
        <v>167</v>
      </c>
    </row>
    <row r="20859" spans="1:4" ht="14.5" customHeight="1" x14ac:dyDescent="0.35">
      <c r="A20859" s="319"/>
      <c r="B20859" s="315">
        <v>44423.47986115831</v>
      </c>
      <c r="C20859" s="314">
        <v>162.91943400927508</v>
      </c>
      <c r="D20859" s="313" t="s">
        <v>167</v>
      </c>
    </row>
    <row r="20860" spans="1:4" ht="14.5" customHeight="1" x14ac:dyDescent="0.35">
      <c r="A20860" s="319"/>
      <c r="B20860" s="315">
        <v>44423.480555602757</v>
      </c>
      <c r="C20860" s="314">
        <v>152.98490914305052</v>
      </c>
      <c r="D20860" s="313" t="s">
        <v>167</v>
      </c>
    </row>
    <row r="20861" spans="1:4" ht="14.5" customHeight="1" x14ac:dyDescent="0.35">
      <c r="A20861" s="319"/>
      <c r="B20861" s="315">
        <v>44423.481250047204</v>
      </c>
      <c r="C20861" s="314">
        <v>142.9681886799944</v>
      </c>
      <c r="D20861" s="313" t="s">
        <v>167</v>
      </c>
    </row>
    <row r="20862" spans="1:4" ht="14.5" customHeight="1" x14ac:dyDescent="0.35">
      <c r="A20862" s="319"/>
      <c r="B20862" s="315">
        <v>44423.48194449165</v>
      </c>
      <c r="C20862" s="314">
        <v>141.86032538168755</v>
      </c>
      <c r="D20862" s="313" t="s">
        <v>167</v>
      </c>
    </row>
    <row r="20863" spans="1:4" ht="14.5" customHeight="1" x14ac:dyDescent="0.35">
      <c r="A20863" s="319"/>
      <c r="B20863" s="315">
        <v>44423.482638936097</v>
      </c>
      <c r="C20863" s="314">
        <v>147.38674548743293</v>
      </c>
      <c r="D20863" s="313" t="s">
        <v>167</v>
      </c>
    </row>
    <row r="20864" spans="1:4" ht="14.5" customHeight="1" x14ac:dyDescent="0.35">
      <c r="A20864" s="319"/>
      <c r="B20864" s="315">
        <v>44423.483333380544</v>
      </c>
      <c r="C20864" s="314">
        <v>159.99816673515986</v>
      </c>
      <c r="D20864" s="313" t="s">
        <v>167</v>
      </c>
    </row>
    <row r="20865" spans="1:4" ht="14.5" customHeight="1" x14ac:dyDescent="0.35">
      <c r="A20865" s="319"/>
      <c r="B20865" s="315">
        <v>44423.48402782499</v>
      </c>
      <c r="C20865" s="314">
        <v>177.18584915834168</v>
      </c>
      <c r="D20865" s="313" t="s">
        <v>167</v>
      </c>
    </row>
    <row r="20866" spans="1:4" ht="14.5" customHeight="1" x14ac:dyDescent="0.35">
      <c r="A20866" s="319"/>
      <c r="B20866" s="315">
        <v>44423.484722269437</v>
      </c>
      <c r="C20866" s="314">
        <v>182.93851588026931</v>
      </c>
      <c r="D20866" s="313" t="s">
        <v>167</v>
      </c>
    </row>
    <row r="20867" spans="1:4" ht="14.5" customHeight="1" x14ac:dyDescent="0.35">
      <c r="A20867" s="319"/>
      <c r="B20867" s="315">
        <v>44423.485416713884</v>
      </c>
      <c r="C20867" s="314">
        <v>179.65206876937299</v>
      </c>
      <c r="D20867" s="313" t="s">
        <v>167</v>
      </c>
    </row>
    <row r="20868" spans="1:4" ht="14.5" customHeight="1" x14ac:dyDescent="0.35">
      <c r="A20868" s="319"/>
      <c r="B20868" s="315">
        <v>44423.48611115833</v>
      </c>
      <c r="C20868" s="314">
        <v>166.16471254263695</v>
      </c>
      <c r="D20868" s="313" t="s">
        <v>167</v>
      </c>
    </row>
    <row r="20869" spans="1:4" ht="14.5" customHeight="1" x14ac:dyDescent="0.35">
      <c r="A20869" s="319"/>
      <c r="B20869" s="315">
        <v>44423.486805602777</v>
      </c>
      <c r="C20869" s="314">
        <v>151.52983521850157</v>
      </c>
      <c r="D20869" s="313" t="s">
        <v>167</v>
      </c>
    </row>
    <row r="20870" spans="1:4" ht="14.5" customHeight="1" x14ac:dyDescent="0.35">
      <c r="A20870" s="319"/>
      <c r="B20870" s="315">
        <v>44423.487500047224</v>
      </c>
      <c r="C20870" s="314">
        <v>144.40613492379586</v>
      </c>
      <c r="D20870" s="313" t="s">
        <v>167</v>
      </c>
    </row>
    <row r="20871" spans="1:4" ht="14.5" customHeight="1" x14ac:dyDescent="0.35">
      <c r="A20871" s="319"/>
      <c r="B20871" s="315">
        <v>44423.488194491671</v>
      </c>
      <c r="C20871" s="314">
        <v>140.74201576085761</v>
      </c>
      <c r="D20871" s="313" t="s">
        <v>167</v>
      </c>
    </row>
    <row r="20872" spans="1:4" ht="14.5" customHeight="1" x14ac:dyDescent="0.35">
      <c r="A20872" s="319"/>
      <c r="B20872" s="315">
        <v>44423.488888936117</v>
      </c>
      <c r="C20872" s="314">
        <v>139.23195896750937</v>
      </c>
      <c r="D20872" s="313" t="s">
        <v>167</v>
      </c>
    </row>
    <row r="20873" spans="1:4" ht="14.5" customHeight="1" x14ac:dyDescent="0.35">
      <c r="A20873" s="319"/>
      <c r="B20873" s="315">
        <v>44423.489583380564</v>
      </c>
      <c r="C20873" s="314">
        <v>138.20131043056026</v>
      </c>
      <c r="D20873" s="313" t="s">
        <v>167</v>
      </c>
    </row>
    <row r="20874" spans="1:4" ht="14.5" customHeight="1" x14ac:dyDescent="0.35">
      <c r="A20874" s="319"/>
      <c r="B20874" s="315">
        <v>44423.490277825011</v>
      </c>
      <c r="C20874" s="314">
        <v>143.21399633924787</v>
      </c>
      <c r="D20874" s="313" t="s">
        <v>167</v>
      </c>
    </row>
    <row r="20875" spans="1:4" ht="14.5" customHeight="1" x14ac:dyDescent="0.35">
      <c r="A20875" s="319"/>
      <c r="B20875" s="315">
        <v>44423.490972269457</v>
      </c>
      <c r="C20875" s="314">
        <v>146.41241551426549</v>
      </c>
      <c r="D20875" s="313" t="s">
        <v>167</v>
      </c>
    </row>
    <row r="20876" spans="1:4" ht="14.5" customHeight="1" x14ac:dyDescent="0.35">
      <c r="A20876" s="319"/>
      <c r="B20876" s="315">
        <v>44423.491666713904</v>
      </c>
      <c r="C20876" s="314">
        <v>144.51406327349443</v>
      </c>
      <c r="D20876" s="313" t="s">
        <v>167</v>
      </c>
    </row>
    <row r="20877" spans="1:4" ht="14.5" customHeight="1" x14ac:dyDescent="0.35">
      <c r="A20877" s="319"/>
      <c r="B20877" s="315">
        <v>44423.492361158351</v>
      </c>
      <c r="C20877" s="314">
        <v>133.20375101631507</v>
      </c>
      <c r="D20877" s="313" t="s">
        <v>167</v>
      </c>
    </row>
    <row r="20878" spans="1:4" ht="14.5" customHeight="1" x14ac:dyDescent="0.35">
      <c r="A20878" s="319"/>
      <c r="B20878" s="315">
        <v>44423.493055602798</v>
      </c>
      <c r="C20878" s="314">
        <v>119.85193939303669</v>
      </c>
      <c r="D20878" s="313" t="s">
        <v>167</v>
      </c>
    </row>
    <row r="20879" spans="1:4" ht="14.5" customHeight="1" x14ac:dyDescent="0.35">
      <c r="A20879" s="319"/>
      <c r="B20879" s="315">
        <v>44423.493750047244</v>
      </c>
      <c r="C20879" s="314">
        <v>111.69675914358037</v>
      </c>
      <c r="D20879" s="313" t="s">
        <v>167</v>
      </c>
    </row>
    <row r="20880" spans="1:4" ht="14.5" customHeight="1" x14ac:dyDescent="0.35">
      <c r="A20880" s="319"/>
      <c r="B20880" s="315">
        <v>44423.494444491691</v>
      </c>
      <c r="C20880" s="314">
        <v>109.02997746448963</v>
      </c>
      <c r="D20880" s="313" t="s">
        <v>167</v>
      </c>
    </row>
    <row r="20881" spans="1:4" ht="14.5" customHeight="1" x14ac:dyDescent="0.35">
      <c r="A20881" s="319"/>
      <c r="B20881" s="315">
        <v>44423.495138936138</v>
      </c>
      <c r="C20881" s="314">
        <v>109.05055228178389</v>
      </c>
      <c r="D20881" s="313" t="s">
        <v>167</v>
      </c>
    </row>
    <row r="20882" spans="1:4" ht="14.5" customHeight="1" x14ac:dyDescent="0.35">
      <c r="A20882" s="319"/>
      <c r="B20882" s="315">
        <v>44423.495833380584</v>
      </c>
      <c r="C20882" s="314">
        <v>117.20100081485386</v>
      </c>
      <c r="D20882" s="313" t="s">
        <v>167</v>
      </c>
    </row>
    <row r="20883" spans="1:4" ht="14.5" customHeight="1" x14ac:dyDescent="0.35">
      <c r="A20883" s="319"/>
      <c r="B20883" s="315">
        <v>44423.496527825031</v>
      </c>
      <c r="C20883" s="314">
        <v>126.23775125467219</v>
      </c>
      <c r="D20883" s="313" t="s">
        <v>167</v>
      </c>
    </row>
    <row r="20884" spans="1:4" ht="14.5" customHeight="1" x14ac:dyDescent="0.35">
      <c r="A20884" s="319"/>
      <c r="B20884" s="315">
        <v>44423.497222269478</v>
      </c>
      <c r="C20884" s="314">
        <v>128.67185767504077</v>
      </c>
      <c r="D20884" s="313" t="s">
        <v>167</v>
      </c>
    </row>
    <row r="20885" spans="1:4" ht="14.5" customHeight="1" x14ac:dyDescent="0.35">
      <c r="A20885" s="319"/>
      <c r="B20885" s="315">
        <v>44423.497916713924</v>
      </c>
      <c r="C20885" s="314">
        <v>124.43370428794684</v>
      </c>
      <c r="D20885" s="313" t="s">
        <v>167</v>
      </c>
    </row>
    <row r="20886" spans="1:4" ht="14.5" customHeight="1" x14ac:dyDescent="0.35">
      <c r="A20886" s="319"/>
      <c r="B20886" s="315">
        <v>44423.498611158371</v>
      </c>
      <c r="C20886" s="314">
        <v>113.92879511993378</v>
      </c>
      <c r="D20886" s="313" t="s">
        <v>167</v>
      </c>
    </row>
    <row r="20887" spans="1:4" ht="14.5" customHeight="1" x14ac:dyDescent="0.35">
      <c r="A20887" s="319"/>
      <c r="B20887" s="315">
        <v>44423.499305602818</v>
      </c>
      <c r="C20887" s="314">
        <v>105.26950685754419</v>
      </c>
      <c r="D20887" s="313" t="s">
        <v>167</v>
      </c>
    </row>
    <row r="20888" spans="1:4" ht="14.5" customHeight="1" x14ac:dyDescent="0.35">
      <c r="A20888" s="319"/>
      <c r="B20888" s="315">
        <v>44423.500000047265</v>
      </c>
      <c r="C20888" s="314">
        <v>102.33283734208284</v>
      </c>
      <c r="D20888" s="313" t="s">
        <v>167</v>
      </c>
    </row>
    <row r="20889" spans="1:4" ht="14.5" customHeight="1" x14ac:dyDescent="0.35">
      <c r="A20889" s="319"/>
      <c r="B20889" s="315">
        <v>44423.500694491711</v>
      </c>
      <c r="C20889" s="314">
        <v>102.27711976633097</v>
      </c>
      <c r="D20889" s="313" t="s">
        <v>167</v>
      </c>
    </row>
    <row r="20890" spans="1:4" ht="14.5" customHeight="1" x14ac:dyDescent="0.35">
      <c r="A20890" s="319"/>
      <c r="B20890" s="315">
        <v>44423.501388936158</v>
      </c>
      <c r="C20890" s="314">
        <v>101.9486028721556</v>
      </c>
      <c r="D20890" s="313" t="s">
        <v>167</v>
      </c>
    </row>
    <row r="20891" spans="1:4" ht="14.5" customHeight="1" x14ac:dyDescent="0.35">
      <c r="A20891" s="319"/>
      <c r="B20891" s="315">
        <v>44423.502083380605</v>
      </c>
      <c r="C20891" s="314">
        <v>105.10068253283389</v>
      </c>
      <c r="D20891" s="313" t="s">
        <v>167</v>
      </c>
    </row>
    <row r="20892" spans="1:4" ht="14.5" customHeight="1" x14ac:dyDescent="0.35">
      <c r="A20892" s="319"/>
      <c r="B20892" s="315">
        <v>44423.502777825051</v>
      </c>
      <c r="C20892" s="314">
        <v>110.93844400897312</v>
      </c>
      <c r="D20892" s="313" t="s">
        <v>167</v>
      </c>
    </row>
    <row r="20893" spans="1:4" ht="14.5" customHeight="1" x14ac:dyDescent="0.35">
      <c r="A20893" s="319"/>
      <c r="B20893" s="315">
        <v>44423.503472269498</v>
      </c>
      <c r="C20893" s="314">
        <v>104.02671643489352</v>
      </c>
      <c r="D20893" s="313" t="s">
        <v>167</v>
      </c>
    </row>
    <row r="20894" spans="1:4" ht="14.5" customHeight="1" x14ac:dyDescent="0.35">
      <c r="A20894" s="319"/>
      <c r="B20894" s="315">
        <v>44423.504166713945</v>
      </c>
      <c r="C20894" s="314">
        <v>92.462306504913911</v>
      </c>
      <c r="D20894" s="313" t="s">
        <v>167</v>
      </c>
    </row>
    <row r="20895" spans="1:4" ht="14.5" customHeight="1" x14ac:dyDescent="0.35">
      <c r="A20895" s="319"/>
      <c r="B20895" s="315">
        <v>44423.504861158392</v>
      </c>
      <c r="C20895" s="314">
        <v>80.854290832920626</v>
      </c>
      <c r="D20895" s="313" t="s">
        <v>167</v>
      </c>
    </row>
    <row r="20896" spans="1:4" ht="14.5" customHeight="1" x14ac:dyDescent="0.35">
      <c r="A20896" s="319"/>
      <c r="B20896" s="315">
        <v>44423.505555602838</v>
      </c>
      <c r="C20896" s="314">
        <v>78.294946915237233</v>
      </c>
      <c r="D20896" s="313" t="s">
        <v>167</v>
      </c>
    </row>
    <row r="20897" spans="1:4" ht="14.5" customHeight="1" x14ac:dyDescent="0.35">
      <c r="A20897" s="319"/>
      <c r="B20897" s="315">
        <v>44423.506250047285</v>
      </c>
      <c r="C20897" s="314">
        <v>77.966598011335975</v>
      </c>
      <c r="D20897" s="313" t="s">
        <v>167</v>
      </c>
    </row>
    <row r="20898" spans="1:4" ht="14.5" customHeight="1" x14ac:dyDescent="0.35">
      <c r="A20898" s="319"/>
      <c r="B20898" s="315">
        <v>44423.506944491732</v>
      </c>
      <c r="C20898" s="314">
        <v>76.039290474269848</v>
      </c>
      <c r="D20898" s="313" t="s">
        <v>167</v>
      </c>
    </row>
    <row r="20899" spans="1:4" ht="14.5" customHeight="1" x14ac:dyDescent="0.35">
      <c r="A20899" s="319"/>
      <c r="B20899" s="315">
        <v>44423.507638936178</v>
      </c>
      <c r="C20899" s="314">
        <v>25.552707128839877</v>
      </c>
      <c r="D20899" s="313" t="s">
        <v>177</v>
      </c>
    </row>
    <row r="20900" spans="1:4" ht="14.5" customHeight="1" x14ac:dyDescent="0.35">
      <c r="A20900" s="319"/>
      <c r="B20900" s="315">
        <v>44423.508333380625</v>
      </c>
      <c r="C20900" s="314">
        <v>91.219953783803305</v>
      </c>
      <c r="D20900" s="313" t="s">
        <v>167</v>
      </c>
    </row>
    <row r="20901" spans="1:4" ht="14.5" customHeight="1" x14ac:dyDescent="0.35">
      <c r="A20901" s="319"/>
      <c r="B20901" s="315">
        <v>44423.509027825072</v>
      </c>
      <c r="C20901" s="314">
        <v>95.399306673354786</v>
      </c>
      <c r="D20901" s="313" t="s">
        <v>167</v>
      </c>
    </row>
    <row r="20902" spans="1:4" ht="14.5" customHeight="1" x14ac:dyDescent="0.35">
      <c r="A20902" s="319"/>
      <c r="B20902" s="315">
        <v>44423.509722269519</v>
      </c>
      <c r="C20902" s="314">
        <v>95.657401092816144</v>
      </c>
      <c r="D20902" s="313" t="s">
        <v>167</v>
      </c>
    </row>
    <row r="20903" spans="1:4" ht="14.5" customHeight="1" x14ac:dyDescent="0.35">
      <c r="A20903" s="319"/>
      <c r="B20903" s="315">
        <v>44423.510416713965</v>
      </c>
      <c r="C20903" s="314">
        <v>88.90566844609566</v>
      </c>
      <c r="D20903" s="313" t="s">
        <v>167</v>
      </c>
    </row>
    <row r="20904" spans="1:4" ht="14.5" customHeight="1" x14ac:dyDescent="0.35">
      <c r="A20904" s="319"/>
      <c r="B20904" s="315">
        <v>44423.511111158412</v>
      </c>
      <c r="C20904" s="314">
        <v>82.45982833247011</v>
      </c>
      <c r="D20904" s="313" t="s">
        <v>167</v>
      </c>
    </row>
    <row r="20905" spans="1:4" ht="14.5" customHeight="1" x14ac:dyDescent="0.35">
      <c r="A20905" s="319"/>
      <c r="B20905" s="315">
        <v>44423.511805602859</v>
      </c>
      <c r="C20905" s="314">
        <v>79.828737402676296</v>
      </c>
      <c r="D20905" s="313" t="s">
        <v>167</v>
      </c>
    </row>
    <row r="20906" spans="1:4" ht="14.5" customHeight="1" x14ac:dyDescent="0.35">
      <c r="A20906" s="319"/>
      <c r="B20906" s="315">
        <v>44423.512500047305</v>
      </c>
      <c r="C20906" s="314">
        <v>79.696631777410701</v>
      </c>
      <c r="D20906" s="313" t="s">
        <v>167</v>
      </c>
    </row>
    <row r="20907" spans="1:4" ht="14.5" customHeight="1" x14ac:dyDescent="0.35">
      <c r="A20907" s="319"/>
      <c r="B20907" s="315">
        <v>44423.513194491752</v>
      </c>
      <c r="C20907" s="314">
        <v>82.244433357271674</v>
      </c>
      <c r="D20907" s="313" t="s">
        <v>167</v>
      </c>
    </row>
    <row r="20908" spans="1:4" ht="14.5" customHeight="1" x14ac:dyDescent="0.35">
      <c r="A20908" s="319"/>
      <c r="B20908" s="315">
        <v>44423.513888936199</v>
      </c>
      <c r="C20908" s="314">
        <v>83.106355401190612</v>
      </c>
      <c r="D20908" s="313" t="s">
        <v>167</v>
      </c>
    </row>
    <row r="20909" spans="1:4" ht="14.5" customHeight="1" x14ac:dyDescent="0.35">
      <c r="A20909" s="319"/>
      <c r="B20909" s="315">
        <v>44423.514583380645</v>
      </c>
      <c r="C20909" s="314">
        <v>86.457164524480078</v>
      </c>
      <c r="D20909" s="313" t="s">
        <v>167</v>
      </c>
    </row>
    <row r="20910" spans="1:4" ht="14.5" customHeight="1" x14ac:dyDescent="0.35">
      <c r="A20910" s="319"/>
      <c r="B20910" s="315">
        <v>44423.515277825092</v>
      </c>
      <c r="C20910" s="314">
        <v>89.45587390301128</v>
      </c>
      <c r="D20910" s="313" t="s">
        <v>167</v>
      </c>
    </row>
    <row r="20911" spans="1:4" ht="14.5" customHeight="1" x14ac:dyDescent="0.35">
      <c r="A20911" s="319"/>
      <c r="B20911" s="315">
        <v>44423.515972269539</v>
      </c>
      <c r="C20911" s="314">
        <v>87.309122153511268</v>
      </c>
      <c r="D20911" s="313" t="s">
        <v>167</v>
      </c>
    </row>
    <row r="20912" spans="1:4" ht="14.5" customHeight="1" x14ac:dyDescent="0.35">
      <c r="A20912" s="319"/>
      <c r="B20912" s="315">
        <v>44423.516666713986</v>
      </c>
      <c r="C20912" s="314">
        <v>80.393278640462086</v>
      </c>
      <c r="D20912" s="313" t="s">
        <v>167</v>
      </c>
    </row>
    <row r="20913" spans="1:4" ht="14.5" customHeight="1" x14ac:dyDescent="0.35">
      <c r="A20913" s="319"/>
      <c r="B20913" s="315">
        <v>44423.517361158432</v>
      </c>
      <c r="C20913" s="314">
        <v>75.875925735756752</v>
      </c>
      <c r="D20913" s="313" t="s">
        <v>167</v>
      </c>
    </row>
    <row r="20914" spans="1:4" ht="14.5" customHeight="1" x14ac:dyDescent="0.35">
      <c r="A20914" s="319"/>
      <c r="B20914" s="315">
        <v>44423.518055602879</v>
      </c>
      <c r="C20914" s="314">
        <v>73.688502410224956</v>
      </c>
      <c r="D20914" s="313" t="s">
        <v>167</v>
      </c>
    </row>
    <row r="20915" spans="1:4" ht="14.5" customHeight="1" x14ac:dyDescent="0.35">
      <c r="A20915" s="319"/>
      <c r="B20915" s="315">
        <v>44423.518750047326</v>
      </c>
      <c r="C20915" s="314">
        <v>71.041961849465352</v>
      </c>
      <c r="D20915" s="313" t="s">
        <v>167</v>
      </c>
    </row>
    <row r="20916" spans="1:4" ht="14.5" customHeight="1" x14ac:dyDescent="0.35">
      <c r="A20916" s="319"/>
      <c r="B20916" s="315">
        <v>44423.519444491772</v>
      </c>
      <c r="C20916" s="314">
        <v>68.398893701129907</v>
      </c>
      <c r="D20916" s="313" t="s">
        <v>167</v>
      </c>
    </row>
    <row r="20917" spans="1:4" ht="14.5" customHeight="1" x14ac:dyDescent="0.35">
      <c r="A20917" s="319"/>
      <c r="B20917" s="315">
        <v>44423.520138936219</v>
      </c>
      <c r="C20917" s="314">
        <v>72.792203715598831</v>
      </c>
      <c r="D20917" s="313" t="s">
        <v>167</v>
      </c>
    </row>
    <row r="20918" spans="1:4" ht="14.5" customHeight="1" x14ac:dyDescent="0.35">
      <c r="A20918" s="319"/>
      <c r="B20918" s="315">
        <v>44423.520833380666</v>
      </c>
      <c r="C20918" s="314">
        <v>73.695886075372499</v>
      </c>
      <c r="D20918" s="313" t="s">
        <v>167</v>
      </c>
    </row>
    <row r="20919" spans="1:4" ht="14.5" customHeight="1" x14ac:dyDescent="0.35">
      <c r="A20919" s="319"/>
      <c r="B20919" s="315">
        <v>44423.521527825113</v>
      </c>
      <c r="C20919" s="314">
        <v>70.948028891316298</v>
      </c>
      <c r="D20919" s="313" t="s">
        <v>167</v>
      </c>
    </row>
    <row r="20920" spans="1:4" ht="14.5" customHeight="1" x14ac:dyDescent="0.35">
      <c r="A20920" s="319"/>
      <c r="B20920" s="315">
        <v>44423.522222269559</v>
      </c>
      <c r="C20920" s="314">
        <v>65.764079320663583</v>
      </c>
      <c r="D20920" s="313" t="s">
        <v>167</v>
      </c>
    </row>
    <row r="20921" spans="1:4" ht="14.5" customHeight="1" x14ac:dyDescent="0.35">
      <c r="A20921" s="319"/>
      <c r="B20921" s="315">
        <v>44423.522916714006</v>
      </c>
      <c r="C20921" s="314">
        <v>57.632621018751522</v>
      </c>
      <c r="D20921" s="313" t="s">
        <v>167</v>
      </c>
    </row>
    <row r="20922" spans="1:4" ht="14.5" customHeight="1" x14ac:dyDescent="0.35">
      <c r="A20922" s="319"/>
      <c r="B20922" s="315">
        <v>44423.523611158453</v>
      </c>
      <c r="C20922" s="314">
        <v>51.854558596674664</v>
      </c>
      <c r="D20922" s="313" t="s">
        <v>167</v>
      </c>
    </row>
    <row r="20923" spans="1:4" ht="14.5" customHeight="1" x14ac:dyDescent="0.35">
      <c r="A20923" s="319"/>
      <c r="B20923" s="315">
        <v>44423.524305602899</v>
      </c>
      <c r="C20923" s="314">
        <v>48.544710481135795</v>
      </c>
      <c r="D20923" s="313" t="s">
        <v>167</v>
      </c>
    </row>
    <row r="20924" spans="1:4" ht="14.5" customHeight="1" x14ac:dyDescent="0.35">
      <c r="A20924" s="319"/>
      <c r="B20924" s="315">
        <v>44423.525000047346</v>
      </c>
      <c r="C20924" s="314">
        <v>47.153743863610238</v>
      </c>
      <c r="D20924" s="313" t="s">
        <v>167</v>
      </c>
    </row>
    <row r="20925" spans="1:4" ht="14.5" customHeight="1" x14ac:dyDescent="0.35">
      <c r="A20925" s="319"/>
      <c r="B20925" s="315">
        <v>44423.525694491793</v>
      </c>
      <c r="C20925" s="314">
        <v>45.553147980120656</v>
      </c>
      <c r="D20925" s="313" t="s">
        <v>167</v>
      </c>
    </row>
    <row r="20926" spans="1:4" ht="14.5" customHeight="1" x14ac:dyDescent="0.35">
      <c r="A20926" s="319"/>
      <c r="B20926" s="315">
        <v>44423.52638893624</v>
      </c>
      <c r="C20926" s="314">
        <v>45.966141802569233</v>
      </c>
      <c r="D20926" s="313" t="s">
        <v>167</v>
      </c>
    </row>
    <row r="20927" spans="1:4" ht="14.5" customHeight="1" x14ac:dyDescent="0.35">
      <c r="A20927" s="319"/>
      <c r="B20927" s="315">
        <v>44423.527083380686</v>
      </c>
      <c r="C20927" s="314">
        <v>46.053678444051187</v>
      </c>
      <c r="D20927" s="313" t="s">
        <v>167</v>
      </c>
    </row>
    <row r="20928" spans="1:4" ht="14.5" customHeight="1" x14ac:dyDescent="0.35">
      <c r="A20928" s="319"/>
      <c r="B20928" s="315">
        <v>44423.527777825133</v>
      </c>
      <c r="C20928" s="314">
        <v>43.675858518589912</v>
      </c>
      <c r="D20928" s="313" t="s">
        <v>167</v>
      </c>
    </row>
    <row r="20929" spans="1:4" ht="14.5" customHeight="1" x14ac:dyDescent="0.35">
      <c r="A20929" s="319"/>
      <c r="B20929" s="315">
        <v>44423.52847226958</v>
      </c>
      <c r="C20929" s="314">
        <v>38.88954196747703</v>
      </c>
      <c r="D20929" s="313" t="s">
        <v>167</v>
      </c>
    </row>
    <row r="20930" spans="1:4" ht="14.5" customHeight="1" x14ac:dyDescent="0.35">
      <c r="A20930" s="319"/>
      <c r="B20930" s="315">
        <v>44423.529166714026</v>
      </c>
      <c r="C20930" s="314">
        <v>35.51030514151789</v>
      </c>
      <c r="D20930" s="313" t="s">
        <v>167</v>
      </c>
    </row>
    <row r="20931" spans="1:4" ht="14.5" customHeight="1" x14ac:dyDescent="0.35">
      <c r="A20931" s="319"/>
      <c r="B20931" s="315">
        <v>44423.529861158473</v>
      </c>
      <c r="C20931" s="314">
        <v>34.243047173414382</v>
      </c>
      <c r="D20931" s="313" t="s">
        <v>167</v>
      </c>
    </row>
    <row r="20932" spans="1:4" ht="14.5" customHeight="1" x14ac:dyDescent="0.35">
      <c r="A20932" s="319"/>
      <c r="B20932" s="315">
        <v>44423.53055560292</v>
      </c>
      <c r="C20932" s="314">
        <v>34.258593465356775</v>
      </c>
      <c r="D20932" s="313" t="s">
        <v>167</v>
      </c>
    </row>
    <row r="20933" spans="1:4" ht="14.5" customHeight="1" x14ac:dyDescent="0.35">
      <c r="A20933" s="319"/>
      <c r="B20933" s="315">
        <v>44423.531250047366</v>
      </c>
      <c r="C20933" s="314">
        <v>34.377864327048883</v>
      </c>
      <c r="D20933" s="313" t="s">
        <v>167</v>
      </c>
    </row>
    <row r="20934" spans="1:4" ht="14.5" customHeight="1" x14ac:dyDescent="0.35">
      <c r="A20934" s="319"/>
      <c r="B20934" s="315">
        <v>44423.531944491813</v>
      </c>
      <c r="C20934" s="314">
        <v>33.057661692355758</v>
      </c>
      <c r="D20934" s="313" t="s">
        <v>167</v>
      </c>
    </row>
    <row r="20935" spans="1:4" ht="14.5" customHeight="1" x14ac:dyDescent="0.35">
      <c r="A20935" s="319"/>
      <c r="B20935" s="315">
        <v>44423.53263893626</v>
      </c>
      <c r="C20935" s="314">
        <v>32.706334111963706</v>
      </c>
      <c r="D20935" s="313" t="s">
        <v>167</v>
      </c>
    </row>
    <row r="20936" spans="1:4" ht="14.5" customHeight="1" x14ac:dyDescent="0.35">
      <c r="A20936" s="319"/>
      <c r="B20936" s="315">
        <v>44423.533333380707</v>
      </c>
      <c r="C20936" s="314">
        <v>31.920604457873075</v>
      </c>
      <c r="D20936" s="313" t="s">
        <v>167</v>
      </c>
    </row>
    <row r="20937" spans="1:4" ht="14.5" customHeight="1" x14ac:dyDescent="0.35">
      <c r="A20937" s="319"/>
      <c r="B20937" s="315">
        <v>44423.534027825153</v>
      </c>
      <c r="C20937" s="314">
        <v>29.338358570557709</v>
      </c>
      <c r="D20937" s="313" t="s">
        <v>167</v>
      </c>
    </row>
    <row r="20938" spans="1:4" ht="14.5" customHeight="1" x14ac:dyDescent="0.35">
      <c r="A20938" s="319"/>
      <c r="B20938" s="315">
        <v>44423.5347222696</v>
      </c>
      <c r="C20938" s="314">
        <v>25.036972020442288</v>
      </c>
      <c r="D20938" s="313" t="s">
        <v>167</v>
      </c>
    </row>
    <row r="20939" spans="1:4" ht="14.5" customHeight="1" x14ac:dyDescent="0.35">
      <c r="A20939" s="319"/>
      <c r="B20939" s="315">
        <v>44423.535416714047</v>
      </c>
      <c r="C20939" s="314">
        <v>24.903841265143516</v>
      </c>
      <c r="D20939" s="313" t="s">
        <v>167</v>
      </c>
    </row>
    <row r="20940" spans="1:4" ht="14.5" customHeight="1" x14ac:dyDescent="0.35">
      <c r="A20940" s="319"/>
      <c r="B20940" s="315">
        <v>44423.536111158493</v>
      </c>
      <c r="C20940" s="314">
        <v>24.264079327830888</v>
      </c>
      <c r="D20940" s="313" t="s">
        <v>167</v>
      </c>
    </row>
    <row r="20941" spans="1:4" ht="14.5" customHeight="1" x14ac:dyDescent="0.35">
      <c r="A20941" s="319"/>
      <c r="B20941" s="315">
        <v>44423.53680560294</v>
      </c>
      <c r="C20941" s="314">
        <v>24.87086659516596</v>
      </c>
      <c r="D20941" s="313" t="s">
        <v>167</v>
      </c>
    </row>
    <row r="20942" spans="1:4" ht="14.5" customHeight="1" x14ac:dyDescent="0.35">
      <c r="A20942" s="319"/>
      <c r="B20942" s="315">
        <v>44423.537500047387</v>
      </c>
      <c r="C20942" s="314">
        <v>32.912119207247933</v>
      </c>
      <c r="D20942" s="313" t="s">
        <v>167</v>
      </c>
    </row>
    <row r="20943" spans="1:4" ht="14.5" customHeight="1" x14ac:dyDescent="0.35">
      <c r="A20943" s="319"/>
      <c r="B20943" s="315">
        <v>44423.538194491834</v>
      </c>
      <c r="C20943" s="314">
        <v>39.163848186229977</v>
      </c>
      <c r="D20943" s="313" t="s">
        <v>167</v>
      </c>
    </row>
    <row r="20944" spans="1:4" ht="14.5" customHeight="1" x14ac:dyDescent="0.35">
      <c r="A20944" s="319"/>
      <c r="B20944" s="315">
        <v>44423.53888893628</v>
      </c>
      <c r="C20944" s="314">
        <v>41.749553312726007</v>
      </c>
      <c r="D20944" s="313" t="s">
        <v>167</v>
      </c>
    </row>
    <row r="20945" spans="1:4" ht="14.5" customHeight="1" x14ac:dyDescent="0.35">
      <c r="A20945" s="319"/>
      <c r="B20945" s="315">
        <v>44423.539583380727</v>
      </c>
      <c r="C20945" s="314">
        <v>43.446939561655746</v>
      </c>
      <c r="D20945" s="313" t="s">
        <v>167</v>
      </c>
    </row>
    <row r="20946" spans="1:4" ht="14.5" customHeight="1" x14ac:dyDescent="0.35">
      <c r="A20946" s="319"/>
      <c r="B20946" s="315">
        <v>44423.540277825174</v>
      </c>
      <c r="C20946" s="314">
        <v>44.871652847155929</v>
      </c>
      <c r="D20946" s="313" t="s">
        <v>167</v>
      </c>
    </row>
    <row r="20947" spans="1:4" ht="14.5" customHeight="1" x14ac:dyDescent="0.35">
      <c r="A20947" s="319"/>
      <c r="B20947" s="315">
        <v>44423.54097226962</v>
      </c>
      <c r="C20947" s="314">
        <v>45.510557193099523</v>
      </c>
      <c r="D20947" s="313" t="s">
        <v>167</v>
      </c>
    </row>
    <row r="20948" spans="1:4" ht="14.5" customHeight="1" x14ac:dyDescent="0.35">
      <c r="A20948" s="319"/>
      <c r="B20948" s="315">
        <v>44423.541666714067</v>
      </c>
      <c r="C20948" s="314">
        <v>44.00712889608306</v>
      </c>
      <c r="D20948" s="313" t="s">
        <v>167</v>
      </c>
    </row>
    <row r="20949" spans="1:4" ht="14.5" customHeight="1" x14ac:dyDescent="0.35">
      <c r="A20949" s="319"/>
      <c r="B20949" s="315">
        <v>44423.542361158514</v>
      </c>
      <c r="C20949" s="314">
        <v>36.788718603264229</v>
      </c>
      <c r="D20949" s="313" t="s">
        <v>167</v>
      </c>
    </row>
    <row r="20950" spans="1:4" ht="14.5" customHeight="1" x14ac:dyDescent="0.35">
      <c r="A20950" s="319"/>
      <c r="B20950" s="315">
        <v>44423.543055602961</v>
      </c>
      <c r="C20950" s="314">
        <v>31.422250837700751</v>
      </c>
      <c r="D20950" s="313" t="s">
        <v>167</v>
      </c>
    </row>
    <row r="20951" spans="1:4" ht="14.5" customHeight="1" x14ac:dyDescent="0.35">
      <c r="A20951" s="319"/>
      <c r="B20951" s="315">
        <v>44423.543750047407</v>
      </c>
      <c r="C20951" s="314">
        <v>31.046595466517221</v>
      </c>
      <c r="D20951" s="313" t="s">
        <v>167</v>
      </c>
    </row>
    <row r="20952" spans="1:4" ht="14.5" customHeight="1" x14ac:dyDescent="0.35">
      <c r="A20952" s="319"/>
      <c r="B20952" s="315">
        <v>44423.544444491854</v>
      </c>
      <c r="C20952" s="314">
        <v>33.234991521768585</v>
      </c>
      <c r="D20952" s="313" t="s">
        <v>167</v>
      </c>
    </row>
    <row r="20953" spans="1:4" ht="14.5" customHeight="1" x14ac:dyDescent="0.35">
      <c r="A20953" s="319"/>
      <c r="B20953" s="315">
        <v>44423.545138936301</v>
      </c>
      <c r="C20953" s="314">
        <v>43.395600956856896</v>
      </c>
      <c r="D20953" s="313" t="s">
        <v>167</v>
      </c>
    </row>
    <row r="20954" spans="1:4" ht="14.5" customHeight="1" x14ac:dyDescent="0.35">
      <c r="A20954" s="319"/>
      <c r="B20954" s="315">
        <v>44423.545833380747</v>
      </c>
      <c r="C20954" s="314">
        <v>52.621592076479764</v>
      </c>
      <c r="D20954" s="313" t="s">
        <v>167</v>
      </c>
    </row>
    <row r="20955" spans="1:4" ht="14.5" customHeight="1" x14ac:dyDescent="0.35">
      <c r="A20955" s="319"/>
      <c r="B20955" s="315">
        <v>44423.546527825194</v>
      </c>
      <c r="C20955" s="314">
        <v>56.087447750203623</v>
      </c>
      <c r="D20955" s="313" t="s">
        <v>167</v>
      </c>
    </row>
    <row r="20956" spans="1:4" ht="14.5" customHeight="1" x14ac:dyDescent="0.35">
      <c r="A20956" s="319"/>
      <c r="B20956" s="315">
        <v>44423.547222269641</v>
      </c>
      <c r="C20956" s="314">
        <v>50.282957878212137</v>
      </c>
      <c r="D20956" s="313" t="s">
        <v>167</v>
      </c>
    </row>
    <row r="20957" spans="1:4" ht="14.5" customHeight="1" x14ac:dyDescent="0.35">
      <c r="A20957" s="319"/>
      <c r="B20957" s="315">
        <v>44423.547916714087</v>
      </c>
      <c r="C20957" s="314">
        <v>43.364205270586538</v>
      </c>
      <c r="D20957" s="313" t="s">
        <v>167</v>
      </c>
    </row>
    <row r="20958" spans="1:4" ht="14.5" customHeight="1" x14ac:dyDescent="0.35">
      <c r="A20958" s="319"/>
      <c r="B20958" s="315">
        <v>44423.548611158534</v>
      </c>
      <c r="C20958" s="314">
        <v>41.689857944124377</v>
      </c>
      <c r="D20958" s="313" t="s">
        <v>167</v>
      </c>
    </row>
    <row r="20959" spans="1:4" ht="14.5" customHeight="1" x14ac:dyDescent="0.35">
      <c r="A20959" s="319"/>
      <c r="B20959" s="315">
        <v>44423.549305602981</v>
      </c>
      <c r="C20959" s="314">
        <v>41.785590768489058</v>
      </c>
      <c r="D20959" s="313" t="s">
        <v>167</v>
      </c>
    </row>
    <row r="20960" spans="1:4" ht="14.5" customHeight="1" x14ac:dyDescent="0.35">
      <c r="A20960" s="319"/>
      <c r="B20960" s="315">
        <v>44423.550000047428</v>
      </c>
      <c r="C20960" s="314">
        <v>42.82925779129534</v>
      </c>
      <c r="D20960" s="313" t="s">
        <v>167</v>
      </c>
    </row>
    <row r="20961" spans="1:4" ht="14.5" customHeight="1" x14ac:dyDescent="0.35">
      <c r="A20961" s="319"/>
      <c r="B20961" s="315">
        <v>44423.550694491874</v>
      </c>
      <c r="C20961" s="314">
        <v>43.631386108642133</v>
      </c>
      <c r="D20961" s="313" t="s">
        <v>167</v>
      </c>
    </row>
    <row r="20962" spans="1:4" ht="14.5" customHeight="1" x14ac:dyDescent="0.35">
      <c r="A20962" s="319"/>
      <c r="B20962" s="315">
        <v>44423.551388936321</v>
      </c>
      <c r="C20962" s="314">
        <v>48.965751605147183</v>
      </c>
      <c r="D20962" s="313" t="s">
        <v>167</v>
      </c>
    </row>
    <row r="20963" spans="1:4" ht="14.5" customHeight="1" x14ac:dyDescent="0.35">
      <c r="A20963" s="319"/>
      <c r="B20963" s="315">
        <v>44423.552083380768</v>
      </c>
      <c r="C20963" s="314">
        <v>61.919351694026652</v>
      </c>
      <c r="D20963" s="313" t="s">
        <v>167</v>
      </c>
    </row>
    <row r="20964" spans="1:4" ht="14.5" customHeight="1" x14ac:dyDescent="0.35">
      <c r="A20964" s="319"/>
      <c r="B20964" s="315">
        <v>44423.552777825214</v>
      </c>
      <c r="C20964" s="314">
        <v>63.13671516311976</v>
      </c>
      <c r="D20964" s="313" t="s">
        <v>167</v>
      </c>
    </row>
    <row r="20965" spans="1:4" ht="14.5" customHeight="1" x14ac:dyDescent="0.35">
      <c r="A20965" s="319"/>
      <c r="B20965" s="315">
        <v>44423.553472269661</v>
      </c>
      <c r="C20965" s="314">
        <v>54.852337950514631</v>
      </c>
      <c r="D20965" s="313" t="s">
        <v>167</v>
      </c>
    </row>
    <row r="20966" spans="1:4" ht="14.5" customHeight="1" x14ac:dyDescent="0.35">
      <c r="A20966" s="319"/>
      <c r="B20966" s="315">
        <v>44423.554166714108</v>
      </c>
      <c r="C20966" s="314">
        <v>50.832388419572574</v>
      </c>
      <c r="D20966" s="313" t="s">
        <v>167</v>
      </c>
    </row>
    <row r="20967" spans="1:4" ht="14.5" customHeight="1" x14ac:dyDescent="0.35">
      <c r="A20967" s="319"/>
      <c r="B20967" s="315">
        <v>44423.554861158555</v>
      </c>
      <c r="C20967" s="314">
        <v>49.99524642935333</v>
      </c>
      <c r="D20967" s="313" t="s">
        <v>167</v>
      </c>
    </row>
    <row r="20968" spans="1:4" ht="14.5" customHeight="1" x14ac:dyDescent="0.35">
      <c r="A20968" s="319"/>
      <c r="B20968" s="315">
        <v>44423.555555603001</v>
      </c>
      <c r="C20968" s="314">
        <v>49.945942301047033</v>
      </c>
      <c r="D20968" s="313" t="s">
        <v>167</v>
      </c>
    </row>
    <row r="20969" spans="1:4" ht="14.5" customHeight="1" x14ac:dyDescent="0.35">
      <c r="A20969" s="319"/>
      <c r="B20969" s="315">
        <v>44423.556250047448</v>
      </c>
      <c r="C20969" s="314">
        <v>53.171174146203946</v>
      </c>
      <c r="D20969" s="313" t="s">
        <v>167</v>
      </c>
    </row>
    <row r="20970" spans="1:4" ht="14.5" customHeight="1" x14ac:dyDescent="0.35">
      <c r="A20970" s="319"/>
      <c r="B20970" s="315">
        <v>44423.556944491895</v>
      </c>
      <c r="C20970" s="314">
        <v>54.217282465379682</v>
      </c>
      <c r="D20970" s="313" t="s">
        <v>167</v>
      </c>
    </row>
    <row r="20971" spans="1:4" ht="14.5" customHeight="1" x14ac:dyDescent="0.35">
      <c r="A20971" s="319"/>
      <c r="B20971" s="315">
        <v>44423.557638936341</v>
      </c>
      <c r="C20971" s="314">
        <v>52.276472219359128</v>
      </c>
      <c r="D20971" s="313" t="s">
        <v>167</v>
      </c>
    </row>
    <row r="20972" spans="1:4" ht="14.5" customHeight="1" x14ac:dyDescent="0.35">
      <c r="A20972" s="319"/>
      <c r="B20972" s="315">
        <v>44423.558333380788</v>
      </c>
      <c r="C20972" s="314">
        <v>50.996739616493386</v>
      </c>
      <c r="D20972" s="313" t="s">
        <v>167</v>
      </c>
    </row>
    <row r="20973" spans="1:4" ht="14.5" customHeight="1" x14ac:dyDescent="0.35">
      <c r="A20973" s="319"/>
      <c r="B20973" s="315">
        <v>44423.559027825235</v>
      </c>
      <c r="C20973" s="314">
        <v>51.090606798278166</v>
      </c>
      <c r="D20973" s="313" t="s">
        <v>167</v>
      </c>
    </row>
    <row r="20974" spans="1:4" ht="14.5" customHeight="1" x14ac:dyDescent="0.35">
      <c r="A20974" s="319"/>
      <c r="B20974" s="315">
        <v>44423.559722269682</v>
      </c>
      <c r="C20974" s="314">
        <v>51.08975806632855</v>
      </c>
      <c r="D20974" s="313" t="s">
        <v>167</v>
      </c>
    </row>
    <row r="20975" spans="1:4" ht="14.5" customHeight="1" x14ac:dyDescent="0.35">
      <c r="A20975" s="319"/>
      <c r="B20975" s="315">
        <v>44423.560416714128</v>
      </c>
      <c r="C20975" s="314">
        <v>51.376918082474731</v>
      </c>
      <c r="D20975" s="313" t="s">
        <v>167</v>
      </c>
    </row>
    <row r="20976" spans="1:4" ht="14.5" customHeight="1" x14ac:dyDescent="0.35">
      <c r="A20976" s="319"/>
      <c r="B20976" s="315">
        <v>44423.561111158575</v>
      </c>
      <c r="C20976" s="314">
        <v>52.236951356513117</v>
      </c>
      <c r="D20976" s="313" t="s">
        <v>167</v>
      </c>
    </row>
    <row r="20977" spans="1:4" ht="14.5" customHeight="1" x14ac:dyDescent="0.35">
      <c r="A20977" s="319"/>
      <c r="B20977" s="315">
        <v>44423.561805603022</v>
      </c>
      <c r="C20977" s="314">
        <v>52.570573840592985</v>
      </c>
      <c r="D20977" s="313" t="s">
        <v>167</v>
      </c>
    </row>
    <row r="20978" spans="1:4" ht="14.5" customHeight="1" x14ac:dyDescent="0.35">
      <c r="A20978" s="319"/>
      <c r="B20978" s="315">
        <v>44423.562500047468</v>
      </c>
      <c r="C20978" s="314">
        <v>57.815056966664272</v>
      </c>
      <c r="D20978" s="313" t="s">
        <v>167</v>
      </c>
    </row>
    <row r="20979" spans="1:4" ht="14.5" customHeight="1" x14ac:dyDescent="0.35">
      <c r="A20979" s="319"/>
      <c r="B20979" s="315">
        <v>44423.563194491915</v>
      </c>
      <c r="C20979" s="314">
        <v>71.2391316623427</v>
      </c>
      <c r="D20979" s="313" t="s">
        <v>167</v>
      </c>
    </row>
    <row r="20980" spans="1:4" ht="14.5" customHeight="1" x14ac:dyDescent="0.35">
      <c r="A20980" s="319"/>
      <c r="B20980" s="315">
        <v>44423.563888936362</v>
      </c>
      <c r="C20980" s="314">
        <v>87.407563242890561</v>
      </c>
      <c r="D20980" s="313" t="s">
        <v>167</v>
      </c>
    </row>
    <row r="20981" spans="1:4" ht="14.5" customHeight="1" x14ac:dyDescent="0.35">
      <c r="A20981" s="319"/>
      <c r="B20981" s="315">
        <v>44423.564583380808</v>
      </c>
      <c r="C20981" s="314">
        <v>92.822452025208619</v>
      </c>
      <c r="D20981" s="313" t="s">
        <v>167</v>
      </c>
    </row>
    <row r="20982" spans="1:4" ht="14.5" customHeight="1" x14ac:dyDescent="0.35">
      <c r="A20982" s="319"/>
      <c r="B20982" s="315">
        <v>44423.565277825255</v>
      </c>
      <c r="C20982" s="314">
        <v>86.585805053124204</v>
      </c>
      <c r="D20982" s="313" t="s">
        <v>167</v>
      </c>
    </row>
    <row r="20983" spans="1:4" ht="14.5" customHeight="1" x14ac:dyDescent="0.35">
      <c r="A20983" s="319"/>
      <c r="B20983" s="315">
        <v>44423.565972269702</v>
      </c>
      <c r="C20983" s="314">
        <v>75.115672418288881</v>
      </c>
      <c r="D20983" s="313" t="s">
        <v>167</v>
      </c>
    </row>
    <row r="20984" spans="1:4" ht="14.5" customHeight="1" x14ac:dyDescent="0.35">
      <c r="A20984" s="319"/>
      <c r="B20984" s="315">
        <v>44423.566666714149</v>
      </c>
      <c r="C20984" s="314">
        <v>79.881242528371516</v>
      </c>
      <c r="D20984" s="313" t="s">
        <v>167</v>
      </c>
    </row>
    <row r="20985" spans="1:4" ht="14.5" customHeight="1" x14ac:dyDescent="0.35">
      <c r="A20985" s="319"/>
      <c r="B20985" s="315">
        <v>44423.567361158595</v>
      </c>
      <c r="C20985" s="314">
        <v>86.322806528909126</v>
      </c>
      <c r="D20985" s="313" t="s">
        <v>167</v>
      </c>
    </row>
    <row r="20986" spans="1:4" ht="14.5" customHeight="1" x14ac:dyDescent="0.35">
      <c r="A20986" s="319"/>
      <c r="B20986" s="315">
        <v>44423.568055603042</v>
      </c>
      <c r="C20986" s="314">
        <v>86.585128550309065</v>
      </c>
      <c r="D20986" s="313" t="s">
        <v>167</v>
      </c>
    </row>
    <row r="20987" spans="1:4" ht="14.5" customHeight="1" x14ac:dyDescent="0.35">
      <c r="A20987" s="319"/>
      <c r="B20987" s="315">
        <v>44423.568750047489</v>
      </c>
      <c r="C20987" s="314">
        <v>85.33482985990122</v>
      </c>
      <c r="D20987" s="313" t="s">
        <v>167</v>
      </c>
    </row>
    <row r="20988" spans="1:4" ht="14.5" customHeight="1" x14ac:dyDescent="0.35">
      <c r="A20988" s="319"/>
      <c r="B20988" s="315">
        <v>44423.569444491935</v>
      </c>
      <c r="C20988" s="314">
        <v>84.081609417420495</v>
      </c>
      <c r="D20988" s="313" t="s">
        <v>167</v>
      </c>
    </row>
    <row r="20989" spans="1:4" ht="14.5" customHeight="1" x14ac:dyDescent="0.35">
      <c r="A20989" s="319"/>
      <c r="B20989" s="315">
        <v>44423.570138936382</v>
      </c>
      <c r="C20989" s="314">
        <v>79.800993758859107</v>
      </c>
      <c r="D20989" s="313" t="s">
        <v>167</v>
      </c>
    </row>
    <row r="20990" spans="1:4" ht="14.5" customHeight="1" x14ac:dyDescent="0.35">
      <c r="A20990" s="319"/>
      <c r="B20990" s="315">
        <v>44423.570833380829</v>
      </c>
      <c r="C20990" s="314">
        <v>69.775779252933958</v>
      </c>
      <c r="D20990" s="313" t="s">
        <v>167</v>
      </c>
    </row>
    <row r="20991" spans="1:4" ht="14.5" customHeight="1" x14ac:dyDescent="0.35">
      <c r="A20991" s="319"/>
      <c r="B20991" s="315">
        <v>44423.571527825276</v>
      </c>
      <c r="C20991" s="314">
        <v>61.461106337630191</v>
      </c>
      <c r="D20991" s="313" t="s">
        <v>167</v>
      </c>
    </row>
    <row r="20992" spans="1:4" ht="14.5" customHeight="1" x14ac:dyDescent="0.35">
      <c r="A20992" s="319"/>
      <c r="B20992" s="315">
        <v>44423.572222269722</v>
      </c>
      <c r="C20992" s="314">
        <v>59.535917131338891</v>
      </c>
      <c r="D20992" s="313" t="s">
        <v>167</v>
      </c>
    </row>
    <row r="20993" spans="1:4" ht="14.5" customHeight="1" x14ac:dyDescent="0.35">
      <c r="A20993" s="319"/>
      <c r="B20993" s="315">
        <v>44423.572916714169</v>
      </c>
      <c r="C20993" s="314">
        <v>62.118019085532673</v>
      </c>
      <c r="D20993" s="313" t="s">
        <v>167</v>
      </c>
    </row>
    <row r="20994" spans="1:4" ht="14.5" customHeight="1" x14ac:dyDescent="0.35">
      <c r="A20994" s="319"/>
      <c r="B20994" s="315">
        <v>44423.573611158616</v>
      </c>
      <c r="C20994" s="314">
        <v>58.939969788165762</v>
      </c>
      <c r="D20994" s="313" t="s">
        <v>167</v>
      </c>
    </row>
    <row r="20995" spans="1:4" ht="14.5" customHeight="1" x14ac:dyDescent="0.35">
      <c r="A20995" s="319"/>
      <c r="B20995" s="315">
        <v>44423.574305603062</v>
      </c>
      <c r="C20995" s="314">
        <v>52.102606981581388</v>
      </c>
      <c r="D20995" s="313" t="s">
        <v>167</v>
      </c>
    </row>
    <row r="20996" spans="1:4" ht="14.5" customHeight="1" x14ac:dyDescent="0.35">
      <c r="A20996" s="319"/>
      <c r="B20996" s="315">
        <v>44423.575000047509</v>
      </c>
      <c r="C20996" s="314">
        <v>47.312530405780613</v>
      </c>
      <c r="D20996" s="313" t="s">
        <v>167</v>
      </c>
    </row>
    <row r="20997" spans="1:4" ht="14.5" customHeight="1" x14ac:dyDescent="0.35">
      <c r="A20997" s="319"/>
      <c r="B20997" s="315">
        <v>44423.575694491956</v>
      </c>
      <c r="C20997" s="314">
        <v>46.911910263774914</v>
      </c>
      <c r="D20997" s="313" t="s">
        <v>167</v>
      </c>
    </row>
    <row r="20998" spans="1:4" ht="14.5" customHeight="1" x14ac:dyDescent="0.35">
      <c r="A20998" s="319"/>
      <c r="B20998" s="315">
        <v>44423.576388936403</v>
      </c>
      <c r="C20998" s="314">
        <v>49.5079375846001</v>
      </c>
      <c r="D20998" s="313" t="s">
        <v>167</v>
      </c>
    </row>
    <row r="20999" spans="1:4" ht="14.5" customHeight="1" x14ac:dyDescent="0.35">
      <c r="A20999" s="319"/>
      <c r="B20999" s="315">
        <v>44423.577083380849</v>
      </c>
      <c r="C20999" s="314">
        <v>50.785982849122959</v>
      </c>
      <c r="D20999" s="313" t="s">
        <v>167</v>
      </c>
    </row>
    <row r="21000" spans="1:4" ht="14.5" customHeight="1" x14ac:dyDescent="0.35">
      <c r="A21000" s="319"/>
      <c r="B21000" s="315">
        <v>44423.577777825296</v>
      </c>
      <c r="C21000" s="314">
        <v>51.976065997709519</v>
      </c>
      <c r="D21000" s="313" t="s">
        <v>167</v>
      </c>
    </row>
    <row r="21001" spans="1:4" ht="14.5" customHeight="1" x14ac:dyDescent="0.35">
      <c r="A21001" s="319"/>
      <c r="B21001" s="315">
        <v>44423.578472269743</v>
      </c>
      <c r="C21001" s="314">
        <v>53.641587388957852</v>
      </c>
      <c r="D21001" s="313" t="s">
        <v>167</v>
      </c>
    </row>
    <row r="21002" spans="1:4" ht="14.5" customHeight="1" x14ac:dyDescent="0.35">
      <c r="A21002" s="319"/>
      <c r="B21002" s="315">
        <v>44423.579166714189</v>
      </c>
      <c r="C21002" s="314">
        <v>54.12494793293687</v>
      </c>
      <c r="D21002" s="313" t="s">
        <v>167</v>
      </c>
    </row>
    <row r="21003" spans="1:4" ht="14.5" customHeight="1" x14ac:dyDescent="0.35">
      <c r="A21003" s="319"/>
      <c r="B21003" s="315">
        <v>44423.579861158636</v>
      </c>
      <c r="C21003" s="314">
        <v>52.756081608892416</v>
      </c>
      <c r="D21003" s="313" t="s">
        <v>167</v>
      </c>
    </row>
    <row r="21004" spans="1:4" ht="14.5" customHeight="1" x14ac:dyDescent="0.35">
      <c r="A21004" s="319"/>
      <c r="B21004" s="315">
        <v>44423.580555603083</v>
      </c>
      <c r="C21004" s="314">
        <v>50.612064079094367</v>
      </c>
      <c r="D21004" s="313" t="s">
        <v>167</v>
      </c>
    </row>
    <row r="21005" spans="1:4" ht="14.5" customHeight="1" x14ac:dyDescent="0.35">
      <c r="A21005" s="319"/>
      <c r="B21005" s="315">
        <v>44423.581250047529</v>
      </c>
      <c r="C21005" s="314">
        <v>47.133405366338167</v>
      </c>
      <c r="D21005" s="313" t="s">
        <v>167</v>
      </c>
    </row>
    <row r="21006" spans="1:4" ht="14.5" customHeight="1" x14ac:dyDescent="0.35">
      <c r="A21006" s="319"/>
      <c r="B21006" s="315">
        <v>44423.581944491976</v>
      </c>
      <c r="C21006" s="314">
        <v>46.490618144961381</v>
      </c>
      <c r="D21006" s="313" t="s">
        <v>167</v>
      </c>
    </row>
    <row r="21007" spans="1:4" ht="14.5" customHeight="1" x14ac:dyDescent="0.35">
      <c r="A21007" s="319"/>
      <c r="B21007" s="315">
        <v>44423.582638936423</v>
      </c>
      <c r="C21007" s="314">
        <v>46.582777453392431</v>
      </c>
      <c r="D21007" s="313" t="s">
        <v>167</v>
      </c>
    </row>
    <row r="21008" spans="1:4" ht="14.5" customHeight="1" x14ac:dyDescent="0.35">
      <c r="A21008" s="319"/>
      <c r="B21008" s="315">
        <v>44423.58333338087</v>
      </c>
      <c r="C21008" s="314">
        <v>48.901533297123386</v>
      </c>
      <c r="D21008" s="313" t="s">
        <v>167</v>
      </c>
    </row>
    <row r="21009" spans="1:4" ht="14.5" customHeight="1" x14ac:dyDescent="0.35">
      <c r="A21009" s="319"/>
      <c r="B21009" s="315">
        <v>44423.584027825316</v>
      </c>
      <c r="C21009" s="314">
        <v>49.669108497048725</v>
      </c>
      <c r="D21009" s="313" t="s">
        <v>167</v>
      </c>
    </row>
    <row r="21010" spans="1:4" ht="14.5" customHeight="1" x14ac:dyDescent="0.35">
      <c r="A21010" s="319"/>
      <c r="B21010" s="315">
        <v>44423.584722269763</v>
      </c>
      <c r="C21010" s="314">
        <v>50.542561626364474</v>
      </c>
      <c r="D21010" s="313" t="s">
        <v>167</v>
      </c>
    </row>
    <row r="21011" spans="1:4" ht="14.5" customHeight="1" x14ac:dyDescent="0.35">
      <c r="A21011" s="319"/>
      <c r="B21011" s="315">
        <v>44423.58541671421</v>
      </c>
      <c r="C21011" s="314">
        <v>50.118439100868997</v>
      </c>
      <c r="D21011" s="313" t="s">
        <v>167</v>
      </c>
    </row>
    <row r="21012" spans="1:4" ht="14.5" customHeight="1" x14ac:dyDescent="0.35">
      <c r="A21012" s="319"/>
      <c r="B21012" s="315">
        <v>44423.586111158656</v>
      </c>
      <c r="C21012" s="314">
        <v>47.133533469005485</v>
      </c>
      <c r="D21012" s="313" t="s">
        <v>167</v>
      </c>
    </row>
    <row r="21013" spans="1:4" ht="14.5" customHeight="1" x14ac:dyDescent="0.35">
      <c r="A21013" s="319"/>
      <c r="B21013" s="315">
        <v>44423.586805603103</v>
      </c>
      <c r="C21013" s="314">
        <v>46.799412160428865</v>
      </c>
      <c r="D21013" s="313" t="s">
        <v>167</v>
      </c>
    </row>
    <row r="21014" spans="1:4" ht="14.5" customHeight="1" x14ac:dyDescent="0.35">
      <c r="A21014" s="319"/>
      <c r="B21014" s="315">
        <v>44423.58750004755</v>
      </c>
      <c r="C21014" s="314">
        <v>50.474588130158374</v>
      </c>
      <c r="D21014" s="313" t="s">
        <v>167</v>
      </c>
    </row>
    <row r="21015" spans="1:4" ht="14.5" customHeight="1" x14ac:dyDescent="0.35">
      <c r="A21015" s="319"/>
      <c r="B21015" s="315">
        <v>44423.588194491997</v>
      </c>
      <c r="C21015" s="314">
        <v>53.143339029947917</v>
      </c>
      <c r="D21015" s="313" t="s">
        <v>167</v>
      </c>
    </row>
    <row r="21016" spans="1:4" ht="14.5" customHeight="1" x14ac:dyDescent="0.35">
      <c r="A21016" s="319"/>
      <c r="B21016" s="315">
        <v>44423.588888936443</v>
      </c>
      <c r="C21016" s="314">
        <v>57.933457638105999</v>
      </c>
      <c r="D21016" s="313" t="s">
        <v>167</v>
      </c>
    </row>
    <row r="21017" spans="1:4" ht="14.5" customHeight="1" x14ac:dyDescent="0.35">
      <c r="A21017" s="319"/>
      <c r="B21017" s="315">
        <v>44423.58958338089</v>
      </c>
      <c r="C21017" s="314">
        <v>62.962460831498419</v>
      </c>
      <c r="D21017" s="313" t="s">
        <v>167</v>
      </c>
    </row>
    <row r="21018" spans="1:4" ht="14.5" customHeight="1" x14ac:dyDescent="0.35">
      <c r="A21018" s="319"/>
      <c r="B21018" s="315">
        <v>44423.590277825337</v>
      </c>
      <c r="C21018" s="314">
        <v>68.854553910546628</v>
      </c>
      <c r="D21018" s="313" t="s">
        <v>167</v>
      </c>
    </row>
    <row r="21019" spans="1:4" ht="14.5" customHeight="1" x14ac:dyDescent="0.35">
      <c r="A21019" s="319"/>
      <c r="B21019" s="315">
        <v>44423.590972269783</v>
      </c>
      <c r="C21019" s="314">
        <v>71.184527890585983</v>
      </c>
      <c r="D21019" s="313" t="s">
        <v>167</v>
      </c>
    </row>
    <row r="21020" spans="1:4" ht="14.5" customHeight="1" x14ac:dyDescent="0.35">
      <c r="A21020" s="319"/>
      <c r="B21020" s="315">
        <v>44423.59166671423</v>
      </c>
      <c r="C21020" s="314">
        <v>67.192884282317635</v>
      </c>
      <c r="D21020" s="313" t="s">
        <v>167</v>
      </c>
    </row>
    <row r="21021" spans="1:4" ht="14.5" customHeight="1" x14ac:dyDescent="0.35">
      <c r="A21021" s="319"/>
      <c r="B21021" s="315">
        <v>44423.592361158677</v>
      </c>
      <c r="C21021" s="314">
        <v>65.25161063668007</v>
      </c>
      <c r="D21021" s="313" t="s">
        <v>167</v>
      </c>
    </row>
    <row r="21022" spans="1:4" ht="14.5" customHeight="1" x14ac:dyDescent="0.35">
      <c r="A21022" s="319"/>
      <c r="B21022" s="315">
        <v>44423.593055603124</v>
      </c>
      <c r="C21022" s="314">
        <v>65.413814433353636</v>
      </c>
      <c r="D21022" s="313" t="s">
        <v>167</v>
      </c>
    </row>
    <row r="21023" spans="1:4" ht="14.5" customHeight="1" x14ac:dyDescent="0.35">
      <c r="A21023" s="319"/>
      <c r="B21023" s="315">
        <v>44423.59375004757</v>
      </c>
      <c r="C21023" s="314">
        <v>69.723811839955545</v>
      </c>
      <c r="D21023" s="313" t="s">
        <v>167</v>
      </c>
    </row>
    <row r="21024" spans="1:4" ht="14.5" customHeight="1" x14ac:dyDescent="0.35">
      <c r="A21024" s="319"/>
      <c r="B21024" s="315">
        <v>44423.594444492017</v>
      </c>
      <c r="C21024" s="314">
        <v>74.66755733015016</v>
      </c>
      <c r="D21024" s="313" t="s">
        <v>167</v>
      </c>
    </row>
    <row r="21025" spans="1:4" ht="14.5" customHeight="1" x14ac:dyDescent="0.35">
      <c r="A21025" s="319"/>
      <c r="B21025" s="315">
        <v>44423.595138936464</v>
      </c>
      <c r="C21025" s="314">
        <v>79.957446193850288</v>
      </c>
      <c r="D21025" s="313" t="s">
        <v>167</v>
      </c>
    </row>
    <row r="21026" spans="1:4" ht="14.5" customHeight="1" x14ac:dyDescent="0.35">
      <c r="A21026" s="319"/>
      <c r="B21026" s="315">
        <v>44423.59583338091</v>
      </c>
      <c r="C21026" s="314">
        <v>90.49089421196841</v>
      </c>
      <c r="D21026" s="313" t="s">
        <v>167</v>
      </c>
    </row>
    <row r="21027" spans="1:4" ht="14.5" customHeight="1" x14ac:dyDescent="0.35">
      <c r="A21027" s="319"/>
      <c r="B21027" s="315">
        <v>44423.596527825357</v>
      </c>
      <c r="C21027" s="314">
        <v>99.328998457624891</v>
      </c>
      <c r="D21027" s="313" t="s">
        <v>167</v>
      </c>
    </row>
    <row r="21028" spans="1:4" ht="14.5" customHeight="1" x14ac:dyDescent="0.35">
      <c r="A21028" s="319"/>
      <c r="B21028" s="315">
        <v>44423.597222269804</v>
      </c>
      <c r="C21028" s="314">
        <v>107.60012814455355</v>
      </c>
      <c r="D21028" s="313" t="s">
        <v>167</v>
      </c>
    </row>
    <row r="21029" spans="1:4" ht="14.5" customHeight="1" x14ac:dyDescent="0.35">
      <c r="A21029" s="319"/>
      <c r="B21029" s="315">
        <v>44423.59791671425</v>
      </c>
      <c r="C21029" s="314">
        <v>110.53073862758465</v>
      </c>
      <c r="D21029" s="313" t="s">
        <v>167</v>
      </c>
    </row>
    <row r="21030" spans="1:4" ht="14.5" customHeight="1" x14ac:dyDescent="0.35">
      <c r="A21030" s="319"/>
      <c r="B21030" s="315">
        <v>44423.598611158697</v>
      </c>
      <c r="C21030" s="314">
        <v>118.84708432660749</v>
      </c>
      <c r="D21030" s="313" t="s">
        <v>167</v>
      </c>
    </row>
    <row r="21031" spans="1:4" ht="14.5" customHeight="1" x14ac:dyDescent="0.35">
      <c r="A21031" s="319"/>
      <c r="B21031" s="315">
        <v>44423.599305603144</v>
      </c>
      <c r="C21031" s="314">
        <v>123.74322445082167</v>
      </c>
      <c r="D21031" s="313" t="s">
        <v>167</v>
      </c>
    </row>
    <row r="21032" spans="1:4" ht="14.5" customHeight="1" x14ac:dyDescent="0.35">
      <c r="A21032" s="319"/>
      <c r="B21032" s="315">
        <v>44423.600000047591</v>
      </c>
      <c r="C21032" s="314">
        <v>128.87592219659126</v>
      </c>
      <c r="D21032" s="313" t="s">
        <v>167</v>
      </c>
    </row>
    <row r="21033" spans="1:4" ht="14.5" customHeight="1" x14ac:dyDescent="0.35">
      <c r="A21033" s="319"/>
      <c r="B21033" s="315">
        <v>44423.600694492037</v>
      </c>
      <c r="C21033" s="314">
        <v>137.0671179458499</v>
      </c>
      <c r="D21033" s="313" t="s">
        <v>167</v>
      </c>
    </row>
    <row r="21034" spans="1:4" ht="14.5" customHeight="1" x14ac:dyDescent="0.35">
      <c r="A21034" s="319"/>
      <c r="B21034" s="315">
        <v>44423.601388936484</v>
      </c>
      <c r="C21034" s="314">
        <v>147.39286154018095</v>
      </c>
      <c r="D21034" s="313" t="s">
        <v>167</v>
      </c>
    </row>
    <row r="21035" spans="1:4" ht="14.5" customHeight="1" x14ac:dyDescent="0.35">
      <c r="A21035" s="319"/>
      <c r="B21035" s="315">
        <v>44423.602083380931</v>
      </c>
      <c r="C21035" s="314">
        <v>154.04913886400561</v>
      </c>
      <c r="D21035" s="313" t="s">
        <v>167</v>
      </c>
    </row>
    <row r="21036" spans="1:4" ht="14.5" customHeight="1" x14ac:dyDescent="0.35">
      <c r="A21036" s="319"/>
      <c r="B21036" s="315">
        <v>44423.602777825377</v>
      </c>
      <c r="C21036" s="314">
        <v>158.33878971030936</v>
      </c>
      <c r="D21036" s="313" t="s">
        <v>167</v>
      </c>
    </row>
    <row r="21037" spans="1:4" ht="14.5" customHeight="1" x14ac:dyDescent="0.35">
      <c r="A21037" s="319"/>
      <c r="B21037" s="315">
        <v>44423.603472269824</v>
      </c>
      <c r="C21037" s="314">
        <v>167.11519585372881</v>
      </c>
      <c r="D21037" s="313" t="s">
        <v>167</v>
      </c>
    </row>
    <row r="21038" spans="1:4" ht="14.5" customHeight="1" x14ac:dyDescent="0.35">
      <c r="A21038" s="319"/>
      <c r="B21038" s="315">
        <v>44423.604166714271</v>
      </c>
      <c r="C21038" s="314">
        <v>165.85927396090702</v>
      </c>
      <c r="D21038" s="313" t="s">
        <v>167</v>
      </c>
    </row>
    <row r="21039" spans="1:4" ht="14.5" customHeight="1" x14ac:dyDescent="0.35">
      <c r="A21039" s="319"/>
      <c r="B21039" s="315">
        <v>44423.604861158718</v>
      </c>
      <c r="C21039" s="314">
        <v>158.65913528157398</v>
      </c>
      <c r="D21039" s="313" t="s">
        <v>167</v>
      </c>
    </row>
    <row r="21040" spans="1:4" ht="14.5" customHeight="1" x14ac:dyDescent="0.35">
      <c r="A21040" s="319"/>
      <c r="B21040" s="315">
        <v>44423.605555603164</v>
      </c>
      <c r="C21040" s="314">
        <v>150.56863504179444</v>
      </c>
      <c r="D21040" s="313" t="s">
        <v>167</v>
      </c>
    </row>
    <row r="21041" spans="1:4" ht="14.5" customHeight="1" x14ac:dyDescent="0.35">
      <c r="A21041" s="319"/>
      <c r="B21041" s="315">
        <v>44423.606250047611</v>
      </c>
      <c r="C21041" s="314">
        <v>146.08679968301828</v>
      </c>
      <c r="D21041" s="313" t="s">
        <v>167</v>
      </c>
    </row>
    <row r="21042" spans="1:4" ht="14.5" customHeight="1" x14ac:dyDescent="0.35">
      <c r="A21042" s="319"/>
      <c r="B21042" s="315">
        <v>44423.606944492058</v>
      </c>
      <c r="C21042" s="314">
        <v>156.2524913274062</v>
      </c>
      <c r="D21042" s="313" t="s">
        <v>167</v>
      </c>
    </row>
    <row r="21043" spans="1:4" ht="14.5" customHeight="1" x14ac:dyDescent="0.35">
      <c r="A21043" s="319"/>
      <c r="B21043" s="315">
        <v>44423.607638936504</v>
      </c>
      <c r="C21043" s="314">
        <v>165.83413734196995</v>
      </c>
      <c r="D21043" s="313" t="s">
        <v>167</v>
      </c>
    </row>
    <row r="21044" spans="1:4" ht="14.5" customHeight="1" x14ac:dyDescent="0.35">
      <c r="A21044" s="319"/>
      <c r="B21044" s="315">
        <v>44423.608333380951</v>
      </c>
      <c r="C21044" s="314">
        <v>185.63682769391065</v>
      </c>
      <c r="D21044" s="313" t="s">
        <v>167</v>
      </c>
    </row>
    <row r="21045" spans="1:4" ht="14.5" customHeight="1" x14ac:dyDescent="0.35">
      <c r="A21045" s="319"/>
      <c r="B21045" s="315">
        <v>44423.609027825398</v>
      </c>
      <c r="C21045" s="314">
        <v>203.99614885151385</v>
      </c>
      <c r="D21045" s="313" t="s">
        <v>167</v>
      </c>
    </row>
    <row r="21046" spans="1:4" ht="14.5" customHeight="1" x14ac:dyDescent="0.35">
      <c r="A21046" s="319"/>
      <c r="B21046" s="315">
        <v>44423.609722269844</v>
      </c>
      <c r="C21046" s="314">
        <v>224.24683104893194</v>
      </c>
      <c r="D21046" s="313" t="s">
        <v>167</v>
      </c>
    </row>
    <row r="21047" spans="1:4" ht="14.5" customHeight="1" x14ac:dyDescent="0.35">
      <c r="A21047" s="319"/>
      <c r="B21047" s="315">
        <v>44423.610416714291</v>
      </c>
      <c r="C21047" s="314">
        <v>235.52175847658268</v>
      </c>
      <c r="D21047" s="313" t="s">
        <v>167</v>
      </c>
    </row>
    <row r="21048" spans="1:4" ht="14.5" customHeight="1" x14ac:dyDescent="0.35">
      <c r="A21048" s="319"/>
      <c r="B21048" s="315">
        <v>44423.611111158738</v>
      </c>
      <c r="C21048" s="314">
        <v>232.83516030367463</v>
      </c>
      <c r="D21048" s="313" t="s">
        <v>167</v>
      </c>
    </row>
    <row r="21049" spans="1:4" ht="14.5" customHeight="1" x14ac:dyDescent="0.35">
      <c r="A21049" s="319"/>
      <c r="B21049" s="315">
        <v>44423.611805603185</v>
      </c>
      <c r="C21049" s="314">
        <v>218.53079180925462</v>
      </c>
      <c r="D21049" s="313" t="s">
        <v>167</v>
      </c>
    </row>
    <row r="21050" spans="1:4" ht="14.5" customHeight="1" x14ac:dyDescent="0.35">
      <c r="A21050" s="319"/>
      <c r="B21050" s="315">
        <v>44423.612500047631</v>
      </c>
      <c r="C21050" s="314">
        <v>204.74865163456028</v>
      </c>
      <c r="D21050" s="313" t="s">
        <v>167</v>
      </c>
    </row>
    <row r="21051" spans="1:4" ht="14.5" customHeight="1" x14ac:dyDescent="0.35">
      <c r="A21051" s="319"/>
      <c r="B21051" s="315">
        <v>44423.613194492078</v>
      </c>
      <c r="C21051" s="314">
        <v>196.00700308745726</v>
      </c>
      <c r="D21051" s="313" t="s">
        <v>167</v>
      </c>
    </row>
    <row r="21052" spans="1:4" ht="14.5" customHeight="1" x14ac:dyDescent="0.35">
      <c r="A21052" s="319"/>
      <c r="B21052" s="315">
        <v>44423.613888936525</v>
      </c>
      <c r="C21052" s="314">
        <v>198.94813484624029</v>
      </c>
      <c r="D21052" s="313" t="s">
        <v>167</v>
      </c>
    </row>
    <row r="21053" spans="1:4" ht="14.5" customHeight="1" x14ac:dyDescent="0.35">
      <c r="A21053" s="319"/>
      <c r="B21053" s="315">
        <v>44423.614583380971</v>
      </c>
      <c r="C21053" s="314">
        <v>206.26940863939623</v>
      </c>
      <c r="D21053" s="313" t="s">
        <v>167</v>
      </c>
    </row>
    <row r="21054" spans="1:4" ht="14.5" customHeight="1" x14ac:dyDescent="0.35">
      <c r="A21054" s="319"/>
      <c r="B21054" s="315">
        <v>44423.615277825418</v>
      </c>
      <c r="C21054" s="314">
        <v>211.81658413677167</v>
      </c>
      <c r="D21054" s="313" t="s">
        <v>167</v>
      </c>
    </row>
    <row r="21055" spans="1:4" ht="14.5" customHeight="1" x14ac:dyDescent="0.35">
      <c r="A21055" s="319"/>
      <c r="B21055" s="315">
        <v>44423.615972269865</v>
      </c>
      <c r="C21055" s="314">
        <v>220.558571498096</v>
      </c>
      <c r="D21055" s="313" t="s">
        <v>167</v>
      </c>
    </row>
    <row r="21056" spans="1:4" ht="14.5" customHeight="1" x14ac:dyDescent="0.35">
      <c r="A21056" s="319"/>
      <c r="B21056" s="315">
        <v>44423.616666714312</v>
      </c>
      <c r="C21056" s="314">
        <v>211.10719944021355</v>
      </c>
      <c r="D21056" s="313" t="s">
        <v>167</v>
      </c>
    </row>
    <row r="21057" spans="1:4" ht="14.5" customHeight="1" x14ac:dyDescent="0.35">
      <c r="A21057" s="319"/>
      <c r="B21057" s="315">
        <v>44423.617361158758</v>
      </c>
      <c r="C21057" s="314">
        <v>198.67188130794094</v>
      </c>
      <c r="D21057" s="313" t="s">
        <v>167</v>
      </c>
    </row>
    <row r="21058" spans="1:4" ht="14.5" customHeight="1" x14ac:dyDescent="0.35">
      <c r="A21058" s="319"/>
      <c r="B21058" s="315">
        <v>44423.618055603205</v>
      </c>
      <c r="C21058" s="314">
        <v>191.34605773063376</v>
      </c>
      <c r="D21058" s="313" t="s">
        <v>167</v>
      </c>
    </row>
    <row r="21059" spans="1:4" ht="14.5" customHeight="1" x14ac:dyDescent="0.35">
      <c r="A21059" s="319"/>
      <c r="B21059" s="315">
        <v>44423.618750047652</v>
      </c>
      <c r="C21059" s="314">
        <v>180.62404142174248</v>
      </c>
      <c r="D21059" s="313" t="s">
        <v>167</v>
      </c>
    </row>
    <row r="21060" spans="1:4" ht="14.5" customHeight="1" x14ac:dyDescent="0.35">
      <c r="A21060" s="319"/>
      <c r="B21060" s="315">
        <v>44423.619444492098</v>
      </c>
      <c r="C21060" s="314">
        <v>176.47641191494961</v>
      </c>
      <c r="D21060" s="313" t="s">
        <v>167</v>
      </c>
    </row>
    <row r="21061" spans="1:4" ht="14.5" customHeight="1" x14ac:dyDescent="0.35">
      <c r="A21061" s="319"/>
      <c r="B21061" s="315">
        <v>44423.620138936545</v>
      </c>
      <c r="C21061" s="314">
        <v>189.63818983736758</v>
      </c>
      <c r="D21061" s="313" t="s">
        <v>167</v>
      </c>
    </row>
    <row r="21062" spans="1:4" ht="14.5" customHeight="1" x14ac:dyDescent="0.35">
      <c r="A21062" s="319"/>
      <c r="B21062" s="315">
        <v>44423.620833380992</v>
      </c>
      <c r="C21062" s="314">
        <v>211.54354595930005</v>
      </c>
      <c r="D21062" s="313" t="s">
        <v>167</v>
      </c>
    </row>
    <row r="21063" spans="1:4" ht="14.5" customHeight="1" x14ac:dyDescent="0.35">
      <c r="A21063" s="319"/>
      <c r="B21063" s="315">
        <v>44423.621527825439</v>
      </c>
      <c r="C21063" s="314">
        <v>217.04289522183439</v>
      </c>
      <c r="D21063" s="313" t="s">
        <v>167</v>
      </c>
    </row>
    <row r="21064" spans="1:4" ht="14.5" customHeight="1" x14ac:dyDescent="0.35">
      <c r="A21064" s="319"/>
      <c r="B21064" s="315">
        <v>44423.622222269885</v>
      </c>
      <c r="C21064" s="314">
        <v>194.5600402169861</v>
      </c>
      <c r="D21064" s="313" t="s">
        <v>167</v>
      </c>
    </row>
    <row r="21065" spans="1:4" ht="14.5" customHeight="1" x14ac:dyDescent="0.35">
      <c r="A21065" s="319"/>
      <c r="B21065" s="315">
        <v>44423.622916714332</v>
      </c>
      <c r="C21065" s="314">
        <v>150.4634325365536</v>
      </c>
      <c r="D21065" s="313" t="s">
        <v>167</v>
      </c>
    </row>
    <row r="21066" spans="1:4" ht="14.5" customHeight="1" x14ac:dyDescent="0.35">
      <c r="A21066" s="319"/>
      <c r="B21066" s="315">
        <v>44423.623611158779</v>
      </c>
      <c r="C21066" s="314">
        <v>119.79956732216912</v>
      </c>
      <c r="D21066" s="313" t="s">
        <v>167</v>
      </c>
    </row>
    <row r="21067" spans="1:4" ht="14.5" customHeight="1" x14ac:dyDescent="0.35">
      <c r="A21067" s="319"/>
      <c r="B21067" s="315">
        <v>44423.624305603225</v>
      </c>
      <c r="C21067" s="314">
        <v>96.850616557849577</v>
      </c>
      <c r="D21067" s="313" t="s">
        <v>167</v>
      </c>
    </row>
    <row r="21068" spans="1:4" ht="14.5" customHeight="1" x14ac:dyDescent="0.35">
      <c r="A21068" s="319"/>
      <c r="B21068" s="315">
        <v>44423.625000047672</v>
      </c>
      <c r="C21068" s="314">
        <v>88.985162887970603</v>
      </c>
      <c r="D21068" s="313" t="s">
        <v>167</v>
      </c>
    </row>
    <row r="21069" spans="1:4" ht="14.5" customHeight="1" x14ac:dyDescent="0.35">
      <c r="A21069" s="319"/>
      <c r="B21069" s="315">
        <v>44423.625694492119</v>
      </c>
      <c r="C21069" s="314">
        <v>89.112341239489609</v>
      </c>
      <c r="D21069" s="313" t="s">
        <v>167</v>
      </c>
    </row>
    <row r="21070" spans="1:4" ht="14.5" customHeight="1" x14ac:dyDescent="0.35">
      <c r="A21070" s="319"/>
      <c r="B21070" s="315">
        <v>44423.626388936565</v>
      </c>
      <c r="C21070" s="314">
        <v>88.770748747435093</v>
      </c>
      <c r="D21070" s="313" t="s">
        <v>167</v>
      </c>
    </row>
    <row r="21071" spans="1:4" ht="14.5" customHeight="1" x14ac:dyDescent="0.35">
      <c r="A21071" s="319"/>
      <c r="B21071" s="315">
        <v>44423.627083381012</v>
      </c>
      <c r="C21071" s="314">
        <v>91.632448035090547</v>
      </c>
      <c r="D21071" s="313" t="s">
        <v>167</v>
      </c>
    </row>
    <row r="21072" spans="1:4" ht="14.5" customHeight="1" x14ac:dyDescent="0.35">
      <c r="A21072" s="319"/>
      <c r="B21072" s="315">
        <v>44423.627777825459</v>
      </c>
      <c r="C21072" s="314">
        <v>95.70343608142187</v>
      </c>
      <c r="D21072" s="313" t="s">
        <v>167</v>
      </c>
    </row>
    <row r="21073" spans="1:4" ht="14.5" customHeight="1" x14ac:dyDescent="0.35">
      <c r="A21073" s="319"/>
      <c r="B21073" s="315">
        <v>44423.628472269906</v>
      </c>
      <c r="C21073" s="314">
        <v>100.18040685996723</v>
      </c>
      <c r="D21073" s="313" t="s">
        <v>167</v>
      </c>
    </row>
    <row r="21074" spans="1:4" ht="14.5" customHeight="1" x14ac:dyDescent="0.35">
      <c r="A21074" s="319"/>
      <c r="B21074" s="315">
        <v>44423.629166714352</v>
      </c>
      <c r="C21074" s="314">
        <v>104.42116160745111</v>
      </c>
      <c r="D21074" s="313" t="s">
        <v>167</v>
      </c>
    </row>
    <row r="21075" spans="1:4" ht="14.5" customHeight="1" x14ac:dyDescent="0.35">
      <c r="A21075" s="319"/>
      <c r="B21075" s="315">
        <v>44423.629861158799</v>
      </c>
      <c r="C21075" s="314">
        <v>108.65260550878011</v>
      </c>
      <c r="D21075" s="313" t="s">
        <v>167</v>
      </c>
    </row>
    <row r="21076" spans="1:4" ht="14.5" customHeight="1" x14ac:dyDescent="0.35">
      <c r="A21076" s="319"/>
      <c r="B21076" s="315">
        <v>44423.630555603246</v>
      </c>
      <c r="C21076" s="314">
        <v>111.6072006062294</v>
      </c>
      <c r="D21076" s="313" t="s">
        <v>167</v>
      </c>
    </row>
    <row r="21077" spans="1:4" ht="14.5" customHeight="1" x14ac:dyDescent="0.35">
      <c r="A21077" s="319"/>
      <c r="B21077" s="315">
        <v>44423.631250047692</v>
      </c>
      <c r="C21077" s="314">
        <v>118.68688511974179</v>
      </c>
      <c r="D21077" s="313" t="s">
        <v>167</v>
      </c>
    </row>
    <row r="21078" spans="1:4" ht="14.5" customHeight="1" x14ac:dyDescent="0.35">
      <c r="A21078" s="319"/>
      <c r="B21078" s="315">
        <v>44423.631944492139</v>
      </c>
      <c r="C21078" s="314">
        <v>136.53265182447311</v>
      </c>
      <c r="D21078" s="313" t="s">
        <v>167</v>
      </c>
    </row>
    <row r="21079" spans="1:4" ht="14.5" customHeight="1" x14ac:dyDescent="0.35">
      <c r="A21079" s="319"/>
      <c r="B21079" s="315">
        <v>44423.632638936586</v>
      </c>
      <c r="C21079" s="314">
        <v>154.6284787553673</v>
      </c>
      <c r="D21079" s="313" t="s">
        <v>167</v>
      </c>
    </row>
    <row r="21080" spans="1:4" ht="14.5" customHeight="1" x14ac:dyDescent="0.35">
      <c r="A21080" s="319"/>
      <c r="B21080" s="315">
        <v>44423.633333381033</v>
      </c>
      <c r="C21080" s="314">
        <v>165.94556577478846</v>
      </c>
      <c r="D21080" s="313" t="s">
        <v>167</v>
      </c>
    </row>
    <row r="21081" spans="1:4" ht="14.5" customHeight="1" x14ac:dyDescent="0.35">
      <c r="A21081" s="319"/>
      <c r="B21081" s="315">
        <v>44423.634027825479</v>
      </c>
      <c r="C21081" s="314">
        <v>174.22796032984431</v>
      </c>
      <c r="D21081" s="313" t="s">
        <v>167</v>
      </c>
    </row>
    <row r="21082" spans="1:4" ht="14.5" customHeight="1" x14ac:dyDescent="0.35">
      <c r="A21082" s="319"/>
      <c r="B21082" s="315">
        <v>44423.634722269926</v>
      </c>
      <c r="C21082" s="314">
        <v>171.84636019819106</v>
      </c>
      <c r="D21082" s="313" t="s">
        <v>167</v>
      </c>
    </row>
    <row r="21083" spans="1:4" ht="14.5" customHeight="1" x14ac:dyDescent="0.35">
      <c r="A21083" s="319"/>
      <c r="B21083" s="315">
        <v>44423.635416714373</v>
      </c>
      <c r="C21083" s="314">
        <v>166.9227941702741</v>
      </c>
      <c r="D21083" s="313" t="s">
        <v>167</v>
      </c>
    </row>
    <row r="21084" spans="1:4" ht="14.5" customHeight="1" x14ac:dyDescent="0.35">
      <c r="A21084" s="319"/>
      <c r="B21084" s="315">
        <v>44423.636111158819</v>
      </c>
      <c r="C21084" s="314">
        <v>157.05744254058226</v>
      </c>
      <c r="D21084" s="313" t="s">
        <v>167</v>
      </c>
    </row>
    <row r="21085" spans="1:4" ht="14.5" customHeight="1" x14ac:dyDescent="0.35">
      <c r="A21085" s="319"/>
      <c r="B21085" s="315">
        <v>44423.636805603266</v>
      </c>
      <c r="C21085" s="314">
        <v>146.30084336573879</v>
      </c>
      <c r="D21085" s="313" t="s">
        <v>167</v>
      </c>
    </row>
    <row r="21086" spans="1:4" ht="14.5" customHeight="1" x14ac:dyDescent="0.35">
      <c r="A21086" s="319"/>
      <c r="B21086" s="315">
        <v>44423.637500047713</v>
      </c>
      <c r="C21086" s="314">
        <v>140.24683623018984</v>
      </c>
      <c r="D21086" s="313" t="s">
        <v>167</v>
      </c>
    </row>
    <row r="21087" spans="1:4" ht="14.5" customHeight="1" x14ac:dyDescent="0.35">
      <c r="A21087" s="319"/>
      <c r="B21087" s="315">
        <v>44423.63819449216</v>
      </c>
      <c r="C21087" s="314">
        <v>139.03998320093379</v>
      </c>
      <c r="D21087" s="313" t="s">
        <v>167</v>
      </c>
    </row>
    <row r="21088" spans="1:4" ht="14.5" customHeight="1" x14ac:dyDescent="0.35">
      <c r="A21088" s="319"/>
      <c r="B21088" s="315">
        <v>44423.638888936606</v>
      </c>
      <c r="C21088" s="314">
        <v>142.32387451554339</v>
      </c>
      <c r="D21088" s="313" t="s">
        <v>167</v>
      </c>
    </row>
    <row r="21089" spans="1:4" ht="14.5" customHeight="1" x14ac:dyDescent="0.35">
      <c r="A21089" s="319"/>
      <c r="B21089" s="315">
        <v>44423.639583381053</v>
      </c>
      <c r="C21089" s="314">
        <v>142.13752692074826</v>
      </c>
      <c r="D21089" s="313" t="s">
        <v>167</v>
      </c>
    </row>
    <row r="21090" spans="1:4" ht="14.5" customHeight="1" x14ac:dyDescent="0.35">
      <c r="A21090" s="319"/>
      <c r="B21090" s="315">
        <v>44423.6402778255</v>
      </c>
      <c r="C21090" s="314">
        <v>151.18397508918619</v>
      </c>
      <c r="D21090" s="313" t="s">
        <v>167</v>
      </c>
    </row>
    <row r="21091" spans="1:4" ht="14.5" customHeight="1" x14ac:dyDescent="0.35">
      <c r="A21091" s="319"/>
      <c r="B21091" s="315">
        <v>44423.640972269946</v>
      </c>
      <c r="C21091" s="314">
        <v>160.38893228111166</v>
      </c>
      <c r="D21091" s="313" t="s">
        <v>167</v>
      </c>
    </row>
    <row r="21092" spans="1:4" ht="14.5" customHeight="1" x14ac:dyDescent="0.35">
      <c r="A21092" s="319"/>
      <c r="B21092" s="315">
        <v>44423.641666714393</v>
      </c>
      <c r="C21092" s="314">
        <v>167.97892483696342</v>
      </c>
      <c r="D21092" s="313" t="s">
        <v>167</v>
      </c>
    </row>
    <row r="21093" spans="1:4" ht="14.5" customHeight="1" x14ac:dyDescent="0.35">
      <c r="A21093" s="319"/>
      <c r="B21093" s="315">
        <v>44423.64236115884</v>
      </c>
      <c r="C21093" s="314">
        <v>177.44828188146155</v>
      </c>
      <c r="D21093" s="313" t="s">
        <v>167</v>
      </c>
    </row>
    <row r="21094" spans="1:4" ht="14.5" customHeight="1" x14ac:dyDescent="0.35">
      <c r="A21094" s="319"/>
      <c r="B21094" s="315">
        <v>44423.643055603286</v>
      </c>
      <c r="C21094" s="314">
        <v>183.98955209981651</v>
      </c>
      <c r="D21094" s="313" t="s">
        <v>167</v>
      </c>
    </row>
    <row r="21095" spans="1:4" ht="14.5" customHeight="1" x14ac:dyDescent="0.35">
      <c r="A21095" s="319"/>
      <c r="B21095" s="315">
        <v>44423.643750047733</v>
      </c>
      <c r="C21095" s="314">
        <v>183.5665145346274</v>
      </c>
      <c r="D21095" s="313" t="s">
        <v>167</v>
      </c>
    </row>
    <row r="21096" spans="1:4" ht="14.5" customHeight="1" x14ac:dyDescent="0.35">
      <c r="A21096" s="319"/>
      <c r="B21096" s="315">
        <v>44423.64444449218</v>
      </c>
      <c r="C21096" s="314">
        <v>180.17727479369691</v>
      </c>
      <c r="D21096" s="313" t="s">
        <v>167</v>
      </c>
    </row>
    <row r="21097" spans="1:4" ht="14.5" customHeight="1" x14ac:dyDescent="0.35">
      <c r="A21097" s="319"/>
      <c r="B21097" s="315">
        <v>44423.645138936627</v>
      </c>
      <c r="C21097" s="314">
        <v>174.00186114329844</v>
      </c>
      <c r="D21097" s="313" t="s">
        <v>167</v>
      </c>
    </row>
    <row r="21098" spans="1:4" ht="14.5" customHeight="1" x14ac:dyDescent="0.35">
      <c r="A21098" s="319"/>
      <c r="B21098" s="315">
        <v>44423.645833381073</v>
      </c>
      <c r="C21098" s="314">
        <v>173.70259393847857</v>
      </c>
      <c r="D21098" s="313" t="s">
        <v>167</v>
      </c>
    </row>
    <row r="21099" spans="1:4" ht="14.5" customHeight="1" x14ac:dyDescent="0.35">
      <c r="A21099" s="319"/>
      <c r="B21099" s="315">
        <v>44423.64652782552</v>
      </c>
      <c r="C21099" s="314">
        <v>175.43650696858143</v>
      </c>
      <c r="D21099" s="313" t="s">
        <v>167</v>
      </c>
    </row>
    <row r="21100" spans="1:4" ht="14.5" customHeight="1" x14ac:dyDescent="0.35">
      <c r="A21100" s="319"/>
      <c r="B21100" s="315">
        <v>44423.647222269967</v>
      </c>
      <c r="C21100" s="314">
        <v>179.37912363785628</v>
      </c>
      <c r="D21100" s="313" t="s">
        <v>167</v>
      </c>
    </row>
    <row r="21101" spans="1:4" ht="14.5" customHeight="1" x14ac:dyDescent="0.35">
      <c r="A21101" s="319"/>
      <c r="B21101" s="315">
        <v>44423.647916714413</v>
      </c>
      <c r="C21101" s="314">
        <v>176.96681886781008</v>
      </c>
      <c r="D21101" s="313" t="s">
        <v>167</v>
      </c>
    </row>
    <row r="21102" spans="1:4" ht="14.5" customHeight="1" x14ac:dyDescent="0.35">
      <c r="A21102" s="319"/>
      <c r="B21102" s="315">
        <v>44423.64861115886</v>
      </c>
      <c r="C21102" s="314">
        <v>168.7318151788165</v>
      </c>
      <c r="D21102" s="313" t="s">
        <v>167</v>
      </c>
    </row>
    <row r="21103" spans="1:4" ht="14.5" customHeight="1" x14ac:dyDescent="0.35">
      <c r="A21103" s="319"/>
      <c r="B21103" s="315">
        <v>44423.649305603307</v>
      </c>
      <c r="C21103" s="314">
        <v>154.67007258959737</v>
      </c>
      <c r="D21103" s="313" t="s">
        <v>167</v>
      </c>
    </row>
    <row r="21104" spans="1:4" ht="14.5" customHeight="1" x14ac:dyDescent="0.35">
      <c r="A21104" s="319"/>
      <c r="B21104" s="315">
        <v>44423.650000047754</v>
      </c>
      <c r="C21104" s="314">
        <v>142.20665539149195</v>
      </c>
      <c r="D21104" s="313" t="s">
        <v>167</v>
      </c>
    </row>
    <row r="21105" spans="1:4" ht="14.5" customHeight="1" x14ac:dyDescent="0.35">
      <c r="A21105" s="319"/>
      <c r="B21105" s="315">
        <v>44423.6506944922</v>
      </c>
      <c r="C21105" s="314">
        <v>134.51992009670164</v>
      </c>
      <c r="D21105" s="313" t="s">
        <v>167</v>
      </c>
    </row>
    <row r="21106" spans="1:4" ht="14.5" customHeight="1" x14ac:dyDescent="0.35">
      <c r="A21106" s="319"/>
      <c r="B21106" s="315">
        <v>44423.651388936647</v>
      </c>
      <c r="C21106" s="314">
        <v>132.79786944696679</v>
      </c>
      <c r="D21106" s="313" t="s">
        <v>167</v>
      </c>
    </row>
    <row r="21107" spans="1:4" ht="14.5" customHeight="1" x14ac:dyDescent="0.35">
      <c r="A21107" s="319"/>
      <c r="B21107" s="315">
        <v>44423.652083381094</v>
      </c>
      <c r="C21107" s="314">
        <v>135.35708834091201</v>
      </c>
      <c r="D21107" s="313" t="s">
        <v>167</v>
      </c>
    </row>
    <row r="21108" spans="1:4" ht="14.5" customHeight="1" x14ac:dyDescent="0.35">
      <c r="A21108" s="319"/>
      <c r="B21108" s="315">
        <v>44423.65277782554</v>
      </c>
      <c r="C21108" s="314">
        <v>142.64254680514958</v>
      </c>
      <c r="D21108" s="313" t="s">
        <v>167</v>
      </c>
    </row>
    <row r="21109" spans="1:4" ht="14.5" customHeight="1" x14ac:dyDescent="0.35">
      <c r="A21109" s="319"/>
      <c r="B21109" s="315">
        <v>44423.653472269987</v>
      </c>
      <c r="C21109" s="314">
        <v>160.20326696429402</v>
      </c>
      <c r="D21109" s="313" t="s">
        <v>167</v>
      </c>
    </row>
    <row r="21110" spans="1:4" ht="14.5" customHeight="1" x14ac:dyDescent="0.35">
      <c r="A21110" s="319"/>
      <c r="B21110" s="315">
        <v>44423.654166714434</v>
      </c>
      <c r="C21110" s="314">
        <v>166.26559108424311</v>
      </c>
      <c r="D21110" s="313" t="s">
        <v>167</v>
      </c>
    </row>
    <row r="21111" spans="1:4" ht="14.5" customHeight="1" x14ac:dyDescent="0.35">
      <c r="A21111" s="319"/>
      <c r="B21111" s="315">
        <v>44423.654861158881</v>
      </c>
      <c r="C21111" s="314">
        <v>166.50999021806444</v>
      </c>
      <c r="D21111" s="313" t="s">
        <v>167</v>
      </c>
    </row>
    <row r="21112" spans="1:4" ht="14.5" customHeight="1" x14ac:dyDescent="0.35">
      <c r="A21112" s="319"/>
      <c r="B21112" s="315">
        <v>44423.655555603327</v>
      </c>
      <c r="C21112" s="314">
        <v>161.00805952539667</v>
      </c>
      <c r="D21112" s="313" t="s">
        <v>167</v>
      </c>
    </row>
    <row r="21113" spans="1:4" ht="14.5" customHeight="1" x14ac:dyDescent="0.35">
      <c r="A21113" s="319"/>
      <c r="B21113" s="315">
        <v>44423.656250047774</v>
      </c>
      <c r="C21113" s="314">
        <v>148.53371207661306</v>
      </c>
      <c r="D21113" s="313" t="s">
        <v>167</v>
      </c>
    </row>
    <row r="21114" spans="1:4" ht="14.5" customHeight="1" x14ac:dyDescent="0.35">
      <c r="A21114" s="319"/>
      <c r="B21114" s="315">
        <v>44423.656944492221</v>
      </c>
      <c r="C21114" s="314">
        <v>131.01711257022495</v>
      </c>
      <c r="D21114" s="313" t="s">
        <v>167</v>
      </c>
    </row>
    <row r="21115" spans="1:4" ht="14.5" customHeight="1" x14ac:dyDescent="0.35">
      <c r="A21115" s="319"/>
      <c r="B21115" s="315">
        <v>44423.657638936667</v>
      </c>
      <c r="C21115" s="314">
        <v>122.3082539521313</v>
      </c>
      <c r="D21115" s="313" t="s">
        <v>167</v>
      </c>
    </row>
    <row r="21116" spans="1:4" ht="14.5" customHeight="1" x14ac:dyDescent="0.35">
      <c r="A21116" s="319"/>
      <c r="B21116" s="315">
        <v>44423.658333381114</v>
      </c>
      <c r="C21116" s="314">
        <v>118.15529989278875</v>
      </c>
      <c r="D21116" s="313" t="s">
        <v>167</v>
      </c>
    </row>
    <row r="21117" spans="1:4" ht="14.5" customHeight="1" x14ac:dyDescent="0.35">
      <c r="A21117" s="319"/>
      <c r="B21117" s="315">
        <v>44423.659027825561</v>
      </c>
      <c r="C21117" s="314">
        <v>116.94959425486935</v>
      </c>
      <c r="D21117" s="313" t="s">
        <v>167</v>
      </c>
    </row>
    <row r="21118" spans="1:4" ht="14.5" customHeight="1" x14ac:dyDescent="0.35">
      <c r="A21118" s="319"/>
      <c r="B21118" s="315">
        <v>44423.659722270007</v>
      </c>
      <c r="C21118" s="314">
        <v>114.40906693561313</v>
      </c>
      <c r="D21118" s="313" t="s">
        <v>167</v>
      </c>
    </row>
    <row r="21119" spans="1:4" ht="14.5" customHeight="1" x14ac:dyDescent="0.35">
      <c r="A21119" s="319"/>
      <c r="B21119" s="315">
        <v>44423.660416714454</v>
      </c>
      <c r="C21119" s="314">
        <v>116.2357821904899</v>
      </c>
      <c r="D21119" s="313" t="s">
        <v>167</v>
      </c>
    </row>
    <row r="21120" spans="1:4" ht="14.5" customHeight="1" x14ac:dyDescent="0.35">
      <c r="A21120" s="319"/>
      <c r="B21120" s="315">
        <v>44423.661111158901</v>
      </c>
      <c r="C21120" s="314">
        <v>114.65166239563065</v>
      </c>
      <c r="D21120" s="313" t="s">
        <v>167</v>
      </c>
    </row>
    <row r="21121" spans="1:4" ht="14.5" customHeight="1" x14ac:dyDescent="0.35">
      <c r="A21121" s="319"/>
      <c r="B21121" s="315">
        <v>44423.661805603348</v>
      </c>
      <c r="C21121" s="314">
        <v>111.58618790057177</v>
      </c>
      <c r="D21121" s="313" t="s">
        <v>167</v>
      </c>
    </row>
    <row r="21122" spans="1:4" ht="14.5" customHeight="1" x14ac:dyDescent="0.35">
      <c r="A21122" s="319"/>
      <c r="B21122" s="315">
        <v>44423.662500047794</v>
      </c>
      <c r="C21122" s="314">
        <v>104.62758118271206</v>
      </c>
      <c r="D21122" s="313" t="s">
        <v>167</v>
      </c>
    </row>
    <row r="21123" spans="1:4" ht="14.5" customHeight="1" x14ac:dyDescent="0.35">
      <c r="A21123" s="319"/>
      <c r="B21123" s="315">
        <v>44423.663194492241</v>
      </c>
      <c r="C21123" s="314">
        <v>93.550593387630457</v>
      </c>
      <c r="D21123" s="313" t="s">
        <v>167</v>
      </c>
    </row>
    <row r="21124" spans="1:4" ht="14.5" customHeight="1" x14ac:dyDescent="0.35">
      <c r="A21124" s="319"/>
      <c r="B21124" s="315">
        <v>44423.663888936688</v>
      </c>
      <c r="C21124" s="314">
        <v>86.376650146767503</v>
      </c>
      <c r="D21124" s="313" t="s">
        <v>167</v>
      </c>
    </row>
    <row r="21125" spans="1:4" ht="14.5" customHeight="1" x14ac:dyDescent="0.35">
      <c r="A21125" s="319"/>
      <c r="B21125" s="315">
        <v>44423.664583381134</v>
      </c>
      <c r="C21125" s="314">
        <v>86.943071905259657</v>
      </c>
      <c r="D21125" s="313" t="s">
        <v>167</v>
      </c>
    </row>
    <row r="21126" spans="1:4" ht="14.5" customHeight="1" x14ac:dyDescent="0.35">
      <c r="A21126" s="319"/>
      <c r="B21126" s="315">
        <v>44423.665277825581</v>
      </c>
      <c r="C21126" s="314">
        <v>89.502768867649138</v>
      </c>
      <c r="D21126" s="313" t="s">
        <v>167</v>
      </c>
    </row>
    <row r="21127" spans="1:4" ht="14.5" customHeight="1" x14ac:dyDescent="0.35">
      <c r="A21127" s="319"/>
      <c r="B21127" s="315">
        <v>44423.665972270028</v>
      </c>
      <c r="C21127" s="314">
        <v>94.34100434595409</v>
      </c>
      <c r="D21127" s="313" t="s">
        <v>167</v>
      </c>
    </row>
    <row r="21128" spans="1:4" ht="14.5" customHeight="1" x14ac:dyDescent="0.35">
      <c r="A21128" s="319"/>
      <c r="B21128" s="315">
        <v>44423.666666714475</v>
      </c>
      <c r="C21128" s="314">
        <v>103.47039308176997</v>
      </c>
      <c r="D21128" s="313" t="s">
        <v>167</v>
      </c>
    </row>
    <row r="21129" spans="1:4" ht="14.5" customHeight="1" x14ac:dyDescent="0.35">
      <c r="A21129" s="319"/>
      <c r="B21129" s="315">
        <v>44423.667361158921</v>
      </c>
      <c r="C21129" s="314">
        <v>103.31256791360987</v>
      </c>
      <c r="D21129" s="313" t="s">
        <v>167</v>
      </c>
    </row>
    <row r="21130" spans="1:4" ht="14.5" customHeight="1" x14ac:dyDescent="0.35">
      <c r="A21130" s="319"/>
      <c r="B21130" s="315">
        <v>44423.668055603368</v>
      </c>
      <c r="C21130" s="314">
        <v>100.3392811987549</v>
      </c>
      <c r="D21130" s="313" t="s">
        <v>167</v>
      </c>
    </row>
    <row r="21131" spans="1:4" ht="14.5" customHeight="1" x14ac:dyDescent="0.35">
      <c r="A21131" s="319"/>
      <c r="B21131" s="315">
        <v>44423.668750047815</v>
      </c>
      <c r="C21131" s="314">
        <v>92.071508245216677</v>
      </c>
      <c r="D21131" s="313" t="s">
        <v>167</v>
      </c>
    </row>
    <row r="21132" spans="1:4" ht="14.5" customHeight="1" x14ac:dyDescent="0.35">
      <c r="A21132" s="319"/>
      <c r="B21132" s="315">
        <v>44423.669444492261</v>
      </c>
      <c r="C21132" s="314">
        <v>81.316873892055199</v>
      </c>
      <c r="D21132" s="313" t="s">
        <v>167</v>
      </c>
    </row>
    <row r="21133" spans="1:4" ht="14.5" customHeight="1" x14ac:dyDescent="0.35">
      <c r="A21133" s="319"/>
      <c r="B21133" s="315">
        <v>44423.670138936708</v>
      </c>
      <c r="C21133" s="314">
        <v>73.626011360405627</v>
      </c>
      <c r="D21133" s="313" t="s">
        <v>167</v>
      </c>
    </row>
    <row r="21134" spans="1:4" ht="14.5" customHeight="1" x14ac:dyDescent="0.35">
      <c r="A21134" s="319"/>
      <c r="B21134" s="315">
        <v>44423.670833381155</v>
      </c>
      <c r="C21134" s="314">
        <v>68.203443254576996</v>
      </c>
      <c r="D21134" s="313" t="s">
        <v>167</v>
      </c>
    </row>
    <row r="21135" spans="1:4" ht="14.5" customHeight="1" x14ac:dyDescent="0.35">
      <c r="A21135" s="319"/>
      <c r="B21135" s="315">
        <v>44423.671527825602</v>
      </c>
      <c r="C21135" s="314">
        <v>63.117707498953678</v>
      </c>
      <c r="D21135" s="313" t="s">
        <v>167</v>
      </c>
    </row>
    <row r="21136" spans="1:4" ht="14.5" customHeight="1" x14ac:dyDescent="0.35">
      <c r="A21136" s="319"/>
      <c r="B21136" s="315">
        <v>44423.672222270048</v>
      </c>
      <c r="C21136" s="314">
        <v>60.63097536324058</v>
      </c>
      <c r="D21136" s="313" t="s">
        <v>167</v>
      </c>
    </row>
    <row r="21137" spans="1:4" ht="14.5" customHeight="1" x14ac:dyDescent="0.35">
      <c r="A21137" s="319"/>
      <c r="B21137" s="315">
        <v>44423.672916714495</v>
      </c>
      <c r="C21137" s="314">
        <v>59.093511726714979</v>
      </c>
      <c r="D21137" s="313" t="s">
        <v>167</v>
      </c>
    </row>
    <row r="21138" spans="1:4" ht="14.5" customHeight="1" x14ac:dyDescent="0.35">
      <c r="A21138" s="319"/>
      <c r="B21138" s="315">
        <v>44423.673611158942</v>
      </c>
      <c r="C21138" s="314">
        <v>55.990303520152032</v>
      </c>
      <c r="D21138" s="313" t="s">
        <v>167</v>
      </c>
    </row>
    <row r="21139" spans="1:4" ht="14.5" customHeight="1" x14ac:dyDescent="0.35">
      <c r="A21139" s="319"/>
      <c r="B21139" s="315">
        <v>44423.674305603388</v>
      </c>
      <c r="C21139" s="314">
        <v>16.21288625030623</v>
      </c>
      <c r="D21139" s="313" t="s">
        <v>177</v>
      </c>
    </row>
    <row r="21140" spans="1:4" ht="14.5" customHeight="1" x14ac:dyDescent="0.35">
      <c r="A21140" s="319"/>
      <c r="B21140" s="315">
        <v>44423.675000047835</v>
      </c>
      <c r="C21140" s="314">
        <v>47.900884204885614</v>
      </c>
      <c r="D21140" s="313" t="s">
        <v>167</v>
      </c>
    </row>
    <row r="21141" spans="1:4" ht="14.5" customHeight="1" x14ac:dyDescent="0.35">
      <c r="A21141" s="319"/>
      <c r="B21141" s="315">
        <v>44423.675694492282</v>
      </c>
      <c r="C21141" s="314">
        <v>42.94769246323655</v>
      </c>
      <c r="D21141" s="313" t="s">
        <v>167</v>
      </c>
    </row>
    <row r="21142" spans="1:4" ht="14.5" customHeight="1" x14ac:dyDescent="0.35">
      <c r="A21142" s="319"/>
      <c r="B21142" s="315">
        <v>44423.676388936728</v>
      </c>
      <c r="C21142" s="314">
        <v>38.358491167891771</v>
      </c>
      <c r="D21142" s="313" t="s">
        <v>167</v>
      </c>
    </row>
    <row r="21143" spans="1:4" ht="14.5" customHeight="1" x14ac:dyDescent="0.35">
      <c r="A21143" s="319"/>
      <c r="B21143" s="315">
        <v>44423.677083381175</v>
      </c>
      <c r="C21143" s="314">
        <v>34.339303120598196</v>
      </c>
      <c r="D21143" s="313" t="s">
        <v>167</v>
      </c>
    </row>
    <row r="21144" spans="1:4" ht="14.5" customHeight="1" x14ac:dyDescent="0.35">
      <c r="A21144" s="319"/>
      <c r="B21144" s="315">
        <v>44423.677777825622</v>
      </c>
      <c r="C21144" s="314">
        <v>32.636394021450542</v>
      </c>
      <c r="D21144" s="313" t="s">
        <v>167</v>
      </c>
    </row>
    <row r="21145" spans="1:4" ht="14.5" customHeight="1" x14ac:dyDescent="0.35">
      <c r="A21145" s="319"/>
      <c r="B21145" s="315">
        <v>44423.678472270069</v>
      </c>
      <c r="C21145" s="314">
        <v>34.664224005684567</v>
      </c>
      <c r="D21145" s="313" t="s">
        <v>167</v>
      </c>
    </row>
    <row r="21146" spans="1:4" ht="14.5" customHeight="1" x14ac:dyDescent="0.35">
      <c r="A21146" s="319"/>
      <c r="B21146" s="315">
        <v>44423.679166714515</v>
      </c>
      <c r="C21146" s="314">
        <v>39.814568795985544</v>
      </c>
      <c r="D21146" s="313" t="s">
        <v>167</v>
      </c>
    </row>
    <row r="21147" spans="1:4" ht="14.5" customHeight="1" x14ac:dyDescent="0.35">
      <c r="A21147" s="319"/>
      <c r="B21147" s="315">
        <v>44423.679861158962</v>
      </c>
      <c r="C21147" s="314">
        <v>42.443526502349414</v>
      </c>
      <c r="D21147" s="313" t="s">
        <v>167</v>
      </c>
    </row>
    <row r="21148" spans="1:4" ht="14.5" customHeight="1" x14ac:dyDescent="0.35">
      <c r="A21148" s="319"/>
      <c r="B21148" s="315">
        <v>44423.680555603409</v>
      </c>
      <c r="C21148" s="314">
        <v>43.738975571064898</v>
      </c>
      <c r="D21148" s="313" t="s">
        <v>167</v>
      </c>
    </row>
    <row r="21149" spans="1:4" ht="14.5" customHeight="1" x14ac:dyDescent="0.35">
      <c r="A21149" s="319"/>
      <c r="B21149" s="315">
        <v>44423.681250047855</v>
      </c>
      <c r="C21149" s="314">
        <v>43.980603228493905</v>
      </c>
      <c r="D21149" s="313" t="s">
        <v>167</v>
      </c>
    </row>
    <row r="21150" spans="1:4" ht="14.5" customHeight="1" x14ac:dyDescent="0.35">
      <c r="A21150" s="319"/>
      <c r="B21150" s="315">
        <v>44423.681944492302</v>
      </c>
      <c r="C21150" s="314">
        <v>44.928313202147059</v>
      </c>
      <c r="D21150" s="313" t="s">
        <v>167</v>
      </c>
    </row>
    <row r="21151" spans="1:4" ht="14.5" customHeight="1" x14ac:dyDescent="0.35">
      <c r="A21151" s="319"/>
      <c r="B21151" s="315">
        <v>44423.682638936749</v>
      </c>
      <c r="C21151" s="314">
        <v>42.900784233429782</v>
      </c>
      <c r="D21151" s="313" t="s">
        <v>167</v>
      </c>
    </row>
    <row r="21152" spans="1:4" ht="14.5" customHeight="1" x14ac:dyDescent="0.35">
      <c r="A21152" s="319"/>
      <c r="B21152" s="315">
        <v>44423.683333381196</v>
      </c>
      <c r="C21152" s="314">
        <v>36.104278128850275</v>
      </c>
      <c r="D21152" s="313" t="s">
        <v>167</v>
      </c>
    </row>
    <row r="21153" spans="1:4" ht="14.5" customHeight="1" x14ac:dyDescent="0.35">
      <c r="A21153" s="319"/>
      <c r="B21153" s="315">
        <v>44423.684027825642</v>
      </c>
      <c r="C21153" s="314">
        <v>31.504527127851421</v>
      </c>
      <c r="D21153" s="313" t="s">
        <v>167</v>
      </c>
    </row>
    <row r="21154" spans="1:4" ht="14.5" customHeight="1" x14ac:dyDescent="0.35">
      <c r="A21154" s="319"/>
      <c r="B21154" s="315">
        <v>44423.684722270089</v>
      </c>
      <c r="C21154" s="314">
        <v>30.715198421187232</v>
      </c>
      <c r="D21154" s="313" t="s">
        <v>167</v>
      </c>
    </row>
    <row r="21155" spans="1:4" ht="14.5" customHeight="1" x14ac:dyDescent="0.35">
      <c r="A21155" s="319"/>
      <c r="B21155" s="315">
        <v>44423.685416714536</v>
      </c>
      <c r="C21155" s="314">
        <v>30.77615721001057</v>
      </c>
      <c r="D21155" s="313" t="s">
        <v>167</v>
      </c>
    </row>
    <row r="21156" spans="1:4" ht="14.5" customHeight="1" x14ac:dyDescent="0.35">
      <c r="A21156" s="319"/>
      <c r="B21156" s="315">
        <v>44423.686111158982</v>
      </c>
      <c r="C21156" s="314">
        <v>33.639567029864217</v>
      </c>
      <c r="D21156" s="313" t="s">
        <v>167</v>
      </c>
    </row>
    <row r="21157" spans="1:4" ht="14.5" customHeight="1" x14ac:dyDescent="0.35">
      <c r="A21157" s="319"/>
      <c r="B21157" s="315">
        <v>44423.686805603429</v>
      </c>
      <c r="C21157" s="314">
        <v>42.346023161794683</v>
      </c>
      <c r="D21157" s="313" t="s">
        <v>167</v>
      </c>
    </row>
    <row r="21158" spans="1:4" ht="14.5" customHeight="1" x14ac:dyDescent="0.35">
      <c r="A21158" s="319"/>
      <c r="B21158" s="315">
        <v>44423.687500047876</v>
      </c>
      <c r="C21158" s="314">
        <v>46.893581665664293</v>
      </c>
      <c r="D21158" s="313" t="s">
        <v>167</v>
      </c>
    </row>
    <row r="21159" spans="1:4" ht="14.5" customHeight="1" x14ac:dyDescent="0.35">
      <c r="A21159" s="319"/>
      <c r="B21159" s="315">
        <v>44423.688194492323</v>
      </c>
      <c r="C21159" s="314">
        <v>48.223337234347127</v>
      </c>
      <c r="D21159" s="313" t="s">
        <v>167</v>
      </c>
    </row>
    <row r="21160" spans="1:4" ht="14.5" customHeight="1" x14ac:dyDescent="0.35">
      <c r="A21160" s="319"/>
      <c r="B21160" s="315">
        <v>44423.688888936769</v>
      </c>
      <c r="C21160" s="314">
        <v>41.804032032378018</v>
      </c>
      <c r="D21160" s="313" t="s">
        <v>167</v>
      </c>
    </row>
    <row r="21161" spans="1:4" ht="14.5" customHeight="1" x14ac:dyDescent="0.35">
      <c r="A21161" s="319"/>
      <c r="B21161" s="315">
        <v>44423.689583381216</v>
      </c>
      <c r="C21161" s="314">
        <v>37.020640221408875</v>
      </c>
      <c r="D21161" s="313" t="s">
        <v>167</v>
      </c>
    </row>
    <row r="21162" spans="1:4" ht="14.5" customHeight="1" x14ac:dyDescent="0.35">
      <c r="A21162" s="319"/>
      <c r="B21162" s="315">
        <v>44423.690277825663</v>
      </c>
      <c r="C21162" s="314">
        <v>35.917297051722805</v>
      </c>
      <c r="D21162" s="313" t="s">
        <v>167</v>
      </c>
    </row>
    <row r="21163" spans="1:4" ht="14.5" customHeight="1" x14ac:dyDescent="0.35">
      <c r="A21163" s="319"/>
      <c r="B21163" s="315">
        <v>44423.690972270109</v>
      </c>
      <c r="C21163" s="314">
        <v>36.929002540636183</v>
      </c>
      <c r="D21163" s="313" t="s">
        <v>167</v>
      </c>
    </row>
    <row r="21164" spans="1:4" ht="14.5" customHeight="1" x14ac:dyDescent="0.35">
      <c r="A21164" s="319"/>
      <c r="B21164" s="315">
        <v>44423.691666714556</v>
      </c>
      <c r="C21164" s="314">
        <v>41.9030315030599</v>
      </c>
      <c r="D21164" s="313" t="s">
        <v>167</v>
      </c>
    </row>
    <row r="21165" spans="1:4" ht="14.5" customHeight="1" x14ac:dyDescent="0.35">
      <c r="A21165" s="319"/>
      <c r="B21165" s="315">
        <v>44423.692361159003</v>
      </c>
      <c r="C21165" s="314">
        <v>48.302136534638706</v>
      </c>
      <c r="D21165" s="313" t="s">
        <v>167</v>
      </c>
    </row>
    <row r="21166" spans="1:4" ht="14.5" customHeight="1" x14ac:dyDescent="0.35">
      <c r="A21166" s="319"/>
      <c r="B21166" s="315">
        <v>44423.693055603449</v>
      </c>
      <c r="C21166" s="314">
        <v>51.777369983750397</v>
      </c>
      <c r="D21166" s="313" t="s">
        <v>167</v>
      </c>
    </row>
    <row r="21167" spans="1:4" ht="14.5" customHeight="1" x14ac:dyDescent="0.35">
      <c r="A21167" s="319"/>
      <c r="B21167" s="315">
        <v>44423.693750047896</v>
      </c>
      <c r="C21167" s="314">
        <v>50.235245651433551</v>
      </c>
      <c r="D21167" s="313" t="s">
        <v>167</v>
      </c>
    </row>
    <row r="21168" spans="1:4" ht="14.5" customHeight="1" x14ac:dyDescent="0.35">
      <c r="A21168" s="319"/>
      <c r="B21168" s="315">
        <v>44423.694444492343</v>
      </c>
      <c r="C21168" s="314">
        <v>46.402742089804569</v>
      </c>
      <c r="D21168" s="313" t="s">
        <v>167</v>
      </c>
    </row>
    <row r="21169" spans="1:4" ht="14.5" customHeight="1" x14ac:dyDescent="0.35">
      <c r="A21169" s="319"/>
      <c r="B21169" s="315">
        <v>44423.69513893679</v>
      </c>
      <c r="C21169" s="314">
        <v>49.416445395171955</v>
      </c>
      <c r="D21169" s="313" t="s">
        <v>167</v>
      </c>
    </row>
    <row r="21170" spans="1:4" ht="14.5" customHeight="1" x14ac:dyDescent="0.35">
      <c r="A21170" s="319"/>
      <c r="B21170" s="315">
        <v>44423.695833381236</v>
      </c>
      <c r="C21170" s="314">
        <v>56.141892425583983</v>
      </c>
      <c r="D21170" s="313" t="s">
        <v>167</v>
      </c>
    </row>
    <row r="21171" spans="1:4" ht="14.5" customHeight="1" x14ac:dyDescent="0.35">
      <c r="A21171" s="319"/>
      <c r="B21171" s="315">
        <v>44423.696527825683</v>
      </c>
      <c r="C21171" s="314">
        <v>59.657603369955908</v>
      </c>
      <c r="D21171" s="313" t="s">
        <v>167</v>
      </c>
    </row>
    <row r="21172" spans="1:4" ht="14.5" customHeight="1" x14ac:dyDescent="0.35">
      <c r="A21172" s="319"/>
      <c r="B21172" s="315">
        <v>44423.69722227013</v>
      </c>
      <c r="C21172" s="314">
        <v>60.634911731071767</v>
      </c>
      <c r="D21172" s="313" t="s">
        <v>167</v>
      </c>
    </row>
    <row r="21173" spans="1:4" ht="14.5" customHeight="1" x14ac:dyDescent="0.35">
      <c r="A21173" s="319"/>
      <c r="B21173" s="315">
        <v>44423.697916714576</v>
      </c>
      <c r="C21173" s="314">
        <v>61.235203858472715</v>
      </c>
      <c r="D21173" s="313" t="s">
        <v>167</v>
      </c>
    </row>
    <row r="21174" spans="1:4" ht="14.5" customHeight="1" x14ac:dyDescent="0.35">
      <c r="A21174" s="319"/>
      <c r="B21174" s="315">
        <v>44423.698611159023</v>
      </c>
      <c r="C21174" s="314">
        <v>62.380845483268303</v>
      </c>
      <c r="D21174" s="313" t="s">
        <v>167</v>
      </c>
    </row>
    <row r="21175" spans="1:4" ht="14.5" customHeight="1" x14ac:dyDescent="0.35">
      <c r="A21175" s="319"/>
      <c r="B21175" s="315">
        <v>44423.69930560347</v>
      </c>
      <c r="C21175" s="314">
        <v>63.406246872665363</v>
      </c>
      <c r="D21175" s="313" t="s">
        <v>167</v>
      </c>
    </row>
    <row r="21176" spans="1:4" ht="14.5" customHeight="1" x14ac:dyDescent="0.35">
      <c r="A21176" s="319"/>
      <c r="B21176" s="315">
        <v>44423.700000047917</v>
      </c>
      <c r="C21176" s="314">
        <v>64.288343837088902</v>
      </c>
      <c r="D21176" s="313" t="s">
        <v>167</v>
      </c>
    </row>
    <row r="21177" spans="1:4" ht="14.5" customHeight="1" x14ac:dyDescent="0.35">
      <c r="A21177" s="319"/>
      <c r="B21177" s="315">
        <v>44423.700694492363</v>
      </c>
      <c r="C21177" s="314">
        <v>65.065052191292253</v>
      </c>
      <c r="D21177" s="313" t="s">
        <v>167</v>
      </c>
    </row>
    <row r="21178" spans="1:4" ht="14.5" customHeight="1" x14ac:dyDescent="0.35">
      <c r="A21178" s="319"/>
      <c r="B21178" s="315">
        <v>44423.70138893681</v>
      </c>
      <c r="C21178" s="314">
        <v>65.52209449441483</v>
      </c>
      <c r="D21178" s="313" t="s">
        <v>167</v>
      </c>
    </row>
    <row r="21179" spans="1:4" ht="14.5" customHeight="1" x14ac:dyDescent="0.35">
      <c r="A21179" s="319"/>
      <c r="B21179" s="315">
        <v>44423.702083381257</v>
      </c>
      <c r="C21179" s="314">
        <v>66.345625726475063</v>
      </c>
      <c r="D21179" s="313" t="s">
        <v>167</v>
      </c>
    </row>
    <row r="21180" spans="1:4" ht="14.5" customHeight="1" x14ac:dyDescent="0.35">
      <c r="A21180" s="319"/>
      <c r="B21180" s="315">
        <v>44423.702777825703</v>
      </c>
      <c r="C21180" s="314">
        <v>68.789049686739844</v>
      </c>
      <c r="D21180" s="313" t="s">
        <v>167</v>
      </c>
    </row>
    <row r="21181" spans="1:4" ht="14.5" customHeight="1" x14ac:dyDescent="0.35">
      <c r="A21181" s="319"/>
      <c r="B21181" s="315">
        <v>44423.70347227015</v>
      </c>
      <c r="C21181" s="314">
        <v>74.555413894184554</v>
      </c>
      <c r="D21181" s="313" t="s">
        <v>167</v>
      </c>
    </row>
    <row r="21182" spans="1:4" ht="14.5" customHeight="1" x14ac:dyDescent="0.35">
      <c r="A21182" s="319"/>
      <c r="B21182" s="315">
        <v>44423.704166714597</v>
      </c>
      <c r="C21182" s="314">
        <v>72.3180972588559</v>
      </c>
      <c r="D21182" s="313" t="s">
        <v>167</v>
      </c>
    </row>
    <row r="21183" spans="1:4" ht="14.5" customHeight="1" x14ac:dyDescent="0.35">
      <c r="A21183" s="319"/>
      <c r="B21183" s="315">
        <v>44423.704861159044</v>
      </c>
      <c r="C21183" s="314">
        <v>68.376116379738477</v>
      </c>
      <c r="D21183" s="313" t="s">
        <v>167</v>
      </c>
    </row>
    <row r="21184" spans="1:4" ht="14.5" customHeight="1" x14ac:dyDescent="0.35">
      <c r="A21184" s="319"/>
      <c r="B21184" s="315">
        <v>44423.70555560349</v>
      </c>
      <c r="C21184" s="314">
        <v>68.596754483397433</v>
      </c>
      <c r="D21184" s="313" t="s">
        <v>167</v>
      </c>
    </row>
    <row r="21185" spans="1:4" ht="14.5" customHeight="1" x14ac:dyDescent="0.35">
      <c r="A21185" s="319"/>
      <c r="B21185" s="315">
        <v>44423.706250047937</v>
      </c>
      <c r="C21185" s="314">
        <v>68.254455247987067</v>
      </c>
      <c r="D21185" s="313" t="s">
        <v>167</v>
      </c>
    </row>
    <row r="21186" spans="1:4" ht="14.5" customHeight="1" x14ac:dyDescent="0.35">
      <c r="A21186" s="319"/>
      <c r="B21186" s="315">
        <v>44423.706944492384</v>
      </c>
      <c r="C21186" s="314">
        <v>62.44302502417316</v>
      </c>
      <c r="D21186" s="313" t="s">
        <v>167</v>
      </c>
    </row>
    <row r="21187" spans="1:4" ht="14.5" customHeight="1" x14ac:dyDescent="0.35">
      <c r="A21187" s="319"/>
      <c r="B21187" s="315">
        <v>44423.70763893683</v>
      </c>
      <c r="C21187" s="314">
        <v>57.573849993292242</v>
      </c>
      <c r="D21187" s="313" t="s">
        <v>167</v>
      </c>
    </row>
    <row r="21188" spans="1:4" ht="14.5" customHeight="1" x14ac:dyDescent="0.35">
      <c r="A21188" s="319"/>
      <c r="B21188" s="315">
        <v>44423.708333381277</v>
      </c>
      <c r="C21188" s="314">
        <v>55.666155437155005</v>
      </c>
      <c r="D21188" s="313" t="s">
        <v>167</v>
      </c>
    </row>
    <row r="21189" spans="1:4" ht="14.5" customHeight="1" x14ac:dyDescent="0.35">
      <c r="A21189" s="319"/>
      <c r="B21189" s="315">
        <v>44423.709027825724</v>
      </c>
      <c r="C21189" s="314">
        <v>55.007688015295813</v>
      </c>
      <c r="D21189" s="313" t="s">
        <v>167</v>
      </c>
    </row>
    <row r="21190" spans="1:4" ht="14.5" customHeight="1" x14ac:dyDescent="0.35">
      <c r="A21190" s="319"/>
      <c r="B21190" s="315">
        <v>44423.70972227017</v>
      </c>
      <c r="C21190" s="314">
        <v>52.139778154677089</v>
      </c>
      <c r="D21190" s="313" t="s">
        <v>167</v>
      </c>
    </row>
    <row r="21191" spans="1:4" ht="14.5" customHeight="1" x14ac:dyDescent="0.35">
      <c r="A21191" s="319"/>
      <c r="B21191" s="315">
        <v>44423.710416714617</v>
      </c>
      <c r="C21191" s="314">
        <v>51.299493822781372</v>
      </c>
      <c r="D21191" s="313" t="s">
        <v>167</v>
      </c>
    </row>
    <row r="21192" spans="1:4" ht="14.5" customHeight="1" x14ac:dyDescent="0.35">
      <c r="A21192" s="319"/>
      <c r="B21192" s="315">
        <v>44423.711111159064</v>
      </c>
      <c r="C21192" s="314">
        <v>52.358451321775405</v>
      </c>
      <c r="D21192" s="313" t="s">
        <v>167</v>
      </c>
    </row>
    <row r="21193" spans="1:4" ht="14.5" customHeight="1" x14ac:dyDescent="0.35">
      <c r="A21193" s="319"/>
      <c r="B21193" s="315">
        <v>44423.711805603511</v>
      </c>
      <c r="C21193" s="314">
        <v>56.354635959786052</v>
      </c>
      <c r="D21193" s="313" t="s">
        <v>167</v>
      </c>
    </row>
    <row r="21194" spans="1:4" ht="14.5" customHeight="1" x14ac:dyDescent="0.35">
      <c r="A21194" s="319"/>
      <c r="B21194" s="315">
        <v>44423.712500047957</v>
      </c>
      <c r="C21194" s="314">
        <v>61.301149971154516</v>
      </c>
      <c r="D21194" s="313" t="s">
        <v>167</v>
      </c>
    </row>
    <row r="21195" spans="1:4" ht="14.5" customHeight="1" x14ac:dyDescent="0.35">
      <c r="A21195" s="319"/>
      <c r="B21195" s="315">
        <v>44423.713194492404</v>
      </c>
      <c r="C21195" s="314">
        <v>61.625243913615122</v>
      </c>
      <c r="D21195" s="313" t="s">
        <v>167</v>
      </c>
    </row>
    <row r="21196" spans="1:4" ht="14.5" customHeight="1" x14ac:dyDescent="0.35">
      <c r="A21196" s="319"/>
      <c r="B21196" s="315">
        <v>44423.713888936851</v>
      </c>
      <c r="C21196" s="314">
        <v>60.539652416544655</v>
      </c>
      <c r="D21196" s="313" t="s">
        <v>167</v>
      </c>
    </row>
    <row r="21197" spans="1:4" ht="14.5" customHeight="1" x14ac:dyDescent="0.35">
      <c r="A21197" s="319"/>
      <c r="B21197" s="315">
        <v>44423.714583381297</v>
      </c>
      <c r="C21197" s="314">
        <v>63.055393214663489</v>
      </c>
      <c r="D21197" s="313" t="s">
        <v>167</v>
      </c>
    </row>
    <row r="21198" spans="1:4" ht="14.5" customHeight="1" x14ac:dyDescent="0.35">
      <c r="A21198" s="319"/>
      <c r="B21198" s="315">
        <v>44423.715277825744</v>
      </c>
      <c r="C21198" s="314">
        <v>66.842291187991705</v>
      </c>
      <c r="D21198" s="313" t="s">
        <v>167</v>
      </c>
    </row>
    <row r="21199" spans="1:4" ht="14.5" customHeight="1" x14ac:dyDescent="0.35">
      <c r="A21199" s="319"/>
      <c r="B21199" s="315">
        <v>44423.715972270191</v>
      </c>
      <c r="C21199" s="314">
        <v>71.510896713069329</v>
      </c>
      <c r="D21199" s="313" t="s">
        <v>167</v>
      </c>
    </row>
    <row r="21200" spans="1:4" ht="14.5" customHeight="1" x14ac:dyDescent="0.35">
      <c r="A21200" s="319"/>
      <c r="B21200" s="315">
        <v>44423.716666714638</v>
      </c>
      <c r="C21200" s="314">
        <v>82.301215191620088</v>
      </c>
      <c r="D21200" s="313" t="s">
        <v>167</v>
      </c>
    </row>
    <row r="21201" spans="1:4" ht="14.5" customHeight="1" x14ac:dyDescent="0.35">
      <c r="A21201" s="319"/>
      <c r="B21201" s="315">
        <v>44423.717361159084</v>
      </c>
      <c r="C21201" s="314">
        <v>91.837942348280919</v>
      </c>
      <c r="D21201" s="313" t="s">
        <v>167</v>
      </c>
    </row>
    <row r="21202" spans="1:4" ht="14.5" customHeight="1" x14ac:dyDescent="0.35">
      <c r="A21202" s="319"/>
      <c r="B21202" s="315">
        <v>44423.718055603531</v>
      </c>
      <c r="C21202" s="314">
        <v>101.79200993798052</v>
      </c>
      <c r="D21202" s="313" t="s">
        <v>167</v>
      </c>
    </row>
    <row r="21203" spans="1:4" ht="14.5" customHeight="1" x14ac:dyDescent="0.35">
      <c r="A21203" s="319"/>
      <c r="B21203" s="315">
        <v>44423.718750047978</v>
      </c>
      <c r="C21203" s="314">
        <v>104.84990624577428</v>
      </c>
      <c r="D21203" s="313" t="s">
        <v>167</v>
      </c>
    </row>
    <row r="21204" spans="1:4" ht="14.5" customHeight="1" x14ac:dyDescent="0.35">
      <c r="A21204" s="319"/>
      <c r="B21204" s="315">
        <v>44423.719444492424</v>
      </c>
      <c r="C21204" s="314">
        <v>107.14585127391231</v>
      </c>
      <c r="D21204" s="313" t="s">
        <v>167</v>
      </c>
    </row>
    <row r="21205" spans="1:4" ht="14.5" customHeight="1" x14ac:dyDescent="0.35">
      <c r="A21205" s="319"/>
      <c r="B21205" s="315">
        <v>44423.720138936871</v>
      </c>
      <c r="C21205" s="314">
        <v>102.33243270269595</v>
      </c>
      <c r="D21205" s="313" t="s">
        <v>167</v>
      </c>
    </row>
    <row r="21206" spans="1:4" ht="14.5" customHeight="1" x14ac:dyDescent="0.35">
      <c r="A21206" s="319"/>
      <c r="B21206" s="315">
        <v>44423.720833381318</v>
      </c>
      <c r="C21206" s="314">
        <v>93.283856383323055</v>
      </c>
      <c r="D21206" s="313" t="s">
        <v>167</v>
      </c>
    </row>
    <row r="21207" spans="1:4" ht="14.5" customHeight="1" x14ac:dyDescent="0.35">
      <c r="A21207" s="319"/>
      <c r="B21207" s="315">
        <v>44423.721527825764</v>
      </c>
      <c r="C21207" s="314">
        <v>85.645499207017323</v>
      </c>
      <c r="D21207" s="313" t="s">
        <v>167</v>
      </c>
    </row>
    <row r="21208" spans="1:4" ht="14.5" customHeight="1" x14ac:dyDescent="0.35">
      <c r="A21208" s="319"/>
      <c r="B21208" s="315">
        <v>44423.722222270211</v>
      </c>
      <c r="C21208" s="314">
        <v>80.783577690273518</v>
      </c>
      <c r="D21208" s="313" t="s">
        <v>167</v>
      </c>
    </row>
    <row r="21209" spans="1:4" ht="14.5" customHeight="1" x14ac:dyDescent="0.35">
      <c r="A21209" s="319"/>
      <c r="B21209" s="315">
        <v>44423.722916714658</v>
      </c>
      <c r="C21209" s="314">
        <v>79.83346034547624</v>
      </c>
      <c r="D21209" s="313" t="s">
        <v>167</v>
      </c>
    </row>
    <row r="21210" spans="1:4" ht="14.5" customHeight="1" x14ac:dyDescent="0.35">
      <c r="A21210" s="319"/>
      <c r="B21210" s="315">
        <v>44423.723611159105</v>
      </c>
      <c r="C21210" s="314">
        <v>78.312489993404597</v>
      </c>
      <c r="D21210" s="313" t="s">
        <v>167</v>
      </c>
    </row>
    <row r="21211" spans="1:4" ht="14.5" customHeight="1" x14ac:dyDescent="0.35">
      <c r="A21211" s="319"/>
      <c r="B21211" s="315">
        <v>44423.724305603551</v>
      </c>
      <c r="C21211" s="314">
        <v>80.567705817753449</v>
      </c>
      <c r="D21211" s="313" t="s">
        <v>167</v>
      </c>
    </row>
    <row r="21212" spans="1:4" ht="14.5" customHeight="1" x14ac:dyDescent="0.35">
      <c r="A21212" s="319"/>
      <c r="B21212" s="315">
        <v>44423.725000047998</v>
      </c>
      <c r="C21212" s="314">
        <v>86.316460222052413</v>
      </c>
      <c r="D21212" s="313" t="s">
        <v>167</v>
      </c>
    </row>
    <row r="21213" spans="1:4" ht="14.5" customHeight="1" x14ac:dyDescent="0.35">
      <c r="A21213" s="319"/>
      <c r="B21213" s="315">
        <v>44423.725694492445</v>
      </c>
      <c r="C21213" s="314">
        <v>89.153454919873425</v>
      </c>
      <c r="D21213" s="313" t="s">
        <v>167</v>
      </c>
    </row>
    <row r="21214" spans="1:4" ht="14.5" customHeight="1" x14ac:dyDescent="0.35">
      <c r="A21214" s="319"/>
      <c r="B21214" s="315">
        <v>44423.726388936891</v>
      </c>
      <c r="C21214" s="314">
        <v>92.709989538618046</v>
      </c>
      <c r="D21214" s="313" t="s">
        <v>167</v>
      </c>
    </row>
    <row r="21215" spans="1:4" ht="14.5" customHeight="1" x14ac:dyDescent="0.35">
      <c r="A21215" s="319"/>
      <c r="B21215" s="315">
        <v>44423.727083381338</v>
      </c>
      <c r="C21215" s="314">
        <v>94.325948608495921</v>
      </c>
      <c r="D21215" s="313" t="s">
        <v>167</v>
      </c>
    </row>
    <row r="21216" spans="1:4" ht="14.5" customHeight="1" x14ac:dyDescent="0.35">
      <c r="A21216" s="319"/>
      <c r="B21216" s="315">
        <v>44423.727777825785</v>
      </c>
      <c r="C21216" s="314">
        <v>93.205906921671698</v>
      </c>
      <c r="D21216" s="313" t="s">
        <v>167</v>
      </c>
    </row>
    <row r="21217" spans="1:4" ht="14.5" customHeight="1" x14ac:dyDescent="0.35">
      <c r="A21217" s="319"/>
      <c r="B21217" s="315">
        <v>44423.728472270232</v>
      </c>
      <c r="C21217" s="314">
        <v>97.45758096332041</v>
      </c>
      <c r="D21217" s="313" t="s">
        <v>167</v>
      </c>
    </row>
    <row r="21218" spans="1:4" ht="14.5" customHeight="1" x14ac:dyDescent="0.35">
      <c r="A21218" s="319"/>
      <c r="B21218" s="315">
        <v>44423.729166714678</v>
      </c>
      <c r="C21218" s="314">
        <v>104.13600520823772</v>
      </c>
      <c r="D21218" s="313" t="s">
        <v>167</v>
      </c>
    </row>
    <row r="21219" spans="1:4" ht="14.5" customHeight="1" x14ac:dyDescent="0.35">
      <c r="A21219" s="319"/>
      <c r="B21219" s="315">
        <v>44423.729861159125</v>
      </c>
      <c r="C21219" s="314">
        <v>114.38306701996675</v>
      </c>
      <c r="D21219" s="313" t="s">
        <v>167</v>
      </c>
    </row>
    <row r="21220" spans="1:4" ht="14.5" customHeight="1" x14ac:dyDescent="0.35">
      <c r="A21220" s="319"/>
      <c r="B21220" s="315">
        <v>44423.730555603572</v>
      </c>
      <c r="C21220" s="314">
        <v>120.04876618102814</v>
      </c>
      <c r="D21220" s="313" t="s">
        <v>167</v>
      </c>
    </row>
    <row r="21221" spans="1:4" ht="14.5" customHeight="1" x14ac:dyDescent="0.35">
      <c r="A21221" s="319"/>
      <c r="B21221" s="315">
        <v>44423.731250048018</v>
      </c>
      <c r="C21221" s="314">
        <v>123.41763757239096</v>
      </c>
      <c r="D21221" s="313" t="s">
        <v>167</v>
      </c>
    </row>
    <row r="21222" spans="1:4" ht="14.5" customHeight="1" x14ac:dyDescent="0.35">
      <c r="A21222" s="319"/>
      <c r="B21222" s="315">
        <v>44423.731944492465</v>
      </c>
      <c r="C21222" s="314">
        <v>125.86737633951319</v>
      </c>
      <c r="D21222" s="313" t="s">
        <v>167</v>
      </c>
    </row>
    <row r="21223" spans="1:4" ht="14.5" customHeight="1" x14ac:dyDescent="0.35">
      <c r="A21223" s="319"/>
      <c r="B21223" s="315">
        <v>44423.732638936912</v>
      </c>
      <c r="C21223" s="314">
        <v>125.6245371990061</v>
      </c>
      <c r="D21223" s="313" t="s">
        <v>167</v>
      </c>
    </row>
    <row r="21224" spans="1:4" ht="14.5" customHeight="1" x14ac:dyDescent="0.35">
      <c r="A21224" s="319"/>
      <c r="B21224" s="315">
        <v>44423.733333381359</v>
      </c>
      <c r="C21224" s="314">
        <v>117.72425529287817</v>
      </c>
      <c r="D21224" s="313" t="s">
        <v>167</v>
      </c>
    </row>
    <row r="21225" spans="1:4" ht="14.5" customHeight="1" x14ac:dyDescent="0.35">
      <c r="A21225" s="319"/>
      <c r="B21225" s="315">
        <v>44423.734027825805</v>
      </c>
      <c r="C21225" s="314">
        <v>108.69322007233276</v>
      </c>
      <c r="D21225" s="313" t="s">
        <v>167</v>
      </c>
    </row>
    <row r="21226" spans="1:4" ht="14.5" customHeight="1" x14ac:dyDescent="0.35">
      <c r="A21226" s="319"/>
      <c r="B21226" s="315">
        <v>44423.734722270252</v>
      </c>
      <c r="C21226" s="314">
        <v>105.63918767245487</v>
      </c>
      <c r="D21226" s="313" t="s">
        <v>167</v>
      </c>
    </row>
    <row r="21227" spans="1:4" ht="14.5" customHeight="1" x14ac:dyDescent="0.35">
      <c r="A21227" s="319"/>
      <c r="B21227" s="315">
        <v>44423.735416714699</v>
      </c>
      <c r="C21227" s="314">
        <v>113.46890623848886</v>
      </c>
      <c r="D21227" s="313" t="s">
        <v>167</v>
      </c>
    </row>
    <row r="21228" spans="1:4" ht="14.5" customHeight="1" x14ac:dyDescent="0.35">
      <c r="A21228" s="319"/>
      <c r="B21228" s="315">
        <v>44423.736111159145</v>
      </c>
      <c r="C21228" s="314">
        <v>119.89942410498237</v>
      </c>
      <c r="D21228" s="313" t="s">
        <v>167</v>
      </c>
    </row>
    <row r="21229" spans="1:4" ht="14.5" customHeight="1" x14ac:dyDescent="0.35">
      <c r="A21229" s="319"/>
      <c r="B21229" s="315">
        <v>44423.736805603592</v>
      </c>
      <c r="C21229" s="314">
        <v>133.23036352579172</v>
      </c>
      <c r="D21229" s="313" t="s">
        <v>167</v>
      </c>
    </row>
    <row r="21230" spans="1:4" ht="14.5" customHeight="1" x14ac:dyDescent="0.35">
      <c r="A21230" s="319"/>
      <c r="B21230" s="315">
        <v>44423.737500048039</v>
      </c>
      <c r="C21230" s="314">
        <v>139.92070897898327</v>
      </c>
      <c r="D21230" s="313" t="s">
        <v>167</v>
      </c>
    </row>
    <row r="21231" spans="1:4" ht="14.5" customHeight="1" x14ac:dyDescent="0.35">
      <c r="A21231" s="319"/>
      <c r="B21231" s="315">
        <v>44423.738194492485</v>
      </c>
      <c r="C21231" s="314">
        <v>139.82616842593998</v>
      </c>
      <c r="D21231" s="313" t="s">
        <v>167</v>
      </c>
    </row>
    <row r="21232" spans="1:4" ht="14.5" customHeight="1" x14ac:dyDescent="0.35">
      <c r="A21232" s="319"/>
      <c r="B21232" s="315">
        <v>44423.738888936932</v>
      </c>
      <c r="C21232" s="314">
        <v>121.30852252215458</v>
      </c>
      <c r="D21232" s="313" t="s">
        <v>167</v>
      </c>
    </row>
    <row r="21233" spans="1:4" ht="14.5" customHeight="1" x14ac:dyDescent="0.35">
      <c r="A21233" s="319"/>
      <c r="B21233" s="315">
        <v>44423.739583381379</v>
      </c>
      <c r="C21233" s="314">
        <v>96.950235978327697</v>
      </c>
      <c r="D21233" s="313" t="s">
        <v>167</v>
      </c>
    </row>
    <row r="21234" spans="1:4" ht="14.5" customHeight="1" x14ac:dyDescent="0.35">
      <c r="A21234" s="319"/>
      <c r="B21234" s="315">
        <v>44423.740277825826</v>
      </c>
      <c r="C21234" s="314">
        <v>78.726668890332803</v>
      </c>
      <c r="D21234" s="313" t="s">
        <v>167</v>
      </c>
    </row>
    <row r="21235" spans="1:4" ht="14.5" customHeight="1" x14ac:dyDescent="0.35">
      <c r="A21235" s="319"/>
      <c r="B21235" s="315">
        <v>44423.740972270272</v>
      </c>
      <c r="C21235" s="314">
        <v>71.219434658112007</v>
      </c>
      <c r="D21235" s="313" t="s">
        <v>167</v>
      </c>
    </row>
    <row r="21236" spans="1:4" ht="14.5" customHeight="1" x14ac:dyDescent="0.35">
      <c r="A21236" s="319"/>
      <c r="B21236" s="315">
        <v>44423.741666714719</v>
      </c>
      <c r="C21236" s="314">
        <v>75.539718421502045</v>
      </c>
      <c r="D21236" s="313" t="s">
        <v>167</v>
      </c>
    </row>
    <row r="21237" spans="1:4" ht="14.5" customHeight="1" x14ac:dyDescent="0.35">
      <c r="A21237" s="319"/>
      <c r="B21237" s="315">
        <v>44423.742361159166</v>
      </c>
      <c r="C21237" s="314">
        <v>78.814441465369114</v>
      </c>
      <c r="D21237" s="313" t="s">
        <v>167</v>
      </c>
    </row>
    <row r="21238" spans="1:4" ht="14.5" customHeight="1" x14ac:dyDescent="0.35">
      <c r="A21238" s="319"/>
      <c r="B21238" s="315">
        <v>44423.743055603612</v>
      </c>
      <c r="C21238" s="314">
        <v>83.369694879402715</v>
      </c>
      <c r="D21238" s="313" t="s">
        <v>167</v>
      </c>
    </row>
    <row r="21239" spans="1:4" ht="14.5" customHeight="1" x14ac:dyDescent="0.35">
      <c r="A21239" s="319"/>
      <c r="B21239" s="315">
        <v>44423.743750048059</v>
      </c>
      <c r="C21239" s="314">
        <v>87.032355792246136</v>
      </c>
      <c r="D21239" s="313" t="s">
        <v>167</v>
      </c>
    </row>
    <row r="21240" spans="1:4" ht="14.5" customHeight="1" x14ac:dyDescent="0.35">
      <c r="A21240" s="319"/>
      <c r="B21240" s="315">
        <v>44423.744444492506</v>
      </c>
      <c r="C21240" s="314">
        <v>90.628223580510038</v>
      </c>
      <c r="D21240" s="313" t="s">
        <v>167</v>
      </c>
    </row>
    <row r="21241" spans="1:4" ht="14.5" customHeight="1" x14ac:dyDescent="0.35">
      <c r="A21241" s="319"/>
      <c r="B21241" s="315">
        <v>44423.745138936953</v>
      </c>
      <c r="C21241" s="314">
        <v>89.608860598597673</v>
      </c>
      <c r="D21241" s="313" t="s">
        <v>167</v>
      </c>
    </row>
    <row r="21242" spans="1:4" ht="14.5" customHeight="1" x14ac:dyDescent="0.35">
      <c r="A21242" s="319"/>
      <c r="B21242" s="315">
        <v>44423.745833381399</v>
      </c>
      <c r="C21242" s="314">
        <v>85.590960384051627</v>
      </c>
      <c r="D21242" s="313" t="s">
        <v>167</v>
      </c>
    </row>
    <row r="21243" spans="1:4" ht="14.5" customHeight="1" x14ac:dyDescent="0.35">
      <c r="A21243" s="319"/>
      <c r="B21243" s="315">
        <v>44423.746527825846</v>
      </c>
      <c r="C21243" s="314">
        <v>86.705172562785449</v>
      </c>
      <c r="D21243" s="313" t="s">
        <v>167</v>
      </c>
    </row>
    <row r="21244" spans="1:4" ht="14.5" customHeight="1" x14ac:dyDescent="0.35">
      <c r="A21244" s="319"/>
      <c r="B21244" s="315">
        <v>44423.747222270293</v>
      </c>
      <c r="C21244" s="314">
        <v>92.026178023343292</v>
      </c>
      <c r="D21244" s="313" t="s">
        <v>167</v>
      </c>
    </row>
    <row r="21245" spans="1:4" ht="14.5" customHeight="1" x14ac:dyDescent="0.35">
      <c r="A21245" s="319"/>
      <c r="B21245" s="315">
        <v>44423.747916714739</v>
      </c>
      <c r="C21245" s="314">
        <v>100.75144498716108</v>
      </c>
      <c r="D21245" s="313" t="s">
        <v>167</v>
      </c>
    </row>
    <row r="21246" spans="1:4" ht="14.5" customHeight="1" x14ac:dyDescent="0.35">
      <c r="A21246" s="319"/>
      <c r="B21246" s="315">
        <v>44423.748611159186</v>
      </c>
      <c r="C21246" s="314">
        <v>106.32765544581538</v>
      </c>
      <c r="D21246" s="313" t="s">
        <v>167</v>
      </c>
    </row>
    <row r="21247" spans="1:4" ht="14.5" customHeight="1" x14ac:dyDescent="0.35">
      <c r="A21247" s="319"/>
      <c r="B21247" s="315">
        <v>44423.749305603633</v>
      </c>
      <c r="C21247" s="314">
        <v>117.56680673755085</v>
      </c>
      <c r="D21247" s="313" t="s">
        <v>167</v>
      </c>
    </row>
    <row r="21248" spans="1:4" ht="14.5" customHeight="1" x14ac:dyDescent="0.35">
      <c r="A21248" s="319"/>
      <c r="B21248" s="315">
        <v>44423.75000004808</v>
      </c>
      <c r="C21248" s="314">
        <v>127.48280597468838</v>
      </c>
      <c r="D21248" s="313" t="s">
        <v>167</v>
      </c>
    </row>
    <row r="21249" spans="1:4" ht="14.5" customHeight="1" x14ac:dyDescent="0.35">
      <c r="A21249" s="319"/>
      <c r="B21249" s="315">
        <v>44423.750694492526</v>
      </c>
      <c r="C21249" s="314">
        <v>140.03369090529159</v>
      </c>
      <c r="D21249" s="313" t="s">
        <v>167</v>
      </c>
    </row>
    <row r="21250" spans="1:4" ht="14.5" customHeight="1" x14ac:dyDescent="0.35">
      <c r="A21250" s="319"/>
      <c r="B21250" s="315">
        <v>44423.751388936973</v>
      </c>
      <c r="C21250" s="314">
        <v>145.76850963473942</v>
      </c>
      <c r="D21250" s="313" t="s">
        <v>167</v>
      </c>
    </row>
    <row r="21251" spans="1:4" ht="14.5" customHeight="1" x14ac:dyDescent="0.35">
      <c r="A21251" s="319"/>
      <c r="B21251" s="315">
        <v>44423.75208338142</v>
      </c>
      <c r="C21251" s="314">
        <v>143.52302164044232</v>
      </c>
      <c r="D21251" s="313" t="s">
        <v>167</v>
      </c>
    </row>
    <row r="21252" spans="1:4" ht="14.5" customHeight="1" x14ac:dyDescent="0.35">
      <c r="A21252" s="319"/>
      <c r="B21252" s="315">
        <v>44423.752777825866</v>
      </c>
      <c r="C21252" s="314">
        <v>136.44177315477282</v>
      </c>
      <c r="D21252" s="313" t="s">
        <v>167</v>
      </c>
    </row>
    <row r="21253" spans="1:4" ht="14.5" customHeight="1" x14ac:dyDescent="0.35">
      <c r="A21253" s="319"/>
      <c r="B21253" s="315">
        <v>44423.753472270313</v>
      </c>
      <c r="C21253" s="314">
        <v>132.68248535441234</v>
      </c>
      <c r="D21253" s="313" t="s">
        <v>167</v>
      </c>
    </row>
    <row r="21254" spans="1:4" ht="14.5" customHeight="1" x14ac:dyDescent="0.35">
      <c r="A21254" s="319"/>
      <c r="B21254" s="315">
        <v>44423.75416671476</v>
      </c>
      <c r="C21254" s="314">
        <v>132.48060996290297</v>
      </c>
      <c r="D21254" s="313" t="s">
        <v>167</v>
      </c>
    </row>
    <row r="21255" spans="1:4" ht="14.5" customHeight="1" x14ac:dyDescent="0.35">
      <c r="A21255" s="319"/>
      <c r="B21255" s="315">
        <v>44423.754861159206</v>
      </c>
      <c r="C21255" s="314">
        <v>138.51177934085328</v>
      </c>
      <c r="D21255" s="313" t="s">
        <v>167</v>
      </c>
    </row>
    <row r="21256" spans="1:4" ht="14.5" customHeight="1" x14ac:dyDescent="0.35">
      <c r="A21256" s="319"/>
      <c r="B21256" s="315">
        <v>44423.755555603653</v>
      </c>
      <c r="C21256" s="314">
        <v>145.89064436235154</v>
      </c>
      <c r="D21256" s="313" t="s">
        <v>167</v>
      </c>
    </row>
    <row r="21257" spans="1:4" ht="14.5" customHeight="1" x14ac:dyDescent="0.35">
      <c r="A21257" s="319"/>
      <c r="B21257" s="315">
        <v>44423.7562500481</v>
      </c>
      <c r="C21257" s="314">
        <v>149.54839181574062</v>
      </c>
      <c r="D21257" s="313" t="s">
        <v>167</v>
      </c>
    </row>
    <row r="21258" spans="1:4" ht="14.5" customHeight="1" x14ac:dyDescent="0.35">
      <c r="A21258" s="319"/>
      <c r="B21258" s="315">
        <v>44423.756944492547</v>
      </c>
      <c r="C21258" s="314">
        <v>149.74056264339015</v>
      </c>
      <c r="D21258" s="313" t="s">
        <v>167</v>
      </c>
    </row>
    <row r="21259" spans="1:4" ht="14.5" customHeight="1" x14ac:dyDescent="0.35">
      <c r="A21259" s="319"/>
      <c r="B21259" s="315">
        <v>44423.757638936993</v>
      </c>
      <c r="C21259" s="314">
        <v>142.0336514656432</v>
      </c>
      <c r="D21259" s="313" t="s">
        <v>167</v>
      </c>
    </row>
    <row r="21260" spans="1:4" ht="14.5" customHeight="1" x14ac:dyDescent="0.35">
      <c r="A21260" s="319"/>
      <c r="B21260" s="315">
        <v>44423.75833338144</v>
      </c>
      <c r="C21260" s="314">
        <v>133.74387599489032</v>
      </c>
      <c r="D21260" s="313" t="s">
        <v>167</v>
      </c>
    </row>
    <row r="21261" spans="1:4" ht="14.5" customHeight="1" x14ac:dyDescent="0.35">
      <c r="A21261" s="319"/>
      <c r="B21261" s="315">
        <v>44423.759027825887</v>
      </c>
      <c r="C21261" s="314">
        <v>107.94127270276658</v>
      </c>
      <c r="D21261" s="313" t="s">
        <v>167</v>
      </c>
    </row>
    <row r="21262" spans="1:4" ht="14.5" customHeight="1" x14ac:dyDescent="0.35">
      <c r="A21262" s="319"/>
      <c r="B21262" s="315">
        <v>44423.759722270333</v>
      </c>
      <c r="C21262" s="314">
        <v>91.588802638789645</v>
      </c>
      <c r="D21262" s="313" t="s">
        <v>167</v>
      </c>
    </row>
    <row r="21263" spans="1:4" ht="14.5" customHeight="1" x14ac:dyDescent="0.35">
      <c r="A21263" s="319"/>
      <c r="B21263" s="315">
        <v>44423.76041671478</v>
      </c>
      <c r="C21263" s="314">
        <v>89.297696468917039</v>
      </c>
      <c r="D21263" s="313" t="s">
        <v>167</v>
      </c>
    </row>
    <row r="21264" spans="1:4" ht="14.5" customHeight="1" x14ac:dyDescent="0.35">
      <c r="A21264" s="319"/>
      <c r="B21264" s="315">
        <v>44423.761111159227</v>
      </c>
      <c r="C21264" s="314">
        <v>90.291426382291448</v>
      </c>
      <c r="D21264" s="313" t="s">
        <v>167</v>
      </c>
    </row>
    <row r="21265" spans="1:4" ht="14.5" customHeight="1" x14ac:dyDescent="0.35">
      <c r="A21265" s="319"/>
      <c r="B21265" s="315">
        <v>44423.761805603674</v>
      </c>
      <c r="C21265" s="314">
        <v>100.190107551512</v>
      </c>
      <c r="D21265" s="313" t="s">
        <v>167</v>
      </c>
    </row>
    <row r="21266" spans="1:4" ht="14.5" customHeight="1" x14ac:dyDescent="0.35">
      <c r="A21266" s="319"/>
      <c r="B21266" s="315">
        <v>44423.76250004812</v>
      </c>
      <c r="C21266" s="314">
        <v>103.5635865251068</v>
      </c>
      <c r="D21266" s="313" t="s">
        <v>167</v>
      </c>
    </row>
    <row r="21267" spans="1:4" ht="14.5" customHeight="1" x14ac:dyDescent="0.35">
      <c r="A21267" s="319"/>
      <c r="B21267" s="315">
        <v>44423.763194492567</v>
      </c>
      <c r="C21267" s="314">
        <v>105.24691204528014</v>
      </c>
      <c r="D21267" s="313" t="s">
        <v>167</v>
      </c>
    </row>
    <row r="21268" spans="1:4" ht="14.5" customHeight="1" x14ac:dyDescent="0.35">
      <c r="A21268" s="319"/>
      <c r="B21268" s="315">
        <v>44423.763888937014</v>
      </c>
      <c r="C21268" s="314">
        <v>109.93757167408863</v>
      </c>
      <c r="D21268" s="313" t="s">
        <v>167</v>
      </c>
    </row>
    <row r="21269" spans="1:4" ht="14.5" customHeight="1" x14ac:dyDescent="0.35">
      <c r="A21269" s="319"/>
      <c r="B21269" s="315">
        <v>44423.76458338146</v>
      </c>
      <c r="C21269" s="314">
        <v>108.11086590268339</v>
      </c>
      <c r="D21269" s="313" t="s">
        <v>167</v>
      </c>
    </row>
    <row r="21270" spans="1:4" ht="14.5" customHeight="1" x14ac:dyDescent="0.35">
      <c r="A21270" s="319"/>
      <c r="B21270" s="315">
        <v>44423.765277825907</v>
      </c>
      <c r="C21270" s="314">
        <v>106.06829173970036</v>
      </c>
      <c r="D21270" s="313" t="s">
        <v>167</v>
      </c>
    </row>
    <row r="21271" spans="1:4" ht="14.5" customHeight="1" x14ac:dyDescent="0.35">
      <c r="A21271" s="319"/>
      <c r="B21271" s="315">
        <v>44423.765972270354</v>
      </c>
      <c r="C21271" s="314">
        <v>103.8009963696512</v>
      </c>
      <c r="D21271" s="313" t="s">
        <v>167</v>
      </c>
    </row>
    <row r="21272" spans="1:4" ht="14.5" customHeight="1" x14ac:dyDescent="0.35">
      <c r="A21272" s="319"/>
      <c r="B21272" s="315">
        <v>44423.766666714801</v>
      </c>
      <c r="C21272" s="314">
        <v>101.07734873310352</v>
      </c>
      <c r="D21272" s="313" t="s">
        <v>167</v>
      </c>
    </row>
    <row r="21273" spans="1:4" ht="14.5" customHeight="1" x14ac:dyDescent="0.35">
      <c r="A21273" s="319"/>
      <c r="B21273" s="315">
        <v>44423.767361159247</v>
      </c>
      <c r="C21273" s="314">
        <v>105.08557953024282</v>
      </c>
      <c r="D21273" s="313" t="s">
        <v>167</v>
      </c>
    </row>
    <row r="21274" spans="1:4" ht="14.5" customHeight="1" x14ac:dyDescent="0.35">
      <c r="A21274" s="319"/>
      <c r="B21274" s="315">
        <v>44423.768055603694</v>
      </c>
      <c r="C21274" s="314">
        <v>112.08601920890311</v>
      </c>
      <c r="D21274" s="313" t="s">
        <v>167</v>
      </c>
    </row>
    <row r="21275" spans="1:4" ht="14.5" customHeight="1" x14ac:dyDescent="0.35">
      <c r="A21275" s="319"/>
      <c r="B21275" s="315">
        <v>44423.768750048141</v>
      </c>
      <c r="C21275" s="314">
        <v>115.30902112036323</v>
      </c>
      <c r="D21275" s="313" t="s">
        <v>167</v>
      </c>
    </row>
    <row r="21276" spans="1:4" ht="14.5" customHeight="1" x14ac:dyDescent="0.35">
      <c r="A21276" s="319"/>
      <c r="B21276" s="315">
        <v>44423.769444492587</v>
      </c>
      <c r="C21276" s="314">
        <v>114.83118100964154</v>
      </c>
      <c r="D21276" s="313" t="s">
        <v>167</v>
      </c>
    </row>
    <row r="21277" spans="1:4" ht="14.5" customHeight="1" x14ac:dyDescent="0.35">
      <c r="A21277" s="319"/>
      <c r="B21277" s="315">
        <v>44423.770138937034</v>
      </c>
      <c r="C21277" s="314">
        <v>107.90292219870413</v>
      </c>
      <c r="D21277" s="313" t="s">
        <v>167</v>
      </c>
    </row>
    <row r="21278" spans="1:4" ht="14.5" customHeight="1" x14ac:dyDescent="0.35">
      <c r="A21278" s="319"/>
      <c r="B21278" s="315">
        <v>44423.770833381481</v>
      </c>
      <c r="C21278" s="314">
        <v>88.357606037442267</v>
      </c>
      <c r="D21278" s="313" t="s">
        <v>167</v>
      </c>
    </row>
    <row r="21279" spans="1:4" ht="14.5" customHeight="1" x14ac:dyDescent="0.35">
      <c r="A21279" s="319"/>
      <c r="B21279" s="315">
        <v>44423.771527825927</v>
      </c>
      <c r="C21279" s="314">
        <v>71.755593083519486</v>
      </c>
      <c r="D21279" s="313" t="s">
        <v>167</v>
      </c>
    </row>
    <row r="21280" spans="1:4" ht="14.5" customHeight="1" x14ac:dyDescent="0.35">
      <c r="A21280" s="319"/>
      <c r="B21280" s="315">
        <v>44423.772222270374</v>
      </c>
      <c r="C21280" s="314">
        <v>66.464369426031283</v>
      </c>
      <c r="D21280" s="313" t="s">
        <v>167</v>
      </c>
    </row>
    <row r="21281" spans="1:4" ht="14.5" customHeight="1" x14ac:dyDescent="0.35">
      <c r="A21281" s="319"/>
      <c r="B21281" s="315">
        <v>44423.772916714821</v>
      </c>
      <c r="C21281" s="314">
        <v>68.60355083748388</v>
      </c>
      <c r="D21281" s="313" t="s">
        <v>167</v>
      </c>
    </row>
    <row r="21282" spans="1:4" ht="14.5" customHeight="1" x14ac:dyDescent="0.35">
      <c r="A21282" s="319"/>
      <c r="B21282" s="315">
        <v>44423.773611159268</v>
      </c>
      <c r="C21282" s="314">
        <v>80.322088235135496</v>
      </c>
      <c r="D21282" s="313" t="s">
        <v>167</v>
      </c>
    </row>
    <row r="21283" spans="1:4" ht="14.5" customHeight="1" x14ac:dyDescent="0.35">
      <c r="A21283" s="319"/>
      <c r="B21283" s="315">
        <v>44423.774305603714</v>
      </c>
      <c r="C21283" s="314">
        <v>86.911533111783982</v>
      </c>
      <c r="D21283" s="313" t="s">
        <v>167</v>
      </c>
    </row>
    <row r="21284" spans="1:4" ht="14.5" customHeight="1" x14ac:dyDescent="0.35">
      <c r="A21284" s="319"/>
      <c r="B21284" s="315">
        <v>44423.775000048161</v>
      </c>
      <c r="C21284" s="314">
        <v>91.973957010886323</v>
      </c>
      <c r="D21284" s="313" t="s">
        <v>167</v>
      </c>
    </row>
    <row r="21285" spans="1:4" ht="14.5" customHeight="1" x14ac:dyDescent="0.35">
      <c r="A21285" s="319"/>
      <c r="B21285" s="315">
        <v>44423.775694492608</v>
      </c>
      <c r="C21285" s="314">
        <v>90.981878780154517</v>
      </c>
      <c r="D21285" s="313" t="s">
        <v>167</v>
      </c>
    </row>
    <row r="21286" spans="1:4" ht="14.5" customHeight="1" x14ac:dyDescent="0.35">
      <c r="A21286" s="319"/>
      <c r="B21286" s="315">
        <v>44423.776388937054</v>
      </c>
      <c r="C21286" s="314">
        <v>84.631266716448593</v>
      </c>
      <c r="D21286" s="313" t="s">
        <v>167</v>
      </c>
    </row>
    <row r="21287" spans="1:4" ht="14.5" customHeight="1" x14ac:dyDescent="0.35">
      <c r="A21287" s="319"/>
      <c r="B21287" s="315">
        <v>44423.777083381501</v>
      </c>
      <c r="C21287" s="314">
        <v>81.3380197416991</v>
      </c>
      <c r="D21287" s="313" t="s">
        <v>167</v>
      </c>
    </row>
    <row r="21288" spans="1:4" ht="14.5" customHeight="1" x14ac:dyDescent="0.35">
      <c r="A21288" s="319"/>
      <c r="B21288" s="315">
        <v>44423.777777825948</v>
      </c>
      <c r="C21288" s="314">
        <v>81.11528433064619</v>
      </c>
      <c r="D21288" s="313" t="s">
        <v>167</v>
      </c>
    </row>
    <row r="21289" spans="1:4" ht="14.5" customHeight="1" x14ac:dyDescent="0.35">
      <c r="A21289" s="319"/>
      <c r="B21289" s="315">
        <v>44423.778472270395</v>
      </c>
      <c r="C21289" s="314">
        <v>85.073080367843303</v>
      </c>
      <c r="D21289" s="313" t="s">
        <v>167</v>
      </c>
    </row>
    <row r="21290" spans="1:4" ht="14.5" customHeight="1" x14ac:dyDescent="0.35">
      <c r="A21290" s="319"/>
      <c r="B21290" s="315">
        <v>44423.779166714841</v>
      </c>
      <c r="C21290" s="314">
        <v>88.382024431151024</v>
      </c>
      <c r="D21290" s="313" t="s">
        <v>167</v>
      </c>
    </row>
    <row r="21291" spans="1:4" ht="14.5" customHeight="1" x14ac:dyDescent="0.35">
      <c r="A21291" s="319"/>
      <c r="B21291" s="315">
        <v>44423.779861159288</v>
      </c>
      <c r="C21291" s="314">
        <v>89.533336262435967</v>
      </c>
      <c r="D21291" s="313" t="s">
        <v>167</v>
      </c>
    </row>
    <row r="21292" spans="1:4" ht="14.5" customHeight="1" x14ac:dyDescent="0.35">
      <c r="A21292" s="319"/>
      <c r="B21292" s="315">
        <v>44423.780555603735</v>
      </c>
      <c r="C21292" s="314">
        <v>90.271312981269631</v>
      </c>
      <c r="D21292" s="313" t="s">
        <v>167</v>
      </c>
    </row>
    <row r="21293" spans="1:4" ht="14.5" customHeight="1" x14ac:dyDescent="0.35">
      <c r="A21293" s="319"/>
      <c r="B21293" s="315">
        <v>44423.781250048181</v>
      </c>
      <c r="C21293" s="314">
        <v>90.325086063612247</v>
      </c>
      <c r="D21293" s="313" t="s">
        <v>167</v>
      </c>
    </row>
    <row r="21294" spans="1:4" ht="14.5" customHeight="1" x14ac:dyDescent="0.35">
      <c r="A21294" s="319"/>
      <c r="B21294" s="315">
        <v>44423.781944492628</v>
      </c>
      <c r="C21294" s="314">
        <v>85.177207568753516</v>
      </c>
      <c r="D21294" s="313" t="s">
        <v>167</v>
      </c>
    </row>
    <row r="21295" spans="1:4" ht="14.5" customHeight="1" x14ac:dyDescent="0.35">
      <c r="A21295" s="319"/>
      <c r="B21295" s="315">
        <v>44423.782638937075</v>
      </c>
      <c r="C21295" s="314">
        <v>82.716224706685168</v>
      </c>
      <c r="D21295" s="313" t="s">
        <v>167</v>
      </c>
    </row>
    <row r="21296" spans="1:4" ht="14.5" customHeight="1" x14ac:dyDescent="0.35">
      <c r="A21296" s="319"/>
      <c r="B21296" s="315">
        <v>44423.783333381522</v>
      </c>
      <c r="C21296" s="314">
        <v>84.554206925972053</v>
      </c>
      <c r="D21296" s="313" t="s">
        <v>167</v>
      </c>
    </row>
    <row r="21297" spans="1:4" ht="14.5" customHeight="1" x14ac:dyDescent="0.35">
      <c r="A21297" s="319"/>
      <c r="B21297" s="315">
        <v>44423.784027825968</v>
      </c>
      <c r="C21297" s="314">
        <v>90.775961738064268</v>
      </c>
      <c r="D21297" s="313" t="s">
        <v>167</v>
      </c>
    </row>
    <row r="21298" spans="1:4" ht="14.5" customHeight="1" x14ac:dyDescent="0.35">
      <c r="A21298" s="319"/>
      <c r="B21298" s="315">
        <v>44423.784722270415</v>
      </c>
      <c r="C21298" s="314">
        <v>98.790923404429734</v>
      </c>
      <c r="D21298" s="313" t="s">
        <v>167</v>
      </c>
    </row>
    <row r="21299" spans="1:4" ht="14.5" customHeight="1" x14ac:dyDescent="0.35">
      <c r="A21299" s="319"/>
      <c r="B21299" s="315">
        <v>44423.785416714862</v>
      </c>
      <c r="C21299" s="314">
        <v>107.43141367834372</v>
      </c>
      <c r="D21299" s="313" t="s">
        <v>167</v>
      </c>
    </row>
    <row r="21300" spans="1:4" ht="14.5" customHeight="1" x14ac:dyDescent="0.35">
      <c r="A21300" s="319"/>
      <c r="B21300" s="315">
        <v>44423.786111159308</v>
      </c>
      <c r="C21300" s="314">
        <v>113.25130423155302</v>
      </c>
      <c r="D21300" s="313" t="s">
        <v>167</v>
      </c>
    </row>
    <row r="21301" spans="1:4" ht="14.5" customHeight="1" x14ac:dyDescent="0.35">
      <c r="A21301" s="319"/>
      <c r="B21301" s="315">
        <v>44423.786805603755</v>
      </c>
      <c r="C21301" s="314">
        <v>116.19188826363533</v>
      </c>
      <c r="D21301" s="313" t="s">
        <v>167</v>
      </c>
    </row>
    <row r="21302" spans="1:4" ht="14.5" customHeight="1" x14ac:dyDescent="0.35">
      <c r="A21302" s="319"/>
      <c r="B21302" s="315">
        <v>44423.787500048202</v>
      </c>
      <c r="C21302" s="314">
        <v>108.42199405310676</v>
      </c>
      <c r="D21302" s="313" t="s">
        <v>167</v>
      </c>
    </row>
    <row r="21303" spans="1:4" ht="14.5" customHeight="1" x14ac:dyDescent="0.35">
      <c r="A21303" s="319"/>
      <c r="B21303" s="315">
        <v>44423.788194492648</v>
      </c>
      <c r="C21303" s="314">
        <v>95.319507213852674</v>
      </c>
      <c r="D21303" s="313" t="s">
        <v>167</v>
      </c>
    </row>
    <row r="21304" spans="1:4" ht="14.5" customHeight="1" x14ac:dyDescent="0.35">
      <c r="A21304" s="319"/>
      <c r="B21304" s="315">
        <v>44423.788888937095</v>
      </c>
      <c r="C21304" s="314">
        <v>86.732722826503831</v>
      </c>
      <c r="D21304" s="313" t="s">
        <v>167</v>
      </c>
    </row>
    <row r="21305" spans="1:4" ht="14.5" customHeight="1" x14ac:dyDescent="0.35">
      <c r="A21305" s="319"/>
      <c r="B21305" s="315">
        <v>44423.789583381542</v>
      </c>
      <c r="C21305" s="314">
        <v>83.952284476983678</v>
      </c>
      <c r="D21305" s="313" t="s">
        <v>167</v>
      </c>
    </row>
    <row r="21306" spans="1:4" ht="14.5" customHeight="1" x14ac:dyDescent="0.35">
      <c r="A21306" s="319"/>
      <c r="B21306" s="315">
        <v>44423.790277825989</v>
      </c>
      <c r="C21306" s="314">
        <v>83.890596743797261</v>
      </c>
      <c r="D21306" s="313" t="s">
        <v>167</v>
      </c>
    </row>
    <row r="21307" spans="1:4" ht="14.5" customHeight="1" x14ac:dyDescent="0.35">
      <c r="A21307" s="319"/>
      <c r="B21307" s="315">
        <v>44423.790972270435</v>
      </c>
      <c r="C21307" s="314">
        <v>87.588363740562144</v>
      </c>
      <c r="D21307" s="313" t="s">
        <v>167</v>
      </c>
    </row>
    <row r="21308" spans="1:4" ht="14.5" customHeight="1" x14ac:dyDescent="0.35">
      <c r="A21308" s="319"/>
      <c r="B21308" s="315">
        <v>44423.791666714882</v>
      </c>
      <c r="C21308" s="314">
        <v>90.113010357056439</v>
      </c>
      <c r="D21308" s="313" t="s">
        <v>167</v>
      </c>
    </row>
    <row r="21309" spans="1:4" ht="14.5" customHeight="1" x14ac:dyDescent="0.35">
      <c r="A21309" s="319"/>
      <c r="B21309" s="315">
        <v>44423.792361159329</v>
      </c>
      <c r="C21309" s="314">
        <v>85.39087881663194</v>
      </c>
      <c r="D21309" s="313" t="s">
        <v>167</v>
      </c>
    </row>
    <row r="21310" spans="1:4" ht="14.5" customHeight="1" x14ac:dyDescent="0.35">
      <c r="A21310" s="319"/>
      <c r="B21310" s="315">
        <v>44423.793055603775</v>
      </c>
      <c r="C21310" s="314">
        <v>81.395801752231392</v>
      </c>
      <c r="D21310" s="313" t="s">
        <v>167</v>
      </c>
    </row>
    <row r="21311" spans="1:4" ht="14.5" customHeight="1" x14ac:dyDescent="0.35">
      <c r="A21311" s="319"/>
      <c r="B21311" s="315">
        <v>44423.793750048222</v>
      </c>
      <c r="C21311" s="314">
        <v>74.139963202628621</v>
      </c>
      <c r="D21311" s="313" t="s">
        <v>167</v>
      </c>
    </row>
    <row r="21312" spans="1:4" ht="14.5" customHeight="1" x14ac:dyDescent="0.35">
      <c r="A21312" s="319"/>
      <c r="B21312" s="315">
        <v>44423.794444492669</v>
      </c>
      <c r="C21312" s="314">
        <v>64.480736655990285</v>
      </c>
      <c r="D21312" s="313" t="s">
        <v>167</v>
      </c>
    </row>
    <row r="21313" spans="1:4" ht="14.5" customHeight="1" x14ac:dyDescent="0.35">
      <c r="A21313" s="319"/>
      <c r="B21313" s="315">
        <v>44423.795138937116</v>
      </c>
      <c r="C21313" s="314">
        <v>57.69125216117439</v>
      </c>
      <c r="D21313" s="313" t="s">
        <v>167</v>
      </c>
    </row>
    <row r="21314" spans="1:4" ht="14.5" customHeight="1" x14ac:dyDescent="0.35">
      <c r="A21314" s="319"/>
      <c r="B21314" s="315">
        <v>44423.795833381562</v>
      </c>
      <c r="C21314" s="314">
        <v>54.826546438162524</v>
      </c>
      <c r="D21314" s="313" t="s">
        <v>167</v>
      </c>
    </row>
    <row r="21315" spans="1:4" ht="14.5" customHeight="1" x14ac:dyDescent="0.35">
      <c r="A21315" s="319"/>
      <c r="B21315" s="315">
        <v>44423.796527826009</v>
      </c>
      <c r="C21315" s="314">
        <v>53.976486081203134</v>
      </c>
      <c r="D21315" s="313" t="s">
        <v>167</v>
      </c>
    </row>
    <row r="21316" spans="1:4" ht="14.5" customHeight="1" x14ac:dyDescent="0.35">
      <c r="A21316" s="319"/>
      <c r="B21316" s="315">
        <v>44423.797222270456</v>
      </c>
      <c r="C21316" s="314">
        <v>53.168017369586352</v>
      </c>
      <c r="D21316" s="313" t="s">
        <v>167</v>
      </c>
    </row>
    <row r="21317" spans="1:4" ht="14.5" customHeight="1" x14ac:dyDescent="0.35">
      <c r="A21317" s="319"/>
      <c r="B21317" s="315">
        <v>44423.797916714902</v>
      </c>
      <c r="C21317" s="314">
        <v>52.606642991839905</v>
      </c>
      <c r="D21317" s="313" t="s">
        <v>167</v>
      </c>
    </row>
    <row r="21318" spans="1:4" ht="14.5" customHeight="1" x14ac:dyDescent="0.35">
      <c r="A21318" s="319"/>
      <c r="B21318" s="315">
        <v>44423.798611159349</v>
      </c>
      <c r="C21318" s="314">
        <v>51.439681304308273</v>
      </c>
      <c r="D21318" s="313" t="s">
        <v>167</v>
      </c>
    </row>
    <row r="21319" spans="1:4" ht="14.5" customHeight="1" x14ac:dyDescent="0.35">
      <c r="A21319" s="319"/>
      <c r="B21319" s="315">
        <v>44423.799305603796</v>
      </c>
      <c r="C21319" s="314">
        <v>49.497910885986251</v>
      </c>
      <c r="D21319" s="313" t="s">
        <v>167</v>
      </c>
    </row>
    <row r="21320" spans="1:4" ht="14.5" customHeight="1" x14ac:dyDescent="0.35">
      <c r="A21320" s="319"/>
      <c r="B21320" s="315">
        <v>44423.800000048243</v>
      </c>
      <c r="C21320" s="314">
        <v>44.871757175656967</v>
      </c>
      <c r="D21320" s="313" t="s">
        <v>167</v>
      </c>
    </row>
    <row r="21321" spans="1:4" ht="14.5" customHeight="1" x14ac:dyDescent="0.35">
      <c r="A21321" s="319"/>
      <c r="B21321" s="315">
        <v>44423.800694492689</v>
      </c>
      <c r="C21321" s="314">
        <v>41.237517465891628</v>
      </c>
      <c r="D21321" s="313" t="s">
        <v>167</v>
      </c>
    </row>
    <row r="21322" spans="1:4" ht="14.5" customHeight="1" x14ac:dyDescent="0.35">
      <c r="A21322" s="319"/>
      <c r="B21322" s="315">
        <v>44423.801388937136</v>
      </c>
      <c r="C21322" s="314">
        <v>38.58308423029569</v>
      </c>
      <c r="D21322" s="313" t="s">
        <v>167</v>
      </c>
    </row>
    <row r="21323" spans="1:4" ht="14.5" customHeight="1" x14ac:dyDescent="0.35">
      <c r="A21323" s="319"/>
      <c r="B21323" s="315">
        <v>44423.802083381583</v>
      </c>
      <c r="C21323" s="314">
        <v>39.231610536916804</v>
      </c>
      <c r="D21323" s="313" t="s">
        <v>167</v>
      </c>
    </row>
    <row r="21324" spans="1:4" ht="14.5" customHeight="1" x14ac:dyDescent="0.35">
      <c r="A21324" s="319"/>
      <c r="B21324" s="315">
        <v>44423.802777826029</v>
      </c>
      <c r="C21324" s="314">
        <v>41.452109026932156</v>
      </c>
      <c r="D21324" s="313" t="s">
        <v>167</v>
      </c>
    </row>
    <row r="21325" spans="1:4" ht="14.5" customHeight="1" x14ac:dyDescent="0.35">
      <c r="A21325" s="319"/>
      <c r="B21325" s="315">
        <v>44423.803472270476</v>
      </c>
      <c r="C21325" s="314">
        <v>32.184610944470236</v>
      </c>
      <c r="D21325" s="313" t="s">
        <v>167</v>
      </c>
    </row>
    <row r="21326" spans="1:4" ht="14.5" customHeight="1" x14ac:dyDescent="0.35">
      <c r="A21326" s="319"/>
      <c r="B21326" s="315">
        <v>44423.804166714923</v>
      </c>
      <c r="C21326" s="314">
        <v>34.165142114099581</v>
      </c>
      <c r="D21326" s="313" t="s">
        <v>167</v>
      </c>
    </row>
    <row r="21327" spans="1:4" ht="14.5" customHeight="1" x14ac:dyDescent="0.35">
      <c r="A21327" s="319"/>
      <c r="B21327" s="315">
        <v>44423.804861159369</v>
      </c>
      <c r="C21327" s="314">
        <v>38.99297939026728</v>
      </c>
      <c r="D21327" s="313" t="s">
        <v>167</v>
      </c>
    </row>
    <row r="21328" spans="1:4" ht="14.5" customHeight="1" x14ac:dyDescent="0.35">
      <c r="A21328" s="319"/>
      <c r="B21328" s="315">
        <v>44423.805555603816</v>
      </c>
      <c r="C21328" s="314">
        <v>40.170001367774482</v>
      </c>
      <c r="D21328" s="313" t="s">
        <v>167</v>
      </c>
    </row>
    <row r="21329" spans="1:4" ht="14.5" customHeight="1" x14ac:dyDescent="0.35">
      <c r="A21329" s="319"/>
      <c r="B21329" s="315">
        <v>44423.806250048263</v>
      </c>
      <c r="C21329" s="314">
        <v>41.697968181494311</v>
      </c>
      <c r="D21329" s="313" t="s">
        <v>167</v>
      </c>
    </row>
    <row r="21330" spans="1:4" ht="14.5" customHeight="1" x14ac:dyDescent="0.35">
      <c r="A21330" s="319"/>
      <c r="B21330" s="315">
        <v>44423.80694449271</v>
      </c>
      <c r="C21330" s="314">
        <v>42.938294304852995</v>
      </c>
      <c r="D21330" s="313" t="s">
        <v>167</v>
      </c>
    </row>
    <row r="21331" spans="1:4" ht="14.5" customHeight="1" x14ac:dyDescent="0.35">
      <c r="A21331" s="319"/>
      <c r="B21331" s="315">
        <v>44423.807638937156</v>
      </c>
      <c r="C21331" s="314">
        <v>43.826947478864653</v>
      </c>
      <c r="D21331" s="313" t="s">
        <v>167</v>
      </c>
    </row>
    <row r="21332" spans="1:4" ht="14.5" customHeight="1" x14ac:dyDescent="0.35">
      <c r="A21332" s="319"/>
      <c r="B21332" s="315">
        <v>44423.808333381603</v>
      </c>
      <c r="C21332" s="314">
        <v>43.885152260012305</v>
      </c>
      <c r="D21332" s="313" t="s">
        <v>167</v>
      </c>
    </row>
    <row r="21333" spans="1:4" ht="14.5" customHeight="1" x14ac:dyDescent="0.35">
      <c r="A21333" s="319"/>
      <c r="B21333" s="315">
        <v>44423.80902782605</v>
      </c>
      <c r="C21333" s="314">
        <v>39.489805946111055</v>
      </c>
      <c r="D21333" s="313" t="s">
        <v>167</v>
      </c>
    </row>
    <row r="21334" spans="1:4" ht="14.5" customHeight="1" x14ac:dyDescent="0.35">
      <c r="A21334" s="319"/>
      <c r="B21334" s="315">
        <v>44423.809722270496</v>
      </c>
      <c r="C21334" s="314">
        <v>33.944399809790774</v>
      </c>
      <c r="D21334" s="313" t="s">
        <v>167</v>
      </c>
    </row>
    <row r="21335" spans="1:4" ht="14.5" customHeight="1" x14ac:dyDescent="0.35">
      <c r="A21335" s="319"/>
      <c r="B21335" s="315">
        <v>44423.810416714943</v>
      </c>
      <c r="C21335" s="314">
        <v>32.289237604577401</v>
      </c>
      <c r="D21335" s="313" t="s">
        <v>167</v>
      </c>
    </row>
    <row r="21336" spans="1:4" ht="14.5" customHeight="1" x14ac:dyDescent="0.35">
      <c r="A21336" s="319"/>
      <c r="B21336" s="315">
        <v>44423.81111115939</v>
      </c>
      <c r="C21336" s="314">
        <v>32.793957930081525</v>
      </c>
      <c r="D21336" s="313" t="s">
        <v>167</v>
      </c>
    </row>
    <row r="21337" spans="1:4" ht="14.5" customHeight="1" x14ac:dyDescent="0.35">
      <c r="A21337" s="319"/>
      <c r="B21337" s="315">
        <v>44423.811805603837</v>
      </c>
      <c r="C21337" s="314">
        <v>35.241778012497043</v>
      </c>
      <c r="D21337" s="313" t="s">
        <v>167</v>
      </c>
    </row>
    <row r="21338" spans="1:4" ht="14.5" customHeight="1" x14ac:dyDescent="0.35">
      <c r="A21338" s="319"/>
      <c r="B21338" s="315">
        <v>44423.812500048283</v>
      </c>
      <c r="C21338" s="314">
        <v>37.752791537352216</v>
      </c>
      <c r="D21338" s="313" t="s">
        <v>167</v>
      </c>
    </row>
    <row r="21339" spans="1:4" ht="14.5" customHeight="1" x14ac:dyDescent="0.35">
      <c r="A21339" s="319"/>
      <c r="B21339" s="315">
        <v>44423.81319449273</v>
      </c>
      <c r="C21339" s="314">
        <v>43.977902712835927</v>
      </c>
      <c r="D21339" s="313" t="s">
        <v>167</v>
      </c>
    </row>
    <row r="21340" spans="1:4" ht="14.5" customHeight="1" x14ac:dyDescent="0.35">
      <c r="A21340" s="319"/>
      <c r="B21340" s="315">
        <v>44423.813888937177</v>
      </c>
      <c r="C21340" s="314">
        <v>58.644882840484691</v>
      </c>
      <c r="D21340" s="313" t="s">
        <v>167</v>
      </c>
    </row>
    <row r="21341" spans="1:4" ht="14.5" customHeight="1" x14ac:dyDescent="0.35">
      <c r="A21341" s="319"/>
      <c r="B21341" s="315">
        <v>44423.814583381623</v>
      </c>
      <c r="C21341" s="314">
        <v>66.172540701033242</v>
      </c>
      <c r="D21341" s="313" t="s">
        <v>167</v>
      </c>
    </row>
    <row r="21342" spans="1:4" ht="14.5" customHeight="1" x14ac:dyDescent="0.35">
      <c r="A21342" s="319"/>
      <c r="B21342" s="315">
        <v>44423.81527782607</v>
      </c>
      <c r="C21342" s="314">
        <v>58.642637546088856</v>
      </c>
      <c r="D21342" s="313" t="s">
        <v>167</v>
      </c>
    </row>
    <row r="21343" spans="1:4" ht="14.5" customHeight="1" x14ac:dyDescent="0.35">
      <c r="A21343" s="319"/>
      <c r="B21343" s="315">
        <v>44423.815972270517</v>
      </c>
      <c r="C21343" s="314">
        <v>53.807494250506473</v>
      </c>
      <c r="D21343" s="313" t="s">
        <v>167</v>
      </c>
    </row>
    <row r="21344" spans="1:4" ht="14.5" customHeight="1" x14ac:dyDescent="0.35">
      <c r="A21344" s="319"/>
      <c r="B21344" s="315">
        <v>44423.816666714964</v>
      </c>
      <c r="C21344" s="314">
        <v>53.483014081084789</v>
      </c>
      <c r="D21344" s="313" t="s">
        <v>167</v>
      </c>
    </row>
    <row r="21345" spans="1:4" ht="14.5" customHeight="1" x14ac:dyDescent="0.35">
      <c r="A21345" s="319"/>
      <c r="B21345" s="315">
        <v>44423.81736115941</v>
      </c>
      <c r="C21345" s="314">
        <v>54.906793045043017</v>
      </c>
      <c r="D21345" s="313" t="s">
        <v>167</v>
      </c>
    </row>
    <row r="21346" spans="1:4" ht="14.5" customHeight="1" x14ac:dyDescent="0.35">
      <c r="A21346" s="319"/>
      <c r="B21346" s="315">
        <v>44423.818055603857</v>
      </c>
      <c r="C21346" s="314">
        <v>57.951137809897773</v>
      </c>
      <c r="D21346" s="313" t="s">
        <v>167</v>
      </c>
    </row>
    <row r="21347" spans="1:4" ht="14.5" customHeight="1" x14ac:dyDescent="0.35">
      <c r="A21347" s="319"/>
      <c r="B21347" s="315">
        <v>44423.818750048304</v>
      </c>
      <c r="C21347" s="314">
        <v>60.704838752164505</v>
      </c>
      <c r="D21347" s="313" t="s">
        <v>167</v>
      </c>
    </row>
    <row r="21348" spans="1:4" ht="14.5" customHeight="1" x14ac:dyDescent="0.35">
      <c r="A21348" s="319"/>
      <c r="B21348" s="315">
        <v>44423.81944449275</v>
      </c>
      <c r="C21348" s="314">
        <v>66.321247722029995</v>
      </c>
      <c r="D21348" s="313" t="s">
        <v>167</v>
      </c>
    </row>
    <row r="21349" spans="1:4" ht="14.5" customHeight="1" x14ac:dyDescent="0.35">
      <c r="A21349" s="319"/>
      <c r="B21349" s="315">
        <v>44423.820138937197</v>
      </c>
      <c r="C21349" s="314">
        <v>83.425815958079568</v>
      </c>
      <c r="D21349" s="313" t="s">
        <v>167</v>
      </c>
    </row>
    <row r="21350" spans="1:4" ht="14.5" customHeight="1" x14ac:dyDescent="0.35">
      <c r="A21350" s="319"/>
      <c r="B21350" s="315">
        <v>44423.820833381644</v>
      </c>
      <c r="C21350" s="314">
        <v>92.685471732076252</v>
      </c>
      <c r="D21350" s="313" t="s">
        <v>167</v>
      </c>
    </row>
    <row r="21351" spans="1:4" ht="14.5" customHeight="1" x14ac:dyDescent="0.35">
      <c r="A21351" s="319"/>
      <c r="B21351" s="315">
        <v>44423.82152782609</v>
      </c>
      <c r="C21351" s="314">
        <v>88.677804272839182</v>
      </c>
      <c r="D21351" s="313" t="s">
        <v>167</v>
      </c>
    </row>
    <row r="21352" spans="1:4" ht="14.5" customHeight="1" x14ac:dyDescent="0.35">
      <c r="A21352" s="319"/>
      <c r="B21352" s="315">
        <v>44423.822222270537</v>
      </c>
      <c r="C21352" s="314">
        <v>77.657476019812748</v>
      </c>
      <c r="D21352" s="313" t="s">
        <v>167</v>
      </c>
    </row>
    <row r="21353" spans="1:4" ht="14.5" customHeight="1" x14ac:dyDescent="0.35">
      <c r="A21353" s="319"/>
      <c r="B21353" s="315">
        <v>44423.822916714984</v>
      </c>
      <c r="C21353" s="314">
        <v>73.64377892854003</v>
      </c>
      <c r="D21353" s="313" t="s">
        <v>167</v>
      </c>
    </row>
    <row r="21354" spans="1:4" ht="14.5" customHeight="1" x14ac:dyDescent="0.35">
      <c r="A21354" s="319"/>
      <c r="B21354" s="315">
        <v>44423.823611159431</v>
      </c>
      <c r="C21354" s="314">
        <v>72.767423051083455</v>
      </c>
      <c r="D21354" s="313" t="s">
        <v>167</v>
      </c>
    </row>
    <row r="21355" spans="1:4" ht="14.5" customHeight="1" x14ac:dyDescent="0.35">
      <c r="A21355" s="319"/>
      <c r="B21355" s="315">
        <v>44423.824305603877</v>
      </c>
      <c r="C21355" s="314">
        <v>74.116077297274018</v>
      </c>
      <c r="D21355" s="313" t="s">
        <v>167</v>
      </c>
    </row>
    <row r="21356" spans="1:4" ht="14.5" customHeight="1" x14ac:dyDescent="0.35">
      <c r="A21356" s="319"/>
      <c r="B21356" s="315">
        <v>44423.825000048324</v>
      </c>
      <c r="C21356" s="314">
        <v>75.95769886540559</v>
      </c>
      <c r="D21356" s="313" t="s">
        <v>167</v>
      </c>
    </row>
    <row r="21357" spans="1:4" ht="14.5" customHeight="1" x14ac:dyDescent="0.35">
      <c r="A21357" s="319"/>
      <c r="B21357" s="315">
        <v>44423.825694492771</v>
      </c>
      <c r="C21357" s="314">
        <v>82.512121191341436</v>
      </c>
      <c r="D21357" s="313" t="s">
        <v>167</v>
      </c>
    </row>
    <row r="21358" spans="1:4" ht="14.5" customHeight="1" x14ac:dyDescent="0.35">
      <c r="A21358" s="319"/>
      <c r="B21358" s="315">
        <v>44423.826388937217</v>
      </c>
      <c r="C21358" s="314">
        <v>97.994605325286585</v>
      </c>
      <c r="D21358" s="313" t="s">
        <v>167</v>
      </c>
    </row>
    <row r="21359" spans="1:4" ht="14.5" customHeight="1" x14ac:dyDescent="0.35">
      <c r="A21359" s="319"/>
      <c r="B21359" s="315">
        <v>44423.827083381664</v>
      </c>
      <c r="C21359" s="314">
        <v>100.35639867847786</v>
      </c>
      <c r="D21359" s="313" t="s">
        <v>167</v>
      </c>
    </row>
    <row r="21360" spans="1:4" ht="14.5" customHeight="1" x14ac:dyDescent="0.35">
      <c r="A21360" s="319"/>
      <c r="B21360" s="315">
        <v>44423.827777826111</v>
      </c>
      <c r="C21360" s="314">
        <v>89.931193775963038</v>
      </c>
      <c r="D21360" s="313" t="s">
        <v>167</v>
      </c>
    </row>
    <row r="21361" spans="1:4" ht="14.5" customHeight="1" x14ac:dyDescent="0.35">
      <c r="A21361" s="319"/>
      <c r="B21361" s="315">
        <v>44423.828472270558</v>
      </c>
      <c r="C21361" s="314">
        <v>91.465032613401618</v>
      </c>
      <c r="D21361" s="313" t="s">
        <v>167</v>
      </c>
    </row>
    <row r="21362" spans="1:4" ht="14.5" customHeight="1" x14ac:dyDescent="0.35">
      <c r="A21362" s="319"/>
      <c r="B21362" s="315">
        <v>44423.829166715004</v>
      </c>
      <c r="C21362" s="314">
        <v>112.03287591130162</v>
      </c>
      <c r="D21362" s="313" t="s">
        <v>167</v>
      </c>
    </row>
    <row r="21363" spans="1:4" ht="14.5" customHeight="1" x14ac:dyDescent="0.35">
      <c r="A21363" s="319"/>
      <c r="B21363" s="315">
        <v>44423.829861159451</v>
      </c>
      <c r="C21363" s="314">
        <v>131.72871649450002</v>
      </c>
      <c r="D21363" s="313" t="s">
        <v>167</v>
      </c>
    </row>
    <row r="21364" spans="1:4" ht="14.5" customHeight="1" x14ac:dyDescent="0.35">
      <c r="A21364" s="319"/>
      <c r="B21364" s="315">
        <v>44423.830555603898</v>
      </c>
      <c r="C21364" s="314">
        <v>125.94736768901348</v>
      </c>
      <c r="D21364" s="313" t="s">
        <v>167</v>
      </c>
    </row>
    <row r="21365" spans="1:4" ht="14.5" customHeight="1" x14ac:dyDescent="0.35">
      <c r="A21365" s="319"/>
      <c r="B21365" s="315">
        <v>44423.831250048344</v>
      </c>
      <c r="C21365" s="314">
        <v>107.89189067672318</v>
      </c>
      <c r="D21365" s="313" t="s">
        <v>167</v>
      </c>
    </row>
    <row r="21366" spans="1:4" ht="14.5" customHeight="1" x14ac:dyDescent="0.35">
      <c r="A21366" s="319"/>
      <c r="B21366" s="315">
        <v>44423.831944492791</v>
      </c>
      <c r="C21366" s="314">
        <v>105.82270735111088</v>
      </c>
      <c r="D21366" s="313" t="s">
        <v>167</v>
      </c>
    </row>
    <row r="21367" spans="1:4" ht="14.5" customHeight="1" x14ac:dyDescent="0.35">
      <c r="A21367" s="319"/>
      <c r="B21367" s="315">
        <v>44423.832638937238</v>
      </c>
      <c r="C21367" s="314">
        <v>103.67573476924251</v>
      </c>
      <c r="D21367" s="313" t="s">
        <v>167</v>
      </c>
    </row>
    <row r="21368" spans="1:4" ht="14.5" customHeight="1" x14ac:dyDescent="0.35">
      <c r="A21368" s="319"/>
      <c r="B21368" s="315">
        <v>44423.833333381684</v>
      </c>
      <c r="C21368" s="314">
        <v>100.10786996372045</v>
      </c>
      <c r="D21368" s="313" t="s">
        <v>167</v>
      </c>
    </row>
    <row r="21369" spans="1:4" ht="14.5" customHeight="1" x14ac:dyDescent="0.35">
      <c r="A21369" s="319"/>
      <c r="B21369" s="315">
        <v>44423.834027826131</v>
      </c>
      <c r="C21369" s="314">
        <v>97.995823558606205</v>
      </c>
      <c r="D21369" s="313" t="s">
        <v>167</v>
      </c>
    </row>
    <row r="21370" spans="1:4" ht="14.5" customHeight="1" x14ac:dyDescent="0.35">
      <c r="A21370" s="319"/>
      <c r="B21370" s="315">
        <v>44423.834722270578</v>
      </c>
      <c r="C21370" s="314">
        <v>95.884213545592502</v>
      </c>
      <c r="D21370" s="313" t="s">
        <v>167</v>
      </c>
    </row>
    <row r="21371" spans="1:4" ht="14.5" customHeight="1" x14ac:dyDescent="0.35">
      <c r="A21371" s="319"/>
      <c r="B21371" s="315">
        <v>44423.835416715025</v>
      </c>
      <c r="C21371" s="314">
        <v>94.445416796222943</v>
      </c>
      <c r="D21371" s="313" t="s">
        <v>167</v>
      </c>
    </row>
    <row r="21372" spans="1:4" ht="14.5" customHeight="1" x14ac:dyDescent="0.35">
      <c r="A21372" s="319"/>
      <c r="B21372" s="315">
        <v>44423.836111159471</v>
      </c>
      <c r="C21372" s="314">
        <v>94.709145329892635</v>
      </c>
      <c r="D21372" s="313" t="s">
        <v>167</v>
      </c>
    </row>
    <row r="21373" spans="1:4" ht="14.5" customHeight="1" x14ac:dyDescent="0.35">
      <c r="A21373" s="319"/>
      <c r="B21373" s="315">
        <v>44423.836805603918</v>
      </c>
      <c r="C21373" s="314">
        <v>93.863146472473943</v>
      </c>
      <c r="D21373" s="313" t="s">
        <v>167</v>
      </c>
    </row>
    <row r="21374" spans="1:4" ht="14.5" customHeight="1" x14ac:dyDescent="0.35">
      <c r="A21374" s="319"/>
      <c r="B21374" s="315">
        <v>44423.837500048365</v>
      </c>
      <c r="C21374" s="314">
        <v>89.584324965750184</v>
      </c>
      <c r="D21374" s="313" t="s">
        <v>167</v>
      </c>
    </row>
    <row r="21375" spans="1:4" ht="14.5" customHeight="1" x14ac:dyDescent="0.35">
      <c r="A21375" s="319"/>
      <c r="B21375" s="315">
        <v>44423.838194492811</v>
      </c>
      <c r="C21375" s="314">
        <v>85.985382022801787</v>
      </c>
      <c r="D21375" s="313" t="s">
        <v>167</v>
      </c>
    </row>
    <row r="21376" spans="1:4" ht="14.5" customHeight="1" x14ac:dyDescent="0.35">
      <c r="A21376" s="319"/>
      <c r="B21376" s="315">
        <v>44423.838888937258</v>
      </c>
      <c r="C21376" s="314">
        <v>83.55049770561358</v>
      </c>
      <c r="D21376" s="313" t="s">
        <v>167</v>
      </c>
    </row>
    <row r="21377" spans="1:4" ht="14.5" customHeight="1" x14ac:dyDescent="0.35">
      <c r="A21377" s="319"/>
      <c r="B21377" s="315">
        <v>44423.839583381705</v>
      </c>
      <c r="C21377" s="314">
        <v>84.16652461366418</v>
      </c>
      <c r="D21377" s="313" t="s">
        <v>167</v>
      </c>
    </row>
    <row r="21378" spans="1:4" ht="14.5" customHeight="1" x14ac:dyDescent="0.35">
      <c r="A21378" s="319"/>
      <c r="B21378" s="315">
        <v>44423.840277826152</v>
      </c>
      <c r="C21378" s="314">
        <v>83.654286879347637</v>
      </c>
      <c r="D21378" s="313" t="s">
        <v>167</v>
      </c>
    </row>
    <row r="21379" spans="1:4" ht="14.5" customHeight="1" x14ac:dyDescent="0.35">
      <c r="A21379" s="319"/>
      <c r="B21379" s="315">
        <v>44423.840972270598</v>
      </c>
      <c r="C21379" s="314">
        <v>28.362349510922407</v>
      </c>
      <c r="D21379" s="313" t="s">
        <v>177</v>
      </c>
    </row>
    <row r="21380" spans="1:4" ht="14.5" customHeight="1" x14ac:dyDescent="0.35">
      <c r="A21380" s="319"/>
      <c r="B21380" s="315">
        <v>44423.841666715045</v>
      </c>
      <c r="C21380" s="314">
        <v>88.620726754625011</v>
      </c>
      <c r="D21380" s="313" t="s">
        <v>167</v>
      </c>
    </row>
    <row r="21381" spans="1:4" ht="14.5" customHeight="1" x14ac:dyDescent="0.35">
      <c r="A21381" s="319"/>
      <c r="B21381" s="315">
        <v>44423.842361159492</v>
      </c>
      <c r="C21381" s="314">
        <v>81.3788501231776</v>
      </c>
      <c r="D21381" s="313" t="s">
        <v>167</v>
      </c>
    </row>
    <row r="21382" spans="1:4" ht="14.5" customHeight="1" x14ac:dyDescent="0.35">
      <c r="A21382" s="319"/>
      <c r="B21382" s="315">
        <v>44423.843055603938</v>
      </c>
      <c r="C21382" s="314">
        <v>72.817478069383654</v>
      </c>
      <c r="D21382" s="313" t="s">
        <v>167</v>
      </c>
    </row>
    <row r="21383" spans="1:4" ht="14.5" customHeight="1" x14ac:dyDescent="0.35">
      <c r="A21383" s="319"/>
      <c r="B21383" s="315">
        <v>44423.843750048385</v>
      </c>
      <c r="C21383" s="314">
        <v>65.10458264965564</v>
      </c>
      <c r="D21383" s="313" t="s">
        <v>167</v>
      </c>
    </row>
    <row r="21384" spans="1:4" ht="14.5" customHeight="1" x14ac:dyDescent="0.35">
      <c r="A21384" s="319"/>
      <c r="B21384" s="315">
        <v>44423.844444492832</v>
      </c>
      <c r="C21384" s="314">
        <v>64.297995904988298</v>
      </c>
      <c r="D21384" s="313" t="s">
        <v>167</v>
      </c>
    </row>
    <row r="21385" spans="1:4" ht="14.5" customHeight="1" x14ac:dyDescent="0.35">
      <c r="A21385" s="319"/>
      <c r="B21385" s="315">
        <v>44423.845138937279</v>
      </c>
      <c r="C21385" s="314">
        <v>63.484281643410213</v>
      </c>
      <c r="D21385" s="313" t="s">
        <v>167</v>
      </c>
    </row>
    <row r="21386" spans="1:4" ht="14.5" customHeight="1" x14ac:dyDescent="0.35">
      <c r="A21386" s="319"/>
      <c r="B21386" s="315">
        <v>44423.845833381725</v>
      </c>
      <c r="C21386" s="314">
        <v>64.043494702650548</v>
      </c>
      <c r="D21386" s="313" t="s">
        <v>167</v>
      </c>
    </row>
    <row r="21387" spans="1:4" ht="14.5" customHeight="1" x14ac:dyDescent="0.35">
      <c r="A21387" s="319"/>
      <c r="B21387" s="315">
        <v>44423.846527826172</v>
      </c>
      <c r="C21387" s="314">
        <v>63.373485732420036</v>
      </c>
      <c r="D21387" s="313" t="s">
        <v>167</v>
      </c>
    </row>
    <row r="21388" spans="1:4" ht="14.5" customHeight="1" x14ac:dyDescent="0.35">
      <c r="A21388" s="319"/>
      <c r="B21388" s="315">
        <v>44423.847222270619</v>
      </c>
      <c r="C21388" s="314">
        <v>60.93446840744776</v>
      </c>
      <c r="D21388" s="313" t="s">
        <v>167</v>
      </c>
    </row>
    <row r="21389" spans="1:4" ht="14.5" customHeight="1" x14ac:dyDescent="0.35">
      <c r="A21389" s="319"/>
      <c r="B21389" s="315">
        <v>44423.847916715065</v>
      </c>
      <c r="C21389" s="314">
        <v>55.987638201393807</v>
      </c>
      <c r="D21389" s="313" t="s">
        <v>167</v>
      </c>
    </row>
    <row r="21390" spans="1:4" ht="14.5" customHeight="1" x14ac:dyDescent="0.35">
      <c r="A21390" s="319"/>
      <c r="B21390" s="315">
        <v>44423.848611159512</v>
      </c>
      <c r="C21390" s="314">
        <v>49.722626899912335</v>
      </c>
      <c r="D21390" s="313" t="s">
        <v>167</v>
      </c>
    </row>
    <row r="21391" spans="1:4" ht="14.5" customHeight="1" x14ac:dyDescent="0.35">
      <c r="A21391" s="319"/>
      <c r="B21391" s="315">
        <v>44423.849305603959</v>
      </c>
      <c r="C21391" s="314">
        <v>47.481961491176236</v>
      </c>
      <c r="D21391" s="313" t="s">
        <v>167</v>
      </c>
    </row>
    <row r="21392" spans="1:4" ht="14.5" customHeight="1" x14ac:dyDescent="0.35">
      <c r="A21392" s="319"/>
      <c r="B21392" s="315">
        <v>44423.850000048405</v>
      </c>
      <c r="C21392" s="314">
        <v>48.970819957282707</v>
      </c>
      <c r="D21392" s="313" t="s">
        <v>167</v>
      </c>
    </row>
    <row r="21393" spans="1:4" ht="14.5" customHeight="1" x14ac:dyDescent="0.35">
      <c r="A21393" s="319"/>
      <c r="B21393" s="315">
        <v>44423.850694492852</v>
      </c>
      <c r="C21393" s="314">
        <v>49.398277565386771</v>
      </c>
      <c r="D21393" s="313" t="s">
        <v>167</v>
      </c>
    </row>
    <row r="21394" spans="1:4" ht="14.5" customHeight="1" x14ac:dyDescent="0.35">
      <c r="A21394" s="319"/>
      <c r="B21394" s="315">
        <v>44423.851388937299</v>
      </c>
      <c r="C21394" s="314">
        <v>52.201712104988594</v>
      </c>
      <c r="D21394" s="313" t="s">
        <v>167</v>
      </c>
    </row>
    <row r="21395" spans="1:4" ht="14.5" customHeight="1" x14ac:dyDescent="0.35">
      <c r="A21395" s="319"/>
      <c r="B21395" s="315">
        <v>44423.852083381746</v>
      </c>
      <c r="C21395" s="314">
        <v>54.346133214840663</v>
      </c>
      <c r="D21395" s="313" t="s">
        <v>167</v>
      </c>
    </row>
    <row r="21396" spans="1:4" ht="14.5" customHeight="1" x14ac:dyDescent="0.35">
      <c r="A21396" s="319"/>
      <c r="B21396" s="315">
        <v>44423.852777826192</v>
      </c>
      <c r="C21396" s="314">
        <v>55.521994969923981</v>
      </c>
      <c r="D21396" s="313" t="s">
        <v>167</v>
      </c>
    </row>
    <row r="21397" spans="1:4" ht="14.5" customHeight="1" x14ac:dyDescent="0.35">
      <c r="A21397" s="319"/>
      <c r="B21397" s="315">
        <v>44423.853472270639</v>
      </c>
      <c r="C21397" s="314">
        <v>54.389210314575273</v>
      </c>
      <c r="D21397" s="313" t="s">
        <v>167</v>
      </c>
    </row>
    <row r="21398" spans="1:4" ht="14.5" customHeight="1" x14ac:dyDescent="0.35">
      <c r="A21398" s="319"/>
      <c r="B21398" s="315">
        <v>44423.854166715086</v>
      </c>
      <c r="C21398" s="314">
        <v>50.230293848435394</v>
      </c>
      <c r="D21398" s="313" t="s">
        <v>167</v>
      </c>
    </row>
    <row r="21399" spans="1:4" ht="14.5" customHeight="1" x14ac:dyDescent="0.35">
      <c r="A21399" s="319"/>
      <c r="B21399" s="315">
        <v>44423.854861159532</v>
      </c>
      <c r="C21399" s="314">
        <v>46.749366300568603</v>
      </c>
      <c r="D21399" s="313" t="s">
        <v>167</v>
      </c>
    </row>
    <row r="21400" spans="1:4" ht="14.5" customHeight="1" x14ac:dyDescent="0.35">
      <c r="A21400" s="319"/>
      <c r="B21400" s="315">
        <v>44423.855555603979</v>
      </c>
      <c r="C21400" s="314">
        <v>44.327130008628593</v>
      </c>
      <c r="D21400" s="313" t="s">
        <v>167</v>
      </c>
    </row>
    <row r="21401" spans="1:4" ht="14.5" customHeight="1" x14ac:dyDescent="0.35">
      <c r="A21401" s="319"/>
      <c r="B21401" s="315">
        <v>44423.856250048426</v>
      </c>
      <c r="C21401" s="314">
        <v>44.066909716627563</v>
      </c>
      <c r="D21401" s="313" t="s">
        <v>167</v>
      </c>
    </row>
    <row r="21402" spans="1:4" ht="14.5" customHeight="1" x14ac:dyDescent="0.35">
      <c r="A21402" s="319"/>
      <c r="B21402" s="315">
        <v>44423.856944492873</v>
      </c>
      <c r="C21402" s="314">
        <v>42.989108134573328</v>
      </c>
      <c r="D21402" s="313" t="s">
        <v>167</v>
      </c>
    </row>
    <row r="21403" spans="1:4" ht="14.5" customHeight="1" x14ac:dyDescent="0.35">
      <c r="A21403" s="319"/>
      <c r="B21403" s="315">
        <v>44423.857638937319</v>
      </c>
      <c r="C21403" s="314">
        <v>40.174653599628556</v>
      </c>
      <c r="D21403" s="313" t="s">
        <v>167</v>
      </c>
    </row>
    <row r="21404" spans="1:4" ht="14.5" customHeight="1" x14ac:dyDescent="0.35">
      <c r="A21404" s="319"/>
      <c r="B21404" s="315">
        <v>44423.858333381766</v>
      </c>
      <c r="C21404" s="314">
        <v>40.333345247417064</v>
      </c>
      <c r="D21404" s="313" t="s">
        <v>167</v>
      </c>
    </row>
    <row r="21405" spans="1:4" ht="14.5" customHeight="1" x14ac:dyDescent="0.35">
      <c r="A21405" s="319"/>
      <c r="B21405" s="315">
        <v>44423.859027826213</v>
      </c>
      <c r="C21405" s="314">
        <v>41.813796526690325</v>
      </c>
      <c r="D21405" s="313" t="s">
        <v>167</v>
      </c>
    </row>
    <row r="21406" spans="1:4" ht="14.5" customHeight="1" x14ac:dyDescent="0.35">
      <c r="A21406" s="319"/>
      <c r="B21406" s="315">
        <v>44423.859722270659</v>
      </c>
      <c r="C21406" s="314">
        <v>41.60724699968317</v>
      </c>
      <c r="D21406" s="313" t="s">
        <v>167</v>
      </c>
    </row>
    <row r="21407" spans="1:4" ht="14.5" customHeight="1" x14ac:dyDescent="0.35">
      <c r="A21407" s="319"/>
      <c r="B21407" s="315">
        <v>44423.860416715106</v>
      </c>
      <c r="C21407" s="314">
        <v>38.183181164242946</v>
      </c>
      <c r="D21407" s="313" t="s">
        <v>167</v>
      </c>
    </row>
    <row r="21408" spans="1:4" ht="14.5" customHeight="1" x14ac:dyDescent="0.35">
      <c r="A21408" s="319"/>
      <c r="B21408" s="315">
        <v>44423.861111159553</v>
      </c>
      <c r="C21408" s="314">
        <v>35.837449259582598</v>
      </c>
      <c r="D21408" s="313" t="s">
        <v>167</v>
      </c>
    </row>
    <row r="21409" spans="1:4" ht="14.5" customHeight="1" x14ac:dyDescent="0.35">
      <c r="A21409" s="319"/>
      <c r="B21409" s="315">
        <v>44423.861805604</v>
      </c>
      <c r="C21409" s="314">
        <v>35.204221727186813</v>
      </c>
      <c r="D21409" s="313" t="s">
        <v>167</v>
      </c>
    </row>
    <row r="21410" spans="1:4" ht="14.5" customHeight="1" x14ac:dyDescent="0.35">
      <c r="A21410" s="319"/>
      <c r="B21410" s="315">
        <v>44423.862500048446</v>
      </c>
      <c r="C21410" s="314">
        <v>37.454148826414411</v>
      </c>
      <c r="D21410" s="313" t="s">
        <v>167</v>
      </c>
    </row>
    <row r="21411" spans="1:4" ht="14.5" customHeight="1" x14ac:dyDescent="0.35">
      <c r="A21411" s="319"/>
      <c r="B21411" s="315">
        <v>44423.863194492893</v>
      </c>
      <c r="C21411" s="314">
        <v>39.879461840214205</v>
      </c>
      <c r="D21411" s="313" t="s">
        <v>167</v>
      </c>
    </row>
    <row r="21412" spans="1:4" ht="14.5" customHeight="1" x14ac:dyDescent="0.35">
      <c r="A21412" s="319"/>
      <c r="B21412" s="315">
        <v>44423.86388893734</v>
      </c>
      <c r="C21412" s="314">
        <v>42.595659603675209</v>
      </c>
      <c r="D21412" s="313" t="s">
        <v>167</v>
      </c>
    </row>
    <row r="21413" spans="1:4" ht="14.5" customHeight="1" x14ac:dyDescent="0.35">
      <c r="A21413" s="319"/>
      <c r="B21413" s="315">
        <v>44423.864583381786</v>
      </c>
      <c r="C21413" s="314">
        <v>46.536986230663025</v>
      </c>
      <c r="D21413" s="313" t="s">
        <v>167</v>
      </c>
    </row>
    <row r="21414" spans="1:4" ht="14.5" customHeight="1" x14ac:dyDescent="0.35">
      <c r="A21414" s="319"/>
      <c r="B21414" s="315">
        <v>44423.865277826233</v>
      </c>
      <c r="C21414" s="314">
        <v>48.734805949466924</v>
      </c>
      <c r="D21414" s="313" t="s">
        <v>167</v>
      </c>
    </row>
    <row r="21415" spans="1:4" ht="14.5" customHeight="1" x14ac:dyDescent="0.35">
      <c r="A21415" s="319"/>
      <c r="B21415" s="315">
        <v>44423.86597227068</v>
      </c>
      <c r="C21415" s="314">
        <v>46.872465854192463</v>
      </c>
      <c r="D21415" s="313" t="s">
        <v>167</v>
      </c>
    </row>
    <row r="21416" spans="1:4" ht="14.5" customHeight="1" x14ac:dyDescent="0.35">
      <c r="A21416" s="319"/>
      <c r="B21416" s="315">
        <v>44423.866666715126</v>
      </c>
      <c r="C21416" s="314">
        <v>43.218645872486135</v>
      </c>
      <c r="D21416" s="313" t="s">
        <v>167</v>
      </c>
    </row>
    <row r="21417" spans="1:4" ht="14.5" customHeight="1" x14ac:dyDescent="0.35">
      <c r="A21417" s="319"/>
      <c r="B21417" s="315">
        <v>44423.867361159573</v>
      </c>
      <c r="C21417" s="314">
        <v>41.689666739742584</v>
      </c>
      <c r="D21417" s="313" t="s">
        <v>167</v>
      </c>
    </row>
    <row r="21418" spans="1:4" ht="14.5" customHeight="1" x14ac:dyDescent="0.35">
      <c r="A21418" s="319"/>
      <c r="B21418" s="315">
        <v>44423.86805560402</v>
      </c>
      <c r="C21418" s="314">
        <v>40.279672355367801</v>
      </c>
      <c r="D21418" s="313" t="s">
        <v>167</v>
      </c>
    </row>
    <row r="21419" spans="1:4" ht="14.5" customHeight="1" x14ac:dyDescent="0.35">
      <c r="A21419" s="319"/>
      <c r="B21419" s="315">
        <v>44423.868750048467</v>
      </c>
      <c r="C21419" s="314">
        <v>40.921682573909251</v>
      </c>
      <c r="D21419" s="313" t="s">
        <v>167</v>
      </c>
    </row>
    <row r="21420" spans="1:4" ht="14.5" customHeight="1" x14ac:dyDescent="0.35">
      <c r="A21420" s="319"/>
      <c r="B21420" s="315">
        <v>44423.869444492913</v>
      </c>
      <c r="C21420" s="314">
        <v>44.395921406483588</v>
      </c>
      <c r="D21420" s="313" t="s">
        <v>167</v>
      </c>
    </row>
    <row r="21421" spans="1:4" ht="14.5" customHeight="1" x14ac:dyDescent="0.35">
      <c r="A21421" s="319"/>
      <c r="B21421" s="315">
        <v>44423.87013893736</v>
      </c>
      <c r="C21421" s="314">
        <v>46.309156027793264</v>
      </c>
      <c r="D21421" s="313" t="s">
        <v>167</v>
      </c>
    </row>
    <row r="21422" spans="1:4" ht="14.5" customHeight="1" x14ac:dyDescent="0.35">
      <c r="A21422" s="319"/>
      <c r="B21422" s="315">
        <v>44423.870833381807</v>
      </c>
      <c r="C21422" s="314">
        <v>48.618953964952382</v>
      </c>
      <c r="D21422" s="313" t="s">
        <v>167</v>
      </c>
    </row>
    <row r="21423" spans="1:4" ht="14.5" customHeight="1" x14ac:dyDescent="0.35">
      <c r="A21423" s="319"/>
      <c r="B21423" s="315">
        <v>44423.871527826253</v>
      </c>
      <c r="C21423" s="314">
        <v>52.236016609527482</v>
      </c>
      <c r="D21423" s="313" t="s">
        <v>167</v>
      </c>
    </row>
    <row r="21424" spans="1:4" ht="14.5" customHeight="1" x14ac:dyDescent="0.35">
      <c r="A21424" s="319"/>
      <c r="B21424" s="315">
        <v>44423.8722222707</v>
      </c>
      <c r="C21424" s="314">
        <v>53.017327630768222</v>
      </c>
      <c r="D21424" s="313" t="s">
        <v>167</v>
      </c>
    </row>
    <row r="21425" spans="1:4" ht="14.5" customHeight="1" x14ac:dyDescent="0.35">
      <c r="A21425" s="319"/>
      <c r="B21425" s="315">
        <v>44423.872916715147</v>
      </c>
      <c r="C21425" s="314">
        <v>50.660981581585169</v>
      </c>
      <c r="D21425" s="313" t="s">
        <v>167</v>
      </c>
    </row>
    <row r="21426" spans="1:4" ht="14.5" customHeight="1" x14ac:dyDescent="0.35">
      <c r="A21426" s="319"/>
      <c r="B21426" s="315">
        <v>44423.873611159594</v>
      </c>
      <c r="C21426" s="314">
        <v>50.638021106699789</v>
      </c>
      <c r="D21426" s="313" t="s">
        <v>167</v>
      </c>
    </row>
    <row r="21427" spans="1:4" ht="14.5" customHeight="1" x14ac:dyDescent="0.35">
      <c r="A21427" s="319"/>
      <c r="B21427" s="315">
        <v>44423.87430560404</v>
      </c>
      <c r="C21427" s="314">
        <v>54.037849568676513</v>
      </c>
      <c r="D21427" s="313" t="s">
        <v>167</v>
      </c>
    </row>
    <row r="21428" spans="1:4" ht="14.5" customHeight="1" x14ac:dyDescent="0.35">
      <c r="A21428" s="319"/>
      <c r="B21428" s="315">
        <v>44423.875000048487</v>
      </c>
      <c r="C21428" s="314">
        <v>63.908878254587762</v>
      </c>
      <c r="D21428" s="313" t="s">
        <v>167</v>
      </c>
    </row>
    <row r="21429" spans="1:4" ht="14.5" customHeight="1" x14ac:dyDescent="0.35">
      <c r="A21429" s="319"/>
      <c r="B21429" s="315">
        <v>44423.875694492934</v>
      </c>
      <c r="C21429" s="314">
        <v>76.795065721807376</v>
      </c>
      <c r="D21429" s="313" t="s">
        <v>167</v>
      </c>
    </row>
    <row r="21430" spans="1:4" ht="14.5" customHeight="1" x14ac:dyDescent="0.35">
      <c r="A21430" s="319"/>
      <c r="B21430" s="315">
        <v>44423.87638893738</v>
      </c>
      <c r="C21430" s="314">
        <v>83.133105096220973</v>
      </c>
      <c r="D21430" s="313" t="s">
        <v>167</v>
      </c>
    </row>
    <row r="21431" spans="1:4" ht="14.5" customHeight="1" x14ac:dyDescent="0.35">
      <c r="A21431" s="319"/>
      <c r="B21431" s="315">
        <v>44423.877083381827</v>
      </c>
      <c r="C21431" s="314">
        <v>85.92705744394722</v>
      </c>
      <c r="D21431" s="313" t="s">
        <v>167</v>
      </c>
    </row>
    <row r="21432" spans="1:4" ht="14.5" customHeight="1" x14ac:dyDescent="0.35">
      <c r="A21432" s="319"/>
      <c r="B21432" s="315">
        <v>44423.877777826274</v>
      </c>
      <c r="C21432" s="314">
        <v>90.51272925313873</v>
      </c>
      <c r="D21432" s="313" t="s">
        <v>167</v>
      </c>
    </row>
    <row r="21433" spans="1:4" ht="14.5" customHeight="1" x14ac:dyDescent="0.35">
      <c r="A21433" s="319"/>
      <c r="B21433" s="315">
        <v>44423.878472270721</v>
      </c>
      <c r="C21433" s="314">
        <v>90.37308827210218</v>
      </c>
      <c r="D21433" s="313" t="s">
        <v>167</v>
      </c>
    </row>
    <row r="21434" spans="1:4" ht="14.5" customHeight="1" x14ac:dyDescent="0.35">
      <c r="A21434" s="319"/>
      <c r="B21434" s="315">
        <v>44423.879166715167</v>
      </c>
      <c r="C21434" s="314">
        <v>88.76747332725985</v>
      </c>
      <c r="D21434" s="313" t="s">
        <v>167</v>
      </c>
    </row>
    <row r="21435" spans="1:4" ht="14.5" customHeight="1" x14ac:dyDescent="0.35">
      <c r="A21435" s="319"/>
      <c r="B21435" s="315">
        <v>44423.879861159614</v>
      </c>
      <c r="C21435" s="314">
        <v>86.828995450477422</v>
      </c>
      <c r="D21435" s="313" t="s">
        <v>167</v>
      </c>
    </row>
    <row r="21436" spans="1:4" ht="14.5" customHeight="1" x14ac:dyDescent="0.35">
      <c r="A21436" s="319"/>
      <c r="B21436" s="315">
        <v>44423.880555604061</v>
      </c>
      <c r="C21436" s="314">
        <v>96.389391953746482</v>
      </c>
      <c r="D21436" s="313" t="s">
        <v>167</v>
      </c>
    </row>
    <row r="21437" spans="1:4" ht="14.5" customHeight="1" x14ac:dyDescent="0.35">
      <c r="A21437" s="319"/>
      <c r="B21437" s="315">
        <v>44423.881250048507</v>
      </c>
      <c r="C21437" s="314">
        <v>103.82312872689218</v>
      </c>
      <c r="D21437" s="313" t="s">
        <v>167</v>
      </c>
    </row>
    <row r="21438" spans="1:4" ht="14.5" customHeight="1" x14ac:dyDescent="0.35">
      <c r="A21438" s="319"/>
      <c r="B21438" s="315">
        <v>44423.881944492954</v>
      </c>
      <c r="C21438" s="314">
        <v>118.0151466811231</v>
      </c>
      <c r="D21438" s="313" t="s">
        <v>167</v>
      </c>
    </row>
    <row r="21439" spans="1:4" ht="14.5" customHeight="1" x14ac:dyDescent="0.35">
      <c r="A21439" s="319"/>
      <c r="B21439" s="315">
        <v>44423.882638937401</v>
      </c>
      <c r="C21439" s="314">
        <v>136.41725867313022</v>
      </c>
      <c r="D21439" s="313" t="s">
        <v>167</v>
      </c>
    </row>
    <row r="21440" spans="1:4" ht="14.5" customHeight="1" x14ac:dyDescent="0.35">
      <c r="A21440" s="319"/>
      <c r="B21440" s="315">
        <v>44423.883333381847</v>
      </c>
      <c r="C21440" s="314">
        <v>143.06153251311432</v>
      </c>
      <c r="D21440" s="313" t="s">
        <v>167</v>
      </c>
    </row>
    <row r="21441" spans="1:4" ht="14.5" customHeight="1" x14ac:dyDescent="0.35">
      <c r="A21441" s="319"/>
      <c r="B21441" s="315">
        <v>44423.884027826294</v>
      </c>
      <c r="C21441" s="314">
        <v>153.82537485280383</v>
      </c>
      <c r="D21441" s="313" t="s">
        <v>167</v>
      </c>
    </row>
    <row r="21442" spans="1:4" ht="14.5" customHeight="1" x14ac:dyDescent="0.35">
      <c r="A21442" s="319"/>
      <c r="B21442" s="315">
        <v>44423.884722270741</v>
      </c>
      <c r="C21442" s="314">
        <v>166.62108330683162</v>
      </c>
      <c r="D21442" s="313" t="s">
        <v>167</v>
      </c>
    </row>
    <row r="21443" spans="1:4" ht="14.5" customHeight="1" x14ac:dyDescent="0.35">
      <c r="A21443" s="319"/>
      <c r="B21443" s="315">
        <v>44423.885416715188</v>
      </c>
      <c r="C21443" s="314">
        <v>173.45499020942177</v>
      </c>
      <c r="D21443" s="313" t="s">
        <v>167</v>
      </c>
    </row>
    <row r="21444" spans="1:4" ht="14.5" customHeight="1" x14ac:dyDescent="0.35">
      <c r="A21444" s="319"/>
      <c r="B21444" s="315">
        <v>44423.886111159634</v>
      </c>
      <c r="C21444" s="314">
        <v>174.15498824591438</v>
      </c>
      <c r="D21444" s="313" t="s">
        <v>167</v>
      </c>
    </row>
    <row r="21445" spans="1:4" ht="14.5" customHeight="1" x14ac:dyDescent="0.35">
      <c r="A21445" s="319"/>
      <c r="B21445" s="315">
        <v>44423.886805604081</v>
      </c>
      <c r="C21445" s="314">
        <v>167.14559319838881</v>
      </c>
      <c r="D21445" s="313" t="s">
        <v>167</v>
      </c>
    </row>
    <row r="21446" spans="1:4" ht="14.5" customHeight="1" x14ac:dyDescent="0.35">
      <c r="A21446" s="319"/>
      <c r="B21446" s="315">
        <v>44423.887500048528</v>
      </c>
      <c r="C21446" s="314">
        <v>168.11085734913746</v>
      </c>
      <c r="D21446" s="313" t="s">
        <v>167</v>
      </c>
    </row>
    <row r="21447" spans="1:4" ht="14.5" customHeight="1" x14ac:dyDescent="0.35">
      <c r="A21447" s="319"/>
      <c r="B21447" s="315">
        <v>44423.888194492974</v>
      </c>
      <c r="C21447" s="314">
        <v>182.20959356054664</v>
      </c>
      <c r="D21447" s="313" t="s">
        <v>167</v>
      </c>
    </row>
    <row r="21448" spans="1:4" ht="14.5" customHeight="1" x14ac:dyDescent="0.35">
      <c r="A21448" s="319"/>
      <c r="B21448" s="315">
        <v>44423.888888937421</v>
      </c>
      <c r="C21448" s="314">
        <v>195.66781160080185</v>
      </c>
      <c r="D21448" s="313" t="s">
        <v>167</v>
      </c>
    </row>
    <row r="21449" spans="1:4" ht="14.5" customHeight="1" x14ac:dyDescent="0.35">
      <c r="A21449" s="319"/>
      <c r="B21449" s="315">
        <v>44423.889583381868</v>
      </c>
      <c r="C21449" s="314">
        <v>199.23194215018302</v>
      </c>
      <c r="D21449" s="313" t="s">
        <v>167</v>
      </c>
    </row>
    <row r="21450" spans="1:4" ht="14.5" customHeight="1" x14ac:dyDescent="0.35">
      <c r="A21450" s="319"/>
      <c r="B21450" s="315">
        <v>44423.890277826315</v>
      </c>
      <c r="C21450" s="314">
        <v>202.37389144130671</v>
      </c>
      <c r="D21450" s="313" t="s">
        <v>167</v>
      </c>
    </row>
    <row r="21451" spans="1:4" ht="14.5" customHeight="1" x14ac:dyDescent="0.35">
      <c r="A21451" s="319"/>
      <c r="B21451" s="315">
        <v>44423.890972270761</v>
      </c>
      <c r="C21451" s="314">
        <v>191.49966906470556</v>
      </c>
      <c r="D21451" s="313" t="s">
        <v>167</v>
      </c>
    </row>
    <row r="21452" spans="1:4" ht="14.5" customHeight="1" x14ac:dyDescent="0.35">
      <c r="A21452" s="319"/>
      <c r="B21452" s="315">
        <v>44423.891666715208</v>
      </c>
      <c r="C21452" s="314">
        <v>175.0587048819599</v>
      </c>
      <c r="D21452" s="313" t="s">
        <v>167</v>
      </c>
    </row>
    <row r="21453" spans="1:4" ht="14.5" customHeight="1" x14ac:dyDescent="0.35">
      <c r="A21453" s="319"/>
      <c r="B21453" s="315">
        <v>44423.892361159655</v>
      </c>
      <c r="C21453" s="314">
        <v>155.3593237189576</v>
      </c>
      <c r="D21453" s="313" t="s">
        <v>167</v>
      </c>
    </row>
    <row r="21454" spans="1:4" ht="14.5" customHeight="1" x14ac:dyDescent="0.35">
      <c r="A21454" s="319"/>
      <c r="B21454" s="315">
        <v>44423.893055604101</v>
      </c>
      <c r="C21454" s="314">
        <v>131.74708678813963</v>
      </c>
      <c r="D21454" s="313" t="s">
        <v>167</v>
      </c>
    </row>
    <row r="21455" spans="1:4" ht="14.5" customHeight="1" x14ac:dyDescent="0.35">
      <c r="A21455" s="319"/>
      <c r="B21455" s="315">
        <v>44423.893750048548</v>
      </c>
      <c r="C21455" s="314">
        <v>118.17329696176263</v>
      </c>
      <c r="D21455" s="313" t="s">
        <v>167</v>
      </c>
    </row>
    <row r="21456" spans="1:4" ht="14.5" customHeight="1" x14ac:dyDescent="0.35">
      <c r="A21456" s="319"/>
      <c r="B21456" s="315">
        <v>44423.894444492995</v>
      </c>
      <c r="C21456" s="314">
        <v>131.43949824686473</v>
      </c>
      <c r="D21456" s="313" t="s">
        <v>167</v>
      </c>
    </row>
    <row r="21457" spans="1:4" ht="14.5" customHeight="1" x14ac:dyDescent="0.35">
      <c r="A21457" s="319"/>
      <c r="B21457" s="315">
        <v>44423.895138937442</v>
      </c>
      <c r="C21457" s="314">
        <v>143.59027411884938</v>
      </c>
      <c r="D21457" s="313" t="s">
        <v>167</v>
      </c>
    </row>
    <row r="21458" spans="1:4" ht="14.5" customHeight="1" x14ac:dyDescent="0.35">
      <c r="A21458" s="319"/>
      <c r="B21458" s="315">
        <v>44423.895833381888</v>
      </c>
      <c r="C21458" s="314">
        <v>150.77956002578139</v>
      </c>
      <c r="D21458" s="313" t="s">
        <v>167</v>
      </c>
    </row>
    <row r="21459" spans="1:4" ht="14.5" customHeight="1" x14ac:dyDescent="0.35">
      <c r="A21459" s="319"/>
      <c r="B21459" s="315">
        <v>44423.896527826335</v>
      </c>
      <c r="C21459" s="314">
        <v>156.97183276868114</v>
      </c>
      <c r="D21459" s="313" t="s">
        <v>167</v>
      </c>
    </row>
    <row r="21460" spans="1:4" ht="14.5" customHeight="1" x14ac:dyDescent="0.35">
      <c r="A21460" s="319"/>
      <c r="B21460" s="315">
        <v>44423.897222270782</v>
      </c>
      <c r="C21460" s="314">
        <v>159.36966677779952</v>
      </c>
      <c r="D21460" s="313" t="s">
        <v>167</v>
      </c>
    </row>
    <row r="21461" spans="1:4" ht="14.5" customHeight="1" x14ac:dyDescent="0.35">
      <c r="A21461" s="319"/>
      <c r="B21461" s="315">
        <v>44423.897916715228</v>
      </c>
      <c r="C21461" s="314">
        <v>155.61553875328974</v>
      </c>
      <c r="D21461" s="313" t="s">
        <v>167</v>
      </c>
    </row>
    <row r="21462" spans="1:4" ht="14.5" customHeight="1" x14ac:dyDescent="0.35">
      <c r="A21462" s="319"/>
      <c r="B21462" s="315">
        <v>44423.898611159675</v>
      </c>
      <c r="C21462" s="314">
        <v>156.90541049595922</v>
      </c>
      <c r="D21462" s="313" t="s">
        <v>167</v>
      </c>
    </row>
    <row r="21463" spans="1:4" ht="14.5" customHeight="1" x14ac:dyDescent="0.35">
      <c r="A21463" s="319"/>
      <c r="B21463" s="315">
        <v>44423.899305604122</v>
      </c>
      <c r="C21463" s="314">
        <v>157.35667791881909</v>
      </c>
      <c r="D21463" s="313" t="s">
        <v>167</v>
      </c>
    </row>
    <row r="21464" spans="1:4" ht="14.5" customHeight="1" x14ac:dyDescent="0.35">
      <c r="A21464" s="319"/>
      <c r="B21464" s="315">
        <v>44423.900000048568</v>
      </c>
      <c r="C21464" s="314">
        <v>165.13838030258194</v>
      </c>
      <c r="D21464" s="313" t="s">
        <v>167</v>
      </c>
    </row>
    <row r="21465" spans="1:4" ht="14.5" customHeight="1" x14ac:dyDescent="0.35">
      <c r="A21465" s="319"/>
      <c r="B21465" s="315">
        <v>44423.900694493015</v>
      </c>
      <c r="C21465" s="314">
        <v>173.37124070844922</v>
      </c>
      <c r="D21465" s="313" t="s">
        <v>167</v>
      </c>
    </row>
    <row r="21466" spans="1:4" ht="14.5" customHeight="1" x14ac:dyDescent="0.35">
      <c r="A21466" s="319"/>
      <c r="B21466" s="315">
        <v>44423.901388937462</v>
      </c>
      <c r="C21466" s="314">
        <v>169.83114487944792</v>
      </c>
      <c r="D21466" s="313" t="s">
        <v>167</v>
      </c>
    </row>
    <row r="21467" spans="1:4" ht="14.5" customHeight="1" x14ac:dyDescent="0.35">
      <c r="A21467" s="319"/>
      <c r="B21467" s="315">
        <v>44423.902083381909</v>
      </c>
      <c r="C21467" s="314">
        <v>169.1174620756569</v>
      </c>
      <c r="D21467" s="313" t="s">
        <v>167</v>
      </c>
    </row>
    <row r="21468" spans="1:4" ht="14.5" customHeight="1" x14ac:dyDescent="0.35">
      <c r="A21468" s="319"/>
      <c r="B21468" s="315">
        <v>44423.902777826355</v>
      </c>
      <c r="C21468" s="314">
        <v>168.32675088271498</v>
      </c>
      <c r="D21468" s="313" t="s">
        <v>167</v>
      </c>
    </row>
    <row r="21469" spans="1:4" ht="14.5" customHeight="1" x14ac:dyDescent="0.35">
      <c r="A21469" s="319"/>
      <c r="B21469" s="315">
        <v>44423.903472270802</v>
      </c>
      <c r="C21469" s="314">
        <v>159.19474258134142</v>
      </c>
      <c r="D21469" s="313" t="s">
        <v>167</v>
      </c>
    </row>
    <row r="21470" spans="1:4" ht="14.5" customHeight="1" x14ac:dyDescent="0.35">
      <c r="A21470" s="319"/>
      <c r="B21470" s="315">
        <v>44423.904166715249</v>
      </c>
      <c r="C21470" s="314">
        <v>155.72115518534557</v>
      </c>
      <c r="D21470" s="313" t="s">
        <v>167</v>
      </c>
    </row>
    <row r="21471" spans="1:4" ht="14.5" customHeight="1" x14ac:dyDescent="0.35">
      <c r="A21471" s="319"/>
      <c r="B21471" s="315">
        <v>44423.904861159695</v>
      </c>
      <c r="C21471" s="314">
        <v>166.71957358019426</v>
      </c>
      <c r="D21471" s="313" t="s">
        <v>167</v>
      </c>
    </row>
    <row r="21472" spans="1:4" ht="14.5" customHeight="1" x14ac:dyDescent="0.35">
      <c r="A21472" s="319"/>
      <c r="B21472" s="315">
        <v>44423.905555604142</v>
      </c>
      <c r="C21472" s="314">
        <v>179.69017810458317</v>
      </c>
      <c r="D21472" s="313" t="s">
        <v>167</v>
      </c>
    </row>
    <row r="21473" spans="1:4" ht="14.5" customHeight="1" x14ac:dyDescent="0.35">
      <c r="A21473" s="319"/>
      <c r="B21473" s="315">
        <v>44423.906250048589</v>
      </c>
      <c r="C21473" s="314">
        <v>198.48317640678337</v>
      </c>
      <c r="D21473" s="313" t="s">
        <v>167</v>
      </c>
    </row>
    <row r="21474" spans="1:4" ht="14.5" customHeight="1" x14ac:dyDescent="0.35">
      <c r="A21474" s="319"/>
      <c r="B21474" s="315">
        <v>44423.906944493036</v>
      </c>
      <c r="C21474" s="314">
        <v>209.27636456470935</v>
      </c>
      <c r="D21474" s="313" t="s">
        <v>167</v>
      </c>
    </row>
    <row r="21475" spans="1:4" ht="14.5" customHeight="1" x14ac:dyDescent="0.35">
      <c r="A21475" s="319"/>
      <c r="B21475" s="315">
        <v>44423.907638937482</v>
      </c>
      <c r="C21475" s="314">
        <v>208.63386538811028</v>
      </c>
      <c r="D21475" s="313" t="s">
        <v>167</v>
      </c>
    </row>
    <row r="21476" spans="1:4" ht="14.5" customHeight="1" x14ac:dyDescent="0.35">
      <c r="A21476" s="319"/>
      <c r="B21476" s="315">
        <v>44423.908333381929</v>
      </c>
      <c r="C21476" s="314">
        <v>200.21572534814476</v>
      </c>
      <c r="D21476" s="313" t="s">
        <v>167</v>
      </c>
    </row>
    <row r="21477" spans="1:4" ht="14.5" customHeight="1" x14ac:dyDescent="0.35">
      <c r="A21477" s="319"/>
      <c r="B21477" s="315">
        <v>44423.909027826376</v>
      </c>
      <c r="C21477" s="314">
        <v>187.04237068512788</v>
      </c>
      <c r="D21477" s="313" t="s">
        <v>167</v>
      </c>
    </row>
    <row r="21478" spans="1:4" ht="14.5" customHeight="1" x14ac:dyDescent="0.35">
      <c r="A21478" s="319"/>
      <c r="B21478" s="315">
        <v>44423.909722270822</v>
      </c>
      <c r="C21478" s="314">
        <v>171.85578453494236</v>
      </c>
      <c r="D21478" s="313" t="s">
        <v>167</v>
      </c>
    </row>
    <row r="21479" spans="1:4" ht="14.5" customHeight="1" x14ac:dyDescent="0.35">
      <c r="A21479" s="319"/>
      <c r="B21479" s="315">
        <v>44423.910416715269</v>
      </c>
      <c r="C21479" s="314">
        <v>163.12381039985146</v>
      </c>
      <c r="D21479" s="313" t="s">
        <v>167</v>
      </c>
    </row>
    <row r="21480" spans="1:4" ht="14.5" customHeight="1" x14ac:dyDescent="0.35">
      <c r="A21480" s="319"/>
      <c r="B21480" s="315">
        <v>44423.911111159716</v>
      </c>
      <c r="C21480" s="314">
        <v>161.49648608897502</v>
      </c>
      <c r="D21480" s="313" t="s">
        <v>167</v>
      </c>
    </row>
    <row r="21481" spans="1:4" ht="14.5" customHeight="1" x14ac:dyDescent="0.35">
      <c r="A21481" s="319"/>
      <c r="B21481" s="315">
        <v>44423.911805604163</v>
      </c>
      <c r="C21481" s="314">
        <v>159.9339109043901</v>
      </c>
      <c r="D21481" s="313" t="s">
        <v>167</v>
      </c>
    </row>
    <row r="21482" spans="1:4" ht="14.5" customHeight="1" x14ac:dyDescent="0.35">
      <c r="A21482" s="319"/>
      <c r="B21482" s="315">
        <v>44423.912500048609</v>
      </c>
      <c r="C21482" s="314">
        <v>162.45745425342272</v>
      </c>
      <c r="D21482" s="313" t="s">
        <v>167</v>
      </c>
    </row>
    <row r="21483" spans="1:4" ht="14.5" customHeight="1" x14ac:dyDescent="0.35">
      <c r="A21483" s="319"/>
      <c r="B21483" s="315">
        <v>44423.913194493056</v>
      </c>
      <c r="C21483" s="314">
        <v>169.76125314962118</v>
      </c>
      <c r="D21483" s="313" t="s">
        <v>167</v>
      </c>
    </row>
    <row r="21484" spans="1:4" ht="14.5" customHeight="1" x14ac:dyDescent="0.35">
      <c r="A21484" s="319"/>
      <c r="B21484" s="315">
        <v>44423.913888937503</v>
      </c>
      <c r="C21484" s="314">
        <v>171.33124636284387</v>
      </c>
      <c r="D21484" s="313" t="s">
        <v>167</v>
      </c>
    </row>
    <row r="21485" spans="1:4" ht="14.5" customHeight="1" x14ac:dyDescent="0.35">
      <c r="A21485" s="319"/>
      <c r="B21485" s="315">
        <v>44423.914583381949</v>
      </c>
      <c r="C21485" s="314">
        <v>170.29197392972807</v>
      </c>
      <c r="D21485" s="313" t="s">
        <v>167</v>
      </c>
    </row>
    <row r="21486" spans="1:4" ht="14.5" customHeight="1" x14ac:dyDescent="0.35">
      <c r="A21486" s="319"/>
      <c r="B21486" s="315">
        <v>44423.915277826396</v>
      </c>
      <c r="C21486" s="314">
        <v>166.72709264025713</v>
      </c>
      <c r="D21486" s="313" t="s">
        <v>167</v>
      </c>
    </row>
    <row r="21487" spans="1:4" ht="14.5" customHeight="1" x14ac:dyDescent="0.35">
      <c r="A21487" s="319"/>
      <c r="B21487" s="315">
        <v>44423.915972270843</v>
      </c>
      <c r="C21487" s="314">
        <v>159.47062441747013</v>
      </c>
      <c r="D21487" s="313" t="s">
        <v>167</v>
      </c>
    </row>
    <row r="21488" spans="1:4" ht="14.5" customHeight="1" x14ac:dyDescent="0.35">
      <c r="A21488" s="319"/>
      <c r="B21488" s="315">
        <v>44423.916666715289</v>
      </c>
      <c r="C21488" s="314">
        <v>161.32907855721811</v>
      </c>
      <c r="D21488" s="313" t="s">
        <v>167</v>
      </c>
    </row>
    <row r="21489" spans="1:4" ht="14.5" customHeight="1" x14ac:dyDescent="0.35">
      <c r="A21489" s="319"/>
      <c r="B21489" s="315">
        <v>44423.917361159736</v>
      </c>
      <c r="C21489" s="314">
        <v>166.98612385687107</v>
      </c>
      <c r="D21489" s="313" t="s">
        <v>167</v>
      </c>
    </row>
    <row r="21490" spans="1:4" ht="14.5" customHeight="1" x14ac:dyDescent="0.35">
      <c r="A21490" s="319"/>
      <c r="B21490" s="315">
        <v>44423.918055604183</v>
      </c>
      <c r="C21490" s="314">
        <v>180.45551126251618</v>
      </c>
      <c r="D21490" s="313" t="s">
        <v>167</v>
      </c>
    </row>
    <row r="21491" spans="1:4" ht="14.5" customHeight="1" x14ac:dyDescent="0.35">
      <c r="A21491" s="319"/>
      <c r="B21491" s="315">
        <v>44423.91875004863</v>
      </c>
      <c r="C21491" s="314">
        <v>192.13804874445</v>
      </c>
      <c r="D21491" s="313" t="s">
        <v>167</v>
      </c>
    </row>
    <row r="21492" spans="1:4" ht="14.5" customHeight="1" x14ac:dyDescent="0.35">
      <c r="A21492" s="319"/>
      <c r="B21492" s="315">
        <v>44423.919444493076</v>
      </c>
      <c r="C21492" s="314">
        <v>193.14706574442485</v>
      </c>
      <c r="D21492" s="313" t="s">
        <v>167</v>
      </c>
    </row>
    <row r="21493" spans="1:4" ht="14.5" customHeight="1" x14ac:dyDescent="0.35">
      <c r="A21493" s="319"/>
      <c r="B21493" s="315">
        <v>44423.920138937523</v>
      </c>
      <c r="C21493" s="314">
        <v>188.78580908241372</v>
      </c>
      <c r="D21493" s="313" t="s">
        <v>167</v>
      </c>
    </row>
    <row r="21494" spans="1:4" ht="14.5" customHeight="1" x14ac:dyDescent="0.35">
      <c r="A21494" s="319"/>
      <c r="B21494" s="315">
        <v>44423.92083338197</v>
      </c>
      <c r="C21494" s="314">
        <v>177.81666787300881</v>
      </c>
      <c r="D21494" s="313" t="s">
        <v>167</v>
      </c>
    </row>
    <row r="21495" spans="1:4" ht="14.5" customHeight="1" x14ac:dyDescent="0.35">
      <c r="A21495" s="319"/>
      <c r="B21495" s="315">
        <v>44423.921527826416</v>
      </c>
      <c r="C21495" s="314">
        <v>167.51726670460775</v>
      </c>
      <c r="D21495" s="313" t="s">
        <v>167</v>
      </c>
    </row>
    <row r="21496" spans="1:4" ht="14.5" customHeight="1" x14ac:dyDescent="0.35">
      <c r="A21496" s="319"/>
      <c r="B21496" s="315">
        <v>44423.922222270863</v>
      </c>
      <c r="C21496" s="314">
        <v>163.62604441422349</v>
      </c>
      <c r="D21496" s="313" t="s">
        <v>167</v>
      </c>
    </row>
    <row r="21497" spans="1:4" ht="14.5" customHeight="1" x14ac:dyDescent="0.35">
      <c r="A21497" s="319"/>
      <c r="B21497" s="315">
        <v>44423.92291671531</v>
      </c>
      <c r="C21497" s="314">
        <v>160.80818067633857</v>
      </c>
      <c r="D21497" s="313" t="s">
        <v>167</v>
      </c>
    </row>
    <row r="21498" spans="1:4" ht="14.5" customHeight="1" x14ac:dyDescent="0.35">
      <c r="A21498" s="319"/>
      <c r="B21498" s="315">
        <v>44423.923611159757</v>
      </c>
      <c r="C21498" s="314">
        <v>159.66989060025662</v>
      </c>
      <c r="D21498" s="313" t="s">
        <v>167</v>
      </c>
    </row>
    <row r="21499" spans="1:4" ht="14.5" customHeight="1" x14ac:dyDescent="0.35">
      <c r="A21499" s="319"/>
      <c r="B21499" s="315">
        <v>44423.924305604203</v>
      </c>
      <c r="C21499" s="314">
        <v>167.95737350940084</v>
      </c>
      <c r="D21499" s="313" t="s">
        <v>167</v>
      </c>
    </row>
    <row r="21500" spans="1:4" ht="14.5" customHeight="1" x14ac:dyDescent="0.35">
      <c r="A21500" s="319"/>
      <c r="B21500" s="315">
        <v>44423.92500004865</v>
      </c>
      <c r="C21500" s="314">
        <v>177.08269424727186</v>
      </c>
      <c r="D21500" s="313" t="s">
        <v>167</v>
      </c>
    </row>
    <row r="21501" spans="1:4" ht="14.5" customHeight="1" x14ac:dyDescent="0.35">
      <c r="A21501" s="319"/>
      <c r="B21501" s="315">
        <v>44423.925694493097</v>
      </c>
      <c r="C21501" s="314">
        <v>176.72580896724637</v>
      </c>
      <c r="D21501" s="313" t="s">
        <v>167</v>
      </c>
    </row>
    <row r="21502" spans="1:4" ht="14.5" customHeight="1" x14ac:dyDescent="0.35">
      <c r="A21502" s="319"/>
      <c r="B21502" s="315">
        <v>44423.926388937543</v>
      </c>
      <c r="C21502" s="314">
        <v>171.72475283161427</v>
      </c>
      <c r="D21502" s="313" t="s">
        <v>167</v>
      </c>
    </row>
    <row r="21503" spans="1:4" ht="14.5" customHeight="1" x14ac:dyDescent="0.35">
      <c r="A21503" s="319"/>
      <c r="B21503" s="315">
        <v>44423.92708338199</v>
      </c>
      <c r="C21503" s="314">
        <v>154.36900024513403</v>
      </c>
      <c r="D21503" s="313" t="s">
        <v>167</v>
      </c>
    </row>
    <row r="21504" spans="1:4" ht="14.5" customHeight="1" x14ac:dyDescent="0.35">
      <c r="A21504" s="319"/>
      <c r="B21504" s="315">
        <v>44423.927777826437</v>
      </c>
      <c r="C21504" s="314">
        <v>130.59394424292259</v>
      </c>
      <c r="D21504" s="313" t="s">
        <v>167</v>
      </c>
    </row>
    <row r="21505" spans="1:4" ht="14.5" customHeight="1" x14ac:dyDescent="0.35">
      <c r="A21505" s="319"/>
      <c r="B21505" s="315">
        <v>44423.928472270884</v>
      </c>
      <c r="C21505" s="314">
        <v>116.53502444429323</v>
      </c>
      <c r="D21505" s="313" t="s">
        <v>167</v>
      </c>
    </row>
    <row r="21506" spans="1:4" ht="14.5" customHeight="1" x14ac:dyDescent="0.35">
      <c r="A21506" s="319"/>
      <c r="B21506" s="315">
        <v>44423.92916671533</v>
      </c>
      <c r="C21506" s="314">
        <v>113.02481069985467</v>
      </c>
      <c r="D21506" s="313" t="s">
        <v>167</v>
      </c>
    </row>
    <row r="21507" spans="1:4" ht="14.5" customHeight="1" x14ac:dyDescent="0.35">
      <c r="A21507" s="319"/>
      <c r="B21507" s="315">
        <v>44423.929861159777</v>
      </c>
      <c r="C21507" s="314">
        <v>121.3133909568501</v>
      </c>
      <c r="D21507" s="313" t="s">
        <v>167</v>
      </c>
    </row>
    <row r="21508" spans="1:4" ht="14.5" customHeight="1" x14ac:dyDescent="0.35">
      <c r="A21508" s="319"/>
      <c r="B21508" s="315">
        <v>44423.930555604224</v>
      </c>
      <c r="C21508" s="314">
        <v>124.02158987129418</v>
      </c>
      <c r="D21508" s="313" t="s">
        <v>167</v>
      </c>
    </row>
    <row r="21509" spans="1:4" ht="14.5" customHeight="1" x14ac:dyDescent="0.35">
      <c r="A21509" s="319"/>
      <c r="B21509" s="315">
        <v>44423.93125004867</v>
      </c>
      <c r="C21509" s="314">
        <v>127.63359612997932</v>
      </c>
      <c r="D21509" s="313" t="s">
        <v>167</v>
      </c>
    </row>
    <row r="21510" spans="1:4" ht="14.5" customHeight="1" x14ac:dyDescent="0.35">
      <c r="A21510" s="319"/>
      <c r="B21510" s="315">
        <v>44423.931944493117</v>
      </c>
      <c r="C21510" s="314">
        <v>129.88268942682382</v>
      </c>
      <c r="D21510" s="313" t="s">
        <v>167</v>
      </c>
    </row>
    <row r="21511" spans="1:4" ht="14.5" customHeight="1" x14ac:dyDescent="0.35">
      <c r="A21511" s="319"/>
      <c r="B21511" s="315">
        <v>44423.932638937564</v>
      </c>
      <c r="C21511" s="314">
        <v>124.47454141294584</v>
      </c>
      <c r="D21511" s="313" t="s">
        <v>167</v>
      </c>
    </row>
    <row r="21512" spans="1:4" ht="14.5" customHeight="1" x14ac:dyDescent="0.35">
      <c r="A21512" s="319"/>
      <c r="B21512" s="315">
        <v>44423.93333338201</v>
      </c>
      <c r="C21512" s="314">
        <v>123.4134339161062</v>
      </c>
      <c r="D21512" s="313" t="s">
        <v>167</v>
      </c>
    </row>
    <row r="21513" spans="1:4" ht="14.5" customHeight="1" x14ac:dyDescent="0.35">
      <c r="A21513" s="319"/>
      <c r="B21513" s="315">
        <v>44423.934027826457</v>
      </c>
      <c r="C21513" s="314">
        <v>125.06896600446974</v>
      </c>
      <c r="D21513" s="313" t="s">
        <v>167</v>
      </c>
    </row>
    <row r="21514" spans="1:4" ht="14.5" customHeight="1" x14ac:dyDescent="0.35">
      <c r="A21514" s="319"/>
      <c r="B21514" s="315">
        <v>44423.934722270904</v>
      </c>
      <c r="C21514" s="314">
        <v>126.05272083162951</v>
      </c>
      <c r="D21514" s="313" t="s">
        <v>167</v>
      </c>
    </row>
    <row r="21515" spans="1:4" ht="14.5" customHeight="1" x14ac:dyDescent="0.35">
      <c r="A21515" s="319"/>
      <c r="B21515" s="315">
        <v>44423.935416715351</v>
      </c>
      <c r="C21515" s="314">
        <v>126.99952754277426</v>
      </c>
      <c r="D21515" s="313" t="s">
        <v>167</v>
      </c>
    </row>
    <row r="21516" spans="1:4" ht="14.5" customHeight="1" x14ac:dyDescent="0.35">
      <c r="A21516" s="319"/>
      <c r="B21516" s="315">
        <v>44423.936111159797</v>
      </c>
      <c r="C21516" s="314">
        <v>128.83040279556687</v>
      </c>
      <c r="D21516" s="313" t="s">
        <v>167</v>
      </c>
    </row>
    <row r="21517" spans="1:4" ht="14.5" customHeight="1" x14ac:dyDescent="0.35">
      <c r="A21517" s="319"/>
      <c r="B21517" s="315">
        <v>44423.936805604244</v>
      </c>
      <c r="C21517" s="314">
        <v>137.42560930553202</v>
      </c>
      <c r="D21517" s="313" t="s">
        <v>167</v>
      </c>
    </row>
    <row r="21518" spans="1:4" ht="14.5" customHeight="1" x14ac:dyDescent="0.35">
      <c r="A21518" s="319"/>
      <c r="B21518" s="315">
        <v>44423.937500048691</v>
      </c>
      <c r="C21518" s="314">
        <v>139.77540392605587</v>
      </c>
      <c r="D21518" s="313" t="s">
        <v>167</v>
      </c>
    </row>
    <row r="21519" spans="1:4" ht="14.5" customHeight="1" x14ac:dyDescent="0.35">
      <c r="A21519" s="319"/>
      <c r="B21519" s="315">
        <v>44423.938194493137</v>
      </c>
      <c r="C21519" s="314">
        <v>131.17721530936348</v>
      </c>
      <c r="D21519" s="313" t="s">
        <v>167</v>
      </c>
    </row>
    <row r="21520" spans="1:4" ht="14.5" customHeight="1" x14ac:dyDescent="0.35">
      <c r="A21520" s="319"/>
      <c r="B21520" s="315">
        <v>44423.938888937584</v>
      </c>
      <c r="C21520" s="314">
        <v>121.08071081917733</v>
      </c>
      <c r="D21520" s="313" t="s">
        <v>167</v>
      </c>
    </row>
    <row r="21521" spans="1:4" ht="14.5" customHeight="1" x14ac:dyDescent="0.35">
      <c r="A21521" s="319"/>
      <c r="B21521" s="315">
        <v>44423.939583382031</v>
      </c>
      <c r="C21521" s="314">
        <v>114.48423232743517</v>
      </c>
      <c r="D21521" s="313" t="s">
        <v>167</v>
      </c>
    </row>
    <row r="21522" spans="1:4" ht="14.5" customHeight="1" x14ac:dyDescent="0.35">
      <c r="A21522" s="319"/>
      <c r="B21522" s="315">
        <v>44423.940277826478</v>
      </c>
      <c r="C21522" s="314">
        <v>108.13368752150176</v>
      </c>
      <c r="D21522" s="313" t="s">
        <v>167</v>
      </c>
    </row>
    <row r="21523" spans="1:4" ht="14.5" customHeight="1" x14ac:dyDescent="0.35">
      <c r="A21523" s="319"/>
      <c r="B21523" s="315">
        <v>44423.940972270924</v>
      </c>
      <c r="C21523" s="314">
        <v>102.73015668570685</v>
      </c>
      <c r="D21523" s="313" t="s">
        <v>167</v>
      </c>
    </row>
    <row r="21524" spans="1:4" ht="14.5" customHeight="1" x14ac:dyDescent="0.35">
      <c r="A21524" s="319"/>
      <c r="B21524" s="315">
        <v>44423.941666715371</v>
      </c>
      <c r="C21524" s="314">
        <v>102.50653462007952</v>
      </c>
      <c r="D21524" s="313" t="s">
        <v>167</v>
      </c>
    </row>
    <row r="21525" spans="1:4" ht="14.5" customHeight="1" x14ac:dyDescent="0.35">
      <c r="A21525" s="319"/>
      <c r="B21525" s="315">
        <v>44423.942361159818</v>
      </c>
      <c r="C21525" s="314">
        <v>102.16633880518687</v>
      </c>
      <c r="D21525" s="313" t="s">
        <v>167</v>
      </c>
    </row>
    <row r="21526" spans="1:4" ht="14.5" customHeight="1" x14ac:dyDescent="0.35">
      <c r="A21526" s="319"/>
      <c r="B21526" s="315">
        <v>44423.943055604264</v>
      </c>
      <c r="C21526" s="314">
        <v>94.783854391813904</v>
      </c>
      <c r="D21526" s="313" t="s">
        <v>167</v>
      </c>
    </row>
    <row r="21527" spans="1:4" ht="14.5" customHeight="1" x14ac:dyDescent="0.35">
      <c r="A21527" s="319"/>
      <c r="B21527" s="315">
        <v>44423.943750048711</v>
      </c>
      <c r="C21527" s="314">
        <v>84.281965373673785</v>
      </c>
      <c r="D21527" s="313" t="s">
        <v>167</v>
      </c>
    </row>
    <row r="21528" spans="1:4" ht="14.5" customHeight="1" x14ac:dyDescent="0.35">
      <c r="A21528" s="319"/>
      <c r="B21528" s="315">
        <v>44423.944444493158</v>
      </c>
      <c r="C21528" s="314">
        <v>76.771915354688346</v>
      </c>
      <c r="D21528" s="313" t="s">
        <v>167</v>
      </c>
    </row>
    <row r="21529" spans="1:4" ht="14.5" customHeight="1" x14ac:dyDescent="0.35">
      <c r="A21529" s="319"/>
      <c r="B21529" s="315">
        <v>44423.945138937604</v>
      </c>
      <c r="C21529" s="314">
        <v>69.998335445874062</v>
      </c>
      <c r="D21529" s="313" t="s">
        <v>167</v>
      </c>
    </row>
    <row r="21530" spans="1:4" ht="14.5" customHeight="1" x14ac:dyDescent="0.35">
      <c r="A21530" s="319"/>
      <c r="B21530" s="315">
        <v>44423.945833382051</v>
      </c>
      <c r="C21530" s="314">
        <v>65.614084099621195</v>
      </c>
      <c r="D21530" s="313" t="s">
        <v>167</v>
      </c>
    </row>
    <row r="21531" spans="1:4" ht="14.5" customHeight="1" x14ac:dyDescent="0.35">
      <c r="A21531" s="319"/>
      <c r="B21531" s="315">
        <v>44423.946527826498</v>
      </c>
      <c r="C21531" s="314">
        <v>63.391938144899903</v>
      </c>
      <c r="D21531" s="313" t="s">
        <v>167</v>
      </c>
    </row>
    <row r="21532" spans="1:4" ht="14.5" customHeight="1" x14ac:dyDescent="0.35">
      <c r="A21532" s="319"/>
      <c r="B21532" s="315">
        <v>44423.947222270945</v>
      </c>
      <c r="C21532" s="314">
        <v>65.110465431073678</v>
      </c>
      <c r="D21532" s="313" t="s">
        <v>167</v>
      </c>
    </row>
    <row r="21533" spans="1:4" ht="14.5" customHeight="1" x14ac:dyDescent="0.35">
      <c r="A21533" s="319"/>
      <c r="B21533" s="315">
        <v>44423.947916715391</v>
      </c>
      <c r="C21533" s="314">
        <v>64.522123099421151</v>
      </c>
      <c r="D21533" s="313" t="s">
        <v>167</v>
      </c>
    </row>
    <row r="21534" spans="1:4" ht="14.5" customHeight="1" x14ac:dyDescent="0.35">
      <c r="A21534" s="319"/>
      <c r="B21534" s="315">
        <v>44423.948611159838</v>
      </c>
      <c r="C21534" s="314">
        <v>58.920811186063411</v>
      </c>
      <c r="D21534" s="313" t="s">
        <v>167</v>
      </c>
    </row>
    <row r="21535" spans="1:4" ht="14.5" customHeight="1" x14ac:dyDescent="0.35">
      <c r="A21535" s="319"/>
      <c r="B21535" s="315">
        <v>44423.949305604285</v>
      </c>
      <c r="C21535" s="314">
        <v>51.457695320605609</v>
      </c>
      <c r="D21535" s="313" t="s">
        <v>167</v>
      </c>
    </row>
    <row r="21536" spans="1:4" ht="14.5" customHeight="1" x14ac:dyDescent="0.35">
      <c r="A21536" s="319"/>
      <c r="B21536" s="315">
        <v>44423.950000048731</v>
      </c>
      <c r="C21536" s="314">
        <v>47.143609525232264</v>
      </c>
      <c r="D21536" s="313" t="s">
        <v>167</v>
      </c>
    </row>
    <row r="21537" spans="1:4" ht="14.5" customHeight="1" x14ac:dyDescent="0.35">
      <c r="A21537" s="319"/>
      <c r="B21537" s="315">
        <v>44423.950694493178</v>
      </c>
      <c r="C21537" s="314">
        <v>44.731211247380514</v>
      </c>
      <c r="D21537" s="313" t="s">
        <v>167</v>
      </c>
    </row>
    <row r="21538" spans="1:4" ht="14.5" customHeight="1" x14ac:dyDescent="0.35">
      <c r="A21538" s="319"/>
      <c r="B21538" s="315">
        <v>44423.951388937625</v>
      </c>
      <c r="C21538" s="314">
        <v>44.012500748884243</v>
      </c>
      <c r="D21538" s="313" t="s">
        <v>167</v>
      </c>
    </row>
    <row r="21539" spans="1:4" ht="14.5" customHeight="1" x14ac:dyDescent="0.35">
      <c r="A21539" s="319"/>
      <c r="B21539" s="315">
        <v>44423.952083382072</v>
      </c>
      <c r="C21539" s="314">
        <v>45.605297117121516</v>
      </c>
      <c r="D21539" s="313" t="s">
        <v>167</v>
      </c>
    </row>
    <row r="21540" spans="1:4" ht="14.5" customHeight="1" x14ac:dyDescent="0.35">
      <c r="A21540" s="319"/>
      <c r="B21540" s="315">
        <v>44423.952777826518</v>
      </c>
      <c r="C21540" s="314">
        <v>47.158547418036811</v>
      </c>
      <c r="D21540" s="313" t="s">
        <v>167</v>
      </c>
    </row>
    <row r="21541" spans="1:4" ht="14.5" customHeight="1" x14ac:dyDescent="0.35">
      <c r="A21541" s="319"/>
      <c r="B21541" s="315">
        <v>44423.953472270965</v>
      </c>
      <c r="C21541" s="314">
        <v>45.20549726698858</v>
      </c>
      <c r="D21541" s="313" t="s">
        <v>167</v>
      </c>
    </row>
    <row r="21542" spans="1:4" ht="14.5" customHeight="1" x14ac:dyDescent="0.35">
      <c r="A21542" s="319"/>
      <c r="B21542" s="315">
        <v>44423.954166715412</v>
      </c>
      <c r="C21542" s="314">
        <v>42.968529120444629</v>
      </c>
      <c r="D21542" s="313" t="s">
        <v>167</v>
      </c>
    </row>
    <row r="21543" spans="1:4" ht="14.5" customHeight="1" x14ac:dyDescent="0.35">
      <c r="A21543" s="319"/>
      <c r="B21543" s="315">
        <v>44423.954861159858</v>
      </c>
      <c r="C21543" s="314">
        <v>42.232615553851552</v>
      </c>
      <c r="D21543" s="313" t="s">
        <v>167</v>
      </c>
    </row>
    <row r="21544" spans="1:4" ht="14.5" customHeight="1" x14ac:dyDescent="0.35">
      <c r="A21544" s="319"/>
      <c r="B21544" s="315">
        <v>44423.955555604305</v>
      </c>
      <c r="C21544" s="314">
        <v>42.006678925322682</v>
      </c>
      <c r="D21544" s="313" t="s">
        <v>167</v>
      </c>
    </row>
    <row r="21545" spans="1:4" ht="14.5" customHeight="1" x14ac:dyDescent="0.35">
      <c r="A21545" s="319"/>
      <c r="B21545" s="315">
        <v>44423.956250048752</v>
      </c>
      <c r="C21545" s="314">
        <v>42.465500255899194</v>
      </c>
      <c r="D21545" s="313" t="s">
        <v>167</v>
      </c>
    </row>
    <row r="21546" spans="1:4" ht="14.5" customHeight="1" x14ac:dyDescent="0.35">
      <c r="A21546" s="319"/>
      <c r="B21546" s="315">
        <v>44423.956944493199</v>
      </c>
      <c r="C21546" s="314">
        <v>43.124239516630766</v>
      </c>
      <c r="D21546" s="313" t="s">
        <v>167</v>
      </c>
    </row>
    <row r="21547" spans="1:4" ht="14.5" customHeight="1" x14ac:dyDescent="0.35">
      <c r="A21547" s="319"/>
      <c r="B21547" s="315">
        <v>44423.957638937645</v>
      </c>
      <c r="C21547" s="314">
        <v>43.842225527592625</v>
      </c>
      <c r="D21547" s="313" t="s">
        <v>167</v>
      </c>
    </row>
    <row r="21548" spans="1:4" ht="14.5" customHeight="1" x14ac:dyDescent="0.35">
      <c r="A21548" s="319"/>
      <c r="B21548" s="315">
        <v>44423.958333382092</v>
      </c>
      <c r="C21548" s="314">
        <v>48.965265996878344</v>
      </c>
      <c r="D21548" s="313" t="s">
        <v>167</v>
      </c>
    </row>
    <row r="21549" spans="1:4" ht="14.5" customHeight="1" x14ac:dyDescent="0.35">
      <c r="A21549" s="319"/>
      <c r="B21549" s="315">
        <v>44423.959027826539</v>
      </c>
      <c r="C21549" s="314">
        <v>53.98487357882162</v>
      </c>
      <c r="D21549" s="313" t="s">
        <v>167</v>
      </c>
    </row>
    <row r="21550" spans="1:4" ht="14.5" customHeight="1" x14ac:dyDescent="0.35">
      <c r="A21550" s="319"/>
      <c r="B21550" s="315">
        <v>44423.959722270985</v>
      </c>
      <c r="C21550" s="314">
        <v>56.043498780298975</v>
      </c>
      <c r="D21550" s="313" t="s">
        <v>167</v>
      </c>
    </row>
    <row r="21551" spans="1:4" ht="14.5" customHeight="1" x14ac:dyDescent="0.35">
      <c r="A21551" s="319"/>
      <c r="B21551" s="315">
        <v>44423.960416715432</v>
      </c>
      <c r="C21551" s="314">
        <v>52.318773069030918</v>
      </c>
      <c r="D21551" s="313" t="s">
        <v>167</v>
      </c>
    </row>
    <row r="21552" spans="1:4" ht="14.5" customHeight="1" x14ac:dyDescent="0.35">
      <c r="A21552" s="319"/>
      <c r="B21552" s="315">
        <v>44423.961111159879</v>
      </c>
      <c r="C21552" s="314">
        <v>47.486888013260128</v>
      </c>
      <c r="D21552" s="313" t="s">
        <v>167</v>
      </c>
    </row>
    <row r="21553" spans="1:4" ht="14.5" customHeight="1" x14ac:dyDescent="0.35">
      <c r="A21553" s="319"/>
      <c r="B21553" s="315">
        <v>44423.961805604325</v>
      </c>
      <c r="C21553" s="314">
        <v>46.378410455180955</v>
      </c>
      <c r="D21553" s="313" t="s">
        <v>167</v>
      </c>
    </row>
    <row r="21554" spans="1:4" ht="14.5" customHeight="1" x14ac:dyDescent="0.35">
      <c r="A21554" s="319"/>
      <c r="B21554" s="315">
        <v>44423.962500048772</v>
      </c>
      <c r="C21554" s="314">
        <v>46.212252840586004</v>
      </c>
      <c r="D21554" s="313" t="s">
        <v>167</v>
      </c>
    </row>
    <row r="21555" spans="1:4" ht="14.5" customHeight="1" x14ac:dyDescent="0.35">
      <c r="A21555" s="319"/>
      <c r="B21555" s="315">
        <v>44423.963194493219</v>
      </c>
      <c r="C21555" s="314">
        <v>44.969952265227526</v>
      </c>
      <c r="D21555" s="313" t="s">
        <v>167</v>
      </c>
    </row>
    <row r="21556" spans="1:4" ht="14.5" customHeight="1" x14ac:dyDescent="0.35">
      <c r="A21556" s="319"/>
      <c r="B21556" s="315">
        <v>44423.963888937666</v>
      </c>
      <c r="C21556" s="314">
        <v>45.616784051960956</v>
      </c>
      <c r="D21556" s="313" t="s">
        <v>167</v>
      </c>
    </row>
    <row r="21557" spans="1:4" ht="14.5" customHeight="1" x14ac:dyDescent="0.35">
      <c r="A21557" s="319"/>
      <c r="B21557" s="315">
        <v>44423.964583382112</v>
      </c>
      <c r="C21557" s="314">
        <v>47.14948274413279</v>
      </c>
      <c r="D21557" s="313" t="s">
        <v>167</v>
      </c>
    </row>
    <row r="21558" spans="1:4" ht="14.5" customHeight="1" x14ac:dyDescent="0.35">
      <c r="A21558" s="319"/>
      <c r="B21558" s="315">
        <v>44423.965277826559</v>
      </c>
      <c r="C21558" s="314">
        <v>46.336998537213852</v>
      </c>
      <c r="D21558" s="313" t="s">
        <v>167</v>
      </c>
    </row>
    <row r="21559" spans="1:4" ht="14.5" customHeight="1" x14ac:dyDescent="0.35">
      <c r="A21559" s="319"/>
      <c r="B21559" s="315">
        <v>44423.965972271006</v>
      </c>
      <c r="C21559" s="314">
        <v>42.474308110657148</v>
      </c>
      <c r="D21559" s="313" t="s">
        <v>167</v>
      </c>
    </row>
    <row r="21560" spans="1:4" ht="14.5" customHeight="1" x14ac:dyDescent="0.35">
      <c r="A21560" s="319"/>
      <c r="B21560" s="315">
        <v>44423.966666715452</v>
      </c>
      <c r="C21560" s="314">
        <v>38.374048087738146</v>
      </c>
      <c r="D21560" s="313" t="s">
        <v>167</v>
      </c>
    </row>
    <row r="21561" spans="1:4" ht="14.5" customHeight="1" x14ac:dyDescent="0.35">
      <c r="A21561" s="319"/>
      <c r="B21561" s="315">
        <v>44423.967361159899</v>
      </c>
      <c r="C21561" s="314">
        <v>36.38606335223497</v>
      </c>
      <c r="D21561" s="313" t="s">
        <v>167</v>
      </c>
    </row>
    <row r="21562" spans="1:4" ht="14.5" customHeight="1" x14ac:dyDescent="0.35">
      <c r="A21562" s="319"/>
      <c r="B21562" s="315">
        <v>44423.968055604346</v>
      </c>
      <c r="C21562" s="314">
        <v>35.062126977159643</v>
      </c>
      <c r="D21562" s="313" t="s">
        <v>167</v>
      </c>
    </row>
    <row r="21563" spans="1:4" ht="14.5" customHeight="1" x14ac:dyDescent="0.35">
      <c r="A21563" s="319"/>
      <c r="B21563" s="315">
        <v>44423.968750048793</v>
      </c>
      <c r="C21563" s="314">
        <v>34.244140572698477</v>
      </c>
      <c r="D21563" s="313" t="s">
        <v>167</v>
      </c>
    </row>
    <row r="21564" spans="1:4" ht="14.5" customHeight="1" x14ac:dyDescent="0.35">
      <c r="A21564" s="319"/>
      <c r="B21564" s="315">
        <v>44423.969444493239</v>
      </c>
      <c r="C21564" s="314">
        <v>33.534777812892571</v>
      </c>
      <c r="D21564" s="313" t="s">
        <v>167</v>
      </c>
    </row>
    <row r="21565" spans="1:4" ht="14.5" customHeight="1" x14ac:dyDescent="0.35">
      <c r="A21565" s="319"/>
      <c r="B21565" s="315">
        <v>44423.970138937686</v>
      </c>
      <c r="C21565" s="314">
        <v>35.833515778106324</v>
      </c>
      <c r="D21565" s="313" t="s">
        <v>167</v>
      </c>
    </row>
    <row r="21566" spans="1:4" ht="14.5" customHeight="1" x14ac:dyDescent="0.35">
      <c r="A21566" s="319"/>
      <c r="B21566" s="315">
        <v>44423.970833382133</v>
      </c>
      <c r="C21566" s="314">
        <v>38.434002991106048</v>
      </c>
      <c r="D21566" s="313" t="s">
        <v>167</v>
      </c>
    </row>
    <row r="21567" spans="1:4" ht="14.5" customHeight="1" x14ac:dyDescent="0.35">
      <c r="A21567" s="319"/>
      <c r="B21567" s="315">
        <v>44423.971527826579</v>
      </c>
      <c r="C21567" s="314">
        <v>38.663302889753446</v>
      </c>
      <c r="D21567" s="313" t="s">
        <v>167</v>
      </c>
    </row>
    <row r="21568" spans="1:4" ht="14.5" customHeight="1" x14ac:dyDescent="0.35">
      <c r="A21568" s="319"/>
      <c r="B21568" s="315">
        <v>44423.972222271026</v>
      </c>
      <c r="C21568" s="314">
        <v>36.094696600378178</v>
      </c>
      <c r="D21568" s="313" t="s">
        <v>167</v>
      </c>
    </row>
    <row r="21569" spans="1:4" ht="14.5" customHeight="1" x14ac:dyDescent="0.35">
      <c r="A21569" s="319"/>
      <c r="B21569" s="315">
        <v>44423.972916715473</v>
      </c>
      <c r="C21569" s="314">
        <v>35.216601899918167</v>
      </c>
      <c r="D21569" s="313" t="s">
        <v>167</v>
      </c>
    </row>
    <row r="21570" spans="1:4" ht="14.5" customHeight="1" x14ac:dyDescent="0.35">
      <c r="A21570" s="319"/>
      <c r="B21570" s="315">
        <v>44423.97361115992</v>
      </c>
      <c r="C21570" s="314">
        <v>35.809885341332603</v>
      </c>
      <c r="D21570" s="313" t="s">
        <v>167</v>
      </c>
    </row>
    <row r="21571" spans="1:4" ht="14.5" customHeight="1" x14ac:dyDescent="0.35">
      <c r="A21571" s="319"/>
      <c r="B21571" s="315">
        <v>44423.974305604366</v>
      </c>
      <c r="C21571" s="314">
        <v>37.551446231198497</v>
      </c>
      <c r="D21571" s="313" t="s">
        <v>167</v>
      </c>
    </row>
    <row r="21572" spans="1:4" ht="14.5" customHeight="1" x14ac:dyDescent="0.35">
      <c r="A21572" s="319"/>
      <c r="B21572" s="315">
        <v>44423.975000048813</v>
      </c>
      <c r="C21572" s="314">
        <v>41.493445089032562</v>
      </c>
      <c r="D21572" s="313" t="s">
        <v>167</v>
      </c>
    </row>
    <row r="21573" spans="1:4" ht="14.5" customHeight="1" x14ac:dyDescent="0.35">
      <c r="A21573" s="319"/>
      <c r="B21573" s="315">
        <v>44423.97569449326</v>
      </c>
      <c r="C21573" s="314">
        <v>45.918670183443467</v>
      </c>
      <c r="D21573" s="313" t="s">
        <v>167</v>
      </c>
    </row>
    <row r="21574" spans="1:4" ht="14.5" customHeight="1" x14ac:dyDescent="0.35">
      <c r="A21574" s="319"/>
      <c r="B21574" s="315">
        <v>44423.976388937706</v>
      </c>
      <c r="C21574" s="314">
        <v>46.48567544540856</v>
      </c>
      <c r="D21574" s="313" t="s">
        <v>167</v>
      </c>
    </row>
    <row r="21575" spans="1:4" ht="14.5" customHeight="1" x14ac:dyDescent="0.35">
      <c r="A21575" s="319"/>
      <c r="B21575" s="315">
        <v>44423.977083382153</v>
      </c>
      <c r="C21575" s="314">
        <v>49.904021169602252</v>
      </c>
      <c r="D21575" s="313" t="s">
        <v>167</v>
      </c>
    </row>
    <row r="21576" spans="1:4" ht="14.5" customHeight="1" x14ac:dyDescent="0.35">
      <c r="A21576" s="319"/>
      <c r="B21576" s="315">
        <v>44423.9777778266</v>
      </c>
      <c r="C21576" s="314">
        <v>53.101718234751992</v>
      </c>
      <c r="D21576" s="313" t="s">
        <v>167</v>
      </c>
    </row>
    <row r="21577" spans="1:4" ht="14.5" customHeight="1" x14ac:dyDescent="0.35">
      <c r="A21577" s="319"/>
      <c r="B21577" s="315">
        <v>44423.978472271046</v>
      </c>
      <c r="C21577" s="314">
        <v>51.241368053030847</v>
      </c>
      <c r="D21577" s="313" t="s">
        <v>167</v>
      </c>
    </row>
    <row r="21578" spans="1:4" ht="14.5" customHeight="1" x14ac:dyDescent="0.35">
      <c r="A21578" s="319"/>
      <c r="B21578" s="315">
        <v>44423.979166715493</v>
      </c>
      <c r="C21578" s="314">
        <v>47.768680544345017</v>
      </c>
      <c r="D21578" s="313" t="s">
        <v>167</v>
      </c>
    </row>
    <row r="21579" spans="1:4" ht="14.5" customHeight="1" x14ac:dyDescent="0.35">
      <c r="A21579" s="319"/>
      <c r="B21579" s="315">
        <v>44423.97986115994</v>
      </c>
      <c r="C21579" s="314">
        <v>49.306562810592972</v>
      </c>
      <c r="D21579" s="313" t="s">
        <v>167</v>
      </c>
    </row>
    <row r="21580" spans="1:4" ht="14.5" customHeight="1" x14ac:dyDescent="0.35">
      <c r="A21580" s="319"/>
      <c r="B21580" s="315">
        <v>44423.980555604387</v>
      </c>
      <c r="C21580" s="314">
        <v>54.169262930766372</v>
      </c>
      <c r="D21580" s="313" t="s">
        <v>167</v>
      </c>
    </row>
    <row r="21581" spans="1:4" ht="14.5" customHeight="1" x14ac:dyDescent="0.35">
      <c r="A21581" s="319"/>
      <c r="B21581" s="315">
        <v>44423.981250048833</v>
      </c>
      <c r="C21581" s="314">
        <v>55.560685223131443</v>
      </c>
      <c r="D21581" s="313" t="s">
        <v>167</v>
      </c>
    </row>
    <row r="21582" spans="1:4" ht="14.5" customHeight="1" x14ac:dyDescent="0.35">
      <c r="A21582" s="319"/>
      <c r="B21582" s="315">
        <v>44423.98194449328</v>
      </c>
      <c r="C21582" s="314">
        <v>57.705082135321575</v>
      </c>
      <c r="D21582" s="313" t="s">
        <v>167</v>
      </c>
    </row>
    <row r="21583" spans="1:4" ht="14.5" customHeight="1" x14ac:dyDescent="0.35">
      <c r="A21583" s="319"/>
      <c r="B21583" s="315">
        <v>44423.982638937727</v>
      </c>
      <c r="C21583" s="314">
        <v>57.44771570961457</v>
      </c>
      <c r="D21583" s="313" t="s">
        <v>167</v>
      </c>
    </row>
    <row r="21584" spans="1:4" ht="14.5" customHeight="1" x14ac:dyDescent="0.35">
      <c r="A21584" s="319"/>
      <c r="B21584" s="315">
        <v>44423.983333382173</v>
      </c>
      <c r="C21584" s="314">
        <v>63.005810387386006</v>
      </c>
      <c r="D21584" s="313" t="s">
        <v>167</v>
      </c>
    </row>
    <row r="21585" spans="1:4" ht="14.5" customHeight="1" x14ac:dyDescent="0.35">
      <c r="A21585" s="319"/>
      <c r="B21585" s="315">
        <v>44423.98402782662</v>
      </c>
      <c r="C21585" s="314">
        <v>66.012642719394833</v>
      </c>
      <c r="D21585" s="313" t="s">
        <v>167</v>
      </c>
    </row>
    <row r="21586" spans="1:4" ht="14.5" customHeight="1" x14ac:dyDescent="0.35">
      <c r="A21586" s="319"/>
      <c r="B21586" s="315">
        <v>44423.984722271067</v>
      </c>
      <c r="C21586" s="314">
        <v>65.047119112405923</v>
      </c>
      <c r="D21586" s="313" t="s">
        <v>167</v>
      </c>
    </row>
    <row r="21587" spans="1:4" ht="14.5" customHeight="1" x14ac:dyDescent="0.35">
      <c r="A21587" s="319"/>
      <c r="B21587" s="315">
        <v>44423.985416715514</v>
      </c>
      <c r="C21587" s="314">
        <v>65.925008655758575</v>
      </c>
      <c r="D21587" s="313" t="s">
        <v>167</v>
      </c>
    </row>
    <row r="21588" spans="1:4" ht="14.5" customHeight="1" x14ac:dyDescent="0.35">
      <c r="A21588" s="319"/>
      <c r="B21588" s="315">
        <v>44423.98611115996</v>
      </c>
      <c r="C21588" s="314">
        <v>68.362781751528388</v>
      </c>
      <c r="D21588" s="313" t="s">
        <v>167</v>
      </c>
    </row>
    <row r="21589" spans="1:4" ht="14.5" customHeight="1" x14ac:dyDescent="0.35">
      <c r="A21589" s="319"/>
      <c r="B21589" s="315">
        <v>44423.986805604407</v>
      </c>
      <c r="C21589" s="314">
        <v>71.268164241376027</v>
      </c>
      <c r="D21589" s="313" t="s">
        <v>167</v>
      </c>
    </row>
    <row r="21590" spans="1:4" ht="14.5" customHeight="1" x14ac:dyDescent="0.35">
      <c r="A21590" s="319"/>
      <c r="B21590" s="315">
        <v>44423.987500048854</v>
      </c>
      <c r="C21590" s="314">
        <v>78.094154652828976</v>
      </c>
      <c r="D21590" s="313" t="s">
        <v>167</v>
      </c>
    </row>
    <row r="21591" spans="1:4" ht="14.5" customHeight="1" x14ac:dyDescent="0.35">
      <c r="A21591" s="319"/>
      <c r="B21591" s="315">
        <v>44423.9881944933</v>
      </c>
      <c r="C21591" s="314">
        <v>89.543520166740436</v>
      </c>
      <c r="D21591" s="313" t="s">
        <v>167</v>
      </c>
    </row>
    <row r="21592" spans="1:4" ht="14.5" customHeight="1" x14ac:dyDescent="0.35">
      <c r="A21592" s="319"/>
      <c r="B21592" s="315">
        <v>44423.988888937747</v>
      </c>
      <c r="C21592" s="314">
        <v>89.770596141212934</v>
      </c>
      <c r="D21592" s="313" t="s">
        <v>167</v>
      </c>
    </row>
    <row r="21593" spans="1:4" ht="14.5" customHeight="1" x14ac:dyDescent="0.35">
      <c r="A21593" s="319"/>
      <c r="B21593" s="315">
        <v>44423.989583382194</v>
      </c>
      <c r="C21593" s="314">
        <v>84.230910569491485</v>
      </c>
      <c r="D21593" s="313" t="s">
        <v>167</v>
      </c>
    </row>
    <row r="21594" spans="1:4" ht="14.5" customHeight="1" x14ac:dyDescent="0.35">
      <c r="A21594" s="319"/>
      <c r="B21594" s="315">
        <v>44423.990277826641</v>
      </c>
      <c r="C21594" s="314">
        <v>80.265244804897037</v>
      </c>
      <c r="D21594" s="313" t="s">
        <v>167</v>
      </c>
    </row>
    <row r="21595" spans="1:4" ht="14.5" customHeight="1" x14ac:dyDescent="0.35">
      <c r="A21595" s="319"/>
      <c r="B21595" s="315">
        <v>44423.990972271087</v>
      </c>
      <c r="C21595" s="314">
        <v>77.795685509731996</v>
      </c>
      <c r="D21595" s="313" t="s">
        <v>167</v>
      </c>
    </row>
    <row r="21596" spans="1:4" ht="14.5" customHeight="1" x14ac:dyDescent="0.35">
      <c r="A21596" s="319"/>
      <c r="B21596" s="315">
        <v>44423.991666715534</v>
      </c>
      <c r="C21596" s="314">
        <v>84.820489191977927</v>
      </c>
      <c r="D21596" s="313" t="s">
        <v>167</v>
      </c>
    </row>
    <row r="21597" spans="1:4" ht="14.5" customHeight="1" x14ac:dyDescent="0.35">
      <c r="A21597" s="319"/>
      <c r="B21597" s="315">
        <v>44423.992361159981</v>
      </c>
      <c r="C21597" s="314">
        <v>99.782917701980722</v>
      </c>
      <c r="D21597" s="313" t="s">
        <v>167</v>
      </c>
    </row>
    <row r="21598" spans="1:4" ht="14.5" customHeight="1" x14ac:dyDescent="0.35">
      <c r="A21598" s="319"/>
      <c r="B21598" s="315">
        <v>44423.993055604427</v>
      </c>
      <c r="C21598" s="314">
        <v>117.71455299329634</v>
      </c>
      <c r="D21598" s="313" t="s">
        <v>167</v>
      </c>
    </row>
    <row r="21599" spans="1:4" ht="14.5" customHeight="1" x14ac:dyDescent="0.35">
      <c r="A21599" s="319"/>
      <c r="B21599" s="315">
        <v>44423.993750048874</v>
      </c>
      <c r="C21599" s="314">
        <v>133.71650699111632</v>
      </c>
      <c r="D21599" s="313" t="s">
        <v>167</v>
      </c>
    </row>
    <row r="21600" spans="1:4" ht="14.5" customHeight="1" x14ac:dyDescent="0.35">
      <c r="A21600" s="319"/>
      <c r="B21600" s="315">
        <v>44423.994444493321</v>
      </c>
      <c r="C21600" s="314">
        <v>150.32635812244067</v>
      </c>
      <c r="D21600" s="313" t="s">
        <v>167</v>
      </c>
    </row>
    <row r="21601" spans="1:4" ht="14.5" customHeight="1" x14ac:dyDescent="0.35">
      <c r="A21601" s="319"/>
      <c r="B21601" s="315">
        <v>44423.995138937767</v>
      </c>
      <c r="C21601" s="314">
        <v>169.62177276800696</v>
      </c>
      <c r="D21601" s="313" t="s">
        <v>167</v>
      </c>
    </row>
    <row r="21602" spans="1:4" ht="14.5" customHeight="1" x14ac:dyDescent="0.35">
      <c r="A21602" s="319"/>
      <c r="B21602" s="315">
        <v>44423.995833382214</v>
      </c>
      <c r="C21602" s="314">
        <v>179.62661961779619</v>
      </c>
      <c r="D21602" s="313" t="s">
        <v>167</v>
      </c>
    </row>
    <row r="21603" spans="1:4" ht="14.5" customHeight="1" x14ac:dyDescent="0.35">
      <c r="A21603" s="319"/>
      <c r="B21603" s="315">
        <v>44423.996527826661</v>
      </c>
      <c r="C21603" s="314">
        <v>183.60383572271093</v>
      </c>
      <c r="D21603" s="313" t="s">
        <v>167</v>
      </c>
    </row>
    <row r="21604" spans="1:4" ht="14.5" customHeight="1" x14ac:dyDescent="0.35">
      <c r="A21604" s="319"/>
      <c r="B21604" s="315">
        <v>44423.997222271108</v>
      </c>
      <c r="C21604" s="314">
        <v>184.81993501673762</v>
      </c>
      <c r="D21604" s="313" t="s">
        <v>167</v>
      </c>
    </row>
    <row r="21605" spans="1:4" ht="14.5" customHeight="1" x14ac:dyDescent="0.35">
      <c r="A21605" s="319"/>
      <c r="B21605" s="315">
        <v>44423.997916715554</v>
      </c>
      <c r="C21605" s="314">
        <v>187.95303260755415</v>
      </c>
      <c r="D21605" s="313" t="s">
        <v>167</v>
      </c>
    </row>
    <row r="21606" spans="1:4" ht="14.5" customHeight="1" x14ac:dyDescent="0.35">
      <c r="A21606" s="319"/>
      <c r="B21606" s="315">
        <v>44423.998611160001</v>
      </c>
      <c r="C21606" s="314">
        <v>202.45596501861388</v>
      </c>
      <c r="D21606" s="313" t="s">
        <v>167</v>
      </c>
    </row>
    <row r="21607" spans="1:4" ht="14.5" customHeight="1" x14ac:dyDescent="0.35">
      <c r="A21607" s="319"/>
      <c r="B21607" s="315">
        <v>44423.999305604448</v>
      </c>
      <c r="C21607" s="314">
        <v>215.04703644663095</v>
      </c>
      <c r="D21607" s="313" t="s">
        <v>167</v>
      </c>
    </row>
    <row r="21608" spans="1:4" ht="14.5" customHeight="1" x14ac:dyDescent="0.35">
      <c r="A21608" s="319"/>
      <c r="B21608" s="315">
        <v>44424.000000048894</v>
      </c>
      <c r="C21608" s="314">
        <v>221.23604249966641</v>
      </c>
      <c r="D21608" s="313" t="s">
        <v>167</v>
      </c>
    </row>
    <row r="21609" spans="1:4" ht="14.5" customHeight="1" x14ac:dyDescent="0.35">
      <c r="A21609" s="319"/>
      <c r="B21609" s="315">
        <v>44424.000694493341</v>
      </c>
      <c r="C21609" s="314">
        <v>211.27036040586731</v>
      </c>
      <c r="D21609" s="313" t="s">
        <v>167</v>
      </c>
    </row>
    <row r="21610" spans="1:4" ht="14.5" customHeight="1" x14ac:dyDescent="0.35">
      <c r="A21610" s="319"/>
      <c r="B21610" s="315">
        <v>44424.001388937788</v>
      </c>
      <c r="C21610" s="314">
        <v>205.90846622300646</v>
      </c>
      <c r="D21610" s="313" t="s">
        <v>167</v>
      </c>
    </row>
    <row r="21611" spans="1:4" ht="14.5" customHeight="1" x14ac:dyDescent="0.35">
      <c r="A21611" s="319"/>
      <c r="B21611" s="315">
        <v>44424.002083382235</v>
      </c>
      <c r="C21611" s="314">
        <v>198.08713871600727</v>
      </c>
      <c r="D21611" s="313" t="s">
        <v>167</v>
      </c>
    </row>
    <row r="21612" spans="1:4" ht="14.5" customHeight="1" x14ac:dyDescent="0.35">
      <c r="A21612" s="319"/>
      <c r="B21612" s="315">
        <v>44424.002777826681</v>
      </c>
      <c r="C21612" s="314">
        <v>189.70155011542764</v>
      </c>
      <c r="D21612" s="313" t="s">
        <v>167</v>
      </c>
    </row>
    <row r="21613" spans="1:4" ht="14.5" customHeight="1" x14ac:dyDescent="0.35">
      <c r="A21613" s="319"/>
      <c r="B21613" s="315">
        <v>44424.003472271128</v>
      </c>
      <c r="C21613" s="314">
        <v>194.06984581903865</v>
      </c>
      <c r="D21613" s="313" t="s">
        <v>167</v>
      </c>
    </row>
    <row r="21614" spans="1:4" ht="14.5" customHeight="1" x14ac:dyDescent="0.35">
      <c r="A21614" s="319"/>
      <c r="B21614" s="315">
        <v>44424.004166715575</v>
      </c>
      <c r="C21614" s="314">
        <v>214.05051385077337</v>
      </c>
      <c r="D21614" s="313" t="s">
        <v>167</v>
      </c>
    </row>
    <row r="21615" spans="1:4" ht="14.5" customHeight="1" x14ac:dyDescent="0.35">
      <c r="A21615" s="319"/>
      <c r="B21615" s="315">
        <v>44424.004861160021</v>
      </c>
      <c r="C21615" s="314">
        <v>240.42201156038792</v>
      </c>
      <c r="D21615" s="313" t="s">
        <v>167</v>
      </c>
    </row>
    <row r="21616" spans="1:4" ht="14.5" customHeight="1" x14ac:dyDescent="0.35">
      <c r="A21616" s="319"/>
      <c r="B21616" s="315">
        <v>44424.005555604468</v>
      </c>
      <c r="C21616" s="314">
        <v>258.79224323490632</v>
      </c>
      <c r="D21616" s="313" t="s">
        <v>167</v>
      </c>
    </row>
    <row r="21617" spans="1:4" ht="14.5" customHeight="1" x14ac:dyDescent="0.35">
      <c r="A21617" s="319"/>
      <c r="B21617" s="315">
        <v>44424.006250048915</v>
      </c>
      <c r="C21617" s="314">
        <v>255.97862267450739</v>
      </c>
      <c r="D21617" s="313" t="s">
        <v>167</v>
      </c>
    </row>
    <row r="21618" spans="1:4" ht="14.5" customHeight="1" x14ac:dyDescent="0.35">
      <c r="A21618" s="319"/>
      <c r="B21618" s="315">
        <v>44424.006944493362</v>
      </c>
      <c r="C21618" s="314">
        <v>247.3170499089174</v>
      </c>
      <c r="D21618" s="313" t="s">
        <v>167</v>
      </c>
    </row>
    <row r="21619" spans="1:4" ht="14.5" customHeight="1" x14ac:dyDescent="0.35">
      <c r="A21619" s="319"/>
      <c r="B21619" s="315">
        <v>44424.007638937808</v>
      </c>
      <c r="C21619" s="314">
        <v>68.152479767985639</v>
      </c>
      <c r="D21619" s="313" t="s">
        <v>177</v>
      </c>
    </row>
    <row r="21620" spans="1:4" ht="14.5" customHeight="1" x14ac:dyDescent="0.35">
      <c r="A21620" s="319"/>
      <c r="B21620" s="315">
        <v>44424.008333382255</v>
      </c>
      <c r="C21620" s="314">
        <v>207.68290014015511</v>
      </c>
      <c r="D21620" s="313" t="s">
        <v>167</v>
      </c>
    </row>
    <row r="21621" spans="1:4" ht="14.5" customHeight="1" x14ac:dyDescent="0.35">
      <c r="A21621" s="319"/>
      <c r="B21621" s="315">
        <v>44424.009027826702</v>
      </c>
      <c r="C21621" s="314">
        <v>197.81829050124313</v>
      </c>
      <c r="D21621" s="313" t="s">
        <v>167</v>
      </c>
    </row>
    <row r="21622" spans="1:4" ht="14.5" customHeight="1" x14ac:dyDescent="0.35">
      <c r="A21622" s="319"/>
      <c r="B21622" s="315">
        <v>44424.009722271148</v>
      </c>
      <c r="C21622" s="314">
        <v>191.29530908738573</v>
      </c>
      <c r="D21622" s="313" t="s">
        <v>167</v>
      </c>
    </row>
    <row r="21623" spans="1:4" ht="14.5" customHeight="1" x14ac:dyDescent="0.35">
      <c r="A21623" s="319"/>
      <c r="B21623" s="315">
        <v>44424.010416715595</v>
      </c>
      <c r="C21623" s="314">
        <v>191.38537828937794</v>
      </c>
      <c r="D21623" s="313" t="s">
        <v>167</v>
      </c>
    </row>
    <row r="21624" spans="1:4" ht="14.5" customHeight="1" x14ac:dyDescent="0.35">
      <c r="A21624" s="319"/>
      <c r="B21624" s="315">
        <v>44424.011111160042</v>
      </c>
      <c r="C21624" s="314">
        <v>192.53269752645866</v>
      </c>
      <c r="D21624" s="313" t="s">
        <v>167</v>
      </c>
    </row>
    <row r="21625" spans="1:4" ht="14.5" customHeight="1" x14ac:dyDescent="0.35">
      <c r="A21625" s="319"/>
      <c r="B21625" s="315">
        <v>44424.011805604488</v>
      </c>
      <c r="C21625" s="314">
        <v>191.34815279403702</v>
      </c>
      <c r="D21625" s="313" t="s">
        <v>167</v>
      </c>
    </row>
    <row r="21626" spans="1:4" ht="14.5" customHeight="1" x14ac:dyDescent="0.35">
      <c r="A21626" s="319"/>
      <c r="B21626" s="315">
        <v>44424.012500048935</v>
      </c>
      <c r="C21626" s="314">
        <v>185.92815277290842</v>
      </c>
      <c r="D21626" s="313" t="s">
        <v>167</v>
      </c>
    </row>
    <row r="21627" spans="1:4" ht="14.5" customHeight="1" x14ac:dyDescent="0.35">
      <c r="A21627" s="319"/>
      <c r="B21627" s="315">
        <v>44424.013194493382</v>
      </c>
      <c r="C21627" s="314">
        <v>178.7162159422102</v>
      </c>
      <c r="D21627" s="313" t="s">
        <v>167</v>
      </c>
    </row>
    <row r="21628" spans="1:4" ht="14.5" customHeight="1" x14ac:dyDescent="0.35">
      <c r="A21628" s="319"/>
      <c r="B21628" s="315">
        <v>44424.013888937829</v>
      </c>
      <c r="C21628" s="314">
        <v>171.74107787894707</v>
      </c>
      <c r="D21628" s="313" t="s">
        <v>167</v>
      </c>
    </row>
    <row r="21629" spans="1:4" ht="14.5" customHeight="1" x14ac:dyDescent="0.35">
      <c r="A21629" s="319"/>
      <c r="B21629" s="315">
        <v>44424.014583382275</v>
      </c>
      <c r="C21629" s="314">
        <v>159.51827466472363</v>
      </c>
      <c r="D21629" s="313" t="s">
        <v>167</v>
      </c>
    </row>
    <row r="21630" spans="1:4" ht="14.5" customHeight="1" x14ac:dyDescent="0.35">
      <c r="A21630" s="319"/>
      <c r="B21630" s="315">
        <v>44424.015277826722</v>
      </c>
      <c r="C21630" s="314">
        <v>153.47186639557282</v>
      </c>
      <c r="D21630" s="313" t="s">
        <v>167</v>
      </c>
    </row>
    <row r="21631" spans="1:4" ht="14.5" customHeight="1" x14ac:dyDescent="0.35">
      <c r="A21631" s="319"/>
      <c r="B21631" s="315">
        <v>44424.015972271169</v>
      </c>
      <c r="C21631" s="314">
        <v>158.79022610165799</v>
      </c>
      <c r="D21631" s="313" t="s">
        <v>167</v>
      </c>
    </row>
    <row r="21632" spans="1:4" ht="14.5" customHeight="1" x14ac:dyDescent="0.35">
      <c r="A21632" s="319"/>
      <c r="B21632" s="315">
        <v>44424.016666715615</v>
      </c>
      <c r="C21632" s="314">
        <v>167.73266534768044</v>
      </c>
      <c r="D21632" s="313" t="s">
        <v>167</v>
      </c>
    </row>
    <row r="21633" spans="1:4" ht="14.5" customHeight="1" x14ac:dyDescent="0.35">
      <c r="A21633" s="319"/>
      <c r="B21633" s="315">
        <v>44424.017361160062</v>
      </c>
      <c r="C21633" s="314">
        <v>171.82156837799897</v>
      </c>
      <c r="D21633" s="313" t="s">
        <v>167</v>
      </c>
    </row>
    <row r="21634" spans="1:4" ht="14.5" customHeight="1" x14ac:dyDescent="0.35">
      <c r="A21634" s="319"/>
      <c r="B21634" s="315">
        <v>44424.018055604509</v>
      </c>
      <c r="C21634" s="314">
        <v>174.42047008393953</v>
      </c>
      <c r="D21634" s="313" t="s">
        <v>167</v>
      </c>
    </row>
    <row r="21635" spans="1:4" ht="14.5" customHeight="1" x14ac:dyDescent="0.35">
      <c r="A21635" s="319"/>
      <c r="B21635" s="315">
        <v>44424.018750048956</v>
      </c>
      <c r="C21635" s="314">
        <v>171.91897181194898</v>
      </c>
      <c r="D21635" s="313" t="s">
        <v>167</v>
      </c>
    </row>
    <row r="21636" spans="1:4" ht="14.5" customHeight="1" x14ac:dyDescent="0.35">
      <c r="A21636" s="319"/>
      <c r="B21636" s="315">
        <v>44424.019444493402</v>
      </c>
      <c r="C21636" s="314">
        <v>162.81912143252168</v>
      </c>
      <c r="D21636" s="313" t="s">
        <v>167</v>
      </c>
    </row>
    <row r="21637" spans="1:4" ht="14.5" customHeight="1" x14ac:dyDescent="0.35">
      <c r="A21637" s="319"/>
      <c r="B21637" s="315">
        <v>44424.020138937849</v>
      </c>
      <c r="C21637" s="314">
        <v>146.13129271594806</v>
      </c>
      <c r="D21637" s="313" t="s">
        <v>167</v>
      </c>
    </row>
    <row r="21638" spans="1:4" ht="14.5" customHeight="1" x14ac:dyDescent="0.35">
      <c r="A21638" s="319"/>
      <c r="B21638" s="315">
        <v>44424.020833382296</v>
      </c>
      <c r="C21638" s="314">
        <v>132.98230012810478</v>
      </c>
      <c r="D21638" s="313" t="s">
        <v>167</v>
      </c>
    </row>
    <row r="21639" spans="1:4" ht="14.5" customHeight="1" x14ac:dyDescent="0.35">
      <c r="A21639" s="319"/>
      <c r="B21639" s="315">
        <v>44424.021527826742</v>
      </c>
      <c r="C21639" s="314">
        <v>126.48137452467344</v>
      </c>
      <c r="D21639" s="313" t="s">
        <v>167</v>
      </c>
    </row>
    <row r="21640" spans="1:4" ht="14.5" customHeight="1" x14ac:dyDescent="0.35">
      <c r="A21640" s="319"/>
      <c r="B21640" s="315">
        <v>44424.022222271189</v>
      </c>
      <c r="C21640" s="314">
        <v>124.40817396681135</v>
      </c>
      <c r="D21640" s="313" t="s">
        <v>167</v>
      </c>
    </row>
    <row r="21641" spans="1:4" ht="14.5" customHeight="1" x14ac:dyDescent="0.35">
      <c r="A21641" s="319"/>
      <c r="B21641" s="315">
        <v>44424.022916715636</v>
      </c>
      <c r="C21641" s="314">
        <v>123.04954939259527</v>
      </c>
      <c r="D21641" s="313" t="s">
        <v>167</v>
      </c>
    </row>
    <row r="21642" spans="1:4" ht="14.5" customHeight="1" x14ac:dyDescent="0.35">
      <c r="A21642" s="319"/>
      <c r="B21642" s="315">
        <v>44424.023611160083</v>
      </c>
      <c r="C21642" s="314">
        <v>127.69513122560457</v>
      </c>
      <c r="D21642" s="313" t="s">
        <v>167</v>
      </c>
    </row>
    <row r="21643" spans="1:4" ht="14.5" customHeight="1" x14ac:dyDescent="0.35">
      <c r="A21643" s="319"/>
      <c r="B21643" s="315">
        <v>44424.024305604529</v>
      </c>
      <c r="C21643" s="314">
        <v>127.61547772963532</v>
      </c>
      <c r="D21643" s="313" t="s">
        <v>167</v>
      </c>
    </row>
    <row r="21644" spans="1:4" ht="14.5" customHeight="1" x14ac:dyDescent="0.35">
      <c r="A21644" s="319"/>
      <c r="B21644" s="315">
        <v>44424.025000048976</v>
      </c>
      <c r="C21644" s="314">
        <v>126.03978084299403</v>
      </c>
      <c r="D21644" s="313" t="s">
        <v>167</v>
      </c>
    </row>
    <row r="21645" spans="1:4" ht="14.5" customHeight="1" x14ac:dyDescent="0.35">
      <c r="A21645" s="319"/>
      <c r="B21645" s="315">
        <v>44424.025694493423</v>
      </c>
      <c r="C21645" s="314">
        <v>119.66836895685022</v>
      </c>
      <c r="D21645" s="313" t="s">
        <v>167</v>
      </c>
    </row>
    <row r="21646" spans="1:4" ht="14.5" customHeight="1" x14ac:dyDescent="0.35">
      <c r="A21646" s="319"/>
      <c r="B21646" s="315">
        <v>44424.026388937869</v>
      </c>
      <c r="C21646" s="314">
        <v>110.26759857898578</v>
      </c>
      <c r="D21646" s="313" t="s">
        <v>167</v>
      </c>
    </row>
    <row r="21647" spans="1:4" ht="14.5" customHeight="1" x14ac:dyDescent="0.35">
      <c r="A21647" s="319"/>
      <c r="B21647" s="315">
        <v>44424.027083382316</v>
      </c>
      <c r="C21647" s="314">
        <v>106.66130734137259</v>
      </c>
      <c r="D21647" s="313" t="s">
        <v>167</v>
      </c>
    </row>
    <row r="21648" spans="1:4" ht="14.5" customHeight="1" x14ac:dyDescent="0.35">
      <c r="A21648" s="319"/>
      <c r="B21648" s="315">
        <v>44424.027777826763</v>
      </c>
      <c r="C21648" s="314">
        <v>109.70659829913639</v>
      </c>
      <c r="D21648" s="313" t="s">
        <v>167</v>
      </c>
    </row>
    <row r="21649" spans="1:4" ht="14.5" customHeight="1" x14ac:dyDescent="0.35">
      <c r="A21649" s="319"/>
      <c r="B21649" s="315">
        <v>44424.028472271209</v>
      </c>
      <c r="C21649" s="314">
        <v>112.92288180032435</v>
      </c>
      <c r="D21649" s="313" t="s">
        <v>167</v>
      </c>
    </row>
    <row r="21650" spans="1:4" ht="14.5" customHeight="1" x14ac:dyDescent="0.35">
      <c r="A21650" s="319"/>
      <c r="B21650" s="315">
        <v>44424.029166715656</v>
      </c>
      <c r="C21650" s="314">
        <v>118.58658080239159</v>
      </c>
      <c r="D21650" s="313" t="s">
        <v>167</v>
      </c>
    </row>
    <row r="21651" spans="1:4" ht="14.5" customHeight="1" x14ac:dyDescent="0.35">
      <c r="A21651" s="319"/>
      <c r="B21651" s="315">
        <v>44424.029861160103</v>
      </c>
      <c r="C21651" s="314">
        <v>116.93484119055793</v>
      </c>
      <c r="D21651" s="313" t="s">
        <v>167</v>
      </c>
    </row>
    <row r="21652" spans="1:4" ht="14.5" customHeight="1" x14ac:dyDescent="0.35">
      <c r="A21652" s="319"/>
      <c r="B21652" s="315">
        <v>44424.03055560455</v>
      </c>
      <c r="C21652" s="314">
        <v>104.33216142638896</v>
      </c>
      <c r="D21652" s="313" t="s">
        <v>167</v>
      </c>
    </row>
    <row r="21653" spans="1:4" ht="14.5" customHeight="1" x14ac:dyDescent="0.35">
      <c r="A21653" s="319"/>
      <c r="B21653" s="315">
        <v>44424.031250048996</v>
      </c>
      <c r="C21653" s="314">
        <v>94.263496654573828</v>
      </c>
      <c r="D21653" s="313" t="s">
        <v>167</v>
      </c>
    </row>
    <row r="21654" spans="1:4" ht="14.5" customHeight="1" x14ac:dyDescent="0.35">
      <c r="A21654" s="319"/>
      <c r="B21654" s="315">
        <v>44424.031944493443</v>
      </c>
      <c r="C21654" s="314">
        <v>88.114207490440464</v>
      </c>
      <c r="D21654" s="313" t="s">
        <v>167</v>
      </c>
    </row>
    <row r="21655" spans="1:4" ht="14.5" customHeight="1" x14ac:dyDescent="0.35">
      <c r="A21655" s="319"/>
      <c r="B21655" s="315">
        <v>44424.03263893789</v>
      </c>
      <c r="C21655" s="314">
        <v>84.572809154974919</v>
      </c>
      <c r="D21655" s="313" t="s">
        <v>167</v>
      </c>
    </row>
    <row r="21656" spans="1:4" ht="14.5" customHeight="1" x14ac:dyDescent="0.35">
      <c r="A21656" s="319"/>
      <c r="B21656" s="315">
        <v>44424.033333382336</v>
      </c>
      <c r="C21656" s="314">
        <v>80.841055666655308</v>
      </c>
      <c r="D21656" s="313" t="s">
        <v>167</v>
      </c>
    </row>
    <row r="21657" spans="1:4" ht="14.5" customHeight="1" x14ac:dyDescent="0.35">
      <c r="A21657" s="319"/>
      <c r="B21657" s="315">
        <v>44424.034027826783</v>
      </c>
      <c r="C21657" s="314">
        <v>79.432792072789738</v>
      </c>
      <c r="D21657" s="313" t="s">
        <v>167</v>
      </c>
    </row>
    <row r="21658" spans="1:4" ht="14.5" customHeight="1" x14ac:dyDescent="0.35">
      <c r="A21658" s="319"/>
      <c r="B21658" s="315">
        <v>44424.03472227123</v>
      </c>
      <c r="C21658" s="314">
        <v>78.219996764386693</v>
      </c>
      <c r="D21658" s="313" t="s">
        <v>167</v>
      </c>
    </row>
    <row r="21659" spans="1:4" ht="14.5" customHeight="1" x14ac:dyDescent="0.35">
      <c r="A21659" s="319"/>
      <c r="B21659" s="315">
        <v>44424.035416715677</v>
      </c>
      <c r="C21659" s="314">
        <v>81.461115175625309</v>
      </c>
      <c r="D21659" s="313" t="s">
        <v>167</v>
      </c>
    </row>
    <row r="21660" spans="1:4" ht="14.5" customHeight="1" x14ac:dyDescent="0.35">
      <c r="A21660" s="319"/>
      <c r="B21660" s="315">
        <v>44424.036111160123</v>
      </c>
      <c r="C21660" s="314">
        <v>87.792084829090157</v>
      </c>
      <c r="D21660" s="313" t="s">
        <v>167</v>
      </c>
    </row>
    <row r="21661" spans="1:4" ht="14.5" customHeight="1" x14ac:dyDescent="0.35">
      <c r="A21661" s="319"/>
      <c r="B21661" s="315">
        <v>44424.03680560457</v>
      </c>
      <c r="C21661" s="314">
        <v>90.700137083511805</v>
      </c>
      <c r="D21661" s="313" t="s">
        <v>167</v>
      </c>
    </row>
    <row r="21662" spans="1:4" ht="14.5" customHeight="1" x14ac:dyDescent="0.35">
      <c r="A21662" s="319"/>
      <c r="B21662" s="315">
        <v>44424.037500049017</v>
      </c>
      <c r="C21662" s="314">
        <v>89.805426405913508</v>
      </c>
      <c r="D21662" s="313" t="s">
        <v>167</v>
      </c>
    </row>
    <row r="21663" spans="1:4" ht="14.5" customHeight="1" x14ac:dyDescent="0.35">
      <c r="A21663" s="319"/>
      <c r="B21663" s="315">
        <v>44424.038194493463</v>
      </c>
      <c r="C21663" s="314">
        <v>83.173615868622434</v>
      </c>
      <c r="D21663" s="313" t="s">
        <v>167</v>
      </c>
    </row>
    <row r="21664" spans="1:4" ht="14.5" customHeight="1" x14ac:dyDescent="0.35">
      <c r="A21664" s="319"/>
      <c r="B21664" s="315">
        <v>44424.03888893791</v>
      </c>
      <c r="C21664" s="314">
        <v>80.702648376269892</v>
      </c>
      <c r="D21664" s="313" t="s">
        <v>167</v>
      </c>
    </row>
    <row r="21665" spans="1:4" ht="14.5" customHeight="1" x14ac:dyDescent="0.35">
      <c r="A21665" s="319"/>
      <c r="B21665" s="315">
        <v>44424.039583382357</v>
      </c>
      <c r="C21665" s="314">
        <v>83.79068646106559</v>
      </c>
      <c r="D21665" s="313" t="s">
        <v>167</v>
      </c>
    </row>
    <row r="21666" spans="1:4" ht="14.5" customHeight="1" x14ac:dyDescent="0.35">
      <c r="A21666" s="319"/>
      <c r="B21666" s="315">
        <v>44424.040277826804</v>
      </c>
      <c r="C21666" s="314">
        <v>89.066878748948994</v>
      </c>
      <c r="D21666" s="313" t="s">
        <v>167</v>
      </c>
    </row>
    <row r="21667" spans="1:4" ht="14.5" customHeight="1" x14ac:dyDescent="0.35">
      <c r="A21667" s="319"/>
      <c r="B21667" s="315">
        <v>44424.04097227125</v>
      </c>
      <c r="C21667" s="314">
        <v>90.910951462946826</v>
      </c>
      <c r="D21667" s="313" t="s">
        <v>167</v>
      </c>
    </row>
    <row r="21668" spans="1:4" ht="14.5" customHeight="1" x14ac:dyDescent="0.35">
      <c r="A21668" s="319"/>
      <c r="B21668" s="315">
        <v>44424.041666715697</v>
      </c>
      <c r="C21668" s="314">
        <v>92.680377521241709</v>
      </c>
      <c r="D21668" s="313" t="s">
        <v>167</v>
      </c>
    </row>
    <row r="21669" spans="1:4" ht="14.5" customHeight="1" x14ac:dyDescent="0.35">
      <c r="A21669" s="319"/>
      <c r="B21669" s="315">
        <v>44424.042361160144</v>
      </c>
      <c r="C21669" s="314">
        <v>100.00849552207316</v>
      </c>
      <c r="D21669" s="313" t="s">
        <v>167</v>
      </c>
    </row>
    <row r="21670" spans="1:4" ht="14.5" customHeight="1" x14ac:dyDescent="0.35">
      <c r="A21670" s="319"/>
      <c r="B21670" s="315">
        <v>44424.04305560459</v>
      </c>
      <c r="C21670" s="314">
        <v>103.50467488127761</v>
      </c>
      <c r="D21670" s="313" t="s">
        <v>167</v>
      </c>
    </row>
    <row r="21671" spans="1:4" ht="14.5" customHeight="1" x14ac:dyDescent="0.35">
      <c r="A21671" s="319"/>
      <c r="B21671" s="315">
        <v>44424.043750049037</v>
      </c>
      <c r="C21671" s="314">
        <v>99.081080394346884</v>
      </c>
      <c r="D21671" s="313" t="s">
        <v>167</v>
      </c>
    </row>
    <row r="21672" spans="1:4" ht="14.5" customHeight="1" x14ac:dyDescent="0.35">
      <c r="A21672" s="319"/>
      <c r="B21672" s="315">
        <v>44424.044444493484</v>
      </c>
      <c r="C21672" s="314">
        <v>91.008133431089419</v>
      </c>
      <c r="D21672" s="313" t="s">
        <v>167</v>
      </c>
    </row>
    <row r="21673" spans="1:4" ht="14.5" customHeight="1" x14ac:dyDescent="0.35">
      <c r="A21673" s="319"/>
      <c r="B21673" s="315">
        <v>44424.04513893793</v>
      </c>
      <c r="C21673" s="314">
        <v>87.25526627384437</v>
      </c>
      <c r="D21673" s="313" t="s">
        <v>167</v>
      </c>
    </row>
    <row r="21674" spans="1:4" ht="14.5" customHeight="1" x14ac:dyDescent="0.35">
      <c r="A21674" s="319"/>
      <c r="B21674" s="315">
        <v>44424.045833382377</v>
      </c>
      <c r="C21674" s="314">
        <v>89.790158656286081</v>
      </c>
      <c r="D21674" s="313" t="s">
        <v>167</v>
      </c>
    </row>
    <row r="21675" spans="1:4" ht="14.5" customHeight="1" x14ac:dyDescent="0.35">
      <c r="A21675" s="319"/>
      <c r="B21675" s="315">
        <v>44424.046527826824</v>
      </c>
      <c r="C21675" s="314">
        <v>90.80625538318418</v>
      </c>
      <c r="D21675" s="313" t="s">
        <v>167</v>
      </c>
    </row>
    <row r="21676" spans="1:4" ht="14.5" customHeight="1" x14ac:dyDescent="0.35">
      <c r="A21676" s="319"/>
      <c r="B21676" s="315">
        <v>44424.047222271271</v>
      </c>
      <c r="C21676" s="314">
        <v>91.846914194726068</v>
      </c>
      <c r="D21676" s="313" t="s">
        <v>167</v>
      </c>
    </row>
    <row r="21677" spans="1:4" ht="14.5" customHeight="1" x14ac:dyDescent="0.35">
      <c r="A21677" s="319"/>
      <c r="B21677" s="315">
        <v>44424.047916715717</v>
      </c>
      <c r="C21677" s="314">
        <v>98.077431539973858</v>
      </c>
      <c r="D21677" s="313" t="s">
        <v>167</v>
      </c>
    </row>
    <row r="21678" spans="1:4" ht="14.5" customHeight="1" x14ac:dyDescent="0.35">
      <c r="A21678" s="319"/>
      <c r="B21678" s="315">
        <v>44424.048611160164</v>
      </c>
      <c r="C21678" s="314">
        <v>100.20452199107967</v>
      </c>
      <c r="D21678" s="313" t="s">
        <v>167</v>
      </c>
    </row>
    <row r="21679" spans="1:4" ht="14.5" customHeight="1" x14ac:dyDescent="0.35">
      <c r="A21679" s="319"/>
      <c r="B21679" s="315">
        <v>44424.049305604611</v>
      </c>
      <c r="C21679" s="314">
        <v>99.970890986314046</v>
      </c>
      <c r="D21679" s="313" t="s">
        <v>167</v>
      </c>
    </row>
    <row r="21680" spans="1:4" ht="14.5" customHeight="1" x14ac:dyDescent="0.35">
      <c r="A21680" s="319"/>
      <c r="B21680" s="315">
        <v>44424.050000049057</v>
      </c>
      <c r="C21680" s="314">
        <v>93.527671634700766</v>
      </c>
      <c r="D21680" s="313" t="s">
        <v>167</v>
      </c>
    </row>
    <row r="21681" spans="1:4" ht="14.5" customHeight="1" x14ac:dyDescent="0.35">
      <c r="A21681" s="319"/>
      <c r="B21681" s="315">
        <v>44424.050694493504</v>
      </c>
      <c r="C21681" s="314">
        <v>88.94226908230533</v>
      </c>
      <c r="D21681" s="313" t="s">
        <v>167</v>
      </c>
    </row>
    <row r="21682" spans="1:4" ht="14.5" customHeight="1" x14ac:dyDescent="0.35">
      <c r="A21682" s="319"/>
      <c r="B21682" s="315">
        <v>44424.051388937951</v>
      </c>
      <c r="C21682" s="314">
        <v>90.366027915632969</v>
      </c>
      <c r="D21682" s="313" t="s">
        <v>167</v>
      </c>
    </row>
    <row r="21683" spans="1:4" ht="14.5" customHeight="1" x14ac:dyDescent="0.35">
      <c r="A21683" s="319"/>
      <c r="B21683" s="315">
        <v>44424.052083382398</v>
      </c>
      <c r="C21683" s="314">
        <v>90.135691471692795</v>
      </c>
      <c r="D21683" s="313" t="s">
        <v>167</v>
      </c>
    </row>
    <row r="21684" spans="1:4" ht="14.5" customHeight="1" x14ac:dyDescent="0.35">
      <c r="A21684" s="319"/>
      <c r="B21684" s="315">
        <v>44424.052777826844</v>
      </c>
      <c r="C21684" s="314">
        <v>88.008147421587879</v>
      </c>
      <c r="D21684" s="313" t="s">
        <v>167</v>
      </c>
    </row>
    <row r="21685" spans="1:4" ht="14.5" customHeight="1" x14ac:dyDescent="0.35">
      <c r="A21685" s="319"/>
      <c r="B21685" s="315">
        <v>44424.053472271291</v>
      </c>
      <c r="C21685" s="314">
        <v>89.068902478956929</v>
      </c>
      <c r="D21685" s="313" t="s">
        <v>167</v>
      </c>
    </row>
    <row r="21686" spans="1:4" ht="14.5" customHeight="1" x14ac:dyDescent="0.35">
      <c r="A21686" s="319"/>
      <c r="B21686" s="315">
        <v>44424.054166715738</v>
      </c>
      <c r="C21686" s="314">
        <v>85.866398271188757</v>
      </c>
      <c r="D21686" s="313" t="s">
        <v>167</v>
      </c>
    </row>
    <row r="21687" spans="1:4" ht="14.5" customHeight="1" x14ac:dyDescent="0.35">
      <c r="A21687" s="319"/>
      <c r="B21687" s="315">
        <v>44424.054861160184</v>
      </c>
      <c r="C21687" s="314">
        <v>81.502387589961288</v>
      </c>
      <c r="D21687" s="313" t="s">
        <v>167</v>
      </c>
    </row>
    <row r="21688" spans="1:4" ht="14.5" customHeight="1" x14ac:dyDescent="0.35">
      <c r="A21688" s="319"/>
      <c r="B21688" s="315">
        <v>44424.055555604631</v>
      </c>
      <c r="C21688" s="314">
        <v>72.372009280013543</v>
      </c>
      <c r="D21688" s="313" t="s">
        <v>167</v>
      </c>
    </row>
    <row r="21689" spans="1:4" ht="14.5" customHeight="1" x14ac:dyDescent="0.35">
      <c r="A21689" s="319"/>
      <c r="B21689" s="315">
        <v>44424.056250049078</v>
      </c>
      <c r="C21689" s="314">
        <v>62.87317807789271</v>
      </c>
      <c r="D21689" s="313" t="s">
        <v>167</v>
      </c>
    </row>
    <row r="21690" spans="1:4" ht="14.5" customHeight="1" x14ac:dyDescent="0.35">
      <c r="A21690" s="319"/>
      <c r="B21690" s="315">
        <v>44424.056944493524</v>
      </c>
      <c r="C21690" s="314">
        <v>57.210957547129752</v>
      </c>
      <c r="D21690" s="313" t="s">
        <v>167</v>
      </c>
    </row>
    <row r="21691" spans="1:4" ht="14.5" customHeight="1" x14ac:dyDescent="0.35">
      <c r="A21691" s="319"/>
      <c r="B21691" s="315">
        <v>44424.057638937971</v>
      </c>
      <c r="C21691" s="314">
        <v>55.26044712205573</v>
      </c>
      <c r="D21691" s="313" t="s">
        <v>167</v>
      </c>
    </row>
    <row r="21692" spans="1:4" ht="14.5" customHeight="1" x14ac:dyDescent="0.35">
      <c r="A21692" s="319"/>
      <c r="B21692" s="315">
        <v>44424.058333382418</v>
      </c>
      <c r="C21692" s="314">
        <v>51.400891583994962</v>
      </c>
      <c r="D21692" s="313" t="s">
        <v>167</v>
      </c>
    </row>
    <row r="21693" spans="1:4" ht="14.5" customHeight="1" x14ac:dyDescent="0.35">
      <c r="A21693" s="319"/>
      <c r="B21693" s="315">
        <v>44424.059027826865</v>
      </c>
      <c r="C21693" s="314">
        <v>49.140350687045917</v>
      </c>
      <c r="D21693" s="313" t="s">
        <v>167</v>
      </c>
    </row>
    <row r="21694" spans="1:4" ht="14.5" customHeight="1" x14ac:dyDescent="0.35">
      <c r="A21694" s="319"/>
      <c r="B21694" s="315">
        <v>44424.059722271311</v>
      </c>
      <c r="C21694" s="314">
        <v>49.865198348136616</v>
      </c>
      <c r="D21694" s="313" t="s">
        <v>167</v>
      </c>
    </row>
    <row r="21695" spans="1:4" ht="14.5" customHeight="1" x14ac:dyDescent="0.35">
      <c r="A21695" s="319"/>
      <c r="B21695" s="315">
        <v>44424.060416715758</v>
      </c>
      <c r="C21695" s="314">
        <v>48.285770102341971</v>
      </c>
      <c r="D21695" s="313" t="s">
        <v>167</v>
      </c>
    </row>
    <row r="21696" spans="1:4" ht="14.5" customHeight="1" x14ac:dyDescent="0.35">
      <c r="A21696" s="319"/>
      <c r="B21696" s="315">
        <v>44424.061111160205</v>
      </c>
      <c r="C21696" s="314">
        <v>46.056341311529586</v>
      </c>
      <c r="D21696" s="313" t="s">
        <v>167</v>
      </c>
    </row>
    <row r="21697" spans="1:4" ht="14.5" customHeight="1" x14ac:dyDescent="0.35">
      <c r="A21697" s="319"/>
      <c r="B21697" s="315">
        <v>44424.061805604651</v>
      </c>
      <c r="C21697" s="314">
        <v>40.922032191526768</v>
      </c>
      <c r="D21697" s="313" t="s">
        <v>167</v>
      </c>
    </row>
    <row r="21698" spans="1:4" ht="14.5" customHeight="1" x14ac:dyDescent="0.35">
      <c r="A21698" s="319"/>
      <c r="B21698" s="315">
        <v>44424.062500049098</v>
      </c>
      <c r="C21698" s="314">
        <v>36.821202122482163</v>
      </c>
      <c r="D21698" s="313" t="s">
        <v>167</v>
      </c>
    </row>
    <row r="21699" spans="1:4" ht="14.5" customHeight="1" x14ac:dyDescent="0.35">
      <c r="A21699" s="319"/>
      <c r="B21699" s="315">
        <v>44424.063194493545</v>
      </c>
      <c r="C21699" s="314">
        <v>35.210726584711423</v>
      </c>
      <c r="D21699" s="313" t="s">
        <v>167</v>
      </c>
    </row>
    <row r="21700" spans="1:4" ht="14.5" customHeight="1" x14ac:dyDescent="0.35">
      <c r="A21700" s="319"/>
      <c r="B21700" s="315">
        <v>44424.063888937992</v>
      </c>
      <c r="C21700" s="314">
        <v>34.813564535129508</v>
      </c>
      <c r="D21700" s="313" t="s">
        <v>167</v>
      </c>
    </row>
    <row r="21701" spans="1:4" ht="14.5" customHeight="1" x14ac:dyDescent="0.35">
      <c r="A21701" s="319"/>
      <c r="B21701" s="315">
        <v>44424.064583382438</v>
      </c>
      <c r="C21701" s="314">
        <v>35.536108718106213</v>
      </c>
      <c r="D21701" s="313" t="s">
        <v>167</v>
      </c>
    </row>
    <row r="21702" spans="1:4" ht="14.5" customHeight="1" x14ac:dyDescent="0.35">
      <c r="A21702" s="319"/>
      <c r="B21702" s="315">
        <v>44424.065277826885</v>
      </c>
      <c r="C21702" s="314">
        <v>34.221767345404565</v>
      </c>
      <c r="D21702" s="313" t="s">
        <v>167</v>
      </c>
    </row>
    <row r="21703" spans="1:4" ht="14.5" customHeight="1" x14ac:dyDescent="0.35">
      <c r="A21703" s="319"/>
      <c r="B21703" s="315">
        <v>44424.065972271332</v>
      </c>
      <c r="C21703" s="314">
        <v>27.954223495364811</v>
      </c>
      <c r="D21703" s="313" t="s">
        <v>167</v>
      </c>
    </row>
    <row r="21704" spans="1:4" ht="14.5" customHeight="1" x14ac:dyDescent="0.35">
      <c r="A21704" s="319"/>
      <c r="B21704" s="315">
        <v>44424.066666715778</v>
      </c>
      <c r="C21704" s="314">
        <v>23.421345637412742</v>
      </c>
      <c r="D21704" s="313" t="s">
        <v>167</v>
      </c>
    </row>
    <row r="21705" spans="1:4" ht="14.5" customHeight="1" x14ac:dyDescent="0.35">
      <c r="A21705" s="319"/>
      <c r="B21705" s="315">
        <v>44424.067361160225</v>
      </c>
      <c r="C21705" s="314">
        <v>21.415231217987216</v>
      </c>
      <c r="D21705" s="313" t="s">
        <v>167</v>
      </c>
    </row>
    <row r="21706" spans="1:4" ht="14.5" customHeight="1" x14ac:dyDescent="0.35">
      <c r="A21706" s="319"/>
      <c r="B21706" s="315">
        <v>44424.068055604672</v>
      </c>
      <c r="C21706" s="314">
        <v>20.278451859268049</v>
      </c>
      <c r="D21706" s="313" t="s">
        <v>167</v>
      </c>
    </row>
    <row r="21707" spans="1:4" ht="14.5" customHeight="1" x14ac:dyDescent="0.35">
      <c r="A21707" s="319"/>
      <c r="B21707" s="315">
        <v>44424.068750049119</v>
      </c>
      <c r="C21707" s="314">
        <v>20.786405203091757</v>
      </c>
      <c r="D21707" s="313" t="s">
        <v>167</v>
      </c>
    </row>
    <row r="21708" spans="1:4" ht="14.5" customHeight="1" x14ac:dyDescent="0.35">
      <c r="A21708" s="319"/>
      <c r="B21708" s="315">
        <v>44424.069444493565</v>
      </c>
      <c r="C21708" s="314">
        <v>25.899808432452847</v>
      </c>
      <c r="D21708" s="313" t="s">
        <v>167</v>
      </c>
    </row>
    <row r="21709" spans="1:4" ht="14.5" customHeight="1" x14ac:dyDescent="0.35">
      <c r="A21709" s="319"/>
      <c r="B21709" s="315">
        <v>44424.070138938012</v>
      </c>
      <c r="C21709" s="314">
        <v>29.511469810894535</v>
      </c>
      <c r="D21709" s="313" t="s">
        <v>167</v>
      </c>
    </row>
    <row r="21710" spans="1:4" ht="14.5" customHeight="1" x14ac:dyDescent="0.35">
      <c r="A21710" s="319"/>
      <c r="B21710" s="315">
        <v>44424.070833382459</v>
      </c>
      <c r="C21710" s="314">
        <v>31.303962843480985</v>
      </c>
      <c r="D21710" s="313" t="s">
        <v>167</v>
      </c>
    </row>
    <row r="21711" spans="1:4" ht="14.5" customHeight="1" x14ac:dyDescent="0.35">
      <c r="A21711" s="319"/>
      <c r="B21711" s="315">
        <v>44424.071527826905</v>
      </c>
      <c r="C21711" s="314">
        <v>31.315022121358197</v>
      </c>
      <c r="D21711" s="313" t="s">
        <v>167</v>
      </c>
    </row>
    <row r="21712" spans="1:4" ht="14.5" customHeight="1" x14ac:dyDescent="0.35">
      <c r="A21712" s="319"/>
      <c r="B21712" s="315">
        <v>44424.072222271352</v>
      </c>
      <c r="C21712" s="314">
        <v>31.208392386716636</v>
      </c>
      <c r="D21712" s="313" t="s">
        <v>167</v>
      </c>
    </row>
    <row r="21713" spans="1:4" ht="14.5" customHeight="1" x14ac:dyDescent="0.35">
      <c r="A21713" s="319"/>
      <c r="B21713" s="315">
        <v>44424.072916715799</v>
      </c>
      <c r="C21713" s="314">
        <v>31.062426975225875</v>
      </c>
      <c r="D21713" s="313" t="s">
        <v>167</v>
      </c>
    </row>
    <row r="21714" spans="1:4" ht="14.5" customHeight="1" x14ac:dyDescent="0.35">
      <c r="A21714" s="319"/>
      <c r="B21714" s="315">
        <v>44424.073611160245</v>
      </c>
      <c r="C21714" s="314">
        <v>29.549934053816834</v>
      </c>
      <c r="D21714" s="313" t="s">
        <v>167</v>
      </c>
    </row>
    <row r="21715" spans="1:4" ht="14.5" customHeight="1" x14ac:dyDescent="0.35">
      <c r="A21715" s="319"/>
      <c r="B21715" s="315">
        <v>44424.074305604692</v>
      </c>
      <c r="C21715" s="314">
        <v>26.074301571135098</v>
      </c>
      <c r="D21715" s="313" t="s">
        <v>167</v>
      </c>
    </row>
    <row r="21716" spans="1:4" ht="14.5" customHeight="1" x14ac:dyDescent="0.35">
      <c r="A21716" s="319"/>
      <c r="B21716" s="315">
        <v>44424.075000049139</v>
      </c>
      <c r="C21716" s="314">
        <v>21.380478647339622</v>
      </c>
      <c r="D21716" s="313" t="s">
        <v>167</v>
      </c>
    </row>
    <row r="21717" spans="1:4" ht="14.5" customHeight="1" x14ac:dyDescent="0.35">
      <c r="A21717" s="319"/>
      <c r="B21717" s="315">
        <v>44424.075694493586</v>
      </c>
      <c r="C21717" s="314">
        <v>19.898646447306966</v>
      </c>
      <c r="D21717" s="313" t="s">
        <v>167</v>
      </c>
    </row>
    <row r="21718" spans="1:4" ht="14.5" customHeight="1" x14ac:dyDescent="0.35">
      <c r="A21718" s="319"/>
      <c r="B21718" s="315">
        <v>44424.076388938032</v>
      </c>
      <c r="C21718" s="314">
        <v>19.912079248488105</v>
      </c>
      <c r="D21718" s="313" t="s">
        <v>167</v>
      </c>
    </row>
    <row r="21719" spans="1:4" ht="14.5" customHeight="1" x14ac:dyDescent="0.35">
      <c r="A21719" s="319"/>
      <c r="B21719" s="315">
        <v>44424.077083382479</v>
      </c>
      <c r="C21719" s="314">
        <v>23.697067406467006</v>
      </c>
      <c r="D21719" s="313" t="s">
        <v>167</v>
      </c>
    </row>
    <row r="21720" spans="1:4" ht="14.5" customHeight="1" x14ac:dyDescent="0.35">
      <c r="A21720" s="319"/>
      <c r="B21720" s="315">
        <v>44424.077777826926</v>
      </c>
      <c r="C21720" s="314">
        <v>30.503658056294078</v>
      </c>
      <c r="D21720" s="313" t="s">
        <v>167</v>
      </c>
    </row>
    <row r="21721" spans="1:4" ht="14.5" customHeight="1" x14ac:dyDescent="0.35">
      <c r="A21721" s="319"/>
      <c r="B21721" s="315">
        <v>44424.078472271372</v>
      </c>
      <c r="C21721" s="314">
        <v>33.174126028968018</v>
      </c>
      <c r="D21721" s="313" t="s">
        <v>167</v>
      </c>
    </row>
    <row r="21722" spans="1:4" ht="14.5" customHeight="1" x14ac:dyDescent="0.35">
      <c r="A21722" s="319"/>
      <c r="B21722" s="315">
        <v>44424.079166715819</v>
      </c>
      <c r="C21722" s="314">
        <v>33.667543594934976</v>
      </c>
      <c r="D21722" s="313" t="s">
        <v>167</v>
      </c>
    </row>
    <row r="21723" spans="1:4" ht="14.5" customHeight="1" x14ac:dyDescent="0.35">
      <c r="A21723" s="319"/>
      <c r="B21723" s="315">
        <v>44424.079861160266</v>
      </c>
      <c r="C21723" s="314">
        <v>28.661446120038939</v>
      </c>
      <c r="D21723" s="313" t="s">
        <v>167</v>
      </c>
    </row>
    <row r="21724" spans="1:4" ht="14.5" customHeight="1" x14ac:dyDescent="0.35">
      <c r="A21724" s="319"/>
      <c r="B21724" s="315">
        <v>44424.080555604713</v>
      </c>
      <c r="C21724" s="314">
        <v>23.170219381293283</v>
      </c>
      <c r="D21724" s="313" t="s">
        <v>167</v>
      </c>
    </row>
    <row r="21725" spans="1:4" ht="14.5" customHeight="1" x14ac:dyDescent="0.35">
      <c r="A21725" s="319"/>
      <c r="B21725" s="315">
        <v>44424.081250049159</v>
      </c>
      <c r="C21725" s="314">
        <v>21.517821139353327</v>
      </c>
      <c r="D21725" s="313" t="s">
        <v>167</v>
      </c>
    </row>
    <row r="21726" spans="1:4" ht="14.5" customHeight="1" x14ac:dyDescent="0.35">
      <c r="A21726" s="319"/>
      <c r="B21726" s="315">
        <v>44424.081944493606</v>
      </c>
      <c r="C21726" s="314">
        <v>21.438117774987283</v>
      </c>
      <c r="D21726" s="313" t="s">
        <v>167</v>
      </c>
    </row>
    <row r="21727" spans="1:4" ht="14.5" customHeight="1" x14ac:dyDescent="0.35">
      <c r="A21727" s="319"/>
      <c r="B21727" s="315">
        <v>44424.082638938053</v>
      </c>
      <c r="C21727" s="314">
        <v>22.063109621661717</v>
      </c>
      <c r="D21727" s="313" t="s">
        <v>167</v>
      </c>
    </row>
    <row r="21728" spans="1:4" ht="14.5" customHeight="1" x14ac:dyDescent="0.35">
      <c r="A21728" s="319"/>
      <c r="B21728" s="315">
        <v>44424.083333382499</v>
      </c>
      <c r="C21728" s="314">
        <v>23.675811087937713</v>
      </c>
      <c r="D21728" s="313" t="s">
        <v>167</v>
      </c>
    </row>
    <row r="21729" spans="1:4" ht="14.5" customHeight="1" x14ac:dyDescent="0.35">
      <c r="A21729" s="319"/>
      <c r="B21729" s="315">
        <v>44424.084027826946</v>
      </c>
      <c r="C21729" s="314">
        <v>24.602504183309307</v>
      </c>
      <c r="D21729" s="313" t="s">
        <v>167</v>
      </c>
    </row>
    <row r="21730" spans="1:4" ht="14.5" customHeight="1" x14ac:dyDescent="0.35">
      <c r="A21730" s="319"/>
      <c r="B21730" s="315">
        <v>44424.084722271393</v>
      </c>
      <c r="C21730" s="314">
        <v>26.271736448968294</v>
      </c>
      <c r="D21730" s="313" t="s">
        <v>167</v>
      </c>
    </row>
    <row r="21731" spans="1:4" ht="14.5" customHeight="1" x14ac:dyDescent="0.35">
      <c r="A21731" s="319"/>
      <c r="B21731" s="315">
        <v>44424.08541671584</v>
      </c>
      <c r="C21731" s="314">
        <v>26.809113451617304</v>
      </c>
      <c r="D21731" s="313" t="s">
        <v>167</v>
      </c>
    </row>
    <row r="21732" spans="1:4" ht="14.5" customHeight="1" x14ac:dyDescent="0.35">
      <c r="A21732" s="319"/>
      <c r="B21732" s="315">
        <v>44424.086111160286</v>
      </c>
      <c r="C21732" s="314">
        <v>24.156341057926571</v>
      </c>
      <c r="D21732" s="313" t="s">
        <v>167</v>
      </c>
    </row>
    <row r="21733" spans="1:4" ht="14.5" customHeight="1" x14ac:dyDescent="0.35">
      <c r="A21733" s="319"/>
      <c r="B21733" s="315">
        <v>44424.086805604733</v>
      </c>
      <c r="C21733" s="314">
        <v>22.761956348658227</v>
      </c>
      <c r="D21733" s="313" t="s">
        <v>167</v>
      </c>
    </row>
    <row r="21734" spans="1:4" ht="14.5" customHeight="1" x14ac:dyDescent="0.35">
      <c r="A21734" s="319"/>
      <c r="B21734" s="315">
        <v>44424.08750004918</v>
      </c>
      <c r="C21734" s="314">
        <v>22.728899057640227</v>
      </c>
      <c r="D21734" s="313" t="s">
        <v>167</v>
      </c>
    </row>
    <row r="21735" spans="1:4" ht="14.5" customHeight="1" x14ac:dyDescent="0.35">
      <c r="A21735" s="319"/>
      <c r="B21735" s="315">
        <v>44424.088194493626</v>
      </c>
      <c r="C21735" s="314">
        <v>23.825395447283519</v>
      </c>
      <c r="D21735" s="313" t="s">
        <v>167</v>
      </c>
    </row>
    <row r="21736" spans="1:4" ht="14.5" customHeight="1" x14ac:dyDescent="0.35">
      <c r="A21736" s="319"/>
      <c r="B21736" s="315">
        <v>44424.088888938073</v>
      </c>
      <c r="C21736" s="314">
        <v>24.929879935256515</v>
      </c>
      <c r="D21736" s="313" t="s">
        <v>167</v>
      </c>
    </row>
    <row r="21737" spans="1:4" ht="14.5" customHeight="1" x14ac:dyDescent="0.35">
      <c r="A21737" s="319"/>
      <c r="B21737" s="315">
        <v>44424.08958338252</v>
      </c>
      <c r="C21737" s="314">
        <v>26.070692265542068</v>
      </c>
      <c r="D21737" s="313" t="s">
        <v>167</v>
      </c>
    </row>
    <row r="21738" spans="1:4" ht="14.5" customHeight="1" x14ac:dyDescent="0.35">
      <c r="A21738" s="319"/>
      <c r="B21738" s="315">
        <v>44424.090277826966</v>
      </c>
      <c r="C21738" s="314">
        <v>33.276893219518634</v>
      </c>
      <c r="D21738" s="313" t="s">
        <v>167</v>
      </c>
    </row>
    <row r="21739" spans="1:4" ht="14.5" customHeight="1" x14ac:dyDescent="0.35">
      <c r="A21739" s="319"/>
      <c r="B21739" s="315">
        <v>44424.090972271413</v>
      </c>
      <c r="C21739" s="314">
        <v>39.635606381304875</v>
      </c>
      <c r="D21739" s="313" t="s">
        <v>167</v>
      </c>
    </row>
    <row r="21740" spans="1:4" ht="14.5" customHeight="1" x14ac:dyDescent="0.35">
      <c r="A21740" s="319"/>
      <c r="B21740" s="315">
        <v>44424.09166671586</v>
      </c>
      <c r="C21740" s="314">
        <v>38.420438489418785</v>
      </c>
      <c r="D21740" s="313" t="s">
        <v>167</v>
      </c>
    </row>
    <row r="21741" spans="1:4" ht="14.5" customHeight="1" x14ac:dyDescent="0.35">
      <c r="A21741" s="319"/>
      <c r="B21741" s="315">
        <v>44424.092361160307</v>
      </c>
      <c r="C21741" s="314">
        <v>31.460732230470359</v>
      </c>
      <c r="D21741" s="313" t="s">
        <v>167</v>
      </c>
    </row>
    <row r="21742" spans="1:4" ht="14.5" customHeight="1" x14ac:dyDescent="0.35">
      <c r="A21742" s="319"/>
      <c r="B21742" s="315">
        <v>44424.093055604753</v>
      </c>
      <c r="C21742" s="314">
        <v>29.24808361408456</v>
      </c>
      <c r="D21742" s="313" t="s">
        <v>167</v>
      </c>
    </row>
    <row r="21743" spans="1:4" ht="14.5" customHeight="1" x14ac:dyDescent="0.35">
      <c r="A21743" s="319"/>
      <c r="B21743" s="315">
        <v>44424.0937500492</v>
      </c>
      <c r="C21743" s="314">
        <v>28.887273444964862</v>
      </c>
      <c r="D21743" s="313" t="s">
        <v>167</v>
      </c>
    </row>
    <row r="21744" spans="1:4" ht="14.5" customHeight="1" x14ac:dyDescent="0.35">
      <c r="A21744" s="319"/>
      <c r="B21744" s="315">
        <v>44424.094444493647</v>
      </c>
      <c r="C21744" s="314">
        <v>29.221442383888643</v>
      </c>
      <c r="D21744" s="313" t="s">
        <v>167</v>
      </c>
    </row>
    <row r="21745" spans="1:4" ht="14.5" customHeight="1" x14ac:dyDescent="0.35">
      <c r="A21745" s="319"/>
      <c r="B21745" s="315">
        <v>44424.095138938093</v>
      </c>
      <c r="C21745" s="314">
        <v>30.999026129216265</v>
      </c>
      <c r="D21745" s="313" t="s">
        <v>167</v>
      </c>
    </row>
    <row r="21746" spans="1:4" ht="14.5" customHeight="1" x14ac:dyDescent="0.35">
      <c r="A21746" s="319"/>
      <c r="B21746" s="315">
        <v>44424.09583338254</v>
      </c>
      <c r="C21746" s="314">
        <v>32.583819977380337</v>
      </c>
      <c r="D21746" s="313" t="s">
        <v>167</v>
      </c>
    </row>
    <row r="21747" spans="1:4" ht="14.5" customHeight="1" x14ac:dyDescent="0.35">
      <c r="A21747" s="319"/>
      <c r="B21747" s="315">
        <v>44424.096527826987</v>
      </c>
      <c r="C21747" s="314">
        <v>38.970453084454249</v>
      </c>
      <c r="D21747" s="313" t="s">
        <v>167</v>
      </c>
    </row>
    <row r="21748" spans="1:4" ht="14.5" customHeight="1" x14ac:dyDescent="0.35">
      <c r="A21748" s="319"/>
      <c r="B21748" s="315">
        <v>44424.097222271434</v>
      </c>
      <c r="C21748" s="314">
        <v>46.745416462110974</v>
      </c>
      <c r="D21748" s="313" t="s">
        <v>167</v>
      </c>
    </row>
    <row r="21749" spans="1:4" ht="14.5" customHeight="1" x14ac:dyDescent="0.35">
      <c r="A21749" s="319"/>
      <c r="B21749" s="315">
        <v>44424.09791671588</v>
      </c>
      <c r="C21749" s="314">
        <v>42.144236341708648</v>
      </c>
      <c r="D21749" s="313" t="s">
        <v>167</v>
      </c>
    </row>
    <row r="21750" spans="1:4" ht="14.5" customHeight="1" x14ac:dyDescent="0.35">
      <c r="A21750" s="319"/>
      <c r="B21750" s="315">
        <v>44424.098611160327</v>
      </c>
      <c r="C21750" s="314">
        <v>37.400278069210863</v>
      </c>
      <c r="D21750" s="313" t="s">
        <v>167</v>
      </c>
    </row>
    <row r="21751" spans="1:4" ht="14.5" customHeight="1" x14ac:dyDescent="0.35">
      <c r="A21751" s="319"/>
      <c r="B21751" s="315">
        <v>44424.099305604774</v>
      </c>
      <c r="C21751" s="314">
        <v>41.667962365256002</v>
      </c>
      <c r="D21751" s="313" t="s">
        <v>167</v>
      </c>
    </row>
    <row r="21752" spans="1:4" ht="14.5" customHeight="1" x14ac:dyDescent="0.35">
      <c r="A21752" s="319"/>
      <c r="B21752" s="315">
        <v>44424.10000004922</v>
      </c>
      <c r="C21752" s="314">
        <v>61.585582764431216</v>
      </c>
      <c r="D21752" s="313" t="s">
        <v>167</v>
      </c>
    </row>
    <row r="21753" spans="1:4" ht="14.5" customHeight="1" x14ac:dyDescent="0.35">
      <c r="A21753" s="319"/>
      <c r="B21753" s="315">
        <v>44424.100694493667</v>
      </c>
      <c r="C21753" s="314">
        <v>77.03222527721276</v>
      </c>
      <c r="D21753" s="313" t="s">
        <v>167</v>
      </c>
    </row>
    <row r="21754" spans="1:4" ht="14.5" customHeight="1" x14ac:dyDescent="0.35">
      <c r="A21754" s="319"/>
      <c r="B21754" s="315">
        <v>44424.101388938114</v>
      </c>
      <c r="C21754" s="314">
        <v>79.31094600904423</v>
      </c>
      <c r="D21754" s="313" t="s">
        <v>167</v>
      </c>
    </row>
    <row r="21755" spans="1:4" ht="14.5" customHeight="1" x14ac:dyDescent="0.35">
      <c r="A21755" s="319"/>
      <c r="B21755" s="315">
        <v>44424.102083382561</v>
      </c>
      <c r="C21755" s="314">
        <v>66.16872575981543</v>
      </c>
      <c r="D21755" s="313" t="s">
        <v>167</v>
      </c>
    </row>
    <row r="21756" spans="1:4" ht="14.5" customHeight="1" x14ac:dyDescent="0.35">
      <c r="A21756" s="319"/>
      <c r="B21756" s="315">
        <v>44424.102777827007</v>
      </c>
      <c r="C21756" s="314">
        <v>56.767567406765494</v>
      </c>
      <c r="D21756" s="313" t="s">
        <v>167</v>
      </c>
    </row>
    <row r="21757" spans="1:4" ht="14.5" customHeight="1" x14ac:dyDescent="0.35">
      <c r="A21757" s="319"/>
      <c r="B21757" s="315">
        <v>44424.103472271454</v>
      </c>
      <c r="C21757" s="314">
        <v>56.400676651663765</v>
      </c>
      <c r="D21757" s="313" t="s">
        <v>167</v>
      </c>
    </row>
    <row r="21758" spans="1:4" ht="14.5" customHeight="1" x14ac:dyDescent="0.35">
      <c r="A21758" s="319"/>
      <c r="B21758" s="315">
        <v>44424.104166715901</v>
      </c>
      <c r="C21758" s="314">
        <v>64.175639727424524</v>
      </c>
      <c r="D21758" s="313" t="s">
        <v>167</v>
      </c>
    </row>
    <row r="21759" spans="1:4" ht="14.5" customHeight="1" x14ac:dyDescent="0.35">
      <c r="A21759" s="319"/>
      <c r="B21759" s="315">
        <v>44424.104861160347</v>
      </c>
      <c r="C21759" s="314">
        <v>73.839159179773802</v>
      </c>
      <c r="D21759" s="313" t="s">
        <v>167</v>
      </c>
    </row>
    <row r="21760" spans="1:4" ht="14.5" customHeight="1" x14ac:dyDescent="0.35">
      <c r="A21760" s="319"/>
      <c r="B21760" s="315">
        <v>44424.105555604794</v>
      </c>
      <c r="C21760" s="314">
        <v>81.868292843612537</v>
      </c>
      <c r="D21760" s="313" t="s">
        <v>167</v>
      </c>
    </row>
    <row r="21761" spans="1:4" ht="14.5" customHeight="1" x14ac:dyDescent="0.35">
      <c r="A21761" s="319"/>
      <c r="B21761" s="315">
        <v>44424.106250049241</v>
      </c>
      <c r="C21761" s="314">
        <v>88.148443802663436</v>
      </c>
      <c r="D21761" s="313" t="s">
        <v>167</v>
      </c>
    </row>
    <row r="21762" spans="1:4" ht="14.5" customHeight="1" x14ac:dyDescent="0.35">
      <c r="A21762" s="319"/>
      <c r="B21762" s="315">
        <v>44424.106944493687</v>
      </c>
      <c r="C21762" s="314">
        <v>94.975923308730131</v>
      </c>
      <c r="D21762" s="313" t="s">
        <v>167</v>
      </c>
    </row>
    <row r="21763" spans="1:4" ht="14.5" customHeight="1" x14ac:dyDescent="0.35">
      <c r="A21763" s="319"/>
      <c r="B21763" s="315">
        <v>44424.107638938134</v>
      </c>
      <c r="C21763" s="314">
        <v>106.65483821548212</v>
      </c>
      <c r="D21763" s="313" t="s">
        <v>167</v>
      </c>
    </row>
    <row r="21764" spans="1:4" ht="14.5" customHeight="1" x14ac:dyDescent="0.35">
      <c r="A21764" s="319"/>
      <c r="B21764" s="315">
        <v>44424.108333382581</v>
      </c>
      <c r="C21764" s="314">
        <v>115.16672633381872</v>
      </c>
      <c r="D21764" s="313" t="s">
        <v>167</v>
      </c>
    </row>
    <row r="21765" spans="1:4" ht="14.5" customHeight="1" x14ac:dyDescent="0.35">
      <c r="A21765" s="319"/>
      <c r="B21765" s="315">
        <v>44424.109027827028</v>
      </c>
      <c r="C21765" s="314">
        <v>120.14337626666141</v>
      </c>
      <c r="D21765" s="313" t="s">
        <v>167</v>
      </c>
    </row>
    <row r="21766" spans="1:4" ht="14.5" customHeight="1" x14ac:dyDescent="0.35">
      <c r="A21766" s="319"/>
      <c r="B21766" s="315">
        <v>44424.109722271474</v>
      </c>
      <c r="C21766" s="314">
        <v>123.05695093070777</v>
      </c>
      <c r="D21766" s="313" t="s">
        <v>167</v>
      </c>
    </row>
    <row r="21767" spans="1:4" ht="14.5" customHeight="1" x14ac:dyDescent="0.35">
      <c r="A21767" s="319"/>
      <c r="B21767" s="315">
        <v>44424.110416715921</v>
      </c>
      <c r="C21767" s="314">
        <v>123.45893246728616</v>
      </c>
      <c r="D21767" s="313" t="s">
        <v>167</v>
      </c>
    </row>
    <row r="21768" spans="1:4" ht="14.5" customHeight="1" x14ac:dyDescent="0.35">
      <c r="A21768" s="319"/>
      <c r="B21768" s="315">
        <v>44424.111111160368</v>
      </c>
      <c r="C21768" s="314">
        <v>123.76378576890565</v>
      </c>
      <c r="D21768" s="313" t="s">
        <v>167</v>
      </c>
    </row>
    <row r="21769" spans="1:4" ht="14.5" customHeight="1" x14ac:dyDescent="0.35">
      <c r="A21769" s="319"/>
      <c r="B21769" s="315">
        <v>44424.111805604814</v>
      </c>
      <c r="C21769" s="314">
        <v>124.98824969022535</v>
      </c>
      <c r="D21769" s="313" t="s">
        <v>167</v>
      </c>
    </row>
    <row r="21770" spans="1:4" ht="14.5" customHeight="1" x14ac:dyDescent="0.35">
      <c r="A21770" s="319"/>
      <c r="B21770" s="315">
        <v>44424.112500049261</v>
      </c>
      <c r="C21770" s="314">
        <v>123.36732319717606</v>
      </c>
      <c r="D21770" s="313" t="s">
        <v>167</v>
      </c>
    </row>
    <row r="21771" spans="1:4" ht="14.5" customHeight="1" x14ac:dyDescent="0.35">
      <c r="A21771" s="319"/>
      <c r="B21771" s="315">
        <v>44424.113194493708</v>
      </c>
      <c r="C21771" s="314">
        <v>117.13454550352569</v>
      </c>
      <c r="D21771" s="313" t="s">
        <v>167</v>
      </c>
    </row>
    <row r="21772" spans="1:4" ht="14.5" customHeight="1" x14ac:dyDescent="0.35">
      <c r="A21772" s="319"/>
      <c r="B21772" s="315">
        <v>44424.113888938155</v>
      </c>
      <c r="C21772" s="314">
        <v>112.86724083332034</v>
      </c>
      <c r="D21772" s="313" t="s">
        <v>167</v>
      </c>
    </row>
    <row r="21773" spans="1:4" ht="14.5" customHeight="1" x14ac:dyDescent="0.35">
      <c r="A21773" s="319"/>
      <c r="B21773" s="315">
        <v>44424.114583382601</v>
      </c>
      <c r="C21773" s="314">
        <v>108.28400724207361</v>
      </c>
      <c r="D21773" s="313" t="s">
        <v>167</v>
      </c>
    </row>
    <row r="21774" spans="1:4" ht="14.5" customHeight="1" x14ac:dyDescent="0.35">
      <c r="A21774" s="319"/>
      <c r="B21774" s="315">
        <v>44424.115277827048</v>
      </c>
      <c r="C21774" s="314">
        <v>107.62741935489079</v>
      </c>
      <c r="D21774" s="313" t="s">
        <v>167</v>
      </c>
    </row>
    <row r="21775" spans="1:4" ht="14.5" customHeight="1" x14ac:dyDescent="0.35">
      <c r="A21775" s="319"/>
      <c r="B21775" s="315">
        <v>44424.115972271495</v>
      </c>
      <c r="C21775" s="314">
        <v>103.36513577538231</v>
      </c>
      <c r="D21775" s="313" t="s">
        <v>167</v>
      </c>
    </row>
    <row r="21776" spans="1:4" ht="14.5" customHeight="1" x14ac:dyDescent="0.35">
      <c r="A21776" s="319"/>
      <c r="B21776" s="315">
        <v>44424.116666715941</v>
      </c>
      <c r="C21776" s="314">
        <v>101.7043053004425</v>
      </c>
      <c r="D21776" s="313" t="s">
        <v>167</v>
      </c>
    </row>
    <row r="21777" spans="1:4" ht="14.5" customHeight="1" x14ac:dyDescent="0.35">
      <c r="A21777" s="319"/>
      <c r="B21777" s="315">
        <v>44424.117361160388</v>
      </c>
      <c r="C21777" s="314">
        <v>105.00130038663434</v>
      </c>
      <c r="D21777" s="313" t="s">
        <v>167</v>
      </c>
    </row>
    <row r="21778" spans="1:4" ht="14.5" customHeight="1" x14ac:dyDescent="0.35">
      <c r="A21778" s="319"/>
      <c r="B21778" s="315">
        <v>44424.118055604835</v>
      </c>
      <c r="C21778" s="314">
        <v>112.86643142700196</v>
      </c>
      <c r="D21778" s="313" t="s">
        <v>167</v>
      </c>
    </row>
    <row r="21779" spans="1:4" ht="14.5" customHeight="1" x14ac:dyDescent="0.35">
      <c r="A21779" s="319"/>
      <c r="B21779" s="315">
        <v>44424.118750049282</v>
      </c>
      <c r="C21779" s="314">
        <v>117.6192228554748</v>
      </c>
      <c r="D21779" s="313" t="s">
        <v>167</v>
      </c>
    </row>
    <row r="21780" spans="1:4" ht="14.5" customHeight="1" x14ac:dyDescent="0.35">
      <c r="A21780" s="319"/>
      <c r="B21780" s="315">
        <v>44424.119444493728</v>
      </c>
      <c r="C21780" s="314">
        <v>118.0365181319726</v>
      </c>
      <c r="D21780" s="313" t="s">
        <v>167</v>
      </c>
    </row>
    <row r="21781" spans="1:4" ht="14.5" customHeight="1" x14ac:dyDescent="0.35">
      <c r="A21781" s="319"/>
      <c r="B21781" s="315">
        <v>44424.120138938175</v>
      </c>
      <c r="C21781" s="314">
        <v>118.68777083678482</v>
      </c>
      <c r="D21781" s="313" t="s">
        <v>167</v>
      </c>
    </row>
    <row r="21782" spans="1:4" ht="14.5" customHeight="1" x14ac:dyDescent="0.35">
      <c r="A21782" s="319"/>
      <c r="B21782" s="315">
        <v>44424.120833382622</v>
      </c>
      <c r="C21782" s="314">
        <v>117.30910991642935</v>
      </c>
      <c r="D21782" s="313" t="s">
        <v>167</v>
      </c>
    </row>
    <row r="21783" spans="1:4" ht="14.5" customHeight="1" x14ac:dyDescent="0.35">
      <c r="A21783" s="319"/>
      <c r="B21783" s="315">
        <v>44424.121527827068</v>
      </c>
      <c r="C21783" s="314">
        <v>119.8860178514539</v>
      </c>
      <c r="D21783" s="313" t="s">
        <v>167</v>
      </c>
    </row>
    <row r="21784" spans="1:4" ht="14.5" customHeight="1" x14ac:dyDescent="0.35">
      <c r="A21784" s="319"/>
      <c r="B21784" s="315">
        <v>44424.122222271515</v>
      </c>
      <c r="C21784" s="314">
        <v>127.83245606572989</v>
      </c>
      <c r="D21784" s="313" t="s">
        <v>167</v>
      </c>
    </row>
    <row r="21785" spans="1:4" ht="14.5" customHeight="1" x14ac:dyDescent="0.35">
      <c r="A21785" s="319"/>
      <c r="B21785" s="315">
        <v>44424.122916715962</v>
      </c>
      <c r="C21785" s="314">
        <v>123.63613612862925</v>
      </c>
      <c r="D21785" s="313" t="s">
        <v>167</v>
      </c>
    </row>
    <row r="21786" spans="1:4" ht="14.5" customHeight="1" x14ac:dyDescent="0.35">
      <c r="A21786" s="319"/>
      <c r="B21786" s="315">
        <v>44424.123611160408</v>
      </c>
      <c r="C21786" s="314">
        <v>107.65209029816712</v>
      </c>
      <c r="D21786" s="313" t="s">
        <v>167</v>
      </c>
    </row>
    <row r="21787" spans="1:4" ht="14.5" customHeight="1" x14ac:dyDescent="0.35">
      <c r="A21787" s="319"/>
      <c r="B21787" s="315">
        <v>44424.124305604855</v>
      </c>
      <c r="C21787" s="314">
        <v>101.57752207523832</v>
      </c>
      <c r="D21787" s="313" t="s">
        <v>167</v>
      </c>
    </row>
    <row r="21788" spans="1:4" ht="14.5" customHeight="1" x14ac:dyDescent="0.35">
      <c r="A21788" s="319"/>
      <c r="B21788" s="315">
        <v>44424.125000049302</v>
      </c>
      <c r="C21788" s="314">
        <v>101.92582042583575</v>
      </c>
      <c r="D21788" s="313" t="s">
        <v>167</v>
      </c>
    </row>
    <row r="21789" spans="1:4" ht="14.5" customHeight="1" x14ac:dyDescent="0.35">
      <c r="A21789" s="319"/>
      <c r="B21789" s="315">
        <v>44424.125694493749</v>
      </c>
      <c r="C21789" s="314">
        <v>107.2555495476971</v>
      </c>
      <c r="D21789" s="313" t="s">
        <v>167</v>
      </c>
    </row>
    <row r="21790" spans="1:4" ht="14.5" customHeight="1" x14ac:dyDescent="0.35">
      <c r="A21790" s="319"/>
      <c r="B21790" s="315">
        <v>44424.126388938195</v>
      </c>
      <c r="C21790" s="314">
        <v>108.74030658937991</v>
      </c>
      <c r="D21790" s="313" t="s">
        <v>167</v>
      </c>
    </row>
    <row r="21791" spans="1:4" ht="14.5" customHeight="1" x14ac:dyDescent="0.35">
      <c r="A21791" s="319"/>
      <c r="B21791" s="315">
        <v>44424.127083382642</v>
      </c>
      <c r="C21791" s="314">
        <v>111.95108123347163</v>
      </c>
      <c r="D21791" s="313" t="s">
        <v>167</v>
      </c>
    </row>
    <row r="21792" spans="1:4" ht="14.5" customHeight="1" x14ac:dyDescent="0.35">
      <c r="A21792" s="319"/>
      <c r="B21792" s="315">
        <v>44424.127777827089</v>
      </c>
      <c r="C21792" s="314">
        <v>108.51618041081043</v>
      </c>
      <c r="D21792" s="313" t="s">
        <v>167</v>
      </c>
    </row>
    <row r="21793" spans="1:4" ht="14.5" customHeight="1" x14ac:dyDescent="0.35">
      <c r="A21793" s="319"/>
      <c r="B21793" s="315">
        <v>44424.128472271535</v>
      </c>
      <c r="C21793" s="314">
        <v>110.58816403274734</v>
      </c>
      <c r="D21793" s="313" t="s">
        <v>167</v>
      </c>
    </row>
    <row r="21794" spans="1:4" ht="14.5" customHeight="1" x14ac:dyDescent="0.35">
      <c r="A21794" s="319"/>
      <c r="B21794" s="315">
        <v>44424.129166715982</v>
      </c>
      <c r="C21794" s="314">
        <v>113.25950919479753</v>
      </c>
      <c r="D21794" s="313" t="s">
        <v>167</v>
      </c>
    </row>
    <row r="21795" spans="1:4" ht="14.5" customHeight="1" x14ac:dyDescent="0.35">
      <c r="A21795" s="319"/>
      <c r="B21795" s="315">
        <v>44424.129861160429</v>
      </c>
      <c r="C21795" s="314">
        <v>111.10711015473741</v>
      </c>
      <c r="D21795" s="313" t="s">
        <v>167</v>
      </c>
    </row>
    <row r="21796" spans="1:4" ht="14.5" customHeight="1" x14ac:dyDescent="0.35">
      <c r="A21796" s="319"/>
      <c r="B21796" s="315">
        <v>44424.130555604876</v>
      </c>
      <c r="C21796" s="314">
        <v>108.9947545527791</v>
      </c>
      <c r="D21796" s="313" t="s">
        <v>167</v>
      </c>
    </row>
    <row r="21797" spans="1:4" ht="14.5" customHeight="1" x14ac:dyDescent="0.35">
      <c r="A21797" s="319"/>
      <c r="B21797" s="315">
        <v>44424.131250049322</v>
      </c>
      <c r="C21797" s="314">
        <v>106.72854232165652</v>
      </c>
      <c r="D21797" s="313" t="s">
        <v>167</v>
      </c>
    </row>
    <row r="21798" spans="1:4" ht="14.5" customHeight="1" x14ac:dyDescent="0.35">
      <c r="A21798" s="319"/>
      <c r="B21798" s="315">
        <v>44424.131944493769</v>
      </c>
      <c r="C21798" s="314">
        <v>108.24289487681041</v>
      </c>
      <c r="D21798" s="313" t="s">
        <v>167</v>
      </c>
    </row>
    <row r="21799" spans="1:4" ht="14.5" customHeight="1" x14ac:dyDescent="0.35">
      <c r="A21799" s="319"/>
      <c r="B21799" s="315">
        <v>44424.132638938216</v>
      </c>
      <c r="C21799" s="314">
        <v>115.4848131724478</v>
      </c>
      <c r="D21799" s="313" t="s">
        <v>167</v>
      </c>
    </row>
    <row r="21800" spans="1:4" ht="14.5" customHeight="1" x14ac:dyDescent="0.35">
      <c r="A21800" s="319"/>
      <c r="B21800" s="315">
        <v>44424.133333382662</v>
      </c>
      <c r="C21800" s="314">
        <v>116.83057204335928</v>
      </c>
      <c r="D21800" s="313" t="s">
        <v>167</v>
      </c>
    </row>
    <row r="21801" spans="1:4" ht="14.5" customHeight="1" x14ac:dyDescent="0.35">
      <c r="A21801" s="319"/>
      <c r="B21801" s="315">
        <v>44424.134027827109</v>
      </c>
      <c r="C21801" s="314">
        <v>112.52233221571272</v>
      </c>
      <c r="D21801" s="313" t="s">
        <v>167</v>
      </c>
    </row>
    <row r="21802" spans="1:4" ht="14.5" customHeight="1" x14ac:dyDescent="0.35">
      <c r="A21802" s="319"/>
      <c r="B21802" s="315">
        <v>44424.134722271556</v>
      </c>
      <c r="C21802" s="314">
        <v>112.35158279994502</v>
      </c>
      <c r="D21802" s="313" t="s">
        <v>167</v>
      </c>
    </row>
    <row r="21803" spans="1:4" ht="14.5" customHeight="1" x14ac:dyDescent="0.35">
      <c r="A21803" s="319"/>
      <c r="B21803" s="315">
        <v>44424.135416716003</v>
      </c>
      <c r="C21803" s="314">
        <v>110.1678483552765</v>
      </c>
      <c r="D21803" s="313" t="s">
        <v>167</v>
      </c>
    </row>
    <row r="21804" spans="1:4" ht="14.5" customHeight="1" x14ac:dyDescent="0.35">
      <c r="A21804" s="319"/>
      <c r="B21804" s="315">
        <v>44424.136111160449</v>
      </c>
      <c r="C21804" s="314">
        <v>103.68051552250981</v>
      </c>
      <c r="D21804" s="313" t="s">
        <v>167</v>
      </c>
    </row>
    <row r="21805" spans="1:4" ht="14.5" customHeight="1" x14ac:dyDescent="0.35">
      <c r="A21805" s="319"/>
      <c r="B21805" s="315">
        <v>44424.136805604896</v>
      </c>
      <c r="C21805" s="314">
        <v>101.39438862926326</v>
      </c>
      <c r="D21805" s="313" t="s">
        <v>167</v>
      </c>
    </row>
    <row r="21806" spans="1:4" ht="14.5" customHeight="1" x14ac:dyDescent="0.35">
      <c r="A21806" s="319"/>
      <c r="B21806" s="315">
        <v>44424.137500049343</v>
      </c>
      <c r="C21806" s="314">
        <v>108.09460950934638</v>
      </c>
      <c r="D21806" s="313" t="s">
        <v>167</v>
      </c>
    </row>
    <row r="21807" spans="1:4" ht="14.5" customHeight="1" x14ac:dyDescent="0.35">
      <c r="A21807" s="319"/>
      <c r="B21807" s="315">
        <v>44424.138194493789</v>
      </c>
      <c r="C21807" s="314">
        <v>114.09596583576253</v>
      </c>
      <c r="D21807" s="313" t="s">
        <v>167</v>
      </c>
    </row>
    <row r="21808" spans="1:4" ht="14.5" customHeight="1" x14ac:dyDescent="0.35">
      <c r="A21808" s="319"/>
      <c r="B21808" s="315">
        <v>44424.138888938236</v>
      </c>
      <c r="C21808" s="314">
        <v>122.22818430584545</v>
      </c>
      <c r="D21808" s="313" t="s">
        <v>167</v>
      </c>
    </row>
    <row r="21809" spans="1:4" ht="14.5" customHeight="1" x14ac:dyDescent="0.35">
      <c r="A21809" s="319"/>
      <c r="B21809" s="315">
        <v>44424.139583382683</v>
      </c>
      <c r="C21809" s="314">
        <v>132.11543900876617</v>
      </c>
      <c r="D21809" s="313" t="s">
        <v>167</v>
      </c>
    </row>
    <row r="21810" spans="1:4" ht="14.5" customHeight="1" x14ac:dyDescent="0.35">
      <c r="A21810" s="319"/>
      <c r="B21810" s="315">
        <v>44424.140277827129</v>
      </c>
      <c r="C21810" s="314">
        <v>133.86188757459942</v>
      </c>
      <c r="D21810" s="313" t="s">
        <v>167</v>
      </c>
    </row>
    <row r="21811" spans="1:4" ht="14.5" customHeight="1" x14ac:dyDescent="0.35">
      <c r="A21811" s="319"/>
      <c r="B21811" s="315">
        <v>44424.140972271576</v>
      </c>
      <c r="C21811" s="314">
        <v>132.67852339260281</v>
      </c>
      <c r="D21811" s="313" t="s">
        <v>167</v>
      </c>
    </row>
    <row r="21812" spans="1:4" ht="14.5" customHeight="1" x14ac:dyDescent="0.35">
      <c r="A21812" s="319"/>
      <c r="B21812" s="315">
        <v>44424.141666716023</v>
      </c>
      <c r="C21812" s="314">
        <v>125.26434527367043</v>
      </c>
      <c r="D21812" s="313" t="s">
        <v>167</v>
      </c>
    </row>
    <row r="21813" spans="1:4" ht="14.5" customHeight="1" x14ac:dyDescent="0.35">
      <c r="A21813" s="319"/>
      <c r="B21813" s="315">
        <v>44424.14236116047</v>
      </c>
      <c r="C21813" s="314">
        <v>115.89134516923998</v>
      </c>
      <c r="D21813" s="313" t="s">
        <v>167</v>
      </c>
    </row>
    <row r="21814" spans="1:4" ht="14.5" customHeight="1" x14ac:dyDescent="0.35">
      <c r="A21814" s="319"/>
      <c r="B21814" s="315">
        <v>44424.143055604916</v>
      </c>
      <c r="C21814" s="314">
        <v>109.93989194955988</v>
      </c>
      <c r="D21814" s="313" t="s">
        <v>167</v>
      </c>
    </row>
    <row r="21815" spans="1:4" ht="14.5" customHeight="1" x14ac:dyDescent="0.35">
      <c r="A21815" s="319"/>
      <c r="B21815" s="315">
        <v>44424.143750049363</v>
      </c>
      <c r="C21815" s="314">
        <v>106.9813331982897</v>
      </c>
      <c r="D21815" s="313" t="s">
        <v>167</v>
      </c>
    </row>
    <row r="21816" spans="1:4" ht="14.5" customHeight="1" x14ac:dyDescent="0.35">
      <c r="A21816" s="319"/>
      <c r="B21816" s="315">
        <v>44424.14444449381</v>
      </c>
      <c r="C21816" s="314">
        <v>112.01462997101868</v>
      </c>
      <c r="D21816" s="313" t="s">
        <v>167</v>
      </c>
    </row>
    <row r="21817" spans="1:4" ht="14.5" customHeight="1" x14ac:dyDescent="0.35">
      <c r="A21817" s="319"/>
      <c r="B21817" s="315">
        <v>44424.145138938256</v>
      </c>
      <c r="C21817" s="314">
        <v>111.64702784076023</v>
      </c>
      <c r="D21817" s="313" t="s">
        <v>167</v>
      </c>
    </row>
    <row r="21818" spans="1:4" ht="14.5" customHeight="1" x14ac:dyDescent="0.35">
      <c r="A21818" s="319"/>
      <c r="B21818" s="315">
        <v>44424.145833382703</v>
      </c>
      <c r="C21818" s="314">
        <v>111.34267842226352</v>
      </c>
      <c r="D21818" s="313" t="s">
        <v>167</v>
      </c>
    </row>
    <row r="21819" spans="1:4" ht="14.5" customHeight="1" x14ac:dyDescent="0.35">
      <c r="A21819" s="319"/>
      <c r="B21819" s="315">
        <v>44424.14652782715</v>
      </c>
      <c r="C21819" s="314">
        <v>115.53230129073684</v>
      </c>
      <c r="D21819" s="313" t="s">
        <v>167</v>
      </c>
    </row>
    <row r="21820" spans="1:4" ht="14.5" customHeight="1" x14ac:dyDescent="0.35">
      <c r="A21820" s="319"/>
      <c r="B21820" s="315">
        <v>44424.147222271597</v>
      </c>
      <c r="C21820" s="314">
        <v>115.06754955365322</v>
      </c>
      <c r="D21820" s="313" t="s">
        <v>167</v>
      </c>
    </row>
    <row r="21821" spans="1:4" ht="14.5" customHeight="1" x14ac:dyDescent="0.35">
      <c r="A21821" s="319"/>
      <c r="B21821" s="315">
        <v>44424.147916716043</v>
      </c>
      <c r="C21821" s="314">
        <v>108.95990849955318</v>
      </c>
      <c r="D21821" s="313" t="s">
        <v>167</v>
      </c>
    </row>
    <row r="21822" spans="1:4" ht="14.5" customHeight="1" x14ac:dyDescent="0.35">
      <c r="A21822" s="319"/>
      <c r="B21822" s="315">
        <v>44424.14861116049</v>
      </c>
      <c r="C21822" s="314">
        <v>91.119851852891344</v>
      </c>
      <c r="D21822" s="313" t="s">
        <v>167</v>
      </c>
    </row>
    <row r="21823" spans="1:4" ht="14.5" customHeight="1" x14ac:dyDescent="0.35">
      <c r="A21823" s="319"/>
      <c r="B21823" s="315">
        <v>44424.149305604937</v>
      </c>
      <c r="C21823" s="314">
        <v>74.112436393601826</v>
      </c>
      <c r="D21823" s="313" t="s">
        <v>167</v>
      </c>
    </row>
    <row r="21824" spans="1:4" ht="14.5" customHeight="1" x14ac:dyDescent="0.35">
      <c r="A21824" s="319"/>
      <c r="B21824" s="315">
        <v>44424.150000049383</v>
      </c>
      <c r="C21824" s="314">
        <v>69.795532207284126</v>
      </c>
      <c r="D21824" s="313" t="s">
        <v>167</v>
      </c>
    </row>
    <row r="21825" spans="1:4" ht="14.5" customHeight="1" x14ac:dyDescent="0.35">
      <c r="A21825" s="319"/>
      <c r="B21825" s="315">
        <v>44424.15069449383</v>
      </c>
      <c r="C21825" s="314">
        <v>78.012120038208863</v>
      </c>
      <c r="D21825" s="313" t="s">
        <v>167</v>
      </c>
    </row>
    <row r="21826" spans="1:4" ht="14.5" customHeight="1" x14ac:dyDescent="0.35">
      <c r="A21826" s="319"/>
      <c r="B21826" s="315">
        <v>44424.151388938277</v>
      </c>
      <c r="C21826" s="314">
        <v>84.928274761730179</v>
      </c>
      <c r="D21826" s="313" t="s">
        <v>167</v>
      </c>
    </row>
    <row r="21827" spans="1:4" ht="14.5" customHeight="1" x14ac:dyDescent="0.35">
      <c r="A21827" s="319"/>
      <c r="B21827" s="315">
        <v>44424.152083382724</v>
      </c>
      <c r="C21827" s="314">
        <v>90.649394159298396</v>
      </c>
      <c r="D21827" s="313" t="s">
        <v>167</v>
      </c>
    </row>
    <row r="21828" spans="1:4" ht="14.5" customHeight="1" x14ac:dyDescent="0.35">
      <c r="A21828" s="319"/>
      <c r="B21828" s="315">
        <v>44424.15277782717</v>
      </c>
      <c r="C21828" s="314">
        <v>94.638289454129207</v>
      </c>
      <c r="D21828" s="313" t="s">
        <v>167</v>
      </c>
    </row>
    <row r="21829" spans="1:4" ht="14.5" customHeight="1" x14ac:dyDescent="0.35">
      <c r="A21829" s="319"/>
      <c r="B21829" s="315">
        <v>44424.153472271617</v>
      </c>
      <c r="C21829" s="314">
        <v>94.116091075399893</v>
      </c>
      <c r="D21829" s="313" t="s">
        <v>167</v>
      </c>
    </row>
    <row r="21830" spans="1:4" ht="14.5" customHeight="1" x14ac:dyDescent="0.35">
      <c r="A21830" s="319"/>
      <c r="B21830" s="315">
        <v>44424.154166716064</v>
      </c>
      <c r="C21830" s="314">
        <v>95.448016335923839</v>
      </c>
      <c r="D21830" s="313" t="s">
        <v>167</v>
      </c>
    </row>
    <row r="21831" spans="1:4" ht="14.5" customHeight="1" x14ac:dyDescent="0.35">
      <c r="A21831" s="319"/>
      <c r="B21831" s="315">
        <v>44424.15486116051</v>
      </c>
      <c r="C21831" s="314">
        <v>91.381882038231325</v>
      </c>
      <c r="D21831" s="313" t="s">
        <v>167</v>
      </c>
    </row>
    <row r="21832" spans="1:4" ht="14.5" customHeight="1" x14ac:dyDescent="0.35">
      <c r="A21832" s="319"/>
      <c r="B21832" s="315">
        <v>44424.155555604957</v>
      </c>
      <c r="C21832" s="314">
        <v>83.360713255296773</v>
      </c>
      <c r="D21832" s="313" t="s">
        <v>167</v>
      </c>
    </row>
    <row r="21833" spans="1:4" ht="14.5" customHeight="1" x14ac:dyDescent="0.35">
      <c r="A21833" s="319"/>
      <c r="B21833" s="315">
        <v>44424.156250049404</v>
      </c>
      <c r="C21833" s="314">
        <v>81.767580463256067</v>
      </c>
      <c r="D21833" s="313" t="s">
        <v>167</v>
      </c>
    </row>
    <row r="21834" spans="1:4" ht="14.5" customHeight="1" x14ac:dyDescent="0.35">
      <c r="A21834" s="319"/>
      <c r="B21834" s="315">
        <v>44424.15694449385</v>
      </c>
      <c r="C21834" s="314">
        <v>90.437127000434941</v>
      </c>
      <c r="D21834" s="313" t="s">
        <v>167</v>
      </c>
    </row>
    <row r="21835" spans="1:4" ht="14.5" customHeight="1" x14ac:dyDescent="0.35">
      <c r="A21835" s="319"/>
      <c r="B21835" s="315">
        <v>44424.157638938297</v>
      </c>
      <c r="C21835" s="314">
        <v>96.167868044879285</v>
      </c>
      <c r="D21835" s="313" t="s">
        <v>167</v>
      </c>
    </row>
    <row r="21836" spans="1:4" ht="14.5" customHeight="1" x14ac:dyDescent="0.35">
      <c r="A21836" s="319"/>
      <c r="B21836" s="315">
        <v>44424.158333382744</v>
      </c>
      <c r="C21836" s="314">
        <v>106.40357464637297</v>
      </c>
      <c r="D21836" s="313" t="s">
        <v>167</v>
      </c>
    </row>
    <row r="21837" spans="1:4" ht="14.5" customHeight="1" x14ac:dyDescent="0.35">
      <c r="A21837" s="319"/>
      <c r="B21837" s="315">
        <v>44424.159027827191</v>
      </c>
      <c r="C21837" s="314">
        <v>114.74350516648653</v>
      </c>
      <c r="D21837" s="313" t="s">
        <v>167</v>
      </c>
    </row>
    <row r="21838" spans="1:4" ht="14.5" customHeight="1" x14ac:dyDescent="0.35">
      <c r="A21838" s="319"/>
      <c r="B21838" s="315">
        <v>44424.159722271637</v>
      </c>
      <c r="C21838" s="314">
        <v>116.61114987403465</v>
      </c>
      <c r="D21838" s="313" t="s">
        <v>167</v>
      </c>
    </row>
    <row r="21839" spans="1:4" ht="14.5" customHeight="1" x14ac:dyDescent="0.35">
      <c r="A21839" s="319"/>
      <c r="B21839" s="315">
        <v>44424.160416716084</v>
      </c>
      <c r="C21839" s="314">
        <v>120.65122871110216</v>
      </c>
      <c r="D21839" s="313" t="s">
        <v>167</v>
      </c>
    </row>
    <row r="21840" spans="1:4" ht="14.5" customHeight="1" x14ac:dyDescent="0.35">
      <c r="A21840" s="319"/>
      <c r="B21840" s="315">
        <v>44424.161111160531</v>
      </c>
      <c r="C21840" s="314">
        <v>120.0716573189944</v>
      </c>
      <c r="D21840" s="313" t="s">
        <v>167</v>
      </c>
    </row>
    <row r="21841" spans="1:4" ht="14.5" customHeight="1" x14ac:dyDescent="0.35">
      <c r="A21841" s="319"/>
      <c r="B21841" s="315">
        <v>44424.161805604977</v>
      </c>
      <c r="C21841" s="314">
        <v>115.61511605988878</v>
      </c>
      <c r="D21841" s="313" t="s">
        <v>167</v>
      </c>
    </row>
    <row r="21842" spans="1:4" ht="14.5" customHeight="1" x14ac:dyDescent="0.35">
      <c r="A21842" s="319"/>
      <c r="B21842" s="315">
        <v>44424.162500049424</v>
      </c>
      <c r="C21842" s="314">
        <v>113.11053453409113</v>
      </c>
      <c r="D21842" s="313" t="s">
        <v>167</v>
      </c>
    </row>
    <row r="21843" spans="1:4" ht="14.5" customHeight="1" x14ac:dyDescent="0.35">
      <c r="A21843" s="319"/>
      <c r="B21843" s="315">
        <v>44424.163194493871</v>
      </c>
      <c r="C21843" s="314">
        <v>109.77432093733611</v>
      </c>
      <c r="D21843" s="313" t="s">
        <v>167</v>
      </c>
    </row>
    <row r="21844" spans="1:4" ht="14.5" customHeight="1" x14ac:dyDescent="0.35">
      <c r="A21844" s="319"/>
      <c r="B21844" s="315">
        <v>44424.163888938318</v>
      </c>
      <c r="C21844" s="314">
        <v>114.81557845013837</v>
      </c>
      <c r="D21844" s="313" t="s">
        <v>167</v>
      </c>
    </row>
    <row r="21845" spans="1:4" ht="14.5" customHeight="1" x14ac:dyDescent="0.35">
      <c r="A21845" s="319"/>
      <c r="B21845" s="315">
        <v>44424.164583382764</v>
      </c>
      <c r="C21845" s="314">
        <v>119.06097202181506</v>
      </c>
      <c r="D21845" s="313" t="s">
        <v>167</v>
      </c>
    </row>
    <row r="21846" spans="1:4" ht="14.5" customHeight="1" x14ac:dyDescent="0.35">
      <c r="A21846" s="319"/>
      <c r="B21846" s="315">
        <v>44424.165277827211</v>
      </c>
      <c r="C21846" s="314">
        <v>120.20218087298174</v>
      </c>
      <c r="D21846" s="313" t="s">
        <v>167</v>
      </c>
    </row>
    <row r="21847" spans="1:4" ht="14.5" customHeight="1" x14ac:dyDescent="0.35">
      <c r="A21847" s="319"/>
      <c r="B21847" s="315">
        <v>44424.165972271658</v>
      </c>
      <c r="C21847" s="314">
        <v>114.98216779072148</v>
      </c>
      <c r="D21847" s="313" t="s">
        <v>167</v>
      </c>
    </row>
    <row r="21848" spans="1:4" ht="14.5" customHeight="1" x14ac:dyDescent="0.35">
      <c r="A21848" s="319"/>
      <c r="B21848" s="315">
        <v>44424.166666716104</v>
      </c>
      <c r="C21848" s="314">
        <v>112.25479337009601</v>
      </c>
      <c r="D21848" s="313" t="s">
        <v>167</v>
      </c>
    </row>
    <row r="21849" spans="1:4" ht="14.5" customHeight="1" x14ac:dyDescent="0.35">
      <c r="A21849" s="319"/>
      <c r="B21849" s="315">
        <v>44424.167361160551</v>
      </c>
      <c r="C21849" s="314">
        <v>109.99947479295855</v>
      </c>
      <c r="D21849" s="313" t="s">
        <v>167</v>
      </c>
    </row>
    <row r="21850" spans="1:4" ht="14.5" customHeight="1" x14ac:dyDescent="0.35">
      <c r="A21850" s="319"/>
      <c r="B21850" s="315">
        <v>44424.168055604998</v>
      </c>
      <c r="C21850" s="314">
        <v>104.37777189530122</v>
      </c>
      <c r="D21850" s="313" t="s">
        <v>167</v>
      </c>
    </row>
    <row r="21851" spans="1:4" ht="14.5" customHeight="1" x14ac:dyDescent="0.35">
      <c r="A21851" s="319"/>
      <c r="B21851" s="315">
        <v>44424.168750049444</v>
      </c>
      <c r="C21851" s="314">
        <v>105.29726733225398</v>
      </c>
      <c r="D21851" s="313" t="s">
        <v>167</v>
      </c>
    </row>
    <row r="21852" spans="1:4" ht="14.5" customHeight="1" x14ac:dyDescent="0.35">
      <c r="A21852" s="319"/>
      <c r="B21852" s="315">
        <v>44424.169444493891</v>
      </c>
      <c r="C21852" s="314">
        <v>118.28464675087793</v>
      </c>
      <c r="D21852" s="313" t="s">
        <v>167</v>
      </c>
    </row>
    <row r="21853" spans="1:4" ht="14.5" customHeight="1" x14ac:dyDescent="0.35">
      <c r="A21853" s="319"/>
      <c r="B21853" s="315">
        <v>44424.170138938338</v>
      </c>
      <c r="C21853" s="314">
        <v>135.53561261878349</v>
      </c>
      <c r="D21853" s="313" t="s">
        <v>167</v>
      </c>
    </row>
    <row r="21854" spans="1:4" ht="14.5" customHeight="1" x14ac:dyDescent="0.35">
      <c r="A21854" s="319"/>
      <c r="B21854" s="315">
        <v>44424.170833382785</v>
      </c>
      <c r="C21854" s="314">
        <v>156.8346449874652</v>
      </c>
      <c r="D21854" s="313" t="s">
        <v>167</v>
      </c>
    </row>
    <row r="21855" spans="1:4" ht="14.5" customHeight="1" x14ac:dyDescent="0.35">
      <c r="A21855" s="319"/>
      <c r="B21855" s="315">
        <v>44424.171527827231</v>
      </c>
      <c r="C21855" s="314">
        <v>181.82059717718511</v>
      </c>
      <c r="D21855" s="313" t="s">
        <v>167</v>
      </c>
    </row>
    <row r="21856" spans="1:4" ht="14.5" customHeight="1" x14ac:dyDescent="0.35">
      <c r="A21856" s="319"/>
      <c r="B21856" s="315">
        <v>44424.172222271678</v>
      </c>
      <c r="C21856" s="314">
        <v>193.8112788871241</v>
      </c>
      <c r="D21856" s="313" t="s">
        <v>167</v>
      </c>
    </row>
    <row r="21857" spans="1:4" ht="14.5" customHeight="1" x14ac:dyDescent="0.35">
      <c r="A21857" s="319"/>
      <c r="B21857" s="315">
        <v>44424.172916716125</v>
      </c>
      <c r="C21857" s="314">
        <v>199.25542271065837</v>
      </c>
      <c r="D21857" s="313" t="s">
        <v>167</v>
      </c>
    </row>
    <row r="21858" spans="1:4" ht="14.5" customHeight="1" x14ac:dyDescent="0.35">
      <c r="A21858" s="319"/>
      <c r="B21858" s="315">
        <v>44424.173611160571</v>
      </c>
      <c r="C21858" s="314">
        <v>185.86025579009825</v>
      </c>
      <c r="D21858" s="313" t="s">
        <v>167</v>
      </c>
    </row>
    <row r="21859" spans="1:4" ht="14.5" customHeight="1" x14ac:dyDescent="0.35">
      <c r="A21859" s="319"/>
      <c r="B21859" s="315">
        <v>44424.174305605018</v>
      </c>
      <c r="C21859" s="314">
        <v>54.019542213808748</v>
      </c>
      <c r="D21859" s="313" t="s">
        <v>177</v>
      </c>
    </row>
    <row r="21860" spans="1:4" ht="14.5" customHeight="1" x14ac:dyDescent="0.35">
      <c r="A21860" s="319"/>
      <c r="B21860" s="315">
        <v>44424.175000049465</v>
      </c>
      <c r="C21860" s="314">
        <v>170.68880771755551</v>
      </c>
      <c r="D21860" s="313" t="s">
        <v>167</v>
      </c>
    </row>
    <row r="21861" spans="1:4" ht="14.5" customHeight="1" x14ac:dyDescent="0.35">
      <c r="A21861" s="319"/>
      <c r="B21861" s="315">
        <v>44424.175694493912</v>
      </c>
      <c r="C21861" s="314">
        <v>171.42611965347703</v>
      </c>
      <c r="D21861" s="313" t="s">
        <v>167</v>
      </c>
    </row>
    <row r="21862" spans="1:4" ht="14.5" customHeight="1" x14ac:dyDescent="0.35">
      <c r="A21862" s="319"/>
      <c r="B21862" s="315">
        <v>44424.176388938358</v>
      </c>
      <c r="C21862" s="314">
        <v>180.99468289741006</v>
      </c>
      <c r="D21862" s="313" t="s">
        <v>167</v>
      </c>
    </row>
    <row r="21863" spans="1:4" ht="14.5" customHeight="1" x14ac:dyDescent="0.35">
      <c r="A21863" s="319"/>
      <c r="B21863" s="315">
        <v>44424.177083382805</v>
      </c>
      <c r="C21863" s="314">
        <v>189.60189162343741</v>
      </c>
      <c r="D21863" s="313" t="s">
        <v>167</v>
      </c>
    </row>
    <row r="21864" spans="1:4" ht="14.5" customHeight="1" x14ac:dyDescent="0.35">
      <c r="A21864" s="319"/>
      <c r="B21864" s="315">
        <v>44424.177777827252</v>
      </c>
      <c r="C21864" s="314">
        <v>183.60964017184452</v>
      </c>
      <c r="D21864" s="313" t="s">
        <v>167</v>
      </c>
    </row>
    <row r="21865" spans="1:4" ht="14.5" customHeight="1" x14ac:dyDescent="0.35">
      <c r="A21865" s="319"/>
      <c r="B21865" s="315">
        <v>44424.178472271698</v>
      </c>
      <c r="C21865" s="314">
        <v>186.73661046925312</v>
      </c>
      <c r="D21865" s="313" t="s">
        <v>167</v>
      </c>
    </row>
    <row r="21866" spans="1:4" ht="14.5" customHeight="1" x14ac:dyDescent="0.35">
      <c r="A21866" s="319"/>
      <c r="B21866" s="315">
        <v>44424.179166716145</v>
      </c>
      <c r="C21866" s="314">
        <v>185.57748257520919</v>
      </c>
      <c r="D21866" s="313" t="s">
        <v>167</v>
      </c>
    </row>
    <row r="21867" spans="1:4" ht="14.5" customHeight="1" x14ac:dyDescent="0.35">
      <c r="A21867" s="319"/>
      <c r="B21867" s="315">
        <v>44424.179861160592</v>
      </c>
      <c r="C21867" s="314">
        <v>165.46000056046373</v>
      </c>
      <c r="D21867" s="313" t="s">
        <v>167</v>
      </c>
    </row>
    <row r="21868" spans="1:4" ht="14.5" customHeight="1" x14ac:dyDescent="0.35">
      <c r="A21868" s="319"/>
      <c r="B21868" s="315">
        <v>44424.180555605039</v>
      </c>
      <c r="C21868" s="314">
        <v>126.33976276804073</v>
      </c>
      <c r="D21868" s="313" t="s">
        <v>167</v>
      </c>
    </row>
    <row r="21869" spans="1:4" ht="14.5" customHeight="1" x14ac:dyDescent="0.35">
      <c r="A21869" s="319"/>
      <c r="B21869" s="315">
        <v>44424.181250049485</v>
      </c>
      <c r="C21869" s="314">
        <v>99.119861712384349</v>
      </c>
      <c r="D21869" s="313" t="s">
        <v>167</v>
      </c>
    </row>
    <row r="21870" spans="1:4" ht="14.5" customHeight="1" x14ac:dyDescent="0.35">
      <c r="A21870" s="319"/>
      <c r="B21870" s="315">
        <v>44424.181944493932</v>
      </c>
      <c r="C21870" s="314">
        <v>99.50568274185062</v>
      </c>
      <c r="D21870" s="313" t="s">
        <v>167</v>
      </c>
    </row>
    <row r="21871" spans="1:4" ht="14.5" customHeight="1" x14ac:dyDescent="0.35">
      <c r="A21871" s="319"/>
      <c r="B21871" s="315">
        <v>44424.182638938379</v>
      </c>
      <c r="C21871" s="314">
        <v>123.98786690815662</v>
      </c>
      <c r="D21871" s="313" t="s">
        <v>167</v>
      </c>
    </row>
    <row r="21872" spans="1:4" ht="14.5" customHeight="1" x14ac:dyDescent="0.35">
      <c r="A21872" s="319"/>
      <c r="B21872" s="315">
        <v>44424.183333382825</v>
      </c>
      <c r="C21872" s="314">
        <v>131.81009012858073</v>
      </c>
      <c r="D21872" s="313" t="s">
        <v>167</v>
      </c>
    </row>
    <row r="21873" spans="1:4" ht="14.5" customHeight="1" x14ac:dyDescent="0.35">
      <c r="A21873" s="319"/>
      <c r="B21873" s="315">
        <v>44424.184027827272</v>
      </c>
      <c r="C21873" s="314">
        <v>131.24957950615013</v>
      </c>
      <c r="D21873" s="313" t="s">
        <v>167</v>
      </c>
    </row>
    <row r="21874" spans="1:4" ht="14.5" customHeight="1" x14ac:dyDescent="0.35">
      <c r="A21874" s="319"/>
      <c r="B21874" s="315">
        <v>44424.184722271719</v>
      </c>
      <c r="C21874" s="314">
        <v>124.69536078205952</v>
      </c>
      <c r="D21874" s="313" t="s">
        <v>167</v>
      </c>
    </row>
    <row r="21875" spans="1:4" ht="14.5" customHeight="1" x14ac:dyDescent="0.35">
      <c r="A21875" s="319"/>
      <c r="B21875" s="315">
        <v>44424.185416716165</v>
      </c>
      <c r="C21875" s="314">
        <v>122.24538880305676</v>
      </c>
      <c r="D21875" s="313" t="s">
        <v>167</v>
      </c>
    </row>
    <row r="21876" spans="1:4" ht="14.5" customHeight="1" x14ac:dyDescent="0.35">
      <c r="A21876" s="319"/>
      <c r="B21876" s="315">
        <v>44424.186111160612</v>
      </c>
      <c r="C21876" s="314">
        <v>110.22023453718673</v>
      </c>
      <c r="D21876" s="313" t="s">
        <v>167</v>
      </c>
    </row>
    <row r="21877" spans="1:4" ht="14.5" customHeight="1" x14ac:dyDescent="0.35">
      <c r="A21877" s="319"/>
      <c r="B21877" s="315">
        <v>44424.186805605059</v>
      </c>
      <c r="C21877" s="314">
        <v>94.969753206660968</v>
      </c>
      <c r="D21877" s="313" t="s">
        <v>167</v>
      </c>
    </row>
    <row r="21878" spans="1:4" ht="14.5" customHeight="1" x14ac:dyDescent="0.35">
      <c r="A21878" s="319"/>
      <c r="B21878" s="315">
        <v>44424.187500049506</v>
      </c>
      <c r="C21878" s="314">
        <v>80.893262952597198</v>
      </c>
      <c r="D21878" s="313" t="s">
        <v>167</v>
      </c>
    </row>
    <row r="21879" spans="1:4" ht="14.5" customHeight="1" x14ac:dyDescent="0.35">
      <c r="A21879" s="319"/>
      <c r="B21879" s="315">
        <v>44424.188194493952</v>
      </c>
      <c r="C21879" s="314">
        <v>78.433581130780894</v>
      </c>
      <c r="D21879" s="313" t="s">
        <v>167</v>
      </c>
    </row>
    <row r="21880" spans="1:4" ht="14.5" customHeight="1" x14ac:dyDescent="0.35">
      <c r="A21880" s="319"/>
      <c r="B21880" s="315">
        <v>44424.188888938399</v>
      </c>
      <c r="C21880" s="314">
        <v>78.689668100327253</v>
      </c>
      <c r="D21880" s="313" t="s">
        <v>167</v>
      </c>
    </row>
    <row r="21881" spans="1:4" ht="14.5" customHeight="1" x14ac:dyDescent="0.35">
      <c r="A21881" s="319"/>
      <c r="B21881" s="315">
        <v>44424.189583382846</v>
      </c>
      <c r="C21881" s="314">
        <v>78.441698306100449</v>
      </c>
      <c r="D21881" s="313" t="s">
        <v>167</v>
      </c>
    </row>
    <row r="21882" spans="1:4" ht="14.5" customHeight="1" x14ac:dyDescent="0.35">
      <c r="A21882" s="319"/>
      <c r="B21882" s="315">
        <v>44424.190277827292</v>
      </c>
      <c r="C21882" s="314">
        <v>77.871527942099291</v>
      </c>
      <c r="D21882" s="313" t="s">
        <v>167</v>
      </c>
    </row>
    <row r="21883" spans="1:4" ht="14.5" customHeight="1" x14ac:dyDescent="0.35">
      <c r="A21883" s="319"/>
      <c r="B21883" s="315">
        <v>44424.190972271739</v>
      </c>
      <c r="C21883" s="314">
        <v>70.117234394776943</v>
      </c>
      <c r="D21883" s="313" t="s">
        <v>167</v>
      </c>
    </row>
    <row r="21884" spans="1:4" ht="14.5" customHeight="1" x14ac:dyDescent="0.35">
      <c r="A21884" s="319"/>
      <c r="B21884" s="315">
        <v>44424.191666716186</v>
      </c>
      <c r="C21884" s="314">
        <v>66.577095106787354</v>
      </c>
      <c r="D21884" s="313" t="s">
        <v>167</v>
      </c>
    </row>
    <row r="21885" spans="1:4" ht="14.5" customHeight="1" x14ac:dyDescent="0.35">
      <c r="A21885" s="319"/>
      <c r="B21885" s="315">
        <v>44424.192361160633</v>
      </c>
      <c r="C21885" s="314">
        <v>59.991452464554456</v>
      </c>
      <c r="D21885" s="313" t="s">
        <v>167</v>
      </c>
    </row>
    <row r="21886" spans="1:4" ht="14.5" customHeight="1" x14ac:dyDescent="0.35">
      <c r="A21886" s="319"/>
      <c r="B21886" s="315">
        <v>44424.193055605079</v>
      </c>
      <c r="C21886" s="314">
        <v>54.750432915116349</v>
      </c>
      <c r="D21886" s="313" t="s">
        <v>167</v>
      </c>
    </row>
    <row r="21887" spans="1:4" ht="14.5" customHeight="1" x14ac:dyDescent="0.35">
      <c r="A21887" s="319"/>
      <c r="B21887" s="315">
        <v>44424.193750049526</v>
      </c>
      <c r="C21887" s="314">
        <v>51.564287920971402</v>
      </c>
      <c r="D21887" s="313" t="s">
        <v>167</v>
      </c>
    </row>
    <row r="21888" spans="1:4" ht="14.5" customHeight="1" x14ac:dyDescent="0.35">
      <c r="A21888" s="319"/>
      <c r="B21888" s="315">
        <v>44424.194444493973</v>
      </c>
      <c r="C21888" s="314">
        <v>38.493358282558617</v>
      </c>
      <c r="D21888" s="313" t="s">
        <v>167</v>
      </c>
    </row>
    <row r="21889" spans="1:4" ht="14.5" customHeight="1" x14ac:dyDescent="0.35">
      <c r="A21889" s="319"/>
      <c r="B21889" s="315">
        <v>44424.195138938419</v>
      </c>
      <c r="C21889" s="314">
        <v>31.777283140574582</v>
      </c>
      <c r="D21889" s="313" t="s">
        <v>167</v>
      </c>
    </row>
    <row r="21890" spans="1:4" ht="14.5" customHeight="1" x14ac:dyDescent="0.35">
      <c r="A21890" s="319"/>
      <c r="B21890" s="315">
        <v>44424.195833382866</v>
      </c>
      <c r="C21890" s="314">
        <v>28.186869317273764</v>
      </c>
      <c r="D21890" s="313" t="s">
        <v>167</v>
      </c>
    </row>
    <row r="21891" spans="1:4" ht="14.5" customHeight="1" x14ac:dyDescent="0.35">
      <c r="A21891" s="319"/>
      <c r="B21891" s="315">
        <v>44424.196527827313</v>
      </c>
      <c r="C21891" s="314">
        <v>29.48382095792719</v>
      </c>
      <c r="D21891" s="313" t="s">
        <v>167</v>
      </c>
    </row>
    <row r="21892" spans="1:4" ht="14.5" customHeight="1" x14ac:dyDescent="0.35">
      <c r="A21892" s="319"/>
      <c r="B21892" s="315">
        <v>44424.19722227176</v>
      </c>
      <c r="C21892" s="314">
        <v>34.04819950785798</v>
      </c>
      <c r="D21892" s="313" t="s">
        <v>167</v>
      </c>
    </row>
    <row r="21893" spans="1:4" ht="14.5" customHeight="1" x14ac:dyDescent="0.35">
      <c r="A21893" s="319"/>
      <c r="B21893" s="315">
        <v>44424.197916716206</v>
      </c>
      <c r="C21893" s="314">
        <v>35.727669628166282</v>
      </c>
      <c r="D21893" s="313" t="s">
        <v>167</v>
      </c>
    </row>
    <row r="21894" spans="1:4" ht="14.5" customHeight="1" x14ac:dyDescent="0.35">
      <c r="A21894" s="319"/>
      <c r="B21894" s="315">
        <v>44424.198611160653</v>
      </c>
      <c r="C21894" s="314">
        <v>36.277871556696482</v>
      </c>
      <c r="D21894" s="313" t="s">
        <v>167</v>
      </c>
    </row>
    <row r="21895" spans="1:4" ht="14.5" customHeight="1" x14ac:dyDescent="0.35">
      <c r="A21895" s="319"/>
      <c r="B21895" s="315">
        <v>44424.1993056051</v>
      </c>
      <c r="C21895" s="314">
        <v>34.6183490064616</v>
      </c>
      <c r="D21895" s="313" t="s">
        <v>167</v>
      </c>
    </row>
    <row r="21896" spans="1:4" ht="14.5" customHeight="1" x14ac:dyDescent="0.35">
      <c r="A21896" s="319"/>
      <c r="B21896" s="315">
        <v>44424.200000049546</v>
      </c>
      <c r="C21896" s="314">
        <v>34.153531267843206</v>
      </c>
      <c r="D21896" s="313" t="s">
        <v>167</v>
      </c>
    </row>
    <row r="21897" spans="1:4" ht="14.5" customHeight="1" x14ac:dyDescent="0.35">
      <c r="A21897" s="319"/>
      <c r="B21897" s="315">
        <v>44424.200694493993</v>
      </c>
      <c r="C21897" s="314">
        <v>30.86503294823536</v>
      </c>
      <c r="D21897" s="313" t="s">
        <v>167</v>
      </c>
    </row>
    <row r="21898" spans="1:4" ht="14.5" customHeight="1" x14ac:dyDescent="0.35">
      <c r="A21898" s="319"/>
      <c r="B21898" s="315">
        <v>44424.20138893844</v>
      </c>
      <c r="C21898" s="314">
        <v>25.534650024007231</v>
      </c>
      <c r="D21898" s="313" t="s">
        <v>167</v>
      </c>
    </row>
    <row r="21899" spans="1:4" ht="14.5" customHeight="1" x14ac:dyDescent="0.35">
      <c r="A21899" s="319"/>
      <c r="B21899" s="315">
        <v>44424.202083382886</v>
      </c>
      <c r="C21899" s="314">
        <v>24.838709244089355</v>
      </c>
      <c r="D21899" s="313" t="s">
        <v>167</v>
      </c>
    </row>
    <row r="21900" spans="1:4" ht="14.5" customHeight="1" x14ac:dyDescent="0.35">
      <c r="A21900" s="319"/>
      <c r="B21900" s="315">
        <v>44424.202777827333</v>
      </c>
      <c r="C21900" s="314">
        <v>26.51040843720936</v>
      </c>
      <c r="D21900" s="313" t="s">
        <v>167</v>
      </c>
    </row>
    <row r="21901" spans="1:4" ht="14.5" customHeight="1" x14ac:dyDescent="0.35">
      <c r="A21901" s="319"/>
      <c r="B21901" s="315">
        <v>44424.20347227178</v>
      </c>
      <c r="C21901" s="314">
        <v>34.862842301779892</v>
      </c>
      <c r="D21901" s="313" t="s">
        <v>167</v>
      </c>
    </row>
    <row r="21902" spans="1:4" ht="14.5" customHeight="1" x14ac:dyDescent="0.35">
      <c r="A21902" s="319"/>
      <c r="B21902" s="315">
        <v>44424.204166716227</v>
      </c>
      <c r="C21902" s="314">
        <v>38.876144661242144</v>
      </c>
      <c r="D21902" s="313" t="s">
        <v>167</v>
      </c>
    </row>
    <row r="21903" spans="1:4" ht="14.5" customHeight="1" x14ac:dyDescent="0.35">
      <c r="A21903" s="319"/>
      <c r="B21903" s="315">
        <v>44424.204861160673</v>
      </c>
      <c r="C21903" s="314">
        <v>41.419518498261461</v>
      </c>
      <c r="D21903" s="313" t="s">
        <v>167</v>
      </c>
    </row>
    <row r="21904" spans="1:4" ht="14.5" customHeight="1" x14ac:dyDescent="0.35">
      <c r="A21904" s="319"/>
      <c r="B21904" s="315">
        <v>44424.20555560512</v>
      </c>
      <c r="C21904" s="314">
        <v>36.216290509297203</v>
      </c>
      <c r="D21904" s="313" t="s">
        <v>167</v>
      </c>
    </row>
    <row r="21905" spans="1:4" ht="14.5" customHeight="1" x14ac:dyDescent="0.35">
      <c r="A21905" s="319"/>
      <c r="B21905" s="315">
        <v>44424.206250049567</v>
      </c>
      <c r="C21905" s="314">
        <v>30.097731607353005</v>
      </c>
      <c r="D21905" s="313" t="s">
        <v>167</v>
      </c>
    </row>
    <row r="21906" spans="1:4" ht="14.5" customHeight="1" x14ac:dyDescent="0.35">
      <c r="A21906" s="319"/>
      <c r="B21906" s="315">
        <v>44424.206944494013</v>
      </c>
      <c r="C21906" s="314">
        <v>27.92113682705288</v>
      </c>
      <c r="D21906" s="313" t="s">
        <v>167</v>
      </c>
    </row>
    <row r="21907" spans="1:4" ht="14.5" customHeight="1" x14ac:dyDescent="0.35">
      <c r="A21907" s="319"/>
      <c r="B21907" s="315">
        <v>44424.20763893846</v>
      </c>
      <c r="C21907" s="314">
        <v>27.66263352133489</v>
      </c>
      <c r="D21907" s="313" t="s">
        <v>167</v>
      </c>
    </row>
    <row r="21908" spans="1:4" ht="14.5" customHeight="1" x14ac:dyDescent="0.35">
      <c r="A21908" s="319"/>
      <c r="B21908" s="315">
        <v>44424.208333382907</v>
      </c>
      <c r="C21908" s="314">
        <v>29.356870214113346</v>
      </c>
      <c r="D21908" s="313" t="s">
        <v>167</v>
      </c>
    </row>
    <row r="21909" spans="1:4" ht="14.5" customHeight="1" x14ac:dyDescent="0.35">
      <c r="A21909" s="319"/>
      <c r="B21909" s="315">
        <v>44424.209027827354</v>
      </c>
      <c r="C21909" s="314">
        <v>32.212231688154858</v>
      </c>
      <c r="D21909" s="313" t="s">
        <v>167</v>
      </c>
    </row>
    <row r="21910" spans="1:4" ht="14.5" customHeight="1" x14ac:dyDescent="0.35">
      <c r="A21910" s="319"/>
      <c r="B21910" s="315">
        <v>44424.2097222718</v>
      </c>
      <c r="C21910" s="314">
        <v>34.152077685614735</v>
      </c>
      <c r="D21910" s="313" t="s">
        <v>167</v>
      </c>
    </row>
    <row r="21911" spans="1:4" ht="14.5" customHeight="1" x14ac:dyDescent="0.35">
      <c r="A21911" s="319"/>
      <c r="B21911" s="315">
        <v>44424.210416716247</v>
      </c>
      <c r="C21911" s="314">
        <v>40.076730839139785</v>
      </c>
      <c r="D21911" s="313" t="s">
        <v>167</v>
      </c>
    </row>
    <row r="21912" spans="1:4" ht="14.5" customHeight="1" x14ac:dyDescent="0.35">
      <c r="A21912" s="319"/>
      <c r="B21912" s="315">
        <v>44424.211111160694</v>
      </c>
      <c r="C21912" s="314">
        <v>43.725595330672029</v>
      </c>
      <c r="D21912" s="313" t="s">
        <v>167</v>
      </c>
    </row>
    <row r="21913" spans="1:4" ht="14.5" customHeight="1" x14ac:dyDescent="0.35">
      <c r="A21913" s="319"/>
      <c r="B21913" s="315">
        <v>44424.21180560514</v>
      </c>
      <c r="C21913" s="314">
        <v>36.962783339068601</v>
      </c>
      <c r="D21913" s="313" t="s">
        <v>167</v>
      </c>
    </row>
    <row r="21914" spans="1:4" ht="14.5" customHeight="1" x14ac:dyDescent="0.35">
      <c r="A21914" s="319"/>
      <c r="B21914" s="315">
        <v>44424.212500049587</v>
      </c>
      <c r="C21914" s="314">
        <v>33.577176456471598</v>
      </c>
      <c r="D21914" s="313" t="s">
        <v>167</v>
      </c>
    </row>
    <row r="21915" spans="1:4" ht="14.5" customHeight="1" x14ac:dyDescent="0.35">
      <c r="A21915" s="319"/>
      <c r="B21915" s="315">
        <v>44424.213194494034</v>
      </c>
      <c r="C21915" s="314">
        <v>33.430115657160059</v>
      </c>
      <c r="D21915" s="313" t="s">
        <v>167</v>
      </c>
    </row>
    <row r="21916" spans="1:4" ht="14.5" customHeight="1" x14ac:dyDescent="0.35">
      <c r="A21916" s="319"/>
      <c r="B21916" s="315">
        <v>44424.213888938481</v>
      </c>
      <c r="C21916" s="314">
        <v>34.87007458251901</v>
      </c>
      <c r="D21916" s="313" t="s">
        <v>167</v>
      </c>
    </row>
    <row r="21917" spans="1:4" ht="14.5" customHeight="1" x14ac:dyDescent="0.35">
      <c r="A21917" s="319"/>
      <c r="B21917" s="315">
        <v>44424.214583382927</v>
      </c>
      <c r="C21917" s="314">
        <v>38.048879271357627</v>
      </c>
      <c r="D21917" s="313" t="s">
        <v>167</v>
      </c>
    </row>
    <row r="21918" spans="1:4" ht="14.5" customHeight="1" x14ac:dyDescent="0.35">
      <c r="A21918" s="319"/>
      <c r="B21918" s="315">
        <v>44424.215277827374</v>
      </c>
      <c r="C21918" s="314">
        <v>39.893434595976338</v>
      </c>
      <c r="D21918" s="313" t="s">
        <v>167</v>
      </c>
    </row>
    <row r="21919" spans="1:4" ht="14.5" customHeight="1" x14ac:dyDescent="0.35">
      <c r="A21919" s="319"/>
      <c r="B21919" s="315">
        <v>44424.215972271821</v>
      </c>
      <c r="C21919" s="314">
        <v>45.073655494915634</v>
      </c>
      <c r="D21919" s="313" t="s">
        <v>167</v>
      </c>
    </row>
    <row r="21920" spans="1:4" ht="14.5" customHeight="1" x14ac:dyDescent="0.35">
      <c r="A21920" s="319"/>
      <c r="B21920" s="315">
        <v>44424.216666716267</v>
      </c>
      <c r="C21920" s="314">
        <v>55.087730753577006</v>
      </c>
      <c r="D21920" s="313" t="s">
        <v>167</v>
      </c>
    </row>
    <row r="21921" spans="1:4" ht="14.5" customHeight="1" x14ac:dyDescent="0.35">
      <c r="A21921" s="319"/>
      <c r="B21921" s="315">
        <v>44424.217361160714</v>
      </c>
      <c r="C21921" s="314">
        <v>53.938462187279946</v>
      </c>
      <c r="D21921" s="313" t="s">
        <v>167</v>
      </c>
    </row>
    <row r="21922" spans="1:4" ht="14.5" customHeight="1" x14ac:dyDescent="0.35">
      <c r="A21922" s="319"/>
      <c r="B21922" s="315">
        <v>44424.218055605161</v>
      </c>
      <c r="C21922" s="314">
        <v>45.353520763898267</v>
      </c>
      <c r="D21922" s="313" t="s">
        <v>167</v>
      </c>
    </row>
    <row r="21923" spans="1:4" ht="14.5" customHeight="1" x14ac:dyDescent="0.35">
      <c r="A21923" s="319"/>
      <c r="B21923" s="315">
        <v>44424.218750049607</v>
      </c>
      <c r="C21923" s="314">
        <v>41.673941825726068</v>
      </c>
      <c r="D21923" s="313" t="s">
        <v>167</v>
      </c>
    </row>
    <row r="21924" spans="1:4" ht="14.5" customHeight="1" x14ac:dyDescent="0.35">
      <c r="A21924" s="319"/>
      <c r="B21924" s="315">
        <v>44424.219444494054</v>
      </c>
      <c r="C21924" s="314">
        <v>41.314383145887405</v>
      </c>
      <c r="D21924" s="313" t="s">
        <v>167</v>
      </c>
    </row>
    <row r="21925" spans="1:4" ht="14.5" customHeight="1" x14ac:dyDescent="0.35">
      <c r="A21925" s="319"/>
      <c r="B21925" s="315">
        <v>44424.220138938501</v>
      </c>
      <c r="C21925" s="314">
        <v>42.981084324869634</v>
      </c>
      <c r="D21925" s="313" t="s">
        <v>167</v>
      </c>
    </row>
    <row r="21926" spans="1:4" ht="14.5" customHeight="1" x14ac:dyDescent="0.35">
      <c r="A21926" s="319"/>
      <c r="B21926" s="315">
        <v>44424.220833382948</v>
      </c>
      <c r="C21926" s="314">
        <v>46.570651646835422</v>
      </c>
      <c r="D21926" s="313" t="s">
        <v>167</v>
      </c>
    </row>
    <row r="21927" spans="1:4" ht="14.5" customHeight="1" x14ac:dyDescent="0.35">
      <c r="A21927" s="319"/>
      <c r="B21927" s="315">
        <v>44424.221527827394</v>
      </c>
      <c r="C21927" s="314">
        <v>48.842956835194492</v>
      </c>
      <c r="D21927" s="313" t="s">
        <v>167</v>
      </c>
    </row>
    <row r="21928" spans="1:4" ht="14.5" customHeight="1" x14ac:dyDescent="0.35">
      <c r="A21928" s="319"/>
      <c r="B21928" s="315">
        <v>44424.222222271841</v>
      </c>
      <c r="C21928" s="314">
        <v>55.094902712882806</v>
      </c>
      <c r="D21928" s="313" t="s">
        <v>167</v>
      </c>
    </row>
    <row r="21929" spans="1:4" ht="14.5" customHeight="1" x14ac:dyDescent="0.35">
      <c r="A21929" s="319"/>
      <c r="B21929" s="315">
        <v>44424.222916716288</v>
      </c>
      <c r="C21929" s="314">
        <v>64.137532943192255</v>
      </c>
      <c r="D21929" s="313" t="s">
        <v>167</v>
      </c>
    </row>
    <row r="21930" spans="1:4" ht="14.5" customHeight="1" x14ac:dyDescent="0.35">
      <c r="A21930" s="319"/>
      <c r="B21930" s="315">
        <v>44424.223611160734</v>
      </c>
      <c r="C21930" s="314">
        <v>64.854242412016418</v>
      </c>
      <c r="D21930" s="313" t="s">
        <v>167</v>
      </c>
    </row>
    <row r="21931" spans="1:4" ht="14.5" customHeight="1" x14ac:dyDescent="0.35">
      <c r="A21931" s="319"/>
      <c r="B21931" s="315">
        <v>44424.224305605181</v>
      </c>
      <c r="C21931" s="314">
        <v>54.603469463996589</v>
      </c>
      <c r="D21931" s="313" t="s">
        <v>167</v>
      </c>
    </row>
    <row r="21932" spans="1:4" ht="14.5" customHeight="1" x14ac:dyDescent="0.35">
      <c r="A21932" s="319"/>
      <c r="B21932" s="315">
        <v>44424.225000049628</v>
      </c>
      <c r="C21932" s="314">
        <v>49.438691666900802</v>
      </c>
      <c r="D21932" s="313" t="s">
        <v>167</v>
      </c>
    </row>
    <row r="21933" spans="1:4" ht="14.5" customHeight="1" x14ac:dyDescent="0.35">
      <c r="A21933" s="319"/>
      <c r="B21933" s="315">
        <v>44424.225694494075</v>
      </c>
      <c r="C21933" s="314">
        <v>47.556011055712588</v>
      </c>
      <c r="D21933" s="313" t="s">
        <v>167</v>
      </c>
    </row>
    <row r="21934" spans="1:4" ht="14.5" customHeight="1" x14ac:dyDescent="0.35">
      <c r="A21934" s="319"/>
      <c r="B21934" s="315">
        <v>44424.226388938521</v>
      </c>
      <c r="C21934" s="314">
        <v>46.52834165072224</v>
      </c>
      <c r="D21934" s="313" t="s">
        <v>167</v>
      </c>
    </row>
    <row r="21935" spans="1:4" ht="14.5" customHeight="1" x14ac:dyDescent="0.35">
      <c r="A21935" s="319"/>
      <c r="B21935" s="315">
        <v>44424.227083382968</v>
      </c>
      <c r="C21935" s="314">
        <v>47.993040335069722</v>
      </c>
      <c r="D21935" s="313" t="s">
        <v>167</v>
      </c>
    </row>
    <row r="21936" spans="1:4" ht="14.5" customHeight="1" x14ac:dyDescent="0.35">
      <c r="A21936" s="319"/>
      <c r="B21936" s="315">
        <v>44424.227777827415</v>
      </c>
      <c r="C21936" s="314">
        <v>50.330994152859788</v>
      </c>
      <c r="D21936" s="313" t="s">
        <v>167</v>
      </c>
    </row>
    <row r="21937" spans="1:4" ht="14.5" customHeight="1" x14ac:dyDescent="0.35">
      <c r="A21937" s="319"/>
      <c r="B21937" s="315">
        <v>44424.228472271861</v>
      </c>
      <c r="C21937" s="314">
        <v>54.434573468666834</v>
      </c>
      <c r="D21937" s="313" t="s">
        <v>167</v>
      </c>
    </row>
    <row r="21938" spans="1:4" ht="14.5" customHeight="1" x14ac:dyDescent="0.35">
      <c r="A21938" s="319"/>
      <c r="B21938" s="315">
        <v>44424.229166716308</v>
      </c>
      <c r="C21938" s="314">
        <v>76.979214858287008</v>
      </c>
      <c r="D21938" s="313" t="s">
        <v>167</v>
      </c>
    </row>
    <row r="21939" spans="1:4" ht="14.5" customHeight="1" x14ac:dyDescent="0.35">
      <c r="A21939" s="319"/>
      <c r="B21939" s="315">
        <v>44424.229861160755</v>
      </c>
      <c r="C21939" s="314">
        <v>92.933429445481551</v>
      </c>
      <c r="D21939" s="313" t="s">
        <v>167</v>
      </c>
    </row>
    <row r="21940" spans="1:4" ht="14.5" customHeight="1" x14ac:dyDescent="0.35">
      <c r="A21940" s="319"/>
      <c r="B21940" s="315">
        <v>44424.230555605202</v>
      </c>
      <c r="C21940" s="314">
        <v>103.60628140584255</v>
      </c>
      <c r="D21940" s="313" t="s">
        <v>167</v>
      </c>
    </row>
    <row r="21941" spans="1:4" ht="14.5" customHeight="1" x14ac:dyDescent="0.35">
      <c r="A21941" s="319"/>
      <c r="B21941" s="315">
        <v>44424.231250049648</v>
      </c>
      <c r="C21941" s="314">
        <v>95.212228891625998</v>
      </c>
      <c r="D21941" s="313" t="s">
        <v>167</v>
      </c>
    </row>
    <row r="21942" spans="1:4" ht="14.5" customHeight="1" x14ac:dyDescent="0.35">
      <c r="A21942" s="319"/>
      <c r="B21942" s="315">
        <v>44424.231944494095</v>
      </c>
      <c r="C21942" s="314">
        <v>79.439886174801117</v>
      </c>
      <c r="D21942" s="313" t="s">
        <v>167</v>
      </c>
    </row>
    <row r="21943" spans="1:4" ht="14.5" customHeight="1" x14ac:dyDescent="0.35">
      <c r="A21943" s="319"/>
      <c r="B21943" s="315">
        <v>44424.232638938542</v>
      </c>
      <c r="C21943" s="314">
        <v>73.147248816831663</v>
      </c>
      <c r="D21943" s="313" t="s">
        <v>167</v>
      </c>
    </row>
    <row r="21944" spans="1:4" ht="14.5" customHeight="1" x14ac:dyDescent="0.35">
      <c r="A21944" s="319"/>
      <c r="B21944" s="315">
        <v>44424.233333382988</v>
      </c>
      <c r="C21944" s="314">
        <v>74.36780586598131</v>
      </c>
      <c r="D21944" s="313" t="s">
        <v>167</v>
      </c>
    </row>
    <row r="21945" spans="1:4" ht="14.5" customHeight="1" x14ac:dyDescent="0.35">
      <c r="A21945" s="319"/>
      <c r="B21945" s="315">
        <v>44424.234027827435</v>
      </c>
      <c r="C21945" s="314">
        <v>75.976161818299445</v>
      </c>
      <c r="D21945" s="313" t="s">
        <v>167</v>
      </c>
    </row>
    <row r="21946" spans="1:4" ht="14.5" customHeight="1" x14ac:dyDescent="0.35">
      <c r="A21946" s="319"/>
      <c r="B21946" s="315">
        <v>44424.234722271882</v>
      </c>
      <c r="C21946" s="314">
        <v>76.805031958719098</v>
      </c>
      <c r="D21946" s="313" t="s">
        <v>167</v>
      </c>
    </row>
    <row r="21947" spans="1:4" ht="14.5" customHeight="1" x14ac:dyDescent="0.35">
      <c r="A21947" s="319"/>
      <c r="B21947" s="315">
        <v>44424.235416716328</v>
      </c>
      <c r="C21947" s="314">
        <v>78.012625001914174</v>
      </c>
      <c r="D21947" s="313" t="s">
        <v>167</v>
      </c>
    </row>
    <row r="21948" spans="1:4" ht="14.5" customHeight="1" x14ac:dyDescent="0.35">
      <c r="A21948" s="319"/>
      <c r="B21948" s="315">
        <v>44424.236111160775</v>
      </c>
      <c r="C21948" s="314">
        <v>79.254434100554008</v>
      </c>
      <c r="D21948" s="313" t="s">
        <v>167</v>
      </c>
    </row>
    <row r="21949" spans="1:4" ht="14.5" customHeight="1" x14ac:dyDescent="0.35">
      <c r="A21949" s="319"/>
      <c r="B21949" s="315">
        <v>44424.236805605222</v>
      </c>
      <c r="C21949" s="314">
        <v>80.059163833425075</v>
      </c>
      <c r="D21949" s="313" t="s">
        <v>167</v>
      </c>
    </row>
    <row r="21950" spans="1:4" ht="14.5" customHeight="1" x14ac:dyDescent="0.35">
      <c r="A21950" s="319"/>
      <c r="B21950" s="315">
        <v>44424.237500049669</v>
      </c>
      <c r="C21950" s="314">
        <v>81.438490034764015</v>
      </c>
      <c r="D21950" s="313" t="s">
        <v>167</v>
      </c>
    </row>
    <row r="21951" spans="1:4" ht="14.5" customHeight="1" x14ac:dyDescent="0.35">
      <c r="A21951" s="319"/>
      <c r="B21951" s="315">
        <v>44424.238194494115</v>
      </c>
      <c r="C21951" s="314">
        <v>85.776115730901566</v>
      </c>
      <c r="D21951" s="313" t="s">
        <v>167</v>
      </c>
    </row>
    <row r="21952" spans="1:4" ht="14.5" customHeight="1" x14ac:dyDescent="0.35">
      <c r="A21952" s="319"/>
      <c r="B21952" s="315">
        <v>44424.238888938562</v>
      </c>
      <c r="C21952" s="314">
        <v>91.199329158291221</v>
      </c>
      <c r="D21952" s="313" t="s">
        <v>167</v>
      </c>
    </row>
    <row r="21953" spans="1:4" ht="14.5" customHeight="1" x14ac:dyDescent="0.35">
      <c r="A21953" s="319"/>
      <c r="B21953" s="315">
        <v>44424.239583383009</v>
      </c>
      <c r="C21953" s="314">
        <v>93.154305101015296</v>
      </c>
      <c r="D21953" s="313" t="s">
        <v>167</v>
      </c>
    </row>
    <row r="21954" spans="1:4" ht="14.5" customHeight="1" x14ac:dyDescent="0.35">
      <c r="A21954" s="319"/>
      <c r="B21954" s="315">
        <v>44424.240277827455</v>
      </c>
      <c r="C21954" s="314">
        <v>92.9026354404632</v>
      </c>
      <c r="D21954" s="313" t="s">
        <v>167</v>
      </c>
    </row>
    <row r="21955" spans="1:4" ht="14.5" customHeight="1" x14ac:dyDescent="0.35">
      <c r="A21955" s="319"/>
      <c r="B21955" s="315">
        <v>44424.240972271902</v>
      </c>
      <c r="C21955" s="314">
        <v>91.125606104343504</v>
      </c>
      <c r="D21955" s="313" t="s">
        <v>167</v>
      </c>
    </row>
    <row r="21956" spans="1:4" ht="14.5" customHeight="1" x14ac:dyDescent="0.35">
      <c r="A21956" s="319"/>
      <c r="B21956" s="315">
        <v>44424.241666716349</v>
      </c>
      <c r="C21956" s="314">
        <v>88.534901775528368</v>
      </c>
      <c r="D21956" s="313" t="s">
        <v>167</v>
      </c>
    </row>
    <row r="21957" spans="1:4" ht="14.5" customHeight="1" x14ac:dyDescent="0.35">
      <c r="A21957" s="319"/>
      <c r="B21957" s="315">
        <v>44424.242361160796</v>
      </c>
      <c r="C21957" s="314">
        <v>85.863734720787036</v>
      </c>
      <c r="D21957" s="313" t="s">
        <v>167</v>
      </c>
    </row>
    <row r="21958" spans="1:4" ht="14.5" customHeight="1" x14ac:dyDescent="0.35">
      <c r="A21958" s="319"/>
      <c r="B21958" s="315">
        <v>44424.243055605242</v>
      </c>
      <c r="C21958" s="314">
        <v>80.215638571201509</v>
      </c>
      <c r="D21958" s="313" t="s">
        <v>167</v>
      </c>
    </row>
    <row r="21959" spans="1:4" ht="14.5" customHeight="1" x14ac:dyDescent="0.35">
      <c r="A21959" s="319"/>
      <c r="B21959" s="315">
        <v>44424.243750049689</v>
      </c>
      <c r="C21959" s="314">
        <v>75.290513717553893</v>
      </c>
      <c r="D21959" s="313" t="s">
        <v>167</v>
      </c>
    </row>
    <row r="21960" spans="1:4" ht="14.5" customHeight="1" x14ac:dyDescent="0.35">
      <c r="A21960" s="319"/>
      <c r="B21960" s="315">
        <v>44424.244444494136</v>
      </c>
      <c r="C21960" s="314">
        <v>73.076072204966721</v>
      </c>
      <c r="D21960" s="313" t="s">
        <v>167</v>
      </c>
    </row>
    <row r="21961" spans="1:4" ht="14.5" customHeight="1" x14ac:dyDescent="0.35">
      <c r="A21961" s="319"/>
      <c r="B21961" s="315">
        <v>44424.245138938582</v>
      </c>
      <c r="C21961" s="314">
        <v>72.307779889755565</v>
      </c>
      <c r="D21961" s="313" t="s">
        <v>167</v>
      </c>
    </row>
    <row r="21962" spans="1:4" ht="14.5" customHeight="1" x14ac:dyDescent="0.35">
      <c r="A21962" s="319"/>
      <c r="B21962" s="315">
        <v>44424.245833383029</v>
      </c>
      <c r="C21962" s="314">
        <v>75.902848447502279</v>
      </c>
      <c r="D21962" s="313" t="s">
        <v>167</v>
      </c>
    </row>
    <row r="21963" spans="1:4" ht="14.5" customHeight="1" x14ac:dyDescent="0.35">
      <c r="A21963" s="319"/>
      <c r="B21963" s="315">
        <v>44424.246527827476</v>
      </c>
      <c r="C21963" s="314">
        <v>74.943051711081836</v>
      </c>
      <c r="D21963" s="313" t="s">
        <v>167</v>
      </c>
    </row>
    <row r="21964" spans="1:4" ht="14.5" customHeight="1" x14ac:dyDescent="0.35">
      <c r="A21964" s="319"/>
      <c r="B21964" s="315">
        <v>44424.247222271923</v>
      </c>
      <c r="C21964" s="314">
        <v>71.975521897027889</v>
      </c>
      <c r="D21964" s="313" t="s">
        <v>167</v>
      </c>
    </row>
    <row r="21965" spans="1:4" ht="14.5" customHeight="1" x14ac:dyDescent="0.35">
      <c r="A21965" s="319"/>
      <c r="B21965" s="315">
        <v>44424.247916716369</v>
      </c>
      <c r="C21965" s="314">
        <v>76.998665716887146</v>
      </c>
      <c r="D21965" s="313" t="s">
        <v>167</v>
      </c>
    </row>
    <row r="21966" spans="1:4" ht="14.5" customHeight="1" x14ac:dyDescent="0.35">
      <c r="A21966" s="319"/>
      <c r="B21966" s="315">
        <v>44424.248611160816</v>
      </c>
      <c r="C21966" s="314">
        <v>77.933455814390129</v>
      </c>
      <c r="D21966" s="313" t="s">
        <v>167</v>
      </c>
    </row>
    <row r="21967" spans="1:4" ht="14.5" customHeight="1" x14ac:dyDescent="0.35">
      <c r="A21967" s="319"/>
      <c r="B21967" s="315">
        <v>44424.249305605263</v>
      </c>
      <c r="C21967" s="314">
        <v>77.348758704122162</v>
      </c>
      <c r="D21967" s="313" t="s">
        <v>167</v>
      </c>
    </row>
    <row r="21968" spans="1:4" ht="14.5" customHeight="1" x14ac:dyDescent="0.35">
      <c r="A21968" s="319"/>
      <c r="B21968" s="315">
        <v>44424.250000049709</v>
      </c>
      <c r="C21968" s="314">
        <v>81.57385123505567</v>
      </c>
      <c r="D21968" s="313" t="s">
        <v>167</v>
      </c>
    </row>
    <row r="21969" spans="1:4" ht="14.5" customHeight="1" x14ac:dyDescent="0.35">
      <c r="A21969" s="319"/>
      <c r="B21969" s="315">
        <v>44424.250694494156</v>
      </c>
      <c r="C21969" s="314">
        <v>86.013767816219485</v>
      </c>
      <c r="D21969" s="313" t="s">
        <v>167</v>
      </c>
    </row>
    <row r="21970" spans="1:4" ht="14.5" customHeight="1" x14ac:dyDescent="0.35">
      <c r="A21970" s="319"/>
      <c r="B21970" s="315">
        <v>44424.251388938603</v>
      </c>
      <c r="C21970" s="314">
        <v>91.038843174402913</v>
      </c>
      <c r="D21970" s="313" t="s">
        <v>167</v>
      </c>
    </row>
    <row r="21971" spans="1:4" ht="14.5" customHeight="1" x14ac:dyDescent="0.35">
      <c r="A21971" s="319"/>
      <c r="B21971" s="315">
        <v>44424.252083383049</v>
      </c>
      <c r="C21971" s="314">
        <v>101.6370078870561</v>
      </c>
      <c r="D21971" s="313" t="s">
        <v>167</v>
      </c>
    </row>
    <row r="21972" spans="1:4" ht="14.5" customHeight="1" x14ac:dyDescent="0.35">
      <c r="A21972" s="319"/>
      <c r="B21972" s="315">
        <v>44424.252777827496</v>
      </c>
      <c r="C21972" s="314">
        <v>106.04055121752123</v>
      </c>
      <c r="D21972" s="313" t="s">
        <v>167</v>
      </c>
    </row>
    <row r="21973" spans="1:4" ht="14.5" customHeight="1" x14ac:dyDescent="0.35">
      <c r="A21973" s="319"/>
      <c r="B21973" s="315">
        <v>44424.253472271943</v>
      </c>
      <c r="C21973" s="314">
        <v>103.06865700632333</v>
      </c>
      <c r="D21973" s="313" t="s">
        <v>167</v>
      </c>
    </row>
    <row r="21974" spans="1:4" ht="14.5" customHeight="1" x14ac:dyDescent="0.35">
      <c r="A21974" s="319"/>
      <c r="B21974" s="315">
        <v>44424.25416671639</v>
      </c>
      <c r="C21974" s="314">
        <v>102.66103620516758</v>
      </c>
      <c r="D21974" s="313" t="s">
        <v>167</v>
      </c>
    </row>
    <row r="21975" spans="1:4" ht="14.5" customHeight="1" x14ac:dyDescent="0.35">
      <c r="A21975" s="319"/>
      <c r="B21975" s="315">
        <v>44424.254861160836</v>
      </c>
      <c r="C21975" s="314">
        <v>102.65106881051324</v>
      </c>
      <c r="D21975" s="313" t="s">
        <v>167</v>
      </c>
    </row>
    <row r="21976" spans="1:4" ht="14.5" customHeight="1" x14ac:dyDescent="0.35">
      <c r="A21976" s="319"/>
      <c r="B21976" s="315">
        <v>44424.255555605283</v>
      </c>
      <c r="C21976" s="314">
        <v>97.039945192836839</v>
      </c>
      <c r="D21976" s="313" t="s">
        <v>167</v>
      </c>
    </row>
    <row r="21977" spans="1:4" ht="14.5" customHeight="1" x14ac:dyDescent="0.35">
      <c r="A21977" s="319"/>
      <c r="B21977" s="315">
        <v>44424.25625004973</v>
      </c>
      <c r="C21977" s="314">
        <v>94.164597068913281</v>
      </c>
      <c r="D21977" s="313" t="s">
        <v>167</v>
      </c>
    </row>
    <row r="21978" spans="1:4" ht="14.5" customHeight="1" x14ac:dyDescent="0.35">
      <c r="A21978" s="319"/>
      <c r="B21978" s="315">
        <v>44424.256944494176</v>
      </c>
      <c r="C21978" s="314">
        <v>96.558604639411598</v>
      </c>
      <c r="D21978" s="313" t="s">
        <v>167</v>
      </c>
    </row>
    <row r="21979" spans="1:4" ht="14.5" customHeight="1" x14ac:dyDescent="0.35">
      <c r="A21979" s="319"/>
      <c r="B21979" s="315">
        <v>44424.257638938623</v>
      </c>
      <c r="C21979" s="314">
        <v>102.79612612309866</v>
      </c>
      <c r="D21979" s="313" t="s">
        <v>167</v>
      </c>
    </row>
    <row r="21980" spans="1:4" ht="14.5" customHeight="1" x14ac:dyDescent="0.35">
      <c r="A21980" s="319"/>
      <c r="B21980" s="315">
        <v>44424.25833338307</v>
      </c>
      <c r="C21980" s="314">
        <v>106.74113259177345</v>
      </c>
      <c r="D21980" s="313" t="s">
        <v>167</v>
      </c>
    </row>
    <row r="21981" spans="1:4" ht="14.5" customHeight="1" x14ac:dyDescent="0.35">
      <c r="A21981" s="319"/>
      <c r="B21981" s="315">
        <v>44424.259027827517</v>
      </c>
      <c r="C21981" s="314">
        <v>113.05744304826173</v>
      </c>
      <c r="D21981" s="313" t="s">
        <v>167</v>
      </c>
    </row>
    <row r="21982" spans="1:4" ht="14.5" customHeight="1" x14ac:dyDescent="0.35">
      <c r="A21982" s="319"/>
      <c r="B21982" s="315">
        <v>44424.259722271963</v>
      </c>
      <c r="C21982" s="314">
        <v>114.90875958856195</v>
      </c>
      <c r="D21982" s="313" t="s">
        <v>167</v>
      </c>
    </row>
    <row r="21983" spans="1:4" ht="14.5" customHeight="1" x14ac:dyDescent="0.35">
      <c r="A21983" s="319"/>
      <c r="B21983" s="315">
        <v>44424.26041671641</v>
      </c>
      <c r="C21983" s="314">
        <v>117.03758534989319</v>
      </c>
      <c r="D21983" s="313" t="s">
        <v>167</v>
      </c>
    </row>
    <row r="21984" spans="1:4" ht="14.5" customHeight="1" x14ac:dyDescent="0.35">
      <c r="A21984" s="319"/>
      <c r="B21984" s="315">
        <v>44424.261111160857</v>
      </c>
      <c r="C21984" s="314">
        <v>117.8520353554748</v>
      </c>
      <c r="D21984" s="313" t="s">
        <v>167</v>
      </c>
    </row>
    <row r="21985" spans="1:4" ht="14.5" customHeight="1" x14ac:dyDescent="0.35">
      <c r="A21985" s="319"/>
      <c r="B21985" s="315">
        <v>44424.261805605303</v>
      </c>
      <c r="C21985" s="314">
        <v>113.74347700922129</v>
      </c>
      <c r="D21985" s="313" t="s">
        <v>167</v>
      </c>
    </row>
    <row r="21986" spans="1:4" ht="14.5" customHeight="1" x14ac:dyDescent="0.35">
      <c r="A21986" s="319"/>
      <c r="B21986" s="315">
        <v>44424.26250004975</v>
      </c>
      <c r="C21986" s="314">
        <v>110.27716788478817</v>
      </c>
      <c r="D21986" s="313" t="s">
        <v>167</v>
      </c>
    </row>
    <row r="21987" spans="1:4" ht="14.5" customHeight="1" x14ac:dyDescent="0.35">
      <c r="A21987" s="319"/>
      <c r="B21987" s="315">
        <v>44424.263194494197</v>
      </c>
      <c r="C21987" s="314">
        <v>109.09898913833312</v>
      </c>
      <c r="D21987" s="313" t="s">
        <v>167</v>
      </c>
    </row>
    <row r="21988" spans="1:4" ht="14.5" customHeight="1" x14ac:dyDescent="0.35">
      <c r="A21988" s="319"/>
      <c r="B21988" s="315">
        <v>44424.263888938644</v>
      </c>
      <c r="C21988" s="314">
        <v>110.25378999289435</v>
      </c>
      <c r="D21988" s="313" t="s">
        <v>167</v>
      </c>
    </row>
    <row r="21989" spans="1:4" ht="14.5" customHeight="1" x14ac:dyDescent="0.35">
      <c r="A21989" s="319"/>
      <c r="B21989" s="315">
        <v>44424.26458338309</v>
      </c>
      <c r="C21989" s="314">
        <v>116.56378784035333</v>
      </c>
      <c r="D21989" s="313" t="s">
        <v>167</v>
      </c>
    </row>
    <row r="21990" spans="1:4" ht="14.5" customHeight="1" x14ac:dyDescent="0.35">
      <c r="A21990" s="319"/>
      <c r="B21990" s="315">
        <v>44424.265277827537</v>
      </c>
      <c r="C21990" s="314">
        <v>116.68319459495446</v>
      </c>
      <c r="D21990" s="313" t="s">
        <v>167</v>
      </c>
    </row>
    <row r="21991" spans="1:4" ht="14.5" customHeight="1" x14ac:dyDescent="0.35">
      <c r="A21991" s="319"/>
      <c r="B21991" s="315">
        <v>44424.265972271984</v>
      </c>
      <c r="C21991" s="314">
        <v>115.37999693288778</v>
      </c>
      <c r="D21991" s="313" t="s">
        <v>167</v>
      </c>
    </row>
    <row r="21992" spans="1:4" ht="14.5" customHeight="1" x14ac:dyDescent="0.35">
      <c r="A21992" s="319"/>
      <c r="B21992" s="315">
        <v>44424.26666671643</v>
      </c>
      <c r="C21992" s="314">
        <v>119.09867177663061</v>
      </c>
      <c r="D21992" s="313" t="s">
        <v>167</v>
      </c>
    </row>
    <row r="21993" spans="1:4" ht="14.5" customHeight="1" x14ac:dyDescent="0.35">
      <c r="A21993" s="319"/>
      <c r="B21993" s="315">
        <v>44424.267361160877</v>
      </c>
      <c r="C21993" s="314">
        <v>118.10552905149137</v>
      </c>
      <c r="D21993" s="313" t="s">
        <v>167</v>
      </c>
    </row>
    <row r="21994" spans="1:4" ht="14.5" customHeight="1" x14ac:dyDescent="0.35">
      <c r="A21994" s="319"/>
      <c r="B21994" s="315">
        <v>44424.268055605324</v>
      </c>
      <c r="C21994" s="314">
        <v>111.85056679779663</v>
      </c>
      <c r="D21994" s="313" t="s">
        <v>167</v>
      </c>
    </row>
    <row r="21995" spans="1:4" ht="14.5" customHeight="1" x14ac:dyDescent="0.35">
      <c r="A21995" s="319"/>
      <c r="B21995" s="315">
        <v>44424.26875004977</v>
      </c>
      <c r="C21995" s="314">
        <v>109.66198870101944</v>
      </c>
      <c r="D21995" s="313" t="s">
        <v>167</v>
      </c>
    </row>
    <row r="21996" spans="1:4" ht="14.5" customHeight="1" x14ac:dyDescent="0.35">
      <c r="A21996" s="319"/>
      <c r="B21996" s="315">
        <v>44424.269444494217</v>
      </c>
      <c r="C21996" s="314">
        <v>113.08899413870337</v>
      </c>
      <c r="D21996" s="313" t="s">
        <v>167</v>
      </c>
    </row>
    <row r="21997" spans="1:4" ht="14.5" customHeight="1" x14ac:dyDescent="0.35">
      <c r="A21997" s="319"/>
      <c r="B21997" s="315">
        <v>44424.270138938664</v>
      </c>
      <c r="C21997" s="314">
        <v>119.1738314046835</v>
      </c>
      <c r="D21997" s="313" t="s">
        <v>167</v>
      </c>
    </row>
    <row r="21998" spans="1:4" ht="14.5" customHeight="1" x14ac:dyDescent="0.35">
      <c r="A21998" s="319"/>
      <c r="B21998" s="315">
        <v>44424.270833383111</v>
      </c>
      <c r="C21998" s="314">
        <v>126.29246854097582</v>
      </c>
      <c r="D21998" s="313" t="s">
        <v>167</v>
      </c>
    </row>
    <row r="21999" spans="1:4" ht="14.5" customHeight="1" x14ac:dyDescent="0.35">
      <c r="A21999" s="319"/>
      <c r="B21999" s="315">
        <v>44424.271527827557</v>
      </c>
      <c r="C21999" s="314">
        <v>139.7729534183008</v>
      </c>
      <c r="D21999" s="313" t="s">
        <v>167</v>
      </c>
    </row>
    <row r="22000" spans="1:4" ht="14.5" customHeight="1" x14ac:dyDescent="0.35">
      <c r="A22000" s="319"/>
      <c r="B22000" s="315">
        <v>44424.272222272004</v>
      </c>
      <c r="C22000" s="314">
        <v>145.17466391601289</v>
      </c>
      <c r="D22000" s="313" t="s">
        <v>167</v>
      </c>
    </row>
    <row r="22001" spans="1:4" ht="14.5" customHeight="1" x14ac:dyDescent="0.35">
      <c r="A22001" s="319"/>
      <c r="B22001" s="315">
        <v>44424.272916716451</v>
      </c>
      <c r="C22001" s="314">
        <v>148.2948991960225</v>
      </c>
      <c r="D22001" s="313" t="s">
        <v>167</v>
      </c>
    </row>
    <row r="22002" spans="1:4" ht="14.5" customHeight="1" x14ac:dyDescent="0.35">
      <c r="A22002" s="319"/>
      <c r="B22002" s="315">
        <v>44424.273611160897</v>
      </c>
      <c r="C22002" s="314">
        <v>139.73965721946831</v>
      </c>
      <c r="D22002" s="313" t="s">
        <v>167</v>
      </c>
    </row>
    <row r="22003" spans="1:4" ht="14.5" customHeight="1" x14ac:dyDescent="0.35">
      <c r="A22003" s="319"/>
      <c r="B22003" s="315">
        <v>44424.274305605344</v>
      </c>
      <c r="C22003" s="314">
        <v>118.04758529040652</v>
      </c>
      <c r="D22003" s="313" t="s">
        <v>167</v>
      </c>
    </row>
    <row r="22004" spans="1:4" ht="14.5" customHeight="1" x14ac:dyDescent="0.35">
      <c r="A22004" s="319"/>
      <c r="B22004" s="315">
        <v>44424.275000049791</v>
      </c>
      <c r="C22004" s="314">
        <v>95.692094794691855</v>
      </c>
      <c r="D22004" s="313" t="s">
        <v>167</v>
      </c>
    </row>
    <row r="22005" spans="1:4" ht="14.5" customHeight="1" x14ac:dyDescent="0.35">
      <c r="A22005" s="319"/>
      <c r="B22005" s="315">
        <v>44424.275694494238</v>
      </c>
      <c r="C22005" s="314">
        <v>82.709418045248214</v>
      </c>
      <c r="D22005" s="313" t="s">
        <v>167</v>
      </c>
    </row>
    <row r="22006" spans="1:4" ht="14.5" customHeight="1" x14ac:dyDescent="0.35">
      <c r="A22006" s="319"/>
      <c r="B22006" s="315">
        <v>44424.276388938684</v>
      </c>
      <c r="C22006" s="314">
        <v>77.688384957161418</v>
      </c>
      <c r="D22006" s="313" t="s">
        <v>167</v>
      </c>
    </row>
    <row r="22007" spans="1:4" ht="14.5" customHeight="1" x14ac:dyDescent="0.35">
      <c r="A22007" s="319"/>
      <c r="B22007" s="315">
        <v>44424.277083383131</v>
      </c>
      <c r="C22007" s="314">
        <v>79.263350548222661</v>
      </c>
      <c r="D22007" s="313" t="s">
        <v>167</v>
      </c>
    </row>
    <row r="22008" spans="1:4" ht="14.5" customHeight="1" x14ac:dyDescent="0.35">
      <c r="A22008" s="319"/>
      <c r="B22008" s="315">
        <v>44424.277777827578</v>
      </c>
      <c r="C22008" s="314">
        <v>83.323495227362343</v>
      </c>
      <c r="D22008" s="313" t="s">
        <v>167</v>
      </c>
    </row>
    <row r="22009" spans="1:4" ht="14.5" customHeight="1" x14ac:dyDescent="0.35">
      <c r="A22009" s="319"/>
      <c r="B22009" s="315">
        <v>44424.278472272024</v>
      </c>
      <c r="C22009" s="314">
        <v>83.767972043404981</v>
      </c>
      <c r="D22009" s="313" t="s">
        <v>167</v>
      </c>
    </row>
    <row r="22010" spans="1:4" ht="14.5" customHeight="1" x14ac:dyDescent="0.35">
      <c r="A22010" s="319"/>
      <c r="B22010" s="315">
        <v>44424.279166716471</v>
      </c>
      <c r="C22010" s="314">
        <v>85.654563581943506</v>
      </c>
      <c r="D22010" s="313" t="s">
        <v>167</v>
      </c>
    </row>
    <row r="22011" spans="1:4" ht="14.5" customHeight="1" x14ac:dyDescent="0.35">
      <c r="A22011" s="319"/>
      <c r="B22011" s="315">
        <v>44424.279861160918</v>
      </c>
      <c r="C22011" s="314">
        <v>84.360255090100694</v>
      </c>
      <c r="D22011" s="313" t="s">
        <v>167</v>
      </c>
    </row>
    <row r="22012" spans="1:4" ht="14.5" customHeight="1" x14ac:dyDescent="0.35">
      <c r="A22012" s="319"/>
      <c r="B22012" s="315">
        <v>44424.280555605364</v>
      </c>
      <c r="C22012" s="314">
        <v>78.536723906034609</v>
      </c>
      <c r="D22012" s="313" t="s">
        <v>167</v>
      </c>
    </row>
    <row r="22013" spans="1:4" ht="14.5" customHeight="1" x14ac:dyDescent="0.35">
      <c r="A22013" s="319"/>
      <c r="B22013" s="315">
        <v>44424.281250049811</v>
      </c>
      <c r="C22013" s="314">
        <v>76.423987899379185</v>
      </c>
      <c r="D22013" s="313" t="s">
        <v>167</v>
      </c>
    </row>
    <row r="22014" spans="1:4" ht="14.5" customHeight="1" x14ac:dyDescent="0.35">
      <c r="A22014" s="319"/>
      <c r="B22014" s="315">
        <v>44424.281944494258</v>
      </c>
      <c r="C22014" s="314">
        <v>78.060346995526928</v>
      </c>
      <c r="D22014" s="313" t="s">
        <v>167</v>
      </c>
    </row>
    <row r="22015" spans="1:4" ht="14.5" customHeight="1" x14ac:dyDescent="0.35">
      <c r="A22015" s="319"/>
      <c r="B22015" s="315">
        <v>44424.282638938705</v>
      </c>
      <c r="C22015" s="314">
        <v>82.563425617820272</v>
      </c>
      <c r="D22015" s="313" t="s">
        <v>167</v>
      </c>
    </row>
    <row r="22016" spans="1:4" ht="14.5" customHeight="1" x14ac:dyDescent="0.35">
      <c r="A22016" s="319"/>
      <c r="B22016" s="315">
        <v>44424.283333383151</v>
      </c>
      <c r="C22016" s="314">
        <v>85.101960222438592</v>
      </c>
      <c r="D22016" s="313" t="s">
        <v>167</v>
      </c>
    </row>
    <row r="22017" spans="1:4" ht="14.5" customHeight="1" x14ac:dyDescent="0.35">
      <c r="A22017" s="319"/>
      <c r="B22017" s="315">
        <v>44424.284027827598</v>
      </c>
      <c r="C22017" s="314">
        <v>86.019787961958599</v>
      </c>
      <c r="D22017" s="313" t="s">
        <v>167</v>
      </c>
    </row>
    <row r="22018" spans="1:4" ht="14.5" customHeight="1" x14ac:dyDescent="0.35">
      <c r="A22018" s="319"/>
      <c r="B22018" s="315">
        <v>44424.284722272045</v>
      </c>
      <c r="C22018" s="314">
        <v>90.216915763231611</v>
      </c>
      <c r="D22018" s="313" t="s">
        <v>167</v>
      </c>
    </row>
    <row r="22019" spans="1:4" ht="14.5" customHeight="1" x14ac:dyDescent="0.35">
      <c r="A22019" s="319"/>
      <c r="B22019" s="315">
        <v>44424.285416716491</v>
      </c>
      <c r="C22019" s="314">
        <v>90.871480481699109</v>
      </c>
      <c r="D22019" s="313" t="s">
        <v>167</v>
      </c>
    </row>
    <row r="22020" spans="1:4" ht="14.5" customHeight="1" x14ac:dyDescent="0.35">
      <c r="A22020" s="319"/>
      <c r="B22020" s="315">
        <v>44424.286111160938</v>
      </c>
      <c r="C22020" s="314">
        <v>83.942639017834637</v>
      </c>
      <c r="D22020" s="313" t="s">
        <v>167</v>
      </c>
    </row>
    <row r="22021" spans="1:4" ht="14.5" customHeight="1" x14ac:dyDescent="0.35">
      <c r="A22021" s="319"/>
      <c r="B22021" s="315">
        <v>44424.286805605385</v>
      </c>
      <c r="C22021" s="314">
        <v>77.751291722043732</v>
      </c>
      <c r="D22021" s="313" t="s">
        <v>167</v>
      </c>
    </row>
    <row r="22022" spans="1:4" ht="14.5" customHeight="1" x14ac:dyDescent="0.35">
      <c r="A22022" s="319"/>
      <c r="B22022" s="315">
        <v>44424.287500049832</v>
      </c>
      <c r="C22022" s="314">
        <v>74.097503423628709</v>
      </c>
      <c r="D22022" s="313" t="s">
        <v>167</v>
      </c>
    </row>
    <row r="22023" spans="1:4" ht="14.5" customHeight="1" x14ac:dyDescent="0.35">
      <c r="A22023" s="319"/>
      <c r="B22023" s="315">
        <v>44424.288194494278</v>
      </c>
      <c r="C22023" s="314">
        <v>73.567126810038459</v>
      </c>
      <c r="D22023" s="313" t="s">
        <v>167</v>
      </c>
    </row>
    <row r="22024" spans="1:4" ht="14.5" customHeight="1" x14ac:dyDescent="0.35">
      <c r="A22024" s="319"/>
      <c r="B22024" s="315">
        <v>44424.288888938725</v>
      </c>
      <c r="C22024" s="314">
        <v>74.035700234274074</v>
      </c>
      <c r="D22024" s="313" t="s">
        <v>167</v>
      </c>
    </row>
    <row r="22025" spans="1:4" ht="14.5" customHeight="1" x14ac:dyDescent="0.35">
      <c r="A22025" s="319"/>
      <c r="B22025" s="315">
        <v>44424.289583383172</v>
      </c>
      <c r="C22025" s="314">
        <v>77.655769927597916</v>
      </c>
      <c r="D22025" s="313" t="s">
        <v>167</v>
      </c>
    </row>
    <row r="22026" spans="1:4" ht="14.5" customHeight="1" x14ac:dyDescent="0.35">
      <c r="A22026" s="319"/>
      <c r="B22026" s="315">
        <v>44424.290277827618</v>
      </c>
      <c r="C22026" s="314">
        <v>85.480846900322163</v>
      </c>
      <c r="D22026" s="313" t="s">
        <v>167</v>
      </c>
    </row>
    <row r="22027" spans="1:4" ht="14.5" customHeight="1" x14ac:dyDescent="0.35">
      <c r="A22027" s="319"/>
      <c r="B22027" s="315">
        <v>44424.290972272065</v>
      </c>
      <c r="C22027" s="314">
        <v>88.443171211378655</v>
      </c>
      <c r="D22027" s="313" t="s">
        <v>167</v>
      </c>
    </row>
    <row r="22028" spans="1:4" ht="14.5" customHeight="1" x14ac:dyDescent="0.35">
      <c r="A22028" s="319"/>
      <c r="B22028" s="315">
        <v>44424.291666716512</v>
      </c>
      <c r="C22028" s="314">
        <v>90.421879852004352</v>
      </c>
      <c r="D22028" s="313" t="s">
        <v>167</v>
      </c>
    </row>
    <row r="22029" spans="1:4" ht="14.5" customHeight="1" x14ac:dyDescent="0.35">
      <c r="A22029" s="319"/>
      <c r="B22029" s="315">
        <v>44424.292361160959</v>
      </c>
      <c r="C22029" s="314">
        <v>89.371855214626223</v>
      </c>
      <c r="D22029" s="313" t="s">
        <v>167</v>
      </c>
    </row>
    <row r="22030" spans="1:4" ht="14.5" customHeight="1" x14ac:dyDescent="0.35">
      <c r="A22030" s="319"/>
      <c r="B22030" s="315">
        <v>44424.293055605405</v>
      </c>
      <c r="C22030" s="314">
        <v>84.983362152489519</v>
      </c>
      <c r="D22030" s="313" t="s">
        <v>167</v>
      </c>
    </row>
    <row r="22031" spans="1:4" ht="14.5" customHeight="1" x14ac:dyDescent="0.35">
      <c r="A22031" s="319"/>
      <c r="B22031" s="315">
        <v>44424.293750049852</v>
      </c>
      <c r="C22031" s="314">
        <v>83.038068743251884</v>
      </c>
      <c r="D22031" s="313" t="s">
        <v>167</v>
      </c>
    </row>
    <row r="22032" spans="1:4" ht="14.5" customHeight="1" x14ac:dyDescent="0.35">
      <c r="A22032" s="319"/>
      <c r="B22032" s="315">
        <v>44424.294444494299</v>
      </c>
      <c r="C22032" s="314">
        <v>82.57905000170382</v>
      </c>
      <c r="D22032" s="313" t="s">
        <v>167</v>
      </c>
    </row>
    <row r="22033" spans="1:4" ht="14.5" customHeight="1" x14ac:dyDescent="0.35">
      <c r="A22033" s="319"/>
      <c r="B22033" s="315">
        <v>44424.295138938745</v>
      </c>
      <c r="C22033" s="314">
        <v>85.036802561627695</v>
      </c>
      <c r="D22033" s="313" t="s">
        <v>167</v>
      </c>
    </row>
    <row r="22034" spans="1:4" ht="14.5" customHeight="1" x14ac:dyDescent="0.35">
      <c r="A22034" s="319"/>
      <c r="B22034" s="315">
        <v>44424.295833383192</v>
      </c>
      <c r="C22034" s="314">
        <v>85.301940864805758</v>
      </c>
      <c r="D22034" s="313" t="s">
        <v>167</v>
      </c>
    </row>
    <row r="22035" spans="1:4" ht="14.5" customHeight="1" x14ac:dyDescent="0.35">
      <c r="A22035" s="319"/>
      <c r="B22035" s="315">
        <v>44424.296527827639</v>
      </c>
      <c r="C22035" s="314">
        <v>89.187947642865282</v>
      </c>
      <c r="D22035" s="313" t="s">
        <v>167</v>
      </c>
    </row>
    <row r="22036" spans="1:4" ht="14.5" customHeight="1" x14ac:dyDescent="0.35">
      <c r="A22036" s="319"/>
      <c r="B22036" s="315">
        <v>44424.297222272085</v>
      </c>
      <c r="C22036" s="314">
        <v>91.110362795942152</v>
      </c>
      <c r="D22036" s="313" t="s">
        <v>167</v>
      </c>
    </row>
    <row r="22037" spans="1:4" ht="14.5" customHeight="1" x14ac:dyDescent="0.35">
      <c r="A22037" s="319"/>
      <c r="B22037" s="315">
        <v>44424.297916716532</v>
      </c>
      <c r="C22037" s="314">
        <v>89.895886994184309</v>
      </c>
      <c r="D22037" s="313" t="s">
        <v>167</v>
      </c>
    </row>
    <row r="22038" spans="1:4" ht="14.5" customHeight="1" x14ac:dyDescent="0.35">
      <c r="A22038" s="319"/>
      <c r="B22038" s="315">
        <v>44424.298611160979</v>
      </c>
      <c r="C22038" s="314">
        <v>86.02114537029216</v>
      </c>
      <c r="D22038" s="313" t="s">
        <v>167</v>
      </c>
    </row>
    <row r="22039" spans="1:4" ht="14.5" customHeight="1" x14ac:dyDescent="0.35">
      <c r="A22039" s="319"/>
      <c r="B22039" s="315">
        <v>44424.299305605426</v>
      </c>
      <c r="C22039" s="314">
        <v>79.549462772688514</v>
      </c>
      <c r="D22039" s="313" t="s">
        <v>167</v>
      </c>
    </row>
    <row r="22040" spans="1:4" ht="14.5" customHeight="1" x14ac:dyDescent="0.35">
      <c r="A22040" s="319"/>
      <c r="B22040" s="315">
        <v>44424.300000049872</v>
      </c>
      <c r="C22040" s="314">
        <v>72.439829780611518</v>
      </c>
      <c r="D22040" s="313" t="s">
        <v>167</v>
      </c>
    </row>
    <row r="22041" spans="1:4" ht="14.5" customHeight="1" x14ac:dyDescent="0.35">
      <c r="A22041" s="319"/>
      <c r="B22041" s="315">
        <v>44424.300694494319</v>
      </c>
      <c r="C22041" s="314">
        <v>72.825593020658317</v>
      </c>
      <c r="D22041" s="313" t="s">
        <v>167</v>
      </c>
    </row>
    <row r="22042" spans="1:4" ht="14.5" customHeight="1" x14ac:dyDescent="0.35">
      <c r="A22042" s="319"/>
      <c r="B22042" s="315">
        <v>44424.301388938766</v>
      </c>
      <c r="C22042" s="314">
        <v>79.107260677016654</v>
      </c>
      <c r="D22042" s="313" t="s">
        <v>167</v>
      </c>
    </row>
    <row r="22043" spans="1:4" ht="14.5" customHeight="1" x14ac:dyDescent="0.35">
      <c r="A22043" s="319"/>
      <c r="B22043" s="315">
        <v>44424.302083383212</v>
      </c>
      <c r="C22043" s="314">
        <v>85.054308430415887</v>
      </c>
      <c r="D22043" s="313" t="s">
        <v>167</v>
      </c>
    </row>
    <row r="22044" spans="1:4" ht="14.5" customHeight="1" x14ac:dyDescent="0.35">
      <c r="A22044" s="319"/>
      <c r="B22044" s="315">
        <v>44424.302777827659</v>
      </c>
      <c r="C22044" s="314">
        <v>97.175979747467991</v>
      </c>
      <c r="D22044" s="313" t="s">
        <v>167</v>
      </c>
    </row>
    <row r="22045" spans="1:4" ht="14.5" customHeight="1" x14ac:dyDescent="0.35">
      <c r="A22045" s="319"/>
      <c r="B22045" s="315">
        <v>44424.303472272106</v>
      </c>
      <c r="C22045" s="314">
        <v>99.566400965473932</v>
      </c>
      <c r="D22045" s="313" t="s">
        <v>167</v>
      </c>
    </row>
    <row r="22046" spans="1:4" ht="14.5" customHeight="1" x14ac:dyDescent="0.35">
      <c r="A22046" s="319"/>
      <c r="B22046" s="315">
        <v>44424.304166716553</v>
      </c>
      <c r="C22046" s="314">
        <v>100.45861848209364</v>
      </c>
      <c r="D22046" s="313" t="s">
        <v>167</v>
      </c>
    </row>
    <row r="22047" spans="1:4" ht="14.5" customHeight="1" x14ac:dyDescent="0.35">
      <c r="A22047" s="319"/>
      <c r="B22047" s="315">
        <v>44424.304861160999</v>
      </c>
      <c r="C22047" s="314">
        <v>98.689950396927699</v>
      </c>
      <c r="D22047" s="313" t="s">
        <v>167</v>
      </c>
    </row>
    <row r="22048" spans="1:4" ht="14.5" customHeight="1" x14ac:dyDescent="0.35">
      <c r="A22048" s="319"/>
      <c r="B22048" s="315">
        <v>44424.305555605446</v>
      </c>
      <c r="C22048" s="314">
        <v>90.50937915039249</v>
      </c>
      <c r="D22048" s="313" t="s">
        <v>167</v>
      </c>
    </row>
    <row r="22049" spans="1:4" ht="14.5" customHeight="1" x14ac:dyDescent="0.35">
      <c r="A22049" s="319"/>
      <c r="B22049" s="315">
        <v>44424.306250049893</v>
      </c>
      <c r="C22049" s="314">
        <v>83.500430670209852</v>
      </c>
      <c r="D22049" s="313" t="s">
        <v>167</v>
      </c>
    </row>
    <row r="22050" spans="1:4" ht="14.5" customHeight="1" x14ac:dyDescent="0.35">
      <c r="A22050" s="319"/>
      <c r="B22050" s="315">
        <v>44424.306944494339</v>
      </c>
      <c r="C22050" s="314">
        <v>79.716287393821403</v>
      </c>
      <c r="D22050" s="313" t="s">
        <v>167</v>
      </c>
    </row>
    <row r="22051" spans="1:4" ht="14.5" customHeight="1" x14ac:dyDescent="0.35">
      <c r="A22051" s="319"/>
      <c r="B22051" s="315">
        <v>44424.307638938786</v>
      </c>
      <c r="C22051" s="314">
        <v>78.753570418152961</v>
      </c>
      <c r="D22051" s="313" t="s">
        <v>167</v>
      </c>
    </row>
    <row r="22052" spans="1:4" ht="14.5" customHeight="1" x14ac:dyDescent="0.35">
      <c r="A22052" s="319"/>
      <c r="B22052" s="315">
        <v>44424.308333383233</v>
      </c>
      <c r="C22052" s="314">
        <v>83.505827184052521</v>
      </c>
      <c r="D22052" s="313" t="s">
        <v>167</v>
      </c>
    </row>
    <row r="22053" spans="1:4" ht="14.5" customHeight="1" x14ac:dyDescent="0.35">
      <c r="A22053" s="319"/>
      <c r="B22053" s="315">
        <v>44424.30902782768</v>
      </c>
      <c r="C22053" s="314">
        <v>82.980041847378018</v>
      </c>
      <c r="D22053" s="313" t="s">
        <v>167</v>
      </c>
    </row>
    <row r="22054" spans="1:4" ht="14.5" customHeight="1" x14ac:dyDescent="0.35">
      <c r="A22054" s="319"/>
      <c r="B22054" s="315">
        <v>44424.309722272126</v>
      </c>
      <c r="C22054" s="314">
        <v>77.614292031899097</v>
      </c>
      <c r="D22054" s="313" t="s">
        <v>167</v>
      </c>
    </row>
    <row r="22055" spans="1:4" ht="14.5" customHeight="1" x14ac:dyDescent="0.35">
      <c r="A22055" s="319"/>
      <c r="B22055" s="315">
        <v>44424.310416716573</v>
      </c>
      <c r="C22055" s="314">
        <v>77.245065349945804</v>
      </c>
      <c r="D22055" s="313" t="s">
        <v>167</v>
      </c>
    </row>
    <row r="22056" spans="1:4" ht="14.5" customHeight="1" x14ac:dyDescent="0.35">
      <c r="A22056" s="319"/>
      <c r="B22056" s="315">
        <v>44424.31111116102</v>
      </c>
      <c r="C22056" s="314">
        <v>77.868871282817182</v>
      </c>
      <c r="D22056" s="313" t="s">
        <v>167</v>
      </c>
    </row>
    <row r="22057" spans="1:4" ht="14.5" customHeight="1" x14ac:dyDescent="0.35">
      <c r="A22057" s="319"/>
      <c r="B22057" s="315">
        <v>44424.311805605466</v>
      </c>
      <c r="C22057" s="314">
        <v>75.95735675316925</v>
      </c>
      <c r="D22057" s="313" t="s">
        <v>167</v>
      </c>
    </row>
    <row r="22058" spans="1:4" ht="14.5" customHeight="1" x14ac:dyDescent="0.35">
      <c r="A22058" s="319"/>
      <c r="B22058" s="315">
        <v>44424.312500049913</v>
      </c>
      <c r="C22058" s="314">
        <v>77.260575730043158</v>
      </c>
      <c r="D22058" s="313" t="s">
        <v>167</v>
      </c>
    </row>
    <row r="22059" spans="1:4" ht="14.5" customHeight="1" x14ac:dyDescent="0.35">
      <c r="A22059" s="319"/>
      <c r="B22059" s="315">
        <v>44424.31319449436</v>
      </c>
      <c r="C22059" s="314">
        <v>85.355365529190749</v>
      </c>
      <c r="D22059" s="313" t="s">
        <v>167</v>
      </c>
    </row>
    <row r="22060" spans="1:4" ht="14.5" customHeight="1" x14ac:dyDescent="0.35">
      <c r="A22060" s="319"/>
      <c r="B22060" s="315">
        <v>44424.313888938806</v>
      </c>
      <c r="C22060" s="314">
        <v>94.620197701888785</v>
      </c>
      <c r="D22060" s="313" t="s">
        <v>167</v>
      </c>
    </row>
    <row r="22061" spans="1:4" ht="14.5" customHeight="1" x14ac:dyDescent="0.35">
      <c r="A22061" s="319"/>
      <c r="B22061" s="315">
        <v>44424.314583383253</v>
      </c>
      <c r="C22061" s="314">
        <v>93.852608323004091</v>
      </c>
      <c r="D22061" s="313" t="s">
        <v>167</v>
      </c>
    </row>
    <row r="22062" spans="1:4" ht="14.5" customHeight="1" x14ac:dyDescent="0.35">
      <c r="A22062" s="319"/>
      <c r="B22062" s="315">
        <v>44424.3152778277</v>
      </c>
      <c r="C22062" s="314">
        <v>87.499945065968987</v>
      </c>
      <c r="D22062" s="313" t="s">
        <v>167</v>
      </c>
    </row>
    <row r="22063" spans="1:4" ht="14.5" customHeight="1" x14ac:dyDescent="0.35">
      <c r="A22063" s="319"/>
      <c r="B22063" s="315">
        <v>44424.315972272147</v>
      </c>
      <c r="C22063" s="314">
        <v>74.824330908991399</v>
      </c>
      <c r="D22063" s="313" t="s">
        <v>167</v>
      </c>
    </row>
    <row r="22064" spans="1:4" ht="14.5" customHeight="1" x14ac:dyDescent="0.35">
      <c r="A22064" s="319"/>
      <c r="B22064" s="315">
        <v>44424.316666716593</v>
      </c>
      <c r="C22064" s="314">
        <v>73.046059286346036</v>
      </c>
      <c r="D22064" s="313" t="s">
        <v>167</v>
      </c>
    </row>
    <row r="22065" spans="1:4" ht="14.5" customHeight="1" x14ac:dyDescent="0.35">
      <c r="A22065" s="319"/>
      <c r="B22065" s="315">
        <v>44424.31736116104</v>
      </c>
      <c r="C22065" s="314">
        <v>84.420962151776379</v>
      </c>
      <c r="D22065" s="313" t="s">
        <v>167</v>
      </c>
    </row>
    <row r="22066" spans="1:4" ht="14.5" customHeight="1" x14ac:dyDescent="0.35">
      <c r="A22066" s="319"/>
      <c r="B22066" s="315">
        <v>44424.318055605487</v>
      </c>
      <c r="C22066" s="314">
        <v>87.133207917617014</v>
      </c>
      <c r="D22066" s="313" t="s">
        <v>167</v>
      </c>
    </row>
    <row r="22067" spans="1:4" ht="14.5" customHeight="1" x14ac:dyDescent="0.35">
      <c r="A22067" s="319"/>
      <c r="B22067" s="315">
        <v>44424.318750049933</v>
      </c>
      <c r="C22067" s="314">
        <v>87.602446076103178</v>
      </c>
      <c r="D22067" s="313" t="s">
        <v>167</v>
      </c>
    </row>
    <row r="22068" spans="1:4" ht="14.5" customHeight="1" x14ac:dyDescent="0.35">
      <c r="A22068" s="319"/>
      <c r="B22068" s="315">
        <v>44424.31944449438</v>
      </c>
      <c r="C22068" s="314">
        <v>86.401356117877484</v>
      </c>
      <c r="D22068" s="313" t="s">
        <v>167</v>
      </c>
    </row>
    <row r="22069" spans="1:4" ht="14.5" customHeight="1" x14ac:dyDescent="0.35">
      <c r="A22069" s="319"/>
      <c r="B22069" s="315">
        <v>44424.320138938827</v>
      </c>
      <c r="C22069" s="314">
        <v>86.331490233602622</v>
      </c>
      <c r="D22069" s="313" t="s">
        <v>167</v>
      </c>
    </row>
    <row r="22070" spans="1:4" ht="14.5" customHeight="1" x14ac:dyDescent="0.35">
      <c r="A22070" s="319"/>
      <c r="B22070" s="315">
        <v>44424.320833383274</v>
      </c>
      <c r="C22070" s="314">
        <v>98.359806819896519</v>
      </c>
      <c r="D22070" s="313" t="s">
        <v>167</v>
      </c>
    </row>
    <row r="22071" spans="1:4" ht="14.5" customHeight="1" x14ac:dyDescent="0.35">
      <c r="A22071" s="319"/>
      <c r="B22071" s="315">
        <v>44424.32152782772</v>
      </c>
      <c r="C22071" s="314">
        <v>109.45941651926066</v>
      </c>
      <c r="D22071" s="313" t="s">
        <v>167</v>
      </c>
    </row>
    <row r="22072" spans="1:4" ht="14.5" customHeight="1" x14ac:dyDescent="0.35">
      <c r="A22072" s="319"/>
      <c r="B22072" s="315">
        <v>44424.322222272167</v>
      </c>
      <c r="C22072" s="314">
        <v>118.45331452279352</v>
      </c>
      <c r="D22072" s="313" t="s">
        <v>167</v>
      </c>
    </row>
    <row r="22073" spans="1:4" ht="14.5" customHeight="1" x14ac:dyDescent="0.35">
      <c r="A22073" s="319"/>
      <c r="B22073" s="315">
        <v>44424.322916716614</v>
      </c>
      <c r="C22073" s="314">
        <v>128.33144020273662</v>
      </c>
      <c r="D22073" s="313" t="s">
        <v>167</v>
      </c>
    </row>
    <row r="22074" spans="1:4" ht="14.5" customHeight="1" x14ac:dyDescent="0.35">
      <c r="A22074" s="319"/>
      <c r="B22074" s="315">
        <v>44424.32361116106</v>
      </c>
      <c r="C22074" s="314">
        <v>136.45260373192528</v>
      </c>
      <c r="D22074" s="313" t="s">
        <v>167</v>
      </c>
    </row>
    <row r="22075" spans="1:4" ht="14.5" customHeight="1" x14ac:dyDescent="0.35">
      <c r="A22075" s="319"/>
      <c r="B22075" s="315">
        <v>44424.324305605507</v>
      </c>
      <c r="C22075" s="314">
        <v>136.63124788872275</v>
      </c>
      <c r="D22075" s="313" t="s">
        <v>167</v>
      </c>
    </row>
    <row r="22076" spans="1:4" ht="14.5" customHeight="1" x14ac:dyDescent="0.35">
      <c r="A22076" s="319"/>
      <c r="B22076" s="315">
        <v>44424.325000049954</v>
      </c>
      <c r="C22076" s="314">
        <v>137.91382508572812</v>
      </c>
      <c r="D22076" s="313" t="s">
        <v>167</v>
      </c>
    </row>
    <row r="22077" spans="1:4" ht="14.5" customHeight="1" x14ac:dyDescent="0.35">
      <c r="A22077" s="319"/>
      <c r="B22077" s="315">
        <v>44424.325694494401</v>
      </c>
      <c r="C22077" s="314">
        <v>142.39861445585265</v>
      </c>
      <c r="D22077" s="313" t="s">
        <v>167</v>
      </c>
    </row>
    <row r="22078" spans="1:4" ht="14.5" customHeight="1" x14ac:dyDescent="0.35">
      <c r="A22078" s="319"/>
      <c r="B22078" s="315">
        <v>44424.326388938847</v>
      </c>
      <c r="C22078" s="314">
        <v>143.2032673127018</v>
      </c>
      <c r="D22078" s="313" t="s">
        <v>167</v>
      </c>
    </row>
    <row r="22079" spans="1:4" ht="14.5" customHeight="1" x14ac:dyDescent="0.35">
      <c r="A22079" s="319"/>
      <c r="B22079" s="315">
        <v>44424.327083383294</v>
      </c>
      <c r="C22079" s="314">
        <v>147.50471938991299</v>
      </c>
      <c r="D22079" s="313" t="s">
        <v>167</v>
      </c>
    </row>
    <row r="22080" spans="1:4" ht="14.5" customHeight="1" x14ac:dyDescent="0.35">
      <c r="A22080" s="319"/>
      <c r="B22080" s="315">
        <v>44424.327777827741</v>
      </c>
      <c r="C22080" s="314">
        <v>152.43532200073824</v>
      </c>
      <c r="D22080" s="313" t="s">
        <v>167</v>
      </c>
    </row>
    <row r="22081" spans="1:4" ht="14.5" customHeight="1" x14ac:dyDescent="0.35">
      <c r="A22081" s="319"/>
      <c r="B22081" s="315">
        <v>44424.328472272187</v>
      </c>
      <c r="C22081" s="314">
        <v>144.35151041857898</v>
      </c>
      <c r="D22081" s="313" t="s">
        <v>167</v>
      </c>
    </row>
    <row r="22082" spans="1:4" ht="14.5" customHeight="1" x14ac:dyDescent="0.35">
      <c r="A22082" s="319"/>
      <c r="B22082" s="315">
        <v>44424.329166716634</v>
      </c>
      <c r="C22082" s="314">
        <v>131.91138831566397</v>
      </c>
      <c r="D22082" s="313" t="s">
        <v>167</v>
      </c>
    </row>
    <row r="22083" spans="1:4" ht="14.5" customHeight="1" x14ac:dyDescent="0.35">
      <c r="A22083" s="319"/>
      <c r="B22083" s="315">
        <v>44424.329861161081</v>
      </c>
      <c r="C22083" s="314">
        <v>120.70341603068324</v>
      </c>
      <c r="D22083" s="313" t="s">
        <v>167</v>
      </c>
    </row>
    <row r="22084" spans="1:4" ht="14.5" customHeight="1" x14ac:dyDescent="0.35">
      <c r="A22084" s="319"/>
      <c r="B22084" s="315">
        <v>44424.330555605527</v>
      </c>
      <c r="C22084" s="314">
        <v>102.6090745748952</v>
      </c>
      <c r="D22084" s="313" t="s">
        <v>167</v>
      </c>
    </row>
    <row r="22085" spans="1:4" ht="14.5" customHeight="1" x14ac:dyDescent="0.35">
      <c r="A22085" s="319"/>
      <c r="B22085" s="315">
        <v>44424.331250049974</v>
      </c>
      <c r="C22085" s="314">
        <v>86.8796867303395</v>
      </c>
      <c r="D22085" s="313" t="s">
        <v>167</v>
      </c>
    </row>
    <row r="22086" spans="1:4" ht="14.5" customHeight="1" x14ac:dyDescent="0.35">
      <c r="A22086" s="319"/>
      <c r="B22086" s="315">
        <v>44424.331944494421</v>
      </c>
      <c r="C22086" s="314">
        <v>83.67207872777557</v>
      </c>
      <c r="D22086" s="313" t="s">
        <v>167</v>
      </c>
    </row>
    <row r="22087" spans="1:4" ht="14.5" customHeight="1" x14ac:dyDescent="0.35">
      <c r="A22087" s="319"/>
      <c r="B22087" s="315">
        <v>44424.332638938868</v>
      </c>
      <c r="C22087" s="314">
        <v>82.32791133106997</v>
      </c>
      <c r="D22087" s="313" t="s">
        <v>167</v>
      </c>
    </row>
    <row r="22088" spans="1:4" ht="14.5" customHeight="1" x14ac:dyDescent="0.35">
      <c r="A22088" s="319"/>
      <c r="B22088" s="315">
        <v>44424.333333383314</v>
      </c>
      <c r="C22088" s="314">
        <v>81.364812731292716</v>
      </c>
      <c r="D22088" s="313" t="s">
        <v>167</v>
      </c>
    </row>
    <row r="22089" spans="1:4" ht="14.5" customHeight="1" x14ac:dyDescent="0.35">
      <c r="A22089" s="319"/>
      <c r="B22089" s="315">
        <v>44424.334027827761</v>
      </c>
      <c r="C22089" s="314">
        <v>82.394507445224249</v>
      </c>
      <c r="D22089" s="313" t="s">
        <v>167</v>
      </c>
    </row>
    <row r="22090" spans="1:4" ht="14.5" customHeight="1" x14ac:dyDescent="0.35">
      <c r="A22090" s="319"/>
      <c r="B22090" s="315">
        <v>44424.334722272208</v>
      </c>
      <c r="C22090" s="314">
        <v>76.494245732435957</v>
      </c>
      <c r="D22090" s="313" t="s">
        <v>167</v>
      </c>
    </row>
    <row r="22091" spans="1:4" ht="14.5" customHeight="1" x14ac:dyDescent="0.35">
      <c r="A22091" s="319"/>
      <c r="B22091" s="315">
        <v>44424.335416716654</v>
      </c>
      <c r="C22091" s="314">
        <v>74.202576633185771</v>
      </c>
      <c r="D22091" s="313" t="s">
        <v>167</v>
      </c>
    </row>
    <row r="22092" spans="1:4" ht="14.5" customHeight="1" x14ac:dyDescent="0.35">
      <c r="A22092" s="319"/>
      <c r="B22092" s="315">
        <v>44424.336111161101</v>
      </c>
      <c r="C22092" s="314">
        <v>70.572396211745215</v>
      </c>
      <c r="D22092" s="313" t="s">
        <v>167</v>
      </c>
    </row>
    <row r="22093" spans="1:4" ht="14.5" customHeight="1" x14ac:dyDescent="0.35">
      <c r="A22093" s="319"/>
      <c r="B22093" s="315">
        <v>44424.336805605548</v>
      </c>
      <c r="C22093" s="314">
        <v>62.366139422093205</v>
      </c>
      <c r="D22093" s="313" t="s">
        <v>167</v>
      </c>
    </row>
    <row r="22094" spans="1:4" ht="14.5" customHeight="1" x14ac:dyDescent="0.35">
      <c r="A22094" s="319"/>
      <c r="B22094" s="315">
        <v>44424.337500049995</v>
      </c>
      <c r="C22094" s="314">
        <v>57.08257315221708</v>
      </c>
      <c r="D22094" s="313" t="s">
        <v>167</v>
      </c>
    </row>
    <row r="22095" spans="1:4" ht="14.5" customHeight="1" x14ac:dyDescent="0.35">
      <c r="A22095" s="319"/>
      <c r="B22095" s="315">
        <v>44424.338194494441</v>
      </c>
      <c r="C22095" s="314">
        <v>52.87852557876613</v>
      </c>
      <c r="D22095" s="313" t="s">
        <v>167</v>
      </c>
    </row>
    <row r="22096" spans="1:4" ht="14.5" customHeight="1" x14ac:dyDescent="0.35">
      <c r="A22096" s="319"/>
      <c r="B22096" s="315">
        <v>44424.338888938888</v>
      </c>
      <c r="C22096" s="314">
        <v>53.417161813843997</v>
      </c>
      <c r="D22096" s="313" t="s">
        <v>167</v>
      </c>
    </row>
    <row r="22097" spans="1:4" ht="14.5" customHeight="1" x14ac:dyDescent="0.35">
      <c r="A22097" s="319"/>
      <c r="B22097" s="315">
        <v>44424.339583383335</v>
      </c>
      <c r="C22097" s="314">
        <v>53.174285127983119</v>
      </c>
      <c r="D22097" s="313" t="s">
        <v>167</v>
      </c>
    </row>
    <row r="22098" spans="1:4" ht="14.5" customHeight="1" x14ac:dyDescent="0.35">
      <c r="A22098" s="319"/>
      <c r="B22098" s="315">
        <v>44424.340277827781</v>
      </c>
      <c r="C22098" s="314">
        <v>47.372879398567605</v>
      </c>
      <c r="D22098" s="313" t="s">
        <v>167</v>
      </c>
    </row>
    <row r="22099" spans="1:4" ht="14.5" customHeight="1" x14ac:dyDescent="0.35">
      <c r="A22099" s="319"/>
      <c r="B22099" s="315">
        <v>44424.340972272228</v>
      </c>
      <c r="C22099" s="314">
        <v>13.326630138970602</v>
      </c>
      <c r="D22099" s="313" t="s">
        <v>177</v>
      </c>
    </row>
    <row r="22100" spans="1:4" ht="14.5" customHeight="1" x14ac:dyDescent="0.35">
      <c r="A22100" s="319"/>
      <c r="B22100" s="315">
        <v>44424.341666716675</v>
      </c>
      <c r="C22100" s="314">
        <v>43.645291357844449</v>
      </c>
      <c r="D22100" s="313" t="s">
        <v>167</v>
      </c>
    </row>
    <row r="22101" spans="1:4" ht="14.5" customHeight="1" x14ac:dyDescent="0.35">
      <c r="A22101" s="319"/>
      <c r="B22101" s="315">
        <v>44424.342361161122</v>
      </c>
      <c r="C22101" s="314">
        <v>39.809585084354815</v>
      </c>
      <c r="D22101" s="313" t="s">
        <v>167</v>
      </c>
    </row>
    <row r="22102" spans="1:4" ht="14.5" customHeight="1" x14ac:dyDescent="0.35">
      <c r="A22102" s="319"/>
      <c r="B22102" s="315">
        <v>44424.343055605568</v>
      </c>
      <c r="C22102" s="314">
        <v>36.527956456070143</v>
      </c>
      <c r="D22102" s="313" t="s">
        <v>167</v>
      </c>
    </row>
    <row r="22103" spans="1:4" ht="14.5" customHeight="1" x14ac:dyDescent="0.35">
      <c r="A22103" s="319"/>
      <c r="B22103" s="315">
        <v>44424.343750050015</v>
      </c>
      <c r="C22103" s="314">
        <v>32.917100857764794</v>
      </c>
      <c r="D22103" s="313" t="s">
        <v>167</v>
      </c>
    </row>
    <row r="22104" spans="1:4" ht="14.5" customHeight="1" x14ac:dyDescent="0.35">
      <c r="A22104" s="319"/>
      <c r="B22104" s="315">
        <v>44424.344444494462</v>
      </c>
      <c r="C22104" s="314">
        <v>26.674372660842103</v>
      </c>
      <c r="D22104" s="313" t="s">
        <v>167</v>
      </c>
    </row>
    <row r="22105" spans="1:4" ht="14.5" customHeight="1" x14ac:dyDescent="0.35">
      <c r="A22105" s="319"/>
      <c r="B22105" s="315">
        <v>44424.345138938908</v>
      </c>
      <c r="C22105" s="314">
        <v>25.33584821569578</v>
      </c>
      <c r="D22105" s="313" t="s">
        <v>167</v>
      </c>
    </row>
    <row r="22106" spans="1:4" ht="14.5" customHeight="1" x14ac:dyDescent="0.35">
      <c r="A22106" s="319"/>
      <c r="B22106" s="315">
        <v>44424.345833383355</v>
      </c>
      <c r="C22106" s="314">
        <v>26.117386727578317</v>
      </c>
      <c r="D22106" s="313" t="s">
        <v>167</v>
      </c>
    </row>
    <row r="22107" spans="1:4" ht="14.5" customHeight="1" x14ac:dyDescent="0.35">
      <c r="A22107" s="319"/>
      <c r="B22107" s="315">
        <v>44424.346527827802</v>
      </c>
      <c r="C22107" s="314">
        <v>32.075618728273547</v>
      </c>
      <c r="D22107" s="313" t="s">
        <v>167</v>
      </c>
    </row>
    <row r="22108" spans="1:4" ht="14.5" customHeight="1" x14ac:dyDescent="0.35">
      <c r="A22108" s="319"/>
      <c r="B22108" s="315">
        <v>44424.347222272248</v>
      </c>
      <c r="C22108" s="314">
        <v>36.433439834074427</v>
      </c>
      <c r="D22108" s="313" t="s">
        <v>167</v>
      </c>
    </row>
    <row r="22109" spans="1:4" ht="14.5" customHeight="1" x14ac:dyDescent="0.35">
      <c r="A22109" s="319"/>
      <c r="B22109" s="315">
        <v>44424.347916716695</v>
      </c>
      <c r="C22109" s="314">
        <v>38.097531331276208</v>
      </c>
      <c r="D22109" s="313" t="s">
        <v>167</v>
      </c>
    </row>
    <row r="22110" spans="1:4" ht="14.5" customHeight="1" x14ac:dyDescent="0.35">
      <c r="A22110" s="319"/>
      <c r="B22110" s="315">
        <v>44424.348611161142</v>
      </c>
      <c r="C22110" s="314">
        <v>38.283888091278882</v>
      </c>
      <c r="D22110" s="313" t="s">
        <v>167</v>
      </c>
    </row>
    <row r="22111" spans="1:4" ht="14.5" customHeight="1" x14ac:dyDescent="0.35">
      <c r="A22111" s="319"/>
      <c r="B22111" s="315">
        <v>44424.349305605589</v>
      </c>
      <c r="C22111" s="314">
        <v>38.587367506348528</v>
      </c>
      <c r="D22111" s="313" t="s">
        <v>167</v>
      </c>
    </row>
    <row r="22112" spans="1:4" ht="14.5" customHeight="1" x14ac:dyDescent="0.35">
      <c r="A22112" s="319"/>
      <c r="B22112" s="315">
        <v>44424.350000050035</v>
      </c>
      <c r="C22112" s="314">
        <v>36.111462552969655</v>
      </c>
      <c r="D22112" s="313" t="s">
        <v>167</v>
      </c>
    </row>
    <row r="22113" spans="1:4" ht="14.5" customHeight="1" x14ac:dyDescent="0.35">
      <c r="A22113" s="319"/>
      <c r="B22113" s="315">
        <v>44424.350694494482</v>
      </c>
      <c r="C22113" s="314">
        <v>29.947715623789311</v>
      </c>
      <c r="D22113" s="313" t="s">
        <v>167</v>
      </c>
    </row>
    <row r="22114" spans="1:4" ht="14.5" customHeight="1" x14ac:dyDescent="0.35">
      <c r="A22114" s="319"/>
      <c r="B22114" s="315">
        <v>44424.351388938929</v>
      </c>
      <c r="C22114" s="314">
        <v>26.84179941038213</v>
      </c>
      <c r="D22114" s="313" t="s">
        <v>167</v>
      </c>
    </row>
    <row r="22115" spans="1:4" ht="14.5" customHeight="1" x14ac:dyDescent="0.35">
      <c r="A22115" s="319"/>
      <c r="B22115" s="315">
        <v>44424.352083383375</v>
      </c>
      <c r="C22115" s="314">
        <v>26.690550985971154</v>
      </c>
      <c r="D22115" s="313" t="s">
        <v>167</v>
      </c>
    </row>
    <row r="22116" spans="1:4" ht="14.5" customHeight="1" x14ac:dyDescent="0.35">
      <c r="A22116" s="319"/>
      <c r="B22116" s="315">
        <v>44424.352777827822</v>
      </c>
      <c r="C22116" s="314">
        <v>27.465122711542062</v>
      </c>
      <c r="D22116" s="313" t="s">
        <v>167</v>
      </c>
    </row>
    <row r="22117" spans="1:4" ht="14.5" customHeight="1" x14ac:dyDescent="0.35">
      <c r="A22117" s="319"/>
      <c r="B22117" s="315">
        <v>44424.353472272269</v>
      </c>
      <c r="C22117" s="314">
        <v>29.13921859448698</v>
      </c>
      <c r="D22117" s="313" t="s">
        <v>167</v>
      </c>
    </row>
    <row r="22118" spans="1:4" ht="14.5" customHeight="1" x14ac:dyDescent="0.35">
      <c r="A22118" s="319"/>
      <c r="B22118" s="315">
        <v>44424.354166716716</v>
      </c>
      <c r="C22118" s="314">
        <v>37.527723117851806</v>
      </c>
      <c r="D22118" s="313" t="s">
        <v>167</v>
      </c>
    </row>
    <row r="22119" spans="1:4" ht="14.5" customHeight="1" x14ac:dyDescent="0.35">
      <c r="A22119" s="319"/>
      <c r="B22119" s="315">
        <v>44424.354861161162</v>
      </c>
      <c r="C22119" s="314">
        <v>43.559374554424238</v>
      </c>
      <c r="D22119" s="313" t="s">
        <v>167</v>
      </c>
    </row>
    <row r="22120" spans="1:4" ht="14.5" customHeight="1" x14ac:dyDescent="0.35">
      <c r="A22120" s="319"/>
      <c r="B22120" s="315">
        <v>44424.355555605609</v>
      </c>
      <c r="C22120" s="314">
        <v>44.426336722083697</v>
      </c>
      <c r="D22120" s="313" t="s">
        <v>167</v>
      </c>
    </row>
    <row r="22121" spans="1:4" ht="14.5" customHeight="1" x14ac:dyDescent="0.35">
      <c r="A22121" s="319"/>
      <c r="B22121" s="315">
        <v>44424.356250050056</v>
      </c>
      <c r="C22121" s="314">
        <v>36.943538626469675</v>
      </c>
      <c r="D22121" s="313" t="s">
        <v>167</v>
      </c>
    </row>
    <row r="22122" spans="1:4" ht="14.5" customHeight="1" x14ac:dyDescent="0.35">
      <c r="A22122" s="319"/>
      <c r="B22122" s="315">
        <v>44424.356944494502</v>
      </c>
      <c r="C22122" s="314">
        <v>32.439420462384199</v>
      </c>
      <c r="D22122" s="313" t="s">
        <v>167</v>
      </c>
    </row>
    <row r="22123" spans="1:4" ht="14.5" customHeight="1" x14ac:dyDescent="0.35">
      <c r="A22123" s="319"/>
      <c r="B22123" s="315">
        <v>44424.357638938949</v>
      </c>
      <c r="C22123" s="314">
        <v>31.652955411013682</v>
      </c>
      <c r="D22123" s="313" t="s">
        <v>167</v>
      </c>
    </row>
    <row r="22124" spans="1:4" ht="14.5" customHeight="1" x14ac:dyDescent="0.35">
      <c r="A22124" s="319"/>
      <c r="B22124" s="315">
        <v>44424.358333383396</v>
      </c>
      <c r="C22124" s="314">
        <v>32.13219555855806</v>
      </c>
      <c r="D22124" s="313" t="s">
        <v>167</v>
      </c>
    </row>
    <row r="22125" spans="1:4" ht="14.5" customHeight="1" x14ac:dyDescent="0.35">
      <c r="A22125" s="319"/>
      <c r="B22125" s="315">
        <v>44424.359027827843</v>
      </c>
      <c r="C22125" s="314">
        <v>33.081615602985643</v>
      </c>
      <c r="D22125" s="313" t="s">
        <v>167</v>
      </c>
    </row>
    <row r="22126" spans="1:4" ht="14.5" customHeight="1" x14ac:dyDescent="0.35">
      <c r="A22126" s="319"/>
      <c r="B22126" s="315">
        <v>44424.359722272289</v>
      </c>
      <c r="C22126" s="314">
        <v>33.862490428759095</v>
      </c>
      <c r="D22126" s="313" t="s">
        <v>167</v>
      </c>
    </row>
    <row r="22127" spans="1:4" ht="14.5" customHeight="1" x14ac:dyDescent="0.35">
      <c r="A22127" s="319"/>
      <c r="B22127" s="315">
        <v>44424.360416716736</v>
      </c>
      <c r="C22127" s="314">
        <v>39.355769160242438</v>
      </c>
      <c r="D22127" s="313" t="s">
        <v>167</v>
      </c>
    </row>
    <row r="22128" spans="1:4" ht="14.5" customHeight="1" x14ac:dyDescent="0.35">
      <c r="A22128" s="319"/>
      <c r="B22128" s="315">
        <v>44424.361111161183</v>
      </c>
      <c r="C22128" s="314">
        <v>46.997859861981127</v>
      </c>
      <c r="D22128" s="313" t="s">
        <v>167</v>
      </c>
    </row>
    <row r="22129" spans="1:4" ht="14.5" customHeight="1" x14ac:dyDescent="0.35">
      <c r="A22129" s="319"/>
      <c r="B22129" s="315">
        <v>44424.361805605629</v>
      </c>
      <c r="C22129" s="314">
        <v>45.283370075638715</v>
      </c>
      <c r="D22129" s="313" t="s">
        <v>167</v>
      </c>
    </row>
    <row r="22130" spans="1:4" ht="14.5" customHeight="1" x14ac:dyDescent="0.35">
      <c r="A22130" s="319"/>
      <c r="B22130" s="315">
        <v>44424.362500050076</v>
      </c>
      <c r="C22130" s="314">
        <v>38.215820091435063</v>
      </c>
      <c r="D22130" s="313" t="s">
        <v>167</v>
      </c>
    </row>
    <row r="22131" spans="1:4" ht="14.5" customHeight="1" x14ac:dyDescent="0.35">
      <c r="A22131" s="319"/>
      <c r="B22131" s="315">
        <v>44424.363194494523</v>
      </c>
      <c r="C22131" s="314">
        <v>35.17028707698919</v>
      </c>
      <c r="D22131" s="313" t="s">
        <v>167</v>
      </c>
    </row>
    <row r="22132" spans="1:4" ht="14.5" customHeight="1" x14ac:dyDescent="0.35">
      <c r="A22132" s="319"/>
      <c r="B22132" s="315">
        <v>44424.363888938969</v>
      </c>
      <c r="C22132" s="314">
        <v>34.344917118044883</v>
      </c>
      <c r="D22132" s="313" t="s">
        <v>167</v>
      </c>
    </row>
    <row r="22133" spans="1:4" ht="14.5" customHeight="1" x14ac:dyDescent="0.35">
      <c r="A22133" s="319"/>
      <c r="B22133" s="315">
        <v>44424.364583383416</v>
      </c>
      <c r="C22133" s="314">
        <v>34.517149643949232</v>
      </c>
      <c r="D22133" s="313" t="s">
        <v>167</v>
      </c>
    </row>
    <row r="22134" spans="1:4" ht="14.5" customHeight="1" x14ac:dyDescent="0.35">
      <c r="A22134" s="319"/>
      <c r="B22134" s="315">
        <v>44424.365277827863</v>
      </c>
      <c r="C22134" s="314">
        <v>35.148313777901542</v>
      </c>
      <c r="D22134" s="313" t="s">
        <v>167</v>
      </c>
    </row>
    <row r="22135" spans="1:4" ht="14.5" customHeight="1" x14ac:dyDescent="0.35">
      <c r="A22135" s="319"/>
      <c r="B22135" s="315">
        <v>44424.36597227231</v>
      </c>
      <c r="C22135" s="314">
        <v>35.766707834399618</v>
      </c>
      <c r="D22135" s="313" t="s">
        <v>167</v>
      </c>
    </row>
    <row r="22136" spans="1:4" ht="14.5" customHeight="1" x14ac:dyDescent="0.35">
      <c r="A22136" s="319"/>
      <c r="B22136" s="315">
        <v>44424.366666716756</v>
      </c>
      <c r="C22136" s="314">
        <v>41.906871416683622</v>
      </c>
      <c r="D22136" s="313" t="s">
        <v>167</v>
      </c>
    </row>
    <row r="22137" spans="1:4" ht="14.5" customHeight="1" x14ac:dyDescent="0.35">
      <c r="A22137" s="319"/>
      <c r="B22137" s="315">
        <v>44424.367361161203</v>
      </c>
      <c r="C22137" s="314">
        <v>48.121830852725545</v>
      </c>
      <c r="D22137" s="313" t="s">
        <v>167</v>
      </c>
    </row>
    <row r="22138" spans="1:4" ht="14.5" customHeight="1" x14ac:dyDescent="0.35">
      <c r="A22138" s="319"/>
      <c r="B22138" s="315">
        <v>44424.36805560565</v>
      </c>
      <c r="C22138" s="314">
        <v>44.560187606373802</v>
      </c>
      <c r="D22138" s="313" t="s">
        <v>167</v>
      </c>
    </row>
    <row r="22139" spans="1:4" ht="14.5" customHeight="1" x14ac:dyDescent="0.35">
      <c r="A22139" s="319"/>
      <c r="B22139" s="315">
        <v>44424.368750050096</v>
      </c>
      <c r="C22139" s="314">
        <v>37.425658211818273</v>
      </c>
      <c r="D22139" s="313" t="s">
        <v>167</v>
      </c>
    </row>
    <row r="22140" spans="1:4" ht="14.5" customHeight="1" x14ac:dyDescent="0.35">
      <c r="A22140" s="319"/>
      <c r="B22140" s="315">
        <v>44424.369444494543</v>
      </c>
      <c r="C22140" s="314">
        <v>34.495433228393082</v>
      </c>
      <c r="D22140" s="313" t="s">
        <v>167</v>
      </c>
    </row>
    <row r="22141" spans="1:4" ht="14.5" customHeight="1" x14ac:dyDescent="0.35">
      <c r="A22141" s="319"/>
      <c r="B22141" s="315">
        <v>44424.37013893899</v>
      </c>
      <c r="C22141" s="314">
        <v>33.401056451381493</v>
      </c>
      <c r="D22141" s="313" t="s">
        <v>167</v>
      </c>
    </row>
    <row r="22142" spans="1:4" ht="14.5" customHeight="1" x14ac:dyDescent="0.35">
      <c r="A22142" s="319"/>
      <c r="B22142" s="315">
        <v>44424.370833383437</v>
      </c>
      <c r="C22142" s="314">
        <v>33.686222052612962</v>
      </c>
      <c r="D22142" s="313" t="s">
        <v>167</v>
      </c>
    </row>
    <row r="22143" spans="1:4" ht="14.5" customHeight="1" x14ac:dyDescent="0.35">
      <c r="A22143" s="319"/>
      <c r="B22143" s="315">
        <v>44424.371527827883</v>
      </c>
      <c r="C22143" s="314">
        <v>34.133817277592605</v>
      </c>
      <c r="D22143" s="313" t="s">
        <v>167</v>
      </c>
    </row>
    <row r="22144" spans="1:4" ht="14.5" customHeight="1" x14ac:dyDescent="0.35">
      <c r="A22144" s="319"/>
      <c r="B22144" s="315">
        <v>44424.37222227233</v>
      </c>
      <c r="C22144" s="314">
        <v>35.812537164217794</v>
      </c>
      <c r="D22144" s="313" t="s">
        <v>167</v>
      </c>
    </row>
    <row r="22145" spans="1:4" ht="14.5" customHeight="1" x14ac:dyDescent="0.35">
      <c r="A22145" s="319"/>
      <c r="B22145" s="315">
        <v>44424.372916716777</v>
      </c>
      <c r="C22145" s="314">
        <v>41.968961493104388</v>
      </c>
      <c r="D22145" s="313" t="s">
        <v>167</v>
      </c>
    </row>
    <row r="22146" spans="1:4" ht="14.5" customHeight="1" x14ac:dyDescent="0.35">
      <c r="A22146" s="319"/>
      <c r="B22146" s="315">
        <v>44424.373611161223</v>
      </c>
      <c r="C22146" s="314">
        <v>41.821266136403814</v>
      </c>
      <c r="D22146" s="313" t="s">
        <v>167</v>
      </c>
    </row>
    <row r="22147" spans="1:4" ht="14.5" customHeight="1" x14ac:dyDescent="0.35">
      <c r="A22147" s="319"/>
      <c r="B22147" s="315">
        <v>44424.37430560567</v>
      </c>
      <c r="C22147" s="314">
        <v>35.543704344596094</v>
      </c>
      <c r="D22147" s="313" t="s">
        <v>167</v>
      </c>
    </row>
    <row r="22148" spans="1:4" ht="14.5" customHeight="1" x14ac:dyDescent="0.35">
      <c r="A22148" s="319"/>
      <c r="B22148" s="315">
        <v>44424.375000050117</v>
      </c>
      <c r="C22148" s="314">
        <v>32.7451231154458</v>
      </c>
      <c r="D22148" s="313" t="s">
        <v>167</v>
      </c>
    </row>
    <row r="22149" spans="1:4" ht="14.5" customHeight="1" x14ac:dyDescent="0.35">
      <c r="A22149" s="319"/>
      <c r="B22149" s="315">
        <v>44424.375694494564</v>
      </c>
      <c r="C22149" s="314">
        <v>36.891815452039012</v>
      </c>
      <c r="D22149" s="313" t="s">
        <v>178</v>
      </c>
    </row>
    <row r="22150" spans="1:4" ht="14.5" customHeight="1" x14ac:dyDescent="0.35">
      <c r="A22150" s="319"/>
      <c r="B22150" s="315">
        <v>44424.37638893901</v>
      </c>
      <c r="C22150" s="314">
        <v>0</v>
      </c>
      <c r="D22150" s="313" t="s">
        <v>178</v>
      </c>
    </row>
    <row r="22151" spans="1:4" ht="14.5" customHeight="1" x14ac:dyDescent="0.35">
      <c r="A22151" s="319"/>
      <c r="B22151" s="315">
        <v>44424.377083383457</v>
      </c>
      <c r="C22151" s="314">
        <v>0</v>
      </c>
      <c r="D22151" s="313" t="s">
        <v>178</v>
      </c>
    </row>
    <row r="22152" spans="1:4" ht="14.5" customHeight="1" x14ac:dyDescent="0.35">
      <c r="A22152" s="319"/>
      <c r="B22152" s="315">
        <v>44424.377777827904</v>
      </c>
      <c r="C22152" s="314">
        <v>0</v>
      </c>
      <c r="D22152" s="313" t="s">
        <v>178</v>
      </c>
    </row>
    <row r="22153" spans="1:4" ht="14.5" customHeight="1" x14ac:dyDescent="0.35">
      <c r="A22153" s="319"/>
      <c r="B22153" s="315">
        <v>44424.37847227235</v>
      </c>
      <c r="C22153" s="314">
        <v>0</v>
      </c>
      <c r="D22153" s="313" t="s">
        <v>178</v>
      </c>
    </row>
    <row r="22154" spans="1:4" ht="14.5" customHeight="1" x14ac:dyDescent="0.35">
      <c r="A22154" s="319"/>
      <c r="B22154" s="315">
        <v>44424.379166716797</v>
      </c>
      <c r="C22154" s="314">
        <v>0.83461880391162901</v>
      </c>
      <c r="D22154" s="313" t="s">
        <v>179</v>
      </c>
    </row>
    <row r="22155" spans="1:4" ht="14.5" customHeight="1" x14ac:dyDescent="0.35">
      <c r="A22155" s="319"/>
      <c r="B22155" s="315">
        <v>44424.379861161244</v>
      </c>
      <c r="C22155" s="314">
        <v>36.381497502121299</v>
      </c>
      <c r="D22155" s="313" t="s">
        <v>179</v>
      </c>
    </row>
    <row r="22156" spans="1:4" ht="14.5" customHeight="1" x14ac:dyDescent="0.35">
      <c r="A22156" s="319"/>
      <c r="B22156" s="315">
        <v>44424.38055560569</v>
      </c>
      <c r="C22156" s="314">
        <v>33.518161017354579</v>
      </c>
      <c r="D22156" s="313" t="s">
        <v>179</v>
      </c>
    </row>
    <row r="22157" spans="1:4" ht="14.5" customHeight="1" x14ac:dyDescent="0.35">
      <c r="A22157" s="319"/>
      <c r="B22157" s="315">
        <v>44424.381250050137</v>
      </c>
      <c r="C22157" s="314">
        <v>179.3302706885074</v>
      </c>
      <c r="D22157" s="313" t="s">
        <v>179</v>
      </c>
    </row>
    <row r="22158" spans="1:4" ht="14.5" customHeight="1" x14ac:dyDescent="0.35">
      <c r="A22158" s="319"/>
      <c r="B22158" s="315">
        <v>44424.381944494584</v>
      </c>
      <c r="C22158" s="314">
        <v>889.69897993939617</v>
      </c>
      <c r="D22158" s="313" t="s">
        <v>179</v>
      </c>
    </row>
    <row r="22159" spans="1:4" ht="14.5" customHeight="1" x14ac:dyDescent="0.35">
      <c r="A22159" s="319"/>
      <c r="B22159" s="315">
        <v>44424.382638939031</v>
      </c>
      <c r="C22159" s="314">
        <v>907.63284698861344</v>
      </c>
      <c r="D22159" s="313" t="s">
        <v>179</v>
      </c>
    </row>
    <row r="22160" spans="1:4" ht="14.5" customHeight="1" x14ac:dyDescent="0.35">
      <c r="A22160" s="319"/>
      <c r="B22160" s="315">
        <v>44424.383333383477</v>
      </c>
      <c r="C22160" s="314">
        <v>911.29259418894844</v>
      </c>
      <c r="D22160" s="313" t="s">
        <v>179</v>
      </c>
    </row>
    <row r="22161" spans="1:4" ht="14.5" customHeight="1" x14ac:dyDescent="0.35">
      <c r="A22161" s="319"/>
      <c r="B22161" s="315">
        <v>44424.384027827924</v>
      </c>
      <c r="C22161" s="314">
        <v>913.18106136197844</v>
      </c>
      <c r="D22161" s="313" t="s">
        <v>179</v>
      </c>
    </row>
    <row r="22162" spans="1:4" ht="14.5" customHeight="1" x14ac:dyDescent="0.35">
      <c r="A22162" s="319"/>
      <c r="B22162" s="315">
        <v>44424.384722272371</v>
      </c>
      <c r="C22162" s="314">
        <v>841.62588683515787</v>
      </c>
      <c r="D22162" s="313" t="s">
        <v>179</v>
      </c>
    </row>
    <row r="22163" spans="1:4" ht="14.5" customHeight="1" x14ac:dyDescent="0.35">
      <c r="A22163" s="319"/>
      <c r="B22163" s="315">
        <v>44424.385416716817</v>
      </c>
      <c r="C22163" s="314">
        <v>99.363455638584369</v>
      </c>
      <c r="D22163" s="313" t="s">
        <v>167</v>
      </c>
    </row>
    <row r="22164" spans="1:4" ht="14.5" customHeight="1" x14ac:dyDescent="0.35">
      <c r="A22164" s="319"/>
      <c r="B22164" s="315">
        <v>44424.386111161264</v>
      </c>
      <c r="C22164" s="314">
        <v>52.325005095762513</v>
      </c>
      <c r="D22164" s="313" t="s">
        <v>167</v>
      </c>
    </row>
    <row r="22165" spans="1:4" ht="14.5" customHeight="1" x14ac:dyDescent="0.35">
      <c r="A22165" s="319"/>
      <c r="B22165" s="315">
        <v>44424.386805605711</v>
      </c>
      <c r="C22165" s="314">
        <v>42.441415250285836</v>
      </c>
      <c r="D22165" s="313" t="s">
        <v>167</v>
      </c>
    </row>
    <row r="22166" spans="1:4" ht="14.5" customHeight="1" x14ac:dyDescent="0.35">
      <c r="A22166" s="319"/>
      <c r="B22166" s="315">
        <v>44424.387500050158</v>
      </c>
      <c r="C22166" s="314">
        <v>38.532104847937198</v>
      </c>
      <c r="D22166" s="313" t="s">
        <v>167</v>
      </c>
    </row>
    <row r="22167" spans="1:4" ht="14.5" customHeight="1" x14ac:dyDescent="0.35">
      <c r="A22167" s="319"/>
      <c r="B22167" s="315">
        <v>44424.388194494604</v>
      </c>
      <c r="C22167" s="314">
        <v>37.070589666448846</v>
      </c>
      <c r="D22167" s="313" t="s">
        <v>167</v>
      </c>
    </row>
    <row r="22168" spans="1:4" ht="14.5" customHeight="1" x14ac:dyDescent="0.35">
      <c r="A22168" s="319"/>
      <c r="B22168" s="315">
        <v>44424.388888939051</v>
      </c>
      <c r="C22168" s="314">
        <v>37.206644601739633</v>
      </c>
      <c r="D22168" s="313" t="s">
        <v>167</v>
      </c>
    </row>
    <row r="22169" spans="1:4" ht="14.5" customHeight="1" x14ac:dyDescent="0.35">
      <c r="A22169" s="319"/>
      <c r="B22169" s="315">
        <v>44424.389583383498</v>
      </c>
      <c r="C22169" s="314">
        <v>39.586126660183069</v>
      </c>
      <c r="D22169" s="313" t="s">
        <v>167</v>
      </c>
    </row>
    <row r="22170" spans="1:4" ht="14.5" customHeight="1" x14ac:dyDescent="0.35">
      <c r="A22170" s="319"/>
      <c r="B22170" s="315">
        <v>44424.390277827944</v>
      </c>
      <c r="C22170" s="314">
        <v>41.263799285694645</v>
      </c>
      <c r="D22170" s="313" t="s">
        <v>167</v>
      </c>
    </row>
    <row r="22171" spans="1:4" ht="14.5" customHeight="1" x14ac:dyDescent="0.35">
      <c r="A22171" s="319"/>
      <c r="B22171" s="315">
        <v>44424.390972272391</v>
      </c>
      <c r="C22171" s="314">
        <v>46.38041571204085</v>
      </c>
      <c r="D22171" s="313" t="s">
        <v>167</v>
      </c>
    </row>
    <row r="22172" spans="1:4" ht="14.5" customHeight="1" x14ac:dyDescent="0.35">
      <c r="A22172" s="319"/>
      <c r="B22172" s="315">
        <v>44424.391666716838</v>
      </c>
      <c r="C22172" s="314">
        <v>53.34694881558729</v>
      </c>
      <c r="D22172" s="313" t="s">
        <v>167</v>
      </c>
    </row>
    <row r="22173" spans="1:4" ht="14.5" customHeight="1" x14ac:dyDescent="0.35">
      <c r="A22173" s="319"/>
      <c r="B22173" s="315">
        <v>44424.392361161284</v>
      </c>
      <c r="C22173" s="314">
        <v>47.640729272474225</v>
      </c>
      <c r="D22173" s="313" t="s">
        <v>167</v>
      </c>
    </row>
    <row r="22174" spans="1:4" ht="14.5" customHeight="1" x14ac:dyDescent="0.35">
      <c r="A22174" s="319"/>
      <c r="B22174" s="315">
        <v>44424.393055605731</v>
      </c>
      <c r="C22174" s="314">
        <v>41.962697078054774</v>
      </c>
      <c r="D22174" s="313" t="s">
        <v>167</v>
      </c>
    </row>
    <row r="22175" spans="1:4" ht="14.5" customHeight="1" x14ac:dyDescent="0.35">
      <c r="A22175" s="319"/>
      <c r="B22175" s="315">
        <v>44424.393750050178</v>
      </c>
      <c r="C22175" s="314">
        <v>39.909708895557557</v>
      </c>
      <c r="D22175" s="313" t="s">
        <v>167</v>
      </c>
    </row>
    <row r="22176" spans="1:4" ht="14.5" customHeight="1" x14ac:dyDescent="0.35">
      <c r="A22176" s="319"/>
      <c r="B22176" s="315">
        <v>44424.394444494625</v>
      </c>
      <c r="C22176" s="314">
        <v>39.337953965722896</v>
      </c>
      <c r="D22176" s="313" t="s">
        <v>167</v>
      </c>
    </row>
    <row r="22177" spans="1:4" ht="14.5" customHeight="1" x14ac:dyDescent="0.35">
      <c r="A22177" s="319"/>
      <c r="B22177" s="315">
        <v>44424.395138939071</v>
      </c>
      <c r="C22177" s="314">
        <v>41.983900351752524</v>
      </c>
      <c r="D22177" s="313" t="s">
        <v>167</v>
      </c>
    </row>
    <row r="22178" spans="1:4" ht="14.5" customHeight="1" x14ac:dyDescent="0.35">
      <c r="A22178" s="319"/>
      <c r="B22178" s="315">
        <v>44424.395833383518</v>
      </c>
      <c r="C22178" s="314">
        <v>44.855956462933683</v>
      </c>
      <c r="D22178" s="313" t="s">
        <v>167</v>
      </c>
    </row>
    <row r="22179" spans="1:4" ht="14.5" customHeight="1" x14ac:dyDescent="0.35">
      <c r="A22179" s="319"/>
      <c r="B22179" s="315">
        <v>44424.396527827965</v>
      </c>
      <c r="C22179" s="314">
        <v>47.666674824741982</v>
      </c>
      <c r="D22179" s="313" t="s">
        <v>167</v>
      </c>
    </row>
    <row r="22180" spans="1:4" ht="14.5" customHeight="1" x14ac:dyDescent="0.35">
      <c r="A22180" s="319"/>
      <c r="B22180" s="315">
        <v>44424.397222272411</v>
      </c>
      <c r="C22180" s="314">
        <v>55.187293943685169</v>
      </c>
      <c r="D22180" s="313" t="s">
        <v>167</v>
      </c>
    </row>
    <row r="22181" spans="1:4" ht="14.5" customHeight="1" x14ac:dyDescent="0.35">
      <c r="A22181" s="319"/>
      <c r="B22181" s="315">
        <v>44424.397916716858</v>
      </c>
      <c r="C22181" s="314">
        <v>61.420033510557069</v>
      </c>
      <c r="D22181" s="313" t="s">
        <v>167</v>
      </c>
    </row>
    <row r="22182" spans="1:4" ht="14.5" customHeight="1" x14ac:dyDescent="0.35">
      <c r="A22182" s="319"/>
      <c r="B22182" s="315">
        <v>44424.398611161305</v>
      </c>
      <c r="C22182" s="314">
        <v>54.242197752076514</v>
      </c>
      <c r="D22182" s="313" t="s">
        <v>167</v>
      </c>
    </row>
    <row r="22183" spans="1:4" ht="14.5" customHeight="1" x14ac:dyDescent="0.35">
      <c r="A22183" s="319"/>
      <c r="B22183" s="315">
        <v>44424.399305605752</v>
      </c>
      <c r="C22183" s="314">
        <v>48.922543077481286</v>
      </c>
      <c r="D22183" s="313" t="s">
        <v>167</v>
      </c>
    </row>
    <row r="22184" spans="1:4" ht="14.5" customHeight="1" x14ac:dyDescent="0.35">
      <c r="A22184" s="319"/>
      <c r="B22184" s="315">
        <v>44424.400000050198</v>
      </c>
      <c r="C22184" s="314">
        <v>47.606496084970424</v>
      </c>
      <c r="D22184" s="313" t="s">
        <v>167</v>
      </c>
    </row>
    <row r="22185" spans="1:4" ht="14.5" customHeight="1" x14ac:dyDescent="0.35">
      <c r="A22185" s="319"/>
      <c r="B22185" s="315">
        <v>44424.400694494645</v>
      </c>
      <c r="C22185" s="314">
        <v>49.541988430715477</v>
      </c>
      <c r="D22185" s="313" t="s">
        <v>167</v>
      </c>
    </row>
    <row r="22186" spans="1:4" ht="14.5" customHeight="1" x14ac:dyDescent="0.35">
      <c r="A22186" s="319"/>
      <c r="B22186" s="315">
        <v>44424.401388939092</v>
      </c>
      <c r="C22186" s="314">
        <v>79.515087821101773</v>
      </c>
      <c r="D22186" s="313" t="s">
        <v>167</v>
      </c>
    </row>
    <row r="22187" spans="1:4" ht="14.5" customHeight="1" x14ac:dyDescent="0.35">
      <c r="A22187" s="319"/>
      <c r="B22187" s="315">
        <v>44424.402083383538</v>
      </c>
      <c r="C22187" s="314">
        <v>93.37846052570579</v>
      </c>
      <c r="D22187" s="313" t="s">
        <v>167</v>
      </c>
    </row>
    <row r="22188" spans="1:4" ht="14.5" customHeight="1" x14ac:dyDescent="0.35">
      <c r="A22188" s="319"/>
      <c r="B22188" s="315">
        <v>44424.402777827985</v>
      </c>
      <c r="C22188" s="314">
        <v>99.946994891095287</v>
      </c>
      <c r="D22188" s="313" t="s">
        <v>167</v>
      </c>
    </row>
    <row r="22189" spans="1:4" ht="14.5" customHeight="1" x14ac:dyDescent="0.35">
      <c r="A22189" s="319"/>
      <c r="B22189" s="315">
        <v>44424.403472272432</v>
      </c>
      <c r="C22189" s="314">
        <v>90.682635675867402</v>
      </c>
      <c r="D22189" s="313" t="s">
        <v>167</v>
      </c>
    </row>
    <row r="22190" spans="1:4" ht="14.5" customHeight="1" x14ac:dyDescent="0.35">
      <c r="A22190" s="319"/>
      <c r="B22190" s="315">
        <v>44424.404166716879</v>
      </c>
      <c r="C22190" s="314">
        <v>78.442599912825969</v>
      </c>
      <c r="D22190" s="313" t="s">
        <v>167</v>
      </c>
    </row>
    <row r="22191" spans="1:4" ht="14.5" customHeight="1" x14ac:dyDescent="0.35">
      <c r="A22191" s="319"/>
      <c r="B22191" s="315">
        <v>44424.404861161325</v>
      </c>
      <c r="C22191" s="314">
        <v>82.211993919995919</v>
      </c>
      <c r="D22191" s="313" t="s">
        <v>167</v>
      </c>
    </row>
    <row r="22192" spans="1:4" ht="14.5" customHeight="1" x14ac:dyDescent="0.35">
      <c r="A22192" s="319"/>
      <c r="B22192" s="315">
        <v>44424.405555605772</v>
      </c>
      <c r="C22192" s="314">
        <v>95.140507664702213</v>
      </c>
      <c r="D22192" s="313" t="s">
        <v>167</v>
      </c>
    </row>
    <row r="22193" spans="1:4" ht="14.5" customHeight="1" x14ac:dyDescent="0.35">
      <c r="A22193" s="319"/>
      <c r="B22193" s="315">
        <v>44424.406250050219</v>
      </c>
      <c r="C22193" s="314">
        <v>99.743588365660983</v>
      </c>
      <c r="D22193" s="313" t="s">
        <v>167</v>
      </c>
    </row>
    <row r="22194" spans="1:4" ht="14.5" customHeight="1" x14ac:dyDescent="0.35">
      <c r="A22194" s="319"/>
      <c r="B22194" s="315">
        <v>44424.406944494665</v>
      </c>
      <c r="C22194" s="314">
        <v>101.07459725723602</v>
      </c>
      <c r="D22194" s="313" t="s">
        <v>167</v>
      </c>
    </row>
    <row r="22195" spans="1:4" ht="14.5" customHeight="1" x14ac:dyDescent="0.35">
      <c r="A22195" s="319"/>
      <c r="B22195" s="315">
        <v>44424.407638939112</v>
      </c>
      <c r="C22195" s="314">
        <v>111.71528590458135</v>
      </c>
      <c r="D22195" s="313" t="s">
        <v>167</v>
      </c>
    </row>
    <row r="22196" spans="1:4" ht="14.5" customHeight="1" x14ac:dyDescent="0.35">
      <c r="A22196" s="319"/>
      <c r="B22196" s="315">
        <v>44424.408333383559</v>
      </c>
      <c r="C22196" s="314">
        <v>121.94634343801687</v>
      </c>
      <c r="D22196" s="313" t="s">
        <v>167</v>
      </c>
    </row>
    <row r="22197" spans="1:4" ht="14.5" customHeight="1" x14ac:dyDescent="0.35">
      <c r="A22197" s="319"/>
      <c r="B22197" s="315">
        <v>44424.409027828005</v>
      </c>
      <c r="C22197" s="314">
        <v>121.81491307433073</v>
      </c>
      <c r="D22197" s="313" t="s">
        <v>167</v>
      </c>
    </row>
    <row r="22198" spans="1:4" ht="14.5" customHeight="1" x14ac:dyDescent="0.35">
      <c r="A22198" s="319"/>
      <c r="B22198" s="315">
        <v>44424.409722272452</v>
      </c>
      <c r="C22198" s="314">
        <v>122.0411176707906</v>
      </c>
      <c r="D22198" s="313" t="s">
        <v>167</v>
      </c>
    </row>
    <row r="22199" spans="1:4" ht="14.5" customHeight="1" x14ac:dyDescent="0.35">
      <c r="A22199" s="319"/>
      <c r="B22199" s="315">
        <v>44424.410416716899</v>
      </c>
      <c r="C22199" s="314">
        <v>116.54492028818156</v>
      </c>
      <c r="D22199" s="313" t="s">
        <v>167</v>
      </c>
    </row>
    <row r="22200" spans="1:4" ht="14.5" customHeight="1" x14ac:dyDescent="0.35">
      <c r="A22200" s="319"/>
      <c r="B22200" s="315">
        <v>44424.411111161346</v>
      </c>
      <c r="C22200" s="314">
        <v>108.44240253904523</v>
      </c>
      <c r="D22200" s="313" t="s">
        <v>167</v>
      </c>
    </row>
    <row r="22201" spans="1:4" ht="14.5" customHeight="1" x14ac:dyDescent="0.35">
      <c r="A22201" s="319"/>
      <c r="B22201" s="315">
        <v>44424.411805605792</v>
      </c>
      <c r="C22201" s="314">
        <v>100.2500131362894</v>
      </c>
      <c r="D22201" s="313" t="s">
        <v>167</v>
      </c>
    </row>
    <row r="22202" spans="1:4" ht="14.5" customHeight="1" x14ac:dyDescent="0.35">
      <c r="A22202" s="319"/>
      <c r="B22202" s="315">
        <v>44424.412500050239</v>
      </c>
      <c r="C22202" s="314">
        <v>87.757784152527648</v>
      </c>
      <c r="D22202" s="313" t="s">
        <v>167</v>
      </c>
    </row>
    <row r="22203" spans="1:4" ht="14.5" customHeight="1" x14ac:dyDescent="0.35">
      <c r="A22203" s="319"/>
      <c r="B22203" s="315">
        <v>44424.413194494686</v>
      </c>
      <c r="C22203" s="314">
        <v>73.50869437345925</v>
      </c>
      <c r="D22203" s="313" t="s">
        <v>167</v>
      </c>
    </row>
    <row r="22204" spans="1:4" ht="14.5" customHeight="1" x14ac:dyDescent="0.35">
      <c r="A22204" s="319"/>
      <c r="B22204" s="315">
        <v>44424.413888939132</v>
      </c>
      <c r="C22204" s="314">
        <v>71.82109203919147</v>
      </c>
      <c r="D22204" s="313" t="s">
        <v>167</v>
      </c>
    </row>
    <row r="22205" spans="1:4" ht="14.5" customHeight="1" x14ac:dyDescent="0.35">
      <c r="A22205" s="319"/>
      <c r="B22205" s="315">
        <v>44424.414583383579</v>
      </c>
      <c r="C22205" s="314">
        <v>76.368804994582504</v>
      </c>
      <c r="D22205" s="313" t="s">
        <v>167</v>
      </c>
    </row>
    <row r="22206" spans="1:4" ht="14.5" customHeight="1" x14ac:dyDescent="0.35">
      <c r="A22206" s="319"/>
      <c r="B22206" s="315">
        <v>44424.415277828026</v>
      </c>
      <c r="C22206" s="314">
        <v>79.374773650352537</v>
      </c>
      <c r="D22206" s="313" t="s">
        <v>167</v>
      </c>
    </row>
    <row r="22207" spans="1:4" ht="14.5" customHeight="1" x14ac:dyDescent="0.35">
      <c r="A22207" s="319"/>
      <c r="B22207" s="315">
        <v>44424.415972272473</v>
      </c>
      <c r="C22207" s="314">
        <v>76.272481652519971</v>
      </c>
      <c r="D22207" s="313" t="s">
        <v>167</v>
      </c>
    </row>
    <row r="22208" spans="1:4" ht="14.5" customHeight="1" x14ac:dyDescent="0.35">
      <c r="A22208" s="319"/>
      <c r="B22208" s="315">
        <v>44424.416666716919</v>
      </c>
      <c r="C22208" s="314">
        <v>77.414040042894584</v>
      </c>
      <c r="D22208" s="313" t="s">
        <v>167</v>
      </c>
    </row>
    <row r="22209" spans="1:4" ht="14.5" customHeight="1" x14ac:dyDescent="0.35">
      <c r="A22209" s="319"/>
      <c r="B22209" s="315">
        <v>44424.417361161366</v>
      </c>
      <c r="C22209" s="314">
        <v>75.807703054572144</v>
      </c>
      <c r="D22209" s="313" t="s">
        <v>167</v>
      </c>
    </row>
    <row r="22210" spans="1:4" ht="14.5" customHeight="1" x14ac:dyDescent="0.35">
      <c r="A22210" s="319"/>
      <c r="B22210" s="315">
        <v>44424.418055605813</v>
      </c>
      <c r="C22210" s="314">
        <v>70.706625669356441</v>
      </c>
      <c r="D22210" s="313" t="s">
        <v>167</v>
      </c>
    </row>
    <row r="22211" spans="1:4" ht="14.5" customHeight="1" x14ac:dyDescent="0.35">
      <c r="A22211" s="319"/>
      <c r="B22211" s="315">
        <v>44424.418750050259</v>
      </c>
      <c r="C22211" s="314">
        <v>67.918129921595877</v>
      </c>
      <c r="D22211" s="313" t="s">
        <v>167</v>
      </c>
    </row>
    <row r="22212" spans="1:4" ht="14.5" customHeight="1" x14ac:dyDescent="0.35">
      <c r="A22212" s="319"/>
      <c r="B22212" s="315">
        <v>44424.419444494706</v>
      </c>
      <c r="C22212" s="314">
        <v>67.944347928216061</v>
      </c>
      <c r="D22212" s="313" t="s">
        <v>167</v>
      </c>
    </row>
    <row r="22213" spans="1:4" ht="14.5" customHeight="1" x14ac:dyDescent="0.35">
      <c r="A22213" s="319"/>
      <c r="B22213" s="315">
        <v>44424.420138939153</v>
      </c>
      <c r="C22213" s="314">
        <v>72.789508941071105</v>
      </c>
      <c r="D22213" s="313" t="s">
        <v>167</v>
      </c>
    </row>
    <row r="22214" spans="1:4" ht="14.5" customHeight="1" x14ac:dyDescent="0.35">
      <c r="A22214" s="319"/>
      <c r="B22214" s="315">
        <v>44424.4208333836</v>
      </c>
      <c r="C22214" s="314">
        <v>78.910399482864889</v>
      </c>
      <c r="D22214" s="313" t="s">
        <v>167</v>
      </c>
    </row>
    <row r="22215" spans="1:4" ht="14.5" customHeight="1" x14ac:dyDescent="0.35">
      <c r="A22215" s="319"/>
      <c r="B22215" s="315">
        <v>44424.421527828046</v>
      </c>
      <c r="C22215" s="314">
        <v>78.710808459296828</v>
      </c>
      <c r="D22215" s="313" t="s">
        <v>167</v>
      </c>
    </row>
    <row r="22216" spans="1:4" ht="14.5" customHeight="1" x14ac:dyDescent="0.35">
      <c r="A22216" s="319"/>
      <c r="B22216" s="315">
        <v>44424.422222272493</v>
      </c>
      <c r="C22216" s="314">
        <v>76.548055838452029</v>
      </c>
      <c r="D22216" s="313" t="s">
        <v>167</v>
      </c>
    </row>
    <row r="22217" spans="1:4" ht="14.5" customHeight="1" x14ac:dyDescent="0.35">
      <c r="A22217" s="319"/>
      <c r="B22217" s="315">
        <v>44424.42291671694</v>
      </c>
      <c r="C22217" s="314">
        <v>77.033093175059179</v>
      </c>
      <c r="D22217" s="313" t="s">
        <v>167</v>
      </c>
    </row>
    <row r="22218" spans="1:4" ht="14.5" customHeight="1" x14ac:dyDescent="0.35">
      <c r="A22218" s="319"/>
      <c r="B22218" s="315">
        <v>44424.423611161386</v>
      </c>
      <c r="C22218" s="314">
        <v>69.058951502386478</v>
      </c>
      <c r="D22218" s="313" t="s">
        <v>167</v>
      </c>
    </row>
    <row r="22219" spans="1:4" ht="14.5" customHeight="1" x14ac:dyDescent="0.35">
      <c r="A22219" s="319"/>
      <c r="B22219" s="315">
        <v>44424.424305605833</v>
      </c>
      <c r="C22219" s="314">
        <v>61.717771548622601</v>
      </c>
      <c r="D22219" s="313" t="s">
        <v>167</v>
      </c>
    </row>
    <row r="22220" spans="1:4" ht="14.5" customHeight="1" x14ac:dyDescent="0.35">
      <c r="A22220" s="319"/>
      <c r="B22220" s="315">
        <v>44424.42500005028</v>
      </c>
      <c r="C22220" s="314">
        <v>59.461185080992678</v>
      </c>
      <c r="D22220" s="313" t="s">
        <v>167</v>
      </c>
    </row>
    <row r="22221" spans="1:4" ht="14.5" customHeight="1" x14ac:dyDescent="0.35">
      <c r="A22221" s="319"/>
      <c r="B22221" s="315">
        <v>44424.425694494726</v>
      </c>
      <c r="C22221" s="314">
        <v>64.393252029797679</v>
      </c>
      <c r="D22221" s="313" t="s">
        <v>167</v>
      </c>
    </row>
    <row r="22222" spans="1:4" ht="14.5" customHeight="1" x14ac:dyDescent="0.35">
      <c r="A22222" s="319"/>
      <c r="B22222" s="315">
        <v>44424.426388939173</v>
      </c>
      <c r="C22222" s="314">
        <v>69.468454282187551</v>
      </c>
      <c r="D22222" s="313" t="s">
        <v>167</v>
      </c>
    </row>
    <row r="22223" spans="1:4" ht="14.5" customHeight="1" x14ac:dyDescent="0.35">
      <c r="A22223" s="319"/>
      <c r="B22223" s="315">
        <v>44424.42708338362</v>
      </c>
      <c r="C22223" s="314">
        <v>72.424608746217558</v>
      </c>
      <c r="D22223" s="313" t="s">
        <v>167</v>
      </c>
    </row>
    <row r="22224" spans="1:4" ht="14.5" customHeight="1" x14ac:dyDescent="0.35">
      <c r="A22224" s="319"/>
      <c r="B22224" s="315">
        <v>44424.427777828067</v>
      </c>
      <c r="C22224" s="314">
        <v>71.817944669242323</v>
      </c>
      <c r="D22224" s="313" t="s">
        <v>167</v>
      </c>
    </row>
    <row r="22225" spans="1:4" ht="14.5" customHeight="1" x14ac:dyDescent="0.35">
      <c r="A22225" s="319"/>
      <c r="B22225" s="315">
        <v>44424.428472272513</v>
      </c>
      <c r="C22225" s="314">
        <v>64.798061971110286</v>
      </c>
      <c r="D22225" s="313" t="s">
        <v>167</v>
      </c>
    </row>
    <row r="22226" spans="1:4" ht="14.5" customHeight="1" x14ac:dyDescent="0.35">
      <c r="A22226" s="319"/>
      <c r="B22226" s="315">
        <v>44424.42916671696</v>
      </c>
      <c r="C22226" s="314">
        <v>60.976198645929493</v>
      </c>
      <c r="D22226" s="313" t="s">
        <v>167</v>
      </c>
    </row>
    <row r="22227" spans="1:4" ht="14.5" customHeight="1" x14ac:dyDescent="0.35">
      <c r="A22227" s="319"/>
      <c r="B22227" s="315">
        <v>44424.429861161407</v>
      </c>
      <c r="C22227" s="314">
        <v>54.099269872942628</v>
      </c>
      <c r="D22227" s="313" t="s">
        <v>167</v>
      </c>
    </row>
    <row r="22228" spans="1:4" ht="14.5" customHeight="1" x14ac:dyDescent="0.35">
      <c r="A22228" s="319"/>
      <c r="B22228" s="315">
        <v>44424.430555605853</v>
      </c>
      <c r="C22228" s="314">
        <v>47.823239641535714</v>
      </c>
      <c r="D22228" s="313" t="s">
        <v>167</v>
      </c>
    </row>
    <row r="22229" spans="1:4" ht="14.5" customHeight="1" x14ac:dyDescent="0.35">
      <c r="A22229" s="319"/>
      <c r="B22229" s="315">
        <v>44424.4312500503</v>
      </c>
      <c r="C22229" s="314">
        <v>50.367162986223896</v>
      </c>
      <c r="D22229" s="313" t="s">
        <v>167</v>
      </c>
    </row>
    <row r="22230" spans="1:4" ht="14.5" customHeight="1" x14ac:dyDescent="0.35">
      <c r="A22230" s="319"/>
      <c r="B22230" s="315">
        <v>44424.431944494747</v>
      </c>
      <c r="C22230" s="314">
        <v>54.917759124663036</v>
      </c>
      <c r="D22230" s="313" t="s">
        <v>167</v>
      </c>
    </row>
    <row r="22231" spans="1:4" ht="14.5" customHeight="1" x14ac:dyDescent="0.35">
      <c r="A22231" s="319"/>
      <c r="B22231" s="315">
        <v>44424.432638939194</v>
      </c>
      <c r="C22231" s="314">
        <v>57.213247090795385</v>
      </c>
      <c r="D22231" s="313" t="s">
        <v>167</v>
      </c>
    </row>
    <row r="22232" spans="1:4" ht="14.5" customHeight="1" x14ac:dyDescent="0.35">
      <c r="A22232" s="319"/>
      <c r="B22232" s="315">
        <v>44424.43333338364</v>
      </c>
      <c r="C22232" s="314">
        <v>57.319151013507508</v>
      </c>
      <c r="D22232" s="313" t="s">
        <v>167</v>
      </c>
    </row>
    <row r="22233" spans="1:4" ht="14.5" customHeight="1" x14ac:dyDescent="0.35">
      <c r="A22233" s="319"/>
      <c r="B22233" s="315">
        <v>44424.434027828087</v>
      </c>
      <c r="C22233" s="314">
        <v>56.923957795626485</v>
      </c>
      <c r="D22233" s="313" t="s">
        <v>167</v>
      </c>
    </row>
    <row r="22234" spans="1:4" ht="14.5" customHeight="1" x14ac:dyDescent="0.35">
      <c r="A22234" s="319"/>
      <c r="B22234" s="315">
        <v>44424.434722272534</v>
      </c>
      <c r="C22234" s="314">
        <v>56.265053354087286</v>
      </c>
      <c r="D22234" s="313" t="s">
        <v>167</v>
      </c>
    </row>
    <row r="22235" spans="1:4" ht="14.5" customHeight="1" x14ac:dyDescent="0.35">
      <c r="A22235" s="319"/>
      <c r="B22235" s="315">
        <v>44424.43541671698</v>
      </c>
      <c r="C22235" s="314">
        <v>51.555876682489178</v>
      </c>
      <c r="D22235" s="313" t="s">
        <v>167</v>
      </c>
    </row>
    <row r="22236" spans="1:4" ht="14.5" customHeight="1" x14ac:dyDescent="0.35">
      <c r="A22236" s="319"/>
      <c r="B22236" s="315">
        <v>44424.436111161427</v>
      </c>
      <c r="C22236" s="314">
        <v>44.619976734812369</v>
      </c>
      <c r="D22236" s="313" t="s">
        <v>167</v>
      </c>
    </row>
    <row r="22237" spans="1:4" ht="14.5" customHeight="1" x14ac:dyDescent="0.35">
      <c r="A22237" s="319"/>
      <c r="B22237" s="315">
        <v>44424.436805605874</v>
      </c>
      <c r="C22237" s="314">
        <v>41.441433574080776</v>
      </c>
      <c r="D22237" s="313" t="s">
        <v>167</v>
      </c>
    </row>
    <row r="22238" spans="1:4" ht="14.5" customHeight="1" x14ac:dyDescent="0.35">
      <c r="A22238" s="319"/>
      <c r="B22238" s="315">
        <v>44424.437500050321</v>
      </c>
      <c r="C22238" s="314">
        <v>40.972129749840434</v>
      </c>
      <c r="D22238" s="313" t="s">
        <v>167</v>
      </c>
    </row>
    <row r="22239" spans="1:4" ht="14.5" customHeight="1" x14ac:dyDescent="0.35">
      <c r="A22239" s="319"/>
      <c r="B22239" s="315">
        <v>44424.438194494767</v>
      </c>
      <c r="C22239" s="314">
        <v>44.432864078211907</v>
      </c>
      <c r="D22239" s="313" t="s">
        <v>167</v>
      </c>
    </row>
    <row r="22240" spans="1:4" ht="14.5" customHeight="1" x14ac:dyDescent="0.35">
      <c r="A22240" s="319"/>
      <c r="B22240" s="315">
        <v>44424.438888939214</v>
      </c>
      <c r="C22240" s="314">
        <v>54.624393898209867</v>
      </c>
      <c r="D22240" s="313" t="s">
        <v>167</v>
      </c>
    </row>
    <row r="22241" spans="1:4" ht="14.5" customHeight="1" x14ac:dyDescent="0.35">
      <c r="A22241" s="319"/>
      <c r="B22241" s="315">
        <v>44424.439583383661</v>
      </c>
      <c r="C22241" s="314">
        <v>60.522986729163677</v>
      </c>
      <c r="D22241" s="313" t="s">
        <v>167</v>
      </c>
    </row>
    <row r="22242" spans="1:4" ht="14.5" customHeight="1" x14ac:dyDescent="0.35">
      <c r="A22242" s="319"/>
      <c r="B22242" s="315">
        <v>44424.440277828107</v>
      </c>
      <c r="C22242" s="314">
        <v>58.973961030117543</v>
      </c>
      <c r="D22242" s="313" t="s">
        <v>167</v>
      </c>
    </row>
    <row r="22243" spans="1:4" ht="14.5" customHeight="1" x14ac:dyDescent="0.35">
      <c r="A22243" s="319"/>
      <c r="B22243" s="315">
        <v>44424.440972272554</v>
      </c>
      <c r="C22243" s="314">
        <v>49.880559957345639</v>
      </c>
      <c r="D22243" s="313" t="s">
        <v>167</v>
      </c>
    </row>
    <row r="22244" spans="1:4" ht="14.5" customHeight="1" x14ac:dyDescent="0.35">
      <c r="A22244" s="319"/>
      <c r="B22244" s="315">
        <v>44424.441666717001</v>
      </c>
      <c r="C22244" s="314">
        <v>45.422279088765691</v>
      </c>
      <c r="D22244" s="313" t="s">
        <v>167</v>
      </c>
    </row>
    <row r="22245" spans="1:4" ht="14.5" customHeight="1" x14ac:dyDescent="0.35">
      <c r="A22245" s="319"/>
      <c r="B22245" s="315">
        <v>44424.442361161447</v>
      </c>
      <c r="C22245" s="314">
        <v>46.12319151296591</v>
      </c>
      <c r="D22245" s="313" t="s">
        <v>167</v>
      </c>
    </row>
    <row r="22246" spans="1:4" ht="14.5" customHeight="1" x14ac:dyDescent="0.35">
      <c r="A22246" s="319"/>
      <c r="B22246" s="315">
        <v>44424.443055605894</v>
      </c>
      <c r="C22246" s="314">
        <v>47.395274107740264</v>
      </c>
      <c r="D22246" s="313" t="s">
        <v>167</v>
      </c>
    </row>
    <row r="22247" spans="1:4" ht="14.5" customHeight="1" x14ac:dyDescent="0.35">
      <c r="A22247" s="319"/>
      <c r="B22247" s="315">
        <v>44424.443750050341</v>
      </c>
      <c r="C22247" s="314">
        <v>47.847027690910423</v>
      </c>
      <c r="D22247" s="313" t="s">
        <v>167</v>
      </c>
    </row>
    <row r="22248" spans="1:4" ht="14.5" customHeight="1" x14ac:dyDescent="0.35">
      <c r="A22248" s="319"/>
      <c r="B22248" s="315">
        <v>44424.444444494788</v>
      </c>
      <c r="C22248" s="314">
        <v>47.883270528012268</v>
      </c>
      <c r="D22248" s="313" t="s">
        <v>167</v>
      </c>
    </row>
    <row r="22249" spans="1:4" ht="14.5" customHeight="1" x14ac:dyDescent="0.35">
      <c r="A22249" s="319"/>
      <c r="B22249" s="315">
        <v>44424.445138939234</v>
      </c>
      <c r="C22249" s="314">
        <v>48.287698822111516</v>
      </c>
      <c r="D22249" s="313" t="s">
        <v>167</v>
      </c>
    </row>
    <row r="22250" spans="1:4" ht="14.5" customHeight="1" x14ac:dyDescent="0.35">
      <c r="A22250" s="319"/>
      <c r="B22250" s="315">
        <v>44424.445833383681</v>
      </c>
      <c r="C22250" s="314">
        <v>48.556069060469355</v>
      </c>
      <c r="D22250" s="313" t="s">
        <v>167</v>
      </c>
    </row>
    <row r="22251" spans="1:4" ht="14.5" customHeight="1" x14ac:dyDescent="0.35">
      <c r="A22251" s="319"/>
      <c r="B22251" s="315">
        <v>44424.446527828128</v>
      </c>
      <c r="C22251" s="314">
        <v>49.000551756991385</v>
      </c>
      <c r="D22251" s="313" t="s">
        <v>167</v>
      </c>
    </row>
    <row r="22252" spans="1:4" ht="14.5" customHeight="1" x14ac:dyDescent="0.35">
      <c r="A22252" s="319"/>
      <c r="B22252" s="315">
        <v>44424.447222272574</v>
      </c>
      <c r="C22252" s="314">
        <v>49.465527100379887</v>
      </c>
      <c r="D22252" s="313" t="s">
        <v>167</v>
      </c>
    </row>
    <row r="22253" spans="1:4" ht="14.5" customHeight="1" x14ac:dyDescent="0.35">
      <c r="A22253" s="319"/>
      <c r="B22253" s="315">
        <v>44424.447916717021</v>
      </c>
      <c r="C22253" s="314">
        <v>50.278936472434239</v>
      </c>
      <c r="D22253" s="313" t="s">
        <v>167</v>
      </c>
    </row>
    <row r="22254" spans="1:4" ht="14.5" customHeight="1" x14ac:dyDescent="0.35">
      <c r="A22254" s="319"/>
      <c r="B22254" s="315">
        <v>44424.448611161468</v>
      </c>
      <c r="C22254" s="314">
        <v>51.24799685894201</v>
      </c>
      <c r="D22254" s="313" t="s">
        <v>167</v>
      </c>
    </row>
    <row r="22255" spans="1:4" ht="14.5" customHeight="1" x14ac:dyDescent="0.35">
      <c r="A22255" s="319"/>
      <c r="B22255" s="315">
        <v>44424.449305605915</v>
      </c>
      <c r="C22255" s="314">
        <v>52.50363267487846</v>
      </c>
      <c r="D22255" s="313" t="s">
        <v>167</v>
      </c>
    </row>
    <row r="22256" spans="1:4" ht="14.5" customHeight="1" x14ac:dyDescent="0.35">
      <c r="A22256" s="319"/>
      <c r="B22256" s="315">
        <v>44424.450000050361</v>
      </c>
      <c r="C22256" s="314">
        <v>52.802388700097801</v>
      </c>
      <c r="D22256" s="313" t="s">
        <v>167</v>
      </c>
    </row>
    <row r="22257" spans="1:4" ht="14.5" customHeight="1" x14ac:dyDescent="0.35">
      <c r="A22257" s="319"/>
      <c r="B22257" s="315">
        <v>44424.450694494808</v>
      </c>
      <c r="C22257" s="314">
        <v>52.874636732328995</v>
      </c>
      <c r="D22257" s="313" t="s">
        <v>167</v>
      </c>
    </row>
    <row r="22258" spans="1:4" ht="14.5" customHeight="1" x14ac:dyDescent="0.35">
      <c r="A22258" s="319"/>
      <c r="B22258" s="315">
        <v>44424.451388939255</v>
      </c>
      <c r="C22258" s="314">
        <v>55.502729697509977</v>
      </c>
      <c r="D22258" s="313" t="s">
        <v>167</v>
      </c>
    </row>
    <row r="22259" spans="1:4" ht="14.5" customHeight="1" x14ac:dyDescent="0.35">
      <c r="A22259" s="319"/>
      <c r="B22259" s="315">
        <v>44424.452083383701</v>
      </c>
      <c r="C22259" s="314">
        <v>59.041347728312637</v>
      </c>
      <c r="D22259" s="313" t="s">
        <v>167</v>
      </c>
    </row>
    <row r="22260" spans="1:4" ht="14.5" customHeight="1" x14ac:dyDescent="0.35">
      <c r="A22260" s="319"/>
      <c r="B22260" s="315">
        <v>44424.452777828148</v>
      </c>
      <c r="C22260" s="314">
        <v>60.023164097778498</v>
      </c>
      <c r="D22260" s="313" t="s">
        <v>167</v>
      </c>
    </row>
    <row r="22261" spans="1:4" ht="14.5" customHeight="1" x14ac:dyDescent="0.35">
      <c r="A22261" s="319"/>
      <c r="B22261" s="315">
        <v>44424.453472272595</v>
      </c>
      <c r="C22261" s="314">
        <v>61.021011823586498</v>
      </c>
      <c r="D22261" s="313" t="s">
        <v>167</v>
      </c>
    </row>
    <row r="22262" spans="1:4" ht="14.5" customHeight="1" x14ac:dyDescent="0.35">
      <c r="A22262" s="319"/>
      <c r="B22262" s="315">
        <v>44424.454166717042</v>
      </c>
      <c r="C22262" s="314">
        <v>59.027628327331819</v>
      </c>
      <c r="D22262" s="313" t="s">
        <v>167</v>
      </c>
    </row>
    <row r="22263" spans="1:4" ht="14.5" customHeight="1" x14ac:dyDescent="0.35">
      <c r="A22263" s="319"/>
      <c r="B22263" s="315">
        <v>44424.454861161488</v>
      </c>
      <c r="C22263" s="314">
        <v>58.515066040609966</v>
      </c>
      <c r="D22263" s="313" t="s">
        <v>167</v>
      </c>
    </row>
    <row r="22264" spans="1:4" ht="14.5" customHeight="1" x14ac:dyDescent="0.35">
      <c r="A22264" s="319"/>
      <c r="B22264" s="315">
        <v>44424.455555605935</v>
      </c>
      <c r="C22264" s="314">
        <v>61.235204403537018</v>
      </c>
      <c r="D22264" s="313" t="s">
        <v>167</v>
      </c>
    </row>
    <row r="22265" spans="1:4" ht="14.5" customHeight="1" x14ac:dyDescent="0.35">
      <c r="A22265" s="319"/>
      <c r="B22265" s="315">
        <v>44424.456250050382</v>
      </c>
      <c r="C22265" s="314">
        <v>72.690278455335644</v>
      </c>
      <c r="D22265" s="313" t="s">
        <v>167</v>
      </c>
    </row>
    <row r="22266" spans="1:4" ht="14.5" customHeight="1" x14ac:dyDescent="0.35">
      <c r="A22266" s="319"/>
      <c r="B22266" s="315">
        <v>44424.456944494828</v>
      </c>
      <c r="C22266" s="314">
        <v>81.384586673649025</v>
      </c>
      <c r="D22266" s="313" t="s">
        <v>167</v>
      </c>
    </row>
    <row r="22267" spans="1:4" ht="14.5" customHeight="1" x14ac:dyDescent="0.35">
      <c r="A22267" s="319"/>
      <c r="B22267" s="315">
        <v>44424.457638939275</v>
      </c>
      <c r="C22267" s="314">
        <v>94.284477729955682</v>
      </c>
      <c r="D22267" s="313" t="s">
        <v>167</v>
      </c>
    </row>
    <row r="22268" spans="1:4" ht="14.5" customHeight="1" x14ac:dyDescent="0.35">
      <c r="A22268" s="319"/>
      <c r="B22268" s="315">
        <v>44424.458333383722</v>
      </c>
      <c r="C22268" s="314">
        <v>99.955683139820266</v>
      </c>
      <c r="D22268" s="313" t="s">
        <v>167</v>
      </c>
    </row>
    <row r="22269" spans="1:4" ht="14.5" customHeight="1" x14ac:dyDescent="0.35">
      <c r="A22269" s="319"/>
      <c r="B22269" s="315">
        <v>44424.459027828168</v>
      </c>
      <c r="C22269" s="314">
        <v>105.73419040703835</v>
      </c>
      <c r="D22269" s="313" t="s">
        <v>167</v>
      </c>
    </row>
    <row r="22270" spans="1:4" ht="14.5" customHeight="1" x14ac:dyDescent="0.35">
      <c r="A22270" s="319"/>
      <c r="B22270" s="315">
        <v>44424.459722272615</v>
      </c>
      <c r="C22270" s="314">
        <v>113.97255526801261</v>
      </c>
      <c r="D22270" s="313" t="s">
        <v>167</v>
      </c>
    </row>
    <row r="22271" spans="1:4" ht="14.5" customHeight="1" x14ac:dyDescent="0.35">
      <c r="A22271" s="319"/>
      <c r="B22271" s="315">
        <v>44424.460416717062</v>
      </c>
      <c r="C22271" s="314">
        <v>117.48824035980118</v>
      </c>
      <c r="D22271" s="313" t="s">
        <v>167</v>
      </c>
    </row>
    <row r="22272" spans="1:4" ht="14.5" customHeight="1" x14ac:dyDescent="0.35">
      <c r="A22272" s="319"/>
      <c r="B22272" s="315">
        <v>44424.461111161509</v>
      </c>
      <c r="C22272" s="314">
        <v>115.20398974965016</v>
      </c>
      <c r="D22272" s="313" t="s">
        <v>167</v>
      </c>
    </row>
    <row r="22273" spans="1:4" ht="14.5" customHeight="1" x14ac:dyDescent="0.35">
      <c r="A22273" s="319"/>
      <c r="B22273" s="315">
        <v>44424.461805605955</v>
      </c>
      <c r="C22273" s="314">
        <v>118.11241581657281</v>
      </c>
      <c r="D22273" s="313" t="s">
        <v>167</v>
      </c>
    </row>
    <row r="22274" spans="1:4" ht="14.5" customHeight="1" x14ac:dyDescent="0.35">
      <c r="A22274" s="319"/>
      <c r="B22274" s="315">
        <v>44424.462500050402</v>
      </c>
      <c r="C22274" s="314">
        <v>135.51563485393612</v>
      </c>
      <c r="D22274" s="313" t="s">
        <v>167</v>
      </c>
    </row>
    <row r="22275" spans="1:4" ht="14.5" customHeight="1" x14ac:dyDescent="0.35">
      <c r="A22275" s="319"/>
      <c r="B22275" s="315">
        <v>44424.463194494849</v>
      </c>
      <c r="C22275" s="314">
        <v>164.54256271456057</v>
      </c>
      <c r="D22275" s="313" t="s">
        <v>167</v>
      </c>
    </row>
    <row r="22276" spans="1:4" ht="14.5" customHeight="1" x14ac:dyDescent="0.35">
      <c r="A22276" s="319"/>
      <c r="B22276" s="315">
        <v>44424.463888939295</v>
      </c>
      <c r="C22276" s="314">
        <v>181.02840150749932</v>
      </c>
      <c r="D22276" s="313" t="s">
        <v>167</v>
      </c>
    </row>
    <row r="22277" spans="1:4" ht="14.5" customHeight="1" x14ac:dyDescent="0.35">
      <c r="A22277" s="319"/>
      <c r="B22277" s="315">
        <v>44424.464583383742</v>
      </c>
      <c r="C22277" s="314">
        <v>199.02551303983975</v>
      </c>
      <c r="D22277" s="313" t="s">
        <v>167</v>
      </c>
    </row>
    <row r="22278" spans="1:4" ht="14.5" customHeight="1" x14ac:dyDescent="0.35">
      <c r="A22278" s="319"/>
      <c r="B22278" s="315">
        <v>44424.465277828189</v>
      </c>
      <c r="C22278" s="314">
        <v>198.93740839449069</v>
      </c>
      <c r="D22278" s="313" t="s">
        <v>167</v>
      </c>
    </row>
    <row r="22279" spans="1:4" ht="14.5" customHeight="1" x14ac:dyDescent="0.35">
      <c r="A22279" s="319"/>
      <c r="B22279" s="315">
        <v>44424.465972272636</v>
      </c>
      <c r="C22279" s="314">
        <v>198.50829903561001</v>
      </c>
      <c r="D22279" s="313" t="s">
        <v>167</v>
      </c>
    </row>
    <row r="22280" spans="1:4" ht="14.5" customHeight="1" x14ac:dyDescent="0.35">
      <c r="A22280" s="319"/>
      <c r="B22280" s="315">
        <v>44424.466666717082</v>
      </c>
      <c r="C22280" s="314">
        <v>196.39507733422022</v>
      </c>
      <c r="D22280" s="313" t="s">
        <v>167</v>
      </c>
    </row>
    <row r="22281" spans="1:4" ht="14.5" customHeight="1" x14ac:dyDescent="0.35">
      <c r="A22281" s="319"/>
      <c r="B22281" s="315">
        <v>44424.467361161529</v>
      </c>
      <c r="C22281" s="314">
        <v>189.20320615178596</v>
      </c>
      <c r="D22281" s="313" t="s">
        <v>167</v>
      </c>
    </row>
    <row r="22282" spans="1:4" ht="14.5" customHeight="1" x14ac:dyDescent="0.35">
      <c r="A22282" s="319"/>
      <c r="B22282" s="315">
        <v>44424.468055605976</v>
      </c>
      <c r="C22282" s="314">
        <v>178.93657308521992</v>
      </c>
      <c r="D22282" s="313" t="s">
        <v>167</v>
      </c>
    </row>
    <row r="22283" spans="1:4" ht="14.5" customHeight="1" x14ac:dyDescent="0.35">
      <c r="A22283" s="319"/>
      <c r="B22283" s="315">
        <v>44424.468750050422</v>
      </c>
      <c r="C22283" s="314">
        <v>177.34865933783973</v>
      </c>
      <c r="D22283" s="313" t="s">
        <v>167</v>
      </c>
    </row>
    <row r="22284" spans="1:4" ht="14.5" customHeight="1" x14ac:dyDescent="0.35">
      <c r="A22284" s="319"/>
      <c r="B22284" s="315">
        <v>44424.469444494869</v>
      </c>
      <c r="C22284" s="314">
        <v>195.2114451829344</v>
      </c>
      <c r="D22284" s="313" t="s">
        <v>167</v>
      </c>
    </row>
    <row r="22285" spans="1:4" ht="14.5" customHeight="1" x14ac:dyDescent="0.35">
      <c r="A22285" s="319"/>
      <c r="B22285" s="315">
        <v>44424.470138939316</v>
      </c>
      <c r="C22285" s="314">
        <v>211.03942163527634</v>
      </c>
      <c r="D22285" s="313" t="s">
        <v>167</v>
      </c>
    </row>
    <row r="22286" spans="1:4" ht="14.5" customHeight="1" x14ac:dyDescent="0.35">
      <c r="A22286" s="319"/>
      <c r="B22286" s="315">
        <v>44424.470833383763</v>
      </c>
      <c r="C22286" s="314">
        <v>220.82303746252632</v>
      </c>
      <c r="D22286" s="313" t="s">
        <v>167</v>
      </c>
    </row>
    <row r="22287" spans="1:4" ht="14.5" customHeight="1" x14ac:dyDescent="0.35">
      <c r="A22287" s="319"/>
      <c r="B22287" s="315">
        <v>44424.471527828209</v>
      </c>
      <c r="C22287" s="314">
        <v>196.46175527321174</v>
      </c>
      <c r="D22287" s="313" t="s">
        <v>167</v>
      </c>
    </row>
    <row r="22288" spans="1:4" ht="14.5" customHeight="1" x14ac:dyDescent="0.35">
      <c r="A22288" s="319"/>
      <c r="B22288" s="315">
        <v>44424.472222272656</v>
      </c>
      <c r="C22288" s="314">
        <v>159.41039699722702</v>
      </c>
      <c r="D22288" s="313" t="s">
        <v>167</v>
      </c>
    </row>
    <row r="22289" spans="1:4" ht="14.5" customHeight="1" x14ac:dyDescent="0.35">
      <c r="A22289" s="319"/>
      <c r="B22289" s="315">
        <v>44424.472916717103</v>
      </c>
      <c r="C22289" s="314">
        <v>156.0665085021096</v>
      </c>
      <c r="D22289" s="313" t="s">
        <v>167</v>
      </c>
    </row>
    <row r="22290" spans="1:4" ht="14.5" customHeight="1" x14ac:dyDescent="0.35">
      <c r="A22290" s="319"/>
      <c r="B22290" s="315">
        <v>44424.473611161549</v>
      </c>
      <c r="C22290" s="314">
        <v>164.55411392307531</v>
      </c>
      <c r="D22290" s="313" t="s">
        <v>167</v>
      </c>
    </row>
    <row r="22291" spans="1:4" ht="14.5" customHeight="1" x14ac:dyDescent="0.35">
      <c r="A22291" s="319"/>
      <c r="B22291" s="315">
        <v>44424.474305605996</v>
      </c>
      <c r="C22291" s="314">
        <v>160.19220082027218</v>
      </c>
      <c r="D22291" s="313" t="s">
        <v>167</v>
      </c>
    </row>
    <row r="22292" spans="1:4" ht="14.5" customHeight="1" x14ac:dyDescent="0.35">
      <c r="A22292" s="319"/>
      <c r="B22292" s="315">
        <v>44424.475000050443</v>
      </c>
      <c r="C22292" s="314">
        <v>158.62228577040756</v>
      </c>
      <c r="D22292" s="313" t="s">
        <v>167</v>
      </c>
    </row>
    <row r="22293" spans="1:4" ht="14.5" customHeight="1" x14ac:dyDescent="0.35">
      <c r="A22293" s="319"/>
      <c r="B22293" s="315">
        <v>44424.475694494889</v>
      </c>
      <c r="C22293" s="314">
        <v>162.80289544832581</v>
      </c>
      <c r="D22293" s="313" t="s">
        <v>167</v>
      </c>
    </row>
    <row r="22294" spans="1:4" ht="14.5" customHeight="1" x14ac:dyDescent="0.35">
      <c r="A22294" s="319"/>
      <c r="B22294" s="315">
        <v>44424.476388939336</v>
      </c>
      <c r="C22294" s="314">
        <v>177.63181588898104</v>
      </c>
      <c r="D22294" s="313" t="s">
        <v>167</v>
      </c>
    </row>
    <row r="22295" spans="1:4" ht="14.5" customHeight="1" x14ac:dyDescent="0.35">
      <c r="A22295" s="319"/>
      <c r="B22295" s="315">
        <v>44424.477083383783</v>
      </c>
      <c r="C22295" s="314">
        <v>181.93712988126401</v>
      </c>
      <c r="D22295" s="313" t="s">
        <v>167</v>
      </c>
    </row>
    <row r="22296" spans="1:4" ht="14.5" customHeight="1" x14ac:dyDescent="0.35">
      <c r="A22296" s="319"/>
      <c r="B22296" s="315">
        <v>44424.47777782823</v>
      </c>
      <c r="C22296" s="314">
        <v>183.93814022329946</v>
      </c>
      <c r="D22296" s="313" t="s">
        <v>167</v>
      </c>
    </row>
    <row r="22297" spans="1:4" ht="14.5" customHeight="1" x14ac:dyDescent="0.35">
      <c r="A22297" s="319"/>
      <c r="B22297" s="315">
        <v>44424.478472272676</v>
      </c>
      <c r="C22297" s="314">
        <v>183.38464620436233</v>
      </c>
      <c r="D22297" s="313" t="s">
        <v>167</v>
      </c>
    </row>
    <row r="22298" spans="1:4" ht="14.5" customHeight="1" x14ac:dyDescent="0.35">
      <c r="A22298" s="319"/>
      <c r="B22298" s="315">
        <v>44424.479166717123</v>
      </c>
      <c r="C22298" s="314">
        <v>180.46750673111529</v>
      </c>
      <c r="D22298" s="313" t="s">
        <v>167</v>
      </c>
    </row>
    <row r="22299" spans="1:4" ht="14.5" customHeight="1" x14ac:dyDescent="0.35">
      <c r="A22299" s="319"/>
      <c r="B22299" s="315">
        <v>44424.47986116157</v>
      </c>
      <c r="C22299" s="314">
        <v>176.17826663131515</v>
      </c>
      <c r="D22299" s="313" t="s">
        <v>167</v>
      </c>
    </row>
    <row r="22300" spans="1:4" ht="14.5" customHeight="1" x14ac:dyDescent="0.35">
      <c r="A22300" s="319"/>
      <c r="B22300" s="315">
        <v>44424.480555606016</v>
      </c>
      <c r="C22300" s="314">
        <v>164.03752975463868</v>
      </c>
      <c r="D22300" s="313" t="s">
        <v>167</v>
      </c>
    </row>
    <row r="22301" spans="1:4" ht="14.5" customHeight="1" x14ac:dyDescent="0.35">
      <c r="A22301" s="319"/>
      <c r="B22301" s="315">
        <v>44424.481250050463</v>
      </c>
      <c r="C22301" s="314">
        <v>149.8387373505781</v>
      </c>
      <c r="D22301" s="313" t="s">
        <v>167</v>
      </c>
    </row>
    <row r="22302" spans="1:4" ht="14.5" customHeight="1" x14ac:dyDescent="0.35">
      <c r="A22302" s="319"/>
      <c r="B22302" s="315">
        <v>44424.48194449491</v>
      </c>
      <c r="C22302" s="314">
        <v>140.94502796769763</v>
      </c>
      <c r="D22302" s="313" t="s">
        <v>167</v>
      </c>
    </row>
    <row r="22303" spans="1:4" ht="14.5" customHeight="1" x14ac:dyDescent="0.35">
      <c r="A22303" s="319"/>
      <c r="B22303" s="315">
        <v>44424.482638939357</v>
      </c>
      <c r="C22303" s="314">
        <v>143.46773064477989</v>
      </c>
      <c r="D22303" s="313" t="s">
        <v>167</v>
      </c>
    </row>
    <row r="22304" spans="1:4" ht="14.5" customHeight="1" x14ac:dyDescent="0.35">
      <c r="A22304" s="319"/>
      <c r="B22304" s="315">
        <v>44424.483333383803</v>
      </c>
      <c r="C22304" s="314">
        <v>144.46491560063635</v>
      </c>
      <c r="D22304" s="313" t="s">
        <v>167</v>
      </c>
    </row>
    <row r="22305" spans="1:4" ht="14.5" customHeight="1" x14ac:dyDescent="0.35">
      <c r="A22305" s="319"/>
      <c r="B22305" s="315">
        <v>44424.48402782825</v>
      </c>
      <c r="C22305" s="314">
        <v>143.59101303964854</v>
      </c>
      <c r="D22305" s="313" t="s">
        <v>167</v>
      </c>
    </row>
    <row r="22306" spans="1:4" ht="14.5" customHeight="1" x14ac:dyDescent="0.35">
      <c r="A22306" s="319"/>
      <c r="B22306" s="315">
        <v>44424.484722272697</v>
      </c>
      <c r="C22306" s="314">
        <v>147.57953308780367</v>
      </c>
      <c r="D22306" s="313" t="s">
        <v>167</v>
      </c>
    </row>
    <row r="22307" spans="1:4" ht="14.5" customHeight="1" x14ac:dyDescent="0.35">
      <c r="A22307" s="319"/>
      <c r="B22307" s="315">
        <v>44424.485416717143</v>
      </c>
      <c r="C22307" s="314">
        <v>148.88745795578384</v>
      </c>
      <c r="D22307" s="313" t="s">
        <v>167</v>
      </c>
    </row>
    <row r="22308" spans="1:4" ht="14.5" customHeight="1" x14ac:dyDescent="0.35">
      <c r="A22308" s="319"/>
      <c r="B22308" s="315">
        <v>44424.48611116159</v>
      </c>
      <c r="C22308" s="314">
        <v>142.88779028741021</v>
      </c>
      <c r="D22308" s="313" t="s">
        <v>167</v>
      </c>
    </row>
    <row r="22309" spans="1:4" ht="14.5" customHeight="1" x14ac:dyDescent="0.35">
      <c r="A22309" s="319"/>
      <c r="B22309" s="315">
        <v>44424.486805606037</v>
      </c>
      <c r="C22309" s="314">
        <v>130.46307992852914</v>
      </c>
      <c r="D22309" s="313" t="s">
        <v>167</v>
      </c>
    </row>
    <row r="22310" spans="1:4" ht="14.5" customHeight="1" x14ac:dyDescent="0.35">
      <c r="A22310" s="319"/>
      <c r="B22310" s="315">
        <v>44424.487500050484</v>
      </c>
      <c r="C22310" s="314">
        <v>118.87846873205466</v>
      </c>
      <c r="D22310" s="313" t="s">
        <v>167</v>
      </c>
    </row>
    <row r="22311" spans="1:4" ht="14.5" customHeight="1" x14ac:dyDescent="0.35">
      <c r="A22311" s="319"/>
      <c r="B22311" s="315">
        <v>44424.48819449493</v>
      </c>
      <c r="C22311" s="314">
        <v>113.32939245691523</v>
      </c>
      <c r="D22311" s="313" t="s">
        <v>167</v>
      </c>
    </row>
    <row r="22312" spans="1:4" ht="14.5" customHeight="1" x14ac:dyDescent="0.35">
      <c r="A22312" s="319"/>
      <c r="B22312" s="315">
        <v>44424.488888939377</v>
      </c>
      <c r="C22312" s="314">
        <v>114.04801638525289</v>
      </c>
      <c r="D22312" s="313" t="s">
        <v>167</v>
      </c>
    </row>
    <row r="22313" spans="1:4" ht="14.5" customHeight="1" x14ac:dyDescent="0.35">
      <c r="A22313" s="319"/>
      <c r="B22313" s="315">
        <v>44424.489583383824</v>
      </c>
      <c r="C22313" s="314">
        <v>112.39936541958402</v>
      </c>
      <c r="D22313" s="313" t="s">
        <v>167</v>
      </c>
    </row>
    <row r="22314" spans="1:4" ht="14.5" customHeight="1" x14ac:dyDescent="0.35">
      <c r="A22314" s="319"/>
      <c r="B22314" s="315">
        <v>44424.49027782827</v>
      </c>
      <c r="C22314" s="314">
        <v>114.67156184646301</v>
      </c>
      <c r="D22314" s="313" t="s">
        <v>167</v>
      </c>
    </row>
    <row r="22315" spans="1:4" ht="14.5" customHeight="1" x14ac:dyDescent="0.35">
      <c r="A22315" s="319"/>
      <c r="B22315" s="315">
        <v>44424.490972272717</v>
      </c>
      <c r="C22315" s="314">
        <v>127.5823962886973</v>
      </c>
      <c r="D22315" s="313" t="s">
        <v>167</v>
      </c>
    </row>
    <row r="22316" spans="1:4" ht="14.5" customHeight="1" x14ac:dyDescent="0.35">
      <c r="A22316" s="319"/>
      <c r="B22316" s="315">
        <v>44424.491666717164</v>
      </c>
      <c r="C22316" s="314">
        <v>125.38749947842831</v>
      </c>
      <c r="D22316" s="313" t="s">
        <v>167</v>
      </c>
    </row>
    <row r="22317" spans="1:4" ht="14.5" customHeight="1" x14ac:dyDescent="0.35">
      <c r="A22317" s="319"/>
      <c r="B22317" s="315">
        <v>44424.49236116161</v>
      </c>
      <c r="C22317" s="314">
        <v>113.11751735565873</v>
      </c>
      <c r="D22317" s="313" t="s">
        <v>167</v>
      </c>
    </row>
    <row r="22318" spans="1:4" ht="14.5" customHeight="1" x14ac:dyDescent="0.35">
      <c r="A22318" s="319"/>
      <c r="B22318" s="315">
        <v>44424.493055606057</v>
      </c>
      <c r="C22318" s="314">
        <v>89.505750798558196</v>
      </c>
      <c r="D22318" s="313" t="s">
        <v>167</v>
      </c>
    </row>
    <row r="22319" spans="1:4" ht="14.5" customHeight="1" x14ac:dyDescent="0.35">
      <c r="A22319" s="319"/>
      <c r="B22319" s="315">
        <v>44424.493750050504</v>
      </c>
      <c r="C22319" s="314">
        <v>76.31801398818692</v>
      </c>
      <c r="D22319" s="313" t="s">
        <v>167</v>
      </c>
    </row>
    <row r="22320" spans="1:4" ht="14.5" customHeight="1" x14ac:dyDescent="0.35">
      <c r="A22320" s="319"/>
      <c r="B22320" s="315">
        <v>44424.494444494951</v>
      </c>
      <c r="C22320" s="314">
        <v>78.303172458289197</v>
      </c>
      <c r="D22320" s="313" t="s">
        <v>167</v>
      </c>
    </row>
    <row r="22321" spans="1:4" ht="14.5" customHeight="1" x14ac:dyDescent="0.35">
      <c r="A22321" s="319"/>
      <c r="B22321" s="315">
        <v>44424.495138939397</v>
      </c>
      <c r="C22321" s="314">
        <v>78.80229982598685</v>
      </c>
      <c r="D22321" s="313" t="s">
        <v>167</v>
      </c>
    </row>
    <row r="22322" spans="1:4" ht="14.5" customHeight="1" x14ac:dyDescent="0.35">
      <c r="A22322" s="319"/>
      <c r="B22322" s="315">
        <v>44424.495833383844</v>
      </c>
      <c r="C22322" s="314">
        <v>80.472990136779842</v>
      </c>
      <c r="D22322" s="313" t="s">
        <v>167</v>
      </c>
    </row>
    <row r="22323" spans="1:4" ht="14.5" customHeight="1" x14ac:dyDescent="0.35">
      <c r="A22323" s="319"/>
      <c r="B22323" s="315">
        <v>44424.496527828291</v>
      </c>
      <c r="C22323" s="314">
        <v>80.823792659537872</v>
      </c>
      <c r="D22323" s="313" t="s">
        <v>167</v>
      </c>
    </row>
    <row r="22324" spans="1:4" ht="14.5" customHeight="1" x14ac:dyDescent="0.35">
      <c r="A22324" s="319"/>
      <c r="B22324" s="315">
        <v>44424.497222272737</v>
      </c>
      <c r="C22324" s="314">
        <v>83.930639342404902</v>
      </c>
      <c r="D22324" s="313" t="s">
        <v>167</v>
      </c>
    </row>
    <row r="22325" spans="1:4" ht="14.5" customHeight="1" x14ac:dyDescent="0.35">
      <c r="A22325" s="319"/>
      <c r="B22325" s="315">
        <v>44424.497916717184</v>
      </c>
      <c r="C22325" s="314">
        <v>87.790230875167381</v>
      </c>
      <c r="D22325" s="313" t="s">
        <v>167</v>
      </c>
    </row>
    <row r="22326" spans="1:4" ht="14.5" customHeight="1" x14ac:dyDescent="0.35">
      <c r="A22326" s="319"/>
      <c r="B22326" s="315">
        <v>44424.498611161631</v>
      </c>
      <c r="C22326" s="314">
        <v>85.875533406560621</v>
      </c>
      <c r="D22326" s="313" t="s">
        <v>167</v>
      </c>
    </row>
    <row r="22327" spans="1:4" ht="14.5" customHeight="1" x14ac:dyDescent="0.35">
      <c r="A22327" s="319"/>
      <c r="B22327" s="315">
        <v>44424.499305606078</v>
      </c>
      <c r="C22327" s="314">
        <v>77.779373891775805</v>
      </c>
      <c r="D22327" s="313" t="s">
        <v>167</v>
      </c>
    </row>
    <row r="22328" spans="1:4" ht="14.5" customHeight="1" x14ac:dyDescent="0.35">
      <c r="A22328" s="319"/>
      <c r="B22328" s="315">
        <v>44424.500000050524</v>
      </c>
      <c r="C22328" s="314">
        <v>74.790705364678672</v>
      </c>
      <c r="D22328" s="313" t="s">
        <v>167</v>
      </c>
    </row>
    <row r="22329" spans="1:4" ht="14.5" customHeight="1" x14ac:dyDescent="0.35">
      <c r="A22329" s="319"/>
      <c r="B22329" s="315">
        <v>44424.500694494971</v>
      </c>
      <c r="C22329" s="314">
        <v>77.747553438491494</v>
      </c>
      <c r="D22329" s="313" t="s">
        <v>167</v>
      </c>
    </row>
    <row r="22330" spans="1:4" ht="14.5" customHeight="1" x14ac:dyDescent="0.35">
      <c r="A22330" s="319"/>
      <c r="B22330" s="315">
        <v>44424.501388939418</v>
      </c>
      <c r="C22330" s="314">
        <v>81.791016061852375</v>
      </c>
      <c r="D22330" s="313" t="s">
        <v>167</v>
      </c>
    </row>
    <row r="22331" spans="1:4" ht="14.5" customHeight="1" x14ac:dyDescent="0.35">
      <c r="A22331" s="319"/>
      <c r="B22331" s="315">
        <v>44424.502083383864</v>
      </c>
      <c r="C22331" s="314">
        <v>88.164511651468146</v>
      </c>
      <c r="D22331" s="313" t="s">
        <v>167</v>
      </c>
    </row>
    <row r="22332" spans="1:4" ht="14.5" customHeight="1" x14ac:dyDescent="0.35">
      <c r="A22332" s="319"/>
      <c r="B22332" s="315">
        <v>44424.502777828311</v>
      </c>
      <c r="C22332" s="314">
        <v>99.828091455996031</v>
      </c>
      <c r="D22332" s="313" t="s">
        <v>167</v>
      </c>
    </row>
    <row r="22333" spans="1:4" ht="14.5" customHeight="1" x14ac:dyDescent="0.35">
      <c r="A22333" s="319"/>
      <c r="B22333" s="315">
        <v>44424.503472272758</v>
      </c>
      <c r="C22333" s="314">
        <v>108.34024222992981</v>
      </c>
      <c r="D22333" s="313" t="s">
        <v>167</v>
      </c>
    </row>
    <row r="22334" spans="1:4" ht="14.5" customHeight="1" x14ac:dyDescent="0.35">
      <c r="A22334" s="319"/>
      <c r="B22334" s="315">
        <v>44424.504166717204</v>
      </c>
      <c r="C22334" s="314">
        <v>110.88058802814534</v>
      </c>
      <c r="D22334" s="313" t="s">
        <v>167</v>
      </c>
    </row>
    <row r="22335" spans="1:4" ht="14.5" customHeight="1" x14ac:dyDescent="0.35">
      <c r="A22335" s="319"/>
      <c r="B22335" s="315">
        <v>44424.504861161651</v>
      </c>
      <c r="C22335" s="314">
        <v>105.28980703102425</v>
      </c>
      <c r="D22335" s="313" t="s">
        <v>167</v>
      </c>
    </row>
    <row r="22336" spans="1:4" ht="14.5" customHeight="1" x14ac:dyDescent="0.35">
      <c r="A22336" s="319"/>
      <c r="B22336" s="315">
        <v>44424.505555606098</v>
      </c>
      <c r="C22336" s="314">
        <v>95.895984433234361</v>
      </c>
      <c r="D22336" s="313" t="s">
        <v>167</v>
      </c>
    </row>
    <row r="22337" spans="1:4" ht="14.5" customHeight="1" x14ac:dyDescent="0.35">
      <c r="A22337" s="319"/>
      <c r="B22337" s="315">
        <v>44424.506250050545</v>
      </c>
      <c r="C22337" s="314">
        <v>90.389457471265146</v>
      </c>
      <c r="D22337" s="313" t="s">
        <v>167</v>
      </c>
    </row>
    <row r="22338" spans="1:4" ht="14.5" customHeight="1" x14ac:dyDescent="0.35">
      <c r="A22338" s="319"/>
      <c r="B22338" s="315">
        <v>44424.506944494991</v>
      </c>
      <c r="C22338" s="314">
        <v>84.125271197144556</v>
      </c>
      <c r="D22338" s="313" t="s">
        <v>167</v>
      </c>
    </row>
    <row r="22339" spans="1:4" ht="14.5" customHeight="1" x14ac:dyDescent="0.35">
      <c r="A22339" s="319"/>
      <c r="B22339" s="315">
        <v>44424.507638939438</v>
      </c>
      <c r="C22339" s="314">
        <v>25.795117532849932</v>
      </c>
      <c r="D22339" s="313" t="s">
        <v>177</v>
      </c>
    </row>
    <row r="22340" spans="1:4" ht="14.5" customHeight="1" x14ac:dyDescent="0.35">
      <c r="A22340" s="319"/>
      <c r="B22340" s="315">
        <v>44424.508333383885</v>
      </c>
      <c r="C22340" s="314">
        <v>84.93475364139303</v>
      </c>
      <c r="D22340" s="313" t="s">
        <v>167</v>
      </c>
    </row>
    <row r="22341" spans="1:4" ht="14.5" customHeight="1" x14ac:dyDescent="0.35">
      <c r="A22341" s="319"/>
      <c r="B22341" s="315">
        <v>44424.509027828331</v>
      </c>
      <c r="C22341" s="314">
        <v>84.277872159456209</v>
      </c>
      <c r="D22341" s="313" t="s">
        <v>167</v>
      </c>
    </row>
    <row r="22342" spans="1:4" ht="14.5" customHeight="1" x14ac:dyDescent="0.35">
      <c r="A22342" s="319"/>
      <c r="B22342" s="315">
        <v>44424.509722272778</v>
      </c>
      <c r="C22342" s="314">
        <v>84.217770744658381</v>
      </c>
      <c r="D22342" s="313" t="s">
        <v>167</v>
      </c>
    </row>
    <row r="22343" spans="1:4" ht="14.5" customHeight="1" x14ac:dyDescent="0.35">
      <c r="A22343" s="319"/>
      <c r="B22343" s="315">
        <v>44424.510416717225</v>
      </c>
      <c r="C22343" s="314">
        <v>82.672658868289247</v>
      </c>
      <c r="D22343" s="313" t="s">
        <v>167</v>
      </c>
    </row>
    <row r="22344" spans="1:4" ht="14.5" customHeight="1" x14ac:dyDescent="0.35">
      <c r="A22344" s="319"/>
      <c r="B22344" s="315">
        <v>44424.511111161672</v>
      </c>
      <c r="C22344" s="314">
        <v>79.427966249765205</v>
      </c>
      <c r="D22344" s="313" t="s">
        <v>167</v>
      </c>
    </row>
    <row r="22345" spans="1:4" ht="14.5" customHeight="1" x14ac:dyDescent="0.35">
      <c r="A22345" s="319"/>
      <c r="B22345" s="315">
        <v>44424.511805606118</v>
      </c>
      <c r="C22345" s="314">
        <v>72.170721600033957</v>
      </c>
      <c r="D22345" s="313" t="s">
        <v>167</v>
      </c>
    </row>
    <row r="22346" spans="1:4" ht="14.5" customHeight="1" x14ac:dyDescent="0.35">
      <c r="A22346" s="319"/>
      <c r="B22346" s="315">
        <v>44424.512500050565</v>
      </c>
      <c r="C22346" s="314">
        <v>65.637461820198226</v>
      </c>
      <c r="D22346" s="313" t="s">
        <v>167</v>
      </c>
    </row>
    <row r="22347" spans="1:4" ht="14.5" customHeight="1" x14ac:dyDescent="0.35">
      <c r="A22347" s="319"/>
      <c r="B22347" s="315">
        <v>44424.513194495012</v>
      </c>
      <c r="C22347" s="314">
        <v>64.194884024087031</v>
      </c>
      <c r="D22347" s="313" t="s">
        <v>167</v>
      </c>
    </row>
    <row r="22348" spans="1:4" ht="14.5" customHeight="1" x14ac:dyDescent="0.35">
      <c r="A22348" s="319"/>
      <c r="B22348" s="315">
        <v>44424.513888939458</v>
      </c>
      <c r="C22348" s="314">
        <v>62.652180209367849</v>
      </c>
      <c r="D22348" s="313" t="s">
        <v>167</v>
      </c>
    </row>
    <row r="22349" spans="1:4" ht="14.5" customHeight="1" x14ac:dyDescent="0.35">
      <c r="A22349" s="319"/>
      <c r="B22349" s="315">
        <v>44424.514583383905</v>
      </c>
      <c r="C22349" s="314">
        <v>64.248052115389143</v>
      </c>
      <c r="D22349" s="313" t="s">
        <v>167</v>
      </c>
    </row>
    <row r="22350" spans="1:4" ht="14.5" customHeight="1" x14ac:dyDescent="0.35">
      <c r="A22350" s="319"/>
      <c r="B22350" s="315">
        <v>44424.515277828352</v>
      </c>
      <c r="C22350" s="314">
        <v>62.427491359009096</v>
      </c>
      <c r="D22350" s="313" t="s">
        <v>167</v>
      </c>
    </row>
    <row r="22351" spans="1:4" ht="14.5" customHeight="1" x14ac:dyDescent="0.35">
      <c r="A22351" s="319"/>
      <c r="B22351" s="315">
        <v>44424.515972272799</v>
      </c>
      <c r="C22351" s="314">
        <v>59.831613101988722</v>
      </c>
      <c r="D22351" s="313" t="s">
        <v>167</v>
      </c>
    </row>
    <row r="22352" spans="1:4" ht="14.5" customHeight="1" x14ac:dyDescent="0.35">
      <c r="A22352" s="319"/>
      <c r="B22352" s="315">
        <v>44424.516666717245</v>
      </c>
      <c r="C22352" s="314">
        <v>54.569316320501578</v>
      </c>
      <c r="D22352" s="313" t="s">
        <v>167</v>
      </c>
    </row>
    <row r="22353" spans="1:4" ht="14.5" customHeight="1" x14ac:dyDescent="0.35">
      <c r="A22353" s="319"/>
      <c r="B22353" s="315">
        <v>44424.517361161692</v>
      </c>
      <c r="C22353" s="314">
        <v>46.27063811310412</v>
      </c>
      <c r="D22353" s="313" t="s">
        <v>167</v>
      </c>
    </row>
    <row r="22354" spans="1:4" ht="14.5" customHeight="1" x14ac:dyDescent="0.35">
      <c r="A22354" s="319"/>
      <c r="B22354" s="315">
        <v>44424.518055606139</v>
      </c>
      <c r="C22354" s="314">
        <v>40.175730825557061</v>
      </c>
      <c r="D22354" s="313" t="s">
        <v>167</v>
      </c>
    </row>
    <row r="22355" spans="1:4" ht="14.5" customHeight="1" x14ac:dyDescent="0.35">
      <c r="A22355" s="319"/>
      <c r="B22355" s="315">
        <v>44424.518750050585</v>
      </c>
      <c r="C22355" s="314">
        <v>36.002234621827178</v>
      </c>
      <c r="D22355" s="313" t="s">
        <v>167</v>
      </c>
    </row>
    <row r="22356" spans="1:4" ht="14.5" customHeight="1" x14ac:dyDescent="0.35">
      <c r="A22356" s="319"/>
      <c r="B22356" s="315">
        <v>44424.519444495032</v>
      </c>
      <c r="C22356" s="314">
        <v>36.080600175346866</v>
      </c>
      <c r="D22356" s="313" t="s">
        <v>167</v>
      </c>
    </row>
    <row r="22357" spans="1:4" ht="14.5" customHeight="1" x14ac:dyDescent="0.35">
      <c r="A22357" s="319"/>
      <c r="B22357" s="315">
        <v>44424.520138939479</v>
      </c>
      <c r="C22357" s="314">
        <v>39.220149870573856</v>
      </c>
      <c r="D22357" s="313" t="s">
        <v>167</v>
      </c>
    </row>
    <row r="22358" spans="1:4" ht="14.5" customHeight="1" x14ac:dyDescent="0.35">
      <c r="A22358" s="319"/>
      <c r="B22358" s="315">
        <v>44424.520833383925</v>
      </c>
      <c r="C22358" s="314">
        <v>41.917741588860132</v>
      </c>
      <c r="D22358" s="313" t="s">
        <v>167</v>
      </c>
    </row>
    <row r="22359" spans="1:4" ht="14.5" customHeight="1" x14ac:dyDescent="0.35">
      <c r="A22359" s="319"/>
      <c r="B22359" s="315">
        <v>44424.521527828372</v>
      </c>
      <c r="C22359" s="314">
        <v>44.195517879367493</v>
      </c>
      <c r="D22359" s="313" t="s">
        <v>167</v>
      </c>
    </row>
    <row r="22360" spans="1:4" ht="14.5" customHeight="1" x14ac:dyDescent="0.35">
      <c r="A22360" s="319"/>
      <c r="B22360" s="315">
        <v>44424.522222272819</v>
      </c>
      <c r="C22360" s="314">
        <v>46.768894108563352</v>
      </c>
      <c r="D22360" s="313" t="s">
        <v>167</v>
      </c>
    </row>
    <row r="22361" spans="1:4" ht="14.5" customHeight="1" x14ac:dyDescent="0.35">
      <c r="A22361" s="319"/>
      <c r="B22361" s="315">
        <v>44424.522916717266</v>
      </c>
      <c r="C22361" s="314">
        <v>45.32034581338521</v>
      </c>
      <c r="D22361" s="313" t="s">
        <v>167</v>
      </c>
    </row>
    <row r="22362" spans="1:4" ht="14.5" customHeight="1" x14ac:dyDescent="0.35">
      <c r="A22362" s="319"/>
      <c r="B22362" s="315">
        <v>44424.523611161712</v>
      </c>
      <c r="C22362" s="314">
        <v>41.61720112777936</v>
      </c>
      <c r="D22362" s="313" t="s">
        <v>167</v>
      </c>
    </row>
    <row r="22363" spans="1:4" ht="14.5" customHeight="1" x14ac:dyDescent="0.35">
      <c r="A22363" s="319"/>
      <c r="B22363" s="315">
        <v>44424.524305606159</v>
      </c>
      <c r="C22363" s="314">
        <v>40.46766833909011</v>
      </c>
      <c r="D22363" s="313" t="s">
        <v>167</v>
      </c>
    </row>
    <row r="22364" spans="1:4" ht="14.5" customHeight="1" x14ac:dyDescent="0.35">
      <c r="A22364" s="319"/>
      <c r="B22364" s="315">
        <v>44424.525000050606</v>
      </c>
      <c r="C22364" s="314">
        <v>41.587364299075368</v>
      </c>
      <c r="D22364" s="313" t="s">
        <v>167</v>
      </c>
    </row>
    <row r="22365" spans="1:4" ht="14.5" customHeight="1" x14ac:dyDescent="0.35">
      <c r="A22365" s="319"/>
      <c r="B22365" s="315">
        <v>44424.525694495052</v>
      </c>
      <c r="C22365" s="314">
        <v>45.800451079367967</v>
      </c>
      <c r="D22365" s="313" t="s">
        <v>167</v>
      </c>
    </row>
    <row r="22366" spans="1:4" ht="14.5" customHeight="1" x14ac:dyDescent="0.35">
      <c r="A22366" s="319"/>
      <c r="B22366" s="315">
        <v>44424.526388939499</v>
      </c>
      <c r="C22366" s="314">
        <v>52.043059731057532</v>
      </c>
      <c r="D22366" s="313" t="s">
        <v>167</v>
      </c>
    </row>
    <row r="22367" spans="1:4" ht="14.5" customHeight="1" x14ac:dyDescent="0.35">
      <c r="A22367" s="319"/>
      <c r="B22367" s="315">
        <v>44424.527083383946</v>
      </c>
      <c r="C22367" s="314">
        <v>53.287021470170778</v>
      </c>
      <c r="D22367" s="313" t="s">
        <v>167</v>
      </c>
    </row>
    <row r="22368" spans="1:4" ht="14.5" customHeight="1" x14ac:dyDescent="0.35">
      <c r="A22368" s="319"/>
      <c r="B22368" s="315">
        <v>44424.527777828393</v>
      </c>
      <c r="C22368" s="314">
        <v>53.989594110838759</v>
      </c>
      <c r="D22368" s="313" t="s">
        <v>167</v>
      </c>
    </row>
    <row r="22369" spans="1:4" ht="14.5" customHeight="1" x14ac:dyDescent="0.35">
      <c r="A22369" s="319"/>
      <c r="B22369" s="315">
        <v>44424.528472272839</v>
      </c>
      <c r="C22369" s="314">
        <v>54.101691427353458</v>
      </c>
      <c r="D22369" s="313" t="s">
        <v>167</v>
      </c>
    </row>
    <row r="22370" spans="1:4" ht="14.5" customHeight="1" x14ac:dyDescent="0.35">
      <c r="A22370" s="319"/>
      <c r="B22370" s="315">
        <v>44424.529166717286</v>
      </c>
      <c r="C22370" s="314">
        <v>50.742747459420933</v>
      </c>
      <c r="D22370" s="313" t="s">
        <v>167</v>
      </c>
    </row>
    <row r="22371" spans="1:4" ht="14.5" customHeight="1" x14ac:dyDescent="0.35">
      <c r="A22371" s="319"/>
      <c r="B22371" s="315">
        <v>44424.529861161733</v>
      </c>
      <c r="C22371" s="314">
        <v>49.501378237401759</v>
      </c>
      <c r="D22371" s="313" t="s">
        <v>167</v>
      </c>
    </row>
    <row r="22372" spans="1:4" ht="14.5" customHeight="1" x14ac:dyDescent="0.35">
      <c r="A22372" s="319"/>
      <c r="B22372" s="315">
        <v>44424.530555606179</v>
      </c>
      <c r="C22372" s="314">
        <v>47.616253452181503</v>
      </c>
      <c r="D22372" s="313" t="s">
        <v>167</v>
      </c>
    </row>
    <row r="22373" spans="1:4" ht="14.5" customHeight="1" x14ac:dyDescent="0.35">
      <c r="A22373" s="319"/>
      <c r="B22373" s="315">
        <v>44424.531250050626</v>
      </c>
      <c r="C22373" s="314">
        <v>50.567886876082049</v>
      </c>
      <c r="D22373" s="313" t="s">
        <v>167</v>
      </c>
    </row>
    <row r="22374" spans="1:4" ht="14.5" customHeight="1" x14ac:dyDescent="0.35">
      <c r="A22374" s="319"/>
      <c r="B22374" s="315">
        <v>44424.531944495073</v>
      </c>
      <c r="C22374" s="314">
        <v>53.007847084865595</v>
      </c>
      <c r="D22374" s="313" t="s">
        <v>167</v>
      </c>
    </row>
    <row r="22375" spans="1:4" ht="14.5" customHeight="1" x14ac:dyDescent="0.35">
      <c r="A22375" s="319"/>
      <c r="B22375" s="315">
        <v>44424.53263893952</v>
      </c>
      <c r="C22375" s="314">
        <v>55.819461056070089</v>
      </c>
      <c r="D22375" s="313" t="s">
        <v>167</v>
      </c>
    </row>
    <row r="22376" spans="1:4" ht="14.5" customHeight="1" x14ac:dyDescent="0.35">
      <c r="A22376" s="319"/>
      <c r="B22376" s="315">
        <v>44424.533333383966</v>
      </c>
      <c r="C22376" s="314">
        <v>58.871335243612215</v>
      </c>
      <c r="D22376" s="313" t="s">
        <v>167</v>
      </c>
    </row>
    <row r="22377" spans="1:4" ht="14.5" customHeight="1" x14ac:dyDescent="0.35">
      <c r="A22377" s="319"/>
      <c r="B22377" s="315">
        <v>44424.534027828413</v>
      </c>
      <c r="C22377" s="314">
        <v>54.856627165068254</v>
      </c>
      <c r="D22377" s="313" t="s">
        <v>167</v>
      </c>
    </row>
    <row r="22378" spans="1:4" ht="14.5" customHeight="1" x14ac:dyDescent="0.35">
      <c r="A22378" s="319"/>
      <c r="B22378" s="315">
        <v>44424.53472227286</v>
      </c>
      <c r="C22378" s="314">
        <v>51.315131206243919</v>
      </c>
      <c r="D22378" s="313" t="s">
        <v>167</v>
      </c>
    </row>
    <row r="22379" spans="1:4" ht="14.5" customHeight="1" x14ac:dyDescent="0.35">
      <c r="A22379" s="319"/>
      <c r="B22379" s="315">
        <v>44424.535416717306</v>
      </c>
      <c r="C22379" s="314">
        <v>45.386901255766858</v>
      </c>
      <c r="D22379" s="313" t="s">
        <v>167</v>
      </c>
    </row>
    <row r="22380" spans="1:4" ht="14.5" customHeight="1" x14ac:dyDescent="0.35">
      <c r="A22380" s="319"/>
      <c r="B22380" s="315">
        <v>44424.536111161753</v>
      </c>
      <c r="C22380" s="314">
        <v>39.685539838834664</v>
      </c>
      <c r="D22380" s="313" t="s">
        <v>167</v>
      </c>
    </row>
    <row r="22381" spans="1:4" ht="14.5" customHeight="1" x14ac:dyDescent="0.35">
      <c r="A22381" s="319"/>
      <c r="B22381" s="315">
        <v>44424.5368056062</v>
      </c>
      <c r="C22381" s="314">
        <v>39.811986533777478</v>
      </c>
      <c r="D22381" s="313" t="s">
        <v>167</v>
      </c>
    </row>
    <row r="22382" spans="1:4" ht="14.5" customHeight="1" x14ac:dyDescent="0.35">
      <c r="A22382" s="319"/>
      <c r="B22382" s="315">
        <v>44424.537500050646</v>
      </c>
      <c r="C22382" s="314">
        <v>41.687986582440011</v>
      </c>
      <c r="D22382" s="313" t="s">
        <v>167</v>
      </c>
    </row>
    <row r="22383" spans="1:4" ht="14.5" customHeight="1" x14ac:dyDescent="0.35">
      <c r="A22383" s="319"/>
      <c r="B22383" s="315">
        <v>44424.538194495093</v>
      </c>
      <c r="C22383" s="314">
        <v>45.215501553464371</v>
      </c>
      <c r="D22383" s="313" t="s">
        <v>167</v>
      </c>
    </row>
    <row r="22384" spans="1:4" ht="14.5" customHeight="1" x14ac:dyDescent="0.35">
      <c r="A22384" s="319"/>
      <c r="B22384" s="315">
        <v>44424.53888893954</v>
      </c>
      <c r="C22384" s="314">
        <v>46.276689075205162</v>
      </c>
      <c r="D22384" s="313" t="s">
        <v>167</v>
      </c>
    </row>
    <row r="22385" spans="1:4" ht="14.5" customHeight="1" x14ac:dyDescent="0.35">
      <c r="A22385" s="319"/>
      <c r="B22385" s="315">
        <v>44424.539583383987</v>
      </c>
      <c r="C22385" s="314">
        <v>43.380690487124959</v>
      </c>
      <c r="D22385" s="313" t="s">
        <v>167</v>
      </c>
    </row>
    <row r="22386" spans="1:4" ht="14.5" customHeight="1" x14ac:dyDescent="0.35">
      <c r="A22386" s="319"/>
      <c r="B22386" s="315">
        <v>44424.540277828433</v>
      </c>
      <c r="C22386" s="314">
        <v>41.18253810988584</v>
      </c>
      <c r="D22386" s="313" t="s">
        <v>167</v>
      </c>
    </row>
    <row r="22387" spans="1:4" ht="14.5" customHeight="1" x14ac:dyDescent="0.35">
      <c r="A22387" s="319"/>
      <c r="B22387" s="315">
        <v>44424.54097227288</v>
      </c>
      <c r="C22387" s="314">
        <v>41.544044204902214</v>
      </c>
      <c r="D22387" s="313" t="s">
        <v>167</v>
      </c>
    </row>
    <row r="22388" spans="1:4" ht="14.5" customHeight="1" x14ac:dyDescent="0.35">
      <c r="A22388" s="319"/>
      <c r="B22388" s="315">
        <v>44424.541666717327</v>
      </c>
      <c r="C22388" s="314">
        <v>47.277042346308008</v>
      </c>
      <c r="D22388" s="313" t="s">
        <v>167</v>
      </c>
    </row>
    <row r="22389" spans="1:4" ht="14.5" customHeight="1" x14ac:dyDescent="0.35">
      <c r="A22389" s="319"/>
      <c r="B22389" s="315">
        <v>44424.542361161773</v>
      </c>
      <c r="C22389" s="314">
        <v>51.823164465751809</v>
      </c>
      <c r="D22389" s="313" t="s">
        <v>167</v>
      </c>
    </row>
    <row r="22390" spans="1:4" ht="14.5" customHeight="1" x14ac:dyDescent="0.35">
      <c r="A22390" s="319"/>
      <c r="B22390" s="315">
        <v>44424.54305560622</v>
      </c>
      <c r="C22390" s="314">
        <v>57.038491521923184</v>
      </c>
      <c r="D22390" s="313" t="s">
        <v>167</v>
      </c>
    </row>
    <row r="22391" spans="1:4" ht="14.5" customHeight="1" x14ac:dyDescent="0.35">
      <c r="A22391" s="319"/>
      <c r="B22391" s="315">
        <v>44424.543750050667</v>
      </c>
      <c r="C22391" s="314">
        <v>64.541136661645339</v>
      </c>
      <c r="D22391" s="313" t="s">
        <v>167</v>
      </c>
    </row>
    <row r="22392" spans="1:4" ht="14.5" customHeight="1" x14ac:dyDescent="0.35">
      <c r="A22392" s="319"/>
      <c r="B22392" s="315">
        <v>44424.544444495114</v>
      </c>
      <c r="C22392" s="314">
        <v>64.769472190132362</v>
      </c>
      <c r="D22392" s="313" t="s">
        <v>167</v>
      </c>
    </row>
    <row r="22393" spans="1:4" ht="14.5" customHeight="1" x14ac:dyDescent="0.35">
      <c r="A22393" s="319"/>
      <c r="B22393" s="315">
        <v>44424.54513893956</v>
      </c>
      <c r="C22393" s="314">
        <v>66.422887561920405</v>
      </c>
      <c r="D22393" s="313" t="s">
        <v>167</v>
      </c>
    </row>
    <row r="22394" spans="1:4" ht="14.5" customHeight="1" x14ac:dyDescent="0.35">
      <c r="A22394" s="319"/>
      <c r="B22394" s="315">
        <v>44424.545833384007</v>
      </c>
      <c r="C22394" s="314">
        <v>66.653059178109586</v>
      </c>
      <c r="D22394" s="313" t="s">
        <v>167</v>
      </c>
    </row>
    <row r="22395" spans="1:4" ht="14.5" customHeight="1" x14ac:dyDescent="0.35">
      <c r="A22395" s="319"/>
      <c r="B22395" s="315">
        <v>44424.546527828454</v>
      </c>
      <c r="C22395" s="314">
        <v>64.058355276177949</v>
      </c>
      <c r="D22395" s="313" t="s">
        <v>167</v>
      </c>
    </row>
    <row r="22396" spans="1:4" ht="14.5" customHeight="1" x14ac:dyDescent="0.35">
      <c r="A22396" s="319"/>
      <c r="B22396" s="315">
        <v>44424.5472222729</v>
      </c>
      <c r="C22396" s="314">
        <v>62.629082654944312</v>
      </c>
      <c r="D22396" s="313" t="s">
        <v>167</v>
      </c>
    </row>
    <row r="22397" spans="1:4" ht="14.5" customHeight="1" x14ac:dyDescent="0.35">
      <c r="A22397" s="319"/>
      <c r="B22397" s="315">
        <v>44424.547916717347</v>
      </c>
      <c r="C22397" s="314">
        <v>62.272359628067349</v>
      </c>
      <c r="D22397" s="313" t="s">
        <v>167</v>
      </c>
    </row>
    <row r="22398" spans="1:4" ht="14.5" customHeight="1" x14ac:dyDescent="0.35">
      <c r="A22398" s="319"/>
      <c r="B22398" s="315">
        <v>44424.548611161794</v>
      </c>
      <c r="C22398" s="314">
        <v>69.171680525573905</v>
      </c>
      <c r="D22398" s="313" t="s">
        <v>167</v>
      </c>
    </row>
    <row r="22399" spans="1:4" ht="14.5" customHeight="1" x14ac:dyDescent="0.35">
      <c r="A22399" s="319"/>
      <c r="B22399" s="315">
        <v>44424.549305606241</v>
      </c>
      <c r="C22399" s="314">
        <v>78.916639102684954</v>
      </c>
      <c r="D22399" s="313" t="s">
        <v>167</v>
      </c>
    </row>
    <row r="22400" spans="1:4" ht="14.5" customHeight="1" x14ac:dyDescent="0.35">
      <c r="A22400" s="319"/>
      <c r="B22400" s="315">
        <v>44424.550000050687</v>
      </c>
      <c r="C22400" s="314">
        <v>88.586761473445222</v>
      </c>
      <c r="D22400" s="313" t="s">
        <v>167</v>
      </c>
    </row>
    <row r="22401" spans="1:4" ht="14.5" customHeight="1" x14ac:dyDescent="0.35">
      <c r="A22401" s="319"/>
      <c r="B22401" s="315">
        <v>44424.550694495134</v>
      </c>
      <c r="C22401" s="314">
        <v>99.529219604407743</v>
      </c>
      <c r="D22401" s="313" t="s">
        <v>167</v>
      </c>
    </row>
    <row r="22402" spans="1:4" ht="14.5" customHeight="1" x14ac:dyDescent="0.35">
      <c r="A22402" s="319"/>
      <c r="B22402" s="315">
        <v>44424.551388939581</v>
      </c>
      <c r="C22402" s="314">
        <v>98.896684284027046</v>
      </c>
      <c r="D22402" s="313" t="s">
        <v>167</v>
      </c>
    </row>
    <row r="22403" spans="1:4" ht="14.5" customHeight="1" x14ac:dyDescent="0.35">
      <c r="A22403" s="319"/>
      <c r="B22403" s="315">
        <v>44424.552083384027</v>
      </c>
      <c r="C22403" s="314">
        <v>102.37360443980432</v>
      </c>
      <c r="D22403" s="313" t="s">
        <v>167</v>
      </c>
    </row>
    <row r="22404" spans="1:4" ht="14.5" customHeight="1" x14ac:dyDescent="0.35">
      <c r="A22404" s="319"/>
      <c r="B22404" s="315">
        <v>44424.552777828474</v>
      </c>
      <c r="C22404" s="314">
        <v>101.69023046336757</v>
      </c>
      <c r="D22404" s="313" t="s">
        <v>167</v>
      </c>
    </row>
    <row r="22405" spans="1:4" ht="14.5" customHeight="1" x14ac:dyDescent="0.35">
      <c r="A22405" s="319"/>
      <c r="B22405" s="315">
        <v>44424.553472272921</v>
      </c>
      <c r="C22405" s="314">
        <v>97.758904519894472</v>
      </c>
      <c r="D22405" s="313" t="s">
        <v>167</v>
      </c>
    </row>
    <row r="22406" spans="1:4" ht="14.5" customHeight="1" x14ac:dyDescent="0.35">
      <c r="A22406" s="319"/>
      <c r="B22406" s="315">
        <v>44424.554166717367</v>
      </c>
      <c r="C22406" s="314">
        <v>99.195804720045999</v>
      </c>
      <c r="D22406" s="313" t="s">
        <v>167</v>
      </c>
    </row>
    <row r="22407" spans="1:4" ht="14.5" customHeight="1" x14ac:dyDescent="0.35">
      <c r="A22407" s="319"/>
      <c r="B22407" s="315">
        <v>44424.554861161814</v>
      </c>
      <c r="C22407" s="314">
        <v>105.84642594919229</v>
      </c>
      <c r="D22407" s="313" t="s">
        <v>167</v>
      </c>
    </row>
    <row r="22408" spans="1:4" ht="14.5" customHeight="1" x14ac:dyDescent="0.35">
      <c r="A22408" s="319"/>
      <c r="B22408" s="315">
        <v>44424.555555606261</v>
      </c>
      <c r="C22408" s="314">
        <v>122.3255065159717</v>
      </c>
      <c r="D22408" s="313" t="s">
        <v>167</v>
      </c>
    </row>
    <row r="22409" spans="1:4" ht="14.5" customHeight="1" x14ac:dyDescent="0.35">
      <c r="A22409" s="319"/>
      <c r="B22409" s="315">
        <v>44424.556250050708</v>
      </c>
      <c r="C22409" s="314">
        <v>129.49558566353906</v>
      </c>
      <c r="D22409" s="313" t="s">
        <v>167</v>
      </c>
    </row>
    <row r="22410" spans="1:4" ht="14.5" customHeight="1" x14ac:dyDescent="0.35">
      <c r="A22410" s="319"/>
      <c r="B22410" s="315">
        <v>44424.556944495154</v>
      </c>
      <c r="C22410" s="314">
        <v>137.8859216605934</v>
      </c>
      <c r="D22410" s="313" t="s">
        <v>167</v>
      </c>
    </row>
    <row r="22411" spans="1:4" ht="14.5" customHeight="1" x14ac:dyDescent="0.35">
      <c r="A22411" s="319"/>
      <c r="B22411" s="315">
        <v>44424.557638939601</v>
      </c>
      <c r="C22411" s="314">
        <v>134.54443844392276</v>
      </c>
      <c r="D22411" s="313" t="s">
        <v>167</v>
      </c>
    </row>
    <row r="22412" spans="1:4" ht="14.5" customHeight="1" x14ac:dyDescent="0.35">
      <c r="A22412" s="319"/>
      <c r="B22412" s="315">
        <v>44424.558333384048</v>
      </c>
      <c r="C22412" s="314">
        <v>135.30907606594263</v>
      </c>
      <c r="D22412" s="313" t="s">
        <v>167</v>
      </c>
    </row>
    <row r="22413" spans="1:4" ht="14.5" customHeight="1" x14ac:dyDescent="0.35">
      <c r="A22413" s="319"/>
      <c r="B22413" s="315">
        <v>44424.559027828494</v>
      </c>
      <c r="C22413" s="314">
        <v>140.53182226791978</v>
      </c>
      <c r="D22413" s="313" t="s">
        <v>167</v>
      </c>
    </row>
    <row r="22414" spans="1:4" ht="14.5" customHeight="1" x14ac:dyDescent="0.35">
      <c r="A22414" s="319"/>
      <c r="B22414" s="315">
        <v>44424.559722272941</v>
      </c>
      <c r="C22414" s="314">
        <v>141.72693608890597</v>
      </c>
      <c r="D22414" s="313" t="s">
        <v>167</v>
      </c>
    </row>
    <row r="22415" spans="1:4" ht="14.5" customHeight="1" x14ac:dyDescent="0.35">
      <c r="A22415" s="319"/>
      <c r="B22415" s="315">
        <v>44424.560416717388</v>
      </c>
      <c r="C22415" s="314">
        <v>143.24890916834894</v>
      </c>
      <c r="D22415" s="313" t="s">
        <v>167</v>
      </c>
    </row>
    <row r="22416" spans="1:4" ht="14.5" customHeight="1" x14ac:dyDescent="0.35">
      <c r="A22416" s="319"/>
      <c r="B22416" s="315">
        <v>44424.561111161835</v>
      </c>
      <c r="C22416" s="314">
        <v>149.32721931220343</v>
      </c>
      <c r="D22416" s="313" t="s">
        <v>167</v>
      </c>
    </row>
    <row r="22417" spans="1:4" ht="14.5" customHeight="1" x14ac:dyDescent="0.35">
      <c r="A22417" s="319"/>
      <c r="B22417" s="315">
        <v>44424.561805606281</v>
      </c>
      <c r="C22417" s="314">
        <v>174.26629132923361</v>
      </c>
      <c r="D22417" s="313" t="s">
        <v>167</v>
      </c>
    </row>
    <row r="22418" spans="1:4" ht="14.5" customHeight="1" x14ac:dyDescent="0.35">
      <c r="A22418" s="319"/>
      <c r="B22418" s="315">
        <v>44424.562500050728</v>
      </c>
      <c r="C22418" s="314">
        <v>191.76536948150024</v>
      </c>
      <c r="D22418" s="313" t="s">
        <v>167</v>
      </c>
    </row>
    <row r="22419" spans="1:4" ht="14.5" customHeight="1" x14ac:dyDescent="0.35">
      <c r="A22419" s="319"/>
      <c r="B22419" s="315">
        <v>44424.563194495175</v>
      </c>
      <c r="C22419" s="314">
        <v>205.77775200704733</v>
      </c>
      <c r="D22419" s="313" t="s">
        <v>167</v>
      </c>
    </row>
    <row r="22420" spans="1:4" ht="14.5" customHeight="1" x14ac:dyDescent="0.35">
      <c r="A22420" s="319"/>
      <c r="B22420" s="315">
        <v>44424.563888939621</v>
      </c>
      <c r="C22420" s="314">
        <v>205.44931398211048</v>
      </c>
      <c r="D22420" s="313" t="s">
        <v>167</v>
      </c>
    </row>
    <row r="22421" spans="1:4" ht="14.5" customHeight="1" x14ac:dyDescent="0.35">
      <c r="A22421" s="319"/>
      <c r="B22421" s="315">
        <v>44424.564583384068</v>
      </c>
      <c r="C22421" s="314">
        <v>213.91075173529487</v>
      </c>
      <c r="D22421" s="313" t="s">
        <v>167</v>
      </c>
    </row>
    <row r="22422" spans="1:4" ht="14.5" customHeight="1" x14ac:dyDescent="0.35">
      <c r="A22422" s="319"/>
      <c r="B22422" s="315">
        <v>44424.565277828515</v>
      </c>
      <c r="C22422" s="314">
        <v>219.13166668393339</v>
      </c>
      <c r="D22422" s="313" t="s">
        <v>167</v>
      </c>
    </row>
    <row r="22423" spans="1:4" ht="14.5" customHeight="1" x14ac:dyDescent="0.35">
      <c r="A22423" s="319"/>
      <c r="B22423" s="315">
        <v>44424.565972272962</v>
      </c>
      <c r="C22423" s="314">
        <v>215.49353786638628</v>
      </c>
      <c r="D22423" s="313" t="s">
        <v>167</v>
      </c>
    </row>
    <row r="22424" spans="1:4" ht="14.5" customHeight="1" x14ac:dyDescent="0.35">
      <c r="A22424" s="319"/>
      <c r="B22424" s="315">
        <v>44424.566666717408</v>
      </c>
      <c r="C22424" s="314">
        <v>217.52538160216062</v>
      </c>
      <c r="D22424" s="313" t="s">
        <v>167</v>
      </c>
    </row>
    <row r="22425" spans="1:4" ht="14.5" customHeight="1" x14ac:dyDescent="0.35">
      <c r="A22425" s="319"/>
      <c r="B22425" s="315">
        <v>44424.567361161855</v>
      </c>
      <c r="C22425" s="314">
        <v>219.49468460272377</v>
      </c>
      <c r="D22425" s="313" t="s">
        <v>167</v>
      </c>
    </row>
    <row r="22426" spans="1:4" ht="14.5" customHeight="1" x14ac:dyDescent="0.35">
      <c r="A22426" s="319"/>
      <c r="B22426" s="315">
        <v>44424.568055606302</v>
      </c>
      <c r="C22426" s="314">
        <v>258.72723923884331</v>
      </c>
      <c r="D22426" s="313" t="s">
        <v>167</v>
      </c>
    </row>
    <row r="22427" spans="1:4" ht="14.5" customHeight="1" x14ac:dyDescent="0.35">
      <c r="A22427" s="319"/>
      <c r="B22427" s="315">
        <v>44424.568750050748</v>
      </c>
      <c r="C22427" s="314">
        <v>279.85003656254463</v>
      </c>
      <c r="D22427" s="313" t="s">
        <v>167</v>
      </c>
    </row>
    <row r="22428" spans="1:4" ht="14.5" customHeight="1" x14ac:dyDescent="0.35">
      <c r="A22428" s="319"/>
      <c r="B22428" s="315">
        <v>44424.569444495195</v>
      </c>
      <c r="C22428" s="314">
        <v>276.35669870438676</v>
      </c>
      <c r="D22428" s="313" t="s">
        <v>167</v>
      </c>
    </row>
    <row r="22429" spans="1:4" ht="14.5" customHeight="1" x14ac:dyDescent="0.35">
      <c r="A22429" s="319"/>
      <c r="B22429" s="315">
        <v>44424.570138939642</v>
      </c>
      <c r="C22429" s="314">
        <v>265.89228448153784</v>
      </c>
      <c r="D22429" s="313" t="s">
        <v>167</v>
      </c>
    </row>
    <row r="22430" spans="1:4" ht="14.5" customHeight="1" x14ac:dyDescent="0.35">
      <c r="A22430" s="319"/>
      <c r="B22430" s="315">
        <v>44424.570833384088</v>
      </c>
      <c r="C22430" s="314">
        <v>257.67811904624102</v>
      </c>
      <c r="D22430" s="313" t="s">
        <v>167</v>
      </c>
    </row>
    <row r="22431" spans="1:4" ht="14.5" customHeight="1" x14ac:dyDescent="0.35">
      <c r="A22431" s="319"/>
      <c r="B22431" s="315">
        <v>44424.571527828535</v>
      </c>
      <c r="C22431" s="314">
        <v>239.55089201920975</v>
      </c>
      <c r="D22431" s="313" t="s">
        <v>167</v>
      </c>
    </row>
    <row r="22432" spans="1:4" ht="14.5" customHeight="1" x14ac:dyDescent="0.35">
      <c r="A22432" s="319"/>
      <c r="B22432" s="315">
        <v>44424.572222272982</v>
      </c>
      <c r="C22432" s="314">
        <v>224.98368445147449</v>
      </c>
      <c r="D22432" s="313" t="s">
        <v>167</v>
      </c>
    </row>
    <row r="22433" spans="1:4" ht="14.5" customHeight="1" x14ac:dyDescent="0.35">
      <c r="A22433" s="319"/>
      <c r="B22433" s="315">
        <v>44424.572916717429</v>
      </c>
      <c r="C22433" s="314">
        <v>221.59607366792235</v>
      </c>
      <c r="D22433" s="313" t="s">
        <v>167</v>
      </c>
    </row>
    <row r="22434" spans="1:4" ht="14.5" customHeight="1" x14ac:dyDescent="0.35">
      <c r="A22434" s="319"/>
      <c r="B22434" s="315">
        <v>44424.573611161875</v>
      </c>
      <c r="C22434" s="314">
        <v>234.50193384230758</v>
      </c>
      <c r="D22434" s="313" t="s">
        <v>167</v>
      </c>
    </row>
    <row r="22435" spans="1:4" ht="14.5" customHeight="1" x14ac:dyDescent="0.35">
      <c r="A22435" s="319"/>
      <c r="B22435" s="315">
        <v>44424.574305606322</v>
      </c>
      <c r="C22435" s="314">
        <v>238.90314124338329</v>
      </c>
      <c r="D22435" s="313" t="s">
        <v>167</v>
      </c>
    </row>
    <row r="22436" spans="1:4" ht="14.5" customHeight="1" x14ac:dyDescent="0.35">
      <c r="A22436" s="319"/>
      <c r="B22436" s="315">
        <v>44424.575000050769</v>
      </c>
      <c r="C22436" s="314">
        <v>237.93207592178757</v>
      </c>
      <c r="D22436" s="313" t="s">
        <v>167</v>
      </c>
    </row>
    <row r="22437" spans="1:4" ht="14.5" customHeight="1" x14ac:dyDescent="0.35">
      <c r="A22437" s="319"/>
      <c r="B22437" s="315">
        <v>44424.575694495215</v>
      </c>
      <c r="C22437" s="314">
        <v>220.74856035436193</v>
      </c>
      <c r="D22437" s="313" t="s">
        <v>167</v>
      </c>
    </row>
    <row r="22438" spans="1:4" ht="14.5" customHeight="1" x14ac:dyDescent="0.35">
      <c r="A22438" s="319"/>
      <c r="B22438" s="315">
        <v>44424.576388939662</v>
      </c>
      <c r="C22438" s="314">
        <v>208.00825578992564</v>
      </c>
      <c r="D22438" s="313" t="s">
        <v>167</v>
      </c>
    </row>
    <row r="22439" spans="1:4" ht="14.5" customHeight="1" x14ac:dyDescent="0.35">
      <c r="A22439" s="319"/>
      <c r="B22439" s="315">
        <v>44424.577083384109</v>
      </c>
      <c r="C22439" s="314">
        <v>185.32489565194894</v>
      </c>
      <c r="D22439" s="313" t="s">
        <v>167</v>
      </c>
    </row>
    <row r="22440" spans="1:4" ht="14.5" customHeight="1" x14ac:dyDescent="0.35">
      <c r="A22440" s="319"/>
      <c r="B22440" s="315">
        <v>44424.577777828556</v>
      </c>
      <c r="C22440" s="314">
        <v>139.14843942173758</v>
      </c>
      <c r="D22440" s="313" t="s">
        <v>167</v>
      </c>
    </row>
    <row r="22441" spans="1:4" ht="14.5" customHeight="1" x14ac:dyDescent="0.35">
      <c r="A22441" s="319"/>
      <c r="B22441" s="315">
        <v>44424.578472273002</v>
      </c>
      <c r="C22441" s="314">
        <v>113.64301288533025</v>
      </c>
      <c r="D22441" s="313" t="s">
        <v>167</v>
      </c>
    </row>
    <row r="22442" spans="1:4" ht="14.5" customHeight="1" x14ac:dyDescent="0.35">
      <c r="A22442" s="319"/>
      <c r="B22442" s="315">
        <v>44424.579166717449</v>
      </c>
      <c r="C22442" s="314">
        <v>106.57524252164488</v>
      </c>
      <c r="D22442" s="313" t="s">
        <v>167</v>
      </c>
    </row>
    <row r="22443" spans="1:4" ht="14.5" customHeight="1" x14ac:dyDescent="0.35">
      <c r="A22443" s="319"/>
      <c r="B22443" s="315">
        <v>44424.579861161896</v>
      </c>
      <c r="C22443" s="314">
        <v>124.0269758989724</v>
      </c>
      <c r="D22443" s="313" t="s">
        <v>167</v>
      </c>
    </row>
    <row r="22444" spans="1:4" ht="14.5" customHeight="1" x14ac:dyDescent="0.35">
      <c r="A22444" s="319"/>
      <c r="B22444" s="315">
        <v>44424.580555606342</v>
      </c>
      <c r="C22444" s="314">
        <v>142.44007028257474</v>
      </c>
      <c r="D22444" s="313" t="s">
        <v>167</v>
      </c>
    </row>
    <row r="22445" spans="1:4" ht="14.5" customHeight="1" x14ac:dyDescent="0.35">
      <c r="A22445" s="319"/>
      <c r="B22445" s="315">
        <v>44424.581250050789</v>
      </c>
      <c r="C22445" s="314">
        <v>142.3570946824116</v>
      </c>
      <c r="D22445" s="313" t="s">
        <v>167</v>
      </c>
    </row>
    <row r="22446" spans="1:4" ht="14.5" customHeight="1" x14ac:dyDescent="0.35">
      <c r="A22446" s="319"/>
      <c r="B22446" s="315">
        <v>44424.581944495236</v>
      </c>
      <c r="C22446" s="314">
        <v>140.4392370643715</v>
      </c>
      <c r="D22446" s="313" t="s">
        <v>167</v>
      </c>
    </row>
    <row r="22447" spans="1:4" ht="14.5" customHeight="1" x14ac:dyDescent="0.35">
      <c r="A22447" s="319"/>
      <c r="B22447" s="315">
        <v>44424.582638939683</v>
      </c>
      <c r="C22447" s="314">
        <v>129.76767568147432</v>
      </c>
      <c r="D22447" s="313" t="s">
        <v>167</v>
      </c>
    </row>
    <row r="22448" spans="1:4" ht="14.5" customHeight="1" x14ac:dyDescent="0.35">
      <c r="A22448" s="319"/>
      <c r="B22448" s="315">
        <v>44424.583333384129</v>
      </c>
      <c r="C22448" s="314">
        <v>118.27396350259272</v>
      </c>
      <c r="D22448" s="313" t="s">
        <v>167</v>
      </c>
    </row>
    <row r="22449" spans="1:4" ht="14.5" customHeight="1" x14ac:dyDescent="0.35">
      <c r="A22449" s="319"/>
      <c r="B22449" s="315">
        <v>44424.584027828576</v>
      </c>
      <c r="C22449" s="314">
        <v>112.83207785552368</v>
      </c>
      <c r="D22449" s="313" t="s">
        <v>167</v>
      </c>
    </row>
    <row r="22450" spans="1:4" ht="14.5" customHeight="1" x14ac:dyDescent="0.35">
      <c r="A22450" s="319"/>
      <c r="B22450" s="315">
        <v>44424.584722273023</v>
      </c>
      <c r="C22450" s="314">
        <v>113.09086097910379</v>
      </c>
      <c r="D22450" s="313" t="s">
        <v>167</v>
      </c>
    </row>
    <row r="22451" spans="1:4" ht="14.5" customHeight="1" x14ac:dyDescent="0.35">
      <c r="A22451" s="319"/>
      <c r="B22451" s="315">
        <v>44424.585416717469</v>
      </c>
      <c r="C22451" s="314">
        <v>108.40393524408961</v>
      </c>
      <c r="D22451" s="313" t="s">
        <v>167</v>
      </c>
    </row>
    <row r="22452" spans="1:4" ht="14.5" customHeight="1" x14ac:dyDescent="0.35">
      <c r="A22452" s="319"/>
      <c r="B22452" s="315">
        <v>44424.586111161916</v>
      </c>
      <c r="C22452" s="314">
        <v>102.68361360803246</v>
      </c>
      <c r="D22452" s="313" t="s">
        <v>167</v>
      </c>
    </row>
    <row r="22453" spans="1:4" ht="14.5" customHeight="1" x14ac:dyDescent="0.35">
      <c r="A22453" s="319"/>
      <c r="B22453" s="315">
        <v>44424.586805606363</v>
      </c>
      <c r="C22453" s="314">
        <v>104.85649274429306</v>
      </c>
      <c r="D22453" s="313" t="s">
        <v>167</v>
      </c>
    </row>
    <row r="22454" spans="1:4" ht="14.5" customHeight="1" x14ac:dyDescent="0.35">
      <c r="A22454" s="319"/>
      <c r="B22454" s="315">
        <v>44424.587500050809</v>
      </c>
      <c r="C22454" s="314">
        <v>100.36353606755534</v>
      </c>
      <c r="D22454" s="313" t="s">
        <v>167</v>
      </c>
    </row>
    <row r="22455" spans="1:4" ht="14.5" customHeight="1" x14ac:dyDescent="0.35">
      <c r="A22455" s="319"/>
      <c r="B22455" s="315">
        <v>44424.588194495256</v>
      </c>
      <c r="C22455" s="314">
        <v>96.132902271766213</v>
      </c>
      <c r="D22455" s="313" t="s">
        <v>167</v>
      </c>
    </row>
    <row r="22456" spans="1:4" ht="14.5" customHeight="1" x14ac:dyDescent="0.35">
      <c r="A22456" s="319"/>
      <c r="B22456" s="315">
        <v>44424.588888939703</v>
      </c>
      <c r="C22456" s="314">
        <v>94.666706078592682</v>
      </c>
      <c r="D22456" s="313" t="s">
        <v>167</v>
      </c>
    </row>
    <row r="22457" spans="1:4" ht="14.5" customHeight="1" x14ac:dyDescent="0.35">
      <c r="A22457" s="319"/>
      <c r="B22457" s="315">
        <v>44424.58958338415</v>
      </c>
      <c r="C22457" s="314">
        <v>87.667366146824008</v>
      </c>
      <c r="D22457" s="313" t="s">
        <v>167</v>
      </c>
    </row>
    <row r="22458" spans="1:4" ht="14.5" customHeight="1" x14ac:dyDescent="0.35">
      <c r="A22458" s="319"/>
      <c r="B22458" s="315">
        <v>44424.590277828596</v>
      </c>
      <c r="C22458" s="314">
        <v>81.757075383498645</v>
      </c>
      <c r="D22458" s="313" t="s">
        <v>167</v>
      </c>
    </row>
    <row r="22459" spans="1:4" ht="14.5" customHeight="1" x14ac:dyDescent="0.35">
      <c r="A22459" s="319"/>
      <c r="B22459" s="315">
        <v>44424.590972273043</v>
      </c>
      <c r="C22459" s="314">
        <v>82.676517798099667</v>
      </c>
      <c r="D22459" s="313" t="s">
        <v>167</v>
      </c>
    </row>
    <row r="22460" spans="1:4" ht="14.5" customHeight="1" x14ac:dyDescent="0.35">
      <c r="A22460" s="319"/>
      <c r="B22460" s="315">
        <v>44424.59166671749</v>
      </c>
      <c r="C22460" s="314">
        <v>88.281295342293262</v>
      </c>
      <c r="D22460" s="313" t="s">
        <v>167</v>
      </c>
    </row>
    <row r="22461" spans="1:4" ht="14.5" customHeight="1" x14ac:dyDescent="0.35">
      <c r="A22461" s="319"/>
      <c r="B22461" s="315">
        <v>44424.592361161936</v>
      </c>
      <c r="C22461" s="314">
        <v>87.411381936895978</v>
      </c>
      <c r="D22461" s="313" t="s">
        <v>167</v>
      </c>
    </row>
    <row r="22462" spans="1:4" ht="14.5" customHeight="1" x14ac:dyDescent="0.35">
      <c r="A22462" s="319"/>
      <c r="B22462" s="315">
        <v>44424.593055606383</v>
      </c>
      <c r="C22462" s="314">
        <v>88.051052606742203</v>
      </c>
      <c r="D22462" s="313" t="s">
        <v>167</v>
      </c>
    </row>
    <row r="22463" spans="1:4" ht="14.5" customHeight="1" x14ac:dyDescent="0.35">
      <c r="A22463" s="319"/>
      <c r="B22463" s="315">
        <v>44424.59375005083</v>
      </c>
      <c r="C22463" s="314">
        <v>87.785557833686468</v>
      </c>
      <c r="D22463" s="313" t="s">
        <v>167</v>
      </c>
    </row>
    <row r="22464" spans="1:4" ht="14.5" customHeight="1" x14ac:dyDescent="0.35">
      <c r="A22464" s="319"/>
      <c r="B22464" s="315">
        <v>44424.594444495277</v>
      </c>
      <c r="C22464" s="314">
        <v>86.863308326962098</v>
      </c>
      <c r="D22464" s="313" t="s">
        <v>167</v>
      </c>
    </row>
    <row r="22465" spans="1:4" ht="14.5" customHeight="1" x14ac:dyDescent="0.35">
      <c r="A22465" s="319"/>
      <c r="B22465" s="315">
        <v>44424.595138939723</v>
      </c>
      <c r="C22465" s="314">
        <v>80.98343850621022</v>
      </c>
      <c r="D22465" s="313" t="s">
        <v>167</v>
      </c>
    </row>
    <row r="22466" spans="1:4" ht="14.5" customHeight="1" x14ac:dyDescent="0.35">
      <c r="A22466" s="319"/>
      <c r="B22466" s="315">
        <v>44424.59583338417</v>
      </c>
      <c r="C22466" s="314">
        <v>73.412871082158134</v>
      </c>
      <c r="D22466" s="313" t="s">
        <v>167</v>
      </c>
    </row>
    <row r="22467" spans="1:4" ht="14.5" customHeight="1" x14ac:dyDescent="0.35">
      <c r="A22467" s="319"/>
      <c r="B22467" s="315">
        <v>44424.596527828617</v>
      </c>
      <c r="C22467" s="314">
        <v>67.254400405784452</v>
      </c>
      <c r="D22467" s="313" t="s">
        <v>167</v>
      </c>
    </row>
    <row r="22468" spans="1:4" ht="14.5" customHeight="1" x14ac:dyDescent="0.35">
      <c r="A22468" s="319"/>
      <c r="B22468" s="315">
        <v>44424.597222273063</v>
      </c>
      <c r="C22468" s="314">
        <v>65.318381359645471</v>
      </c>
      <c r="D22468" s="313" t="s">
        <v>167</v>
      </c>
    </row>
    <row r="22469" spans="1:4" ht="14.5" customHeight="1" x14ac:dyDescent="0.35">
      <c r="A22469" s="319"/>
      <c r="B22469" s="315">
        <v>44424.59791671751</v>
      </c>
      <c r="C22469" s="314">
        <v>65.706353220809248</v>
      </c>
      <c r="D22469" s="313" t="s">
        <v>167</v>
      </c>
    </row>
    <row r="22470" spans="1:4" ht="14.5" customHeight="1" x14ac:dyDescent="0.35">
      <c r="A22470" s="319"/>
      <c r="B22470" s="315">
        <v>44424.598611161957</v>
      </c>
      <c r="C22470" s="314">
        <v>67.037134697598717</v>
      </c>
      <c r="D22470" s="313" t="s">
        <v>167</v>
      </c>
    </row>
    <row r="22471" spans="1:4" ht="14.5" customHeight="1" x14ac:dyDescent="0.35">
      <c r="A22471" s="319"/>
      <c r="B22471" s="315">
        <v>44424.599305606404</v>
      </c>
      <c r="C22471" s="314">
        <v>73.286822589207446</v>
      </c>
      <c r="D22471" s="313" t="s">
        <v>167</v>
      </c>
    </row>
    <row r="22472" spans="1:4" ht="14.5" customHeight="1" x14ac:dyDescent="0.35">
      <c r="A22472" s="319"/>
      <c r="B22472" s="315">
        <v>44424.60000005085</v>
      </c>
      <c r="C22472" s="314">
        <v>76.875023077443856</v>
      </c>
      <c r="D22472" s="313" t="s">
        <v>167</v>
      </c>
    </row>
    <row r="22473" spans="1:4" ht="14.5" customHeight="1" x14ac:dyDescent="0.35">
      <c r="A22473" s="319"/>
      <c r="B22473" s="315">
        <v>44424.600694495297</v>
      </c>
      <c r="C22473" s="314">
        <v>78.359339222451666</v>
      </c>
      <c r="D22473" s="313" t="s">
        <v>167</v>
      </c>
    </row>
    <row r="22474" spans="1:4" ht="14.5" customHeight="1" x14ac:dyDescent="0.35">
      <c r="A22474" s="319"/>
      <c r="B22474" s="315">
        <v>44424.601388939744</v>
      </c>
      <c r="C22474" s="314">
        <v>78.072449582954874</v>
      </c>
      <c r="D22474" s="313" t="s">
        <v>167</v>
      </c>
    </row>
    <row r="22475" spans="1:4" ht="14.5" customHeight="1" x14ac:dyDescent="0.35">
      <c r="A22475" s="319"/>
      <c r="B22475" s="315">
        <v>44424.60208338419</v>
      </c>
      <c r="C22475" s="314">
        <v>76.907311383991811</v>
      </c>
      <c r="D22475" s="313" t="s">
        <v>167</v>
      </c>
    </row>
    <row r="22476" spans="1:4" ht="14.5" customHeight="1" x14ac:dyDescent="0.35">
      <c r="A22476" s="319"/>
      <c r="B22476" s="315">
        <v>44424.602777828637</v>
      </c>
      <c r="C22476" s="314">
        <v>75.323142957485587</v>
      </c>
      <c r="D22476" s="313" t="s">
        <v>167</v>
      </c>
    </row>
    <row r="22477" spans="1:4" ht="14.5" customHeight="1" x14ac:dyDescent="0.35">
      <c r="A22477" s="319"/>
      <c r="B22477" s="315">
        <v>44424.603472273084</v>
      </c>
      <c r="C22477" s="314">
        <v>74.563817487610507</v>
      </c>
      <c r="D22477" s="313" t="s">
        <v>167</v>
      </c>
    </row>
    <row r="22478" spans="1:4" ht="14.5" customHeight="1" x14ac:dyDescent="0.35">
      <c r="A22478" s="319"/>
      <c r="B22478" s="315">
        <v>44424.60416671753</v>
      </c>
      <c r="C22478" s="314">
        <v>72.991434294776994</v>
      </c>
      <c r="D22478" s="313" t="s">
        <v>167</v>
      </c>
    </row>
    <row r="22479" spans="1:4" ht="14.5" customHeight="1" x14ac:dyDescent="0.35">
      <c r="A22479" s="319"/>
      <c r="B22479" s="315">
        <v>44424.604861161977</v>
      </c>
      <c r="C22479" s="314">
        <v>74.334252344956624</v>
      </c>
      <c r="D22479" s="313" t="s">
        <v>167</v>
      </c>
    </row>
    <row r="22480" spans="1:4" ht="14.5" customHeight="1" x14ac:dyDescent="0.35">
      <c r="A22480" s="319"/>
      <c r="B22480" s="315">
        <v>44424.605555606424</v>
      </c>
      <c r="C22480" s="314">
        <v>77.30065432318176</v>
      </c>
      <c r="D22480" s="313" t="s">
        <v>167</v>
      </c>
    </row>
    <row r="22481" spans="1:4" ht="14.5" customHeight="1" x14ac:dyDescent="0.35">
      <c r="A22481" s="319"/>
      <c r="B22481" s="315">
        <v>44424.606250050871</v>
      </c>
      <c r="C22481" s="314">
        <v>77.884615356925252</v>
      </c>
      <c r="D22481" s="313" t="s">
        <v>167</v>
      </c>
    </row>
    <row r="22482" spans="1:4" ht="14.5" customHeight="1" x14ac:dyDescent="0.35">
      <c r="A22482" s="319"/>
      <c r="B22482" s="315">
        <v>44424.606944495317</v>
      </c>
      <c r="C22482" s="314">
        <v>77.745880847672623</v>
      </c>
      <c r="D22482" s="313" t="s">
        <v>167</v>
      </c>
    </row>
    <row r="22483" spans="1:4" ht="14.5" customHeight="1" x14ac:dyDescent="0.35">
      <c r="A22483" s="319"/>
      <c r="B22483" s="315">
        <v>44424.607638939764</v>
      </c>
      <c r="C22483" s="314">
        <v>76.451197037892413</v>
      </c>
      <c r="D22483" s="313" t="s">
        <v>167</v>
      </c>
    </row>
    <row r="22484" spans="1:4" ht="14.5" customHeight="1" x14ac:dyDescent="0.35">
      <c r="A22484" s="319"/>
      <c r="B22484" s="315">
        <v>44424.608333384211</v>
      </c>
      <c r="C22484" s="314">
        <v>70.001724787009877</v>
      </c>
      <c r="D22484" s="313" t="s">
        <v>167</v>
      </c>
    </row>
    <row r="22485" spans="1:4" ht="14.5" customHeight="1" x14ac:dyDescent="0.35">
      <c r="A22485" s="319"/>
      <c r="B22485" s="315">
        <v>44424.609027828657</v>
      </c>
      <c r="C22485" s="314">
        <v>64.253736243715196</v>
      </c>
      <c r="D22485" s="313" t="s">
        <v>167</v>
      </c>
    </row>
    <row r="22486" spans="1:4" ht="14.5" customHeight="1" x14ac:dyDescent="0.35">
      <c r="A22486" s="319"/>
      <c r="B22486" s="315">
        <v>44424.609722273104</v>
      </c>
      <c r="C22486" s="314">
        <v>65.597709452166839</v>
      </c>
      <c r="D22486" s="313" t="s">
        <v>167</v>
      </c>
    </row>
    <row r="22487" spans="1:4" ht="14.5" customHeight="1" x14ac:dyDescent="0.35">
      <c r="A22487" s="319"/>
      <c r="B22487" s="315">
        <v>44424.610416717551</v>
      </c>
      <c r="C22487" s="314">
        <v>67.2547382692496</v>
      </c>
      <c r="D22487" s="313" t="s">
        <v>167</v>
      </c>
    </row>
    <row r="22488" spans="1:4" ht="14.5" customHeight="1" x14ac:dyDescent="0.35">
      <c r="A22488" s="319"/>
      <c r="B22488" s="315">
        <v>44424.611111161998</v>
      </c>
      <c r="C22488" s="314">
        <v>67.34540358960318</v>
      </c>
      <c r="D22488" s="313" t="s">
        <v>167</v>
      </c>
    </row>
    <row r="22489" spans="1:4" ht="14.5" customHeight="1" x14ac:dyDescent="0.35">
      <c r="A22489" s="319"/>
      <c r="B22489" s="315">
        <v>44424.611805606444</v>
      </c>
      <c r="C22489" s="314">
        <v>69.609078747453168</v>
      </c>
      <c r="D22489" s="313" t="s">
        <v>167</v>
      </c>
    </row>
    <row r="22490" spans="1:4" ht="14.5" customHeight="1" x14ac:dyDescent="0.35">
      <c r="A22490" s="319"/>
      <c r="B22490" s="315">
        <v>44424.612500050891</v>
      </c>
      <c r="C22490" s="314">
        <v>66.644842673900229</v>
      </c>
      <c r="D22490" s="313" t="s">
        <v>167</v>
      </c>
    </row>
    <row r="22491" spans="1:4" ht="14.5" customHeight="1" x14ac:dyDescent="0.35">
      <c r="A22491" s="319"/>
      <c r="B22491" s="315">
        <v>44424.613194495338</v>
      </c>
      <c r="C22491" s="314">
        <v>63.703231246094219</v>
      </c>
      <c r="D22491" s="313" t="s">
        <v>167</v>
      </c>
    </row>
    <row r="22492" spans="1:4" ht="14.5" customHeight="1" x14ac:dyDescent="0.35">
      <c r="A22492" s="319"/>
      <c r="B22492" s="315">
        <v>44424.613888939784</v>
      </c>
      <c r="C22492" s="314">
        <v>57.497656273609024</v>
      </c>
      <c r="D22492" s="313" t="s">
        <v>167</v>
      </c>
    </row>
    <row r="22493" spans="1:4" ht="14.5" customHeight="1" x14ac:dyDescent="0.35">
      <c r="A22493" s="319"/>
      <c r="B22493" s="315">
        <v>44424.614583384231</v>
      </c>
      <c r="C22493" s="314">
        <v>50.240032944153064</v>
      </c>
      <c r="D22493" s="313" t="s">
        <v>167</v>
      </c>
    </row>
    <row r="22494" spans="1:4" ht="14.5" customHeight="1" x14ac:dyDescent="0.35">
      <c r="A22494" s="319"/>
      <c r="B22494" s="315">
        <v>44424.615277828678</v>
      </c>
      <c r="C22494" s="314">
        <v>45.988378534334089</v>
      </c>
      <c r="D22494" s="313" t="s">
        <v>167</v>
      </c>
    </row>
    <row r="22495" spans="1:4" ht="14.5" customHeight="1" x14ac:dyDescent="0.35">
      <c r="A22495" s="319"/>
      <c r="B22495" s="315">
        <v>44424.615972273124</v>
      </c>
      <c r="C22495" s="314">
        <v>45.245382871277009</v>
      </c>
      <c r="D22495" s="313" t="s">
        <v>167</v>
      </c>
    </row>
    <row r="22496" spans="1:4" ht="14.5" customHeight="1" x14ac:dyDescent="0.35">
      <c r="A22496" s="319"/>
      <c r="B22496" s="315">
        <v>44424.616666717571</v>
      </c>
      <c r="C22496" s="314">
        <v>45.484005742582184</v>
      </c>
      <c r="D22496" s="313" t="s">
        <v>167</v>
      </c>
    </row>
    <row r="22497" spans="1:4" ht="14.5" customHeight="1" x14ac:dyDescent="0.35">
      <c r="A22497" s="319"/>
      <c r="B22497" s="315">
        <v>44424.617361162018</v>
      </c>
      <c r="C22497" s="314">
        <v>44.313551798555999</v>
      </c>
      <c r="D22497" s="313" t="s">
        <v>167</v>
      </c>
    </row>
    <row r="22498" spans="1:4" ht="14.5" customHeight="1" x14ac:dyDescent="0.35">
      <c r="A22498" s="319"/>
      <c r="B22498" s="315">
        <v>44424.618055606465</v>
      </c>
      <c r="C22498" s="314">
        <v>42.994137987098654</v>
      </c>
      <c r="D22498" s="313" t="s">
        <v>167</v>
      </c>
    </row>
    <row r="22499" spans="1:4" ht="14.5" customHeight="1" x14ac:dyDescent="0.35">
      <c r="A22499" s="319"/>
      <c r="B22499" s="315">
        <v>44424.618750050911</v>
      </c>
      <c r="C22499" s="314">
        <v>41.079662183897263</v>
      </c>
      <c r="D22499" s="313" t="s">
        <v>167</v>
      </c>
    </row>
    <row r="22500" spans="1:4" ht="14.5" customHeight="1" x14ac:dyDescent="0.35">
      <c r="A22500" s="319"/>
      <c r="B22500" s="315">
        <v>44424.619444495358</v>
      </c>
      <c r="C22500" s="314">
        <v>35.627747647115029</v>
      </c>
      <c r="D22500" s="313" t="s">
        <v>167</v>
      </c>
    </row>
    <row r="22501" spans="1:4" ht="14.5" customHeight="1" x14ac:dyDescent="0.35">
      <c r="A22501" s="319"/>
      <c r="B22501" s="315">
        <v>44424.620138939805</v>
      </c>
      <c r="C22501" s="314">
        <v>28.321444646346695</v>
      </c>
      <c r="D22501" s="313" t="s">
        <v>167</v>
      </c>
    </row>
    <row r="22502" spans="1:4" ht="14.5" customHeight="1" x14ac:dyDescent="0.35">
      <c r="A22502" s="319"/>
      <c r="B22502" s="315">
        <v>44424.620833384251</v>
      </c>
      <c r="C22502" s="314">
        <v>24.615416068094781</v>
      </c>
      <c r="D22502" s="313" t="s">
        <v>167</v>
      </c>
    </row>
    <row r="22503" spans="1:4" ht="14.5" customHeight="1" x14ac:dyDescent="0.35">
      <c r="A22503" s="319"/>
      <c r="B22503" s="315">
        <v>44424.621527828698</v>
      </c>
      <c r="C22503" s="314">
        <v>24.299986675001371</v>
      </c>
      <c r="D22503" s="313" t="s">
        <v>167</v>
      </c>
    </row>
    <row r="22504" spans="1:4" ht="14.5" customHeight="1" x14ac:dyDescent="0.35">
      <c r="A22504" s="319"/>
      <c r="B22504" s="315">
        <v>44424.622222273145</v>
      </c>
      <c r="C22504" s="314">
        <v>23.018794175078316</v>
      </c>
      <c r="D22504" s="313" t="s">
        <v>167</v>
      </c>
    </row>
    <row r="22505" spans="1:4" ht="14.5" customHeight="1" x14ac:dyDescent="0.35">
      <c r="A22505" s="319"/>
      <c r="B22505" s="315">
        <v>44424.622916717592</v>
      </c>
      <c r="C22505" s="314">
        <v>23.975860092187457</v>
      </c>
      <c r="D22505" s="313" t="s">
        <v>167</v>
      </c>
    </row>
    <row r="22506" spans="1:4" ht="14.5" customHeight="1" x14ac:dyDescent="0.35">
      <c r="A22506" s="319"/>
      <c r="B22506" s="315">
        <v>44424.623611162038</v>
      </c>
      <c r="C22506" s="314">
        <v>30.471537784246419</v>
      </c>
      <c r="D22506" s="313" t="s">
        <v>167</v>
      </c>
    </row>
    <row r="22507" spans="1:4" ht="14.5" customHeight="1" x14ac:dyDescent="0.35">
      <c r="A22507" s="319"/>
      <c r="B22507" s="315">
        <v>44424.624305606485</v>
      </c>
      <c r="C22507" s="314">
        <v>34.506865106686021</v>
      </c>
      <c r="D22507" s="313" t="s">
        <v>167</v>
      </c>
    </row>
    <row r="22508" spans="1:4" ht="14.5" customHeight="1" x14ac:dyDescent="0.35">
      <c r="A22508" s="319"/>
      <c r="B22508" s="315">
        <v>44424.625000050932</v>
      </c>
      <c r="C22508" s="314">
        <v>36.010931344376878</v>
      </c>
      <c r="D22508" s="313" t="s">
        <v>167</v>
      </c>
    </row>
    <row r="22509" spans="1:4" ht="14.5" customHeight="1" x14ac:dyDescent="0.35">
      <c r="A22509" s="319"/>
      <c r="B22509" s="315">
        <v>44424.625694495378</v>
      </c>
      <c r="C22509" s="314">
        <v>36.422388061229142</v>
      </c>
      <c r="D22509" s="313" t="s">
        <v>167</v>
      </c>
    </row>
    <row r="22510" spans="1:4" ht="14.5" customHeight="1" x14ac:dyDescent="0.35">
      <c r="A22510" s="319"/>
      <c r="B22510" s="315">
        <v>44424.626388939825</v>
      </c>
      <c r="C22510" s="314">
        <v>36.483905217059267</v>
      </c>
      <c r="D22510" s="313" t="s">
        <v>167</v>
      </c>
    </row>
    <row r="22511" spans="1:4" ht="14.5" customHeight="1" x14ac:dyDescent="0.35">
      <c r="A22511" s="319"/>
      <c r="B22511" s="315">
        <v>44424.627083384272</v>
      </c>
      <c r="C22511" s="314">
        <v>36.478956064574113</v>
      </c>
      <c r="D22511" s="313" t="s">
        <v>167</v>
      </c>
    </row>
    <row r="22512" spans="1:4" ht="14.5" customHeight="1" x14ac:dyDescent="0.35">
      <c r="A22512" s="319"/>
      <c r="B22512" s="315">
        <v>44424.627777828719</v>
      </c>
      <c r="C22512" s="314">
        <v>32.374523423224069</v>
      </c>
      <c r="D22512" s="313" t="s">
        <v>167</v>
      </c>
    </row>
    <row r="22513" spans="1:4" ht="14.5" customHeight="1" x14ac:dyDescent="0.35">
      <c r="A22513" s="319"/>
      <c r="B22513" s="315">
        <v>44424.628472273165</v>
      </c>
      <c r="C22513" s="314">
        <v>26.471285136075071</v>
      </c>
      <c r="D22513" s="313" t="s">
        <v>167</v>
      </c>
    </row>
    <row r="22514" spans="1:4" ht="14.5" customHeight="1" x14ac:dyDescent="0.35">
      <c r="A22514" s="319"/>
      <c r="B22514" s="315">
        <v>44424.629166717612</v>
      </c>
      <c r="C22514" s="314">
        <v>23.998552210702716</v>
      </c>
      <c r="D22514" s="313" t="s">
        <v>167</v>
      </c>
    </row>
    <row r="22515" spans="1:4" ht="14.5" customHeight="1" x14ac:dyDescent="0.35">
      <c r="A22515" s="319"/>
      <c r="B22515" s="315">
        <v>44424.629861162059</v>
      </c>
      <c r="C22515" s="314">
        <v>24.30747138002965</v>
      </c>
      <c r="D22515" s="313" t="s">
        <v>167</v>
      </c>
    </row>
    <row r="22516" spans="1:4" ht="14.5" customHeight="1" x14ac:dyDescent="0.35">
      <c r="A22516" s="319"/>
      <c r="B22516" s="315">
        <v>44424.630555606505</v>
      </c>
      <c r="C22516" s="314">
        <v>25.641814356848286</v>
      </c>
      <c r="D22516" s="313" t="s">
        <v>167</v>
      </c>
    </row>
    <row r="22517" spans="1:4" ht="14.5" customHeight="1" x14ac:dyDescent="0.35">
      <c r="A22517" s="319"/>
      <c r="B22517" s="315">
        <v>44424.631250050952</v>
      </c>
      <c r="C22517" s="314">
        <v>27.169344195428614</v>
      </c>
      <c r="D22517" s="313" t="s">
        <v>167</v>
      </c>
    </row>
    <row r="22518" spans="1:4" ht="14.5" customHeight="1" x14ac:dyDescent="0.35">
      <c r="A22518" s="319"/>
      <c r="B22518" s="315">
        <v>44424.631944495399</v>
      </c>
      <c r="C22518" s="314">
        <v>35.280327859319122</v>
      </c>
      <c r="D22518" s="313" t="s">
        <v>167</v>
      </c>
    </row>
    <row r="22519" spans="1:4" ht="14.5" customHeight="1" x14ac:dyDescent="0.35">
      <c r="A22519" s="319"/>
      <c r="B22519" s="315">
        <v>44424.632638939845</v>
      </c>
      <c r="C22519" s="314">
        <v>42.085447745312315</v>
      </c>
      <c r="D22519" s="313" t="s">
        <v>167</v>
      </c>
    </row>
    <row r="22520" spans="1:4" ht="14.5" customHeight="1" x14ac:dyDescent="0.35">
      <c r="A22520" s="319"/>
      <c r="B22520" s="315">
        <v>44424.633333384292</v>
      </c>
      <c r="C22520" s="314">
        <v>42.370273974250694</v>
      </c>
      <c r="D22520" s="313" t="s">
        <v>167</v>
      </c>
    </row>
    <row r="22521" spans="1:4" ht="14.5" customHeight="1" x14ac:dyDescent="0.35">
      <c r="A22521" s="319"/>
      <c r="B22521" s="315">
        <v>44424.634027828739</v>
      </c>
      <c r="C22521" s="314">
        <v>34.200090334859368</v>
      </c>
      <c r="D22521" s="313" t="s">
        <v>167</v>
      </c>
    </row>
    <row r="22522" spans="1:4" ht="14.5" customHeight="1" x14ac:dyDescent="0.35">
      <c r="A22522" s="319"/>
      <c r="B22522" s="315">
        <v>44424.634722273186</v>
      </c>
      <c r="C22522" s="314">
        <v>30.677569662127645</v>
      </c>
      <c r="D22522" s="313" t="s">
        <v>167</v>
      </c>
    </row>
    <row r="22523" spans="1:4" ht="14.5" customHeight="1" x14ac:dyDescent="0.35">
      <c r="A22523" s="319"/>
      <c r="B22523" s="315">
        <v>44424.635416717632</v>
      </c>
      <c r="C22523" s="314">
        <v>30.403635877817091</v>
      </c>
      <c r="D22523" s="313" t="s">
        <v>167</v>
      </c>
    </row>
    <row r="22524" spans="1:4" ht="14.5" customHeight="1" x14ac:dyDescent="0.35">
      <c r="A22524" s="319"/>
      <c r="B22524" s="315">
        <v>44424.636111162079</v>
      </c>
      <c r="C22524" s="314">
        <v>31.959935516239298</v>
      </c>
      <c r="D22524" s="313" t="s">
        <v>167</v>
      </c>
    </row>
    <row r="22525" spans="1:4" ht="14.5" customHeight="1" x14ac:dyDescent="0.35">
      <c r="A22525" s="319"/>
      <c r="B22525" s="315">
        <v>44424.636805606526</v>
      </c>
      <c r="C22525" s="314">
        <v>34.24805914272244</v>
      </c>
      <c r="D22525" s="313" t="s">
        <v>167</v>
      </c>
    </row>
    <row r="22526" spans="1:4" ht="14.5" customHeight="1" x14ac:dyDescent="0.35">
      <c r="A22526" s="319"/>
      <c r="B22526" s="315">
        <v>44424.637500050972</v>
      </c>
      <c r="C22526" s="314">
        <v>36.406112034781835</v>
      </c>
      <c r="D22526" s="313" t="s">
        <v>167</v>
      </c>
    </row>
    <row r="22527" spans="1:4" ht="14.5" customHeight="1" x14ac:dyDescent="0.35">
      <c r="A22527" s="319"/>
      <c r="B22527" s="315">
        <v>44424.638194495419</v>
      </c>
      <c r="C22527" s="314">
        <v>45.330988007069877</v>
      </c>
      <c r="D22527" s="313" t="s">
        <v>167</v>
      </c>
    </row>
    <row r="22528" spans="1:4" ht="14.5" customHeight="1" x14ac:dyDescent="0.35">
      <c r="A22528" s="319"/>
      <c r="B22528" s="315">
        <v>44424.638888939866</v>
      </c>
      <c r="C22528" s="314">
        <v>52.164783969381823</v>
      </c>
      <c r="D22528" s="313" t="s">
        <v>167</v>
      </c>
    </row>
    <row r="22529" spans="1:4" ht="14.5" customHeight="1" x14ac:dyDescent="0.35">
      <c r="A22529" s="319"/>
      <c r="B22529" s="315">
        <v>44424.639583384313</v>
      </c>
      <c r="C22529" s="314">
        <v>48.523153845344979</v>
      </c>
      <c r="D22529" s="313" t="s">
        <v>167</v>
      </c>
    </row>
    <row r="22530" spans="1:4" ht="14.5" customHeight="1" x14ac:dyDescent="0.35">
      <c r="A22530" s="319"/>
      <c r="B22530" s="315">
        <v>44424.640277828759</v>
      </c>
      <c r="C22530" s="314">
        <v>41.270541675978649</v>
      </c>
      <c r="D22530" s="313" t="s">
        <v>167</v>
      </c>
    </row>
    <row r="22531" spans="1:4" ht="14.5" customHeight="1" x14ac:dyDescent="0.35">
      <c r="A22531" s="319"/>
      <c r="B22531" s="315">
        <v>44424.640972273206</v>
      </c>
      <c r="C22531" s="314">
        <v>39.198550941469151</v>
      </c>
      <c r="D22531" s="313" t="s">
        <v>167</v>
      </c>
    </row>
    <row r="22532" spans="1:4" ht="14.5" customHeight="1" x14ac:dyDescent="0.35">
      <c r="A22532" s="319"/>
      <c r="B22532" s="315">
        <v>44424.641666717653</v>
      </c>
      <c r="C22532" s="314">
        <v>38.988281394044556</v>
      </c>
      <c r="D22532" s="313" t="s">
        <v>167</v>
      </c>
    </row>
    <row r="22533" spans="1:4" ht="14.5" customHeight="1" x14ac:dyDescent="0.35">
      <c r="A22533" s="319"/>
      <c r="B22533" s="315">
        <v>44424.642361162099</v>
      </c>
      <c r="C22533" s="314">
        <v>40.569583967817017</v>
      </c>
      <c r="D22533" s="313" t="s">
        <v>167</v>
      </c>
    </row>
    <row r="22534" spans="1:4" ht="14.5" customHeight="1" x14ac:dyDescent="0.35">
      <c r="A22534" s="319"/>
      <c r="B22534" s="315">
        <v>44424.643055606546</v>
      </c>
      <c r="C22534" s="314">
        <v>42.466454670989577</v>
      </c>
      <c r="D22534" s="313" t="s">
        <v>167</v>
      </c>
    </row>
    <row r="22535" spans="1:4" ht="14.5" customHeight="1" x14ac:dyDescent="0.35">
      <c r="A22535" s="319"/>
      <c r="B22535" s="315">
        <v>44424.643750050993</v>
      </c>
      <c r="C22535" s="314">
        <v>47.490452691757433</v>
      </c>
      <c r="D22535" s="313" t="s">
        <v>167</v>
      </c>
    </row>
    <row r="22536" spans="1:4" ht="14.5" customHeight="1" x14ac:dyDescent="0.35">
      <c r="A22536" s="319"/>
      <c r="B22536" s="315">
        <v>44424.64444449544</v>
      </c>
      <c r="C22536" s="314">
        <v>60.904847916937435</v>
      </c>
      <c r="D22536" s="313" t="s">
        <v>167</v>
      </c>
    </row>
    <row r="22537" spans="1:4" ht="14.5" customHeight="1" x14ac:dyDescent="0.35">
      <c r="A22537" s="319"/>
      <c r="B22537" s="315">
        <v>44424.645138939886</v>
      </c>
      <c r="C22537" s="314">
        <v>79.801725908974191</v>
      </c>
      <c r="D22537" s="313" t="s">
        <v>167</v>
      </c>
    </row>
    <row r="22538" spans="1:4" ht="14.5" customHeight="1" x14ac:dyDescent="0.35">
      <c r="A22538" s="319"/>
      <c r="B22538" s="315">
        <v>44424.645833384333</v>
      </c>
      <c r="C22538" s="314">
        <v>79.627801785261056</v>
      </c>
      <c r="D22538" s="313" t="s">
        <v>167</v>
      </c>
    </row>
    <row r="22539" spans="1:4" ht="14.5" customHeight="1" x14ac:dyDescent="0.35">
      <c r="A22539" s="319"/>
      <c r="B22539" s="315">
        <v>44424.64652782878</v>
      </c>
      <c r="C22539" s="314">
        <v>71.37972591595414</v>
      </c>
      <c r="D22539" s="313" t="s">
        <v>167</v>
      </c>
    </row>
    <row r="22540" spans="1:4" ht="14.5" customHeight="1" x14ac:dyDescent="0.35">
      <c r="A22540" s="319"/>
      <c r="B22540" s="315">
        <v>44424.647222273226</v>
      </c>
      <c r="C22540" s="314">
        <v>69.93657598743836</v>
      </c>
      <c r="D22540" s="313" t="s">
        <v>167</v>
      </c>
    </row>
    <row r="22541" spans="1:4" ht="14.5" customHeight="1" x14ac:dyDescent="0.35">
      <c r="A22541" s="319"/>
      <c r="B22541" s="315">
        <v>44424.647916717673</v>
      </c>
      <c r="C22541" s="314">
        <v>75.829339530225838</v>
      </c>
      <c r="D22541" s="313" t="s">
        <v>167</v>
      </c>
    </row>
    <row r="22542" spans="1:4" ht="14.5" customHeight="1" x14ac:dyDescent="0.35">
      <c r="A22542" s="319"/>
      <c r="B22542" s="315">
        <v>44424.64861116212</v>
      </c>
      <c r="C22542" s="314">
        <v>78.068916692771012</v>
      </c>
      <c r="D22542" s="313" t="s">
        <v>167</v>
      </c>
    </row>
    <row r="22543" spans="1:4" ht="14.5" customHeight="1" x14ac:dyDescent="0.35">
      <c r="A22543" s="319"/>
      <c r="B22543" s="315">
        <v>44424.649305606566</v>
      </c>
      <c r="C22543" s="314">
        <v>77.605386642071736</v>
      </c>
      <c r="D22543" s="313" t="s">
        <v>167</v>
      </c>
    </row>
    <row r="22544" spans="1:4" ht="14.5" customHeight="1" x14ac:dyDescent="0.35">
      <c r="A22544" s="319"/>
      <c r="B22544" s="315">
        <v>44424.650000051013</v>
      </c>
      <c r="C22544" s="314">
        <v>71.955026291838536</v>
      </c>
      <c r="D22544" s="313" t="s">
        <v>167</v>
      </c>
    </row>
    <row r="22545" spans="1:4" ht="14.5" customHeight="1" x14ac:dyDescent="0.35">
      <c r="A22545" s="319"/>
      <c r="B22545" s="315">
        <v>44424.65069449546</v>
      </c>
      <c r="C22545" s="314">
        <v>62.519930628609536</v>
      </c>
      <c r="D22545" s="313" t="s">
        <v>167</v>
      </c>
    </row>
    <row r="22546" spans="1:4" ht="14.5" customHeight="1" x14ac:dyDescent="0.35">
      <c r="A22546" s="319"/>
      <c r="B22546" s="315">
        <v>44424.651388939907</v>
      </c>
      <c r="C22546" s="314">
        <v>59.577929735913251</v>
      </c>
      <c r="D22546" s="313" t="s">
        <v>167</v>
      </c>
    </row>
    <row r="22547" spans="1:4" ht="14.5" customHeight="1" x14ac:dyDescent="0.35">
      <c r="A22547" s="319"/>
      <c r="B22547" s="315">
        <v>44424.652083384353</v>
      </c>
      <c r="C22547" s="314">
        <v>66.401224925151709</v>
      </c>
      <c r="D22547" s="313" t="s">
        <v>167</v>
      </c>
    </row>
    <row r="22548" spans="1:4" ht="14.5" customHeight="1" x14ac:dyDescent="0.35">
      <c r="A22548" s="319"/>
      <c r="B22548" s="315">
        <v>44424.6527778288</v>
      </c>
      <c r="C22548" s="314">
        <v>70.740833718935022</v>
      </c>
      <c r="D22548" s="313" t="s">
        <v>167</v>
      </c>
    </row>
    <row r="22549" spans="1:4" ht="14.5" customHeight="1" x14ac:dyDescent="0.35">
      <c r="A22549" s="319"/>
      <c r="B22549" s="315">
        <v>44424.653472273247</v>
      </c>
      <c r="C22549" s="314">
        <v>72.664765835072231</v>
      </c>
      <c r="D22549" s="313" t="s">
        <v>167</v>
      </c>
    </row>
    <row r="22550" spans="1:4" ht="14.5" customHeight="1" x14ac:dyDescent="0.35">
      <c r="A22550" s="319"/>
      <c r="B22550" s="315">
        <v>44424.654166717693</v>
      </c>
      <c r="C22550" s="314">
        <v>73.7091950175042</v>
      </c>
      <c r="D22550" s="313" t="s">
        <v>167</v>
      </c>
    </row>
    <row r="22551" spans="1:4" ht="14.5" customHeight="1" x14ac:dyDescent="0.35">
      <c r="A22551" s="319"/>
      <c r="B22551" s="315">
        <v>44424.65486116214</v>
      </c>
      <c r="C22551" s="314">
        <v>74.066868911062684</v>
      </c>
      <c r="D22551" s="313" t="s">
        <v>167</v>
      </c>
    </row>
    <row r="22552" spans="1:4" ht="14.5" customHeight="1" x14ac:dyDescent="0.35">
      <c r="A22552" s="319"/>
      <c r="B22552" s="315">
        <v>44424.655555606587</v>
      </c>
      <c r="C22552" s="314">
        <v>74.773543856836241</v>
      </c>
      <c r="D22552" s="313" t="s">
        <v>167</v>
      </c>
    </row>
    <row r="22553" spans="1:4" ht="14.5" customHeight="1" x14ac:dyDescent="0.35">
      <c r="A22553" s="319"/>
      <c r="B22553" s="315">
        <v>44424.656250051034</v>
      </c>
      <c r="C22553" s="314">
        <v>74.953223547292879</v>
      </c>
      <c r="D22553" s="313" t="s">
        <v>167</v>
      </c>
    </row>
    <row r="22554" spans="1:4" ht="14.5" customHeight="1" x14ac:dyDescent="0.35">
      <c r="A22554" s="319"/>
      <c r="B22554" s="315">
        <v>44424.65694449548</v>
      </c>
      <c r="C22554" s="314">
        <v>69.599958588508883</v>
      </c>
      <c r="D22554" s="313" t="s">
        <v>167</v>
      </c>
    </row>
    <row r="22555" spans="1:4" ht="14.5" customHeight="1" x14ac:dyDescent="0.35">
      <c r="A22555" s="319"/>
      <c r="B22555" s="315">
        <v>44424.657638939927</v>
      </c>
      <c r="C22555" s="314">
        <v>63.610203266267973</v>
      </c>
      <c r="D22555" s="313" t="s">
        <v>167</v>
      </c>
    </row>
    <row r="22556" spans="1:4" ht="14.5" customHeight="1" x14ac:dyDescent="0.35">
      <c r="A22556" s="319"/>
      <c r="B22556" s="315">
        <v>44424.658333384374</v>
      </c>
      <c r="C22556" s="314">
        <v>63.892403891993062</v>
      </c>
      <c r="D22556" s="313" t="s">
        <v>167</v>
      </c>
    </row>
    <row r="22557" spans="1:4" ht="14.5" customHeight="1" x14ac:dyDescent="0.35">
      <c r="A22557" s="319"/>
      <c r="B22557" s="315">
        <v>44424.65902782882</v>
      </c>
      <c r="C22557" s="314">
        <v>67.201643678002682</v>
      </c>
      <c r="D22557" s="313" t="s">
        <v>167</v>
      </c>
    </row>
    <row r="22558" spans="1:4" ht="14.5" customHeight="1" x14ac:dyDescent="0.35">
      <c r="A22558" s="319"/>
      <c r="B22558" s="315">
        <v>44424.659722273267</v>
      </c>
      <c r="C22558" s="314">
        <v>73.94625210015414</v>
      </c>
      <c r="D22558" s="313" t="s">
        <v>167</v>
      </c>
    </row>
    <row r="22559" spans="1:4" ht="14.5" customHeight="1" x14ac:dyDescent="0.35">
      <c r="A22559" s="319"/>
      <c r="B22559" s="315">
        <v>44424.660416717714</v>
      </c>
      <c r="C22559" s="314">
        <v>77.520734875649211</v>
      </c>
      <c r="D22559" s="313" t="s">
        <v>167</v>
      </c>
    </row>
    <row r="22560" spans="1:4" ht="14.5" customHeight="1" x14ac:dyDescent="0.35">
      <c r="A22560" s="319"/>
      <c r="B22560" s="315">
        <v>44424.661111162161</v>
      </c>
      <c r="C22560" s="314">
        <v>76.001589812664321</v>
      </c>
      <c r="D22560" s="313" t="s">
        <v>167</v>
      </c>
    </row>
    <row r="22561" spans="1:4" ht="14.5" customHeight="1" x14ac:dyDescent="0.35">
      <c r="A22561" s="319"/>
      <c r="B22561" s="315">
        <v>44424.661805606607</v>
      </c>
      <c r="C22561" s="314">
        <v>79.638023005938152</v>
      </c>
      <c r="D22561" s="313" t="s">
        <v>167</v>
      </c>
    </row>
    <row r="22562" spans="1:4" ht="14.5" customHeight="1" x14ac:dyDescent="0.35">
      <c r="A22562" s="319"/>
      <c r="B22562" s="315">
        <v>44424.662500051054</v>
      </c>
      <c r="C22562" s="314">
        <v>80.661910037541148</v>
      </c>
      <c r="D22562" s="313" t="s">
        <v>167</v>
      </c>
    </row>
    <row r="22563" spans="1:4" ht="14.5" customHeight="1" x14ac:dyDescent="0.35">
      <c r="A22563" s="319"/>
      <c r="B22563" s="315">
        <v>44424.663194495501</v>
      </c>
      <c r="C22563" s="314">
        <v>78.939238263387239</v>
      </c>
      <c r="D22563" s="313" t="s">
        <v>167</v>
      </c>
    </row>
    <row r="22564" spans="1:4" ht="14.5" customHeight="1" x14ac:dyDescent="0.35">
      <c r="A22564" s="319"/>
      <c r="B22564" s="315">
        <v>44424.663888939947</v>
      </c>
      <c r="C22564" s="314">
        <v>77.127702539134773</v>
      </c>
      <c r="D22564" s="313" t="s">
        <v>167</v>
      </c>
    </row>
    <row r="22565" spans="1:4" ht="14.5" customHeight="1" x14ac:dyDescent="0.35">
      <c r="A22565" s="319"/>
      <c r="B22565" s="315">
        <v>44424.664583384394</v>
      </c>
      <c r="C22565" s="314">
        <v>83.705619963056719</v>
      </c>
      <c r="D22565" s="313" t="s">
        <v>167</v>
      </c>
    </row>
    <row r="22566" spans="1:4" ht="14.5" customHeight="1" x14ac:dyDescent="0.35">
      <c r="A22566" s="319"/>
      <c r="B22566" s="315">
        <v>44424.665277828841</v>
      </c>
      <c r="C22566" s="314">
        <v>88.505417401685065</v>
      </c>
      <c r="D22566" s="313" t="s">
        <v>167</v>
      </c>
    </row>
    <row r="22567" spans="1:4" ht="14.5" customHeight="1" x14ac:dyDescent="0.35">
      <c r="A22567" s="319"/>
      <c r="B22567" s="315">
        <v>44424.665972273287</v>
      </c>
      <c r="C22567" s="314">
        <v>91.852135341707623</v>
      </c>
      <c r="D22567" s="313" t="s">
        <v>167</v>
      </c>
    </row>
    <row r="22568" spans="1:4" ht="14.5" customHeight="1" x14ac:dyDescent="0.35">
      <c r="A22568" s="319"/>
      <c r="B22568" s="315">
        <v>44424.666666717734</v>
      </c>
      <c r="C22568" s="314">
        <v>88.70587907438167</v>
      </c>
      <c r="D22568" s="313" t="s">
        <v>167</v>
      </c>
    </row>
    <row r="22569" spans="1:4" ht="14.5" customHeight="1" x14ac:dyDescent="0.35">
      <c r="A22569" s="319"/>
      <c r="B22569" s="315">
        <v>44424.667361162181</v>
      </c>
      <c r="C22569" s="314">
        <v>88.059576210364085</v>
      </c>
      <c r="D22569" s="313" t="s">
        <v>167</v>
      </c>
    </row>
    <row r="22570" spans="1:4" ht="14.5" customHeight="1" x14ac:dyDescent="0.35">
      <c r="A22570" s="319"/>
      <c r="B22570" s="315">
        <v>44424.668055606628</v>
      </c>
      <c r="C22570" s="314">
        <v>86.725946926961967</v>
      </c>
      <c r="D22570" s="313" t="s">
        <v>167</v>
      </c>
    </row>
    <row r="22571" spans="1:4" ht="14.5" customHeight="1" x14ac:dyDescent="0.35">
      <c r="A22571" s="319"/>
      <c r="B22571" s="315">
        <v>44424.668750051074</v>
      </c>
      <c r="C22571" s="314">
        <v>81.17508117733523</v>
      </c>
      <c r="D22571" s="313" t="s">
        <v>167</v>
      </c>
    </row>
    <row r="22572" spans="1:4" ht="14.5" customHeight="1" x14ac:dyDescent="0.35">
      <c r="A22572" s="319"/>
      <c r="B22572" s="315">
        <v>44424.669444495521</v>
      </c>
      <c r="C22572" s="314">
        <v>79.429624938856193</v>
      </c>
      <c r="D22572" s="313" t="s">
        <v>167</v>
      </c>
    </row>
    <row r="22573" spans="1:4" ht="14.5" customHeight="1" x14ac:dyDescent="0.35">
      <c r="A22573" s="319"/>
      <c r="B22573" s="315">
        <v>44424.670138939968</v>
      </c>
      <c r="C22573" s="314">
        <v>82.88392524969143</v>
      </c>
      <c r="D22573" s="313" t="s">
        <v>167</v>
      </c>
    </row>
    <row r="22574" spans="1:4" ht="14.5" customHeight="1" x14ac:dyDescent="0.35">
      <c r="A22574" s="319"/>
      <c r="B22574" s="315">
        <v>44424.670833384414</v>
      </c>
      <c r="C22574" s="314">
        <v>86.646514447111016</v>
      </c>
      <c r="D22574" s="313" t="s">
        <v>167</v>
      </c>
    </row>
    <row r="22575" spans="1:4" ht="14.5" customHeight="1" x14ac:dyDescent="0.35">
      <c r="A22575" s="319"/>
      <c r="B22575" s="315">
        <v>44424.671527828861</v>
      </c>
      <c r="C22575" s="314">
        <v>86.222670048351091</v>
      </c>
      <c r="D22575" s="313" t="s">
        <v>167</v>
      </c>
    </row>
    <row r="22576" spans="1:4" ht="14.5" customHeight="1" x14ac:dyDescent="0.35">
      <c r="A22576" s="319"/>
      <c r="B22576" s="315">
        <v>44424.672222273308</v>
      </c>
      <c r="C22576" s="314">
        <v>84.741270788805565</v>
      </c>
      <c r="D22576" s="313" t="s">
        <v>167</v>
      </c>
    </row>
    <row r="22577" spans="1:4" ht="14.5" customHeight="1" x14ac:dyDescent="0.35">
      <c r="A22577" s="319"/>
      <c r="B22577" s="315">
        <v>44424.672916717755</v>
      </c>
      <c r="C22577" s="314">
        <v>81.138534553286931</v>
      </c>
      <c r="D22577" s="313" t="s">
        <v>167</v>
      </c>
    </row>
    <row r="22578" spans="1:4" ht="14.5" customHeight="1" x14ac:dyDescent="0.35">
      <c r="A22578" s="319"/>
      <c r="B22578" s="315">
        <v>44424.673611162201</v>
      </c>
      <c r="C22578" s="314">
        <v>83.742547817962858</v>
      </c>
      <c r="D22578" s="313" t="s">
        <v>167</v>
      </c>
    </row>
    <row r="22579" spans="1:4" ht="14.5" customHeight="1" x14ac:dyDescent="0.35">
      <c r="A22579" s="319"/>
      <c r="B22579" s="315">
        <v>44424.674305606648</v>
      </c>
      <c r="C22579" s="314">
        <v>24.001171147606026</v>
      </c>
      <c r="D22579" s="313" t="s">
        <v>177</v>
      </c>
    </row>
    <row r="22580" spans="1:4" ht="14.5" customHeight="1" x14ac:dyDescent="0.35">
      <c r="A22580" s="319"/>
      <c r="B22580" s="315">
        <v>44424.675000051095</v>
      </c>
      <c r="C22580" s="314">
        <v>79.607638009125367</v>
      </c>
      <c r="D22580" s="313" t="s">
        <v>167</v>
      </c>
    </row>
    <row r="22581" spans="1:4" ht="14.5" customHeight="1" x14ac:dyDescent="0.35">
      <c r="A22581" s="319"/>
      <c r="B22581" s="315">
        <v>44424.675694495541</v>
      </c>
      <c r="C22581" s="314">
        <v>74.30032911643697</v>
      </c>
      <c r="D22581" s="313" t="s">
        <v>167</v>
      </c>
    </row>
    <row r="22582" spans="1:4" ht="14.5" customHeight="1" x14ac:dyDescent="0.35">
      <c r="A22582" s="319"/>
      <c r="B22582" s="315">
        <v>44424.676388939988</v>
      </c>
      <c r="C22582" s="314">
        <v>72.109696122072634</v>
      </c>
      <c r="D22582" s="313" t="s">
        <v>167</v>
      </c>
    </row>
    <row r="22583" spans="1:4" ht="14.5" customHeight="1" x14ac:dyDescent="0.35">
      <c r="A22583" s="319"/>
      <c r="B22583" s="315">
        <v>44424.677083384435</v>
      </c>
      <c r="C22583" s="314">
        <v>69.830927430822825</v>
      </c>
      <c r="D22583" s="313" t="s">
        <v>167</v>
      </c>
    </row>
    <row r="22584" spans="1:4" ht="14.5" customHeight="1" x14ac:dyDescent="0.35">
      <c r="A22584" s="319"/>
      <c r="B22584" s="315">
        <v>44424.677777828882</v>
      </c>
      <c r="C22584" s="314">
        <v>69.22254293143439</v>
      </c>
      <c r="D22584" s="313" t="s">
        <v>167</v>
      </c>
    </row>
    <row r="22585" spans="1:4" ht="14.5" customHeight="1" x14ac:dyDescent="0.35">
      <c r="A22585" s="319"/>
      <c r="B22585" s="315">
        <v>44424.678472273328</v>
      </c>
      <c r="C22585" s="314">
        <v>69.466888353352743</v>
      </c>
      <c r="D22585" s="313" t="s">
        <v>167</v>
      </c>
    </row>
    <row r="22586" spans="1:4" ht="14.5" customHeight="1" x14ac:dyDescent="0.35">
      <c r="A22586" s="319"/>
      <c r="B22586" s="315">
        <v>44424.679166717775</v>
      </c>
      <c r="C22586" s="314">
        <v>72.005617429921401</v>
      </c>
      <c r="D22586" s="313" t="s">
        <v>167</v>
      </c>
    </row>
    <row r="22587" spans="1:4" ht="14.5" customHeight="1" x14ac:dyDescent="0.35">
      <c r="A22587" s="319"/>
      <c r="B22587" s="315">
        <v>44424.679861162222</v>
      </c>
      <c r="C22587" s="314">
        <v>77.02582892094118</v>
      </c>
      <c r="D22587" s="313" t="s">
        <v>167</v>
      </c>
    </row>
    <row r="22588" spans="1:4" ht="14.5" customHeight="1" x14ac:dyDescent="0.35">
      <c r="A22588" s="319"/>
      <c r="B22588" s="315">
        <v>44424.680555606668</v>
      </c>
      <c r="C22588" s="314">
        <v>79.765677888023973</v>
      </c>
      <c r="D22588" s="313" t="s">
        <v>167</v>
      </c>
    </row>
    <row r="22589" spans="1:4" ht="14.5" customHeight="1" x14ac:dyDescent="0.35">
      <c r="A22589" s="319"/>
      <c r="B22589" s="315">
        <v>44424.681250051115</v>
      </c>
      <c r="C22589" s="314">
        <v>81.784817006144053</v>
      </c>
      <c r="D22589" s="313" t="s">
        <v>167</v>
      </c>
    </row>
    <row r="22590" spans="1:4" ht="14.5" customHeight="1" x14ac:dyDescent="0.35">
      <c r="A22590" s="319"/>
      <c r="B22590" s="315">
        <v>44424.681944495562</v>
      </c>
      <c r="C22590" s="314">
        <v>80.155225289100784</v>
      </c>
      <c r="D22590" s="313" t="s">
        <v>167</v>
      </c>
    </row>
    <row r="22591" spans="1:4" ht="14.5" customHeight="1" x14ac:dyDescent="0.35">
      <c r="A22591" s="319"/>
      <c r="B22591" s="315">
        <v>44424.682638940008</v>
      </c>
      <c r="C22591" s="314">
        <v>79.245081060923013</v>
      </c>
      <c r="D22591" s="313" t="s">
        <v>167</v>
      </c>
    </row>
    <row r="22592" spans="1:4" ht="14.5" customHeight="1" x14ac:dyDescent="0.35">
      <c r="A22592" s="319"/>
      <c r="B22592" s="315">
        <v>44424.683333384455</v>
      </c>
      <c r="C22592" s="314">
        <v>81.723019041540098</v>
      </c>
      <c r="D22592" s="313" t="s">
        <v>167</v>
      </c>
    </row>
    <row r="22593" spans="1:4" ht="14.5" customHeight="1" x14ac:dyDescent="0.35">
      <c r="A22593" s="319"/>
      <c r="B22593" s="315">
        <v>44424.684027828902</v>
      </c>
      <c r="C22593" s="314">
        <v>86.602537929701313</v>
      </c>
      <c r="D22593" s="313" t="s">
        <v>167</v>
      </c>
    </row>
    <row r="22594" spans="1:4" ht="14.5" customHeight="1" x14ac:dyDescent="0.35">
      <c r="A22594" s="319"/>
      <c r="B22594" s="315">
        <v>44424.684722273349</v>
      </c>
      <c r="C22594" s="314">
        <v>99.460335738367093</v>
      </c>
      <c r="D22594" s="313" t="s">
        <v>167</v>
      </c>
    </row>
    <row r="22595" spans="1:4" ht="14.5" customHeight="1" x14ac:dyDescent="0.35">
      <c r="A22595" s="319"/>
      <c r="B22595" s="315">
        <v>44424.685416717795</v>
      </c>
      <c r="C22595" s="314">
        <v>111.10929011651315</v>
      </c>
      <c r="D22595" s="313" t="s">
        <v>167</v>
      </c>
    </row>
    <row r="22596" spans="1:4" ht="14.5" customHeight="1" x14ac:dyDescent="0.35">
      <c r="A22596" s="319"/>
      <c r="B22596" s="315">
        <v>44424.686111162242</v>
      </c>
      <c r="C22596" s="314">
        <v>118.15000387802721</v>
      </c>
      <c r="D22596" s="313" t="s">
        <v>167</v>
      </c>
    </row>
    <row r="22597" spans="1:4" ht="14.5" customHeight="1" x14ac:dyDescent="0.35">
      <c r="A22597" s="319"/>
      <c r="B22597" s="315">
        <v>44424.686805606689</v>
      </c>
      <c r="C22597" s="314">
        <v>126.65546217241014</v>
      </c>
      <c r="D22597" s="313" t="s">
        <v>167</v>
      </c>
    </row>
    <row r="22598" spans="1:4" ht="14.5" customHeight="1" x14ac:dyDescent="0.35">
      <c r="A22598" s="319"/>
      <c r="B22598" s="315">
        <v>44424.687500051135</v>
      </c>
      <c r="C22598" s="314">
        <v>127.80332043198868</v>
      </c>
      <c r="D22598" s="313" t="s">
        <v>167</v>
      </c>
    </row>
    <row r="22599" spans="1:4" ht="14.5" customHeight="1" x14ac:dyDescent="0.35">
      <c r="A22599" s="319"/>
      <c r="B22599" s="315">
        <v>44424.688194495582</v>
      </c>
      <c r="C22599" s="314">
        <v>120.43423446654342</v>
      </c>
      <c r="D22599" s="313" t="s">
        <v>167</v>
      </c>
    </row>
    <row r="22600" spans="1:4" ht="14.5" customHeight="1" x14ac:dyDescent="0.35">
      <c r="A22600" s="319"/>
      <c r="B22600" s="315">
        <v>44424.688888940029</v>
      </c>
      <c r="C22600" s="314">
        <v>113.78037166570624</v>
      </c>
      <c r="D22600" s="313" t="s">
        <v>167</v>
      </c>
    </row>
    <row r="22601" spans="1:4" ht="14.5" customHeight="1" x14ac:dyDescent="0.35">
      <c r="A22601" s="319"/>
      <c r="B22601" s="315">
        <v>44424.689583384476</v>
      </c>
      <c r="C22601" s="314">
        <v>108.92678239354863</v>
      </c>
      <c r="D22601" s="313" t="s">
        <v>167</v>
      </c>
    </row>
    <row r="22602" spans="1:4" ht="14.5" customHeight="1" x14ac:dyDescent="0.35">
      <c r="A22602" s="319"/>
      <c r="B22602" s="315">
        <v>44424.690277828922</v>
      </c>
      <c r="C22602" s="314">
        <v>112.13312357392472</v>
      </c>
      <c r="D22602" s="313" t="s">
        <v>167</v>
      </c>
    </row>
    <row r="22603" spans="1:4" ht="14.5" customHeight="1" x14ac:dyDescent="0.35">
      <c r="A22603" s="319"/>
      <c r="B22603" s="315">
        <v>44424.690972273369</v>
      </c>
      <c r="C22603" s="314">
        <v>115.52660982479962</v>
      </c>
      <c r="D22603" s="313" t="s">
        <v>167</v>
      </c>
    </row>
    <row r="22604" spans="1:4" ht="14.5" customHeight="1" x14ac:dyDescent="0.35">
      <c r="A22604" s="319"/>
      <c r="B22604" s="315">
        <v>44424.691666717816</v>
      </c>
      <c r="C22604" s="314">
        <v>122.89912898467543</v>
      </c>
      <c r="D22604" s="313" t="s">
        <v>167</v>
      </c>
    </row>
    <row r="22605" spans="1:4" ht="14.5" customHeight="1" x14ac:dyDescent="0.35">
      <c r="A22605" s="319"/>
      <c r="B22605" s="315">
        <v>44424.692361162262</v>
      </c>
      <c r="C22605" s="314">
        <v>133.62407126848896</v>
      </c>
      <c r="D22605" s="313" t="s">
        <v>167</v>
      </c>
    </row>
    <row r="22606" spans="1:4" ht="14.5" customHeight="1" x14ac:dyDescent="0.35">
      <c r="A22606" s="319"/>
      <c r="B22606" s="315">
        <v>44424.693055606709</v>
      </c>
      <c r="C22606" s="314">
        <v>142.39540464101981</v>
      </c>
      <c r="D22606" s="313" t="s">
        <v>167</v>
      </c>
    </row>
    <row r="22607" spans="1:4" ht="14.5" customHeight="1" x14ac:dyDescent="0.35">
      <c r="A22607" s="319"/>
      <c r="B22607" s="315">
        <v>44424.693750051156</v>
      </c>
      <c r="C22607" s="314">
        <v>147.30896274782717</v>
      </c>
      <c r="D22607" s="313" t="s">
        <v>167</v>
      </c>
    </row>
    <row r="22608" spans="1:4" ht="14.5" customHeight="1" x14ac:dyDescent="0.35">
      <c r="A22608" s="319"/>
      <c r="B22608" s="315">
        <v>44424.694444495603</v>
      </c>
      <c r="C22608" s="314">
        <v>144.09400632176548</v>
      </c>
      <c r="D22608" s="313" t="s">
        <v>167</v>
      </c>
    </row>
    <row r="22609" spans="1:4" ht="14.5" customHeight="1" x14ac:dyDescent="0.35">
      <c r="A22609" s="319"/>
      <c r="B22609" s="315">
        <v>44424.695138940049</v>
      </c>
      <c r="C22609" s="314">
        <v>137.52198592564091</v>
      </c>
      <c r="D22609" s="313" t="s">
        <v>167</v>
      </c>
    </row>
    <row r="22610" spans="1:4" ht="14.5" customHeight="1" x14ac:dyDescent="0.35">
      <c r="A22610" s="319"/>
      <c r="B22610" s="315">
        <v>44424.695833384496</v>
      </c>
      <c r="C22610" s="314">
        <v>132.28839731179178</v>
      </c>
      <c r="D22610" s="313" t="s">
        <v>167</v>
      </c>
    </row>
    <row r="22611" spans="1:4" ht="14.5" customHeight="1" x14ac:dyDescent="0.35">
      <c r="A22611" s="319"/>
      <c r="B22611" s="315">
        <v>44424.696527828943</v>
      </c>
      <c r="C22611" s="314">
        <v>131.41151676969602</v>
      </c>
      <c r="D22611" s="313" t="s">
        <v>167</v>
      </c>
    </row>
    <row r="22612" spans="1:4" ht="14.5" customHeight="1" x14ac:dyDescent="0.35">
      <c r="A22612" s="319"/>
      <c r="B22612" s="315">
        <v>44424.697222273389</v>
      </c>
      <c r="C22612" s="314">
        <v>134.71254560748736</v>
      </c>
      <c r="D22612" s="313" t="s">
        <v>167</v>
      </c>
    </row>
    <row r="22613" spans="1:4" ht="14.5" customHeight="1" x14ac:dyDescent="0.35">
      <c r="A22613" s="319"/>
      <c r="B22613" s="315">
        <v>44424.697916717836</v>
      </c>
      <c r="C22613" s="314">
        <v>135.63300170799096</v>
      </c>
      <c r="D22613" s="313" t="s">
        <v>167</v>
      </c>
    </row>
    <row r="22614" spans="1:4" ht="14.5" customHeight="1" x14ac:dyDescent="0.35">
      <c r="A22614" s="319"/>
      <c r="B22614" s="315">
        <v>44424.698611162283</v>
      </c>
      <c r="C22614" s="314">
        <v>143.23936748290436</v>
      </c>
      <c r="D22614" s="313" t="s">
        <v>167</v>
      </c>
    </row>
    <row r="22615" spans="1:4" ht="14.5" customHeight="1" x14ac:dyDescent="0.35">
      <c r="A22615" s="319"/>
      <c r="B22615" s="315">
        <v>44424.699305606729</v>
      </c>
      <c r="C22615" s="314">
        <v>149.72192929824814</v>
      </c>
      <c r="D22615" s="313" t="s">
        <v>167</v>
      </c>
    </row>
    <row r="22616" spans="1:4" ht="14.5" customHeight="1" x14ac:dyDescent="0.35">
      <c r="A22616" s="319"/>
      <c r="B22616" s="315">
        <v>44424.700000051176</v>
      </c>
      <c r="C22616" s="314">
        <v>151.37266119138027</v>
      </c>
      <c r="D22616" s="313" t="s">
        <v>167</v>
      </c>
    </row>
    <row r="22617" spans="1:4" ht="14.5" customHeight="1" x14ac:dyDescent="0.35">
      <c r="A22617" s="319"/>
      <c r="B22617" s="315">
        <v>44424.700694495623</v>
      </c>
      <c r="C22617" s="314">
        <v>141.23501601691046</v>
      </c>
      <c r="D22617" s="313" t="s">
        <v>167</v>
      </c>
    </row>
    <row r="22618" spans="1:4" ht="14.5" customHeight="1" x14ac:dyDescent="0.35">
      <c r="A22618" s="319"/>
      <c r="B22618" s="315">
        <v>44424.70138894007</v>
      </c>
      <c r="C22618" s="314">
        <v>127.60588025650941</v>
      </c>
      <c r="D22618" s="313" t="s">
        <v>167</v>
      </c>
    </row>
    <row r="22619" spans="1:4" ht="14.5" customHeight="1" x14ac:dyDescent="0.35">
      <c r="A22619" s="319"/>
      <c r="B22619" s="315">
        <v>44424.702083384516</v>
      </c>
      <c r="C22619" s="314">
        <v>110.88473550183699</v>
      </c>
      <c r="D22619" s="313" t="s">
        <v>167</v>
      </c>
    </row>
    <row r="22620" spans="1:4" ht="14.5" customHeight="1" x14ac:dyDescent="0.35">
      <c r="A22620" s="319"/>
      <c r="B22620" s="315">
        <v>44424.702777828963</v>
      </c>
      <c r="C22620" s="314">
        <v>97.72291261032224</v>
      </c>
      <c r="D22620" s="313" t="s">
        <v>167</v>
      </c>
    </row>
    <row r="22621" spans="1:4" ht="14.5" customHeight="1" x14ac:dyDescent="0.35">
      <c r="A22621" s="319"/>
      <c r="B22621" s="315">
        <v>44424.70347227341</v>
      </c>
      <c r="C22621" s="314">
        <v>102.91549770504547</v>
      </c>
      <c r="D22621" s="313" t="s">
        <v>167</v>
      </c>
    </row>
    <row r="22622" spans="1:4" ht="14.5" customHeight="1" x14ac:dyDescent="0.35">
      <c r="A22622" s="319"/>
      <c r="B22622" s="315">
        <v>44424.704166717856</v>
      </c>
      <c r="C22622" s="314">
        <v>111.05033279564232</v>
      </c>
      <c r="D22622" s="313" t="s">
        <v>167</v>
      </c>
    </row>
    <row r="22623" spans="1:4" ht="14.5" customHeight="1" x14ac:dyDescent="0.35">
      <c r="A22623" s="319"/>
      <c r="B22623" s="315">
        <v>44424.704861162303</v>
      </c>
      <c r="C22623" s="314">
        <v>108.93663613611521</v>
      </c>
      <c r="D22623" s="313" t="s">
        <v>167</v>
      </c>
    </row>
    <row r="22624" spans="1:4" ht="14.5" customHeight="1" x14ac:dyDescent="0.35">
      <c r="A22624" s="319"/>
      <c r="B22624" s="315">
        <v>44424.70555560675</v>
      </c>
      <c r="C22624" s="314">
        <v>110.89047448405375</v>
      </c>
      <c r="D22624" s="313" t="s">
        <v>167</v>
      </c>
    </row>
    <row r="22625" spans="1:4" ht="14.5" customHeight="1" x14ac:dyDescent="0.35">
      <c r="A22625" s="319"/>
      <c r="B22625" s="315">
        <v>44424.706250051197</v>
      </c>
      <c r="C22625" s="314">
        <v>107.01503299976078</v>
      </c>
      <c r="D22625" s="313" t="s">
        <v>167</v>
      </c>
    </row>
    <row r="22626" spans="1:4" ht="14.5" customHeight="1" x14ac:dyDescent="0.35">
      <c r="A22626" s="319"/>
      <c r="B22626" s="315">
        <v>44424.706944495643</v>
      </c>
      <c r="C22626" s="314">
        <v>101.10130654486517</v>
      </c>
      <c r="D22626" s="313" t="s">
        <v>167</v>
      </c>
    </row>
    <row r="22627" spans="1:4" ht="14.5" customHeight="1" x14ac:dyDescent="0.35">
      <c r="A22627" s="319"/>
      <c r="B22627" s="315">
        <v>44424.70763894009</v>
      </c>
      <c r="C22627" s="314">
        <v>99.355426372308287</v>
      </c>
      <c r="D22627" s="313" t="s">
        <v>167</v>
      </c>
    </row>
    <row r="22628" spans="1:4" ht="14.5" customHeight="1" x14ac:dyDescent="0.35">
      <c r="A22628" s="319"/>
      <c r="B22628" s="315">
        <v>44424.708333384537</v>
      </c>
      <c r="C22628" s="314">
        <v>101.38711255247084</v>
      </c>
      <c r="D22628" s="313" t="s">
        <v>167</v>
      </c>
    </row>
    <row r="22629" spans="1:4" ht="14.5" customHeight="1" x14ac:dyDescent="0.35">
      <c r="A22629" s="319"/>
      <c r="B22629" s="315">
        <v>44424.709027828983</v>
      </c>
      <c r="C22629" s="314">
        <v>107.15834780279548</v>
      </c>
      <c r="D22629" s="313" t="s">
        <v>167</v>
      </c>
    </row>
    <row r="22630" spans="1:4" ht="14.5" customHeight="1" x14ac:dyDescent="0.35">
      <c r="A22630" s="319"/>
      <c r="B22630" s="315">
        <v>44424.70972227343</v>
      </c>
      <c r="C22630" s="314">
        <v>114.87916444501219</v>
      </c>
      <c r="D22630" s="313" t="s">
        <v>167</v>
      </c>
    </row>
    <row r="22631" spans="1:4" ht="14.5" customHeight="1" x14ac:dyDescent="0.35">
      <c r="A22631" s="319"/>
      <c r="B22631" s="315">
        <v>44424.710416717877</v>
      </c>
      <c r="C22631" s="314">
        <v>120.32198465024121</v>
      </c>
      <c r="D22631" s="313" t="s">
        <v>167</v>
      </c>
    </row>
    <row r="22632" spans="1:4" ht="14.5" customHeight="1" x14ac:dyDescent="0.35">
      <c r="A22632" s="319"/>
      <c r="B22632" s="315">
        <v>44424.711111162324</v>
      </c>
      <c r="C22632" s="314">
        <v>119.95933340780127</v>
      </c>
      <c r="D22632" s="313" t="s">
        <v>167</v>
      </c>
    </row>
    <row r="22633" spans="1:4" ht="14.5" customHeight="1" x14ac:dyDescent="0.35">
      <c r="A22633" s="319"/>
      <c r="B22633" s="315">
        <v>44424.71180560677</v>
      </c>
      <c r="C22633" s="314">
        <v>121.9492948016307</v>
      </c>
      <c r="D22633" s="313" t="s">
        <v>167</v>
      </c>
    </row>
    <row r="22634" spans="1:4" ht="14.5" customHeight="1" x14ac:dyDescent="0.35">
      <c r="A22634" s="319"/>
      <c r="B22634" s="315">
        <v>44424.712500051217</v>
      </c>
      <c r="C22634" s="314">
        <v>124.32262047006128</v>
      </c>
      <c r="D22634" s="313" t="s">
        <v>167</v>
      </c>
    </row>
    <row r="22635" spans="1:4" ht="14.5" customHeight="1" x14ac:dyDescent="0.35">
      <c r="A22635" s="319"/>
      <c r="B22635" s="315">
        <v>44424.713194495664</v>
      </c>
      <c r="C22635" s="314">
        <v>122.7528765053333</v>
      </c>
      <c r="D22635" s="313" t="s">
        <v>167</v>
      </c>
    </row>
    <row r="22636" spans="1:4" ht="14.5" customHeight="1" x14ac:dyDescent="0.35">
      <c r="A22636" s="319"/>
      <c r="B22636" s="315">
        <v>44424.71388894011</v>
      </c>
      <c r="C22636" s="314">
        <v>126.82488555813519</v>
      </c>
      <c r="D22636" s="313" t="s">
        <v>167</v>
      </c>
    </row>
    <row r="22637" spans="1:4" ht="14.5" customHeight="1" x14ac:dyDescent="0.35">
      <c r="A22637" s="319"/>
      <c r="B22637" s="315">
        <v>44424.714583384557</v>
      </c>
      <c r="C22637" s="314">
        <v>141.51663331709182</v>
      </c>
      <c r="D22637" s="313" t="s">
        <v>167</v>
      </c>
    </row>
    <row r="22638" spans="1:4" ht="14.5" customHeight="1" x14ac:dyDescent="0.35">
      <c r="A22638" s="319"/>
      <c r="B22638" s="315">
        <v>44424.715277829004</v>
      </c>
      <c r="C22638" s="314">
        <v>156.53018276380996</v>
      </c>
      <c r="D22638" s="313" t="s">
        <v>167</v>
      </c>
    </row>
    <row r="22639" spans="1:4" ht="14.5" customHeight="1" x14ac:dyDescent="0.35">
      <c r="A22639" s="319"/>
      <c r="B22639" s="315">
        <v>44424.71597227345</v>
      </c>
      <c r="C22639" s="314">
        <v>179.29274170113106</v>
      </c>
      <c r="D22639" s="313" t="s">
        <v>167</v>
      </c>
    </row>
    <row r="22640" spans="1:4" ht="14.5" customHeight="1" x14ac:dyDescent="0.35">
      <c r="A22640" s="319"/>
      <c r="B22640" s="315">
        <v>44424.716666717897</v>
      </c>
      <c r="C22640" s="314">
        <v>186.70889673295122</v>
      </c>
      <c r="D22640" s="313" t="s">
        <v>167</v>
      </c>
    </row>
    <row r="22641" spans="1:4" ht="14.5" customHeight="1" x14ac:dyDescent="0.35">
      <c r="A22641" s="319"/>
      <c r="B22641" s="315">
        <v>44424.717361162344</v>
      </c>
      <c r="C22641" s="314">
        <v>189.24484410605703</v>
      </c>
      <c r="D22641" s="313" t="s">
        <v>167</v>
      </c>
    </row>
    <row r="22642" spans="1:4" ht="14.5" customHeight="1" x14ac:dyDescent="0.35">
      <c r="A22642" s="319"/>
      <c r="B22642" s="315">
        <v>44424.718055606791</v>
      </c>
      <c r="C22642" s="314">
        <v>185.31084489546095</v>
      </c>
      <c r="D22642" s="313" t="s">
        <v>167</v>
      </c>
    </row>
    <row r="22643" spans="1:4" ht="14.5" customHeight="1" x14ac:dyDescent="0.35">
      <c r="A22643" s="319"/>
      <c r="B22643" s="315">
        <v>44424.718750051237</v>
      </c>
      <c r="C22643" s="314">
        <v>176.25766618739192</v>
      </c>
      <c r="D22643" s="313" t="s">
        <v>167</v>
      </c>
    </row>
    <row r="22644" spans="1:4" ht="14.5" customHeight="1" x14ac:dyDescent="0.35">
      <c r="A22644" s="319"/>
      <c r="B22644" s="315">
        <v>44424.719444495684</v>
      </c>
      <c r="C22644" s="314">
        <v>162.71037436913079</v>
      </c>
      <c r="D22644" s="313" t="s">
        <v>167</v>
      </c>
    </row>
    <row r="22645" spans="1:4" ht="14.5" customHeight="1" x14ac:dyDescent="0.35">
      <c r="A22645" s="319"/>
      <c r="B22645" s="315">
        <v>44424.720138940131</v>
      </c>
      <c r="C22645" s="314">
        <v>151.85028637771805</v>
      </c>
      <c r="D22645" s="313" t="s">
        <v>167</v>
      </c>
    </row>
    <row r="22646" spans="1:4" ht="14.5" customHeight="1" x14ac:dyDescent="0.35">
      <c r="A22646" s="319"/>
      <c r="B22646" s="315">
        <v>44424.720833384577</v>
      </c>
      <c r="C22646" s="314">
        <v>148.50686160968615</v>
      </c>
      <c r="D22646" s="313" t="s">
        <v>167</v>
      </c>
    </row>
    <row r="22647" spans="1:4" ht="14.5" customHeight="1" x14ac:dyDescent="0.35">
      <c r="A22647" s="319"/>
      <c r="B22647" s="315">
        <v>44424.721527829024</v>
      </c>
      <c r="C22647" s="314">
        <v>152.8717841833209</v>
      </c>
      <c r="D22647" s="313" t="s">
        <v>167</v>
      </c>
    </row>
    <row r="22648" spans="1:4" ht="14.5" customHeight="1" x14ac:dyDescent="0.35">
      <c r="A22648" s="319"/>
      <c r="B22648" s="315">
        <v>44424.722222273471</v>
      </c>
      <c r="C22648" s="314">
        <v>157.39401457011701</v>
      </c>
      <c r="D22648" s="313" t="s">
        <v>167</v>
      </c>
    </row>
    <row r="22649" spans="1:4" ht="14.5" customHeight="1" x14ac:dyDescent="0.35">
      <c r="A22649" s="319"/>
      <c r="B22649" s="315">
        <v>44424.722916717918</v>
      </c>
      <c r="C22649" s="314">
        <v>162.22029295532653</v>
      </c>
      <c r="D22649" s="313" t="s">
        <v>167</v>
      </c>
    </row>
    <row r="22650" spans="1:4" ht="14.5" customHeight="1" x14ac:dyDescent="0.35">
      <c r="A22650" s="319"/>
      <c r="B22650" s="315">
        <v>44424.723611162364</v>
      </c>
      <c r="C22650" s="314">
        <v>163.54779346200328</v>
      </c>
      <c r="D22650" s="313" t="s">
        <v>167</v>
      </c>
    </row>
    <row r="22651" spans="1:4" ht="14.5" customHeight="1" x14ac:dyDescent="0.35">
      <c r="A22651" s="319"/>
      <c r="B22651" s="315">
        <v>44424.724305606811</v>
      </c>
      <c r="C22651" s="314">
        <v>163.98715358137463</v>
      </c>
      <c r="D22651" s="313" t="s">
        <v>167</v>
      </c>
    </row>
    <row r="22652" spans="1:4" ht="14.5" customHeight="1" x14ac:dyDescent="0.35">
      <c r="A22652" s="319"/>
      <c r="B22652" s="315">
        <v>44424.725000051258</v>
      </c>
      <c r="C22652" s="314">
        <v>164.93662558884049</v>
      </c>
      <c r="D22652" s="313" t="s">
        <v>167</v>
      </c>
    </row>
    <row r="22653" spans="1:4" ht="14.5" customHeight="1" x14ac:dyDescent="0.35">
      <c r="A22653" s="319"/>
      <c r="B22653" s="315">
        <v>44424.725694495704</v>
      </c>
      <c r="C22653" s="314">
        <v>166.89163584678124</v>
      </c>
      <c r="D22653" s="313" t="s">
        <v>167</v>
      </c>
    </row>
    <row r="22654" spans="1:4" ht="14.5" customHeight="1" x14ac:dyDescent="0.35">
      <c r="A22654" s="319"/>
      <c r="B22654" s="315">
        <v>44424.726388940151</v>
      </c>
      <c r="C22654" s="314">
        <v>171.81871336068338</v>
      </c>
      <c r="D22654" s="313" t="s">
        <v>167</v>
      </c>
    </row>
    <row r="22655" spans="1:4" ht="14.5" customHeight="1" x14ac:dyDescent="0.35">
      <c r="A22655" s="319"/>
      <c r="B22655" s="315">
        <v>44424.727083384598</v>
      </c>
      <c r="C22655" s="314">
        <v>183.95451623592527</v>
      </c>
      <c r="D22655" s="313" t="s">
        <v>167</v>
      </c>
    </row>
    <row r="22656" spans="1:4" ht="14.5" customHeight="1" x14ac:dyDescent="0.35">
      <c r="A22656" s="319"/>
      <c r="B22656" s="315">
        <v>44424.727777829044</v>
      </c>
      <c r="C22656" s="314">
        <v>196.76635528948779</v>
      </c>
      <c r="D22656" s="313" t="s">
        <v>167</v>
      </c>
    </row>
    <row r="22657" spans="1:4" ht="14.5" customHeight="1" x14ac:dyDescent="0.35">
      <c r="A22657" s="319"/>
      <c r="B22657" s="315">
        <v>44424.728472273491</v>
      </c>
      <c r="C22657" s="314">
        <v>201.68522746056939</v>
      </c>
      <c r="D22657" s="313" t="s">
        <v>167</v>
      </c>
    </row>
    <row r="22658" spans="1:4" ht="14.5" customHeight="1" x14ac:dyDescent="0.35">
      <c r="A22658" s="319"/>
      <c r="B22658" s="315">
        <v>44424.729166717938</v>
      </c>
      <c r="C22658" s="314">
        <v>202.51413045438628</v>
      </c>
      <c r="D22658" s="313" t="s">
        <v>167</v>
      </c>
    </row>
    <row r="22659" spans="1:4" ht="14.5" customHeight="1" x14ac:dyDescent="0.35">
      <c r="A22659" s="319"/>
      <c r="B22659" s="315">
        <v>44424.729861162385</v>
      </c>
      <c r="C22659" s="314">
        <v>198.12026415939133</v>
      </c>
      <c r="D22659" s="313" t="s">
        <v>167</v>
      </c>
    </row>
    <row r="22660" spans="1:4" ht="14.5" customHeight="1" x14ac:dyDescent="0.35">
      <c r="A22660" s="319"/>
      <c r="B22660" s="315">
        <v>44424.730555606831</v>
      </c>
      <c r="C22660" s="314">
        <v>192.2740680584063</v>
      </c>
      <c r="D22660" s="313" t="s">
        <v>167</v>
      </c>
    </row>
    <row r="22661" spans="1:4" ht="14.5" customHeight="1" x14ac:dyDescent="0.35">
      <c r="A22661" s="319"/>
      <c r="B22661" s="315">
        <v>44424.731250051278</v>
      </c>
      <c r="C22661" s="314">
        <v>179.8326730682825</v>
      </c>
      <c r="D22661" s="313" t="s">
        <v>167</v>
      </c>
    </row>
    <row r="22662" spans="1:4" ht="14.5" customHeight="1" x14ac:dyDescent="0.35">
      <c r="A22662" s="319"/>
      <c r="B22662" s="315">
        <v>44424.731944495725</v>
      </c>
      <c r="C22662" s="314">
        <v>162.70047092363239</v>
      </c>
      <c r="D22662" s="313" t="s">
        <v>167</v>
      </c>
    </row>
    <row r="22663" spans="1:4" ht="14.5" customHeight="1" x14ac:dyDescent="0.35">
      <c r="A22663" s="319"/>
      <c r="B22663" s="315">
        <v>44424.732638940171</v>
      </c>
      <c r="C22663" s="314">
        <v>147.45729980468749</v>
      </c>
      <c r="D22663" s="313" t="s">
        <v>167</v>
      </c>
    </row>
    <row r="22664" spans="1:4" ht="14.5" customHeight="1" x14ac:dyDescent="0.35">
      <c r="A22664" s="319"/>
      <c r="B22664" s="315">
        <v>44424.733333384618</v>
      </c>
      <c r="C22664" s="314">
        <v>143.61656462665027</v>
      </c>
      <c r="D22664" s="313" t="s">
        <v>167</v>
      </c>
    </row>
    <row r="22665" spans="1:4" ht="14.5" customHeight="1" x14ac:dyDescent="0.35">
      <c r="A22665" s="319"/>
      <c r="B22665" s="315">
        <v>44424.734027829065</v>
      </c>
      <c r="C22665" s="314">
        <v>140.39292430374772</v>
      </c>
      <c r="D22665" s="313" t="s">
        <v>167</v>
      </c>
    </row>
    <row r="22666" spans="1:4" ht="14.5" customHeight="1" x14ac:dyDescent="0.35">
      <c r="A22666" s="319"/>
      <c r="B22666" s="315">
        <v>44424.734722273512</v>
      </c>
      <c r="C22666" s="314">
        <v>132.47560101586083</v>
      </c>
      <c r="D22666" s="313" t="s">
        <v>167</v>
      </c>
    </row>
    <row r="22667" spans="1:4" ht="14.5" customHeight="1" x14ac:dyDescent="0.35">
      <c r="A22667" s="319"/>
      <c r="B22667" s="315">
        <v>44424.735416717958</v>
      </c>
      <c r="C22667" s="314">
        <v>135.97414588689182</v>
      </c>
      <c r="D22667" s="313" t="s">
        <v>167</v>
      </c>
    </row>
    <row r="22668" spans="1:4" ht="14.5" customHeight="1" x14ac:dyDescent="0.35">
      <c r="A22668" s="319"/>
      <c r="B22668" s="315">
        <v>44424.736111162405</v>
      </c>
      <c r="C22668" s="314">
        <v>132.1309252545548</v>
      </c>
      <c r="D22668" s="313" t="s">
        <v>167</v>
      </c>
    </row>
    <row r="22669" spans="1:4" ht="14.5" customHeight="1" x14ac:dyDescent="0.35">
      <c r="A22669" s="319"/>
      <c r="B22669" s="315">
        <v>44424.736805606852</v>
      </c>
      <c r="C22669" s="314">
        <v>128.44806583477185</v>
      </c>
      <c r="D22669" s="313" t="s">
        <v>167</v>
      </c>
    </row>
    <row r="22670" spans="1:4" ht="14.5" customHeight="1" x14ac:dyDescent="0.35">
      <c r="A22670" s="319"/>
      <c r="B22670" s="315">
        <v>44424.737500051298</v>
      </c>
      <c r="C22670" s="314">
        <v>121.42756813097124</v>
      </c>
      <c r="D22670" s="313" t="s">
        <v>167</v>
      </c>
    </row>
    <row r="22671" spans="1:4" ht="14.5" customHeight="1" x14ac:dyDescent="0.35">
      <c r="A22671" s="319"/>
      <c r="B22671" s="315">
        <v>44424.738194495745</v>
      </c>
      <c r="C22671" s="314">
        <v>113.59389605301743</v>
      </c>
      <c r="D22671" s="313" t="s">
        <v>167</v>
      </c>
    </row>
    <row r="22672" spans="1:4" ht="14.5" customHeight="1" x14ac:dyDescent="0.35">
      <c r="A22672" s="319"/>
      <c r="B22672" s="315">
        <v>44424.738888940192</v>
      </c>
      <c r="C22672" s="314">
        <v>107.2666349130217</v>
      </c>
      <c r="D22672" s="313" t="s">
        <v>167</v>
      </c>
    </row>
    <row r="22673" spans="1:4" ht="14.5" customHeight="1" x14ac:dyDescent="0.35">
      <c r="A22673" s="319"/>
      <c r="B22673" s="315">
        <v>44424.739583384639</v>
      </c>
      <c r="C22673" s="314">
        <v>101.51126762102358</v>
      </c>
      <c r="D22673" s="313" t="s">
        <v>167</v>
      </c>
    </row>
    <row r="22674" spans="1:4" ht="14.5" customHeight="1" x14ac:dyDescent="0.35">
      <c r="A22674" s="319"/>
      <c r="B22674" s="315">
        <v>44424.740277829085</v>
      </c>
      <c r="C22674" s="314">
        <v>97.058449708654862</v>
      </c>
      <c r="D22674" s="313" t="s">
        <v>167</v>
      </c>
    </row>
    <row r="22675" spans="1:4" ht="14.5" customHeight="1" x14ac:dyDescent="0.35">
      <c r="A22675" s="319"/>
      <c r="B22675" s="315">
        <v>44424.740972273532</v>
      </c>
      <c r="C22675" s="314">
        <v>87.285048213570064</v>
      </c>
      <c r="D22675" s="313" t="s">
        <v>167</v>
      </c>
    </row>
    <row r="22676" spans="1:4" ht="14.5" customHeight="1" x14ac:dyDescent="0.35">
      <c r="A22676" s="319"/>
      <c r="B22676" s="315">
        <v>44424.741666717979</v>
      </c>
      <c r="C22676" s="314">
        <v>86.022078765385473</v>
      </c>
      <c r="D22676" s="313" t="s">
        <v>167</v>
      </c>
    </row>
    <row r="22677" spans="1:4" ht="14.5" customHeight="1" x14ac:dyDescent="0.35">
      <c r="A22677" s="319"/>
      <c r="B22677" s="315">
        <v>44424.742361162425</v>
      </c>
      <c r="C22677" s="314">
        <v>88.572199970545867</v>
      </c>
      <c r="D22677" s="313" t="s">
        <v>167</v>
      </c>
    </row>
    <row r="22678" spans="1:4" ht="14.5" customHeight="1" x14ac:dyDescent="0.35">
      <c r="A22678" s="319"/>
      <c r="B22678" s="315">
        <v>44424.743055606872</v>
      </c>
      <c r="C22678" s="314">
        <v>83.015581136755642</v>
      </c>
      <c r="D22678" s="313" t="s">
        <v>167</v>
      </c>
    </row>
    <row r="22679" spans="1:4" ht="14.5" customHeight="1" x14ac:dyDescent="0.35">
      <c r="A22679" s="319"/>
      <c r="B22679" s="315">
        <v>44424.743750051319</v>
      </c>
      <c r="C22679" s="314">
        <v>79.666795850250253</v>
      </c>
      <c r="D22679" s="313" t="s">
        <v>167</v>
      </c>
    </row>
    <row r="22680" spans="1:4" ht="14.5" customHeight="1" x14ac:dyDescent="0.35">
      <c r="A22680" s="319"/>
      <c r="B22680" s="315">
        <v>44424.744444495765</v>
      </c>
      <c r="C22680" s="314">
        <v>73.641268728192273</v>
      </c>
      <c r="D22680" s="313" t="s">
        <v>167</v>
      </c>
    </row>
    <row r="22681" spans="1:4" ht="14.5" customHeight="1" x14ac:dyDescent="0.35">
      <c r="A22681" s="319"/>
      <c r="B22681" s="315">
        <v>44424.745138940212</v>
      </c>
      <c r="C22681" s="314">
        <v>65.037211909083027</v>
      </c>
      <c r="D22681" s="313" t="s">
        <v>167</v>
      </c>
    </row>
    <row r="22682" spans="1:4" ht="14.5" customHeight="1" x14ac:dyDescent="0.35">
      <c r="A22682" s="319"/>
      <c r="B22682" s="315">
        <v>44424.745833384659</v>
      </c>
      <c r="C22682" s="314">
        <v>58.738972772844136</v>
      </c>
      <c r="D22682" s="313" t="s">
        <v>167</v>
      </c>
    </row>
    <row r="22683" spans="1:4" ht="14.5" customHeight="1" x14ac:dyDescent="0.35">
      <c r="A22683" s="319"/>
      <c r="B22683" s="315">
        <v>44424.746527829106</v>
      </c>
      <c r="C22683" s="314">
        <v>57.047852355963549</v>
      </c>
      <c r="D22683" s="313" t="s">
        <v>167</v>
      </c>
    </row>
    <row r="22684" spans="1:4" ht="14.5" customHeight="1" x14ac:dyDescent="0.35">
      <c r="A22684" s="319"/>
      <c r="B22684" s="315">
        <v>44424.747222273552</v>
      </c>
      <c r="C22684" s="314">
        <v>56.178866607563883</v>
      </c>
      <c r="D22684" s="313" t="s">
        <v>167</v>
      </c>
    </row>
    <row r="22685" spans="1:4" ht="14.5" customHeight="1" x14ac:dyDescent="0.35">
      <c r="A22685" s="319"/>
      <c r="B22685" s="315">
        <v>44424.747916717999</v>
      </c>
      <c r="C22685" s="314">
        <v>52.998535453559207</v>
      </c>
      <c r="D22685" s="313" t="s">
        <v>167</v>
      </c>
    </row>
    <row r="22686" spans="1:4" ht="14.5" customHeight="1" x14ac:dyDescent="0.35">
      <c r="A22686" s="319"/>
      <c r="B22686" s="315">
        <v>44424.748611162446</v>
      </c>
      <c r="C22686" s="314">
        <v>52.360131539016344</v>
      </c>
      <c r="D22686" s="313" t="s">
        <v>167</v>
      </c>
    </row>
    <row r="22687" spans="1:4" ht="14.5" customHeight="1" x14ac:dyDescent="0.35">
      <c r="A22687" s="319"/>
      <c r="B22687" s="315">
        <v>44424.749305606892</v>
      </c>
      <c r="C22687" s="314">
        <v>50.391957925803339</v>
      </c>
      <c r="D22687" s="313" t="s">
        <v>167</v>
      </c>
    </row>
    <row r="22688" spans="1:4" ht="14.5" customHeight="1" x14ac:dyDescent="0.35">
      <c r="A22688" s="319"/>
      <c r="B22688" s="315">
        <v>44424.750000051339</v>
      </c>
      <c r="C22688" s="314">
        <v>44.228992134961302</v>
      </c>
      <c r="D22688" s="313" t="s">
        <v>167</v>
      </c>
    </row>
    <row r="22689" spans="1:4" ht="14.5" customHeight="1" x14ac:dyDescent="0.35">
      <c r="A22689" s="319"/>
      <c r="B22689" s="315">
        <v>44424.750694495786</v>
      </c>
      <c r="C22689" s="314">
        <v>36.738631872980235</v>
      </c>
      <c r="D22689" s="313" t="s">
        <v>167</v>
      </c>
    </row>
    <row r="22690" spans="1:4" ht="14.5" customHeight="1" x14ac:dyDescent="0.35">
      <c r="A22690" s="319"/>
      <c r="B22690" s="315">
        <v>44424.751388940233</v>
      </c>
      <c r="C22690" s="314">
        <v>32.235704648215325</v>
      </c>
      <c r="D22690" s="313" t="s">
        <v>167</v>
      </c>
    </row>
    <row r="22691" spans="1:4" ht="14.5" customHeight="1" x14ac:dyDescent="0.35">
      <c r="A22691" s="319"/>
      <c r="B22691" s="315">
        <v>44424.752083384679</v>
      </c>
      <c r="C22691" s="314">
        <v>31.240965797162303</v>
      </c>
      <c r="D22691" s="313" t="s">
        <v>167</v>
      </c>
    </row>
    <row r="22692" spans="1:4" ht="14.5" customHeight="1" x14ac:dyDescent="0.35">
      <c r="A22692" s="319"/>
      <c r="B22692" s="315">
        <v>44424.752777829126</v>
      </c>
      <c r="C22692" s="314">
        <v>37.111173430193837</v>
      </c>
      <c r="D22692" s="313" t="s">
        <v>167</v>
      </c>
    </row>
    <row r="22693" spans="1:4" ht="14.5" customHeight="1" x14ac:dyDescent="0.35">
      <c r="A22693" s="319"/>
      <c r="B22693" s="315">
        <v>44424.753472273573</v>
      </c>
      <c r="C22693" s="314">
        <v>41.603052285437784</v>
      </c>
      <c r="D22693" s="313" t="s">
        <v>167</v>
      </c>
    </row>
    <row r="22694" spans="1:4" ht="14.5" customHeight="1" x14ac:dyDescent="0.35">
      <c r="A22694" s="319"/>
      <c r="B22694" s="315">
        <v>44424.754166718019</v>
      </c>
      <c r="C22694" s="314">
        <v>42.639623549751313</v>
      </c>
      <c r="D22694" s="313" t="s">
        <v>167</v>
      </c>
    </row>
    <row r="22695" spans="1:4" ht="14.5" customHeight="1" x14ac:dyDescent="0.35">
      <c r="A22695" s="319"/>
      <c r="B22695" s="315">
        <v>44424.754861162466</v>
      </c>
      <c r="C22695" s="314">
        <v>42.652176731755027</v>
      </c>
      <c r="D22695" s="313" t="s">
        <v>167</v>
      </c>
    </row>
    <row r="22696" spans="1:4" ht="14.5" customHeight="1" x14ac:dyDescent="0.35">
      <c r="A22696" s="319"/>
      <c r="B22696" s="315">
        <v>44424.755555606913</v>
      </c>
      <c r="C22696" s="314">
        <v>42.525547314675833</v>
      </c>
      <c r="D22696" s="313" t="s">
        <v>167</v>
      </c>
    </row>
    <row r="22697" spans="1:4" ht="14.5" customHeight="1" x14ac:dyDescent="0.35">
      <c r="A22697" s="319"/>
      <c r="B22697" s="315">
        <v>44424.75625005136</v>
      </c>
      <c r="C22697" s="314">
        <v>41.041932408744472</v>
      </c>
      <c r="D22697" s="313" t="s">
        <v>167</v>
      </c>
    </row>
    <row r="22698" spans="1:4" ht="14.5" customHeight="1" x14ac:dyDescent="0.35">
      <c r="A22698" s="319"/>
      <c r="B22698" s="315">
        <v>44424.756944495806</v>
      </c>
      <c r="C22698" s="314">
        <v>34.328477675525939</v>
      </c>
      <c r="D22698" s="313" t="s">
        <v>167</v>
      </c>
    </row>
    <row r="22699" spans="1:4" ht="14.5" customHeight="1" x14ac:dyDescent="0.35">
      <c r="A22699" s="319"/>
      <c r="B22699" s="315">
        <v>44424.757638940253</v>
      </c>
      <c r="C22699" s="314">
        <v>29.274404220822422</v>
      </c>
      <c r="D22699" s="313" t="s">
        <v>167</v>
      </c>
    </row>
    <row r="22700" spans="1:4" ht="14.5" customHeight="1" x14ac:dyDescent="0.35">
      <c r="A22700" s="319"/>
      <c r="B22700" s="315">
        <v>44424.7583333847</v>
      </c>
      <c r="C22700" s="314">
        <v>27.604357005853672</v>
      </c>
      <c r="D22700" s="313" t="s">
        <v>167</v>
      </c>
    </row>
    <row r="22701" spans="1:4" ht="14.5" customHeight="1" x14ac:dyDescent="0.35">
      <c r="A22701" s="319"/>
      <c r="B22701" s="315">
        <v>44424.759027829146</v>
      </c>
      <c r="C22701" s="314">
        <v>27.555070932640227</v>
      </c>
      <c r="D22701" s="313" t="s">
        <v>167</v>
      </c>
    </row>
    <row r="22702" spans="1:4" ht="14.5" customHeight="1" x14ac:dyDescent="0.35">
      <c r="A22702" s="319"/>
      <c r="B22702" s="315">
        <v>44424.759722273593</v>
      </c>
      <c r="C22702" s="314">
        <v>27.612445117758277</v>
      </c>
      <c r="D22702" s="313" t="s">
        <v>167</v>
      </c>
    </row>
    <row r="22703" spans="1:4" ht="14.5" customHeight="1" x14ac:dyDescent="0.35">
      <c r="A22703" s="319"/>
      <c r="B22703" s="315">
        <v>44424.76041671804</v>
      </c>
      <c r="C22703" s="314">
        <v>31.372073478360349</v>
      </c>
      <c r="D22703" s="313" t="s">
        <v>167</v>
      </c>
    </row>
    <row r="22704" spans="1:4" ht="14.5" customHeight="1" x14ac:dyDescent="0.35">
      <c r="A22704" s="319"/>
      <c r="B22704" s="315">
        <v>44424.761111162486</v>
      </c>
      <c r="C22704" s="314">
        <v>37.632994996461399</v>
      </c>
      <c r="D22704" s="313" t="s">
        <v>167</v>
      </c>
    </row>
    <row r="22705" spans="1:4" ht="14.5" customHeight="1" x14ac:dyDescent="0.35">
      <c r="A22705" s="319"/>
      <c r="B22705" s="315">
        <v>44424.761805606933</v>
      </c>
      <c r="C22705" s="314">
        <v>39.239145037337828</v>
      </c>
      <c r="D22705" s="313" t="s">
        <v>167</v>
      </c>
    </row>
    <row r="22706" spans="1:4" ht="14.5" customHeight="1" x14ac:dyDescent="0.35">
      <c r="A22706" s="319"/>
      <c r="B22706" s="315">
        <v>44424.76250005138</v>
      </c>
      <c r="C22706" s="314">
        <v>33.178740706387906</v>
      </c>
      <c r="D22706" s="313" t="s">
        <v>167</v>
      </c>
    </row>
    <row r="22707" spans="1:4" ht="14.5" customHeight="1" x14ac:dyDescent="0.35">
      <c r="A22707" s="319"/>
      <c r="B22707" s="315">
        <v>44424.763194495827</v>
      </c>
      <c r="C22707" s="314">
        <v>29.242041260605522</v>
      </c>
      <c r="D22707" s="313" t="s">
        <v>167</v>
      </c>
    </row>
    <row r="22708" spans="1:4" ht="14.5" customHeight="1" x14ac:dyDescent="0.35">
      <c r="A22708" s="319"/>
      <c r="B22708" s="315">
        <v>44424.763888940273</v>
      </c>
      <c r="C22708" s="314">
        <v>28.188328187761364</v>
      </c>
      <c r="D22708" s="313" t="s">
        <v>167</v>
      </c>
    </row>
    <row r="22709" spans="1:4" ht="14.5" customHeight="1" x14ac:dyDescent="0.35">
      <c r="A22709" s="319"/>
      <c r="B22709" s="315">
        <v>44424.76458338472</v>
      </c>
      <c r="C22709" s="314">
        <v>28.693419427692426</v>
      </c>
      <c r="D22709" s="313" t="s">
        <v>167</v>
      </c>
    </row>
    <row r="22710" spans="1:4" ht="14.5" customHeight="1" x14ac:dyDescent="0.35">
      <c r="A22710" s="319"/>
      <c r="B22710" s="315">
        <v>44424.765277829167</v>
      </c>
      <c r="C22710" s="314">
        <v>29.118670302408283</v>
      </c>
      <c r="D22710" s="313" t="s">
        <v>167</v>
      </c>
    </row>
    <row r="22711" spans="1:4" ht="14.5" customHeight="1" x14ac:dyDescent="0.35">
      <c r="A22711" s="319"/>
      <c r="B22711" s="315">
        <v>44424.765972273613</v>
      </c>
      <c r="C22711" s="314">
        <v>31.098926778781848</v>
      </c>
      <c r="D22711" s="313" t="s">
        <v>167</v>
      </c>
    </row>
    <row r="22712" spans="1:4" ht="14.5" customHeight="1" x14ac:dyDescent="0.35">
      <c r="A22712" s="319"/>
      <c r="B22712" s="315">
        <v>44424.76666671806</v>
      </c>
      <c r="C22712" s="314">
        <v>38.964750214534192</v>
      </c>
      <c r="D22712" s="313" t="s">
        <v>167</v>
      </c>
    </row>
    <row r="22713" spans="1:4" ht="14.5" customHeight="1" x14ac:dyDescent="0.35">
      <c r="A22713" s="319"/>
      <c r="B22713" s="315">
        <v>44424.767361162507</v>
      </c>
      <c r="C22713" s="314">
        <v>43.446478267650427</v>
      </c>
      <c r="D22713" s="313" t="s">
        <v>167</v>
      </c>
    </row>
    <row r="22714" spans="1:4" ht="14.5" customHeight="1" x14ac:dyDescent="0.35">
      <c r="A22714" s="319"/>
      <c r="B22714" s="315">
        <v>44424.768055606954</v>
      </c>
      <c r="C22714" s="314">
        <v>39.39953040049101</v>
      </c>
      <c r="D22714" s="313" t="s">
        <v>167</v>
      </c>
    </row>
    <row r="22715" spans="1:4" ht="14.5" customHeight="1" x14ac:dyDescent="0.35">
      <c r="A22715" s="319"/>
      <c r="B22715" s="315">
        <v>44424.7687500514</v>
      </c>
      <c r="C22715" s="314">
        <v>33.156761856516823</v>
      </c>
      <c r="D22715" s="313" t="s">
        <v>167</v>
      </c>
    </row>
    <row r="22716" spans="1:4" ht="14.5" customHeight="1" x14ac:dyDescent="0.35">
      <c r="A22716" s="319"/>
      <c r="B22716" s="315">
        <v>44424.769444495847</v>
      </c>
      <c r="C22716" s="314">
        <v>31.131863787692662</v>
      </c>
      <c r="D22716" s="313" t="s">
        <v>167</v>
      </c>
    </row>
    <row r="22717" spans="1:4" ht="14.5" customHeight="1" x14ac:dyDescent="0.35">
      <c r="A22717" s="319"/>
      <c r="B22717" s="315">
        <v>44424.770138940294</v>
      </c>
      <c r="C22717" s="314">
        <v>30.816302359356389</v>
      </c>
      <c r="D22717" s="313" t="s">
        <v>167</v>
      </c>
    </row>
    <row r="22718" spans="1:4" ht="14.5" customHeight="1" x14ac:dyDescent="0.35">
      <c r="A22718" s="319"/>
      <c r="B22718" s="315">
        <v>44424.77083338474</v>
      </c>
      <c r="C22718" s="314">
        <v>31.506064076531523</v>
      </c>
      <c r="D22718" s="313" t="s">
        <v>167</v>
      </c>
    </row>
    <row r="22719" spans="1:4" ht="14.5" customHeight="1" x14ac:dyDescent="0.35">
      <c r="A22719" s="319"/>
      <c r="B22719" s="315">
        <v>44424.771527829187</v>
      </c>
      <c r="C22719" s="314">
        <v>32.468561339611185</v>
      </c>
      <c r="D22719" s="313" t="s">
        <v>167</v>
      </c>
    </row>
    <row r="22720" spans="1:4" ht="14.5" customHeight="1" x14ac:dyDescent="0.35">
      <c r="A22720" s="319"/>
      <c r="B22720" s="315">
        <v>44424.772222273634</v>
      </c>
      <c r="C22720" s="314">
        <v>34.934481550489245</v>
      </c>
      <c r="D22720" s="313" t="s">
        <v>167</v>
      </c>
    </row>
    <row r="22721" spans="1:4" ht="14.5" customHeight="1" x14ac:dyDescent="0.35">
      <c r="A22721" s="319"/>
      <c r="B22721" s="315">
        <v>44424.772916718081</v>
      </c>
      <c r="C22721" s="314">
        <v>44.904287088359709</v>
      </c>
      <c r="D22721" s="313" t="s">
        <v>167</v>
      </c>
    </row>
    <row r="22722" spans="1:4" ht="14.5" customHeight="1" x14ac:dyDescent="0.35">
      <c r="A22722" s="319"/>
      <c r="B22722" s="315">
        <v>44424.773611162527</v>
      </c>
      <c r="C22722" s="314">
        <v>50.135246982689324</v>
      </c>
      <c r="D22722" s="313" t="s">
        <v>167</v>
      </c>
    </row>
    <row r="22723" spans="1:4" ht="14.5" customHeight="1" x14ac:dyDescent="0.35">
      <c r="A22723" s="319"/>
      <c r="B22723" s="315">
        <v>44424.774305606974</v>
      </c>
      <c r="C22723" s="314">
        <v>50.308906572312118</v>
      </c>
      <c r="D22723" s="313" t="s">
        <v>167</v>
      </c>
    </row>
    <row r="22724" spans="1:4" ht="14.5" customHeight="1" x14ac:dyDescent="0.35">
      <c r="A22724" s="319"/>
      <c r="B22724" s="315">
        <v>44424.775000051421</v>
      </c>
      <c r="C22724" s="314">
        <v>45.590394735080189</v>
      </c>
      <c r="D22724" s="313" t="s">
        <v>167</v>
      </c>
    </row>
    <row r="22725" spans="1:4" ht="14.5" customHeight="1" x14ac:dyDescent="0.35">
      <c r="A22725" s="319"/>
      <c r="B22725" s="315">
        <v>44424.775694495867</v>
      </c>
      <c r="C22725" s="314">
        <v>44.690815728584617</v>
      </c>
      <c r="D22725" s="313" t="s">
        <v>167</v>
      </c>
    </row>
    <row r="22726" spans="1:4" ht="14.5" customHeight="1" x14ac:dyDescent="0.35">
      <c r="A22726" s="319"/>
      <c r="B22726" s="315">
        <v>44424.776388940314</v>
      </c>
      <c r="C22726" s="314">
        <v>47.453650531405586</v>
      </c>
      <c r="D22726" s="313" t="s">
        <v>167</v>
      </c>
    </row>
    <row r="22727" spans="1:4" ht="14.5" customHeight="1" x14ac:dyDescent="0.35">
      <c r="A22727" s="319"/>
      <c r="B22727" s="315">
        <v>44424.777083384761</v>
      </c>
      <c r="C22727" s="314">
        <v>49.661311270087026</v>
      </c>
      <c r="D22727" s="313" t="s">
        <v>167</v>
      </c>
    </row>
    <row r="22728" spans="1:4" ht="14.5" customHeight="1" x14ac:dyDescent="0.35">
      <c r="A22728" s="319"/>
      <c r="B22728" s="315">
        <v>44424.777777829207</v>
      </c>
      <c r="C22728" s="314">
        <v>50.467670974965827</v>
      </c>
      <c r="D22728" s="313" t="s">
        <v>167</v>
      </c>
    </row>
    <row r="22729" spans="1:4" ht="14.5" customHeight="1" x14ac:dyDescent="0.35">
      <c r="A22729" s="319"/>
      <c r="B22729" s="315">
        <v>44424.778472273654</v>
      </c>
      <c r="C22729" s="314">
        <v>49.978376312499556</v>
      </c>
      <c r="D22729" s="313" t="s">
        <v>167</v>
      </c>
    </row>
    <row r="22730" spans="1:4" ht="14.5" customHeight="1" x14ac:dyDescent="0.35">
      <c r="A22730" s="319"/>
      <c r="B22730" s="315">
        <v>44424.779166718101</v>
      </c>
      <c r="C22730" s="314">
        <v>48.793495535555607</v>
      </c>
      <c r="D22730" s="313" t="s">
        <v>167</v>
      </c>
    </row>
    <row r="22731" spans="1:4" ht="14.5" customHeight="1" x14ac:dyDescent="0.35">
      <c r="A22731" s="319"/>
      <c r="B22731" s="315">
        <v>44424.779861162548</v>
      </c>
      <c r="C22731" s="314">
        <v>48.160047598012412</v>
      </c>
      <c r="D22731" s="313" t="s">
        <v>167</v>
      </c>
    </row>
    <row r="22732" spans="1:4" ht="14.5" customHeight="1" x14ac:dyDescent="0.35">
      <c r="A22732" s="319"/>
      <c r="B22732" s="315">
        <v>44424.780555606994</v>
      </c>
      <c r="C22732" s="314">
        <v>48.071597661815275</v>
      </c>
      <c r="D22732" s="313" t="s">
        <v>167</v>
      </c>
    </row>
    <row r="22733" spans="1:4" ht="14.5" customHeight="1" x14ac:dyDescent="0.35">
      <c r="A22733" s="319"/>
      <c r="B22733" s="315">
        <v>44424.781250051441</v>
      </c>
      <c r="C22733" s="314">
        <v>48.619902777904642</v>
      </c>
      <c r="D22733" s="313" t="s">
        <v>167</v>
      </c>
    </row>
    <row r="22734" spans="1:4" ht="14.5" customHeight="1" x14ac:dyDescent="0.35">
      <c r="A22734" s="319"/>
      <c r="B22734" s="315">
        <v>44424.781944495888</v>
      </c>
      <c r="C22734" s="314">
        <v>49.416551564106094</v>
      </c>
      <c r="D22734" s="313" t="s">
        <v>167</v>
      </c>
    </row>
    <row r="22735" spans="1:4" ht="14.5" customHeight="1" x14ac:dyDescent="0.35">
      <c r="A22735" s="319"/>
      <c r="B22735" s="315">
        <v>44424.782638940334</v>
      </c>
      <c r="C22735" s="314">
        <v>50.582012113796857</v>
      </c>
      <c r="D22735" s="313" t="s">
        <v>167</v>
      </c>
    </row>
    <row r="22736" spans="1:4" ht="14.5" customHeight="1" x14ac:dyDescent="0.35">
      <c r="A22736" s="319"/>
      <c r="B22736" s="315">
        <v>44424.783333384781</v>
      </c>
      <c r="C22736" s="314">
        <v>53.273636141124491</v>
      </c>
      <c r="D22736" s="313" t="s">
        <v>167</v>
      </c>
    </row>
    <row r="22737" spans="1:4" ht="14.5" customHeight="1" x14ac:dyDescent="0.35">
      <c r="A22737" s="319"/>
      <c r="B22737" s="315">
        <v>44424.784027829228</v>
      </c>
      <c r="C22737" s="314">
        <v>53.941542922876152</v>
      </c>
      <c r="D22737" s="313" t="s">
        <v>167</v>
      </c>
    </row>
    <row r="22738" spans="1:4" ht="14.5" customHeight="1" x14ac:dyDescent="0.35">
      <c r="A22738" s="319"/>
      <c r="B22738" s="315">
        <v>44424.784722273675</v>
      </c>
      <c r="C22738" s="314">
        <v>49.228047684300691</v>
      </c>
      <c r="D22738" s="313" t="s">
        <v>167</v>
      </c>
    </row>
    <row r="22739" spans="1:4" ht="14.5" customHeight="1" x14ac:dyDescent="0.35">
      <c r="A22739" s="319"/>
      <c r="B22739" s="315">
        <v>44424.785416718121</v>
      </c>
      <c r="C22739" s="314">
        <v>48.609796762280169</v>
      </c>
      <c r="D22739" s="313" t="s">
        <v>167</v>
      </c>
    </row>
    <row r="22740" spans="1:4" ht="14.5" customHeight="1" x14ac:dyDescent="0.35">
      <c r="A22740" s="319"/>
      <c r="B22740" s="315">
        <v>44424.786111162568</v>
      </c>
      <c r="C22740" s="314">
        <v>50.421746635491338</v>
      </c>
      <c r="D22740" s="313" t="s">
        <v>167</v>
      </c>
    </row>
    <row r="22741" spans="1:4" ht="14.5" customHeight="1" x14ac:dyDescent="0.35">
      <c r="A22741" s="319"/>
      <c r="B22741" s="315">
        <v>44424.786805607015</v>
      </c>
      <c r="C22741" s="314">
        <v>54.444571277685462</v>
      </c>
      <c r="D22741" s="313" t="s">
        <v>167</v>
      </c>
    </row>
    <row r="22742" spans="1:4" ht="14.5" customHeight="1" x14ac:dyDescent="0.35">
      <c r="A22742" s="319"/>
      <c r="B22742" s="315">
        <v>44424.787500051461</v>
      </c>
      <c r="C22742" s="314">
        <v>60.399559695025282</v>
      </c>
      <c r="D22742" s="313" t="s">
        <v>167</v>
      </c>
    </row>
    <row r="22743" spans="1:4" ht="14.5" customHeight="1" x14ac:dyDescent="0.35">
      <c r="A22743" s="319"/>
      <c r="B22743" s="315">
        <v>44424.788194495908</v>
      </c>
      <c r="C22743" s="314">
        <v>65.176692951897465</v>
      </c>
      <c r="D22743" s="313" t="s">
        <v>167</v>
      </c>
    </row>
    <row r="22744" spans="1:4" ht="14.5" customHeight="1" x14ac:dyDescent="0.35">
      <c r="A22744" s="319"/>
      <c r="B22744" s="315">
        <v>44424.788888940355</v>
      </c>
      <c r="C22744" s="314">
        <v>67.153681293517977</v>
      </c>
      <c r="D22744" s="313" t="s">
        <v>167</v>
      </c>
    </row>
    <row r="22745" spans="1:4" ht="14.5" customHeight="1" x14ac:dyDescent="0.35">
      <c r="A22745" s="319"/>
      <c r="B22745" s="315">
        <v>44424.789583384802</v>
      </c>
      <c r="C22745" s="314">
        <v>70.374028181346759</v>
      </c>
      <c r="D22745" s="313" t="s">
        <v>167</v>
      </c>
    </row>
    <row r="22746" spans="1:4" ht="14.5" customHeight="1" x14ac:dyDescent="0.35">
      <c r="A22746" s="319"/>
      <c r="B22746" s="315">
        <v>44424.790277829248</v>
      </c>
      <c r="C22746" s="314">
        <v>72.294410882610833</v>
      </c>
      <c r="D22746" s="313" t="s">
        <v>167</v>
      </c>
    </row>
    <row r="22747" spans="1:4" ht="14.5" customHeight="1" x14ac:dyDescent="0.35">
      <c r="A22747" s="319"/>
      <c r="B22747" s="315">
        <v>44424.790972273695</v>
      </c>
      <c r="C22747" s="314">
        <v>71.139334683120254</v>
      </c>
      <c r="D22747" s="313" t="s">
        <v>167</v>
      </c>
    </row>
    <row r="22748" spans="1:4" ht="14.5" customHeight="1" x14ac:dyDescent="0.35">
      <c r="A22748" s="319"/>
      <c r="B22748" s="315">
        <v>44424.791666718142</v>
      </c>
      <c r="C22748" s="314">
        <v>71.250290487225485</v>
      </c>
      <c r="D22748" s="313" t="s">
        <v>167</v>
      </c>
    </row>
    <row r="22749" spans="1:4" ht="14.5" customHeight="1" x14ac:dyDescent="0.35">
      <c r="A22749" s="319"/>
      <c r="B22749" s="315">
        <v>44424.792361162588</v>
      </c>
      <c r="C22749" s="314">
        <v>74.129410457874954</v>
      </c>
      <c r="D22749" s="313" t="s">
        <v>167</v>
      </c>
    </row>
    <row r="22750" spans="1:4" ht="14.5" customHeight="1" x14ac:dyDescent="0.35">
      <c r="A22750" s="319"/>
      <c r="B22750" s="315">
        <v>44424.793055607035</v>
      </c>
      <c r="C22750" s="314">
        <v>88.423271116257339</v>
      </c>
      <c r="D22750" s="313" t="s">
        <v>167</v>
      </c>
    </row>
    <row r="22751" spans="1:4" ht="14.5" customHeight="1" x14ac:dyDescent="0.35">
      <c r="A22751" s="319"/>
      <c r="B22751" s="315">
        <v>44424.793750051482</v>
      </c>
      <c r="C22751" s="314">
        <v>106.88379882322624</v>
      </c>
      <c r="D22751" s="313" t="s">
        <v>167</v>
      </c>
    </row>
    <row r="22752" spans="1:4" ht="14.5" customHeight="1" x14ac:dyDescent="0.35">
      <c r="A22752" s="319"/>
      <c r="B22752" s="315">
        <v>44424.794444495928</v>
      </c>
      <c r="C22752" s="314">
        <v>117.80641899875675</v>
      </c>
      <c r="D22752" s="313" t="s">
        <v>167</v>
      </c>
    </row>
    <row r="22753" spans="1:4" ht="14.5" customHeight="1" x14ac:dyDescent="0.35">
      <c r="A22753" s="319"/>
      <c r="B22753" s="315">
        <v>44424.795138940375</v>
      </c>
      <c r="C22753" s="314">
        <v>119.87903452459723</v>
      </c>
      <c r="D22753" s="313" t="s">
        <v>167</v>
      </c>
    </row>
    <row r="22754" spans="1:4" ht="14.5" customHeight="1" x14ac:dyDescent="0.35">
      <c r="A22754" s="319"/>
      <c r="B22754" s="315">
        <v>44424.795833384822</v>
      </c>
      <c r="C22754" s="314">
        <v>127.170909985248</v>
      </c>
      <c r="D22754" s="313" t="s">
        <v>167</v>
      </c>
    </row>
    <row r="22755" spans="1:4" ht="14.5" customHeight="1" x14ac:dyDescent="0.35">
      <c r="A22755" s="319"/>
      <c r="B22755" s="315">
        <v>44424.796527829269</v>
      </c>
      <c r="C22755" s="314">
        <v>129.47210425514106</v>
      </c>
      <c r="D22755" s="313" t="s">
        <v>167</v>
      </c>
    </row>
    <row r="22756" spans="1:4" ht="14.5" customHeight="1" x14ac:dyDescent="0.35">
      <c r="A22756" s="319"/>
      <c r="B22756" s="315">
        <v>44424.797222273715</v>
      </c>
      <c r="C22756" s="314">
        <v>127.36401138977769</v>
      </c>
      <c r="D22756" s="313" t="s">
        <v>167</v>
      </c>
    </row>
    <row r="22757" spans="1:4" ht="14.5" customHeight="1" x14ac:dyDescent="0.35">
      <c r="A22757" s="319"/>
      <c r="B22757" s="315">
        <v>44424.797916718162</v>
      </c>
      <c r="C22757" s="314">
        <v>128.41445775685523</v>
      </c>
      <c r="D22757" s="313" t="s">
        <v>167</v>
      </c>
    </row>
    <row r="22758" spans="1:4" ht="14.5" customHeight="1" x14ac:dyDescent="0.35">
      <c r="A22758" s="319"/>
      <c r="B22758" s="315">
        <v>44424.798611162609</v>
      </c>
      <c r="C22758" s="314">
        <v>139.00318542576085</v>
      </c>
      <c r="D22758" s="313" t="s">
        <v>167</v>
      </c>
    </row>
    <row r="22759" spans="1:4" ht="14.5" customHeight="1" x14ac:dyDescent="0.35">
      <c r="A22759" s="319"/>
      <c r="B22759" s="315">
        <v>44424.799305607055</v>
      </c>
      <c r="C22759" s="314">
        <v>155.84053773315003</v>
      </c>
      <c r="D22759" s="313" t="s">
        <v>167</v>
      </c>
    </row>
    <row r="22760" spans="1:4" ht="14.5" customHeight="1" x14ac:dyDescent="0.35">
      <c r="A22760" s="319"/>
      <c r="B22760" s="315">
        <v>44424.800000051502</v>
      </c>
      <c r="C22760" s="314">
        <v>163.9383689064843</v>
      </c>
      <c r="D22760" s="313" t="s">
        <v>167</v>
      </c>
    </row>
    <row r="22761" spans="1:4" ht="14.5" customHeight="1" x14ac:dyDescent="0.35">
      <c r="A22761" s="319"/>
      <c r="B22761" s="315">
        <v>44424.800694495949</v>
      </c>
      <c r="C22761" s="314">
        <v>163.71286243268599</v>
      </c>
      <c r="D22761" s="313" t="s">
        <v>167</v>
      </c>
    </row>
    <row r="22762" spans="1:4" ht="14.5" customHeight="1" x14ac:dyDescent="0.35">
      <c r="A22762" s="319"/>
      <c r="B22762" s="315">
        <v>44424.801388940396</v>
      </c>
      <c r="C22762" s="314">
        <v>165.50696697020902</v>
      </c>
      <c r="D22762" s="313" t="s">
        <v>167</v>
      </c>
    </row>
    <row r="22763" spans="1:4" ht="14.5" customHeight="1" x14ac:dyDescent="0.35">
      <c r="A22763" s="319"/>
      <c r="B22763" s="315">
        <v>44424.802083384842</v>
      </c>
      <c r="C22763" s="314">
        <v>180.50353977708147</v>
      </c>
      <c r="D22763" s="313" t="s">
        <v>167</v>
      </c>
    </row>
    <row r="22764" spans="1:4" ht="14.5" customHeight="1" x14ac:dyDescent="0.35">
      <c r="A22764" s="319"/>
      <c r="B22764" s="315">
        <v>44424.802777829289</v>
      </c>
      <c r="C22764" s="314">
        <v>176.28819096116348</v>
      </c>
      <c r="D22764" s="313" t="s">
        <v>167</v>
      </c>
    </row>
    <row r="22765" spans="1:4" ht="14.5" customHeight="1" x14ac:dyDescent="0.35">
      <c r="A22765" s="319"/>
      <c r="B22765" s="315">
        <v>44424.803472273736</v>
      </c>
      <c r="C22765" s="314">
        <v>170.24996627134581</v>
      </c>
      <c r="D22765" s="313" t="s">
        <v>167</v>
      </c>
    </row>
    <row r="22766" spans="1:4" ht="14.5" customHeight="1" x14ac:dyDescent="0.35">
      <c r="A22766" s="319"/>
      <c r="B22766" s="315">
        <v>44424.804166718182</v>
      </c>
      <c r="C22766" s="314">
        <v>160.55502376053482</v>
      </c>
      <c r="D22766" s="313" t="s">
        <v>167</v>
      </c>
    </row>
    <row r="22767" spans="1:4" ht="14.5" customHeight="1" x14ac:dyDescent="0.35">
      <c r="A22767" s="319"/>
      <c r="B22767" s="315">
        <v>44424.804861162629</v>
      </c>
      <c r="C22767" s="314">
        <v>152.76805488538619</v>
      </c>
      <c r="D22767" s="313" t="s">
        <v>167</v>
      </c>
    </row>
    <row r="22768" spans="1:4" ht="14.5" customHeight="1" x14ac:dyDescent="0.35">
      <c r="A22768" s="319"/>
      <c r="B22768" s="315">
        <v>44424.805555607076</v>
      </c>
      <c r="C22768" s="314">
        <v>151.28322595941523</v>
      </c>
      <c r="D22768" s="313" t="s">
        <v>167</v>
      </c>
    </row>
    <row r="22769" spans="1:4" ht="14.5" customHeight="1" x14ac:dyDescent="0.35">
      <c r="A22769" s="319"/>
      <c r="B22769" s="315">
        <v>44424.806250051523</v>
      </c>
      <c r="C22769" s="314">
        <v>152.27055344876524</v>
      </c>
      <c r="D22769" s="313" t="s">
        <v>167</v>
      </c>
    </row>
    <row r="22770" spans="1:4" ht="14.5" customHeight="1" x14ac:dyDescent="0.35">
      <c r="A22770" s="319"/>
      <c r="B22770" s="315">
        <v>44424.806944495969</v>
      </c>
      <c r="C22770" s="314">
        <v>148.15032803996777</v>
      </c>
      <c r="D22770" s="313" t="s">
        <v>167</v>
      </c>
    </row>
    <row r="22771" spans="1:4" ht="14.5" customHeight="1" x14ac:dyDescent="0.35">
      <c r="A22771" s="319"/>
      <c r="B22771" s="315">
        <v>44424.807638940416</v>
      </c>
      <c r="C22771" s="314">
        <v>140.66631339403492</v>
      </c>
      <c r="D22771" s="313" t="s">
        <v>167</v>
      </c>
    </row>
    <row r="22772" spans="1:4" ht="14.5" customHeight="1" x14ac:dyDescent="0.35">
      <c r="A22772" s="319"/>
      <c r="B22772" s="315">
        <v>44424.808333384863</v>
      </c>
      <c r="C22772" s="314">
        <v>138.38298352031657</v>
      </c>
      <c r="D22772" s="313" t="s">
        <v>167</v>
      </c>
    </row>
    <row r="22773" spans="1:4" ht="14.5" customHeight="1" x14ac:dyDescent="0.35">
      <c r="A22773" s="319"/>
      <c r="B22773" s="315">
        <v>44424.809027829309</v>
      </c>
      <c r="C22773" s="314">
        <v>141.64345473954455</v>
      </c>
      <c r="D22773" s="313" t="s">
        <v>167</v>
      </c>
    </row>
    <row r="22774" spans="1:4" ht="14.5" customHeight="1" x14ac:dyDescent="0.35">
      <c r="A22774" s="319"/>
      <c r="B22774" s="315">
        <v>44424.809722273756</v>
      </c>
      <c r="C22774" s="314">
        <v>141.76367234718055</v>
      </c>
      <c r="D22774" s="313" t="s">
        <v>167</v>
      </c>
    </row>
    <row r="22775" spans="1:4" ht="14.5" customHeight="1" x14ac:dyDescent="0.35">
      <c r="A22775" s="319"/>
      <c r="B22775" s="315">
        <v>44424.810416718203</v>
      </c>
      <c r="C22775" s="314">
        <v>149.61824695514514</v>
      </c>
      <c r="D22775" s="313" t="s">
        <v>167</v>
      </c>
    </row>
    <row r="22776" spans="1:4" ht="14.5" customHeight="1" x14ac:dyDescent="0.35">
      <c r="A22776" s="319"/>
      <c r="B22776" s="315">
        <v>44424.811111162649</v>
      </c>
      <c r="C22776" s="314">
        <v>151.08545077151308</v>
      </c>
      <c r="D22776" s="313" t="s">
        <v>167</v>
      </c>
    </row>
    <row r="22777" spans="1:4" ht="14.5" customHeight="1" x14ac:dyDescent="0.35">
      <c r="A22777" s="319"/>
      <c r="B22777" s="315">
        <v>44424.811805607096</v>
      </c>
      <c r="C22777" s="314">
        <v>137.47631395539889</v>
      </c>
      <c r="D22777" s="313" t="s">
        <v>167</v>
      </c>
    </row>
    <row r="22778" spans="1:4" ht="14.5" customHeight="1" x14ac:dyDescent="0.35">
      <c r="A22778" s="319"/>
      <c r="B22778" s="315">
        <v>44424.812500051543</v>
      </c>
      <c r="C22778" s="314">
        <v>119.79150230409577</v>
      </c>
      <c r="D22778" s="313" t="s">
        <v>167</v>
      </c>
    </row>
    <row r="22779" spans="1:4" ht="14.5" customHeight="1" x14ac:dyDescent="0.35">
      <c r="A22779" s="319"/>
      <c r="B22779" s="315">
        <v>44424.81319449599</v>
      </c>
      <c r="C22779" s="314">
        <v>103.28119235651879</v>
      </c>
      <c r="D22779" s="313" t="s">
        <v>167</v>
      </c>
    </row>
    <row r="22780" spans="1:4" ht="14.5" customHeight="1" x14ac:dyDescent="0.35">
      <c r="A22780" s="319"/>
      <c r="B22780" s="315">
        <v>44424.813888940436</v>
      </c>
      <c r="C22780" s="314">
        <v>92.077671609260136</v>
      </c>
      <c r="D22780" s="313" t="s">
        <v>167</v>
      </c>
    </row>
    <row r="22781" spans="1:4" ht="14.5" customHeight="1" x14ac:dyDescent="0.35">
      <c r="A22781" s="319"/>
      <c r="B22781" s="315">
        <v>44424.814583384883</v>
      </c>
      <c r="C22781" s="314">
        <v>92.98906247361252</v>
      </c>
      <c r="D22781" s="313" t="s">
        <v>167</v>
      </c>
    </row>
    <row r="22782" spans="1:4" ht="14.5" customHeight="1" x14ac:dyDescent="0.35">
      <c r="A22782" s="319"/>
      <c r="B22782" s="315">
        <v>44424.81527782933</v>
      </c>
      <c r="C22782" s="314">
        <v>96.548040938082465</v>
      </c>
      <c r="D22782" s="313" t="s">
        <v>167</v>
      </c>
    </row>
    <row r="22783" spans="1:4" ht="14.5" customHeight="1" x14ac:dyDescent="0.35">
      <c r="A22783" s="319"/>
      <c r="B22783" s="315">
        <v>44424.815972273776</v>
      </c>
      <c r="C22783" s="314">
        <v>92.501422894078615</v>
      </c>
      <c r="D22783" s="313" t="s">
        <v>167</v>
      </c>
    </row>
    <row r="22784" spans="1:4" ht="14.5" customHeight="1" x14ac:dyDescent="0.35">
      <c r="A22784" s="319"/>
      <c r="B22784" s="315">
        <v>44424.816666718223</v>
      </c>
      <c r="C22784" s="314">
        <v>91.926660930520541</v>
      </c>
      <c r="D22784" s="313" t="s">
        <v>167</v>
      </c>
    </row>
    <row r="22785" spans="1:4" ht="14.5" customHeight="1" x14ac:dyDescent="0.35">
      <c r="A22785" s="319"/>
      <c r="B22785" s="315">
        <v>44424.81736116267</v>
      </c>
      <c r="C22785" s="314">
        <v>91.470822230493653</v>
      </c>
      <c r="D22785" s="313" t="s">
        <v>167</v>
      </c>
    </row>
    <row r="22786" spans="1:4" ht="14.5" customHeight="1" x14ac:dyDescent="0.35">
      <c r="A22786" s="319"/>
      <c r="B22786" s="315">
        <v>44424.818055607117</v>
      </c>
      <c r="C22786" s="314">
        <v>86.663181637460369</v>
      </c>
      <c r="D22786" s="313" t="s">
        <v>167</v>
      </c>
    </row>
    <row r="22787" spans="1:4" ht="14.5" customHeight="1" x14ac:dyDescent="0.35">
      <c r="A22787" s="319"/>
      <c r="B22787" s="315">
        <v>44424.818750051563</v>
      </c>
      <c r="C22787" s="314">
        <v>81.94212224745813</v>
      </c>
      <c r="D22787" s="313" t="s">
        <v>167</v>
      </c>
    </row>
    <row r="22788" spans="1:4" ht="14.5" customHeight="1" x14ac:dyDescent="0.35">
      <c r="A22788" s="319"/>
      <c r="B22788" s="315">
        <v>44424.81944449601</v>
      </c>
      <c r="C22788" s="314">
        <v>76.089387286501008</v>
      </c>
      <c r="D22788" s="313" t="s">
        <v>167</v>
      </c>
    </row>
    <row r="22789" spans="1:4" ht="14.5" customHeight="1" x14ac:dyDescent="0.35">
      <c r="A22789" s="319"/>
      <c r="B22789" s="315">
        <v>44424.820138940457</v>
      </c>
      <c r="C22789" s="314">
        <v>70.626385331836843</v>
      </c>
      <c r="D22789" s="313" t="s">
        <v>167</v>
      </c>
    </row>
    <row r="22790" spans="1:4" ht="14.5" customHeight="1" x14ac:dyDescent="0.35">
      <c r="A22790" s="319"/>
      <c r="B22790" s="315">
        <v>44424.820833384903</v>
      </c>
      <c r="C22790" s="314">
        <v>69.920414574956524</v>
      </c>
      <c r="D22790" s="313" t="s">
        <v>167</v>
      </c>
    </row>
    <row r="22791" spans="1:4" ht="14.5" customHeight="1" x14ac:dyDescent="0.35">
      <c r="A22791" s="319"/>
      <c r="B22791" s="315">
        <v>44424.82152782935</v>
      </c>
      <c r="C22791" s="314">
        <v>73.577008171798667</v>
      </c>
      <c r="D22791" s="313" t="s">
        <v>167</v>
      </c>
    </row>
    <row r="22792" spans="1:4" ht="14.5" customHeight="1" x14ac:dyDescent="0.35">
      <c r="A22792" s="319"/>
      <c r="B22792" s="315">
        <v>44424.822222273797</v>
      </c>
      <c r="C22792" s="314">
        <v>75.974657108820978</v>
      </c>
      <c r="D22792" s="313" t="s">
        <v>167</v>
      </c>
    </row>
    <row r="22793" spans="1:4" ht="14.5" customHeight="1" x14ac:dyDescent="0.35">
      <c r="A22793" s="319"/>
      <c r="B22793" s="315">
        <v>44424.822916718244</v>
      </c>
      <c r="C22793" s="314">
        <v>83.754866956314075</v>
      </c>
      <c r="D22793" s="313" t="s">
        <v>167</v>
      </c>
    </row>
    <row r="22794" spans="1:4" ht="14.5" customHeight="1" x14ac:dyDescent="0.35">
      <c r="A22794" s="319"/>
      <c r="B22794" s="315">
        <v>44424.82361116269</v>
      </c>
      <c r="C22794" s="314">
        <v>90.558607808609182</v>
      </c>
      <c r="D22794" s="313" t="s">
        <v>167</v>
      </c>
    </row>
    <row r="22795" spans="1:4" ht="14.5" customHeight="1" x14ac:dyDescent="0.35">
      <c r="A22795" s="319"/>
      <c r="B22795" s="315">
        <v>44424.824305607137</v>
      </c>
      <c r="C22795" s="314">
        <v>97.589550313508752</v>
      </c>
      <c r="D22795" s="313" t="s">
        <v>167</v>
      </c>
    </row>
    <row r="22796" spans="1:4" ht="14.5" customHeight="1" x14ac:dyDescent="0.35">
      <c r="A22796" s="319"/>
      <c r="B22796" s="315">
        <v>44424.825000051584</v>
      </c>
      <c r="C22796" s="314">
        <v>100.4984336145843</v>
      </c>
      <c r="D22796" s="313" t="s">
        <v>167</v>
      </c>
    </row>
    <row r="22797" spans="1:4" ht="14.5" customHeight="1" x14ac:dyDescent="0.35">
      <c r="A22797" s="319"/>
      <c r="B22797" s="315">
        <v>44424.82569449603</v>
      </c>
      <c r="C22797" s="314">
        <v>97.623942298550773</v>
      </c>
      <c r="D22797" s="313" t="s">
        <v>167</v>
      </c>
    </row>
    <row r="22798" spans="1:4" ht="14.5" customHeight="1" x14ac:dyDescent="0.35">
      <c r="A22798" s="319"/>
      <c r="B22798" s="315">
        <v>44424.826388940477</v>
      </c>
      <c r="C22798" s="314">
        <v>95.398346568659562</v>
      </c>
      <c r="D22798" s="313" t="s">
        <v>167</v>
      </c>
    </row>
    <row r="22799" spans="1:4" ht="14.5" customHeight="1" x14ac:dyDescent="0.35">
      <c r="A22799" s="319"/>
      <c r="B22799" s="315">
        <v>44424.827083384924</v>
      </c>
      <c r="C22799" s="314">
        <v>93.599520512887594</v>
      </c>
      <c r="D22799" s="313" t="s">
        <v>167</v>
      </c>
    </row>
    <row r="22800" spans="1:4" ht="14.5" customHeight="1" x14ac:dyDescent="0.35">
      <c r="A22800" s="319"/>
      <c r="B22800" s="315">
        <v>44424.82777782937</v>
      </c>
      <c r="C22800" s="314">
        <v>95.950489256282651</v>
      </c>
      <c r="D22800" s="313" t="s">
        <v>167</v>
      </c>
    </row>
    <row r="22801" spans="1:4" ht="14.5" customHeight="1" x14ac:dyDescent="0.35">
      <c r="A22801" s="319"/>
      <c r="B22801" s="315">
        <v>44424.828472273817</v>
      </c>
      <c r="C22801" s="314">
        <v>99.346752248130116</v>
      </c>
      <c r="D22801" s="313" t="s">
        <v>167</v>
      </c>
    </row>
    <row r="22802" spans="1:4" ht="14.5" customHeight="1" x14ac:dyDescent="0.35">
      <c r="A22802" s="319"/>
      <c r="B22802" s="315">
        <v>44424.829166718264</v>
      </c>
      <c r="C22802" s="314">
        <v>100.10099448657905</v>
      </c>
      <c r="D22802" s="313" t="s">
        <v>167</v>
      </c>
    </row>
    <row r="22803" spans="1:4" ht="14.5" customHeight="1" x14ac:dyDescent="0.35">
      <c r="A22803" s="319"/>
      <c r="B22803" s="315">
        <v>44424.829861162711</v>
      </c>
      <c r="C22803" s="314">
        <v>102.86009345864878</v>
      </c>
      <c r="D22803" s="313" t="s">
        <v>167</v>
      </c>
    </row>
    <row r="22804" spans="1:4" ht="14.5" customHeight="1" x14ac:dyDescent="0.35">
      <c r="A22804" s="319"/>
      <c r="B22804" s="315">
        <v>44424.830555607157</v>
      </c>
      <c r="C22804" s="314">
        <v>105.19625321634425</v>
      </c>
      <c r="D22804" s="313" t="s">
        <v>167</v>
      </c>
    </row>
    <row r="22805" spans="1:4" ht="14.5" customHeight="1" x14ac:dyDescent="0.35">
      <c r="A22805" s="319"/>
      <c r="B22805" s="315">
        <v>44424.831250051604</v>
      </c>
      <c r="C22805" s="314">
        <v>104.24561465713195</v>
      </c>
      <c r="D22805" s="313" t="s">
        <v>167</v>
      </c>
    </row>
    <row r="22806" spans="1:4" ht="14.5" customHeight="1" x14ac:dyDescent="0.35">
      <c r="A22806" s="319"/>
      <c r="B22806" s="315">
        <v>44424.831944496051</v>
      </c>
      <c r="C22806" s="314">
        <v>98.803325495977575</v>
      </c>
      <c r="D22806" s="313" t="s">
        <v>167</v>
      </c>
    </row>
    <row r="22807" spans="1:4" ht="14.5" customHeight="1" x14ac:dyDescent="0.35">
      <c r="A22807" s="319"/>
      <c r="B22807" s="315">
        <v>44424.832638940497</v>
      </c>
      <c r="C22807" s="314">
        <v>94.800362468014157</v>
      </c>
      <c r="D22807" s="313" t="s">
        <v>167</v>
      </c>
    </row>
    <row r="22808" spans="1:4" ht="14.5" customHeight="1" x14ac:dyDescent="0.35">
      <c r="A22808" s="319"/>
      <c r="B22808" s="315">
        <v>44424.833333384944</v>
      </c>
      <c r="C22808" s="314">
        <v>95.266748177306724</v>
      </c>
      <c r="D22808" s="313" t="s">
        <v>167</v>
      </c>
    </row>
    <row r="22809" spans="1:4" ht="14.5" customHeight="1" x14ac:dyDescent="0.35">
      <c r="A22809" s="319"/>
      <c r="B22809" s="315">
        <v>44424.834027829391</v>
      </c>
      <c r="C22809" s="314">
        <v>97.371868503016103</v>
      </c>
      <c r="D22809" s="313" t="s">
        <v>167</v>
      </c>
    </row>
    <row r="22810" spans="1:4" ht="14.5" customHeight="1" x14ac:dyDescent="0.35">
      <c r="A22810" s="319"/>
      <c r="B22810" s="315">
        <v>44424.834722273838</v>
      </c>
      <c r="C22810" s="314">
        <v>99.499170821082473</v>
      </c>
      <c r="D22810" s="313" t="s">
        <v>167</v>
      </c>
    </row>
    <row r="22811" spans="1:4" ht="14.5" customHeight="1" x14ac:dyDescent="0.35">
      <c r="A22811" s="319"/>
      <c r="B22811" s="315">
        <v>44424.835416718284</v>
      </c>
      <c r="C22811" s="314">
        <v>103.67185807523008</v>
      </c>
      <c r="D22811" s="313" t="s">
        <v>167</v>
      </c>
    </row>
    <row r="22812" spans="1:4" ht="14.5" customHeight="1" x14ac:dyDescent="0.35">
      <c r="A22812" s="319"/>
      <c r="B22812" s="315">
        <v>44424.836111162731</v>
      </c>
      <c r="C22812" s="314">
        <v>107.26654323313075</v>
      </c>
      <c r="D22812" s="313" t="s">
        <v>167</v>
      </c>
    </row>
    <row r="22813" spans="1:4" ht="14.5" customHeight="1" x14ac:dyDescent="0.35">
      <c r="A22813" s="319"/>
      <c r="B22813" s="315">
        <v>44424.836805607178</v>
      </c>
      <c r="C22813" s="314">
        <v>104.07509225378745</v>
      </c>
      <c r="D22813" s="313" t="s">
        <v>167</v>
      </c>
    </row>
    <row r="22814" spans="1:4" ht="14.5" customHeight="1" x14ac:dyDescent="0.35">
      <c r="A22814" s="319"/>
      <c r="B22814" s="315">
        <v>44424.837500051624</v>
      </c>
      <c r="C22814" s="314">
        <v>94.522842005314303</v>
      </c>
      <c r="D22814" s="313" t="s">
        <v>167</v>
      </c>
    </row>
    <row r="22815" spans="1:4" ht="14.5" customHeight="1" x14ac:dyDescent="0.35">
      <c r="A22815" s="319"/>
      <c r="B22815" s="315">
        <v>44424.838194496071</v>
      </c>
      <c r="C22815" s="314">
        <v>85.822606577056774</v>
      </c>
      <c r="D22815" s="313" t="s">
        <v>167</v>
      </c>
    </row>
    <row r="22816" spans="1:4" ht="14.5" customHeight="1" x14ac:dyDescent="0.35">
      <c r="A22816" s="319"/>
      <c r="B22816" s="315">
        <v>44424.838888940518</v>
      </c>
      <c r="C22816" s="314">
        <v>80.740886229431879</v>
      </c>
      <c r="D22816" s="313" t="s">
        <v>167</v>
      </c>
    </row>
    <row r="22817" spans="1:4" ht="14.5" customHeight="1" x14ac:dyDescent="0.35">
      <c r="A22817" s="319"/>
      <c r="B22817" s="315">
        <v>44424.839583384964</v>
      </c>
      <c r="C22817" s="314">
        <v>80.546977670242384</v>
      </c>
      <c r="D22817" s="313" t="s">
        <v>167</v>
      </c>
    </row>
    <row r="22818" spans="1:4" ht="14.5" customHeight="1" x14ac:dyDescent="0.35">
      <c r="A22818" s="319"/>
      <c r="B22818" s="315">
        <v>44424.840277829411</v>
      </c>
      <c r="C22818" s="314">
        <v>74.965270524130517</v>
      </c>
      <c r="D22818" s="313" t="s">
        <v>167</v>
      </c>
    </row>
    <row r="22819" spans="1:4" ht="14.5" customHeight="1" x14ac:dyDescent="0.35">
      <c r="A22819" s="319"/>
      <c r="B22819" s="315">
        <v>44424.840972273858</v>
      </c>
      <c r="C22819" s="314">
        <v>22.662132990701746</v>
      </c>
      <c r="D22819" s="313" t="s">
        <v>177</v>
      </c>
    </row>
    <row r="22820" spans="1:4" ht="14.5" customHeight="1" x14ac:dyDescent="0.35">
      <c r="A22820" s="319"/>
      <c r="B22820" s="315">
        <v>44424.841666718305</v>
      </c>
      <c r="C22820" s="314">
        <v>82.313527865428483</v>
      </c>
      <c r="D22820" s="313" t="s">
        <v>167</v>
      </c>
    </row>
    <row r="22821" spans="1:4" ht="14.5" customHeight="1" x14ac:dyDescent="0.35">
      <c r="A22821" s="319"/>
      <c r="B22821" s="315">
        <v>44424.842361162751</v>
      </c>
      <c r="C22821" s="314">
        <v>85.037263756524766</v>
      </c>
      <c r="D22821" s="313" t="s">
        <v>167</v>
      </c>
    </row>
    <row r="22822" spans="1:4" ht="14.5" customHeight="1" x14ac:dyDescent="0.35">
      <c r="A22822" s="319"/>
      <c r="B22822" s="315">
        <v>44424.843055607198</v>
      </c>
      <c r="C22822" s="314">
        <v>87.061714804203561</v>
      </c>
      <c r="D22822" s="313" t="s">
        <v>167</v>
      </c>
    </row>
    <row r="22823" spans="1:4" ht="14.5" customHeight="1" x14ac:dyDescent="0.35">
      <c r="A22823" s="319"/>
      <c r="B22823" s="315">
        <v>44424.843750051645</v>
      </c>
      <c r="C22823" s="314">
        <v>86.575797385442996</v>
      </c>
      <c r="D22823" s="313" t="s">
        <v>167</v>
      </c>
    </row>
    <row r="22824" spans="1:4" ht="14.5" customHeight="1" x14ac:dyDescent="0.35">
      <c r="A22824" s="319"/>
      <c r="B22824" s="315">
        <v>44424.844444496091</v>
      </c>
      <c r="C22824" s="314">
        <v>84.215481726313016</v>
      </c>
      <c r="D22824" s="313" t="s">
        <v>167</v>
      </c>
    </row>
    <row r="22825" spans="1:4" ht="14.5" customHeight="1" x14ac:dyDescent="0.35">
      <c r="A22825" s="319"/>
      <c r="B22825" s="315">
        <v>44424.845138940538</v>
      </c>
      <c r="C22825" s="314">
        <v>87.441744779298702</v>
      </c>
      <c r="D22825" s="313" t="s">
        <v>167</v>
      </c>
    </row>
    <row r="22826" spans="1:4" ht="14.5" customHeight="1" x14ac:dyDescent="0.35">
      <c r="A22826" s="319"/>
      <c r="B22826" s="315">
        <v>44424.845833384985</v>
      </c>
      <c r="C22826" s="314">
        <v>92.657668560479451</v>
      </c>
      <c r="D22826" s="313" t="s">
        <v>167</v>
      </c>
    </row>
    <row r="22827" spans="1:4" ht="14.5" customHeight="1" x14ac:dyDescent="0.35">
      <c r="A22827" s="319"/>
      <c r="B22827" s="315">
        <v>44424.846527829432</v>
      </c>
      <c r="C22827" s="314">
        <v>99.704471899553511</v>
      </c>
      <c r="D22827" s="313" t="s">
        <v>167</v>
      </c>
    </row>
    <row r="22828" spans="1:4" ht="14.5" customHeight="1" x14ac:dyDescent="0.35">
      <c r="A22828" s="319"/>
      <c r="B22828" s="315">
        <v>44424.847222273878</v>
      </c>
      <c r="C22828" s="314">
        <v>104.0627066942087</v>
      </c>
      <c r="D22828" s="313" t="s">
        <v>167</v>
      </c>
    </row>
    <row r="22829" spans="1:4" ht="14.5" customHeight="1" x14ac:dyDescent="0.35">
      <c r="A22829" s="319"/>
      <c r="B22829" s="315">
        <v>44424.847916718325</v>
      </c>
      <c r="C22829" s="314">
        <v>104.49299929540915</v>
      </c>
      <c r="D22829" s="313" t="s">
        <v>167</v>
      </c>
    </row>
    <row r="22830" spans="1:4" ht="14.5" customHeight="1" x14ac:dyDescent="0.35">
      <c r="A22830" s="319"/>
      <c r="B22830" s="315">
        <v>44424.848611162772</v>
      </c>
      <c r="C22830" s="314">
        <v>106.88991985296209</v>
      </c>
      <c r="D22830" s="313" t="s">
        <v>167</v>
      </c>
    </row>
    <row r="22831" spans="1:4" ht="14.5" customHeight="1" x14ac:dyDescent="0.35">
      <c r="A22831" s="319"/>
      <c r="B22831" s="315">
        <v>44424.849305607218</v>
      </c>
      <c r="C22831" s="314">
        <v>110.66099648242816</v>
      </c>
      <c r="D22831" s="313" t="s">
        <v>167</v>
      </c>
    </row>
    <row r="22832" spans="1:4" ht="14.5" customHeight="1" x14ac:dyDescent="0.35">
      <c r="A22832" s="319"/>
      <c r="B22832" s="315">
        <v>44424.850000051665</v>
      </c>
      <c r="C22832" s="314">
        <v>111.48056438996767</v>
      </c>
      <c r="D22832" s="313" t="s">
        <v>167</v>
      </c>
    </row>
    <row r="22833" spans="1:4" ht="14.5" customHeight="1" x14ac:dyDescent="0.35">
      <c r="A22833" s="319"/>
      <c r="B22833" s="315">
        <v>44424.850694496112</v>
      </c>
      <c r="C22833" s="314">
        <v>102.83431893039185</v>
      </c>
      <c r="D22833" s="313" t="s">
        <v>167</v>
      </c>
    </row>
    <row r="22834" spans="1:4" ht="14.5" customHeight="1" x14ac:dyDescent="0.35">
      <c r="A22834" s="319"/>
      <c r="B22834" s="315">
        <v>44424.851388940559</v>
      </c>
      <c r="C22834" s="314">
        <v>91.172460872897261</v>
      </c>
      <c r="D22834" s="313" t="s">
        <v>167</v>
      </c>
    </row>
    <row r="22835" spans="1:4" ht="14.5" customHeight="1" x14ac:dyDescent="0.35">
      <c r="A22835" s="319"/>
      <c r="B22835" s="315">
        <v>44424.852083385005</v>
      </c>
      <c r="C22835" s="314">
        <v>87.806375059516483</v>
      </c>
      <c r="D22835" s="313" t="s">
        <v>167</v>
      </c>
    </row>
    <row r="22836" spans="1:4" ht="14.5" customHeight="1" x14ac:dyDescent="0.35">
      <c r="A22836" s="319"/>
      <c r="B22836" s="315">
        <v>44424.852777829452</v>
      </c>
      <c r="C22836" s="314">
        <v>91.994199064032486</v>
      </c>
      <c r="D22836" s="313" t="s">
        <v>167</v>
      </c>
    </row>
    <row r="22837" spans="1:4" ht="14.5" customHeight="1" x14ac:dyDescent="0.35">
      <c r="A22837" s="319"/>
      <c r="B22837" s="315">
        <v>44424.853472273899</v>
      </c>
      <c r="C22837" s="314">
        <v>95.916409255315855</v>
      </c>
      <c r="D22837" s="313" t="s">
        <v>167</v>
      </c>
    </row>
    <row r="22838" spans="1:4" ht="14.5" customHeight="1" x14ac:dyDescent="0.35">
      <c r="A22838" s="319"/>
      <c r="B22838" s="315">
        <v>44424.854166718345</v>
      </c>
      <c r="C22838" s="314">
        <v>106.52049288229706</v>
      </c>
      <c r="D22838" s="313" t="s">
        <v>167</v>
      </c>
    </row>
    <row r="22839" spans="1:4" ht="14.5" customHeight="1" x14ac:dyDescent="0.35">
      <c r="A22839" s="319"/>
      <c r="B22839" s="315">
        <v>44424.854861162792</v>
      </c>
      <c r="C22839" s="314">
        <v>115.25247630281373</v>
      </c>
      <c r="D22839" s="313" t="s">
        <v>167</v>
      </c>
    </row>
    <row r="22840" spans="1:4" ht="14.5" customHeight="1" x14ac:dyDescent="0.35">
      <c r="A22840" s="319"/>
      <c r="B22840" s="315">
        <v>44424.855555607239</v>
      </c>
      <c r="C22840" s="314">
        <v>127.24091998070168</v>
      </c>
      <c r="D22840" s="313" t="s">
        <v>167</v>
      </c>
    </row>
    <row r="22841" spans="1:4" ht="14.5" customHeight="1" x14ac:dyDescent="0.35">
      <c r="A22841" s="319"/>
      <c r="B22841" s="315">
        <v>44424.856250051685</v>
      </c>
      <c r="C22841" s="314">
        <v>125.05679123982166</v>
      </c>
      <c r="D22841" s="313" t="s">
        <v>167</v>
      </c>
    </row>
    <row r="22842" spans="1:4" ht="14.5" customHeight="1" x14ac:dyDescent="0.35">
      <c r="A22842" s="319"/>
      <c r="B22842" s="315">
        <v>44424.856944496132</v>
      </c>
      <c r="C22842" s="314">
        <v>114.46599622953994</v>
      </c>
      <c r="D22842" s="313" t="s">
        <v>167</v>
      </c>
    </row>
    <row r="22843" spans="1:4" ht="14.5" customHeight="1" x14ac:dyDescent="0.35">
      <c r="A22843" s="319"/>
      <c r="B22843" s="315">
        <v>44424.857638940579</v>
      </c>
      <c r="C22843" s="314">
        <v>103.22931978257063</v>
      </c>
      <c r="D22843" s="313" t="s">
        <v>167</v>
      </c>
    </row>
    <row r="22844" spans="1:4" ht="14.5" customHeight="1" x14ac:dyDescent="0.35">
      <c r="A22844" s="319"/>
      <c r="B22844" s="315">
        <v>44424.858333385026</v>
      </c>
      <c r="C22844" s="314">
        <v>84.818007471319291</v>
      </c>
      <c r="D22844" s="313" t="s">
        <v>167</v>
      </c>
    </row>
    <row r="22845" spans="1:4" ht="14.5" customHeight="1" x14ac:dyDescent="0.35">
      <c r="A22845" s="319"/>
      <c r="B22845" s="315">
        <v>44424.859027829472</v>
      </c>
      <c r="C22845" s="314">
        <v>70.69891650515298</v>
      </c>
      <c r="D22845" s="313" t="s">
        <v>167</v>
      </c>
    </row>
    <row r="22846" spans="1:4" ht="14.5" customHeight="1" x14ac:dyDescent="0.35">
      <c r="A22846" s="319"/>
      <c r="B22846" s="315">
        <v>44424.859722273919</v>
      </c>
      <c r="C22846" s="314">
        <v>66.319804122562829</v>
      </c>
      <c r="D22846" s="313" t="s">
        <v>167</v>
      </c>
    </row>
    <row r="22847" spans="1:4" ht="14.5" customHeight="1" x14ac:dyDescent="0.35">
      <c r="A22847" s="319"/>
      <c r="B22847" s="315">
        <v>44424.860416718366</v>
      </c>
      <c r="C22847" s="314">
        <v>71.320738408590358</v>
      </c>
      <c r="D22847" s="313" t="s">
        <v>167</v>
      </c>
    </row>
    <row r="22848" spans="1:4" ht="14.5" customHeight="1" x14ac:dyDescent="0.35">
      <c r="A22848" s="319"/>
      <c r="B22848" s="315">
        <v>44424.861111162812</v>
      </c>
      <c r="C22848" s="314">
        <v>78.682738019743311</v>
      </c>
      <c r="D22848" s="313" t="s">
        <v>167</v>
      </c>
    </row>
    <row r="22849" spans="1:4" ht="14.5" customHeight="1" x14ac:dyDescent="0.35">
      <c r="A22849" s="319"/>
      <c r="B22849" s="315">
        <v>44424.861805607259</v>
      </c>
      <c r="C22849" s="314">
        <v>78.33160795459213</v>
      </c>
      <c r="D22849" s="313" t="s">
        <v>167</v>
      </c>
    </row>
    <row r="22850" spans="1:4" ht="14.5" customHeight="1" x14ac:dyDescent="0.35">
      <c r="A22850" s="319"/>
      <c r="B22850" s="315">
        <v>44424.862500051706</v>
      </c>
      <c r="C22850" s="314">
        <v>77.304938625016561</v>
      </c>
      <c r="D22850" s="313" t="s">
        <v>167</v>
      </c>
    </row>
    <row r="22851" spans="1:4" ht="14.5" customHeight="1" x14ac:dyDescent="0.35">
      <c r="A22851" s="319"/>
      <c r="B22851" s="315">
        <v>44424.863194496153</v>
      </c>
      <c r="C22851" s="314">
        <v>75.498332300347585</v>
      </c>
      <c r="D22851" s="313" t="s">
        <v>167</v>
      </c>
    </row>
    <row r="22852" spans="1:4" ht="14.5" customHeight="1" x14ac:dyDescent="0.35">
      <c r="A22852" s="319"/>
      <c r="B22852" s="315">
        <v>44424.863888940599</v>
      </c>
      <c r="C22852" s="314">
        <v>75.88882925951232</v>
      </c>
      <c r="D22852" s="313" t="s">
        <v>167</v>
      </c>
    </row>
    <row r="22853" spans="1:4" ht="14.5" customHeight="1" x14ac:dyDescent="0.35">
      <c r="A22853" s="319"/>
      <c r="B22853" s="315">
        <v>44424.864583385046</v>
      </c>
      <c r="C22853" s="314">
        <v>82.559871955060714</v>
      </c>
      <c r="D22853" s="313" t="s">
        <v>167</v>
      </c>
    </row>
    <row r="22854" spans="1:4" ht="14.5" customHeight="1" x14ac:dyDescent="0.35">
      <c r="A22854" s="319"/>
      <c r="B22854" s="315">
        <v>44424.865277829493</v>
      </c>
      <c r="C22854" s="314">
        <v>93.322630727415287</v>
      </c>
      <c r="D22854" s="313" t="s">
        <v>167</v>
      </c>
    </row>
    <row r="22855" spans="1:4" ht="14.5" customHeight="1" x14ac:dyDescent="0.35">
      <c r="A22855" s="319"/>
      <c r="B22855" s="315">
        <v>44424.865972273939</v>
      </c>
      <c r="C22855" s="314">
        <v>101.82388013692884</v>
      </c>
      <c r="D22855" s="313" t="s">
        <v>167</v>
      </c>
    </row>
    <row r="22856" spans="1:4" ht="14.5" customHeight="1" x14ac:dyDescent="0.35">
      <c r="A22856" s="319"/>
      <c r="B22856" s="315">
        <v>44424.866666718386</v>
      </c>
      <c r="C22856" s="314">
        <v>118.63323624186839</v>
      </c>
      <c r="D22856" s="313" t="s">
        <v>167</v>
      </c>
    </row>
    <row r="22857" spans="1:4" ht="14.5" customHeight="1" x14ac:dyDescent="0.35">
      <c r="A22857" s="319"/>
      <c r="B22857" s="315">
        <v>44424.867361162833</v>
      </c>
      <c r="C22857" s="314">
        <v>129.23492792861848</v>
      </c>
      <c r="D22857" s="313" t="s">
        <v>167</v>
      </c>
    </row>
    <row r="22858" spans="1:4" ht="14.5" customHeight="1" x14ac:dyDescent="0.35">
      <c r="A22858" s="319"/>
      <c r="B22858" s="315">
        <v>44424.86805560728</v>
      </c>
      <c r="C22858" s="314">
        <v>132.94079509228467</v>
      </c>
      <c r="D22858" s="313" t="s">
        <v>167</v>
      </c>
    </row>
    <row r="22859" spans="1:4" ht="14.5" customHeight="1" x14ac:dyDescent="0.35">
      <c r="A22859" s="319"/>
      <c r="B22859" s="315">
        <v>44424.868750051726</v>
      </c>
      <c r="C22859" s="314">
        <v>129.66470064513075</v>
      </c>
      <c r="D22859" s="313" t="s">
        <v>167</v>
      </c>
    </row>
    <row r="22860" spans="1:4" ht="14.5" customHeight="1" x14ac:dyDescent="0.35">
      <c r="A22860" s="319"/>
      <c r="B22860" s="315">
        <v>44424.869444496173</v>
      </c>
      <c r="C22860" s="314">
        <v>118.65033125438107</v>
      </c>
      <c r="D22860" s="313" t="s">
        <v>167</v>
      </c>
    </row>
    <row r="22861" spans="1:4" ht="14.5" customHeight="1" x14ac:dyDescent="0.35">
      <c r="A22861" s="319"/>
      <c r="B22861" s="315">
        <v>44424.87013894062</v>
      </c>
      <c r="C22861" s="314">
        <v>107.71532856924459</v>
      </c>
      <c r="D22861" s="313" t="s">
        <v>167</v>
      </c>
    </row>
    <row r="22862" spans="1:4" ht="14.5" customHeight="1" x14ac:dyDescent="0.35">
      <c r="A22862" s="319"/>
      <c r="B22862" s="315">
        <v>44424.870833385066</v>
      </c>
      <c r="C22862" s="314">
        <v>103.52975724802042</v>
      </c>
      <c r="D22862" s="313" t="s">
        <v>167</v>
      </c>
    </row>
    <row r="22863" spans="1:4" ht="14.5" customHeight="1" x14ac:dyDescent="0.35">
      <c r="A22863" s="319"/>
      <c r="B22863" s="315">
        <v>44424.871527829513</v>
      </c>
      <c r="C22863" s="314">
        <v>104.18509758571163</v>
      </c>
      <c r="D22863" s="313" t="s">
        <v>167</v>
      </c>
    </row>
    <row r="22864" spans="1:4" ht="14.5" customHeight="1" x14ac:dyDescent="0.35">
      <c r="A22864" s="319"/>
      <c r="B22864" s="315">
        <v>44424.87222227396</v>
      </c>
      <c r="C22864" s="314">
        <v>115.30912195169367</v>
      </c>
      <c r="D22864" s="313" t="s">
        <v>167</v>
      </c>
    </row>
    <row r="22865" spans="1:4" ht="14.5" customHeight="1" x14ac:dyDescent="0.35">
      <c r="A22865" s="319"/>
      <c r="B22865" s="315">
        <v>44424.872916718406</v>
      </c>
      <c r="C22865" s="314">
        <v>117.72978689805605</v>
      </c>
      <c r="D22865" s="313" t="s">
        <v>167</v>
      </c>
    </row>
    <row r="22866" spans="1:4" ht="14.5" customHeight="1" x14ac:dyDescent="0.35">
      <c r="A22866" s="319"/>
      <c r="B22866" s="315">
        <v>44424.873611162853</v>
      </c>
      <c r="C22866" s="314">
        <v>113.61088715366398</v>
      </c>
      <c r="D22866" s="313" t="s">
        <v>167</v>
      </c>
    </row>
    <row r="22867" spans="1:4" ht="14.5" customHeight="1" x14ac:dyDescent="0.35">
      <c r="A22867" s="319"/>
      <c r="B22867" s="315">
        <v>44424.8743056073</v>
      </c>
      <c r="C22867" s="314">
        <v>113.30699169663713</v>
      </c>
      <c r="D22867" s="313" t="s">
        <v>167</v>
      </c>
    </row>
    <row r="22868" spans="1:4" ht="14.5" customHeight="1" x14ac:dyDescent="0.35">
      <c r="A22868" s="319"/>
      <c r="B22868" s="315">
        <v>44424.875000051747</v>
      </c>
      <c r="C22868" s="314">
        <v>112.24619697569869</v>
      </c>
      <c r="D22868" s="313" t="s">
        <v>167</v>
      </c>
    </row>
    <row r="22869" spans="1:4" ht="14.5" customHeight="1" x14ac:dyDescent="0.35">
      <c r="A22869" s="319"/>
      <c r="B22869" s="315">
        <v>44424.875694496193</v>
      </c>
      <c r="C22869" s="314">
        <v>106.38495510318316</v>
      </c>
      <c r="D22869" s="313" t="s">
        <v>167</v>
      </c>
    </row>
    <row r="22870" spans="1:4" ht="14.5" customHeight="1" x14ac:dyDescent="0.35">
      <c r="A22870" s="319"/>
      <c r="B22870" s="315">
        <v>44424.87638894064</v>
      </c>
      <c r="C22870" s="314">
        <v>102.96075611906126</v>
      </c>
      <c r="D22870" s="313" t="s">
        <v>167</v>
      </c>
    </row>
    <row r="22871" spans="1:4" ht="14.5" customHeight="1" x14ac:dyDescent="0.35">
      <c r="A22871" s="319"/>
      <c r="B22871" s="315">
        <v>44424.877083385087</v>
      </c>
      <c r="C22871" s="314">
        <v>110.66433846143384</v>
      </c>
      <c r="D22871" s="313" t="s">
        <v>167</v>
      </c>
    </row>
    <row r="22872" spans="1:4" ht="14.5" customHeight="1" x14ac:dyDescent="0.35">
      <c r="A22872" s="319"/>
      <c r="B22872" s="315">
        <v>44424.877777829533</v>
      </c>
      <c r="C22872" s="314">
        <v>119.62313766479492</v>
      </c>
      <c r="D22872" s="313" t="s">
        <v>167</v>
      </c>
    </row>
    <row r="22873" spans="1:4" ht="14.5" customHeight="1" x14ac:dyDescent="0.35">
      <c r="A22873" s="319"/>
      <c r="B22873" s="315">
        <v>44424.87847227398</v>
      </c>
      <c r="C22873" s="314">
        <v>129.14466327307747</v>
      </c>
      <c r="D22873" s="313" t="s">
        <v>167</v>
      </c>
    </row>
    <row r="22874" spans="1:4" ht="14.5" customHeight="1" x14ac:dyDescent="0.35">
      <c r="A22874" s="319"/>
      <c r="B22874" s="315">
        <v>44424.879166718427</v>
      </c>
      <c r="C22874" s="314">
        <v>126.69949246916609</v>
      </c>
      <c r="D22874" s="313" t="s">
        <v>167</v>
      </c>
    </row>
    <row r="22875" spans="1:4" ht="14.5" customHeight="1" x14ac:dyDescent="0.35">
      <c r="A22875" s="319"/>
      <c r="B22875" s="315">
        <v>44424.879861162874</v>
      </c>
      <c r="C22875" s="314">
        <v>121.16799255850104</v>
      </c>
      <c r="D22875" s="313" t="s">
        <v>167</v>
      </c>
    </row>
    <row r="22876" spans="1:4" ht="14.5" customHeight="1" x14ac:dyDescent="0.35">
      <c r="A22876" s="319"/>
      <c r="B22876" s="315">
        <v>44424.88055560732</v>
      </c>
      <c r="C22876" s="314">
        <v>110.59714833002847</v>
      </c>
      <c r="D22876" s="313" t="s">
        <v>167</v>
      </c>
    </row>
    <row r="22877" spans="1:4" ht="14.5" customHeight="1" x14ac:dyDescent="0.35">
      <c r="A22877" s="319"/>
      <c r="B22877" s="315">
        <v>44424.881250051767</v>
      </c>
      <c r="C22877" s="314">
        <v>96.045395027395955</v>
      </c>
      <c r="D22877" s="313" t="s">
        <v>167</v>
      </c>
    </row>
    <row r="22878" spans="1:4" ht="14.5" customHeight="1" x14ac:dyDescent="0.35">
      <c r="A22878" s="319"/>
      <c r="B22878" s="315">
        <v>44424.881944496214</v>
      </c>
      <c r="C22878" s="314">
        <v>83.063939552536851</v>
      </c>
      <c r="D22878" s="313" t="s">
        <v>167</v>
      </c>
    </row>
    <row r="22879" spans="1:4" ht="14.5" customHeight="1" x14ac:dyDescent="0.35">
      <c r="A22879" s="319"/>
      <c r="B22879" s="315">
        <v>44424.88263894066</v>
      </c>
      <c r="C22879" s="314">
        <v>74.750456717253357</v>
      </c>
      <c r="D22879" s="313" t="s">
        <v>167</v>
      </c>
    </row>
    <row r="22880" spans="1:4" ht="14.5" customHeight="1" x14ac:dyDescent="0.35">
      <c r="A22880" s="319"/>
      <c r="B22880" s="315">
        <v>44424.883333385107</v>
      </c>
      <c r="C22880" s="314">
        <v>74.093715304974467</v>
      </c>
      <c r="D22880" s="313" t="s">
        <v>167</v>
      </c>
    </row>
    <row r="22881" spans="1:4" ht="14.5" customHeight="1" x14ac:dyDescent="0.35">
      <c r="A22881" s="319"/>
      <c r="B22881" s="315">
        <v>44424.884027829554</v>
      </c>
      <c r="C22881" s="314">
        <v>69.610134693266204</v>
      </c>
      <c r="D22881" s="313" t="s">
        <v>167</v>
      </c>
    </row>
    <row r="22882" spans="1:4" ht="14.5" customHeight="1" x14ac:dyDescent="0.35">
      <c r="A22882" s="319"/>
      <c r="B22882" s="315">
        <v>44424.884722274001</v>
      </c>
      <c r="C22882" s="314">
        <v>64.368152784757939</v>
      </c>
      <c r="D22882" s="313" t="s">
        <v>167</v>
      </c>
    </row>
    <row r="22883" spans="1:4" ht="14.5" customHeight="1" x14ac:dyDescent="0.35">
      <c r="A22883" s="319"/>
      <c r="B22883" s="315">
        <v>44424.885416718447</v>
      </c>
      <c r="C22883" s="314">
        <v>58.435852523660287</v>
      </c>
      <c r="D22883" s="313" t="s">
        <v>167</v>
      </c>
    </row>
    <row r="22884" spans="1:4" ht="14.5" customHeight="1" x14ac:dyDescent="0.35">
      <c r="A22884" s="319"/>
      <c r="B22884" s="315">
        <v>44424.886111162894</v>
      </c>
      <c r="C22884" s="314">
        <v>55.405836235336025</v>
      </c>
      <c r="D22884" s="313" t="s">
        <v>167</v>
      </c>
    </row>
    <row r="22885" spans="1:4" ht="14.5" customHeight="1" x14ac:dyDescent="0.35">
      <c r="A22885" s="319"/>
      <c r="B22885" s="315">
        <v>44424.886805607341</v>
      </c>
      <c r="C22885" s="314">
        <v>51.133906425434787</v>
      </c>
      <c r="D22885" s="313" t="s">
        <v>167</v>
      </c>
    </row>
    <row r="22886" spans="1:4" ht="14.5" customHeight="1" x14ac:dyDescent="0.35">
      <c r="A22886" s="319"/>
      <c r="B22886" s="315">
        <v>44424.887500051787</v>
      </c>
      <c r="C22886" s="314">
        <v>45.535565327480434</v>
      </c>
      <c r="D22886" s="313" t="s">
        <v>167</v>
      </c>
    </row>
    <row r="22887" spans="1:4" ht="14.5" customHeight="1" x14ac:dyDescent="0.35">
      <c r="A22887" s="319"/>
      <c r="B22887" s="315">
        <v>44424.888194496234</v>
      </c>
      <c r="C22887" s="314">
        <v>43.11334704872376</v>
      </c>
      <c r="D22887" s="313" t="s">
        <v>167</v>
      </c>
    </row>
    <row r="22888" spans="1:4" ht="14.5" customHeight="1" x14ac:dyDescent="0.35">
      <c r="A22888" s="319"/>
      <c r="B22888" s="315">
        <v>44424.888888940681</v>
      </c>
      <c r="C22888" s="314">
        <v>46.447952776161642</v>
      </c>
      <c r="D22888" s="313" t="s">
        <v>167</v>
      </c>
    </row>
    <row r="22889" spans="1:4" ht="14.5" customHeight="1" x14ac:dyDescent="0.35">
      <c r="A22889" s="319"/>
      <c r="B22889" s="315">
        <v>44424.889583385127</v>
      </c>
      <c r="C22889" s="314">
        <v>50.39841119989287</v>
      </c>
      <c r="D22889" s="313" t="s">
        <v>167</v>
      </c>
    </row>
    <row r="22890" spans="1:4" ht="14.5" customHeight="1" x14ac:dyDescent="0.35">
      <c r="A22890" s="319"/>
      <c r="B22890" s="315">
        <v>44424.890277829574</v>
      </c>
      <c r="C22890" s="314">
        <v>50.477990984939971</v>
      </c>
      <c r="D22890" s="313" t="s">
        <v>167</v>
      </c>
    </row>
    <row r="22891" spans="1:4" ht="14.5" customHeight="1" x14ac:dyDescent="0.35">
      <c r="A22891" s="319"/>
      <c r="B22891" s="315">
        <v>44424.890972274021</v>
      </c>
      <c r="C22891" s="314">
        <v>49.665981578702727</v>
      </c>
      <c r="D22891" s="313" t="s">
        <v>167</v>
      </c>
    </row>
    <row r="22892" spans="1:4" ht="14.5" customHeight="1" x14ac:dyDescent="0.35">
      <c r="A22892" s="319"/>
      <c r="B22892" s="315">
        <v>44424.891666718468</v>
      </c>
      <c r="C22892" s="314">
        <v>48.033717805348957</v>
      </c>
      <c r="D22892" s="313" t="s">
        <v>167</v>
      </c>
    </row>
    <row r="22893" spans="1:4" ht="14.5" customHeight="1" x14ac:dyDescent="0.35">
      <c r="A22893" s="319"/>
      <c r="B22893" s="315">
        <v>44424.892361162914</v>
      </c>
      <c r="C22893" s="314">
        <v>43.556852512240098</v>
      </c>
      <c r="D22893" s="313" t="s">
        <v>167</v>
      </c>
    </row>
    <row r="22894" spans="1:4" ht="14.5" customHeight="1" x14ac:dyDescent="0.35">
      <c r="A22894" s="319"/>
      <c r="B22894" s="315">
        <v>44424.893055607361</v>
      </c>
      <c r="C22894" s="314">
        <v>34.320536370567666</v>
      </c>
      <c r="D22894" s="313" t="s">
        <v>167</v>
      </c>
    </row>
    <row r="22895" spans="1:4" ht="14.5" customHeight="1" x14ac:dyDescent="0.35">
      <c r="A22895" s="319"/>
      <c r="B22895" s="315">
        <v>44424.893750051808</v>
      </c>
      <c r="C22895" s="314">
        <v>23.772369217806652</v>
      </c>
      <c r="D22895" s="313" t="s">
        <v>167</v>
      </c>
    </row>
    <row r="22896" spans="1:4" ht="14.5" customHeight="1" x14ac:dyDescent="0.35">
      <c r="A22896" s="319"/>
      <c r="B22896" s="315">
        <v>44424.894444496254</v>
      </c>
      <c r="C22896" s="314">
        <v>22.014505174313673</v>
      </c>
      <c r="D22896" s="313" t="s">
        <v>167</v>
      </c>
    </row>
    <row r="22897" spans="1:4" ht="14.5" customHeight="1" x14ac:dyDescent="0.35">
      <c r="A22897" s="319"/>
      <c r="B22897" s="315">
        <v>44424.895138940701</v>
      </c>
      <c r="C22897" s="314">
        <v>21.332718173429992</v>
      </c>
      <c r="D22897" s="313" t="s">
        <v>167</v>
      </c>
    </row>
    <row r="22898" spans="1:4" ht="14.5" customHeight="1" x14ac:dyDescent="0.35">
      <c r="A22898" s="319"/>
      <c r="B22898" s="315">
        <v>44424.895833385148</v>
      </c>
      <c r="C22898" s="314">
        <v>22.398603356392901</v>
      </c>
      <c r="D22898" s="313" t="s">
        <v>167</v>
      </c>
    </row>
    <row r="22899" spans="1:4" ht="14.5" customHeight="1" x14ac:dyDescent="0.35">
      <c r="A22899" s="319"/>
      <c r="B22899" s="315">
        <v>44424.896527829595</v>
      </c>
      <c r="C22899" s="314">
        <v>29.638407830218785</v>
      </c>
      <c r="D22899" s="313" t="s">
        <v>167</v>
      </c>
    </row>
    <row r="22900" spans="1:4" ht="14.5" customHeight="1" x14ac:dyDescent="0.35">
      <c r="A22900" s="319"/>
      <c r="B22900" s="315">
        <v>44424.897222274041</v>
      </c>
      <c r="C22900" s="314">
        <v>35.250662558502519</v>
      </c>
      <c r="D22900" s="313" t="s">
        <v>167</v>
      </c>
    </row>
    <row r="22901" spans="1:4" ht="14.5" customHeight="1" x14ac:dyDescent="0.35">
      <c r="A22901" s="319"/>
      <c r="B22901" s="315">
        <v>44424.897916718488</v>
      </c>
      <c r="C22901" s="314">
        <v>39.115546713769433</v>
      </c>
      <c r="D22901" s="313" t="s">
        <v>167</v>
      </c>
    </row>
    <row r="22902" spans="1:4" ht="14.5" customHeight="1" x14ac:dyDescent="0.35">
      <c r="A22902" s="319"/>
      <c r="B22902" s="315">
        <v>44424.898611162935</v>
      </c>
      <c r="C22902" s="314">
        <v>40.912536042556169</v>
      </c>
      <c r="D22902" s="313" t="s">
        <v>167</v>
      </c>
    </row>
    <row r="22903" spans="1:4" ht="14.5" customHeight="1" x14ac:dyDescent="0.35">
      <c r="A22903" s="319"/>
      <c r="B22903" s="315">
        <v>44424.899305607381</v>
      </c>
      <c r="C22903" s="314">
        <v>42.116304788940276</v>
      </c>
      <c r="D22903" s="313" t="s">
        <v>167</v>
      </c>
    </row>
    <row r="22904" spans="1:4" ht="14.5" customHeight="1" x14ac:dyDescent="0.35">
      <c r="A22904" s="319"/>
      <c r="B22904" s="315">
        <v>44424.900000051828</v>
      </c>
      <c r="C22904" s="314">
        <v>42.927001446415673</v>
      </c>
      <c r="D22904" s="313" t="s">
        <v>167</v>
      </c>
    </row>
    <row r="22905" spans="1:4" ht="14.5" customHeight="1" x14ac:dyDescent="0.35">
      <c r="A22905" s="319"/>
      <c r="B22905" s="315">
        <v>44424.900694496275</v>
      </c>
      <c r="C22905" s="314">
        <v>40.732796004919024</v>
      </c>
      <c r="D22905" s="313" t="s">
        <v>167</v>
      </c>
    </row>
    <row r="22906" spans="1:4" ht="14.5" customHeight="1" x14ac:dyDescent="0.35">
      <c r="A22906" s="319"/>
      <c r="B22906" s="315">
        <v>44424.901388940722</v>
      </c>
      <c r="C22906" s="314">
        <v>33.563330285580982</v>
      </c>
      <c r="D22906" s="313" t="s">
        <v>167</v>
      </c>
    </row>
    <row r="22907" spans="1:4" ht="14.5" customHeight="1" x14ac:dyDescent="0.35">
      <c r="A22907" s="319"/>
      <c r="B22907" s="315">
        <v>44424.902083385168</v>
      </c>
      <c r="C22907" s="314">
        <v>32.217265569026736</v>
      </c>
      <c r="D22907" s="313" t="s">
        <v>167</v>
      </c>
    </row>
    <row r="22908" spans="1:4" ht="14.5" customHeight="1" x14ac:dyDescent="0.35">
      <c r="A22908" s="319"/>
      <c r="B22908" s="315">
        <v>44424.902777829615</v>
      </c>
      <c r="C22908" s="314">
        <v>62.349163160690416</v>
      </c>
      <c r="D22908" s="313" t="s">
        <v>167</v>
      </c>
    </row>
    <row r="22909" spans="1:4" ht="14.5" customHeight="1" x14ac:dyDescent="0.35">
      <c r="A22909" s="319"/>
      <c r="B22909" s="315">
        <v>44424.903472274062</v>
      </c>
      <c r="C22909" s="314">
        <v>84.738028627214959</v>
      </c>
      <c r="D22909" s="313" t="s">
        <v>167</v>
      </c>
    </row>
    <row r="22910" spans="1:4" ht="14.5" customHeight="1" x14ac:dyDescent="0.35">
      <c r="A22910" s="319"/>
      <c r="B22910" s="315">
        <v>44424.904166718508</v>
      </c>
      <c r="C22910" s="314">
        <v>78.727105209262419</v>
      </c>
      <c r="D22910" s="313" t="s">
        <v>167</v>
      </c>
    </row>
    <row r="22911" spans="1:4" ht="14.5" customHeight="1" x14ac:dyDescent="0.35">
      <c r="A22911" s="319"/>
      <c r="B22911" s="315">
        <v>44424.904861162955</v>
      </c>
      <c r="C22911" s="314">
        <v>71.083725931122899</v>
      </c>
      <c r="D22911" s="313" t="s">
        <v>167</v>
      </c>
    </row>
    <row r="22912" spans="1:4" ht="14.5" customHeight="1" x14ac:dyDescent="0.35">
      <c r="A22912" s="319"/>
      <c r="B22912" s="315">
        <v>44424.905555607402</v>
      </c>
      <c r="C22912" s="314">
        <v>63.554666742534998</v>
      </c>
      <c r="D22912" s="313" t="s">
        <v>167</v>
      </c>
    </row>
    <row r="22913" spans="1:4" ht="14.5" customHeight="1" x14ac:dyDescent="0.35">
      <c r="A22913" s="319"/>
      <c r="B22913" s="315">
        <v>44424.906250051848</v>
      </c>
      <c r="C22913" s="314">
        <v>66.008732492515506</v>
      </c>
      <c r="D22913" s="313" t="s">
        <v>167</v>
      </c>
    </row>
    <row r="22914" spans="1:4" ht="14.5" customHeight="1" x14ac:dyDescent="0.35">
      <c r="A22914" s="319"/>
      <c r="B22914" s="315">
        <v>44424.906944496295</v>
      </c>
      <c r="C22914" s="314">
        <v>76.827487997167438</v>
      </c>
      <c r="D22914" s="313" t="s">
        <v>167</v>
      </c>
    </row>
    <row r="22915" spans="1:4" ht="14.5" customHeight="1" x14ac:dyDescent="0.35">
      <c r="A22915" s="319"/>
      <c r="B22915" s="315">
        <v>44424.907638940742</v>
      </c>
      <c r="C22915" s="314">
        <v>82.154844762462503</v>
      </c>
      <c r="D22915" s="313" t="s">
        <v>167</v>
      </c>
    </row>
    <row r="22916" spans="1:4" ht="14.5" customHeight="1" x14ac:dyDescent="0.35">
      <c r="A22916" s="319"/>
      <c r="B22916" s="315">
        <v>44424.908333385189</v>
      </c>
      <c r="C22916" s="314">
        <v>86.038353758134562</v>
      </c>
      <c r="D22916" s="313" t="s">
        <v>167</v>
      </c>
    </row>
    <row r="22917" spans="1:4" ht="14.5" customHeight="1" x14ac:dyDescent="0.35">
      <c r="A22917" s="319"/>
      <c r="B22917" s="315">
        <v>44424.909027829635</v>
      </c>
      <c r="C22917" s="314">
        <v>91.985894470304871</v>
      </c>
      <c r="D22917" s="313" t="s">
        <v>167</v>
      </c>
    </row>
    <row r="22918" spans="1:4" ht="14.5" customHeight="1" x14ac:dyDescent="0.35">
      <c r="A22918" s="319"/>
      <c r="B22918" s="315">
        <v>44424.909722274082</v>
      </c>
      <c r="C22918" s="314">
        <v>96.636245752203592</v>
      </c>
      <c r="D22918" s="313" t="s">
        <v>167</v>
      </c>
    </row>
    <row r="22919" spans="1:4" ht="14.5" customHeight="1" x14ac:dyDescent="0.35">
      <c r="A22919" s="319"/>
      <c r="B22919" s="315">
        <v>44424.910416718529</v>
      </c>
      <c r="C22919" s="314">
        <v>97.371632442080099</v>
      </c>
      <c r="D22919" s="313" t="s">
        <v>167</v>
      </c>
    </row>
    <row r="22920" spans="1:4" ht="14.5" customHeight="1" x14ac:dyDescent="0.35">
      <c r="A22920" s="319"/>
      <c r="B22920" s="315">
        <v>44424.911111162975</v>
      </c>
      <c r="C22920" s="314">
        <v>97.710545563216627</v>
      </c>
      <c r="D22920" s="313" t="s">
        <v>167</v>
      </c>
    </row>
    <row r="22921" spans="1:4" ht="14.5" customHeight="1" x14ac:dyDescent="0.35">
      <c r="A22921" s="319"/>
      <c r="B22921" s="315">
        <v>44424.911805607422</v>
      </c>
      <c r="C22921" s="314">
        <v>96.395220306872702</v>
      </c>
      <c r="D22921" s="313" t="s">
        <v>167</v>
      </c>
    </row>
    <row r="22922" spans="1:4" ht="14.5" customHeight="1" x14ac:dyDescent="0.35">
      <c r="A22922" s="319"/>
      <c r="B22922" s="315">
        <v>44424.912500051869</v>
      </c>
      <c r="C22922" s="314">
        <v>88.920622529617205</v>
      </c>
      <c r="D22922" s="313" t="s">
        <v>167</v>
      </c>
    </row>
    <row r="22923" spans="1:4" ht="14.5" customHeight="1" x14ac:dyDescent="0.35">
      <c r="A22923" s="319"/>
      <c r="B22923" s="315">
        <v>44424.913194496316</v>
      </c>
      <c r="C22923" s="314">
        <v>79.139813574729487</v>
      </c>
      <c r="D22923" s="313" t="s">
        <v>167</v>
      </c>
    </row>
    <row r="22924" spans="1:4" ht="14.5" customHeight="1" x14ac:dyDescent="0.35">
      <c r="A22924" s="319"/>
      <c r="B22924" s="315">
        <v>44424.913888940762</v>
      </c>
      <c r="C22924" s="314">
        <v>81.600345953709137</v>
      </c>
      <c r="D22924" s="313" t="s">
        <v>167</v>
      </c>
    </row>
    <row r="22925" spans="1:4" ht="14.5" customHeight="1" x14ac:dyDescent="0.35">
      <c r="A22925" s="319"/>
      <c r="B22925" s="315">
        <v>44424.914583385209</v>
      </c>
      <c r="C22925" s="314">
        <v>82.925133030721923</v>
      </c>
      <c r="D22925" s="313" t="s">
        <v>167</v>
      </c>
    </row>
    <row r="22926" spans="1:4" ht="14.5" customHeight="1" x14ac:dyDescent="0.35">
      <c r="A22926" s="319"/>
      <c r="B22926" s="315">
        <v>44424.915277829656</v>
      </c>
      <c r="C22926" s="314">
        <v>82.637747525967043</v>
      </c>
      <c r="D22926" s="313" t="s">
        <v>167</v>
      </c>
    </row>
    <row r="22927" spans="1:4" ht="14.5" customHeight="1" x14ac:dyDescent="0.35">
      <c r="A22927" s="319"/>
      <c r="B22927" s="315">
        <v>44424.915972274102</v>
      </c>
      <c r="C22927" s="314">
        <v>80.823921047570181</v>
      </c>
      <c r="D22927" s="313" t="s">
        <v>167</v>
      </c>
    </row>
    <row r="22928" spans="1:4" ht="14.5" customHeight="1" x14ac:dyDescent="0.35">
      <c r="A22928" s="319"/>
      <c r="B22928" s="315">
        <v>44424.916666718549</v>
      </c>
      <c r="C22928" s="314">
        <v>71.055548098093524</v>
      </c>
      <c r="D22928" s="313" t="s">
        <v>167</v>
      </c>
    </row>
    <row r="22929" spans="1:4" ht="14.5" customHeight="1" x14ac:dyDescent="0.35">
      <c r="A22929" s="319"/>
      <c r="B22929" s="315">
        <v>44424.917361162996</v>
      </c>
      <c r="C22929" s="314">
        <v>60.615692464006131</v>
      </c>
      <c r="D22929" s="313" t="s">
        <v>167</v>
      </c>
    </row>
    <row r="22930" spans="1:4" ht="14.5" customHeight="1" x14ac:dyDescent="0.35">
      <c r="A22930" s="319"/>
      <c r="B22930" s="315">
        <v>44424.918055607443</v>
      </c>
      <c r="C22930" s="314">
        <v>57.75555135797088</v>
      </c>
      <c r="D22930" s="313" t="s">
        <v>167</v>
      </c>
    </row>
    <row r="22931" spans="1:4" ht="14.5" customHeight="1" x14ac:dyDescent="0.35">
      <c r="A22931" s="319"/>
      <c r="B22931" s="315">
        <v>44424.918750051889</v>
      </c>
      <c r="C22931" s="314">
        <v>60.104940153922264</v>
      </c>
      <c r="D22931" s="313" t="s">
        <v>167</v>
      </c>
    </row>
    <row r="22932" spans="1:4" ht="14.5" customHeight="1" x14ac:dyDescent="0.35">
      <c r="A22932" s="319"/>
      <c r="B22932" s="315">
        <v>44424.919444496336</v>
      </c>
      <c r="C22932" s="314">
        <v>64.433647188536511</v>
      </c>
      <c r="D22932" s="313" t="s">
        <v>167</v>
      </c>
    </row>
    <row r="22933" spans="1:4" ht="14.5" customHeight="1" x14ac:dyDescent="0.35">
      <c r="A22933" s="319"/>
      <c r="B22933" s="315">
        <v>44424.920138940783</v>
      </c>
      <c r="C22933" s="314">
        <v>74.871954035060483</v>
      </c>
      <c r="D22933" s="313" t="s">
        <v>167</v>
      </c>
    </row>
    <row r="22934" spans="1:4" ht="14.5" customHeight="1" x14ac:dyDescent="0.35">
      <c r="A22934" s="319"/>
      <c r="B22934" s="315">
        <v>44424.920833385229</v>
      </c>
      <c r="C22934" s="314">
        <v>78.459576112761468</v>
      </c>
      <c r="D22934" s="313" t="s">
        <v>167</v>
      </c>
    </row>
    <row r="22935" spans="1:4" ht="14.5" customHeight="1" x14ac:dyDescent="0.35">
      <c r="A22935" s="319"/>
      <c r="B22935" s="315">
        <v>44424.921527829676</v>
      </c>
      <c r="C22935" s="314">
        <v>72.544875552676004</v>
      </c>
      <c r="D22935" s="313" t="s">
        <v>167</v>
      </c>
    </row>
    <row r="22936" spans="1:4" ht="14.5" customHeight="1" x14ac:dyDescent="0.35">
      <c r="A22936" s="319"/>
      <c r="B22936" s="315">
        <v>44424.922222274123</v>
      </c>
      <c r="C22936" s="314">
        <v>74.138483525781581</v>
      </c>
      <c r="D22936" s="313" t="s">
        <v>167</v>
      </c>
    </row>
    <row r="22937" spans="1:4" ht="14.5" customHeight="1" x14ac:dyDescent="0.35">
      <c r="A22937" s="319"/>
      <c r="B22937" s="315">
        <v>44424.922916718569</v>
      </c>
      <c r="C22937" s="314">
        <v>70.962499676194668</v>
      </c>
      <c r="D22937" s="313" t="s">
        <v>167</v>
      </c>
    </row>
    <row r="22938" spans="1:4" ht="14.5" customHeight="1" x14ac:dyDescent="0.35">
      <c r="A22938" s="319"/>
      <c r="B22938" s="315">
        <v>44424.923611163016</v>
      </c>
      <c r="C22938" s="314">
        <v>68.203347290912646</v>
      </c>
      <c r="D22938" s="313" t="s">
        <v>167</v>
      </c>
    </row>
    <row r="22939" spans="1:4" ht="14.5" customHeight="1" x14ac:dyDescent="0.35">
      <c r="A22939" s="319"/>
      <c r="B22939" s="315">
        <v>44424.924305607463</v>
      </c>
      <c r="C22939" s="314">
        <v>65.062678773701194</v>
      </c>
      <c r="D22939" s="313" t="s">
        <v>167</v>
      </c>
    </row>
    <row r="22940" spans="1:4" ht="14.5" customHeight="1" x14ac:dyDescent="0.35">
      <c r="A22940" s="319"/>
      <c r="B22940" s="315">
        <v>44424.92500005191</v>
      </c>
      <c r="C22940" s="314">
        <v>66.546020650801566</v>
      </c>
      <c r="D22940" s="313" t="s">
        <v>167</v>
      </c>
    </row>
    <row r="22941" spans="1:4" ht="14.5" customHeight="1" x14ac:dyDescent="0.35">
      <c r="A22941" s="319"/>
      <c r="B22941" s="315">
        <v>44424.925694496356</v>
      </c>
      <c r="C22941" s="314">
        <v>71.671594088959196</v>
      </c>
      <c r="D22941" s="313" t="s">
        <v>167</v>
      </c>
    </row>
    <row r="22942" spans="1:4" ht="14.5" customHeight="1" x14ac:dyDescent="0.35">
      <c r="A22942" s="319"/>
      <c r="B22942" s="315">
        <v>44424.926388940803</v>
      </c>
      <c r="C22942" s="314">
        <v>74.709016089762244</v>
      </c>
      <c r="D22942" s="313" t="s">
        <v>167</v>
      </c>
    </row>
    <row r="22943" spans="1:4" ht="14.5" customHeight="1" x14ac:dyDescent="0.35">
      <c r="A22943" s="319"/>
      <c r="B22943" s="315">
        <v>44424.92708338525</v>
      </c>
      <c r="C22943" s="314">
        <v>76.701102655272308</v>
      </c>
      <c r="D22943" s="313" t="s">
        <v>167</v>
      </c>
    </row>
    <row r="22944" spans="1:4" ht="14.5" customHeight="1" x14ac:dyDescent="0.35">
      <c r="A22944" s="319"/>
      <c r="B22944" s="315">
        <v>44424.927777829696</v>
      </c>
      <c r="C22944" s="314">
        <v>78.546171304676676</v>
      </c>
      <c r="D22944" s="313" t="s">
        <v>167</v>
      </c>
    </row>
    <row r="22945" spans="1:4" ht="14.5" customHeight="1" x14ac:dyDescent="0.35">
      <c r="A22945" s="319"/>
      <c r="B22945" s="315">
        <v>44424.928472274143</v>
      </c>
      <c r="C22945" s="314">
        <v>77.143214793363583</v>
      </c>
      <c r="D22945" s="313" t="s">
        <v>167</v>
      </c>
    </row>
    <row r="22946" spans="1:4" ht="14.5" customHeight="1" x14ac:dyDescent="0.35">
      <c r="A22946" s="319"/>
      <c r="B22946" s="315">
        <v>44424.92916671859</v>
      </c>
      <c r="C22946" s="314">
        <v>72.251579369216543</v>
      </c>
      <c r="D22946" s="313" t="s">
        <v>167</v>
      </c>
    </row>
    <row r="22947" spans="1:4" ht="14.5" customHeight="1" x14ac:dyDescent="0.35">
      <c r="A22947" s="319"/>
      <c r="B22947" s="315">
        <v>44424.929861163037</v>
      </c>
      <c r="C22947" s="314">
        <v>71.721043419605124</v>
      </c>
      <c r="D22947" s="313" t="s">
        <v>167</v>
      </c>
    </row>
    <row r="22948" spans="1:4" ht="14.5" customHeight="1" x14ac:dyDescent="0.35">
      <c r="A22948" s="319"/>
      <c r="B22948" s="315">
        <v>44424.930555607483</v>
      </c>
      <c r="C22948" s="314">
        <v>73.481048440715924</v>
      </c>
      <c r="D22948" s="313" t="s">
        <v>167</v>
      </c>
    </row>
    <row r="22949" spans="1:4" ht="14.5" customHeight="1" x14ac:dyDescent="0.35">
      <c r="A22949" s="319"/>
      <c r="B22949" s="315">
        <v>44424.93125005193</v>
      </c>
      <c r="C22949" s="314">
        <v>83.089109281621248</v>
      </c>
      <c r="D22949" s="313" t="s">
        <v>167</v>
      </c>
    </row>
    <row r="22950" spans="1:4" ht="14.5" customHeight="1" x14ac:dyDescent="0.35">
      <c r="A22950" s="319"/>
      <c r="B22950" s="315">
        <v>44424.931944496377</v>
      </c>
      <c r="C22950" s="314">
        <v>94.849733467819163</v>
      </c>
      <c r="D22950" s="313" t="s">
        <v>167</v>
      </c>
    </row>
    <row r="22951" spans="1:4" ht="14.5" customHeight="1" x14ac:dyDescent="0.35">
      <c r="A22951" s="319"/>
      <c r="B22951" s="315">
        <v>44424.932638940823</v>
      </c>
      <c r="C22951" s="314">
        <v>106.50907096479399</v>
      </c>
      <c r="D22951" s="313" t="s">
        <v>167</v>
      </c>
    </row>
    <row r="22952" spans="1:4" ht="14.5" customHeight="1" x14ac:dyDescent="0.35">
      <c r="A22952" s="319"/>
      <c r="B22952" s="315">
        <v>44424.93333338527</v>
      </c>
      <c r="C22952" s="314">
        <v>115.19639920215123</v>
      </c>
      <c r="D22952" s="313" t="s">
        <v>167</v>
      </c>
    </row>
    <row r="22953" spans="1:4" ht="14.5" customHeight="1" x14ac:dyDescent="0.35">
      <c r="A22953" s="319"/>
      <c r="B22953" s="315">
        <v>44424.934027829717</v>
      </c>
      <c r="C22953" s="314">
        <v>122.51655344165241</v>
      </c>
      <c r="D22953" s="313" t="s">
        <v>167</v>
      </c>
    </row>
    <row r="22954" spans="1:4" ht="14.5" customHeight="1" x14ac:dyDescent="0.35">
      <c r="A22954" s="319"/>
      <c r="B22954" s="315">
        <v>44424.934722274164</v>
      </c>
      <c r="C22954" s="314">
        <v>118.47406507769288</v>
      </c>
      <c r="D22954" s="313" t="s">
        <v>167</v>
      </c>
    </row>
    <row r="22955" spans="1:4" ht="14.5" customHeight="1" x14ac:dyDescent="0.35">
      <c r="A22955" s="319"/>
      <c r="B22955" s="315">
        <v>44424.93541671861</v>
      </c>
      <c r="C22955" s="314">
        <v>112.73800785758843</v>
      </c>
      <c r="D22955" s="313" t="s">
        <v>167</v>
      </c>
    </row>
    <row r="22956" spans="1:4" ht="14.5" customHeight="1" x14ac:dyDescent="0.35">
      <c r="A22956" s="319"/>
      <c r="B22956" s="315">
        <v>44424.936111163057</v>
      </c>
      <c r="C22956" s="314">
        <v>106.33100659592698</v>
      </c>
      <c r="D22956" s="313" t="s">
        <v>167</v>
      </c>
    </row>
    <row r="22957" spans="1:4" ht="14.5" customHeight="1" x14ac:dyDescent="0.35">
      <c r="A22957" s="319"/>
      <c r="B22957" s="315">
        <v>44424.936805607504</v>
      </c>
      <c r="C22957" s="314">
        <v>101.10923739308491</v>
      </c>
      <c r="D22957" s="313" t="s">
        <v>167</v>
      </c>
    </row>
    <row r="22958" spans="1:4" ht="14.5" customHeight="1" x14ac:dyDescent="0.35">
      <c r="A22958" s="319"/>
      <c r="B22958" s="315">
        <v>44424.93750005195</v>
      </c>
      <c r="C22958" s="314">
        <v>107.12667459355046</v>
      </c>
      <c r="D22958" s="313" t="s">
        <v>167</v>
      </c>
    </row>
    <row r="22959" spans="1:4" ht="14.5" customHeight="1" x14ac:dyDescent="0.35">
      <c r="A22959" s="319"/>
      <c r="B22959" s="315">
        <v>44424.938194496397</v>
      </c>
      <c r="C22959" s="314">
        <v>115.3629800707878</v>
      </c>
      <c r="D22959" s="313" t="s">
        <v>167</v>
      </c>
    </row>
    <row r="22960" spans="1:4" ht="14.5" customHeight="1" x14ac:dyDescent="0.35">
      <c r="A22960" s="319"/>
      <c r="B22960" s="315">
        <v>44424.938888940844</v>
      </c>
      <c r="C22960" s="314">
        <v>127.88376575590422</v>
      </c>
      <c r="D22960" s="313" t="s">
        <v>167</v>
      </c>
    </row>
    <row r="22961" spans="1:4" ht="14.5" customHeight="1" x14ac:dyDescent="0.35">
      <c r="A22961" s="319"/>
      <c r="B22961" s="315">
        <v>44424.93958338529</v>
      </c>
      <c r="C22961" s="314">
        <v>136.83813663792486</v>
      </c>
      <c r="D22961" s="313" t="s">
        <v>167</v>
      </c>
    </row>
    <row r="22962" spans="1:4" ht="14.5" customHeight="1" x14ac:dyDescent="0.35">
      <c r="A22962" s="319"/>
      <c r="B22962" s="315">
        <v>44424.940277829737</v>
      </c>
      <c r="C22962" s="314">
        <v>141.0402529580829</v>
      </c>
      <c r="D22962" s="313" t="s">
        <v>167</v>
      </c>
    </row>
    <row r="22963" spans="1:4" ht="14.5" customHeight="1" x14ac:dyDescent="0.35">
      <c r="A22963" s="319"/>
      <c r="B22963" s="315">
        <v>44424.940972274184</v>
      </c>
      <c r="C22963" s="314">
        <v>136.93885289129491</v>
      </c>
      <c r="D22963" s="313" t="s">
        <v>167</v>
      </c>
    </row>
    <row r="22964" spans="1:4" ht="14.5" customHeight="1" x14ac:dyDescent="0.35">
      <c r="A22964" s="319"/>
      <c r="B22964" s="315">
        <v>44424.941666718631</v>
      </c>
      <c r="C22964" s="314">
        <v>133.09374404714131</v>
      </c>
      <c r="D22964" s="313" t="s">
        <v>167</v>
      </c>
    </row>
    <row r="22965" spans="1:4" ht="14.5" customHeight="1" x14ac:dyDescent="0.35">
      <c r="A22965" s="319"/>
      <c r="B22965" s="315">
        <v>44424.942361163077</v>
      </c>
      <c r="C22965" s="314">
        <v>126.08792512520837</v>
      </c>
      <c r="D22965" s="313" t="s">
        <v>167</v>
      </c>
    </row>
    <row r="22966" spans="1:4" ht="14.5" customHeight="1" x14ac:dyDescent="0.35">
      <c r="A22966" s="319"/>
      <c r="B22966" s="315">
        <v>44424.943055607524</v>
      </c>
      <c r="C22966" s="314">
        <v>107.84257735889405</v>
      </c>
      <c r="D22966" s="313" t="s">
        <v>167</v>
      </c>
    </row>
    <row r="22967" spans="1:4" ht="14.5" customHeight="1" x14ac:dyDescent="0.35">
      <c r="A22967" s="319"/>
      <c r="B22967" s="315">
        <v>44424.943750051971</v>
      </c>
      <c r="C22967" s="314">
        <v>91.997701702670511</v>
      </c>
      <c r="D22967" s="313" t="s">
        <v>167</v>
      </c>
    </row>
    <row r="22968" spans="1:4" ht="14.5" customHeight="1" x14ac:dyDescent="0.35">
      <c r="A22968" s="319"/>
      <c r="B22968" s="315">
        <v>44424.944444496417</v>
      </c>
      <c r="C22968" s="314">
        <v>85.210497876722371</v>
      </c>
      <c r="D22968" s="313" t="s">
        <v>167</v>
      </c>
    </row>
    <row r="22969" spans="1:4" ht="14.5" customHeight="1" x14ac:dyDescent="0.35">
      <c r="A22969" s="319"/>
      <c r="B22969" s="315">
        <v>44424.945138940864</v>
      </c>
      <c r="C22969" s="314">
        <v>89.410293143801397</v>
      </c>
      <c r="D22969" s="313" t="s">
        <v>167</v>
      </c>
    </row>
    <row r="22970" spans="1:4" ht="14.5" customHeight="1" x14ac:dyDescent="0.35">
      <c r="A22970" s="319"/>
      <c r="B22970" s="315">
        <v>44424.945833385311</v>
      </c>
      <c r="C22970" s="314">
        <v>92.615877001391098</v>
      </c>
      <c r="D22970" s="313" t="s">
        <v>167</v>
      </c>
    </row>
    <row r="22971" spans="1:4" ht="14.5" customHeight="1" x14ac:dyDescent="0.35">
      <c r="A22971" s="319"/>
      <c r="B22971" s="315">
        <v>44424.946527829758</v>
      </c>
      <c r="C22971" s="314">
        <v>93.164565504357839</v>
      </c>
      <c r="D22971" s="313" t="s">
        <v>167</v>
      </c>
    </row>
    <row r="22972" spans="1:4" ht="14.5" customHeight="1" x14ac:dyDescent="0.35">
      <c r="A22972" s="319"/>
      <c r="B22972" s="315">
        <v>44424.947222274204</v>
      </c>
      <c r="C22972" s="314">
        <v>88.71519135413692</v>
      </c>
      <c r="D22972" s="313" t="s">
        <v>167</v>
      </c>
    </row>
    <row r="22973" spans="1:4" ht="14.5" customHeight="1" x14ac:dyDescent="0.35">
      <c r="A22973" s="319"/>
      <c r="B22973" s="315">
        <v>44424.947916718651</v>
      </c>
      <c r="C22973" s="314">
        <v>86.541442462181053</v>
      </c>
      <c r="D22973" s="313" t="s">
        <v>167</v>
      </c>
    </row>
    <row r="22974" spans="1:4" ht="14.5" customHeight="1" x14ac:dyDescent="0.35">
      <c r="A22974" s="319"/>
      <c r="B22974" s="315">
        <v>44424.948611163098</v>
      </c>
      <c r="C22974" s="314">
        <v>90.109227811902144</v>
      </c>
      <c r="D22974" s="313" t="s">
        <v>167</v>
      </c>
    </row>
    <row r="22975" spans="1:4" ht="14.5" customHeight="1" x14ac:dyDescent="0.35">
      <c r="A22975" s="319"/>
      <c r="B22975" s="315">
        <v>44424.949305607544</v>
      </c>
      <c r="C22975" s="314">
        <v>104.8487413899973</v>
      </c>
      <c r="D22975" s="313" t="s">
        <v>167</v>
      </c>
    </row>
    <row r="22976" spans="1:4" ht="14.5" customHeight="1" x14ac:dyDescent="0.35">
      <c r="A22976" s="319"/>
      <c r="B22976" s="315">
        <v>44424.950000051991</v>
      </c>
      <c r="C22976" s="314">
        <v>116.40874691129041</v>
      </c>
      <c r="D22976" s="313" t="s">
        <v>167</v>
      </c>
    </row>
    <row r="22977" spans="1:4" ht="14.5" customHeight="1" x14ac:dyDescent="0.35">
      <c r="A22977" s="319"/>
      <c r="B22977" s="315">
        <v>44424.950694496438</v>
      </c>
      <c r="C22977" s="314">
        <v>126.90567399176459</v>
      </c>
      <c r="D22977" s="313" t="s">
        <v>167</v>
      </c>
    </row>
    <row r="22978" spans="1:4" ht="14.5" customHeight="1" x14ac:dyDescent="0.35">
      <c r="A22978" s="319"/>
      <c r="B22978" s="315">
        <v>44424.951388940884</v>
      </c>
      <c r="C22978" s="314">
        <v>144.98764771660791</v>
      </c>
      <c r="D22978" s="313" t="s">
        <v>167</v>
      </c>
    </row>
    <row r="22979" spans="1:4" ht="14.5" customHeight="1" x14ac:dyDescent="0.35">
      <c r="A22979" s="319"/>
      <c r="B22979" s="315">
        <v>44424.952083385331</v>
      </c>
      <c r="C22979" s="314">
        <v>156.87820373053353</v>
      </c>
      <c r="D22979" s="313" t="s">
        <v>167</v>
      </c>
    </row>
    <row r="22980" spans="1:4" ht="14.5" customHeight="1" x14ac:dyDescent="0.35">
      <c r="A22980" s="319"/>
      <c r="B22980" s="315">
        <v>44424.952777829778</v>
      </c>
      <c r="C22980" s="314">
        <v>169.97038804444796</v>
      </c>
      <c r="D22980" s="313" t="s">
        <v>167</v>
      </c>
    </row>
    <row r="22981" spans="1:4" ht="14.5" customHeight="1" x14ac:dyDescent="0.35">
      <c r="A22981" s="319"/>
      <c r="B22981" s="315">
        <v>44424.953472274225</v>
      </c>
      <c r="C22981" s="314">
        <v>168.35050754283245</v>
      </c>
      <c r="D22981" s="313" t="s">
        <v>167</v>
      </c>
    </row>
    <row r="22982" spans="1:4" ht="14.5" customHeight="1" x14ac:dyDescent="0.35">
      <c r="A22982" s="319"/>
      <c r="B22982" s="315">
        <v>44424.954166718671</v>
      </c>
      <c r="C22982" s="314">
        <v>162.40643281371644</v>
      </c>
      <c r="D22982" s="313" t="s">
        <v>167</v>
      </c>
    </row>
    <row r="22983" spans="1:4" ht="14.5" customHeight="1" x14ac:dyDescent="0.35">
      <c r="A22983" s="319"/>
      <c r="B22983" s="315">
        <v>44424.954861163118</v>
      </c>
      <c r="C22983" s="314">
        <v>156.5428849667621</v>
      </c>
      <c r="D22983" s="313" t="s">
        <v>167</v>
      </c>
    </row>
    <row r="22984" spans="1:4" ht="14.5" customHeight="1" x14ac:dyDescent="0.35">
      <c r="A22984" s="319"/>
      <c r="B22984" s="315">
        <v>44424.955555607565</v>
      </c>
      <c r="C22984" s="314">
        <v>150.16273635768641</v>
      </c>
      <c r="D22984" s="313" t="s">
        <v>167</v>
      </c>
    </row>
    <row r="22985" spans="1:4" ht="14.5" customHeight="1" x14ac:dyDescent="0.35">
      <c r="A22985" s="319"/>
      <c r="B22985" s="315">
        <v>44424.956250052011</v>
      </c>
      <c r="C22985" s="314">
        <v>147.90173717858269</v>
      </c>
      <c r="D22985" s="313" t="s">
        <v>167</v>
      </c>
    </row>
    <row r="22986" spans="1:4" ht="14.5" customHeight="1" x14ac:dyDescent="0.35">
      <c r="A22986" s="319"/>
      <c r="B22986" s="315">
        <v>44424.956944496458</v>
      </c>
      <c r="C22986" s="314">
        <v>160.03673624483247</v>
      </c>
      <c r="D22986" s="313" t="s">
        <v>167</v>
      </c>
    </row>
    <row r="22987" spans="1:4" ht="14.5" customHeight="1" x14ac:dyDescent="0.35">
      <c r="A22987" s="319"/>
      <c r="B22987" s="315">
        <v>44424.957638940905</v>
      </c>
      <c r="C22987" s="314">
        <v>167.75234517032902</v>
      </c>
      <c r="D22987" s="313" t="s">
        <v>167</v>
      </c>
    </row>
    <row r="22988" spans="1:4" ht="14.5" customHeight="1" x14ac:dyDescent="0.35">
      <c r="A22988" s="319"/>
      <c r="B22988" s="315">
        <v>44424.958333385352</v>
      </c>
      <c r="C22988" s="314">
        <v>159.93579568825663</v>
      </c>
      <c r="D22988" s="313" t="s">
        <v>167</v>
      </c>
    </row>
    <row r="22989" spans="1:4" ht="14.5" customHeight="1" x14ac:dyDescent="0.35">
      <c r="A22989" s="319"/>
      <c r="B22989" s="315">
        <v>44424.959027829798</v>
      </c>
      <c r="C22989" s="314">
        <v>157.60104801204676</v>
      </c>
      <c r="D22989" s="313" t="s">
        <v>167</v>
      </c>
    </row>
    <row r="22990" spans="1:4" ht="14.5" customHeight="1" x14ac:dyDescent="0.35">
      <c r="A22990" s="319"/>
      <c r="B22990" s="315">
        <v>44424.959722274245</v>
      </c>
      <c r="C22990" s="314">
        <v>163.10261241213109</v>
      </c>
      <c r="D22990" s="313" t="s">
        <v>167</v>
      </c>
    </row>
    <row r="22991" spans="1:4" ht="14.5" customHeight="1" x14ac:dyDescent="0.35">
      <c r="A22991" s="319"/>
      <c r="B22991" s="315">
        <v>44424.960416718692</v>
      </c>
      <c r="C22991" s="314">
        <v>160.05344785870983</v>
      </c>
      <c r="D22991" s="313" t="s">
        <v>167</v>
      </c>
    </row>
    <row r="22992" spans="1:4" ht="14.5" customHeight="1" x14ac:dyDescent="0.35">
      <c r="A22992" s="319"/>
      <c r="B22992" s="315">
        <v>44424.961111163138</v>
      </c>
      <c r="C22992" s="314">
        <v>159.13487127916886</v>
      </c>
      <c r="D22992" s="313" t="s">
        <v>167</v>
      </c>
    </row>
    <row r="22993" spans="1:4" ht="14.5" customHeight="1" x14ac:dyDescent="0.35">
      <c r="A22993" s="319"/>
      <c r="B22993" s="315">
        <v>44424.961805607585</v>
      </c>
      <c r="C22993" s="314">
        <v>178.49535159034033</v>
      </c>
      <c r="D22993" s="313" t="s">
        <v>167</v>
      </c>
    </row>
    <row r="22994" spans="1:4" ht="14.5" customHeight="1" x14ac:dyDescent="0.35">
      <c r="A22994" s="319"/>
      <c r="B22994" s="315">
        <v>44424.962500052032</v>
      </c>
      <c r="C22994" s="314">
        <v>196.39522986166801</v>
      </c>
      <c r="D22994" s="313" t="s">
        <v>167</v>
      </c>
    </row>
    <row r="22995" spans="1:4" ht="14.5" customHeight="1" x14ac:dyDescent="0.35">
      <c r="A22995" s="319"/>
      <c r="B22995" s="315">
        <v>44424.963194496479</v>
      </c>
      <c r="C22995" s="314">
        <v>220.34465937872108</v>
      </c>
      <c r="D22995" s="313" t="s">
        <v>167</v>
      </c>
    </row>
    <row r="22996" spans="1:4" ht="14.5" customHeight="1" x14ac:dyDescent="0.35">
      <c r="A22996" s="319"/>
      <c r="B22996" s="315">
        <v>44424.963888940925</v>
      </c>
      <c r="C22996" s="314">
        <v>233.72388639627025</v>
      </c>
      <c r="D22996" s="313" t="s">
        <v>167</v>
      </c>
    </row>
    <row r="22997" spans="1:4" ht="14.5" customHeight="1" x14ac:dyDescent="0.35">
      <c r="A22997" s="319"/>
      <c r="B22997" s="315">
        <v>44424.964583385372</v>
      </c>
      <c r="C22997" s="314">
        <v>228.64444867599136</v>
      </c>
      <c r="D22997" s="313" t="s">
        <v>167</v>
      </c>
    </row>
    <row r="22998" spans="1:4" ht="14.5" customHeight="1" x14ac:dyDescent="0.35">
      <c r="A22998" s="319"/>
      <c r="B22998" s="315">
        <v>44424.965277829819</v>
      </c>
      <c r="C22998" s="314">
        <v>227.90815950212999</v>
      </c>
      <c r="D22998" s="313" t="s">
        <v>167</v>
      </c>
    </row>
    <row r="22999" spans="1:4" ht="14.5" customHeight="1" x14ac:dyDescent="0.35">
      <c r="A22999" s="319"/>
      <c r="B22999" s="315">
        <v>44424.965972274265</v>
      </c>
      <c r="C22999" s="314">
        <v>217.32232703923557</v>
      </c>
      <c r="D22999" s="313" t="s">
        <v>167</v>
      </c>
    </row>
    <row r="23000" spans="1:4" ht="14.5" customHeight="1" x14ac:dyDescent="0.35">
      <c r="A23000" s="319"/>
      <c r="B23000" s="315">
        <v>44424.966666718712</v>
      </c>
      <c r="C23000" s="314">
        <v>202.49490140996252</v>
      </c>
      <c r="D23000" s="313" t="s">
        <v>167</v>
      </c>
    </row>
    <row r="23001" spans="1:4" ht="14.5" customHeight="1" x14ac:dyDescent="0.35">
      <c r="A23001" s="319"/>
      <c r="B23001" s="315">
        <v>44424.967361163159</v>
      </c>
      <c r="C23001" s="314">
        <v>189.65544362676641</v>
      </c>
      <c r="D23001" s="313" t="s">
        <v>167</v>
      </c>
    </row>
    <row r="23002" spans="1:4" ht="14.5" customHeight="1" x14ac:dyDescent="0.35">
      <c r="A23002" s="319"/>
      <c r="B23002" s="315">
        <v>44424.968055607605</v>
      </c>
      <c r="C23002" s="314">
        <v>185.25555641126508</v>
      </c>
      <c r="D23002" s="313" t="s">
        <v>167</v>
      </c>
    </row>
    <row r="23003" spans="1:4" ht="14.5" customHeight="1" x14ac:dyDescent="0.35">
      <c r="A23003" s="319"/>
      <c r="B23003" s="315">
        <v>44424.968750052052</v>
      </c>
      <c r="C23003" s="314">
        <v>174.28600890344629</v>
      </c>
      <c r="D23003" s="313" t="s">
        <v>167</v>
      </c>
    </row>
    <row r="23004" spans="1:4" ht="14.5" customHeight="1" x14ac:dyDescent="0.35">
      <c r="A23004" s="319"/>
      <c r="B23004" s="315">
        <v>44424.969444496499</v>
      </c>
      <c r="C23004" s="314">
        <v>136.95602759354128</v>
      </c>
      <c r="D23004" s="313" t="s">
        <v>167</v>
      </c>
    </row>
    <row r="23005" spans="1:4" ht="14.5" customHeight="1" x14ac:dyDescent="0.35">
      <c r="A23005" s="319"/>
      <c r="B23005" s="315">
        <v>44424.970138940946</v>
      </c>
      <c r="C23005" s="314">
        <v>120.57694195249739</v>
      </c>
      <c r="D23005" s="313" t="s">
        <v>167</v>
      </c>
    </row>
    <row r="23006" spans="1:4" ht="14.5" customHeight="1" x14ac:dyDescent="0.35">
      <c r="A23006" s="319"/>
      <c r="B23006" s="315">
        <v>44424.970833385392</v>
      </c>
      <c r="C23006" s="314">
        <v>111.87789525828946</v>
      </c>
      <c r="D23006" s="313" t="s">
        <v>167</v>
      </c>
    </row>
    <row r="23007" spans="1:4" ht="14.5" customHeight="1" x14ac:dyDescent="0.35">
      <c r="A23007" s="319"/>
      <c r="B23007" s="315">
        <v>44424.971527829839</v>
      </c>
      <c r="C23007" s="314">
        <v>114.74791463121461</v>
      </c>
      <c r="D23007" s="313" t="s">
        <v>167</v>
      </c>
    </row>
    <row r="23008" spans="1:4" ht="14.5" customHeight="1" x14ac:dyDescent="0.35">
      <c r="A23008" s="319"/>
      <c r="B23008" s="315">
        <v>44424.972222274286</v>
      </c>
      <c r="C23008" s="314">
        <v>118.23467282469694</v>
      </c>
      <c r="D23008" s="313" t="s">
        <v>167</v>
      </c>
    </row>
    <row r="23009" spans="1:4" ht="14.5" customHeight="1" x14ac:dyDescent="0.35">
      <c r="A23009" s="319"/>
      <c r="B23009" s="315">
        <v>44424.972916718732</v>
      </c>
      <c r="C23009" s="314">
        <v>113.72563885669224</v>
      </c>
      <c r="D23009" s="313" t="s">
        <v>167</v>
      </c>
    </row>
    <row r="23010" spans="1:4" ht="14.5" customHeight="1" x14ac:dyDescent="0.35">
      <c r="A23010" s="319"/>
      <c r="B23010" s="315">
        <v>44424.973611163179</v>
      </c>
      <c r="C23010" s="314">
        <v>112.34631022137279</v>
      </c>
      <c r="D23010" s="313" t="s">
        <v>167</v>
      </c>
    </row>
    <row r="23011" spans="1:4" ht="14.5" customHeight="1" x14ac:dyDescent="0.35">
      <c r="A23011" s="319"/>
      <c r="B23011" s="315">
        <v>44424.974305607626</v>
      </c>
      <c r="C23011" s="314">
        <v>120.08830520532405</v>
      </c>
      <c r="D23011" s="313" t="s">
        <v>167</v>
      </c>
    </row>
    <row r="23012" spans="1:4" ht="14.5" customHeight="1" x14ac:dyDescent="0.35">
      <c r="A23012" s="319"/>
      <c r="B23012" s="315">
        <v>44424.975000052073</v>
      </c>
      <c r="C23012" s="314">
        <v>127.68459843616002</v>
      </c>
      <c r="D23012" s="313" t="s">
        <v>167</v>
      </c>
    </row>
    <row r="23013" spans="1:4" ht="14.5" customHeight="1" x14ac:dyDescent="0.35">
      <c r="A23013" s="319"/>
      <c r="B23013" s="315">
        <v>44424.975694496519</v>
      </c>
      <c r="C23013" s="314">
        <v>133.81135395172362</v>
      </c>
      <c r="D23013" s="313" t="s">
        <v>167</v>
      </c>
    </row>
    <row r="23014" spans="1:4" ht="14.5" customHeight="1" x14ac:dyDescent="0.35">
      <c r="A23014" s="319"/>
      <c r="B23014" s="315">
        <v>44424.976388940966</v>
      </c>
      <c r="C23014" s="314">
        <v>136.26640948507313</v>
      </c>
      <c r="D23014" s="313" t="s">
        <v>167</v>
      </c>
    </row>
    <row r="23015" spans="1:4" ht="14.5" customHeight="1" x14ac:dyDescent="0.35">
      <c r="A23015" s="319"/>
      <c r="B23015" s="315">
        <v>44424.977083385413</v>
      </c>
      <c r="C23015" s="314">
        <v>138.83202922316269</v>
      </c>
      <c r="D23015" s="313" t="s">
        <v>167</v>
      </c>
    </row>
    <row r="23016" spans="1:4" ht="14.5" customHeight="1" x14ac:dyDescent="0.35">
      <c r="A23016" s="319"/>
      <c r="B23016" s="315">
        <v>44424.977777829859</v>
      </c>
      <c r="C23016" s="314">
        <v>140.98929242019852</v>
      </c>
      <c r="D23016" s="313" t="s">
        <v>167</v>
      </c>
    </row>
    <row r="23017" spans="1:4" ht="14.5" customHeight="1" x14ac:dyDescent="0.35">
      <c r="A23017" s="319"/>
      <c r="B23017" s="315">
        <v>44424.978472274306</v>
      </c>
      <c r="C23017" s="314">
        <v>139.69078912409023</v>
      </c>
      <c r="D23017" s="313" t="s">
        <v>167</v>
      </c>
    </row>
    <row r="23018" spans="1:4" ht="14.5" customHeight="1" x14ac:dyDescent="0.35">
      <c r="A23018" s="319"/>
      <c r="B23018" s="315">
        <v>44424.979166718753</v>
      </c>
      <c r="C23018" s="314">
        <v>130.55525030077746</v>
      </c>
      <c r="D23018" s="313" t="s">
        <v>167</v>
      </c>
    </row>
    <row r="23019" spans="1:4" ht="14.5" customHeight="1" x14ac:dyDescent="0.35">
      <c r="A23019" s="319"/>
      <c r="B23019" s="315">
        <v>44424.9798611632</v>
      </c>
      <c r="C23019" s="314">
        <v>117.18710156806434</v>
      </c>
      <c r="D23019" s="313" t="s">
        <v>167</v>
      </c>
    </row>
    <row r="23020" spans="1:4" ht="14.5" customHeight="1" x14ac:dyDescent="0.35">
      <c r="A23020" s="319"/>
      <c r="B23020" s="315">
        <v>44424.980555607646</v>
      </c>
      <c r="C23020" s="314">
        <v>108.32851278772577</v>
      </c>
      <c r="D23020" s="313" t="s">
        <v>167</v>
      </c>
    </row>
    <row r="23021" spans="1:4" ht="14.5" customHeight="1" x14ac:dyDescent="0.35">
      <c r="A23021" s="319"/>
      <c r="B23021" s="315">
        <v>44424.981250052093</v>
      </c>
      <c r="C23021" s="314">
        <v>106.19639420515547</v>
      </c>
      <c r="D23021" s="313" t="s">
        <v>167</v>
      </c>
    </row>
    <row r="23022" spans="1:4" ht="14.5" customHeight="1" x14ac:dyDescent="0.35">
      <c r="A23022" s="319"/>
      <c r="B23022" s="315">
        <v>44424.98194449654</v>
      </c>
      <c r="C23022" s="314">
        <v>105.89092935045871</v>
      </c>
      <c r="D23022" s="313" t="s">
        <v>167</v>
      </c>
    </row>
    <row r="23023" spans="1:4" ht="14.5" customHeight="1" x14ac:dyDescent="0.35">
      <c r="A23023" s="319"/>
      <c r="B23023" s="315">
        <v>44424.982638940986</v>
      </c>
      <c r="C23023" s="314">
        <v>109.98283980027773</v>
      </c>
      <c r="D23023" s="313" t="s">
        <v>167</v>
      </c>
    </row>
    <row r="23024" spans="1:4" ht="14.5" customHeight="1" x14ac:dyDescent="0.35">
      <c r="A23024" s="319"/>
      <c r="B23024" s="315">
        <v>44424.983333385433</v>
      </c>
      <c r="C23024" s="314">
        <v>119.97677135875759</v>
      </c>
      <c r="D23024" s="313" t="s">
        <v>167</v>
      </c>
    </row>
    <row r="23025" spans="1:4" ht="14.5" customHeight="1" x14ac:dyDescent="0.35">
      <c r="A23025" s="319"/>
      <c r="B23025" s="315">
        <v>44424.98402782988</v>
      </c>
      <c r="C23025" s="314">
        <v>122.33156651143605</v>
      </c>
      <c r="D23025" s="313" t="s">
        <v>167</v>
      </c>
    </row>
    <row r="23026" spans="1:4" ht="14.5" customHeight="1" x14ac:dyDescent="0.35">
      <c r="A23026" s="319"/>
      <c r="B23026" s="315">
        <v>44424.984722274326</v>
      </c>
      <c r="C23026" s="314">
        <v>119.95720454857995</v>
      </c>
      <c r="D23026" s="313" t="s">
        <v>167</v>
      </c>
    </row>
    <row r="23027" spans="1:4" ht="14.5" customHeight="1" x14ac:dyDescent="0.35">
      <c r="A23027" s="319"/>
      <c r="B23027" s="315">
        <v>44424.985416718773</v>
      </c>
      <c r="C23027" s="314">
        <v>109.72832806377362</v>
      </c>
      <c r="D23027" s="313" t="s">
        <v>167</v>
      </c>
    </row>
    <row r="23028" spans="1:4" ht="14.5" customHeight="1" x14ac:dyDescent="0.35">
      <c r="A23028" s="319"/>
      <c r="B23028" s="315">
        <v>44424.98611116322</v>
      </c>
      <c r="C23028" s="314">
        <v>94.826066718902439</v>
      </c>
      <c r="D23028" s="313" t="s">
        <v>167</v>
      </c>
    </row>
    <row r="23029" spans="1:4" ht="14.5" customHeight="1" x14ac:dyDescent="0.35">
      <c r="A23029" s="319"/>
      <c r="B23029" s="315">
        <v>44424.986805607667</v>
      </c>
      <c r="C23029" s="314">
        <v>84.873861935207003</v>
      </c>
      <c r="D23029" s="313" t="s">
        <v>167</v>
      </c>
    </row>
    <row r="23030" spans="1:4" ht="14.5" customHeight="1" x14ac:dyDescent="0.35">
      <c r="A23030" s="319"/>
      <c r="B23030" s="315">
        <v>44424.987500052113</v>
      </c>
      <c r="C23030" s="314">
        <v>78.172741135597846</v>
      </c>
      <c r="D23030" s="313" t="s">
        <v>167</v>
      </c>
    </row>
    <row r="23031" spans="1:4" ht="14.5" customHeight="1" x14ac:dyDescent="0.35">
      <c r="A23031" s="319"/>
      <c r="B23031" s="315">
        <v>44424.98819449656</v>
      </c>
      <c r="C23031" s="314">
        <v>73.842198497848585</v>
      </c>
      <c r="D23031" s="313" t="s">
        <v>167</v>
      </c>
    </row>
    <row r="23032" spans="1:4" ht="14.5" customHeight="1" x14ac:dyDescent="0.35">
      <c r="A23032" s="319"/>
      <c r="B23032" s="315">
        <v>44424.988888941007</v>
      </c>
      <c r="C23032" s="314">
        <v>69.859409564811116</v>
      </c>
      <c r="D23032" s="313" t="s">
        <v>167</v>
      </c>
    </row>
    <row r="23033" spans="1:4" ht="14.5" customHeight="1" x14ac:dyDescent="0.35">
      <c r="A23033" s="319"/>
      <c r="B23033" s="315">
        <v>44424.989583385453</v>
      </c>
      <c r="C23033" s="314">
        <v>70.123107734726119</v>
      </c>
      <c r="D23033" s="313" t="s">
        <v>167</v>
      </c>
    </row>
    <row r="23034" spans="1:4" ht="14.5" customHeight="1" x14ac:dyDescent="0.35">
      <c r="A23034" s="319"/>
      <c r="B23034" s="315">
        <v>44424.9902778299</v>
      </c>
      <c r="C23034" s="314">
        <v>68.224412476349002</v>
      </c>
      <c r="D23034" s="313" t="s">
        <v>167</v>
      </c>
    </row>
    <row r="23035" spans="1:4" ht="14.5" customHeight="1" x14ac:dyDescent="0.35">
      <c r="A23035" s="319"/>
      <c r="B23035" s="315">
        <v>44424.990972274347</v>
      </c>
      <c r="C23035" s="314">
        <v>60.007263226589806</v>
      </c>
      <c r="D23035" s="313" t="s">
        <v>167</v>
      </c>
    </row>
    <row r="23036" spans="1:4" ht="14.5" customHeight="1" x14ac:dyDescent="0.35">
      <c r="A23036" s="319"/>
      <c r="B23036" s="315">
        <v>44424.991666718794</v>
      </c>
      <c r="C23036" s="314">
        <v>53.319318908740144</v>
      </c>
      <c r="D23036" s="313" t="s">
        <v>167</v>
      </c>
    </row>
    <row r="23037" spans="1:4" ht="14.5" customHeight="1" x14ac:dyDescent="0.35">
      <c r="A23037" s="319"/>
      <c r="B23037" s="315">
        <v>44424.99236116324</v>
      </c>
      <c r="C23037" s="314">
        <v>49.519223817647436</v>
      </c>
      <c r="D23037" s="313" t="s">
        <v>167</v>
      </c>
    </row>
    <row r="23038" spans="1:4" ht="14.5" customHeight="1" x14ac:dyDescent="0.35">
      <c r="A23038" s="319"/>
      <c r="B23038" s="315">
        <v>44424.993055607687</v>
      </c>
      <c r="C23038" s="314">
        <v>46.263073630755144</v>
      </c>
      <c r="D23038" s="313" t="s">
        <v>167</v>
      </c>
    </row>
    <row r="23039" spans="1:4" ht="14.5" customHeight="1" x14ac:dyDescent="0.35">
      <c r="A23039" s="319"/>
      <c r="B23039" s="315">
        <v>44424.993750052134</v>
      </c>
      <c r="C23039" s="314">
        <v>44.562907785720505</v>
      </c>
      <c r="D23039" s="313" t="s">
        <v>167</v>
      </c>
    </row>
    <row r="23040" spans="1:4" ht="14.5" customHeight="1" x14ac:dyDescent="0.35">
      <c r="A23040" s="319"/>
      <c r="B23040" s="315">
        <v>44424.99444449658</v>
      </c>
      <c r="C23040" s="314">
        <v>50.413020576575462</v>
      </c>
      <c r="D23040" s="313" t="s">
        <v>167</v>
      </c>
    </row>
    <row r="23041" spans="1:4" ht="14.5" customHeight="1" x14ac:dyDescent="0.35">
      <c r="A23041" s="319"/>
      <c r="B23041" s="315">
        <v>44424.995138941027</v>
      </c>
      <c r="C23041" s="314">
        <v>57.914845259076294</v>
      </c>
      <c r="D23041" s="313" t="s">
        <v>167</v>
      </c>
    </row>
    <row r="23042" spans="1:4" ht="14.5" customHeight="1" x14ac:dyDescent="0.35">
      <c r="A23042" s="319"/>
      <c r="B23042" s="315">
        <v>44424.995833385474</v>
      </c>
      <c r="C23042" s="314">
        <v>59.285307962237859</v>
      </c>
      <c r="D23042" s="313" t="s">
        <v>167</v>
      </c>
    </row>
    <row r="23043" spans="1:4" ht="14.5" customHeight="1" x14ac:dyDescent="0.35">
      <c r="A23043" s="319"/>
      <c r="B23043" s="315">
        <v>44424.996527829921</v>
      </c>
      <c r="C23043" s="314">
        <v>60.985927987447937</v>
      </c>
      <c r="D23043" s="313" t="s">
        <v>167</v>
      </c>
    </row>
    <row r="23044" spans="1:4" ht="14.5" customHeight="1" x14ac:dyDescent="0.35">
      <c r="A23044" s="319"/>
      <c r="B23044" s="315">
        <v>44424.997222274367</v>
      </c>
      <c r="C23044" s="314">
        <v>62.454424203117377</v>
      </c>
      <c r="D23044" s="313" t="s">
        <v>167</v>
      </c>
    </row>
    <row r="23045" spans="1:4" ht="14.5" customHeight="1" x14ac:dyDescent="0.35">
      <c r="A23045" s="319"/>
      <c r="B23045" s="315">
        <v>44424.997916718814</v>
      </c>
      <c r="C23045" s="314">
        <v>61.16962169743298</v>
      </c>
      <c r="D23045" s="313" t="s">
        <v>167</v>
      </c>
    </row>
    <row r="23046" spans="1:4" ht="14.5" customHeight="1" x14ac:dyDescent="0.35">
      <c r="A23046" s="319"/>
      <c r="B23046" s="315">
        <v>44424.998611163261</v>
      </c>
      <c r="C23046" s="314">
        <v>52.337706306211963</v>
      </c>
      <c r="D23046" s="313" t="s">
        <v>167</v>
      </c>
    </row>
    <row r="23047" spans="1:4" ht="14.5" customHeight="1" x14ac:dyDescent="0.35">
      <c r="A23047" s="319"/>
      <c r="B23047" s="315">
        <v>44424.999305607707</v>
      </c>
      <c r="C23047" s="314">
        <v>46.805604615605745</v>
      </c>
      <c r="D23047" s="313" t="s">
        <v>167</v>
      </c>
    </row>
    <row r="23048" spans="1:4" ht="14.5" customHeight="1" x14ac:dyDescent="0.35">
      <c r="A23048" s="319"/>
      <c r="B23048" s="315">
        <v>44425.000000052154</v>
      </c>
      <c r="C23048" s="314">
        <v>47.139267732490161</v>
      </c>
      <c r="D23048" s="313" t="s">
        <v>167</v>
      </c>
    </row>
    <row r="23049" spans="1:4" ht="14.5" customHeight="1" x14ac:dyDescent="0.35">
      <c r="A23049" s="319"/>
      <c r="B23049" s="315">
        <v>44425.000694496601</v>
      </c>
      <c r="C23049" s="314">
        <v>58.163460157803883</v>
      </c>
      <c r="D23049" s="313" t="s">
        <v>167</v>
      </c>
    </row>
    <row r="23050" spans="1:4" ht="14.5" customHeight="1" x14ac:dyDescent="0.35">
      <c r="A23050" s="319"/>
      <c r="B23050" s="315">
        <v>44425.001388941047</v>
      </c>
      <c r="C23050" s="314">
        <v>65.882534707267766</v>
      </c>
      <c r="D23050" s="313" t="s">
        <v>167</v>
      </c>
    </row>
    <row r="23051" spans="1:4" ht="14.5" customHeight="1" x14ac:dyDescent="0.35">
      <c r="A23051" s="319"/>
      <c r="B23051" s="315">
        <v>44425.002083385494</v>
      </c>
      <c r="C23051" s="314">
        <v>68.965661249123514</v>
      </c>
      <c r="D23051" s="313" t="s">
        <v>167</v>
      </c>
    </row>
    <row r="23052" spans="1:4" ht="14.5" customHeight="1" x14ac:dyDescent="0.35">
      <c r="A23052" s="319"/>
      <c r="B23052" s="315">
        <v>44425.002777829941</v>
      </c>
      <c r="C23052" s="314">
        <v>66.336845388643752</v>
      </c>
      <c r="D23052" s="313" t="s">
        <v>167</v>
      </c>
    </row>
    <row r="23053" spans="1:4" ht="14.5" customHeight="1" x14ac:dyDescent="0.35">
      <c r="A23053" s="319"/>
      <c r="B23053" s="315">
        <v>44425.003472274388</v>
      </c>
      <c r="C23053" s="314">
        <v>57.634755756116164</v>
      </c>
      <c r="D23053" s="313" t="s">
        <v>167</v>
      </c>
    </row>
    <row r="23054" spans="1:4" ht="14.5" customHeight="1" x14ac:dyDescent="0.35">
      <c r="A23054" s="319"/>
      <c r="B23054" s="315">
        <v>44425.004166718834</v>
      </c>
      <c r="C23054" s="314">
        <v>54.387194888185086</v>
      </c>
      <c r="D23054" s="313" t="s">
        <v>167</v>
      </c>
    </row>
    <row r="23055" spans="1:4" ht="14.5" customHeight="1" x14ac:dyDescent="0.35">
      <c r="A23055" s="319"/>
      <c r="B23055" s="315">
        <v>44425.004861163281</v>
      </c>
      <c r="C23055" s="314">
        <v>54.120457844715567</v>
      </c>
      <c r="D23055" s="313" t="s">
        <v>167</v>
      </c>
    </row>
    <row r="23056" spans="1:4" ht="14.5" customHeight="1" x14ac:dyDescent="0.35">
      <c r="A23056" s="319"/>
      <c r="B23056" s="315">
        <v>44425.005555607728</v>
      </c>
      <c r="C23056" s="314">
        <v>54.134906401438641</v>
      </c>
      <c r="D23056" s="313" t="s">
        <v>167</v>
      </c>
    </row>
    <row r="23057" spans="1:4" ht="14.5" customHeight="1" x14ac:dyDescent="0.35">
      <c r="A23057" s="319"/>
      <c r="B23057" s="315">
        <v>44425.006250052174</v>
      </c>
      <c r="C23057" s="314">
        <v>53.43929668891554</v>
      </c>
      <c r="D23057" s="313" t="s">
        <v>167</v>
      </c>
    </row>
    <row r="23058" spans="1:4" ht="14.5" customHeight="1" x14ac:dyDescent="0.35">
      <c r="A23058" s="319"/>
      <c r="B23058" s="315">
        <v>44425.006944496621</v>
      </c>
      <c r="C23058" s="314">
        <v>52.105319658333123</v>
      </c>
      <c r="D23058" s="313" t="s">
        <v>167</v>
      </c>
    </row>
    <row r="23059" spans="1:4" ht="14.5" customHeight="1" x14ac:dyDescent="0.35">
      <c r="A23059" s="319"/>
      <c r="B23059" s="315">
        <v>44425.007638941068</v>
      </c>
      <c r="C23059" s="314">
        <v>13.163955615034016</v>
      </c>
      <c r="D23059" s="313" t="s">
        <v>177</v>
      </c>
    </row>
    <row r="23060" spans="1:4" ht="14.5" customHeight="1" x14ac:dyDescent="0.35">
      <c r="A23060" s="319"/>
      <c r="B23060" s="315">
        <v>44425.008333385515</v>
      </c>
      <c r="C23060" s="314">
        <v>52.809864203678444</v>
      </c>
      <c r="D23060" s="313" t="s">
        <v>167</v>
      </c>
    </row>
    <row r="23061" spans="1:4" ht="14.5" customHeight="1" x14ac:dyDescent="0.35">
      <c r="A23061" s="319"/>
      <c r="B23061" s="315">
        <v>44425.009027829961</v>
      </c>
      <c r="C23061" s="314">
        <v>52.07347052890497</v>
      </c>
      <c r="D23061" s="313" t="s">
        <v>167</v>
      </c>
    </row>
    <row r="23062" spans="1:4" ht="14.5" customHeight="1" x14ac:dyDescent="0.35">
      <c r="A23062" s="319"/>
      <c r="B23062" s="315">
        <v>44425.009722274408</v>
      </c>
      <c r="C23062" s="314">
        <v>50.819248087083302</v>
      </c>
      <c r="D23062" s="313" t="s">
        <v>167</v>
      </c>
    </row>
    <row r="23063" spans="1:4" ht="14.5" customHeight="1" x14ac:dyDescent="0.35">
      <c r="A23063" s="319"/>
      <c r="B23063" s="315">
        <v>44425.010416718855</v>
      </c>
      <c r="C23063" s="314">
        <v>50.173311761867566</v>
      </c>
      <c r="D23063" s="313" t="s">
        <v>167</v>
      </c>
    </row>
    <row r="23064" spans="1:4" ht="14.5" customHeight="1" x14ac:dyDescent="0.35">
      <c r="A23064" s="319"/>
      <c r="B23064" s="315">
        <v>44425.011111163301</v>
      </c>
      <c r="C23064" s="314">
        <v>49.834257434774187</v>
      </c>
      <c r="D23064" s="313" t="s">
        <v>167</v>
      </c>
    </row>
    <row r="23065" spans="1:4" ht="14.5" customHeight="1" x14ac:dyDescent="0.35">
      <c r="A23065" s="319"/>
      <c r="B23065" s="315">
        <v>44425.011805607748</v>
      </c>
      <c r="C23065" s="314">
        <v>51.448082413485587</v>
      </c>
      <c r="D23065" s="313" t="s">
        <v>167</v>
      </c>
    </row>
    <row r="23066" spans="1:4" ht="14.5" customHeight="1" x14ac:dyDescent="0.35">
      <c r="A23066" s="319"/>
      <c r="B23066" s="315">
        <v>44425.012500052195</v>
      </c>
      <c r="C23066" s="314">
        <v>60.830478618798466</v>
      </c>
      <c r="D23066" s="313" t="s">
        <v>167</v>
      </c>
    </row>
    <row r="23067" spans="1:4" ht="14.5" customHeight="1" x14ac:dyDescent="0.35">
      <c r="A23067" s="319"/>
      <c r="B23067" s="315">
        <v>44425.013194496642</v>
      </c>
      <c r="C23067" s="314">
        <v>66.032316742402813</v>
      </c>
      <c r="D23067" s="313" t="s">
        <v>167</v>
      </c>
    </row>
    <row r="23068" spans="1:4" ht="14.5" customHeight="1" x14ac:dyDescent="0.35">
      <c r="A23068" s="319"/>
      <c r="B23068" s="315">
        <v>44425.013888941088</v>
      </c>
      <c r="C23068" s="314">
        <v>59.258033548039386</v>
      </c>
      <c r="D23068" s="313" t="s">
        <v>167</v>
      </c>
    </row>
    <row r="23069" spans="1:4" ht="14.5" customHeight="1" x14ac:dyDescent="0.35">
      <c r="A23069" s="319"/>
      <c r="B23069" s="315">
        <v>44425.014583385535</v>
      </c>
      <c r="C23069" s="314">
        <v>53.588888081201972</v>
      </c>
      <c r="D23069" s="313" t="s">
        <v>167</v>
      </c>
    </row>
    <row r="23070" spans="1:4" ht="14.5" customHeight="1" x14ac:dyDescent="0.35">
      <c r="A23070" s="319"/>
      <c r="B23070" s="315">
        <v>44425.015277829982</v>
      </c>
      <c r="C23070" s="314">
        <v>52.046187174863491</v>
      </c>
      <c r="D23070" s="313" t="s">
        <v>167</v>
      </c>
    </row>
    <row r="23071" spans="1:4" ht="14.5" customHeight="1" x14ac:dyDescent="0.35">
      <c r="A23071" s="319"/>
      <c r="B23071" s="315">
        <v>44425.015972274428</v>
      </c>
      <c r="C23071" s="314">
        <v>51.669937790487893</v>
      </c>
      <c r="D23071" s="313" t="s">
        <v>167</v>
      </c>
    </row>
    <row r="23072" spans="1:4" ht="14.5" customHeight="1" x14ac:dyDescent="0.35">
      <c r="A23072" s="319"/>
      <c r="B23072" s="315">
        <v>44425.016666718875</v>
      </c>
      <c r="C23072" s="314">
        <v>50.249916772521104</v>
      </c>
      <c r="D23072" s="313" t="s">
        <v>167</v>
      </c>
    </row>
    <row r="23073" spans="1:4" ht="14.5" customHeight="1" x14ac:dyDescent="0.35">
      <c r="A23073" s="319"/>
      <c r="B23073" s="315">
        <v>44425.017361163322</v>
      </c>
      <c r="C23073" s="314">
        <v>46.196672244758034</v>
      </c>
      <c r="D23073" s="313" t="s">
        <v>167</v>
      </c>
    </row>
    <row r="23074" spans="1:4" ht="14.5" customHeight="1" x14ac:dyDescent="0.35">
      <c r="A23074" s="319"/>
      <c r="B23074" s="315">
        <v>44425.018055607768</v>
      </c>
      <c r="C23074" s="314">
        <v>46.635665161473057</v>
      </c>
      <c r="D23074" s="313" t="s">
        <v>167</v>
      </c>
    </row>
    <row r="23075" spans="1:4" ht="14.5" customHeight="1" x14ac:dyDescent="0.35">
      <c r="A23075" s="319"/>
      <c r="B23075" s="315">
        <v>44425.018750052215</v>
      </c>
      <c r="C23075" s="314">
        <v>48.145937532008006</v>
      </c>
      <c r="D23075" s="313" t="s">
        <v>167</v>
      </c>
    </row>
    <row r="23076" spans="1:4" ht="14.5" customHeight="1" x14ac:dyDescent="0.35">
      <c r="A23076" s="319"/>
      <c r="B23076" s="315">
        <v>44425.019444496662</v>
      </c>
      <c r="C23076" s="314">
        <v>47.574094241966186</v>
      </c>
      <c r="D23076" s="313" t="s">
        <v>167</v>
      </c>
    </row>
    <row r="23077" spans="1:4" ht="14.5" customHeight="1" x14ac:dyDescent="0.35">
      <c r="A23077" s="319"/>
      <c r="B23077" s="315">
        <v>44425.020138941109</v>
      </c>
      <c r="C23077" s="314">
        <v>46.226096864673309</v>
      </c>
      <c r="D23077" s="313" t="s">
        <v>167</v>
      </c>
    </row>
    <row r="23078" spans="1:4" ht="14.5" customHeight="1" x14ac:dyDescent="0.35">
      <c r="A23078" s="319"/>
      <c r="B23078" s="315">
        <v>44425.020833385555</v>
      </c>
      <c r="C23078" s="314">
        <v>44.579871087319525</v>
      </c>
      <c r="D23078" s="313" t="s">
        <v>167</v>
      </c>
    </row>
    <row r="23079" spans="1:4" ht="14.5" customHeight="1" x14ac:dyDescent="0.35">
      <c r="A23079" s="319"/>
      <c r="B23079" s="315">
        <v>44425.021527830002</v>
      </c>
      <c r="C23079" s="314">
        <v>43.054063729336484</v>
      </c>
      <c r="D23079" s="313" t="s">
        <v>167</v>
      </c>
    </row>
    <row r="23080" spans="1:4" ht="14.5" customHeight="1" x14ac:dyDescent="0.35">
      <c r="A23080" s="319"/>
      <c r="B23080" s="315">
        <v>44425.022222274449</v>
      </c>
      <c r="C23080" s="314">
        <v>41.865915251825939</v>
      </c>
      <c r="D23080" s="313" t="s">
        <v>167</v>
      </c>
    </row>
    <row r="23081" spans="1:4" ht="14.5" customHeight="1" x14ac:dyDescent="0.35">
      <c r="A23081" s="319"/>
      <c r="B23081" s="315">
        <v>44425.022916718895</v>
      </c>
      <c r="C23081" s="314">
        <v>40.645428377971982</v>
      </c>
      <c r="D23081" s="313" t="s">
        <v>167</v>
      </c>
    </row>
    <row r="23082" spans="1:4" ht="14.5" customHeight="1" x14ac:dyDescent="0.35">
      <c r="A23082" s="319"/>
      <c r="B23082" s="315">
        <v>44425.023611163342</v>
      </c>
      <c r="C23082" s="314">
        <v>39.42229388706231</v>
      </c>
      <c r="D23082" s="313" t="s">
        <v>167</v>
      </c>
    </row>
    <row r="23083" spans="1:4" ht="14.5" customHeight="1" x14ac:dyDescent="0.35">
      <c r="A23083" s="319"/>
      <c r="B23083" s="315">
        <v>44425.024305607789</v>
      </c>
      <c r="C23083" s="314">
        <v>38.329900185065341</v>
      </c>
      <c r="D23083" s="313" t="s">
        <v>167</v>
      </c>
    </row>
    <row r="23084" spans="1:4" ht="14.5" customHeight="1" x14ac:dyDescent="0.35">
      <c r="A23084" s="319"/>
      <c r="B23084" s="315">
        <v>44425.025000052236</v>
      </c>
      <c r="C23084" s="314">
        <v>37.419734040601178</v>
      </c>
      <c r="D23084" s="313" t="s">
        <v>167</v>
      </c>
    </row>
    <row r="23085" spans="1:4" ht="14.5" customHeight="1" x14ac:dyDescent="0.35">
      <c r="A23085" s="319"/>
      <c r="B23085" s="315">
        <v>44425.025694496682</v>
      </c>
      <c r="C23085" s="314">
        <v>37.26440811296149</v>
      </c>
      <c r="D23085" s="313" t="s">
        <v>167</v>
      </c>
    </row>
    <row r="23086" spans="1:4" ht="14.5" customHeight="1" x14ac:dyDescent="0.35">
      <c r="A23086" s="319"/>
      <c r="B23086" s="315">
        <v>44425.026388941129</v>
      </c>
      <c r="C23086" s="314">
        <v>36.821995579847133</v>
      </c>
      <c r="D23086" s="313" t="s">
        <v>167</v>
      </c>
    </row>
    <row r="23087" spans="1:4" ht="14.5" customHeight="1" x14ac:dyDescent="0.35">
      <c r="A23087" s="319"/>
      <c r="B23087" s="315">
        <v>44425.027083385576</v>
      </c>
      <c r="C23087" s="314">
        <v>36.420385946643847</v>
      </c>
      <c r="D23087" s="313" t="s">
        <v>167</v>
      </c>
    </row>
    <row r="23088" spans="1:4" ht="14.5" customHeight="1" x14ac:dyDescent="0.35">
      <c r="A23088" s="319"/>
      <c r="B23088" s="315">
        <v>44425.027777830022</v>
      </c>
      <c r="C23088" s="314">
        <v>35.885743426484986</v>
      </c>
      <c r="D23088" s="313" t="s">
        <v>167</v>
      </c>
    </row>
    <row r="23089" spans="1:4" ht="14.5" customHeight="1" x14ac:dyDescent="0.35">
      <c r="A23089" s="319"/>
      <c r="B23089" s="315">
        <v>44425.028472274469</v>
      </c>
      <c r="C23089" s="314">
        <v>35.28861873699352</v>
      </c>
      <c r="D23089" s="313" t="s">
        <v>167</v>
      </c>
    </row>
    <row r="23090" spans="1:4" ht="14.5" customHeight="1" x14ac:dyDescent="0.35">
      <c r="A23090" s="319"/>
      <c r="B23090" s="315">
        <v>44425.029166718916</v>
      </c>
      <c r="C23090" s="314">
        <v>35.863964891441476</v>
      </c>
      <c r="D23090" s="313" t="s">
        <v>167</v>
      </c>
    </row>
    <row r="23091" spans="1:4" ht="14.5" customHeight="1" x14ac:dyDescent="0.35">
      <c r="A23091" s="319"/>
      <c r="B23091" s="315">
        <v>44425.029861163363</v>
      </c>
      <c r="C23091" s="314">
        <v>36.602225260126097</v>
      </c>
      <c r="D23091" s="313" t="s">
        <v>167</v>
      </c>
    </row>
    <row r="23092" spans="1:4" ht="14.5" customHeight="1" x14ac:dyDescent="0.35">
      <c r="A23092" s="319"/>
      <c r="B23092" s="315">
        <v>44425.030555607809</v>
      </c>
      <c r="C23092" s="314">
        <v>35.102523435683302</v>
      </c>
      <c r="D23092" s="313" t="s">
        <v>167</v>
      </c>
    </row>
    <row r="23093" spans="1:4" ht="14.5" customHeight="1" x14ac:dyDescent="0.35">
      <c r="A23093" s="319"/>
      <c r="B23093" s="315">
        <v>44425.031250052256</v>
      </c>
      <c r="C23093" s="314">
        <v>36.108469214856932</v>
      </c>
      <c r="D23093" s="313" t="s">
        <v>167</v>
      </c>
    </row>
    <row r="23094" spans="1:4" ht="14.5" customHeight="1" x14ac:dyDescent="0.35">
      <c r="A23094" s="319"/>
      <c r="B23094" s="315">
        <v>44425.031944496703</v>
      </c>
      <c r="C23094" s="314">
        <v>32.821940782848593</v>
      </c>
      <c r="D23094" s="313" t="s">
        <v>167</v>
      </c>
    </row>
    <row r="23095" spans="1:4" ht="14.5" customHeight="1" x14ac:dyDescent="0.35">
      <c r="A23095" s="319"/>
      <c r="B23095" s="315">
        <v>44425.032638941149</v>
      </c>
      <c r="C23095" s="314">
        <v>28.616055684792808</v>
      </c>
      <c r="D23095" s="313" t="s">
        <v>167</v>
      </c>
    </row>
    <row r="23096" spans="1:4" ht="14.5" customHeight="1" x14ac:dyDescent="0.35">
      <c r="A23096" s="319"/>
      <c r="B23096" s="315">
        <v>44425.033333385596</v>
      </c>
      <c r="C23096" s="314">
        <v>27.316558587923645</v>
      </c>
      <c r="D23096" s="313" t="s">
        <v>167</v>
      </c>
    </row>
    <row r="23097" spans="1:4" ht="14.5" customHeight="1" x14ac:dyDescent="0.35">
      <c r="A23097" s="319"/>
      <c r="B23097" s="315">
        <v>44425.034027830043</v>
      </c>
      <c r="C23097" s="314">
        <v>30.530092198925558</v>
      </c>
      <c r="D23097" s="313" t="s">
        <v>167</v>
      </c>
    </row>
    <row r="23098" spans="1:4" ht="14.5" customHeight="1" x14ac:dyDescent="0.35">
      <c r="A23098" s="319"/>
      <c r="B23098" s="315">
        <v>44425.034722274489</v>
      </c>
      <c r="C23098" s="314">
        <v>31.528619847019822</v>
      </c>
      <c r="D23098" s="313" t="s">
        <v>167</v>
      </c>
    </row>
    <row r="23099" spans="1:4" ht="14.5" customHeight="1" x14ac:dyDescent="0.35">
      <c r="A23099" s="319"/>
      <c r="B23099" s="315">
        <v>44425.035416718936</v>
      </c>
      <c r="C23099" s="314">
        <v>33.188725186977535</v>
      </c>
      <c r="D23099" s="313" t="s">
        <v>167</v>
      </c>
    </row>
    <row r="23100" spans="1:4" ht="14.5" customHeight="1" x14ac:dyDescent="0.35">
      <c r="A23100" s="319"/>
      <c r="B23100" s="315">
        <v>44425.036111163383</v>
      </c>
      <c r="C23100" s="314">
        <v>37.751160186234237</v>
      </c>
      <c r="D23100" s="313" t="s">
        <v>167</v>
      </c>
    </row>
    <row r="23101" spans="1:4" ht="14.5" customHeight="1" x14ac:dyDescent="0.35">
      <c r="A23101" s="319"/>
      <c r="B23101" s="315">
        <v>44425.03680560783</v>
      </c>
      <c r="C23101" s="314">
        <v>39.365583755021603</v>
      </c>
      <c r="D23101" s="313" t="s">
        <v>167</v>
      </c>
    </row>
    <row r="23102" spans="1:4" ht="14.5" customHeight="1" x14ac:dyDescent="0.35">
      <c r="A23102" s="319"/>
      <c r="B23102" s="315">
        <v>44425.037500052276</v>
      </c>
      <c r="C23102" s="314">
        <v>41.247588030303206</v>
      </c>
      <c r="D23102" s="313" t="s">
        <v>167</v>
      </c>
    </row>
    <row r="23103" spans="1:4" ht="14.5" customHeight="1" x14ac:dyDescent="0.35">
      <c r="A23103" s="319"/>
      <c r="B23103" s="315">
        <v>44425.038194496723</v>
      </c>
      <c r="C23103" s="314">
        <v>39.47256411781224</v>
      </c>
      <c r="D23103" s="313" t="s">
        <v>167</v>
      </c>
    </row>
    <row r="23104" spans="1:4" ht="14.5" customHeight="1" x14ac:dyDescent="0.35">
      <c r="A23104" s="319"/>
      <c r="B23104" s="315">
        <v>44425.03888894117</v>
      </c>
      <c r="C23104" s="314">
        <v>36.650464186856212</v>
      </c>
      <c r="D23104" s="313" t="s">
        <v>167</v>
      </c>
    </row>
    <row r="23105" spans="1:4" ht="14.5" customHeight="1" x14ac:dyDescent="0.35">
      <c r="A23105" s="319"/>
      <c r="B23105" s="315">
        <v>44425.039583385616</v>
      </c>
      <c r="C23105" s="314">
        <v>37.596058608622599</v>
      </c>
      <c r="D23105" s="313" t="s">
        <v>167</v>
      </c>
    </row>
    <row r="23106" spans="1:4" ht="14.5" customHeight="1" x14ac:dyDescent="0.35">
      <c r="A23106" s="319"/>
      <c r="B23106" s="315">
        <v>44425.040277830063</v>
      </c>
      <c r="C23106" s="314">
        <v>41.720486675288221</v>
      </c>
      <c r="D23106" s="313" t="s">
        <v>167</v>
      </c>
    </row>
    <row r="23107" spans="1:4" ht="14.5" customHeight="1" x14ac:dyDescent="0.35">
      <c r="A23107" s="319"/>
      <c r="B23107" s="315">
        <v>44425.04097227451</v>
      </c>
      <c r="C23107" s="314">
        <v>48.143659712832111</v>
      </c>
      <c r="D23107" s="313" t="s">
        <v>167</v>
      </c>
    </row>
    <row r="23108" spans="1:4" ht="14.5" customHeight="1" x14ac:dyDescent="0.35">
      <c r="A23108" s="319"/>
      <c r="B23108" s="315">
        <v>44425.041666718957</v>
      </c>
      <c r="C23108" s="314">
        <v>51.747558254360534</v>
      </c>
      <c r="D23108" s="313" t="s">
        <v>167</v>
      </c>
    </row>
    <row r="23109" spans="1:4" ht="14.5" customHeight="1" x14ac:dyDescent="0.35">
      <c r="A23109" s="319"/>
      <c r="B23109" s="315">
        <v>44425.042361163403</v>
      </c>
      <c r="C23109" s="314">
        <v>49.653591545585854</v>
      </c>
      <c r="D23109" s="313" t="s">
        <v>167</v>
      </c>
    </row>
    <row r="23110" spans="1:4" ht="14.5" customHeight="1" x14ac:dyDescent="0.35">
      <c r="A23110" s="319"/>
      <c r="B23110" s="315">
        <v>44425.04305560785</v>
      </c>
      <c r="C23110" s="314">
        <v>50.531528025213632</v>
      </c>
      <c r="D23110" s="313" t="s">
        <v>167</v>
      </c>
    </row>
    <row r="23111" spans="1:4" ht="14.5" customHeight="1" x14ac:dyDescent="0.35">
      <c r="A23111" s="319"/>
      <c r="B23111" s="315">
        <v>44425.043750052297</v>
      </c>
      <c r="C23111" s="314">
        <v>52.534343946492299</v>
      </c>
      <c r="D23111" s="313" t="s">
        <v>167</v>
      </c>
    </row>
    <row r="23112" spans="1:4" ht="14.5" customHeight="1" x14ac:dyDescent="0.35">
      <c r="A23112" s="319"/>
      <c r="B23112" s="315">
        <v>44425.044444496743</v>
      </c>
      <c r="C23112" s="314">
        <v>52.475331265766485</v>
      </c>
      <c r="D23112" s="313" t="s">
        <v>167</v>
      </c>
    </row>
    <row r="23113" spans="1:4" ht="14.5" customHeight="1" x14ac:dyDescent="0.35">
      <c r="A23113" s="319"/>
      <c r="B23113" s="315">
        <v>44425.04513894119</v>
      </c>
      <c r="C23113" s="314">
        <v>56.691971224080774</v>
      </c>
      <c r="D23113" s="313" t="s">
        <v>167</v>
      </c>
    </row>
    <row r="23114" spans="1:4" ht="14.5" customHeight="1" x14ac:dyDescent="0.35">
      <c r="A23114" s="319"/>
      <c r="B23114" s="315">
        <v>44425.045833385637</v>
      </c>
      <c r="C23114" s="314">
        <v>64.976418038962095</v>
      </c>
      <c r="D23114" s="313" t="s">
        <v>167</v>
      </c>
    </row>
    <row r="23115" spans="1:4" ht="14.5" customHeight="1" x14ac:dyDescent="0.35">
      <c r="A23115" s="319"/>
      <c r="B23115" s="315">
        <v>44425.046527830084</v>
      </c>
      <c r="C23115" s="314">
        <v>70.084103997175887</v>
      </c>
      <c r="D23115" s="313" t="s">
        <v>167</v>
      </c>
    </row>
    <row r="23116" spans="1:4" ht="14.5" customHeight="1" x14ac:dyDescent="0.35">
      <c r="A23116" s="319"/>
      <c r="B23116" s="315">
        <v>44425.04722227453</v>
      </c>
      <c r="C23116" s="314">
        <v>78.317802634959421</v>
      </c>
      <c r="D23116" s="313" t="s">
        <v>167</v>
      </c>
    </row>
    <row r="23117" spans="1:4" ht="14.5" customHeight="1" x14ac:dyDescent="0.35">
      <c r="A23117" s="319"/>
      <c r="B23117" s="315">
        <v>44425.047916718977</v>
      </c>
      <c r="C23117" s="314">
        <v>83.640822460331648</v>
      </c>
      <c r="D23117" s="313" t="s">
        <v>167</v>
      </c>
    </row>
    <row r="23118" spans="1:4" ht="14.5" customHeight="1" x14ac:dyDescent="0.35">
      <c r="A23118" s="319"/>
      <c r="B23118" s="315">
        <v>44425.048611163424</v>
      </c>
      <c r="C23118" s="314">
        <v>87.334286397695536</v>
      </c>
      <c r="D23118" s="313" t="s">
        <v>167</v>
      </c>
    </row>
    <row r="23119" spans="1:4" ht="14.5" customHeight="1" x14ac:dyDescent="0.35">
      <c r="A23119" s="319"/>
      <c r="B23119" s="315">
        <v>44425.04930560787</v>
      </c>
      <c r="C23119" s="314">
        <v>89.91952033986648</v>
      </c>
      <c r="D23119" s="313" t="s">
        <v>167</v>
      </c>
    </row>
    <row r="23120" spans="1:4" ht="14.5" customHeight="1" x14ac:dyDescent="0.35">
      <c r="A23120" s="319"/>
      <c r="B23120" s="315">
        <v>44425.050000052317</v>
      </c>
      <c r="C23120" s="314">
        <v>88.142621901802102</v>
      </c>
      <c r="D23120" s="313" t="s">
        <v>167</v>
      </c>
    </row>
    <row r="23121" spans="1:4" ht="14.5" customHeight="1" x14ac:dyDescent="0.35">
      <c r="A23121" s="319"/>
      <c r="B23121" s="315">
        <v>44425.050694496764</v>
      </c>
      <c r="C23121" s="314">
        <v>87.774653061479327</v>
      </c>
      <c r="D23121" s="313" t="s">
        <v>167</v>
      </c>
    </row>
    <row r="23122" spans="1:4" ht="14.5" customHeight="1" x14ac:dyDescent="0.35">
      <c r="A23122" s="319"/>
      <c r="B23122" s="315">
        <v>44425.05138894121</v>
      </c>
      <c r="C23122" s="314">
        <v>90.644608935558551</v>
      </c>
      <c r="D23122" s="313" t="s">
        <v>167</v>
      </c>
    </row>
    <row r="23123" spans="1:4" ht="14.5" customHeight="1" x14ac:dyDescent="0.35">
      <c r="A23123" s="319"/>
      <c r="B23123" s="315">
        <v>44425.052083385657</v>
      </c>
      <c r="C23123" s="314">
        <v>97.824090487121921</v>
      </c>
      <c r="D23123" s="313" t="s">
        <v>167</v>
      </c>
    </row>
    <row r="23124" spans="1:4" ht="14.5" customHeight="1" x14ac:dyDescent="0.35">
      <c r="A23124" s="319"/>
      <c r="B23124" s="315">
        <v>44425.052777830104</v>
      </c>
      <c r="C23124" s="314">
        <v>103.19078077736</v>
      </c>
      <c r="D23124" s="313" t="s">
        <v>167</v>
      </c>
    </row>
    <row r="23125" spans="1:4" ht="14.5" customHeight="1" x14ac:dyDescent="0.35">
      <c r="A23125" s="319"/>
      <c r="B23125" s="315">
        <v>44425.053472274551</v>
      </c>
      <c r="C23125" s="314">
        <v>106.41849965509027</v>
      </c>
      <c r="D23125" s="313" t="s">
        <v>167</v>
      </c>
    </row>
    <row r="23126" spans="1:4" ht="14.5" customHeight="1" x14ac:dyDescent="0.35">
      <c r="A23126" s="319"/>
      <c r="B23126" s="315">
        <v>44425.054166718997</v>
      </c>
      <c r="C23126" s="314">
        <v>108.93955180905759</v>
      </c>
      <c r="D23126" s="313" t="s">
        <v>167</v>
      </c>
    </row>
    <row r="23127" spans="1:4" ht="14.5" customHeight="1" x14ac:dyDescent="0.35">
      <c r="A23127" s="319"/>
      <c r="B23127" s="315">
        <v>44425.054861163444</v>
      </c>
      <c r="C23127" s="314">
        <v>113.40093245405393</v>
      </c>
      <c r="D23127" s="313" t="s">
        <v>167</v>
      </c>
    </row>
    <row r="23128" spans="1:4" ht="14.5" customHeight="1" x14ac:dyDescent="0.35">
      <c r="A23128" s="319"/>
      <c r="B23128" s="315">
        <v>44425.055555607891</v>
      </c>
      <c r="C23128" s="314">
        <v>111.31604593192849</v>
      </c>
      <c r="D23128" s="313" t="s">
        <v>167</v>
      </c>
    </row>
    <row r="23129" spans="1:4" ht="14.5" customHeight="1" x14ac:dyDescent="0.35">
      <c r="A23129" s="319"/>
      <c r="B23129" s="315">
        <v>44425.056250052337</v>
      </c>
      <c r="C23129" s="314">
        <v>103.01790071067711</v>
      </c>
      <c r="D23129" s="313" t="s">
        <v>167</v>
      </c>
    </row>
    <row r="23130" spans="1:4" ht="14.5" customHeight="1" x14ac:dyDescent="0.35">
      <c r="A23130" s="319"/>
      <c r="B23130" s="315">
        <v>44425.056944496784</v>
      </c>
      <c r="C23130" s="314">
        <v>100.2152792674955</v>
      </c>
      <c r="D23130" s="313" t="s">
        <v>167</v>
      </c>
    </row>
    <row r="23131" spans="1:4" ht="14.5" customHeight="1" x14ac:dyDescent="0.35">
      <c r="A23131" s="319"/>
      <c r="B23131" s="315">
        <v>44425.057638941231</v>
      </c>
      <c r="C23131" s="314">
        <v>103.72426828206517</v>
      </c>
      <c r="D23131" s="313" t="s">
        <v>167</v>
      </c>
    </row>
    <row r="23132" spans="1:4" ht="14.5" customHeight="1" x14ac:dyDescent="0.35">
      <c r="A23132" s="319"/>
      <c r="B23132" s="315">
        <v>44425.058333385678</v>
      </c>
      <c r="C23132" s="314">
        <v>117.39929012561528</v>
      </c>
      <c r="D23132" s="313" t="s">
        <v>167</v>
      </c>
    </row>
    <row r="23133" spans="1:4" ht="14.5" customHeight="1" x14ac:dyDescent="0.35">
      <c r="A23133" s="319"/>
      <c r="B23133" s="315">
        <v>44425.059027830124</v>
      </c>
      <c r="C23133" s="314">
        <v>124.33954886429322</v>
      </c>
      <c r="D23133" s="313" t="s">
        <v>167</v>
      </c>
    </row>
    <row r="23134" spans="1:4" ht="14.5" customHeight="1" x14ac:dyDescent="0.35">
      <c r="A23134" s="319"/>
      <c r="B23134" s="315">
        <v>44425.059722274571</v>
      </c>
      <c r="C23134" s="314">
        <v>132.02755804193828</v>
      </c>
      <c r="D23134" s="313" t="s">
        <v>167</v>
      </c>
    </row>
    <row r="23135" spans="1:4" ht="14.5" customHeight="1" x14ac:dyDescent="0.35">
      <c r="A23135" s="319"/>
      <c r="B23135" s="315">
        <v>44425.060416719018</v>
      </c>
      <c r="C23135" s="314">
        <v>136.29977548370758</v>
      </c>
      <c r="D23135" s="313" t="s">
        <v>167</v>
      </c>
    </row>
    <row r="23136" spans="1:4" ht="14.5" customHeight="1" x14ac:dyDescent="0.35">
      <c r="A23136" s="319"/>
      <c r="B23136" s="315">
        <v>44425.061111163464</v>
      </c>
      <c r="C23136" s="314">
        <v>143.49890348423892</v>
      </c>
      <c r="D23136" s="313" t="s">
        <v>167</v>
      </c>
    </row>
    <row r="23137" spans="1:4" ht="14.5" customHeight="1" x14ac:dyDescent="0.35">
      <c r="A23137" s="319"/>
      <c r="B23137" s="315">
        <v>44425.061805607911</v>
      </c>
      <c r="C23137" s="314">
        <v>149.87354666078463</v>
      </c>
      <c r="D23137" s="313" t="s">
        <v>167</v>
      </c>
    </row>
    <row r="23138" spans="1:4" ht="14.5" customHeight="1" x14ac:dyDescent="0.35">
      <c r="A23138" s="319"/>
      <c r="B23138" s="315">
        <v>44425.062500052358</v>
      </c>
      <c r="C23138" s="314">
        <v>142.76837242562323</v>
      </c>
      <c r="D23138" s="313" t="s">
        <v>167</v>
      </c>
    </row>
    <row r="23139" spans="1:4" ht="14.5" customHeight="1" x14ac:dyDescent="0.35">
      <c r="A23139" s="319"/>
      <c r="B23139" s="315">
        <v>44425.063194496804</v>
      </c>
      <c r="C23139" s="314">
        <v>138.54240005202593</v>
      </c>
      <c r="D23139" s="313" t="s">
        <v>167</v>
      </c>
    </row>
    <row r="23140" spans="1:4" ht="14.5" customHeight="1" x14ac:dyDescent="0.35">
      <c r="A23140" s="319"/>
      <c r="B23140" s="315">
        <v>44425.063888941251</v>
      </c>
      <c r="C23140" s="314">
        <v>134.76221904540435</v>
      </c>
      <c r="D23140" s="313" t="s">
        <v>167</v>
      </c>
    </row>
    <row r="23141" spans="1:4" ht="14.5" customHeight="1" x14ac:dyDescent="0.35">
      <c r="A23141" s="319"/>
      <c r="B23141" s="315">
        <v>44425.064583385698</v>
      </c>
      <c r="C23141" s="314">
        <v>134.08121311403812</v>
      </c>
      <c r="D23141" s="313" t="s">
        <v>167</v>
      </c>
    </row>
    <row r="23142" spans="1:4" ht="14.5" customHeight="1" x14ac:dyDescent="0.35">
      <c r="A23142" s="319"/>
      <c r="B23142" s="315">
        <v>44425.065277830145</v>
      </c>
      <c r="C23142" s="314">
        <v>124.31924996332576</v>
      </c>
      <c r="D23142" s="313" t="s">
        <v>167</v>
      </c>
    </row>
    <row r="23143" spans="1:4" ht="14.5" customHeight="1" x14ac:dyDescent="0.35">
      <c r="A23143" s="319"/>
      <c r="B23143" s="315">
        <v>44425.065972274591</v>
      </c>
      <c r="C23143" s="314">
        <v>105.54596836067115</v>
      </c>
      <c r="D23143" s="313" t="s">
        <v>167</v>
      </c>
    </row>
    <row r="23144" spans="1:4" ht="14.5" customHeight="1" x14ac:dyDescent="0.35">
      <c r="A23144" s="319"/>
      <c r="B23144" s="315">
        <v>44425.066666719038</v>
      </c>
      <c r="C23144" s="314">
        <v>99.769539930811149</v>
      </c>
      <c r="D23144" s="313" t="s">
        <v>167</v>
      </c>
    </row>
    <row r="23145" spans="1:4" ht="14.5" customHeight="1" x14ac:dyDescent="0.35">
      <c r="A23145" s="319"/>
      <c r="B23145" s="315">
        <v>44425.067361163485</v>
      </c>
      <c r="C23145" s="314">
        <v>99.992146927832309</v>
      </c>
      <c r="D23145" s="313" t="s">
        <v>167</v>
      </c>
    </row>
    <row r="23146" spans="1:4" ht="14.5" customHeight="1" x14ac:dyDescent="0.35">
      <c r="A23146" s="319"/>
      <c r="B23146" s="315">
        <v>44425.068055607931</v>
      </c>
      <c r="C23146" s="314">
        <v>99.617160080233589</v>
      </c>
      <c r="D23146" s="313" t="s">
        <v>167</v>
      </c>
    </row>
    <row r="23147" spans="1:4" ht="14.5" customHeight="1" x14ac:dyDescent="0.35">
      <c r="A23147" s="319"/>
      <c r="B23147" s="315">
        <v>44425.068750052378</v>
      </c>
      <c r="C23147" s="314">
        <v>92.534662862432498</v>
      </c>
      <c r="D23147" s="313" t="s">
        <v>167</v>
      </c>
    </row>
    <row r="23148" spans="1:4" ht="14.5" customHeight="1" x14ac:dyDescent="0.35">
      <c r="A23148" s="319"/>
      <c r="B23148" s="315">
        <v>44425.069444496825</v>
      </c>
      <c r="C23148" s="314">
        <v>86.939036096259954</v>
      </c>
      <c r="D23148" s="313" t="s">
        <v>167</v>
      </c>
    </row>
    <row r="23149" spans="1:4" ht="14.5" customHeight="1" x14ac:dyDescent="0.35">
      <c r="A23149" s="319"/>
      <c r="B23149" s="315">
        <v>44425.070138941272</v>
      </c>
      <c r="C23149" s="314">
        <v>87.780409354716539</v>
      </c>
      <c r="D23149" s="313" t="s">
        <v>167</v>
      </c>
    </row>
    <row r="23150" spans="1:4" ht="14.5" customHeight="1" x14ac:dyDescent="0.35">
      <c r="A23150" s="319"/>
      <c r="B23150" s="315">
        <v>44425.070833385718</v>
      </c>
      <c r="C23150" s="314">
        <v>94.866335015262791</v>
      </c>
      <c r="D23150" s="313" t="s">
        <v>167</v>
      </c>
    </row>
    <row r="23151" spans="1:4" ht="14.5" customHeight="1" x14ac:dyDescent="0.35">
      <c r="A23151" s="319"/>
      <c r="B23151" s="315">
        <v>44425.071527830165</v>
      </c>
      <c r="C23151" s="314">
        <v>103.90331752810938</v>
      </c>
      <c r="D23151" s="313" t="s">
        <v>167</v>
      </c>
    </row>
    <row r="23152" spans="1:4" ht="14.5" customHeight="1" x14ac:dyDescent="0.35">
      <c r="A23152" s="319"/>
      <c r="B23152" s="315">
        <v>44425.072222274612</v>
      </c>
      <c r="C23152" s="314">
        <v>112.70560401915573</v>
      </c>
      <c r="D23152" s="313" t="s">
        <v>167</v>
      </c>
    </row>
    <row r="23153" spans="1:4" ht="14.5" customHeight="1" x14ac:dyDescent="0.35">
      <c r="A23153" s="319"/>
      <c r="B23153" s="315">
        <v>44425.072916719058</v>
      </c>
      <c r="C23153" s="314">
        <v>120.50205215263802</v>
      </c>
      <c r="D23153" s="313" t="s">
        <v>167</v>
      </c>
    </row>
    <row r="23154" spans="1:4" ht="14.5" customHeight="1" x14ac:dyDescent="0.35">
      <c r="A23154" s="319"/>
      <c r="B23154" s="315">
        <v>44425.073611163505</v>
      </c>
      <c r="C23154" s="314">
        <v>124.62889697523788</v>
      </c>
      <c r="D23154" s="313" t="s">
        <v>167</v>
      </c>
    </row>
    <row r="23155" spans="1:4" ht="14.5" customHeight="1" x14ac:dyDescent="0.35">
      <c r="A23155" s="319"/>
      <c r="B23155" s="315">
        <v>44425.074305607952</v>
      </c>
      <c r="C23155" s="314">
        <v>124.77496597386586</v>
      </c>
      <c r="D23155" s="313" t="s">
        <v>167</v>
      </c>
    </row>
    <row r="23156" spans="1:4" ht="14.5" customHeight="1" x14ac:dyDescent="0.35">
      <c r="A23156" s="319"/>
      <c r="B23156" s="315">
        <v>44425.075000052399</v>
      </c>
      <c r="C23156" s="314">
        <v>115.84625505697913</v>
      </c>
      <c r="D23156" s="313" t="s">
        <v>167</v>
      </c>
    </row>
    <row r="23157" spans="1:4" ht="14.5" customHeight="1" x14ac:dyDescent="0.35">
      <c r="A23157" s="319"/>
      <c r="B23157" s="315">
        <v>44425.075694496845</v>
      </c>
      <c r="C23157" s="314">
        <v>104.9166089764641</v>
      </c>
      <c r="D23157" s="313" t="s">
        <v>167</v>
      </c>
    </row>
    <row r="23158" spans="1:4" ht="14.5" customHeight="1" x14ac:dyDescent="0.35">
      <c r="A23158" s="319"/>
      <c r="B23158" s="315">
        <v>44425.076388941292</v>
      </c>
      <c r="C23158" s="314">
        <v>101.03077317578717</v>
      </c>
      <c r="D23158" s="313" t="s">
        <v>167</v>
      </c>
    </row>
    <row r="23159" spans="1:4" ht="14.5" customHeight="1" x14ac:dyDescent="0.35">
      <c r="A23159" s="319"/>
      <c r="B23159" s="315">
        <v>44425.077083385739</v>
      </c>
      <c r="C23159" s="314">
        <v>102.98582663674217</v>
      </c>
      <c r="D23159" s="313" t="s">
        <v>167</v>
      </c>
    </row>
    <row r="23160" spans="1:4" ht="14.5" customHeight="1" x14ac:dyDescent="0.35">
      <c r="A23160" s="319"/>
      <c r="B23160" s="315">
        <v>44425.077777830185</v>
      </c>
      <c r="C23160" s="314">
        <v>105.95456372626747</v>
      </c>
      <c r="D23160" s="313" t="s">
        <v>167</v>
      </c>
    </row>
    <row r="23161" spans="1:4" ht="14.5" customHeight="1" x14ac:dyDescent="0.35">
      <c r="A23161" s="319"/>
      <c r="B23161" s="315">
        <v>44425.078472274632</v>
      </c>
      <c r="C23161" s="314">
        <v>105.625181627584</v>
      </c>
      <c r="D23161" s="313" t="s">
        <v>167</v>
      </c>
    </row>
    <row r="23162" spans="1:4" ht="14.5" customHeight="1" x14ac:dyDescent="0.35">
      <c r="A23162" s="319"/>
      <c r="B23162" s="315">
        <v>44425.079166719079</v>
      </c>
      <c r="C23162" s="314">
        <v>109.51819282338644</v>
      </c>
      <c r="D23162" s="313" t="s">
        <v>167</v>
      </c>
    </row>
    <row r="23163" spans="1:4" ht="14.5" customHeight="1" x14ac:dyDescent="0.35">
      <c r="A23163" s="319"/>
      <c r="B23163" s="315">
        <v>44425.079861163525</v>
      </c>
      <c r="C23163" s="314">
        <v>116.28854321126515</v>
      </c>
      <c r="D23163" s="313" t="s">
        <v>167</v>
      </c>
    </row>
    <row r="23164" spans="1:4" ht="14.5" customHeight="1" x14ac:dyDescent="0.35">
      <c r="A23164" s="319"/>
      <c r="B23164" s="315">
        <v>44425.080555607972</v>
      </c>
      <c r="C23164" s="314">
        <v>120.86527767445271</v>
      </c>
      <c r="D23164" s="313" t="s">
        <v>167</v>
      </c>
    </row>
    <row r="23165" spans="1:4" ht="14.5" customHeight="1" x14ac:dyDescent="0.35">
      <c r="A23165" s="319"/>
      <c r="B23165" s="315">
        <v>44425.081250052419</v>
      </c>
      <c r="C23165" s="314">
        <v>120.76209614255156</v>
      </c>
      <c r="D23165" s="313" t="s">
        <v>167</v>
      </c>
    </row>
    <row r="23166" spans="1:4" ht="14.5" customHeight="1" x14ac:dyDescent="0.35">
      <c r="A23166" s="319"/>
      <c r="B23166" s="315">
        <v>44425.081944496866</v>
      </c>
      <c r="C23166" s="314">
        <v>113.61874556007484</v>
      </c>
      <c r="D23166" s="313" t="s">
        <v>167</v>
      </c>
    </row>
    <row r="23167" spans="1:4" ht="14.5" customHeight="1" x14ac:dyDescent="0.35">
      <c r="A23167" s="319"/>
      <c r="B23167" s="315">
        <v>44425.082638941312</v>
      </c>
      <c r="C23167" s="314">
        <v>110.48412059424444</v>
      </c>
      <c r="D23167" s="313" t="s">
        <v>167</v>
      </c>
    </row>
    <row r="23168" spans="1:4" ht="14.5" customHeight="1" x14ac:dyDescent="0.35">
      <c r="A23168" s="319"/>
      <c r="B23168" s="315">
        <v>44425.083333385759</v>
      </c>
      <c r="C23168" s="314">
        <v>109.93210146970426</v>
      </c>
      <c r="D23168" s="313" t="s">
        <v>167</v>
      </c>
    </row>
    <row r="23169" spans="1:4" ht="14.5" customHeight="1" x14ac:dyDescent="0.35">
      <c r="A23169" s="319"/>
      <c r="B23169" s="315">
        <v>44425.084027830206</v>
      </c>
      <c r="C23169" s="314">
        <v>110.47438567636225</v>
      </c>
      <c r="D23169" s="313" t="s">
        <v>167</v>
      </c>
    </row>
    <row r="23170" spans="1:4" ht="14.5" customHeight="1" x14ac:dyDescent="0.35">
      <c r="A23170" s="319"/>
      <c r="B23170" s="315">
        <v>44425.084722274652</v>
      </c>
      <c r="C23170" s="314">
        <v>115.49710289191765</v>
      </c>
      <c r="D23170" s="313" t="s">
        <v>167</v>
      </c>
    </row>
    <row r="23171" spans="1:4" ht="14.5" customHeight="1" x14ac:dyDescent="0.35">
      <c r="A23171" s="319"/>
      <c r="B23171" s="315">
        <v>44425.085416719099</v>
      </c>
      <c r="C23171" s="314">
        <v>116.61372973651936</v>
      </c>
      <c r="D23171" s="313" t="s">
        <v>167</v>
      </c>
    </row>
    <row r="23172" spans="1:4" ht="14.5" customHeight="1" x14ac:dyDescent="0.35">
      <c r="A23172" s="319"/>
      <c r="B23172" s="315">
        <v>44425.086111163546</v>
      </c>
      <c r="C23172" s="314">
        <v>118.1350745339257</v>
      </c>
      <c r="D23172" s="313" t="s">
        <v>167</v>
      </c>
    </row>
    <row r="23173" spans="1:4" ht="14.5" customHeight="1" x14ac:dyDescent="0.35">
      <c r="A23173" s="319"/>
      <c r="B23173" s="315">
        <v>44425.086805607993</v>
      </c>
      <c r="C23173" s="314">
        <v>121.31080468037787</v>
      </c>
      <c r="D23173" s="313" t="s">
        <v>167</v>
      </c>
    </row>
    <row r="23174" spans="1:4" ht="14.5" customHeight="1" x14ac:dyDescent="0.35">
      <c r="A23174" s="319"/>
      <c r="B23174" s="315">
        <v>44425.087500052439</v>
      </c>
      <c r="C23174" s="314">
        <v>120.28116805455647</v>
      </c>
      <c r="D23174" s="313" t="s">
        <v>167</v>
      </c>
    </row>
    <row r="23175" spans="1:4" ht="14.5" customHeight="1" x14ac:dyDescent="0.35">
      <c r="A23175" s="319"/>
      <c r="B23175" s="315">
        <v>44425.088194496886</v>
      </c>
      <c r="C23175" s="314">
        <v>111.09184910324402</v>
      </c>
      <c r="D23175" s="313" t="s">
        <v>167</v>
      </c>
    </row>
    <row r="23176" spans="1:4" ht="14.5" customHeight="1" x14ac:dyDescent="0.35">
      <c r="A23176" s="319"/>
      <c r="B23176" s="315">
        <v>44425.088888941333</v>
      </c>
      <c r="C23176" s="314">
        <v>98.252917586903393</v>
      </c>
      <c r="D23176" s="313" t="s">
        <v>167</v>
      </c>
    </row>
    <row r="23177" spans="1:4" ht="14.5" customHeight="1" x14ac:dyDescent="0.35">
      <c r="A23177" s="319"/>
      <c r="B23177" s="315">
        <v>44425.089583385779</v>
      </c>
      <c r="C23177" s="314">
        <v>90.084138456328461</v>
      </c>
      <c r="D23177" s="313" t="s">
        <v>167</v>
      </c>
    </row>
    <row r="23178" spans="1:4" ht="14.5" customHeight="1" x14ac:dyDescent="0.35">
      <c r="A23178" s="319"/>
      <c r="B23178" s="315">
        <v>44425.090277830226</v>
      </c>
      <c r="C23178" s="314">
        <v>89.978442227716243</v>
      </c>
      <c r="D23178" s="313" t="s">
        <v>167</v>
      </c>
    </row>
    <row r="23179" spans="1:4" ht="14.5" customHeight="1" x14ac:dyDescent="0.35">
      <c r="A23179" s="319"/>
      <c r="B23179" s="315">
        <v>44425.090972274673</v>
      </c>
      <c r="C23179" s="314">
        <v>90.206462891104948</v>
      </c>
      <c r="D23179" s="313" t="s">
        <v>167</v>
      </c>
    </row>
    <row r="23180" spans="1:4" ht="14.5" customHeight="1" x14ac:dyDescent="0.35">
      <c r="A23180" s="319"/>
      <c r="B23180" s="315">
        <v>44425.09166671912</v>
      </c>
      <c r="C23180" s="314">
        <v>94.969888228612646</v>
      </c>
      <c r="D23180" s="313" t="s">
        <v>167</v>
      </c>
    </row>
    <row r="23181" spans="1:4" ht="14.5" customHeight="1" x14ac:dyDescent="0.35">
      <c r="A23181" s="319"/>
      <c r="B23181" s="315">
        <v>44425.092361163566</v>
      </c>
      <c r="C23181" s="314">
        <v>108.32312029617218</v>
      </c>
      <c r="D23181" s="313" t="s">
        <v>167</v>
      </c>
    </row>
    <row r="23182" spans="1:4" ht="14.5" customHeight="1" x14ac:dyDescent="0.35">
      <c r="A23182" s="319"/>
      <c r="B23182" s="315">
        <v>44425.093055608013</v>
      </c>
      <c r="C23182" s="314">
        <v>113.59207097658266</v>
      </c>
      <c r="D23182" s="313" t="s">
        <v>167</v>
      </c>
    </row>
    <row r="23183" spans="1:4" ht="14.5" customHeight="1" x14ac:dyDescent="0.35">
      <c r="A23183" s="319"/>
      <c r="B23183" s="315">
        <v>44425.09375005246</v>
      </c>
      <c r="C23183" s="314">
        <v>117.14890257637016</v>
      </c>
      <c r="D23183" s="313" t="s">
        <v>167</v>
      </c>
    </row>
    <row r="23184" spans="1:4" ht="14.5" customHeight="1" x14ac:dyDescent="0.35">
      <c r="A23184" s="319"/>
      <c r="B23184" s="315">
        <v>44425.094444496906</v>
      </c>
      <c r="C23184" s="314">
        <v>115.74925293689594</v>
      </c>
      <c r="D23184" s="313" t="s">
        <v>167</v>
      </c>
    </row>
    <row r="23185" spans="1:4" ht="14.5" customHeight="1" x14ac:dyDescent="0.35">
      <c r="A23185" s="319"/>
      <c r="B23185" s="315">
        <v>44425.095138941353</v>
      </c>
      <c r="C23185" s="314">
        <v>107.36013538432307</v>
      </c>
      <c r="D23185" s="313" t="s">
        <v>167</v>
      </c>
    </row>
    <row r="23186" spans="1:4" ht="14.5" customHeight="1" x14ac:dyDescent="0.35">
      <c r="A23186" s="319"/>
      <c r="B23186" s="315">
        <v>44425.0958333858</v>
      </c>
      <c r="C23186" s="314">
        <v>97.585127871530133</v>
      </c>
      <c r="D23186" s="313" t="s">
        <v>167</v>
      </c>
    </row>
    <row r="23187" spans="1:4" ht="14.5" customHeight="1" x14ac:dyDescent="0.35">
      <c r="A23187" s="319"/>
      <c r="B23187" s="315">
        <v>44425.096527830246</v>
      </c>
      <c r="C23187" s="314">
        <v>92.129312964777156</v>
      </c>
      <c r="D23187" s="313" t="s">
        <v>167</v>
      </c>
    </row>
    <row r="23188" spans="1:4" ht="14.5" customHeight="1" x14ac:dyDescent="0.35">
      <c r="A23188" s="319"/>
      <c r="B23188" s="315">
        <v>44425.097222274693</v>
      </c>
      <c r="C23188" s="314">
        <v>93.203706318310779</v>
      </c>
      <c r="D23188" s="313" t="s">
        <v>167</v>
      </c>
    </row>
    <row r="23189" spans="1:4" ht="14.5" customHeight="1" x14ac:dyDescent="0.35">
      <c r="A23189" s="319"/>
      <c r="B23189" s="315">
        <v>44425.09791671914</v>
      </c>
      <c r="C23189" s="314">
        <v>96.597398860985408</v>
      </c>
      <c r="D23189" s="313" t="s">
        <v>167</v>
      </c>
    </row>
    <row r="23190" spans="1:4" ht="14.5" customHeight="1" x14ac:dyDescent="0.35">
      <c r="A23190" s="319"/>
      <c r="B23190" s="315">
        <v>44425.098611163587</v>
      </c>
      <c r="C23190" s="314">
        <v>101.4300505920158</v>
      </c>
      <c r="D23190" s="313" t="s">
        <v>167</v>
      </c>
    </row>
    <row r="23191" spans="1:4" ht="14.5" customHeight="1" x14ac:dyDescent="0.35">
      <c r="A23191" s="319"/>
      <c r="B23191" s="315">
        <v>44425.099305608033</v>
      </c>
      <c r="C23191" s="314">
        <v>106.41399623509497</v>
      </c>
      <c r="D23191" s="313" t="s">
        <v>167</v>
      </c>
    </row>
    <row r="23192" spans="1:4" ht="14.5" customHeight="1" x14ac:dyDescent="0.35">
      <c r="A23192" s="319"/>
      <c r="B23192" s="315">
        <v>44425.10000005248</v>
      </c>
      <c r="C23192" s="314">
        <v>104.89236965348634</v>
      </c>
      <c r="D23192" s="313" t="s">
        <v>167</v>
      </c>
    </row>
    <row r="23193" spans="1:4" ht="14.5" customHeight="1" x14ac:dyDescent="0.35">
      <c r="A23193" s="319"/>
      <c r="B23193" s="315">
        <v>44425.100694496927</v>
      </c>
      <c r="C23193" s="314">
        <v>103.30175607213751</v>
      </c>
      <c r="D23193" s="313" t="s">
        <v>167</v>
      </c>
    </row>
    <row r="23194" spans="1:4" ht="14.5" customHeight="1" x14ac:dyDescent="0.35">
      <c r="A23194" s="319"/>
      <c r="B23194" s="315">
        <v>44425.101388941373</v>
      </c>
      <c r="C23194" s="314">
        <v>100.43152890053267</v>
      </c>
      <c r="D23194" s="313" t="s">
        <v>167</v>
      </c>
    </row>
    <row r="23195" spans="1:4" ht="14.5" customHeight="1" x14ac:dyDescent="0.35">
      <c r="A23195" s="319"/>
      <c r="B23195" s="315">
        <v>44425.10208338582</v>
      </c>
      <c r="C23195" s="314">
        <v>93.575205750173581</v>
      </c>
      <c r="D23195" s="313" t="s">
        <v>167</v>
      </c>
    </row>
    <row r="23196" spans="1:4" ht="14.5" customHeight="1" x14ac:dyDescent="0.35">
      <c r="A23196" s="319"/>
      <c r="B23196" s="315">
        <v>44425.102777830267</v>
      </c>
      <c r="C23196" s="314">
        <v>91.673141012030342</v>
      </c>
      <c r="D23196" s="313" t="s">
        <v>167</v>
      </c>
    </row>
    <row r="23197" spans="1:4" ht="14.5" customHeight="1" x14ac:dyDescent="0.35">
      <c r="A23197" s="319"/>
      <c r="B23197" s="315">
        <v>44425.103472274714</v>
      </c>
      <c r="C23197" s="314">
        <v>98.275629516427088</v>
      </c>
      <c r="D23197" s="313" t="s">
        <v>167</v>
      </c>
    </row>
    <row r="23198" spans="1:4" ht="14.5" customHeight="1" x14ac:dyDescent="0.35">
      <c r="A23198" s="319"/>
      <c r="B23198" s="315">
        <v>44425.10416671916</v>
      </c>
      <c r="C23198" s="314">
        <v>106.03333843109819</v>
      </c>
      <c r="D23198" s="313" t="s">
        <v>167</v>
      </c>
    </row>
    <row r="23199" spans="1:4" ht="14.5" customHeight="1" x14ac:dyDescent="0.35">
      <c r="A23199" s="319"/>
      <c r="B23199" s="315">
        <v>44425.104861163607</v>
      </c>
      <c r="C23199" s="314">
        <v>115.61746735962419</v>
      </c>
      <c r="D23199" s="313" t="s">
        <v>167</v>
      </c>
    </row>
    <row r="23200" spans="1:4" ht="14.5" customHeight="1" x14ac:dyDescent="0.35">
      <c r="A23200" s="319"/>
      <c r="B23200" s="315">
        <v>44425.105555608054</v>
      </c>
      <c r="C23200" s="314">
        <v>115.47066057265425</v>
      </c>
      <c r="D23200" s="313" t="s">
        <v>167</v>
      </c>
    </row>
    <row r="23201" spans="1:4" ht="14.5" customHeight="1" x14ac:dyDescent="0.35">
      <c r="A23201" s="319"/>
      <c r="B23201" s="315">
        <v>44425.1062500525</v>
      </c>
      <c r="C23201" s="314">
        <v>112.58912653174872</v>
      </c>
      <c r="D23201" s="313" t="s">
        <v>167</v>
      </c>
    </row>
    <row r="23202" spans="1:4" ht="14.5" customHeight="1" x14ac:dyDescent="0.35">
      <c r="A23202" s="319"/>
      <c r="B23202" s="315">
        <v>44425.106944496947</v>
      </c>
      <c r="C23202" s="314">
        <v>104.74354285588488</v>
      </c>
      <c r="D23202" s="313" t="s">
        <v>167</v>
      </c>
    </row>
    <row r="23203" spans="1:4" ht="14.5" customHeight="1" x14ac:dyDescent="0.35">
      <c r="A23203" s="319"/>
      <c r="B23203" s="315">
        <v>44425.107638941394</v>
      </c>
      <c r="C23203" s="314">
        <v>89.852092477943131</v>
      </c>
      <c r="D23203" s="313" t="s">
        <v>167</v>
      </c>
    </row>
    <row r="23204" spans="1:4" ht="14.5" customHeight="1" x14ac:dyDescent="0.35">
      <c r="A23204" s="319"/>
      <c r="B23204" s="315">
        <v>44425.108333385841</v>
      </c>
      <c r="C23204" s="314">
        <v>75.298141448603317</v>
      </c>
      <c r="D23204" s="313" t="s">
        <v>167</v>
      </c>
    </row>
    <row r="23205" spans="1:4" ht="14.5" customHeight="1" x14ac:dyDescent="0.35">
      <c r="A23205" s="319"/>
      <c r="B23205" s="315">
        <v>44425.109027830287</v>
      </c>
      <c r="C23205" s="314">
        <v>66.602756457527477</v>
      </c>
      <c r="D23205" s="313" t="s">
        <v>167</v>
      </c>
    </row>
    <row r="23206" spans="1:4" ht="14.5" customHeight="1" x14ac:dyDescent="0.35">
      <c r="A23206" s="319"/>
      <c r="B23206" s="315">
        <v>44425.109722274734</v>
      </c>
      <c r="C23206" s="314">
        <v>63.73257467306685</v>
      </c>
      <c r="D23206" s="313" t="s">
        <v>167</v>
      </c>
    </row>
    <row r="23207" spans="1:4" ht="14.5" customHeight="1" x14ac:dyDescent="0.35">
      <c r="A23207" s="319"/>
      <c r="B23207" s="315">
        <v>44425.110416719181</v>
      </c>
      <c r="C23207" s="314">
        <v>60.307852585652533</v>
      </c>
      <c r="D23207" s="313" t="s">
        <v>167</v>
      </c>
    </row>
    <row r="23208" spans="1:4" ht="14.5" customHeight="1" x14ac:dyDescent="0.35">
      <c r="A23208" s="319"/>
      <c r="B23208" s="315">
        <v>44425.111111163627</v>
      </c>
      <c r="C23208" s="314">
        <v>57.78204314111111</v>
      </c>
      <c r="D23208" s="313" t="s">
        <v>167</v>
      </c>
    </row>
    <row r="23209" spans="1:4" ht="14.5" customHeight="1" x14ac:dyDescent="0.35">
      <c r="A23209" s="319"/>
      <c r="B23209" s="315">
        <v>44425.111805608074</v>
      </c>
      <c r="C23209" s="314">
        <v>56.584570303473932</v>
      </c>
      <c r="D23209" s="313" t="s">
        <v>167</v>
      </c>
    </row>
    <row r="23210" spans="1:4" ht="14.5" customHeight="1" x14ac:dyDescent="0.35">
      <c r="A23210" s="319"/>
      <c r="B23210" s="315">
        <v>44425.112500052521</v>
      </c>
      <c r="C23210" s="314">
        <v>52.058009887556544</v>
      </c>
      <c r="D23210" s="313" t="s">
        <v>167</v>
      </c>
    </row>
    <row r="23211" spans="1:4" ht="14.5" customHeight="1" x14ac:dyDescent="0.35">
      <c r="A23211" s="319"/>
      <c r="B23211" s="315">
        <v>44425.113194496967</v>
      </c>
      <c r="C23211" s="314">
        <v>48.050146211675987</v>
      </c>
      <c r="D23211" s="313" t="s">
        <v>167</v>
      </c>
    </row>
    <row r="23212" spans="1:4" ht="14.5" customHeight="1" x14ac:dyDescent="0.35">
      <c r="A23212" s="319"/>
      <c r="B23212" s="315">
        <v>44425.113888941414</v>
      </c>
      <c r="C23212" s="314">
        <v>42.122514265822247</v>
      </c>
      <c r="D23212" s="313" t="s">
        <v>167</v>
      </c>
    </row>
    <row r="23213" spans="1:4" ht="14.5" customHeight="1" x14ac:dyDescent="0.35">
      <c r="A23213" s="319"/>
      <c r="B23213" s="315">
        <v>44425.114583385861</v>
      </c>
      <c r="C23213" s="314">
        <v>37.248079320175265</v>
      </c>
      <c r="D23213" s="313" t="s">
        <v>167</v>
      </c>
    </row>
    <row r="23214" spans="1:4" ht="14.5" customHeight="1" x14ac:dyDescent="0.35">
      <c r="A23214" s="319"/>
      <c r="B23214" s="315">
        <v>44425.115277830308</v>
      </c>
      <c r="C23214" s="314">
        <v>36.238289482456942</v>
      </c>
      <c r="D23214" s="313" t="s">
        <v>167</v>
      </c>
    </row>
    <row r="23215" spans="1:4" ht="14.5" customHeight="1" x14ac:dyDescent="0.35">
      <c r="A23215" s="319"/>
      <c r="B23215" s="315">
        <v>44425.115972274754</v>
      </c>
      <c r="C23215" s="314">
        <v>35.33724081751425</v>
      </c>
      <c r="D23215" s="313" t="s">
        <v>167</v>
      </c>
    </row>
    <row r="23216" spans="1:4" ht="14.5" customHeight="1" x14ac:dyDescent="0.35">
      <c r="A23216" s="319"/>
      <c r="B23216" s="315">
        <v>44425.116666719201</v>
      </c>
      <c r="C23216" s="314">
        <v>27.954457756259945</v>
      </c>
      <c r="D23216" s="313" t="s">
        <v>167</v>
      </c>
    </row>
    <row r="23217" spans="1:4" ht="14.5" customHeight="1" x14ac:dyDescent="0.35">
      <c r="A23217" s="319"/>
      <c r="B23217" s="315">
        <v>44425.117361163648</v>
      </c>
      <c r="C23217" s="314">
        <v>26.098483885638416</v>
      </c>
      <c r="D23217" s="313" t="s">
        <v>167</v>
      </c>
    </row>
    <row r="23218" spans="1:4" ht="14.5" customHeight="1" x14ac:dyDescent="0.35">
      <c r="A23218" s="319"/>
      <c r="B23218" s="315">
        <v>44425.118055608094</v>
      </c>
      <c r="C23218" s="314">
        <v>30.715271203285859</v>
      </c>
      <c r="D23218" s="313" t="s">
        <v>167</v>
      </c>
    </row>
    <row r="23219" spans="1:4" ht="14.5" customHeight="1" x14ac:dyDescent="0.35">
      <c r="A23219" s="319"/>
      <c r="B23219" s="315">
        <v>44425.118750052541</v>
      </c>
      <c r="C23219" s="314">
        <v>34.443140611277585</v>
      </c>
      <c r="D23219" s="313" t="s">
        <v>167</v>
      </c>
    </row>
    <row r="23220" spans="1:4" ht="14.5" customHeight="1" x14ac:dyDescent="0.35">
      <c r="A23220" s="319"/>
      <c r="B23220" s="315">
        <v>44425.119444496988</v>
      </c>
      <c r="C23220" s="314">
        <v>36.188785773515704</v>
      </c>
      <c r="D23220" s="313" t="s">
        <v>167</v>
      </c>
    </row>
    <row r="23221" spans="1:4" ht="14.5" customHeight="1" x14ac:dyDescent="0.35">
      <c r="A23221" s="319"/>
      <c r="B23221" s="315">
        <v>44425.120138941435</v>
      </c>
      <c r="C23221" s="314">
        <v>36.261093204421925</v>
      </c>
      <c r="D23221" s="313" t="s">
        <v>167</v>
      </c>
    </row>
    <row r="23222" spans="1:4" ht="14.5" customHeight="1" x14ac:dyDescent="0.35">
      <c r="A23222" s="319"/>
      <c r="B23222" s="315">
        <v>44425.120833385881</v>
      </c>
      <c r="C23222" s="314">
        <v>35.935560574941334</v>
      </c>
      <c r="D23222" s="313" t="s">
        <v>167</v>
      </c>
    </row>
    <row r="23223" spans="1:4" ht="14.5" customHeight="1" x14ac:dyDescent="0.35">
      <c r="A23223" s="319"/>
      <c r="B23223" s="315">
        <v>44425.121527830328</v>
      </c>
      <c r="C23223" s="314">
        <v>35.170875255561747</v>
      </c>
      <c r="D23223" s="313" t="s">
        <v>167</v>
      </c>
    </row>
    <row r="23224" spans="1:4" ht="14.5" customHeight="1" x14ac:dyDescent="0.35">
      <c r="A23224" s="319"/>
      <c r="B23224" s="315">
        <v>44425.122222274775</v>
      </c>
      <c r="C23224" s="314">
        <v>29.591644131912229</v>
      </c>
      <c r="D23224" s="313" t="s">
        <v>167</v>
      </c>
    </row>
    <row r="23225" spans="1:4" ht="14.5" customHeight="1" x14ac:dyDescent="0.35">
      <c r="A23225" s="319"/>
      <c r="B23225" s="315">
        <v>44425.122916719221</v>
      </c>
      <c r="C23225" s="314">
        <v>24.359111959277651</v>
      </c>
      <c r="D23225" s="313" t="s">
        <v>167</v>
      </c>
    </row>
    <row r="23226" spans="1:4" ht="14.5" customHeight="1" x14ac:dyDescent="0.35">
      <c r="A23226" s="319"/>
      <c r="B23226" s="315">
        <v>44425.123611163668</v>
      </c>
      <c r="C23226" s="314">
        <v>23.401699066162109</v>
      </c>
      <c r="D23226" s="313" t="s">
        <v>167</v>
      </c>
    </row>
    <row r="23227" spans="1:4" ht="14.5" customHeight="1" x14ac:dyDescent="0.35">
      <c r="A23227" s="319"/>
      <c r="B23227" s="315">
        <v>44425.124305608115</v>
      </c>
      <c r="C23227" s="314">
        <v>23.89004569723814</v>
      </c>
      <c r="D23227" s="313" t="s">
        <v>167</v>
      </c>
    </row>
    <row r="23228" spans="1:4" ht="14.5" customHeight="1" x14ac:dyDescent="0.35">
      <c r="A23228" s="319"/>
      <c r="B23228" s="315">
        <v>44425.125000052562</v>
      </c>
      <c r="C23228" s="314">
        <v>30.351375805163602</v>
      </c>
      <c r="D23228" s="313" t="s">
        <v>167</v>
      </c>
    </row>
    <row r="23229" spans="1:4" ht="14.5" customHeight="1" x14ac:dyDescent="0.35">
      <c r="A23229" s="319"/>
      <c r="B23229" s="315">
        <v>44425.125694497008</v>
      </c>
      <c r="C23229" s="314">
        <v>36.949996457807721</v>
      </c>
      <c r="D23229" s="313" t="s">
        <v>167</v>
      </c>
    </row>
    <row r="23230" spans="1:4" ht="14.5" customHeight="1" x14ac:dyDescent="0.35">
      <c r="A23230" s="319"/>
      <c r="B23230" s="315">
        <v>44425.126388941455</v>
      </c>
      <c r="C23230" s="314">
        <v>38.230720064750251</v>
      </c>
      <c r="D23230" s="313" t="s">
        <v>167</v>
      </c>
    </row>
    <row r="23231" spans="1:4" ht="14.5" customHeight="1" x14ac:dyDescent="0.35">
      <c r="A23231" s="319"/>
      <c r="B23231" s="315">
        <v>44425.127083385902</v>
      </c>
      <c r="C23231" s="314">
        <v>31.925360860834676</v>
      </c>
      <c r="D23231" s="313" t="s">
        <v>167</v>
      </c>
    </row>
    <row r="23232" spans="1:4" ht="14.5" customHeight="1" x14ac:dyDescent="0.35">
      <c r="A23232" s="319"/>
      <c r="B23232" s="315">
        <v>44425.127777830348</v>
      </c>
      <c r="C23232" s="314">
        <v>26.880896490012915</v>
      </c>
      <c r="D23232" s="313" t="s">
        <v>167</v>
      </c>
    </row>
    <row r="23233" spans="1:4" ht="14.5" customHeight="1" x14ac:dyDescent="0.35">
      <c r="A23233" s="319"/>
      <c r="B23233" s="315">
        <v>44425.128472274795</v>
      </c>
      <c r="C23233" s="314">
        <v>25.810704241817195</v>
      </c>
      <c r="D23233" s="313" t="s">
        <v>167</v>
      </c>
    </row>
    <row r="23234" spans="1:4" ht="14.5" customHeight="1" x14ac:dyDescent="0.35">
      <c r="A23234" s="319"/>
      <c r="B23234" s="315">
        <v>44425.129166719242</v>
      </c>
      <c r="C23234" s="314">
        <v>26.489977382922856</v>
      </c>
      <c r="D23234" s="313" t="s">
        <v>167</v>
      </c>
    </row>
    <row r="23235" spans="1:4" ht="14.5" customHeight="1" x14ac:dyDescent="0.35">
      <c r="A23235" s="319"/>
      <c r="B23235" s="315">
        <v>44425.129861163688</v>
      </c>
      <c r="C23235" s="314">
        <v>28.139818234330352</v>
      </c>
      <c r="D23235" s="313" t="s">
        <v>167</v>
      </c>
    </row>
    <row r="23236" spans="1:4" ht="14.5" customHeight="1" x14ac:dyDescent="0.35">
      <c r="A23236" s="319"/>
      <c r="B23236" s="315">
        <v>44425.130555608135</v>
      </c>
      <c r="C23236" s="314">
        <v>29.473066874981548</v>
      </c>
      <c r="D23236" s="313" t="s">
        <v>167</v>
      </c>
    </row>
    <row r="23237" spans="1:4" ht="14.5" customHeight="1" x14ac:dyDescent="0.35">
      <c r="A23237" s="319"/>
      <c r="B23237" s="315">
        <v>44425.131250052582</v>
      </c>
      <c r="C23237" s="314">
        <v>35.624586208005589</v>
      </c>
      <c r="D23237" s="313" t="s">
        <v>167</v>
      </c>
    </row>
    <row r="23238" spans="1:4" ht="14.5" customHeight="1" x14ac:dyDescent="0.35">
      <c r="A23238" s="319"/>
      <c r="B23238" s="315">
        <v>44425.131944497029</v>
      </c>
      <c r="C23238" s="314">
        <v>42.28359027833212</v>
      </c>
      <c r="D23238" s="313" t="s">
        <v>167</v>
      </c>
    </row>
    <row r="23239" spans="1:4" ht="14.5" customHeight="1" x14ac:dyDescent="0.35">
      <c r="A23239" s="319"/>
      <c r="B23239" s="315">
        <v>44425.132638941475</v>
      </c>
      <c r="C23239" s="314">
        <v>36.785239799980381</v>
      </c>
      <c r="D23239" s="313" t="s">
        <v>167</v>
      </c>
    </row>
    <row r="23240" spans="1:4" ht="14.5" customHeight="1" x14ac:dyDescent="0.35">
      <c r="A23240" s="319"/>
      <c r="B23240" s="315">
        <v>44425.133333385922</v>
      </c>
      <c r="C23240" s="314">
        <v>31.774783296890867</v>
      </c>
      <c r="D23240" s="313" t="s">
        <v>167</v>
      </c>
    </row>
    <row r="23241" spans="1:4" ht="14.5" customHeight="1" x14ac:dyDescent="0.35">
      <c r="A23241" s="319"/>
      <c r="B23241" s="315">
        <v>44425.134027830369</v>
      </c>
      <c r="C23241" s="314">
        <v>30.695040840865111</v>
      </c>
      <c r="D23241" s="313" t="s">
        <v>167</v>
      </c>
    </row>
    <row r="23242" spans="1:4" ht="14.5" customHeight="1" x14ac:dyDescent="0.35">
      <c r="A23242" s="319"/>
      <c r="B23242" s="315">
        <v>44425.134722274815</v>
      </c>
      <c r="C23242" s="314">
        <v>31.001046726154165</v>
      </c>
      <c r="D23242" s="313" t="s">
        <v>167</v>
      </c>
    </row>
    <row r="23243" spans="1:4" ht="14.5" customHeight="1" x14ac:dyDescent="0.35">
      <c r="A23243" s="319"/>
      <c r="B23243" s="315">
        <v>44425.135416719262</v>
      </c>
      <c r="C23243" s="314">
        <v>32.962246866935551</v>
      </c>
      <c r="D23243" s="313" t="s">
        <v>167</v>
      </c>
    </row>
    <row r="23244" spans="1:4" ht="14.5" customHeight="1" x14ac:dyDescent="0.35">
      <c r="A23244" s="319"/>
      <c r="B23244" s="315">
        <v>44425.136111163709</v>
      </c>
      <c r="C23244" s="314">
        <v>34.54521039451938</v>
      </c>
      <c r="D23244" s="313" t="s">
        <v>167</v>
      </c>
    </row>
    <row r="23245" spans="1:4" ht="14.5" customHeight="1" x14ac:dyDescent="0.35">
      <c r="A23245" s="319"/>
      <c r="B23245" s="315">
        <v>44425.136805608156</v>
      </c>
      <c r="C23245" s="314">
        <v>38.265794205238734</v>
      </c>
      <c r="D23245" s="313" t="s">
        <v>167</v>
      </c>
    </row>
    <row r="23246" spans="1:4" ht="14.5" customHeight="1" x14ac:dyDescent="0.35">
      <c r="A23246" s="319"/>
      <c r="B23246" s="315">
        <v>44425.137500052602</v>
      </c>
      <c r="C23246" s="314">
        <v>47.08257467156897</v>
      </c>
      <c r="D23246" s="313" t="s">
        <v>167</v>
      </c>
    </row>
    <row r="23247" spans="1:4" ht="14.5" customHeight="1" x14ac:dyDescent="0.35">
      <c r="A23247" s="319"/>
      <c r="B23247" s="315">
        <v>44425.138194497049</v>
      </c>
      <c r="C23247" s="314">
        <v>50.449658253649247</v>
      </c>
      <c r="D23247" s="313" t="s">
        <v>167</v>
      </c>
    </row>
    <row r="23248" spans="1:4" ht="14.5" customHeight="1" x14ac:dyDescent="0.35">
      <c r="A23248" s="319"/>
      <c r="B23248" s="315">
        <v>44425.138888941496</v>
      </c>
      <c r="C23248" s="314">
        <v>42.654765545778595</v>
      </c>
      <c r="D23248" s="313" t="s">
        <v>167</v>
      </c>
    </row>
    <row r="23249" spans="1:4" ht="14.5" customHeight="1" x14ac:dyDescent="0.35">
      <c r="A23249" s="319"/>
      <c r="B23249" s="315">
        <v>44425.139583385942</v>
      </c>
      <c r="C23249" s="314">
        <v>36.026074105563261</v>
      </c>
      <c r="D23249" s="313" t="s">
        <v>167</v>
      </c>
    </row>
    <row r="23250" spans="1:4" ht="14.5" customHeight="1" x14ac:dyDescent="0.35">
      <c r="A23250" s="319"/>
      <c r="B23250" s="315">
        <v>44425.140277830389</v>
      </c>
      <c r="C23250" s="314">
        <v>33.792519579284516</v>
      </c>
      <c r="D23250" s="313" t="s">
        <v>167</v>
      </c>
    </row>
    <row r="23251" spans="1:4" ht="14.5" customHeight="1" x14ac:dyDescent="0.35">
      <c r="A23251" s="319"/>
      <c r="B23251" s="315">
        <v>44425.140972274836</v>
      </c>
      <c r="C23251" s="314">
        <v>33.774291756291255</v>
      </c>
      <c r="D23251" s="313" t="s">
        <v>167</v>
      </c>
    </row>
    <row r="23252" spans="1:4" ht="14.5" customHeight="1" x14ac:dyDescent="0.35">
      <c r="A23252" s="319"/>
      <c r="B23252" s="315">
        <v>44425.141666719283</v>
      </c>
      <c r="C23252" s="314">
        <v>34.407105163965994</v>
      </c>
      <c r="D23252" s="313" t="s">
        <v>167</v>
      </c>
    </row>
    <row r="23253" spans="1:4" ht="14.5" customHeight="1" x14ac:dyDescent="0.35">
      <c r="A23253" s="319"/>
      <c r="B23253" s="315">
        <v>44425.142361163729</v>
      </c>
      <c r="C23253" s="314">
        <v>35.468672293750572</v>
      </c>
      <c r="D23253" s="313" t="s">
        <v>167</v>
      </c>
    </row>
    <row r="23254" spans="1:4" ht="14.5" customHeight="1" x14ac:dyDescent="0.35">
      <c r="A23254" s="319"/>
      <c r="B23254" s="315">
        <v>44425.143055608176</v>
      </c>
      <c r="C23254" s="314">
        <v>42.404560596014683</v>
      </c>
      <c r="D23254" s="313" t="s">
        <v>167</v>
      </c>
    </row>
    <row r="23255" spans="1:4" ht="14.5" customHeight="1" x14ac:dyDescent="0.35">
      <c r="A23255" s="319"/>
      <c r="B23255" s="315">
        <v>44425.143750052623</v>
      </c>
      <c r="C23255" s="314">
        <v>48.111423270838955</v>
      </c>
      <c r="D23255" s="313" t="s">
        <v>167</v>
      </c>
    </row>
    <row r="23256" spans="1:4" ht="14.5" customHeight="1" x14ac:dyDescent="0.35">
      <c r="A23256" s="319"/>
      <c r="B23256" s="315">
        <v>44425.144444497069</v>
      </c>
      <c r="C23256" s="314">
        <v>42.732938700402158</v>
      </c>
      <c r="D23256" s="313" t="s">
        <v>167</v>
      </c>
    </row>
    <row r="23257" spans="1:4" ht="14.5" customHeight="1" x14ac:dyDescent="0.35">
      <c r="A23257" s="319"/>
      <c r="B23257" s="315">
        <v>44425.145138941516</v>
      </c>
      <c r="C23257" s="314">
        <v>36.504246135692419</v>
      </c>
      <c r="D23257" s="313" t="s">
        <v>167</v>
      </c>
    </row>
    <row r="23258" spans="1:4" ht="14.5" customHeight="1" x14ac:dyDescent="0.35">
      <c r="A23258" s="319"/>
      <c r="B23258" s="315">
        <v>44425.145833385963</v>
      </c>
      <c r="C23258" s="314">
        <v>34.363809713783361</v>
      </c>
      <c r="D23258" s="313" t="s">
        <v>167</v>
      </c>
    </row>
    <row r="23259" spans="1:4" ht="14.5" customHeight="1" x14ac:dyDescent="0.35">
      <c r="A23259" s="319"/>
      <c r="B23259" s="315">
        <v>44425.146527830409</v>
      </c>
      <c r="C23259" s="314">
        <v>33.748016850021671</v>
      </c>
      <c r="D23259" s="313" t="s">
        <v>167</v>
      </c>
    </row>
    <row r="23260" spans="1:4" ht="14.5" customHeight="1" x14ac:dyDescent="0.35">
      <c r="A23260" s="319"/>
      <c r="B23260" s="315">
        <v>44425.147222274856</v>
      </c>
      <c r="C23260" s="314">
        <v>33.733808271726595</v>
      </c>
      <c r="D23260" s="313" t="s">
        <v>167</v>
      </c>
    </row>
    <row r="23261" spans="1:4" ht="14.5" customHeight="1" x14ac:dyDescent="0.35">
      <c r="A23261" s="319"/>
      <c r="B23261" s="315">
        <v>44425.147916719303</v>
      </c>
      <c r="C23261" s="314">
        <v>34.898881373911472</v>
      </c>
      <c r="D23261" s="313" t="s">
        <v>167</v>
      </c>
    </row>
    <row r="23262" spans="1:4" ht="14.5" customHeight="1" x14ac:dyDescent="0.35">
      <c r="A23262" s="319"/>
      <c r="B23262" s="315">
        <v>44425.14861116375</v>
      </c>
      <c r="C23262" s="314">
        <v>35.774178928299804</v>
      </c>
      <c r="D23262" s="313" t="s">
        <v>167</v>
      </c>
    </row>
    <row r="23263" spans="1:4" ht="14.5" customHeight="1" x14ac:dyDescent="0.35">
      <c r="A23263" s="319"/>
      <c r="B23263" s="315">
        <v>44425.149305608196</v>
      </c>
      <c r="C23263" s="314">
        <v>37.474742203236865</v>
      </c>
      <c r="D23263" s="313" t="s">
        <v>167</v>
      </c>
    </row>
    <row r="23264" spans="1:4" ht="14.5" customHeight="1" x14ac:dyDescent="0.35">
      <c r="A23264" s="319"/>
      <c r="B23264" s="315">
        <v>44425.150000052643</v>
      </c>
      <c r="C23264" s="314">
        <v>37.659292671061124</v>
      </c>
      <c r="D23264" s="313" t="s">
        <v>167</v>
      </c>
    </row>
    <row r="23265" spans="1:4" ht="14.5" customHeight="1" x14ac:dyDescent="0.35">
      <c r="A23265" s="319"/>
      <c r="B23265" s="315">
        <v>44425.15069449709</v>
      </c>
      <c r="C23265" s="314">
        <v>36.369580647830539</v>
      </c>
      <c r="D23265" s="313" t="s">
        <v>167</v>
      </c>
    </row>
    <row r="23266" spans="1:4" ht="14.5" customHeight="1" x14ac:dyDescent="0.35">
      <c r="A23266" s="319"/>
      <c r="B23266" s="315">
        <v>44425.151388941536</v>
      </c>
      <c r="C23266" s="314">
        <v>49.795021301802869</v>
      </c>
      <c r="D23266" s="313" t="s">
        <v>167</v>
      </c>
    </row>
    <row r="23267" spans="1:4" ht="14.5" customHeight="1" x14ac:dyDescent="0.35">
      <c r="A23267" s="319"/>
      <c r="B23267" s="315">
        <v>44425.152083385983</v>
      </c>
      <c r="C23267" s="314">
        <v>66.690859940438528</v>
      </c>
      <c r="D23267" s="313" t="s">
        <v>167</v>
      </c>
    </row>
    <row r="23268" spans="1:4" ht="14.5" customHeight="1" x14ac:dyDescent="0.35">
      <c r="A23268" s="319"/>
      <c r="B23268" s="315">
        <v>44425.15277783043</v>
      </c>
      <c r="C23268" s="314">
        <v>68.616228934237739</v>
      </c>
      <c r="D23268" s="313" t="s">
        <v>167</v>
      </c>
    </row>
    <row r="23269" spans="1:4" ht="14.5" customHeight="1" x14ac:dyDescent="0.35">
      <c r="A23269" s="319"/>
      <c r="B23269" s="315">
        <v>44425.153472274877</v>
      </c>
      <c r="C23269" s="314">
        <v>60.687131446305038</v>
      </c>
      <c r="D23269" s="313" t="s">
        <v>167</v>
      </c>
    </row>
    <row r="23270" spans="1:4" ht="14.5" customHeight="1" x14ac:dyDescent="0.35">
      <c r="A23270" s="319"/>
      <c r="B23270" s="315">
        <v>44425.154166719323</v>
      </c>
      <c r="C23270" s="314">
        <v>59.099820260152534</v>
      </c>
      <c r="D23270" s="313" t="s">
        <v>167</v>
      </c>
    </row>
    <row r="23271" spans="1:4" ht="14.5" customHeight="1" x14ac:dyDescent="0.35">
      <c r="A23271" s="319"/>
      <c r="B23271" s="315">
        <v>44425.15486116377</v>
      </c>
      <c r="C23271" s="314">
        <v>62.057570110486509</v>
      </c>
      <c r="D23271" s="313" t="s">
        <v>167</v>
      </c>
    </row>
    <row r="23272" spans="1:4" ht="14.5" customHeight="1" x14ac:dyDescent="0.35">
      <c r="A23272" s="319"/>
      <c r="B23272" s="315">
        <v>44425.155555608217</v>
      </c>
      <c r="C23272" s="314">
        <v>61.84976438131028</v>
      </c>
      <c r="D23272" s="313" t="s">
        <v>167</v>
      </c>
    </row>
    <row r="23273" spans="1:4" ht="14.5" customHeight="1" x14ac:dyDescent="0.35">
      <c r="A23273" s="319"/>
      <c r="B23273" s="315">
        <v>44425.156250052663</v>
      </c>
      <c r="C23273" s="314">
        <v>61.389239678826804</v>
      </c>
      <c r="D23273" s="313" t="s">
        <v>167</v>
      </c>
    </row>
    <row r="23274" spans="1:4" ht="14.5" customHeight="1" x14ac:dyDescent="0.35">
      <c r="A23274" s="319"/>
      <c r="B23274" s="315">
        <v>44425.15694449711</v>
      </c>
      <c r="C23274" s="314">
        <v>61.348331796890122</v>
      </c>
      <c r="D23274" s="313" t="s">
        <v>167</v>
      </c>
    </row>
    <row r="23275" spans="1:4" ht="14.5" customHeight="1" x14ac:dyDescent="0.35">
      <c r="A23275" s="319"/>
      <c r="B23275" s="315">
        <v>44425.157638941557</v>
      </c>
      <c r="C23275" s="314">
        <v>62.236911370434491</v>
      </c>
      <c r="D23275" s="313" t="s">
        <v>167</v>
      </c>
    </row>
    <row r="23276" spans="1:4" ht="14.5" customHeight="1" x14ac:dyDescent="0.35">
      <c r="A23276" s="319"/>
      <c r="B23276" s="315">
        <v>44425.158333386004</v>
      </c>
      <c r="C23276" s="314">
        <v>63.496861263977671</v>
      </c>
      <c r="D23276" s="313" t="s">
        <v>167</v>
      </c>
    </row>
    <row r="23277" spans="1:4" ht="14.5" customHeight="1" x14ac:dyDescent="0.35">
      <c r="A23277" s="319"/>
      <c r="B23277" s="315">
        <v>44425.15902783045</v>
      </c>
      <c r="C23277" s="314">
        <v>65.893768298160282</v>
      </c>
      <c r="D23277" s="313" t="s">
        <v>167</v>
      </c>
    </row>
    <row r="23278" spans="1:4" ht="14.5" customHeight="1" x14ac:dyDescent="0.35">
      <c r="A23278" s="319"/>
      <c r="B23278" s="315">
        <v>44425.159722274897</v>
      </c>
      <c r="C23278" s="314">
        <v>68.304175086831677</v>
      </c>
      <c r="D23278" s="313" t="s">
        <v>167</v>
      </c>
    </row>
    <row r="23279" spans="1:4" ht="14.5" customHeight="1" x14ac:dyDescent="0.35">
      <c r="A23279" s="319"/>
      <c r="B23279" s="315">
        <v>44425.160416719344</v>
      </c>
      <c r="C23279" s="314">
        <v>73.870316503460828</v>
      </c>
      <c r="D23279" s="313" t="s">
        <v>167</v>
      </c>
    </row>
    <row r="23280" spans="1:4" ht="14.5" customHeight="1" x14ac:dyDescent="0.35">
      <c r="A23280" s="319"/>
      <c r="B23280" s="315">
        <v>44425.16111116379</v>
      </c>
      <c r="C23280" s="314">
        <v>81.652456848525134</v>
      </c>
      <c r="D23280" s="313" t="s">
        <v>167</v>
      </c>
    </row>
    <row r="23281" spans="1:4" ht="14.5" customHeight="1" x14ac:dyDescent="0.35">
      <c r="A23281" s="319"/>
      <c r="B23281" s="315">
        <v>44425.161805608237</v>
      </c>
      <c r="C23281" s="314">
        <v>81.203686737533033</v>
      </c>
      <c r="D23281" s="313" t="s">
        <v>167</v>
      </c>
    </row>
    <row r="23282" spans="1:4" ht="14.5" customHeight="1" x14ac:dyDescent="0.35">
      <c r="A23282" s="319"/>
      <c r="B23282" s="315">
        <v>44425.162500052684</v>
      </c>
      <c r="C23282" s="314">
        <v>72.182572808628905</v>
      </c>
      <c r="D23282" s="313" t="s">
        <v>167</v>
      </c>
    </row>
    <row r="23283" spans="1:4" ht="14.5" customHeight="1" x14ac:dyDescent="0.35">
      <c r="A23283" s="319"/>
      <c r="B23283" s="315">
        <v>44425.16319449713</v>
      </c>
      <c r="C23283" s="314">
        <v>65.191863545154533</v>
      </c>
      <c r="D23283" s="313" t="s">
        <v>167</v>
      </c>
    </row>
    <row r="23284" spans="1:4" ht="14.5" customHeight="1" x14ac:dyDescent="0.35">
      <c r="A23284" s="319"/>
      <c r="B23284" s="315">
        <v>44425.163888941577</v>
      </c>
      <c r="C23284" s="314">
        <v>68.033239713652677</v>
      </c>
      <c r="D23284" s="313" t="s">
        <v>167</v>
      </c>
    </row>
    <row r="23285" spans="1:4" ht="14.5" customHeight="1" x14ac:dyDescent="0.35">
      <c r="A23285" s="319"/>
      <c r="B23285" s="315">
        <v>44425.164583386024</v>
      </c>
      <c r="C23285" s="314">
        <v>67.61187832506063</v>
      </c>
      <c r="D23285" s="313" t="s">
        <v>167</v>
      </c>
    </row>
    <row r="23286" spans="1:4" ht="14.5" customHeight="1" x14ac:dyDescent="0.35">
      <c r="A23286" s="319"/>
      <c r="B23286" s="315">
        <v>44425.165277830471</v>
      </c>
      <c r="C23286" s="314">
        <v>64.142713472534282</v>
      </c>
      <c r="D23286" s="313" t="s">
        <v>167</v>
      </c>
    </row>
    <row r="23287" spans="1:4" ht="14.5" customHeight="1" x14ac:dyDescent="0.35">
      <c r="A23287" s="319"/>
      <c r="B23287" s="315">
        <v>44425.165972274917</v>
      </c>
      <c r="C23287" s="314">
        <v>63.80116997259514</v>
      </c>
      <c r="D23287" s="313" t="s">
        <v>167</v>
      </c>
    </row>
    <row r="23288" spans="1:4" ht="14.5" customHeight="1" x14ac:dyDescent="0.35">
      <c r="A23288" s="319"/>
      <c r="B23288" s="315">
        <v>44425.166666719364</v>
      </c>
      <c r="C23288" s="314">
        <v>71.737989519039786</v>
      </c>
      <c r="D23288" s="313" t="s">
        <v>167</v>
      </c>
    </row>
    <row r="23289" spans="1:4" ht="14.5" customHeight="1" x14ac:dyDescent="0.35">
      <c r="A23289" s="319"/>
      <c r="B23289" s="315">
        <v>44425.167361163811</v>
      </c>
      <c r="C23289" s="314">
        <v>77.716660905458653</v>
      </c>
      <c r="D23289" s="313" t="s">
        <v>167</v>
      </c>
    </row>
    <row r="23290" spans="1:4" ht="14.5" customHeight="1" x14ac:dyDescent="0.35">
      <c r="A23290" s="319"/>
      <c r="B23290" s="315">
        <v>44425.168055608257</v>
      </c>
      <c r="C23290" s="314">
        <v>80.605135581720006</v>
      </c>
      <c r="D23290" s="313" t="s">
        <v>167</v>
      </c>
    </row>
    <row r="23291" spans="1:4" ht="14.5" customHeight="1" x14ac:dyDescent="0.35">
      <c r="A23291" s="319"/>
      <c r="B23291" s="315">
        <v>44425.168750052704</v>
      </c>
      <c r="C23291" s="314">
        <v>86.364363436726848</v>
      </c>
      <c r="D23291" s="313" t="s">
        <v>167</v>
      </c>
    </row>
    <row r="23292" spans="1:4" ht="14.5" customHeight="1" x14ac:dyDescent="0.35">
      <c r="A23292" s="319"/>
      <c r="B23292" s="315">
        <v>44425.169444497151</v>
      </c>
      <c r="C23292" s="314">
        <v>88.613027924547595</v>
      </c>
      <c r="D23292" s="313" t="s">
        <v>167</v>
      </c>
    </row>
    <row r="23293" spans="1:4" ht="14.5" customHeight="1" x14ac:dyDescent="0.35">
      <c r="A23293" s="319"/>
      <c r="B23293" s="315">
        <v>44425.170138941598</v>
      </c>
      <c r="C23293" s="314">
        <v>91.145290546631443</v>
      </c>
      <c r="D23293" s="313" t="s">
        <v>167</v>
      </c>
    </row>
    <row r="23294" spans="1:4" ht="14.5" customHeight="1" x14ac:dyDescent="0.35">
      <c r="A23294" s="319"/>
      <c r="B23294" s="315">
        <v>44425.170833386044</v>
      </c>
      <c r="C23294" s="314">
        <v>89.094594809956234</v>
      </c>
      <c r="D23294" s="313" t="s">
        <v>167</v>
      </c>
    </row>
    <row r="23295" spans="1:4" ht="14.5" customHeight="1" x14ac:dyDescent="0.35">
      <c r="A23295" s="319"/>
      <c r="B23295" s="315">
        <v>44425.171527830491</v>
      </c>
      <c r="C23295" s="314">
        <v>84.074901772740603</v>
      </c>
      <c r="D23295" s="313" t="s">
        <v>167</v>
      </c>
    </row>
    <row r="23296" spans="1:4" ht="14.5" customHeight="1" x14ac:dyDescent="0.35">
      <c r="A23296" s="319"/>
      <c r="B23296" s="315">
        <v>44425.172222274938</v>
      </c>
      <c r="C23296" s="314">
        <v>84.263529090164226</v>
      </c>
      <c r="D23296" s="313" t="s">
        <v>167</v>
      </c>
    </row>
    <row r="23297" spans="1:4" ht="14.5" customHeight="1" x14ac:dyDescent="0.35">
      <c r="A23297" s="319"/>
      <c r="B23297" s="315">
        <v>44425.172916719384</v>
      </c>
      <c r="C23297" s="314">
        <v>87.685178277750182</v>
      </c>
      <c r="D23297" s="313" t="s">
        <v>167</v>
      </c>
    </row>
    <row r="23298" spans="1:4" ht="14.5" customHeight="1" x14ac:dyDescent="0.35">
      <c r="A23298" s="319"/>
      <c r="B23298" s="315">
        <v>44425.173611163831</v>
      </c>
      <c r="C23298" s="314">
        <v>92.349506465780237</v>
      </c>
      <c r="D23298" s="313" t="s">
        <v>167</v>
      </c>
    </row>
    <row r="23299" spans="1:4" ht="14.5" customHeight="1" x14ac:dyDescent="0.35">
      <c r="A23299" s="319"/>
      <c r="B23299" s="315">
        <v>44425.174305608278</v>
      </c>
      <c r="C23299" s="314">
        <v>28.323662931208187</v>
      </c>
      <c r="D23299" s="313" t="s">
        <v>177</v>
      </c>
    </row>
    <row r="23300" spans="1:4" ht="14.5" customHeight="1" x14ac:dyDescent="0.35">
      <c r="A23300" s="319"/>
      <c r="B23300" s="315">
        <v>44425.175000052724</v>
      </c>
      <c r="C23300" s="314">
        <v>88.285363418950382</v>
      </c>
      <c r="D23300" s="313" t="s">
        <v>167</v>
      </c>
    </row>
    <row r="23301" spans="1:4" ht="14.5" customHeight="1" x14ac:dyDescent="0.35">
      <c r="A23301" s="319"/>
      <c r="B23301" s="315">
        <v>44425.175694497171</v>
      </c>
      <c r="C23301" s="314">
        <v>85.519338318643477</v>
      </c>
      <c r="D23301" s="313" t="s">
        <v>167</v>
      </c>
    </row>
    <row r="23302" spans="1:4" ht="14.5" customHeight="1" x14ac:dyDescent="0.35">
      <c r="A23302" s="319"/>
      <c r="B23302" s="315">
        <v>44425.176388941618</v>
      </c>
      <c r="C23302" s="314">
        <v>82.578737486060703</v>
      </c>
      <c r="D23302" s="313" t="s">
        <v>167</v>
      </c>
    </row>
    <row r="23303" spans="1:4" ht="14.5" customHeight="1" x14ac:dyDescent="0.35">
      <c r="A23303" s="319"/>
      <c r="B23303" s="315">
        <v>44425.177083386065</v>
      </c>
      <c r="C23303" s="314">
        <v>75.662643307571614</v>
      </c>
      <c r="D23303" s="313" t="s">
        <v>167</v>
      </c>
    </row>
    <row r="23304" spans="1:4" ht="14.5" customHeight="1" x14ac:dyDescent="0.35">
      <c r="A23304" s="319"/>
      <c r="B23304" s="315">
        <v>44425.177777830511</v>
      </c>
      <c r="C23304" s="314">
        <v>73.074699469516048</v>
      </c>
      <c r="D23304" s="313" t="s">
        <v>167</v>
      </c>
    </row>
    <row r="23305" spans="1:4" ht="14.5" customHeight="1" x14ac:dyDescent="0.35">
      <c r="A23305" s="319"/>
      <c r="B23305" s="315">
        <v>44425.178472274958</v>
      </c>
      <c r="C23305" s="314">
        <v>77.715992285187042</v>
      </c>
      <c r="D23305" s="313" t="s">
        <v>167</v>
      </c>
    </row>
    <row r="23306" spans="1:4" ht="14.5" customHeight="1" x14ac:dyDescent="0.35">
      <c r="A23306" s="319"/>
      <c r="B23306" s="315">
        <v>44425.179166719405</v>
      </c>
      <c r="C23306" s="314">
        <v>78.383811165019864</v>
      </c>
      <c r="D23306" s="313" t="s">
        <v>167</v>
      </c>
    </row>
    <row r="23307" spans="1:4" ht="14.5" customHeight="1" x14ac:dyDescent="0.35">
      <c r="A23307" s="319"/>
      <c r="B23307" s="315">
        <v>44425.179861163851</v>
      </c>
      <c r="C23307" s="314">
        <v>82.773828059062367</v>
      </c>
      <c r="D23307" s="313" t="s">
        <v>167</v>
      </c>
    </row>
    <row r="23308" spans="1:4" ht="14.5" customHeight="1" x14ac:dyDescent="0.35">
      <c r="A23308" s="319"/>
      <c r="B23308" s="315">
        <v>44425.180555608298</v>
      </c>
      <c r="C23308" s="314">
        <v>82.67048941501416</v>
      </c>
      <c r="D23308" s="313" t="s">
        <v>167</v>
      </c>
    </row>
    <row r="23309" spans="1:4" ht="14.5" customHeight="1" x14ac:dyDescent="0.35">
      <c r="A23309" s="319"/>
      <c r="B23309" s="315">
        <v>44425.181250052745</v>
      </c>
      <c r="C23309" s="314">
        <v>80.968489785709735</v>
      </c>
      <c r="D23309" s="313" t="s">
        <v>167</v>
      </c>
    </row>
    <row r="23310" spans="1:4" ht="14.5" customHeight="1" x14ac:dyDescent="0.35">
      <c r="A23310" s="319"/>
      <c r="B23310" s="315">
        <v>44425.181944497192</v>
      </c>
      <c r="C23310" s="314">
        <v>80.759517478523776</v>
      </c>
      <c r="D23310" s="313" t="s">
        <v>167</v>
      </c>
    </row>
    <row r="23311" spans="1:4" ht="14.5" customHeight="1" x14ac:dyDescent="0.35">
      <c r="A23311" s="319"/>
      <c r="B23311" s="315">
        <v>44425.182638941638</v>
      </c>
      <c r="C23311" s="314">
        <v>74.86026756544598</v>
      </c>
      <c r="D23311" s="313" t="s">
        <v>167</v>
      </c>
    </row>
    <row r="23312" spans="1:4" ht="14.5" customHeight="1" x14ac:dyDescent="0.35">
      <c r="A23312" s="319"/>
      <c r="B23312" s="315">
        <v>44425.183333386085</v>
      </c>
      <c r="C23312" s="314">
        <v>68.70520489799479</v>
      </c>
      <c r="D23312" s="313" t="s">
        <v>167</v>
      </c>
    </row>
    <row r="23313" spans="1:4" ht="14.5" customHeight="1" x14ac:dyDescent="0.35">
      <c r="A23313" s="319"/>
      <c r="B23313" s="315">
        <v>44425.184027830532</v>
      </c>
      <c r="C23313" s="314">
        <v>66.895575558176887</v>
      </c>
      <c r="D23313" s="313" t="s">
        <v>167</v>
      </c>
    </row>
    <row r="23314" spans="1:4" ht="14.5" customHeight="1" x14ac:dyDescent="0.35">
      <c r="A23314" s="319"/>
      <c r="B23314" s="315">
        <v>44425.184722274978</v>
      </c>
      <c r="C23314" s="314">
        <v>70.441584199434146</v>
      </c>
      <c r="D23314" s="313" t="s">
        <v>167</v>
      </c>
    </row>
    <row r="23315" spans="1:4" ht="14.5" customHeight="1" x14ac:dyDescent="0.35">
      <c r="A23315" s="319"/>
      <c r="B23315" s="315">
        <v>44425.185416719425</v>
      </c>
      <c r="C23315" s="314">
        <v>74.664871497188386</v>
      </c>
      <c r="D23315" s="313" t="s">
        <v>167</v>
      </c>
    </row>
    <row r="23316" spans="1:4" ht="14.5" customHeight="1" x14ac:dyDescent="0.35">
      <c r="A23316" s="319"/>
      <c r="B23316" s="315">
        <v>44425.186111163872</v>
      </c>
      <c r="C23316" s="314">
        <v>74.43768321690149</v>
      </c>
      <c r="D23316" s="313" t="s">
        <v>167</v>
      </c>
    </row>
    <row r="23317" spans="1:4" ht="14.5" customHeight="1" x14ac:dyDescent="0.35">
      <c r="A23317" s="319"/>
      <c r="B23317" s="315">
        <v>44425.186805608319</v>
      </c>
      <c r="C23317" s="314">
        <v>70.718892823221779</v>
      </c>
      <c r="D23317" s="313" t="s">
        <v>167</v>
      </c>
    </row>
    <row r="23318" spans="1:4" ht="14.5" customHeight="1" x14ac:dyDescent="0.35">
      <c r="A23318" s="319"/>
      <c r="B23318" s="315">
        <v>44425.187500052765</v>
      </c>
      <c r="C23318" s="314">
        <v>72.199454483125976</v>
      </c>
      <c r="D23318" s="313" t="s">
        <v>167</v>
      </c>
    </row>
    <row r="23319" spans="1:4" ht="14.5" customHeight="1" x14ac:dyDescent="0.35">
      <c r="A23319" s="319"/>
      <c r="B23319" s="315">
        <v>44425.188194497212</v>
      </c>
      <c r="C23319" s="314">
        <v>68.141057706717405</v>
      </c>
      <c r="D23319" s="313" t="s">
        <v>167</v>
      </c>
    </row>
    <row r="23320" spans="1:4" ht="14.5" customHeight="1" x14ac:dyDescent="0.35">
      <c r="A23320" s="319"/>
      <c r="B23320" s="315">
        <v>44425.188888941659</v>
      </c>
      <c r="C23320" s="314">
        <v>61.393316332413818</v>
      </c>
      <c r="D23320" s="313" t="s">
        <v>167</v>
      </c>
    </row>
    <row r="23321" spans="1:4" ht="14.5" customHeight="1" x14ac:dyDescent="0.35">
      <c r="A23321" s="319"/>
      <c r="B23321" s="315">
        <v>44425.189583386105</v>
      </c>
      <c r="C23321" s="314">
        <v>59.683430826237114</v>
      </c>
      <c r="D23321" s="313" t="s">
        <v>167</v>
      </c>
    </row>
    <row r="23322" spans="1:4" ht="14.5" customHeight="1" x14ac:dyDescent="0.35">
      <c r="A23322" s="319"/>
      <c r="B23322" s="315">
        <v>44425.190277830552</v>
      </c>
      <c r="C23322" s="314">
        <v>64.016672398988163</v>
      </c>
      <c r="D23322" s="313" t="s">
        <v>167</v>
      </c>
    </row>
    <row r="23323" spans="1:4" ht="14.5" customHeight="1" x14ac:dyDescent="0.35">
      <c r="A23323" s="319"/>
      <c r="B23323" s="315">
        <v>44425.190972274999</v>
      </c>
      <c r="C23323" s="314">
        <v>62.347163335396907</v>
      </c>
      <c r="D23323" s="313" t="s">
        <v>167</v>
      </c>
    </row>
    <row r="23324" spans="1:4" ht="14.5" customHeight="1" x14ac:dyDescent="0.35">
      <c r="A23324" s="319"/>
      <c r="B23324" s="315">
        <v>44425.191666719445</v>
      </c>
      <c r="C23324" s="314">
        <v>61.044245495204812</v>
      </c>
      <c r="D23324" s="313" t="s">
        <v>167</v>
      </c>
    </row>
    <row r="23325" spans="1:4" ht="14.5" customHeight="1" x14ac:dyDescent="0.35">
      <c r="A23325" s="319"/>
      <c r="B23325" s="315">
        <v>44425.192361163892</v>
      </c>
      <c r="C23325" s="314">
        <v>64.232510349309692</v>
      </c>
      <c r="D23325" s="313" t="s">
        <v>167</v>
      </c>
    </row>
    <row r="23326" spans="1:4" ht="14.5" customHeight="1" x14ac:dyDescent="0.35">
      <c r="A23326" s="319"/>
      <c r="B23326" s="315">
        <v>44425.193055608339</v>
      </c>
      <c r="C23326" s="314">
        <v>67.14619252971994</v>
      </c>
      <c r="D23326" s="313" t="s">
        <v>167</v>
      </c>
    </row>
    <row r="23327" spans="1:4" ht="14.5" customHeight="1" x14ac:dyDescent="0.35">
      <c r="A23327" s="319"/>
      <c r="B23327" s="315">
        <v>44425.193750052786</v>
      </c>
      <c r="C23327" s="314">
        <v>66.980964491267997</v>
      </c>
      <c r="D23327" s="313" t="s">
        <v>167</v>
      </c>
    </row>
    <row r="23328" spans="1:4" ht="14.5" customHeight="1" x14ac:dyDescent="0.35">
      <c r="A23328" s="319"/>
      <c r="B23328" s="315">
        <v>44425.194444497232</v>
      </c>
      <c r="C23328" s="314">
        <v>62.996421112547004</v>
      </c>
      <c r="D23328" s="313" t="s">
        <v>167</v>
      </c>
    </row>
    <row r="23329" spans="1:4" ht="14.5" customHeight="1" x14ac:dyDescent="0.35">
      <c r="A23329" s="319"/>
      <c r="B23329" s="315">
        <v>44425.195138941679</v>
      </c>
      <c r="C23329" s="314">
        <v>62.318350659303057</v>
      </c>
      <c r="D23329" s="313" t="s">
        <v>167</v>
      </c>
    </row>
    <row r="23330" spans="1:4" ht="14.5" customHeight="1" x14ac:dyDescent="0.35">
      <c r="A23330" s="319"/>
      <c r="B23330" s="315">
        <v>44425.195833386126</v>
      </c>
      <c r="C23330" s="314">
        <v>69.653665381173298</v>
      </c>
      <c r="D23330" s="313" t="s">
        <v>167</v>
      </c>
    </row>
    <row r="23331" spans="1:4" ht="14.5" customHeight="1" x14ac:dyDescent="0.35">
      <c r="A23331" s="319"/>
      <c r="B23331" s="315">
        <v>44425.196527830572</v>
      </c>
      <c r="C23331" s="314">
        <v>76.835092425672343</v>
      </c>
      <c r="D23331" s="313" t="s">
        <v>167</v>
      </c>
    </row>
    <row r="23332" spans="1:4" ht="14.5" customHeight="1" x14ac:dyDescent="0.35">
      <c r="A23332" s="319"/>
      <c r="B23332" s="315">
        <v>44425.197222275019</v>
      </c>
      <c r="C23332" s="314">
        <v>87.24906335639146</v>
      </c>
      <c r="D23332" s="313" t="s">
        <v>167</v>
      </c>
    </row>
    <row r="23333" spans="1:4" ht="14.5" customHeight="1" x14ac:dyDescent="0.35">
      <c r="A23333" s="319"/>
      <c r="B23333" s="315">
        <v>44425.197916719466</v>
      </c>
      <c r="C23333" s="314">
        <v>95.004104261783269</v>
      </c>
      <c r="D23333" s="313" t="s">
        <v>167</v>
      </c>
    </row>
    <row r="23334" spans="1:4" ht="14.5" customHeight="1" x14ac:dyDescent="0.35">
      <c r="A23334" s="319"/>
      <c r="B23334" s="315">
        <v>44425.198611163913</v>
      </c>
      <c r="C23334" s="314">
        <v>100.64062937054162</v>
      </c>
      <c r="D23334" s="313" t="s">
        <v>167</v>
      </c>
    </row>
    <row r="23335" spans="1:4" ht="14.5" customHeight="1" x14ac:dyDescent="0.35">
      <c r="A23335" s="319"/>
      <c r="B23335" s="315">
        <v>44425.199305608359</v>
      </c>
      <c r="C23335" s="314">
        <v>110.64685158830447</v>
      </c>
      <c r="D23335" s="313" t="s">
        <v>167</v>
      </c>
    </row>
    <row r="23336" spans="1:4" ht="14.5" customHeight="1" x14ac:dyDescent="0.35">
      <c r="A23336" s="319"/>
      <c r="B23336" s="315">
        <v>44425.200000052806</v>
      </c>
      <c r="C23336" s="314">
        <v>109.66353042650347</v>
      </c>
      <c r="D23336" s="313" t="s">
        <v>167</v>
      </c>
    </row>
    <row r="23337" spans="1:4" ht="14.5" customHeight="1" x14ac:dyDescent="0.35">
      <c r="A23337" s="319"/>
      <c r="B23337" s="315">
        <v>44425.200694497253</v>
      </c>
      <c r="C23337" s="314">
        <v>103.71248324221621</v>
      </c>
      <c r="D23337" s="313" t="s">
        <v>167</v>
      </c>
    </row>
    <row r="23338" spans="1:4" ht="14.5" customHeight="1" x14ac:dyDescent="0.35">
      <c r="A23338" s="319"/>
      <c r="B23338" s="315">
        <v>44425.201388941699</v>
      </c>
      <c r="C23338" s="314">
        <v>100.49631064073182</v>
      </c>
      <c r="D23338" s="313" t="s">
        <v>167</v>
      </c>
    </row>
    <row r="23339" spans="1:4" ht="14.5" customHeight="1" x14ac:dyDescent="0.35">
      <c r="A23339" s="319"/>
      <c r="B23339" s="315">
        <v>44425.202083386146</v>
      </c>
      <c r="C23339" s="314">
        <v>111.29327872606615</v>
      </c>
      <c r="D23339" s="313" t="s">
        <v>167</v>
      </c>
    </row>
    <row r="23340" spans="1:4" ht="14.5" customHeight="1" x14ac:dyDescent="0.35">
      <c r="A23340" s="319"/>
      <c r="B23340" s="315">
        <v>44425.202777830593</v>
      </c>
      <c r="C23340" s="314">
        <v>126.17153719247629</v>
      </c>
      <c r="D23340" s="313" t="s">
        <v>167</v>
      </c>
    </row>
    <row r="23341" spans="1:4" ht="14.5" customHeight="1" x14ac:dyDescent="0.35">
      <c r="A23341" s="319"/>
      <c r="B23341" s="315">
        <v>44425.20347227504</v>
      </c>
      <c r="C23341" s="314">
        <v>137.2959808963972</v>
      </c>
      <c r="D23341" s="313" t="s">
        <v>167</v>
      </c>
    </row>
    <row r="23342" spans="1:4" ht="14.5" customHeight="1" x14ac:dyDescent="0.35">
      <c r="A23342" s="319"/>
      <c r="B23342" s="315">
        <v>44425.204166719486</v>
      </c>
      <c r="C23342" s="314">
        <v>150.06244959800193</v>
      </c>
      <c r="D23342" s="313" t="s">
        <v>167</v>
      </c>
    </row>
    <row r="23343" spans="1:4" ht="14.5" customHeight="1" x14ac:dyDescent="0.35">
      <c r="A23343" s="319"/>
      <c r="B23343" s="315">
        <v>44425.204861163933</v>
      </c>
      <c r="C23343" s="314">
        <v>157.94866949403658</v>
      </c>
      <c r="D23343" s="313" t="s">
        <v>167</v>
      </c>
    </row>
    <row r="23344" spans="1:4" ht="14.5" customHeight="1" x14ac:dyDescent="0.35">
      <c r="A23344" s="319"/>
      <c r="B23344" s="315">
        <v>44425.20555560838</v>
      </c>
      <c r="C23344" s="314">
        <v>167.21301390066122</v>
      </c>
      <c r="D23344" s="313" t="s">
        <v>167</v>
      </c>
    </row>
    <row r="23345" spans="1:4" ht="14.5" customHeight="1" x14ac:dyDescent="0.35">
      <c r="A23345" s="319"/>
      <c r="B23345" s="315">
        <v>44425.206250052826</v>
      </c>
      <c r="C23345" s="314">
        <v>165.10163342170418</v>
      </c>
      <c r="D23345" s="313" t="s">
        <v>167</v>
      </c>
    </row>
    <row r="23346" spans="1:4" ht="14.5" customHeight="1" x14ac:dyDescent="0.35">
      <c r="A23346" s="319"/>
      <c r="B23346" s="315">
        <v>44425.206944497273</v>
      </c>
      <c r="C23346" s="314">
        <v>154.50687939915807</v>
      </c>
      <c r="D23346" s="313" t="s">
        <v>167</v>
      </c>
    </row>
    <row r="23347" spans="1:4" ht="14.5" customHeight="1" x14ac:dyDescent="0.35">
      <c r="A23347" s="319"/>
      <c r="B23347" s="315">
        <v>44425.20763894172</v>
      </c>
      <c r="C23347" s="314">
        <v>148.33159858655804</v>
      </c>
      <c r="D23347" s="313" t="s">
        <v>167</v>
      </c>
    </row>
    <row r="23348" spans="1:4" ht="14.5" customHeight="1" x14ac:dyDescent="0.35">
      <c r="A23348" s="319"/>
      <c r="B23348" s="315">
        <v>44425.208333386166</v>
      </c>
      <c r="C23348" s="314">
        <v>143.25615425637613</v>
      </c>
      <c r="D23348" s="313" t="s">
        <v>167</v>
      </c>
    </row>
    <row r="23349" spans="1:4" ht="14.5" customHeight="1" x14ac:dyDescent="0.35">
      <c r="A23349" s="319"/>
      <c r="B23349" s="315">
        <v>44425.209027830613</v>
      </c>
      <c r="C23349" s="314">
        <v>154.33430624712881</v>
      </c>
      <c r="D23349" s="313" t="s">
        <v>167</v>
      </c>
    </row>
    <row r="23350" spans="1:4" ht="14.5" customHeight="1" x14ac:dyDescent="0.35">
      <c r="A23350" s="319"/>
      <c r="B23350" s="315">
        <v>44425.20972227506</v>
      </c>
      <c r="C23350" s="314">
        <v>159.05845981528984</v>
      </c>
      <c r="D23350" s="313" t="s">
        <v>167</v>
      </c>
    </row>
    <row r="23351" spans="1:4" ht="14.5" customHeight="1" x14ac:dyDescent="0.35">
      <c r="A23351" s="319"/>
      <c r="B23351" s="315">
        <v>44425.210416719507</v>
      </c>
      <c r="C23351" s="314">
        <v>158.2084451092407</v>
      </c>
      <c r="D23351" s="313" t="s">
        <v>167</v>
      </c>
    </row>
    <row r="23352" spans="1:4" ht="14.5" customHeight="1" x14ac:dyDescent="0.35">
      <c r="A23352" s="319"/>
      <c r="B23352" s="315">
        <v>44425.211111163953</v>
      </c>
      <c r="C23352" s="314">
        <v>151.66929682893678</v>
      </c>
      <c r="D23352" s="313" t="s">
        <v>167</v>
      </c>
    </row>
    <row r="23353" spans="1:4" ht="14.5" customHeight="1" x14ac:dyDescent="0.35">
      <c r="A23353" s="319"/>
      <c r="B23353" s="315">
        <v>44425.2118056084</v>
      </c>
      <c r="C23353" s="314">
        <v>136.04704581778498</v>
      </c>
      <c r="D23353" s="313" t="s">
        <v>167</v>
      </c>
    </row>
    <row r="23354" spans="1:4" ht="14.5" customHeight="1" x14ac:dyDescent="0.35">
      <c r="A23354" s="319"/>
      <c r="B23354" s="315">
        <v>44425.212500052847</v>
      </c>
      <c r="C23354" s="314">
        <v>132.74182205299536</v>
      </c>
      <c r="D23354" s="313" t="s">
        <v>167</v>
      </c>
    </row>
    <row r="23355" spans="1:4" ht="14.5" customHeight="1" x14ac:dyDescent="0.35">
      <c r="A23355" s="319"/>
      <c r="B23355" s="315">
        <v>44425.213194497293</v>
      </c>
      <c r="C23355" s="314">
        <v>132.85715468209236</v>
      </c>
      <c r="D23355" s="313" t="s">
        <v>167</v>
      </c>
    </row>
    <row r="23356" spans="1:4" ht="14.5" customHeight="1" x14ac:dyDescent="0.35">
      <c r="A23356" s="319"/>
      <c r="B23356" s="315">
        <v>44425.21388894174</v>
      </c>
      <c r="C23356" s="314">
        <v>135.55281319863474</v>
      </c>
      <c r="D23356" s="313" t="s">
        <v>167</v>
      </c>
    </row>
    <row r="23357" spans="1:4" ht="14.5" customHeight="1" x14ac:dyDescent="0.35">
      <c r="A23357" s="319"/>
      <c r="B23357" s="315">
        <v>44425.214583386187</v>
      </c>
      <c r="C23357" s="314">
        <v>139.90676558197785</v>
      </c>
      <c r="D23357" s="313" t="s">
        <v>167</v>
      </c>
    </row>
    <row r="23358" spans="1:4" ht="14.5" customHeight="1" x14ac:dyDescent="0.35">
      <c r="A23358" s="319"/>
      <c r="B23358" s="315">
        <v>44425.215277830634</v>
      </c>
      <c r="C23358" s="314">
        <v>161.92920232427616</v>
      </c>
      <c r="D23358" s="313" t="s">
        <v>167</v>
      </c>
    </row>
    <row r="23359" spans="1:4" ht="14.5" customHeight="1" x14ac:dyDescent="0.35">
      <c r="A23359" s="319"/>
      <c r="B23359" s="315">
        <v>44425.21597227508</v>
      </c>
      <c r="C23359" s="314">
        <v>184.00696389923493</v>
      </c>
      <c r="D23359" s="313" t="s">
        <v>167</v>
      </c>
    </row>
    <row r="23360" spans="1:4" ht="14.5" customHeight="1" x14ac:dyDescent="0.35">
      <c r="A23360" s="319"/>
      <c r="B23360" s="315">
        <v>44425.216666719527</v>
      </c>
      <c r="C23360" s="314">
        <v>192.10599484713748</v>
      </c>
      <c r="D23360" s="313" t="s">
        <v>167</v>
      </c>
    </row>
    <row r="23361" spans="1:4" ht="14.5" customHeight="1" x14ac:dyDescent="0.35">
      <c r="A23361" s="319"/>
      <c r="B23361" s="315">
        <v>44425.217361163974</v>
      </c>
      <c r="C23361" s="314">
        <v>188.14591612042858</v>
      </c>
      <c r="D23361" s="313" t="s">
        <v>167</v>
      </c>
    </row>
    <row r="23362" spans="1:4" ht="14.5" customHeight="1" x14ac:dyDescent="0.35">
      <c r="A23362" s="319"/>
      <c r="B23362" s="315">
        <v>44425.21805560842</v>
      </c>
      <c r="C23362" s="314">
        <v>191.15148419744025</v>
      </c>
      <c r="D23362" s="313" t="s">
        <v>167</v>
      </c>
    </row>
    <row r="23363" spans="1:4" ht="14.5" customHeight="1" x14ac:dyDescent="0.35">
      <c r="A23363" s="319"/>
      <c r="B23363" s="315">
        <v>44425.218750052867</v>
      </c>
      <c r="C23363" s="314">
        <v>184.23721527003994</v>
      </c>
      <c r="D23363" s="313" t="s">
        <v>167</v>
      </c>
    </row>
    <row r="23364" spans="1:4" ht="14.5" customHeight="1" x14ac:dyDescent="0.35">
      <c r="A23364" s="319"/>
      <c r="B23364" s="315">
        <v>44425.219444497314</v>
      </c>
      <c r="C23364" s="314">
        <v>177.43834284466382</v>
      </c>
      <c r="D23364" s="313" t="s">
        <v>167</v>
      </c>
    </row>
    <row r="23365" spans="1:4" ht="14.5" customHeight="1" x14ac:dyDescent="0.35">
      <c r="A23365" s="319"/>
      <c r="B23365" s="315">
        <v>44425.220138941761</v>
      </c>
      <c r="C23365" s="314">
        <v>181.35880613314609</v>
      </c>
      <c r="D23365" s="313" t="s">
        <v>167</v>
      </c>
    </row>
    <row r="23366" spans="1:4" ht="14.5" customHeight="1" x14ac:dyDescent="0.35">
      <c r="A23366" s="319"/>
      <c r="B23366" s="315">
        <v>44425.220833386207</v>
      </c>
      <c r="C23366" s="314">
        <v>203.49686439273259</v>
      </c>
      <c r="D23366" s="313" t="s">
        <v>167</v>
      </c>
    </row>
    <row r="23367" spans="1:4" ht="14.5" customHeight="1" x14ac:dyDescent="0.35">
      <c r="A23367" s="319"/>
      <c r="B23367" s="315">
        <v>44425.221527830654</v>
      </c>
      <c r="C23367" s="314">
        <v>208.24741416499018</v>
      </c>
      <c r="D23367" s="313" t="s">
        <v>167</v>
      </c>
    </row>
    <row r="23368" spans="1:4" ht="14.5" customHeight="1" x14ac:dyDescent="0.35">
      <c r="A23368" s="319"/>
      <c r="B23368" s="315">
        <v>44425.222222275101</v>
      </c>
      <c r="C23368" s="314">
        <v>196.67247958391283</v>
      </c>
      <c r="D23368" s="313" t="s">
        <v>167</v>
      </c>
    </row>
    <row r="23369" spans="1:4" ht="14.5" customHeight="1" x14ac:dyDescent="0.35">
      <c r="A23369" s="319"/>
      <c r="B23369" s="315">
        <v>44425.222916719547</v>
      </c>
      <c r="C23369" s="314">
        <v>198.27396647523469</v>
      </c>
      <c r="D23369" s="313" t="s">
        <v>167</v>
      </c>
    </row>
    <row r="23370" spans="1:4" ht="14.5" customHeight="1" x14ac:dyDescent="0.35">
      <c r="A23370" s="319"/>
      <c r="B23370" s="315">
        <v>44425.223611163994</v>
      </c>
      <c r="C23370" s="314">
        <v>202.29127138437082</v>
      </c>
      <c r="D23370" s="313" t="s">
        <v>167</v>
      </c>
    </row>
    <row r="23371" spans="1:4" ht="14.5" customHeight="1" x14ac:dyDescent="0.35">
      <c r="A23371" s="319"/>
      <c r="B23371" s="315">
        <v>44425.224305608441</v>
      </c>
      <c r="C23371" s="314">
        <v>220.72916327227529</v>
      </c>
      <c r="D23371" s="313" t="s">
        <v>167</v>
      </c>
    </row>
    <row r="23372" spans="1:4" ht="14.5" customHeight="1" x14ac:dyDescent="0.35">
      <c r="A23372" s="319"/>
      <c r="B23372" s="315">
        <v>44425.225000052887</v>
      </c>
      <c r="C23372" s="314">
        <v>222.48622130810594</v>
      </c>
      <c r="D23372" s="313" t="s">
        <v>167</v>
      </c>
    </row>
    <row r="23373" spans="1:4" ht="14.5" customHeight="1" x14ac:dyDescent="0.35">
      <c r="A23373" s="319"/>
      <c r="B23373" s="315">
        <v>44425.225694497334</v>
      </c>
      <c r="C23373" s="314">
        <v>219.46477878326161</v>
      </c>
      <c r="D23373" s="313" t="s">
        <v>167</v>
      </c>
    </row>
    <row r="23374" spans="1:4" ht="14.5" customHeight="1" x14ac:dyDescent="0.35">
      <c r="A23374" s="319"/>
      <c r="B23374" s="315">
        <v>44425.226388941781</v>
      </c>
      <c r="C23374" s="314">
        <v>227.85947799284477</v>
      </c>
      <c r="D23374" s="313" t="s">
        <v>167</v>
      </c>
    </row>
    <row r="23375" spans="1:4" ht="14.5" customHeight="1" x14ac:dyDescent="0.35">
      <c r="A23375" s="319"/>
      <c r="B23375" s="315">
        <v>44425.227083386228</v>
      </c>
      <c r="C23375" s="314">
        <v>259.91100263566864</v>
      </c>
      <c r="D23375" s="313" t="s">
        <v>167</v>
      </c>
    </row>
    <row r="23376" spans="1:4" ht="14.5" customHeight="1" x14ac:dyDescent="0.35">
      <c r="A23376" s="319"/>
      <c r="B23376" s="315">
        <v>44425.227777830674</v>
      </c>
      <c r="C23376" s="314">
        <v>275.79362212536699</v>
      </c>
      <c r="D23376" s="313" t="s">
        <v>167</v>
      </c>
    </row>
    <row r="23377" spans="1:4" ht="14.5" customHeight="1" x14ac:dyDescent="0.35">
      <c r="A23377" s="319"/>
      <c r="B23377" s="315">
        <v>44425.228472275121</v>
      </c>
      <c r="C23377" s="314">
        <v>264.88643761448719</v>
      </c>
      <c r="D23377" s="313" t="s">
        <v>167</v>
      </c>
    </row>
    <row r="23378" spans="1:4" ht="14.5" customHeight="1" x14ac:dyDescent="0.35">
      <c r="A23378" s="319"/>
      <c r="B23378" s="315">
        <v>44425.229166719568</v>
      </c>
      <c r="C23378" s="314">
        <v>217.52997972611726</v>
      </c>
      <c r="D23378" s="313" t="s">
        <v>167</v>
      </c>
    </row>
    <row r="23379" spans="1:4" ht="14.5" customHeight="1" x14ac:dyDescent="0.35">
      <c r="A23379" s="319"/>
      <c r="B23379" s="315">
        <v>44425.229861164014</v>
      </c>
      <c r="C23379" s="314">
        <v>165.92639002341312</v>
      </c>
      <c r="D23379" s="313" t="s">
        <v>167</v>
      </c>
    </row>
    <row r="23380" spans="1:4" ht="14.5" customHeight="1" x14ac:dyDescent="0.35">
      <c r="A23380" s="319"/>
      <c r="B23380" s="315">
        <v>44425.230555608461</v>
      </c>
      <c r="C23380" s="314">
        <v>140.97124510486611</v>
      </c>
      <c r="D23380" s="313" t="s">
        <v>167</v>
      </c>
    </row>
    <row r="23381" spans="1:4" ht="14.5" customHeight="1" x14ac:dyDescent="0.35">
      <c r="A23381" s="319"/>
      <c r="B23381" s="315">
        <v>44425.231250052908</v>
      </c>
      <c r="C23381" s="314">
        <v>131.71184029639699</v>
      </c>
      <c r="D23381" s="313" t="s">
        <v>167</v>
      </c>
    </row>
    <row r="23382" spans="1:4" ht="14.5" customHeight="1" x14ac:dyDescent="0.35">
      <c r="A23382" s="319"/>
      <c r="B23382" s="315">
        <v>44425.231944497355</v>
      </c>
      <c r="C23382" s="314">
        <v>143.94830618071913</v>
      </c>
      <c r="D23382" s="313" t="s">
        <v>167</v>
      </c>
    </row>
    <row r="23383" spans="1:4" ht="14.5" customHeight="1" x14ac:dyDescent="0.35">
      <c r="A23383" s="319"/>
      <c r="B23383" s="315">
        <v>44425.232638941801</v>
      </c>
      <c r="C23383" s="314">
        <v>136.18527659712126</v>
      </c>
      <c r="D23383" s="313" t="s">
        <v>167</v>
      </c>
    </row>
    <row r="23384" spans="1:4" ht="14.5" customHeight="1" x14ac:dyDescent="0.35">
      <c r="A23384" s="319"/>
      <c r="B23384" s="315">
        <v>44425.233333386248</v>
      </c>
      <c r="C23384" s="314">
        <v>132.17271624603697</v>
      </c>
      <c r="D23384" s="313" t="s">
        <v>167</v>
      </c>
    </row>
    <row r="23385" spans="1:4" ht="14.5" customHeight="1" x14ac:dyDescent="0.35">
      <c r="A23385" s="319"/>
      <c r="B23385" s="315">
        <v>44425.234027830695</v>
      </c>
      <c r="C23385" s="314">
        <v>147.89772047676379</v>
      </c>
      <c r="D23385" s="313" t="s">
        <v>167</v>
      </c>
    </row>
    <row r="23386" spans="1:4" ht="14.5" customHeight="1" x14ac:dyDescent="0.35">
      <c r="A23386" s="319"/>
      <c r="B23386" s="315">
        <v>44425.234722275141</v>
      </c>
      <c r="C23386" s="314">
        <v>165.89960129553995</v>
      </c>
      <c r="D23386" s="313" t="s">
        <v>167</v>
      </c>
    </row>
    <row r="23387" spans="1:4" ht="14.5" customHeight="1" x14ac:dyDescent="0.35">
      <c r="A23387" s="319"/>
      <c r="B23387" s="315">
        <v>44425.235416719588</v>
      </c>
      <c r="C23387" s="314">
        <v>179.74713531500893</v>
      </c>
      <c r="D23387" s="313" t="s">
        <v>167</v>
      </c>
    </row>
    <row r="23388" spans="1:4" ht="14.5" customHeight="1" x14ac:dyDescent="0.35">
      <c r="A23388" s="319"/>
      <c r="B23388" s="315">
        <v>44425.236111164035</v>
      </c>
      <c r="C23388" s="314">
        <v>193.63656369876892</v>
      </c>
      <c r="D23388" s="313" t="s">
        <v>167</v>
      </c>
    </row>
    <row r="23389" spans="1:4" ht="14.5" customHeight="1" x14ac:dyDescent="0.35">
      <c r="A23389" s="319"/>
      <c r="B23389" s="315">
        <v>44425.236805608482</v>
      </c>
      <c r="C23389" s="314">
        <v>196.72167951297791</v>
      </c>
      <c r="D23389" s="313" t="s">
        <v>167</v>
      </c>
    </row>
    <row r="23390" spans="1:4" ht="14.5" customHeight="1" x14ac:dyDescent="0.35">
      <c r="A23390" s="319"/>
      <c r="B23390" s="315">
        <v>44425.237500052928</v>
      </c>
      <c r="C23390" s="314">
        <v>199.80566054901962</v>
      </c>
      <c r="D23390" s="313" t="s">
        <v>167</v>
      </c>
    </row>
    <row r="23391" spans="1:4" ht="14.5" customHeight="1" x14ac:dyDescent="0.35">
      <c r="A23391" s="319"/>
      <c r="B23391" s="315">
        <v>44425.238194497375</v>
      </c>
      <c r="C23391" s="314">
        <v>193.29204956505757</v>
      </c>
      <c r="D23391" s="313" t="s">
        <v>167</v>
      </c>
    </row>
    <row r="23392" spans="1:4" ht="14.5" customHeight="1" x14ac:dyDescent="0.35">
      <c r="A23392" s="319"/>
      <c r="B23392" s="315">
        <v>44425.238888941822</v>
      </c>
      <c r="C23392" s="314">
        <v>175.51012013557289</v>
      </c>
      <c r="D23392" s="313" t="s">
        <v>167</v>
      </c>
    </row>
    <row r="23393" spans="1:4" ht="14.5" customHeight="1" x14ac:dyDescent="0.35">
      <c r="A23393" s="319"/>
      <c r="B23393" s="315">
        <v>44425.239583386268</v>
      </c>
      <c r="C23393" s="314">
        <v>159.941276403404</v>
      </c>
      <c r="D23393" s="313" t="s">
        <v>167</v>
      </c>
    </row>
    <row r="23394" spans="1:4" ht="14.5" customHeight="1" x14ac:dyDescent="0.35">
      <c r="A23394" s="319"/>
      <c r="B23394" s="315">
        <v>44425.240277830715</v>
      </c>
      <c r="C23394" s="314">
        <v>140.40000320810748</v>
      </c>
      <c r="D23394" s="313" t="s">
        <v>167</v>
      </c>
    </row>
    <row r="23395" spans="1:4" ht="14.5" customHeight="1" x14ac:dyDescent="0.35">
      <c r="A23395" s="319"/>
      <c r="B23395" s="315">
        <v>44425.240972275162</v>
      </c>
      <c r="C23395" s="314">
        <v>128.00074196686813</v>
      </c>
      <c r="D23395" s="313" t="s">
        <v>167</v>
      </c>
    </row>
    <row r="23396" spans="1:4" ht="14.5" customHeight="1" x14ac:dyDescent="0.35">
      <c r="A23396" s="319"/>
      <c r="B23396" s="315">
        <v>44425.241666719608</v>
      </c>
      <c r="C23396" s="314">
        <v>118.3871389946066</v>
      </c>
      <c r="D23396" s="313" t="s">
        <v>167</v>
      </c>
    </row>
    <row r="23397" spans="1:4" ht="14.5" customHeight="1" x14ac:dyDescent="0.35">
      <c r="A23397" s="319"/>
      <c r="B23397" s="315">
        <v>44425.242361164055</v>
      </c>
      <c r="C23397" s="314">
        <v>111.6040533179747</v>
      </c>
      <c r="D23397" s="313" t="s">
        <v>167</v>
      </c>
    </row>
    <row r="23398" spans="1:4" ht="14.5" customHeight="1" x14ac:dyDescent="0.35">
      <c r="A23398" s="319"/>
      <c r="B23398" s="315">
        <v>44425.243055608502</v>
      </c>
      <c r="C23398" s="314">
        <v>106.24881956538302</v>
      </c>
      <c r="D23398" s="313" t="s">
        <v>167</v>
      </c>
    </row>
    <row r="23399" spans="1:4" ht="14.5" customHeight="1" x14ac:dyDescent="0.35">
      <c r="A23399" s="319"/>
      <c r="B23399" s="315">
        <v>44425.243750052949</v>
      </c>
      <c r="C23399" s="314">
        <v>100.46276377874116</v>
      </c>
      <c r="D23399" s="313" t="s">
        <v>167</v>
      </c>
    </row>
    <row r="23400" spans="1:4" ht="14.5" customHeight="1" x14ac:dyDescent="0.35">
      <c r="A23400" s="319"/>
      <c r="B23400" s="315">
        <v>44425.244444497395</v>
      </c>
      <c r="C23400" s="314">
        <v>88.249902503850166</v>
      </c>
      <c r="D23400" s="313" t="s">
        <v>167</v>
      </c>
    </row>
    <row r="23401" spans="1:4" ht="14.5" customHeight="1" x14ac:dyDescent="0.35">
      <c r="A23401" s="319"/>
      <c r="B23401" s="315">
        <v>44425.245138941842</v>
      </c>
      <c r="C23401" s="314">
        <v>76.506071769455829</v>
      </c>
      <c r="D23401" s="313" t="s">
        <v>167</v>
      </c>
    </row>
    <row r="23402" spans="1:4" ht="14.5" customHeight="1" x14ac:dyDescent="0.35">
      <c r="A23402" s="319"/>
      <c r="B23402" s="315">
        <v>44425.245833386289</v>
      </c>
      <c r="C23402" s="314">
        <v>73.200527258525838</v>
      </c>
      <c r="D23402" s="313" t="s">
        <v>167</v>
      </c>
    </row>
    <row r="23403" spans="1:4" ht="14.5" customHeight="1" x14ac:dyDescent="0.35">
      <c r="A23403" s="319"/>
      <c r="B23403" s="315">
        <v>44425.246527830735</v>
      </c>
      <c r="C23403" s="314">
        <v>70.795704237977048</v>
      </c>
      <c r="D23403" s="313" t="s">
        <v>167</v>
      </c>
    </row>
    <row r="23404" spans="1:4" ht="14.5" customHeight="1" x14ac:dyDescent="0.35">
      <c r="A23404" s="319"/>
      <c r="B23404" s="315">
        <v>44425.247222275182</v>
      </c>
      <c r="C23404" s="314">
        <v>68.324633493482054</v>
      </c>
      <c r="D23404" s="313" t="s">
        <v>167</v>
      </c>
    </row>
    <row r="23405" spans="1:4" ht="14.5" customHeight="1" x14ac:dyDescent="0.35">
      <c r="A23405" s="319"/>
      <c r="B23405" s="315">
        <v>44425.247916719629</v>
      </c>
      <c r="C23405" s="314">
        <v>72.004651815531545</v>
      </c>
      <c r="D23405" s="313" t="s">
        <v>167</v>
      </c>
    </row>
    <row r="23406" spans="1:4" ht="14.5" customHeight="1" x14ac:dyDescent="0.35">
      <c r="A23406" s="319"/>
      <c r="B23406" s="315">
        <v>44425.248611164076</v>
      </c>
      <c r="C23406" s="314">
        <v>70.497514245119717</v>
      </c>
      <c r="D23406" s="313" t="s">
        <v>167</v>
      </c>
    </row>
    <row r="23407" spans="1:4" ht="14.5" customHeight="1" x14ac:dyDescent="0.35">
      <c r="A23407" s="319"/>
      <c r="B23407" s="315">
        <v>44425.249305608522</v>
      </c>
      <c r="C23407" s="314">
        <v>67.646192848870612</v>
      </c>
      <c r="D23407" s="313" t="s">
        <v>167</v>
      </c>
    </row>
    <row r="23408" spans="1:4" ht="14.5" customHeight="1" x14ac:dyDescent="0.35">
      <c r="A23408" s="319"/>
      <c r="B23408" s="315">
        <v>44425.250000052969</v>
      </c>
      <c r="C23408" s="314">
        <v>62.823643206330601</v>
      </c>
      <c r="D23408" s="313" t="s">
        <v>167</v>
      </c>
    </row>
    <row r="23409" spans="1:4" ht="14.5" customHeight="1" x14ac:dyDescent="0.35">
      <c r="A23409" s="319"/>
      <c r="B23409" s="315">
        <v>44425.250694497416</v>
      </c>
      <c r="C23409" s="314">
        <v>54.275515111918985</v>
      </c>
      <c r="D23409" s="313" t="s">
        <v>167</v>
      </c>
    </row>
    <row r="23410" spans="1:4" ht="14.5" customHeight="1" x14ac:dyDescent="0.35">
      <c r="A23410" s="319"/>
      <c r="B23410" s="315">
        <v>44425.251388941862</v>
      </c>
      <c r="C23410" s="314">
        <v>47.525357997817146</v>
      </c>
      <c r="D23410" s="313" t="s">
        <v>167</v>
      </c>
    </row>
    <row r="23411" spans="1:4" ht="14.5" customHeight="1" x14ac:dyDescent="0.35">
      <c r="A23411" s="319"/>
      <c r="B23411" s="315">
        <v>44425.252083386309</v>
      </c>
      <c r="C23411" s="314">
        <v>43.01739909762788</v>
      </c>
      <c r="D23411" s="313" t="s">
        <v>167</v>
      </c>
    </row>
    <row r="23412" spans="1:4" ht="14.5" customHeight="1" x14ac:dyDescent="0.35">
      <c r="A23412" s="319"/>
      <c r="B23412" s="315">
        <v>44425.252777830756</v>
      </c>
      <c r="C23412" s="314">
        <v>39.538271530362543</v>
      </c>
      <c r="D23412" s="313" t="s">
        <v>167</v>
      </c>
    </row>
    <row r="23413" spans="1:4" ht="14.5" customHeight="1" x14ac:dyDescent="0.35">
      <c r="A23413" s="319"/>
      <c r="B23413" s="315">
        <v>44425.253472275203</v>
      </c>
      <c r="C23413" s="314">
        <v>38.363536729330853</v>
      </c>
      <c r="D23413" s="313" t="s">
        <v>167</v>
      </c>
    </row>
    <row r="23414" spans="1:4" ht="14.5" customHeight="1" x14ac:dyDescent="0.35">
      <c r="A23414" s="319"/>
      <c r="B23414" s="315">
        <v>44425.254166719649</v>
      </c>
      <c r="C23414" s="314">
        <v>36.688692863462101</v>
      </c>
      <c r="D23414" s="313" t="s">
        <v>167</v>
      </c>
    </row>
    <row r="23415" spans="1:4" ht="14.5" customHeight="1" x14ac:dyDescent="0.35">
      <c r="A23415" s="319"/>
      <c r="B23415" s="315">
        <v>44425.254861164096</v>
      </c>
      <c r="C23415" s="314">
        <v>36.745147701210229</v>
      </c>
      <c r="D23415" s="313" t="s">
        <v>167</v>
      </c>
    </row>
    <row r="23416" spans="1:4" ht="14.5" customHeight="1" x14ac:dyDescent="0.35">
      <c r="A23416" s="319"/>
      <c r="B23416" s="315">
        <v>44425.255555608543</v>
      </c>
      <c r="C23416" s="314">
        <v>37.631450350804762</v>
      </c>
      <c r="D23416" s="313" t="s">
        <v>167</v>
      </c>
    </row>
    <row r="23417" spans="1:4" ht="14.5" customHeight="1" x14ac:dyDescent="0.35">
      <c r="A23417" s="319"/>
      <c r="B23417" s="315">
        <v>44425.256250052989</v>
      </c>
      <c r="C23417" s="314">
        <v>35.886499628568224</v>
      </c>
      <c r="D23417" s="313" t="s">
        <v>167</v>
      </c>
    </row>
    <row r="23418" spans="1:4" ht="14.5" customHeight="1" x14ac:dyDescent="0.35">
      <c r="A23418" s="319"/>
      <c r="B23418" s="315">
        <v>44425.256944497436</v>
      </c>
      <c r="C23418" s="314">
        <v>31.14434977501854</v>
      </c>
      <c r="D23418" s="313" t="s">
        <v>167</v>
      </c>
    </row>
    <row r="23419" spans="1:4" ht="14.5" customHeight="1" x14ac:dyDescent="0.35">
      <c r="A23419" s="319"/>
      <c r="B23419" s="315">
        <v>44425.257638941883</v>
      </c>
      <c r="C23419" s="314">
        <v>27.503238049045226</v>
      </c>
      <c r="D23419" s="313" t="s">
        <v>167</v>
      </c>
    </row>
    <row r="23420" spans="1:4" ht="14.5" customHeight="1" x14ac:dyDescent="0.35">
      <c r="A23420" s="319"/>
      <c r="B23420" s="315">
        <v>44425.258333386329</v>
      </c>
      <c r="C23420" s="314">
        <v>26.122003663194967</v>
      </c>
      <c r="D23420" s="313" t="s">
        <v>167</v>
      </c>
    </row>
    <row r="23421" spans="1:4" ht="14.5" customHeight="1" x14ac:dyDescent="0.35">
      <c r="A23421" s="319"/>
      <c r="B23421" s="315">
        <v>44425.259027830776</v>
      </c>
      <c r="C23421" s="314">
        <v>24.901840722387714</v>
      </c>
      <c r="D23421" s="313" t="s">
        <v>167</v>
      </c>
    </row>
    <row r="23422" spans="1:4" ht="14.5" customHeight="1" x14ac:dyDescent="0.35">
      <c r="A23422" s="319"/>
      <c r="B23422" s="315">
        <v>44425.259722275223</v>
      </c>
      <c r="C23422" s="314">
        <v>23.485095539926746</v>
      </c>
      <c r="D23422" s="313" t="s">
        <v>167</v>
      </c>
    </row>
    <row r="23423" spans="1:4" ht="14.5" customHeight="1" x14ac:dyDescent="0.35">
      <c r="A23423" s="319"/>
      <c r="B23423" s="315">
        <v>44425.26041671967</v>
      </c>
      <c r="C23423" s="314">
        <v>23.229012611803775</v>
      </c>
      <c r="D23423" s="313" t="s">
        <v>167</v>
      </c>
    </row>
    <row r="23424" spans="1:4" ht="14.5" customHeight="1" x14ac:dyDescent="0.35">
      <c r="A23424" s="319"/>
      <c r="B23424" s="315">
        <v>44425.261111164116</v>
      </c>
      <c r="C23424" s="314">
        <v>22.672753108770607</v>
      </c>
      <c r="D23424" s="313" t="s">
        <v>167</v>
      </c>
    </row>
    <row r="23425" spans="1:4" ht="14.5" customHeight="1" x14ac:dyDescent="0.35">
      <c r="A23425" s="319"/>
      <c r="B23425" s="315">
        <v>44425.261805608563</v>
      </c>
      <c r="C23425" s="314">
        <v>22.301681656925453</v>
      </c>
      <c r="D23425" s="313" t="s">
        <v>167</v>
      </c>
    </row>
    <row r="23426" spans="1:4" ht="14.5" customHeight="1" x14ac:dyDescent="0.35">
      <c r="A23426" s="319"/>
      <c r="B23426" s="315">
        <v>44425.26250005301</v>
      </c>
      <c r="C23426" s="314">
        <v>26.714252890196317</v>
      </c>
      <c r="D23426" s="313" t="s">
        <v>167</v>
      </c>
    </row>
    <row r="23427" spans="1:4" ht="14.5" customHeight="1" x14ac:dyDescent="0.35">
      <c r="A23427" s="319"/>
      <c r="B23427" s="315">
        <v>44425.263194497456</v>
      </c>
      <c r="C23427" s="314">
        <v>32.67410033252721</v>
      </c>
      <c r="D23427" s="313" t="s">
        <v>167</v>
      </c>
    </row>
    <row r="23428" spans="1:4" ht="14.5" customHeight="1" x14ac:dyDescent="0.35">
      <c r="A23428" s="319"/>
      <c r="B23428" s="315">
        <v>44425.263888941903</v>
      </c>
      <c r="C23428" s="314">
        <v>35.001954654115252</v>
      </c>
      <c r="D23428" s="313" t="s">
        <v>167</v>
      </c>
    </row>
    <row r="23429" spans="1:4" ht="14.5" customHeight="1" x14ac:dyDescent="0.35">
      <c r="A23429" s="319"/>
      <c r="B23429" s="315">
        <v>44425.26458338635</v>
      </c>
      <c r="C23429" s="314">
        <v>36.530218310333048</v>
      </c>
      <c r="D23429" s="313" t="s">
        <v>167</v>
      </c>
    </row>
    <row r="23430" spans="1:4" ht="14.5" customHeight="1" x14ac:dyDescent="0.35">
      <c r="A23430" s="319"/>
      <c r="B23430" s="315">
        <v>44425.265277830797</v>
      </c>
      <c r="C23430" s="314">
        <v>37.330523259722398</v>
      </c>
      <c r="D23430" s="313" t="s">
        <v>167</v>
      </c>
    </row>
    <row r="23431" spans="1:4" ht="14.5" customHeight="1" x14ac:dyDescent="0.35">
      <c r="A23431" s="319"/>
      <c r="B23431" s="315">
        <v>44425.265972275243</v>
      </c>
      <c r="C23431" s="314">
        <v>35.725338823061129</v>
      </c>
      <c r="D23431" s="313" t="s">
        <v>167</v>
      </c>
    </row>
    <row r="23432" spans="1:4" ht="14.5" customHeight="1" x14ac:dyDescent="0.35">
      <c r="A23432" s="319"/>
      <c r="B23432" s="315">
        <v>44425.26666671969</v>
      </c>
      <c r="C23432" s="314">
        <v>32.692923424650509</v>
      </c>
      <c r="D23432" s="313" t="s">
        <v>167</v>
      </c>
    </row>
    <row r="23433" spans="1:4" ht="14.5" customHeight="1" x14ac:dyDescent="0.35">
      <c r="A23433" s="319"/>
      <c r="B23433" s="315">
        <v>44425.267361164137</v>
      </c>
      <c r="C23433" s="314">
        <v>30.623104130732827</v>
      </c>
      <c r="D23433" s="313" t="s">
        <v>167</v>
      </c>
    </row>
    <row r="23434" spans="1:4" ht="14.5" customHeight="1" x14ac:dyDescent="0.35">
      <c r="A23434" s="319"/>
      <c r="B23434" s="315">
        <v>44425.268055608583</v>
      </c>
      <c r="C23434" s="314">
        <v>30.355476422260594</v>
      </c>
      <c r="D23434" s="313" t="s">
        <v>167</v>
      </c>
    </row>
    <row r="23435" spans="1:4" ht="14.5" customHeight="1" x14ac:dyDescent="0.35">
      <c r="A23435" s="319"/>
      <c r="B23435" s="315">
        <v>44425.26875005303</v>
      </c>
      <c r="C23435" s="314">
        <v>31.428449911945791</v>
      </c>
      <c r="D23435" s="313" t="s">
        <v>167</v>
      </c>
    </row>
    <row r="23436" spans="1:4" ht="14.5" customHeight="1" x14ac:dyDescent="0.35">
      <c r="A23436" s="319"/>
      <c r="B23436" s="315">
        <v>44425.269444497477</v>
      </c>
      <c r="C23436" s="314">
        <v>31.385419682305656</v>
      </c>
      <c r="D23436" s="313" t="s">
        <v>167</v>
      </c>
    </row>
    <row r="23437" spans="1:4" ht="14.5" customHeight="1" x14ac:dyDescent="0.35">
      <c r="A23437" s="319"/>
      <c r="B23437" s="315">
        <v>44425.270138941924</v>
      </c>
      <c r="C23437" s="314">
        <v>29.835319135608735</v>
      </c>
      <c r="D23437" s="313" t="s">
        <v>167</v>
      </c>
    </row>
    <row r="23438" spans="1:4" ht="14.5" customHeight="1" x14ac:dyDescent="0.35">
      <c r="A23438" s="319"/>
      <c r="B23438" s="315">
        <v>44425.27083338637</v>
      </c>
      <c r="C23438" s="314">
        <v>28.800152009468</v>
      </c>
      <c r="D23438" s="313" t="s">
        <v>167</v>
      </c>
    </row>
    <row r="23439" spans="1:4" ht="14.5" customHeight="1" x14ac:dyDescent="0.35">
      <c r="A23439" s="319"/>
      <c r="B23439" s="315">
        <v>44425.271527830817</v>
      </c>
      <c r="C23439" s="314">
        <v>28.515815220890122</v>
      </c>
      <c r="D23439" s="313" t="s">
        <v>167</v>
      </c>
    </row>
    <row r="23440" spans="1:4" ht="14.5" customHeight="1" x14ac:dyDescent="0.35">
      <c r="A23440" s="319"/>
      <c r="B23440" s="315">
        <v>44425.272222275264</v>
      </c>
      <c r="C23440" s="314">
        <v>28.391884326747579</v>
      </c>
      <c r="D23440" s="313" t="s">
        <v>167</v>
      </c>
    </row>
    <row r="23441" spans="1:4" ht="14.5" customHeight="1" x14ac:dyDescent="0.35">
      <c r="A23441" s="319"/>
      <c r="B23441" s="315">
        <v>44425.27291671971</v>
      </c>
      <c r="C23441" s="314">
        <v>28.053211613322976</v>
      </c>
      <c r="D23441" s="313" t="s">
        <v>167</v>
      </c>
    </row>
    <row r="23442" spans="1:4" ht="14.5" customHeight="1" x14ac:dyDescent="0.35">
      <c r="A23442" s="319"/>
      <c r="B23442" s="315">
        <v>44425.273611164157</v>
      </c>
      <c r="C23442" s="314">
        <v>27.978300201937479</v>
      </c>
      <c r="D23442" s="313" t="s">
        <v>167</v>
      </c>
    </row>
    <row r="23443" spans="1:4" ht="14.5" customHeight="1" x14ac:dyDescent="0.35">
      <c r="A23443" s="319"/>
      <c r="B23443" s="315">
        <v>44425.274305608604</v>
      </c>
      <c r="C23443" s="314">
        <v>27.954549564726769</v>
      </c>
      <c r="D23443" s="313" t="s">
        <v>167</v>
      </c>
    </row>
    <row r="23444" spans="1:4" ht="14.5" customHeight="1" x14ac:dyDescent="0.35">
      <c r="A23444" s="319"/>
      <c r="B23444" s="315">
        <v>44425.27500005305</v>
      </c>
      <c r="C23444" s="314">
        <v>27.91028872330547</v>
      </c>
      <c r="D23444" s="313" t="s">
        <v>167</v>
      </c>
    </row>
    <row r="23445" spans="1:4" ht="14.5" customHeight="1" x14ac:dyDescent="0.35">
      <c r="A23445" s="319"/>
      <c r="B23445" s="315">
        <v>44425.275694497497</v>
      </c>
      <c r="C23445" s="314">
        <v>28.310186388499762</v>
      </c>
      <c r="D23445" s="313" t="s">
        <v>167</v>
      </c>
    </row>
    <row r="23446" spans="1:4" ht="14.5" customHeight="1" x14ac:dyDescent="0.35">
      <c r="A23446" s="319"/>
      <c r="B23446" s="315">
        <v>44425.276388941944</v>
      </c>
      <c r="C23446" s="314">
        <v>28.887337859573986</v>
      </c>
      <c r="D23446" s="313" t="s">
        <v>167</v>
      </c>
    </row>
    <row r="23447" spans="1:4" ht="14.5" customHeight="1" x14ac:dyDescent="0.35">
      <c r="A23447" s="319"/>
      <c r="B23447" s="315">
        <v>44425.277083386391</v>
      </c>
      <c r="C23447" s="314">
        <v>31.926885476283982</v>
      </c>
      <c r="D23447" s="313" t="s">
        <v>167</v>
      </c>
    </row>
    <row r="23448" spans="1:4" ht="14.5" customHeight="1" x14ac:dyDescent="0.35">
      <c r="A23448" s="319"/>
      <c r="B23448" s="315">
        <v>44425.277777830837</v>
      </c>
      <c r="C23448" s="314">
        <v>37.99245458737326</v>
      </c>
      <c r="D23448" s="313" t="s">
        <v>167</v>
      </c>
    </row>
    <row r="23449" spans="1:4" ht="14.5" customHeight="1" x14ac:dyDescent="0.35">
      <c r="A23449" s="319"/>
      <c r="B23449" s="315">
        <v>44425.278472275284</v>
      </c>
      <c r="C23449" s="314">
        <v>37.917143166366927</v>
      </c>
      <c r="D23449" s="313" t="s">
        <v>167</v>
      </c>
    </row>
    <row r="23450" spans="1:4" ht="14.5" customHeight="1" x14ac:dyDescent="0.35">
      <c r="A23450" s="319"/>
      <c r="B23450" s="315">
        <v>44425.279166719731</v>
      </c>
      <c r="C23450" s="314">
        <v>37.299659806085401</v>
      </c>
      <c r="D23450" s="313" t="s">
        <v>167</v>
      </c>
    </row>
    <row r="23451" spans="1:4" ht="14.5" customHeight="1" x14ac:dyDescent="0.35">
      <c r="A23451" s="319"/>
      <c r="B23451" s="315">
        <v>44425.279861164177</v>
      </c>
      <c r="C23451" s="314">
        <v>37.462899914843732</v>
      </c>
      <c r="D23451" s="313" t="s">
        <v>167</v>
      </c>
    </row>
    <row r="23452" spans="1:4" ht="14.5" customHeight="1" x14ac:dyDescent="0.35">
      <c r="A23452" s="319"/>
      <c r="B23452" s="315">
        <v>44425.280555608624</v>
      </c>
      <c r="C23452" s="314">
        <v>38.297645826397151</v>
      </c>
      <c r="D23452" s="313" t="s">
        <v>167</v>
      </c>
    </row>
    <row r="23453" spans="1:4" ht="14.5" customHeight="1" x14ac:dyDescent="0.35">
      <c r="A23453" s="319"/>
      <c r="B23453" s="315">
        <v>44425.281250053071</v>
      </c>
      <c r="C23453" s="314">
        <v>41.183271864036215</v>
      </c>
      <c r="D23453" s="313" t="s">
        <v>167</v>
      </c>
    </row>
    <row r="23454" spans="1:4" ht="14.5" customHeight="1" x14ac:dyDescent="0.35">
      <c r="A23454" s="319"/>
      <c r="B23454" s="315">
        <v>44425.281944497518</v>
      </c>
      <c r="C23454" s="314">
        <v>43.971021421225551</v>
      </c>
      <c r="D23454" s="313" t="s">
        <v>167</v>
      </c>
    </row>
    <row r="23455" spans="1:4" ht="14.5" customHeight="1" x14ac:dyDescent="0.35">
      <c r="A23455" s="319"/>
      <c r="B23455" s="315">
        <v>44425.282638941964</v>
      </c>
      <c r="C23455" s="314">
        <v>42.738539887942416</v>
      </c>
      <c r="D23455" s="313" t="s">
        <v>167</v>
      </c>
    </row>
    <row r="23456" spans="1:4" ht="14.5" customHeight="1" x14ac:dyDescent="0.35">
      <c r="A23456" s="319"/>
      <c r="B23456" s="315">
        <v>44425.283333386411</v>
      </c>
      <c r="C23456" s="314">
        <v>45.988929791035481</v>
      </c>
      <c r="D23456" s="313" t="s">
        <v>167</v>
      </c>
    </row>
    <row r="23457" spans="1:4" ht="14.5" customHeight="1" x14ac:dyDescent="0.35">
      <c r="A23457" s="319"/>
      <c r="B23457" s="315">
        <v>44425.284027830858</v>
      </c>
      <c r="C23457" s="314">
        <v>47.592274578323121</v>
      </c>
      <c r="D23457" s="313" t="s">
        <v>167</v>
      </c>
    </row>
    <row r="23458" spans="1:4" ht="14.5" customHeight="1" x14ac:dyDescent="0.35">
      <c r="A23458" s="319"/>
      <c r="B23458" s="315">
        <v>44425.284722275304</v>
      </c>
      <c r="C23458" s="314">
        <v>48.800165609021015</v>
      </c>
      <c r="D23458" s="313" t="s">
        <v>167</v>
      </c>
    </row>
    <row r="23459" spans="1:4" ht="14.5" customHeight="1" x14ac:dyDescent="0.35">
      <c r="A23459" s="319"/>
      <c r="B23459" s="315">
        <v>44425.285416719751</v>
      </c>
      <c r="C23459" s="314">
        <v>49.235343511944912</v>
      </c>
      <c r="D23459" s="313" t="s">
        <v>167</v>
      </c>
    </row>
    <row r="23460" spans="1:4" ht="14.5" customHeight="1" x14ac:dyDescent="0.35">
      <c r="A23460" s="319"/>
      <c r="B23460" s="315">
        <v>44425.286111164198</v>
      </c>
      <c r="C23460" s="314">
        <v>47.519539294030011</v>
      </c>
      <c r="D23460" s="313" t="s">
        <v>167</v>
      </c>
    </row>
    <row r="23461" spans="1:4" ht="14.5" customHeight="1" x14ac:dyDescent="0.35">
      <c r="A23461" s="319"/>
      <c r="B23461" s="315">
        <v>44425.286805608644</v>
      </c>
      <c r="C23461" s="314">
        <v>47.10245215924806</v>
      </c>
      <c r="D23461" s="313" t="s">
        <v>167</v>
      </c>
    </row>
    <row r="23462" spans="1:4" ht="14.5" customHeight="1" x14ac:dyDescent="0.35">
      <c r="A23462" s="319"/>
      <c r="B23462" s="315">
        <v>44425.287500053091</v>
      </c>
      <c r="C23462" s="314">
        <v>51.169249928682497</v>
      </c>
      <c r="D23462" s="313" t="s">
        <v>167</v>
      </c>
    </row>
    <row r="23463" spans="1:4" ht="14.5" customHeight="1" x14ac:dyDescent="0.35">
      <c r="A23463" s="319"/>
      <c r="B23463" s="315">
        <v>44425.288194497538</v>
      </c>
      <c r="C23463" s="314">
        <v>63.672680733259767</v>
      </c>
      <c r="D23463" s="313" t="s">
        <v>167</v>
      </c>
    </row>
    <row r="23464" spans="1:4" ht="14.5" customHeight="1" x14ac:dyDescent="0.35">
      <c r="A23464" s="319"/>
      <c r="B23464" s="315">
        <v>44425.288888941985</v>
      </c>
      <c r="C23464" s="314">
        <v>76.603829412402902</v>
      </c>
      <c r="D23464" s="313" t="s">
        <v>167</v>
      </c>
    </row>
    <row r="23465" spans="1:4" ht="14.5" customHeight="1" x14ac:dyDescent="0.35">
      <c r="A23465" s="319"/>
      <c r="B23465" s="315">
        <v>44425.289583386431</v>
      </c>
      <c r="C23465" s="314">
        <v>85.125995860021789</v>
      </c>
      <c r="D23465" s="313" t="s">
        <v>167</v>
      </c>
    </row>
    <row r="23466" spans="1:4" ht="14.5" customHeight="1" x14ac:dyDescent="0.35">
      <c r="A23466" s="319"/>
      <c r="B23466" s="315">
        <v>44425.290277830878</v>
      </c>
      <c r="C23466" s="314">
        <v>85.337441048204582</v>
      </c>
      <c r="D23466" s="313" t="s">
        <v>167</v>
      </c>
    </row>
    <row r="23467" spans="1:4" ht="14.5" customHeight="1" x14ac:dyDescent="0.35">
      <c r="A23467" s="319"/>
      <c r="B23467" s="315">
        <v>44425.290972275325</v>
      </c>
      <c r="C23467" s="314">
        <v>88.352415913970134</v>
      </c>
      <c r="D23467" s="313" t="s">
        <v>167</v>
      </c>
    </row>
    <row r="23468" spans="1:4" ht="14.5" customHeight="1" x14ac:dyDescent="0.35">
      <c r="A23468" s="319"/>
      <c r="B23468" s="315">
        <v>44425.291666719771</v>
      </c>
      <c r="C23468" s="314">
        <v>86.928818395582496</v>
      </c>
      <c r="D23468" s="313" t="s">
        <v>167</v>
      </c>
    </row>
    <row r="23469" spans="1:4" ht="14.5" customHeight="1" x14ac:dyDescent="0.35">
      <c r="A23469" s="319"/>
      <c r="B23469" s="315">
        <v>44425.292361164218</v>
      </c>
      <c r="C23469" s="314">
        <v>82.519045123263879</v>
      </c>
      <c r="D23469" s="313" t="s">
        <v>167</v>
      </c>
    </row>
    <row r="23470" spans="1:4" ht="14.5" customHeight="1" x14ac:dyDescent="0.35">
      <c r="A23470" s="319"/>
      <c r="B23470" s="315">
        <v>44425.293055608665</v>
      </c>
      <c r="C23470" s="314">
        <v>72.821919904334933</v>
      </c>
      <c r="D23470" s="313" t="s">
        <v>167</v>
      </c>
    </row>
    <row r="23471" spans="1:4" ht="14.5" customHeight="1" x14ac:dyDescent="0.35">
      <c r="A23471" s="319"/>
      <c r="B23471" s="315">
        <v>44425.293750053112</v>
      </c>
      <c r="C23471" s="314">
        <v>77.646775358492349</v>
      </c>
      <c r="D23471" s="313" t="s">
        <v>167</v>
      </c>
    </row>
    <row r="23472" spans="1:4" ht="14.5" customHeight="1" x14ac:dyDescent="0.35">
      <c r="A23472" s="319"/>
      <c r="B23472" s="315">
        <v>44425.294444497558</v>
      </c>
      <c r="C23472" s="314">
        <v>84.199096927510496</v>
      </c>
      <c r="D23472" s="313" t="s">
        <v>167</v>
      </c>
    </row>
    <row r="23473" spans="1:4" ht="14.5" customHeight="1" x14ac:dyDescent="0.35">
      <c r="A23473" s="319"/>
      <c r="B23473" s="315">
        <v>44425.295138942005</v>
      </c>
      <c r="C23473" s="314">
        <v>89.478891591685041</v>
      </c>
      <c r="D23473" s="313" t="s">
        <v>167</v>
      </c>
    </row>
    <row r="23474" spans="1:4" ht="14.5" customHeight="1" x14ac:dyDescent="0.35">
      <c r="A23474" s="319"/>
      <c r="B23474" s="315">
        <v>44425.295833386452</v>
      </c>
      <c r="C23474" s="314">
        <v>91.992810801727074</v>
      </c>
      <c r="D23474" s="313" t="s">
        <v>167</v>
      </c>
    </row>
    <row r="23475" spans="1:4" ht="14.5" customHeight="1" x14ac:dyDescent="0.35">
      <c r="A23475" s="319"/>
      <c r="B23475" s="315">
        <v>44425.296527830898</v>
      </c>
      <c r="C23475" s="314">
        <v>97.555804253051363</v>
      </c>
      <c r="D23475" s="313" t="s">
        <v>167</v>
      </c>
    </row>
    <row r="23476" spans="1:4" ht="14.5" customHeight="1" x14ac:dyDescent="0.35">
      <c r="A23476" s="319"/>
      <c r="B23476" s="315">
        <v>44425.297222275345</v>
      </c>
      <c r="C23476" s="314">
        <v>103.24360267289448</v>
      </c>
      <c r="D23476" s="313" t="s">
        <v>167</v>
      </c>
    </row>
    <row r="23477" spans="1:4" ht="14.5" customHeight="1" x14ac:dyDescent="0.35">
      <c r="A23477" s="319"/>
      <c r="B23477" s="315">
        <v>44425.297916719792</v>
      </c>
      <c r="C23477" s="314">
        <v>98.752960986186125</v>
      </c>
      <c r="D23477" s="313" t="s">
        <v>167</v>
      </c>
    </row>
    <row r="23478" spans="1:4" ht="14.5" customHeight="1" x14ac:dyDescent="0.35">
      <c r="A23478" s="319"/>
      <c r="B23478" s="315">
        <v>44425.298611164239</v>
      </c>
      <c r="C23478" s="314">
        <v>93.423834289728745</v>
      </c>
      <c r="D23478" s="313" t="s">
        <v>167</v>
      </c>
    </row>
    <row r="23479" spans="1:4" ht="14.5" customHeight="1" x14ac:dyDescent="0.35">
      <c r="A23479" s="319"/>
      <c r="B23479" s="315">
        <v>44425.299305608685</v>
      </c>
      <c r="C23479" s="314">
        <v>93.925978151033632</v>
      </c>
      <c r="D23479" s="313" t="s">
        <v>167</v>
      </c>
    </row>
    <row r="23480" spans="1:4" ht="14.5" customHeight="1" x14ac:dyDescent="0.35">
      <c r="A23480" s="319"/>
      <c r="B23480" s="315">
        <v>44425.300000053132</v>
      </c>
      <c r="C23480" s="314">
        <v>105.61265897059154</v>
      </c>
      <c r="D23480" s="313" t="s">
        <v>167</v>
      </c>
    </row>
    <row r="23481" spans="1:4" ht="14.5" customHeight="1" x14ac:dyDescent="0.35">
      <c r="A23481" s="319"/>
      <c r="B23481" s="315">
        <v>44425.300694497579</v>
      </c>
      <c r="C23481" s="314">
        <v>114.63183176524666</v>
      </c>
      <c r="D23481" s="313" t="s">
        <v>167</v>
      </c>
    </row>
    <row r="23482" spans="1:4" ht="14.5" customHeight="1" x14ac:dyDescent="0.35">
      <c r="A23482" s="319"/>
      <c r="B23482" s="315">
        <v>44425.301388942025</v>
      </c>
      <c r="C23482" s="314">
        <v>115.78755358296718</v>
      </c>
      <c r="D23482" s="313" t="s">
        <v>167</v>
      </c>
    </row>
    <row r="23483" spans="1:4" ht="14.5" customHeight="1" x14ac:dyDescent="0.35">
      <c r="A23483" s="319"/>
      <c r="B23483" s="315">
        <v>44425.302083386472</v>
      </c>
      <c r="C23483" s="314">
        <v>105.4090567131876</v>
      </c>
      <c r="D23483" s="313" t="s">
        <v>167</v>
      </c>
    </row>
    <row r="23484" spans="1:4" ht="14.5" customHeight="1" x14ac:dyDescent="0.35">
      <c r="A23484" s="319"/>
      <c r="B23484" s="315">
        <v>44425.302777830919</v>
      </c>
      <c r="C23484" s="314">
        <v>102.48703304407341</v>
      </c>
      <c r="D23484" s="313" t="s">
        <v>167</v>
      </c>
    </row>
    <row r="23485" spans="1:4" ht="14.5" customHeight="1" x14ac:dyDescent="0.35">
      <c r="A23485" s="319"/>
      <c r="B23485" s="315">
        <v>44425.303472275365</v>
      </c>
      <c r="C23485" s="314">
        <v>100.70245465231322</v>
      </c>
      <c r="D23485" s="313" t="s">
        <v>167</v>
      </c>
    </row>
    <row r="23486" spans="1:4" ht="14.5" customHeight="1" x14ac:dyDescent="0.35">
      <c r="A23486" s="319"/>
      <c r="B23486" s="315">
        <v>44425.304166719812</v>
      </c>
      <c r="C23486" s="314">
        <v>97.233753504103518</v>
      </c>
      <c r="D23486" s="313" t="s">
        <v>167</v>
      </c>
    </row>
    <row r="23487" spans="1:4" ht="14.5" customHeight="1" x14ac:dyDescent="0.35">
      <c r="A23487" s="319"/>
      <c r="B23487" s="315">
        <v>44425.304861164259</v>
      </c>
      <c r="C23487" s="314">
        <v>81.037276065945235</v>
      </c>
      <c r="D23487" s="313" t="s">
        <v>167</v>
      </c>
    </row>
    <row r="23488" spans="1:4" ht="14.5" customHeight="1" x14ac:dyDescent="0.35">
      <c r="A23488" s="319"/>
      <c r="B23488" s="315">
        <v>44425.305555608706</v>
      </c>
      <c r="C23488" s="314">
        <v>72.206728515226857</v>
      </c>
      <c r="D23488" s="313" t="s">
        <v>167</v>
      </c>
    </row>
    <row r="23489" spans="1:4" ht="14.5" customHeight="1" x14ac:dyDescent="0.35">
      <c r="A23489" s="319"/>
      <c r="B23489" s="315">
        <v>44425.306250053152</v>
      </c>
      <c r="C23489" s="314">
        <v>71.766490894249486</v>
      </c>
      <c r="D23489" s="313" t="s">
        <v>167</v>
      </c>
    </row>
    <row r="23490" spans="1:4" ht="14.5" customHeight="1" x14ac:dyDescent="0.35">
      <c r="A23490" s="319"/>
      <c r="B23490" s="315">
        <v>44425.306944497599</v>
      </c>
      <c r="C23490" s="314">
        <v>71.89977634765674</v>
      </c>
      <c r="D23490" s="313" t="s">
        <v>167</v>
      </c>
    </row>
    <row r="23491" spans="1:4" ht="14.5" customHeight="1" x14ac:dyDescent="0.35">
      <c r="A23491" s="319"/>
      <c r="B23491" s="315">
        <v>44425.307638942046</v>
      </c>
      <c r="C23491" s="314">
        <v>77.739442764226496</v>
      </c>
      <c r="D23491" s="313" t="s">
        <v>167</v>
      </c>
    </row>
    <row r="23492" spans="1:4" ht="14.5" customHeight="1" x14ac:dyDescent="0.35">
      <c r="A23492" s="319"/>
      <c r="B23492" s="315">
        <v>44425.308333386492</v>
      </c>
      <c r="C23492" s="314">
        <v>84.312024982876991</v>
      </c>
      <c r="D23492" s="313" t="s">
        <v>167</v>
      </c>
    </row>
    <row r="23493" spans="1:4" ht="14.5" customHeight="1" x14ac:dyDescent="0.35">
      <c r="A23493" s="319"/>
      <c r="B23493" s="315">
        <v>44425.309027830939</v>
      </c>
      <c r="C23493" s="314">
        <v>83.013508030285209</v>
      </c>
      <c r="D23493" s="313" t="s">
        <v>167</v>
      </c>
    </row>
    <row r="23494" spans="1:4" ht="14.5" customHeight="1" x14ac:dyDescent="0.35">
      <c r="A23494" s="319"/>
      <c r="B23494" s="315">
        <v>44425.309722275386</v>
      </c>
      <c r="C23494" s="314">
        <v>79.648992018199834</v>
      </c>
      <c r="D23494" s="313" t="s">
        <v>167</v>
      </c>
    </row>
    <row r="23495" spans="1:4" ht="14.5" customHeight="1" x14ac:dyDescent="0.35">
      <c r="A23495" s="319"/>
      <c r="B23495" s="315">
        <v>44425.310416719833</v>
      </c>
      <c r="C23495" s="314">
        <v>79.683243014259887</v>
      </c>
      <c r="D23495" s="313" t="s">
        <v>167</v>
      </c>
    </row>
    <row r="23496" spans="1:4" ht="14.5" customHeight="1" x14ac:dyDescent="0.35">
      <c r="A23496" s="319"/>
      <c r="B23496" s="315">
        <v>44425.311111164279</v>
      </c>
      <c r="C23496" s="314">
        <v>80.859240971528919</v>
      </c>
      <c r="D23496" s="313" t="s">
        <v>167</v>
      </c>
    </row>
    <row r="23497" spans="1:4" ht="14.5" customHeight="1" x14ac:dyDescent="0.35">
      <c r="A23497" s="319"/>
      <c r="B23497" s="315">
        <v>44425.311805608726</v>
      </c>
      <c r="C23497" s="314">
        <v>91.44388935381042</v>
      </c>
      <c r="D23497" s="313" t="s">
        <v>167</v>
      </c>
    </row>
    <row r="23498" spans="1:4" ht="14.5" customHeight="1" x14ac:dyDescent="0.35">
      <c r="A23498" s="319"/>
      <c r="B23498" s="315">
        <v>44425.312500053173</v>
      </c>
      <c r="C23498" s="314">
        <v>104.27178481432105</v>
      </c>
      <c r="D23498" s="313" t="s">
        <v>167</v>
      </c>
    </row>
    <row r="23499" spans="1:4" ht="14.5" customHeight="1" x14ac:dyDescent="0.35">
      <c r="A23499" s="319"/>
      <c r="B23499" s="315">
        <v>44425.313194497619</v>
      </c>
      <c r="C23499" s="314">
        <v>114.08012379423016</v>
      </c>
      <c r="D23499" s="313" t="s">
        <v>167</v>
      </c>
    </row>
    <row r="23500" spans="1:4" ht="14.5" customHeight="1" x14ac:dyDescent="0.35">
      <c r="A23500" s="319"/>
      <c r="B23500" s="315">
        <v>44425.313888942066</v>
      </c>
      <c r="C23500" s="314">
        <v>126.46668537648124</v>
      </c>
      <c r="D23500" s="313" t="s">
        <v>167</v>
      </c>
    </row>
    <row r="23501" spans="1:4" ht="14.5" customHeight="1" x14ac:dyDescent="0.35">
      <c r="A23501" s="319"/>
      <c r="B23501" s="315">
        <v>44425.314583386513</v>
      </c>
      <c r="C23501" s="314">
        <v>130.33297651761677</v>
      </c>
      <c r="D23501" s="313" t="s">
        <v>167</v>
      </c>
    </row>
    <row r="23502" spans="1:4" ht="14.5" customHeight="1" x14ac:dyDescent="0.35">
      <c r="A23502" s="319"/>
      <c r="B23502" s="315">
        <v>44425.31527783096</v>
      </c>
      <c r="C23502" s="314">
        <v>126.20591910587778</v>
      </c>
      <c r="D23502" s="313" t="s">
        <v>167</v>
      </c>
    </row>
    <row r="23503" spans="1:4" ht="14.5" customHeight="1" x14ac:dyDescent="0.35">
      <c r="A23503" s="319"/>
      <c r="B23503" s="315">
        <v>44425.315972275406</v>
      </c>
      <c r="C23503" s="314">
        <v>121.3916229209979</v>
      </c>
      <c r="D23503" s="313" t="s">
        <v>167</v>
      </c>
    </row>
    <row r="23504" spans="1:4" ht="14.5" customHeight="1" x14ac:dyDescent="0.35">
      <c r="A23504" s="319"/>
      <c r="B23504" s="315">
        <v>44425.316666719853</v>
      </c>
      <c r="C23504" s="314">
        <v>117.538074852175</v>
      </c>
      <c r="D23504" s="313" t="s">
        <v>167</v>
      </c>
    </row>
    <row r="23505" spans="1:4" ht="14.5" customHeight="1" x14ac:dyDescent="0.35">
      <c r="A23505" s="319"/>
      <c r="B23505" s="315">
        <v>44425.3173611643</v>
      </c>
      <c r="C23505" s="314">
        <v>122.67522127283543</v>
      </c>
      <c r="D23505" s="313" t="s">
        <v>167</v>
      </c>
    </row>
    <row r="23506" spans="1:4" ht="14.5" customHeight="1" x14ac:dyDescent="0.35">
      <c r="A23506" s="319"/>
      <c r="B23506" s="315">
        <v>44425.318055608746</v>
      </c>
      <c r="C23506" s="314">
        <v>128.59215111337446</v>
      </c>
      <c r="D23506" s="313" t="s">
        <v>167</v>
      </c>
    </row>
    <row r="23507" spans="1:4" ht="14.5" customHeight="1" x14ac:dyDescent="0.35">
      <c r="A23507" s="319"/>
      <c r="B23507" s="315">
        <v>44425.318750053193</v>
      </c>
      <c r="C23507" s="314">
        <v>135.87844610335304</v>
      </c>
      <c r="D23507" s="313" t="s">
        <v>167</v>
      </c>
    </row>
    <row r="23508" spans="1:4" ht="14.5" customHeight="1" x14ac:dyDescent="0.35">
      <c r="A23508" s="319"/>
      <c r="B23508" s="315">
        <v>44425.31944449764</v>
      </c>
      <c r="C23508" s="314">
        <v>147.4439399594053</v>
      </c>
      <c r="D23508" s="313" t="s">
        <v>167</v>
      </c>
    </row>
    <row r="23509" spans="1:4" ht="14.5" customHeight="1" x14ac:dyDescent="0.35">
      <c r="A23509" s="319"/>
      <c r="B23509" s="315">
        <v>44425.320138942086</v>
      </c>
      <c r="C23509" s="314">
        <v>146.84285718002744</v>
      </c>
      <c r="D23509" s="313" t="s">
        <v>167</v>
      </c>
    </row>
    <row r="23510" spans="1:4" ht="14.5" customHeight="1" x14ac:dyDescent="0.35">
      <c r="A23510" s="319"/>
      <c r="B23510" s="315">
        <v>44425.320833386533</v>
      </c>
      <c r="C23510" s="314">
        <v>144.14033635013038</v>
      </c>
      <c r="D23510" s="313" t="s">
        <v>167</v>
      </c>
    </row>
    <row r="23511" spans="1:4" ht="14.5" customHeight="1" x14ac:dyDescent="0.35">
      <c r="A23511" s="319"/>
      <c r="B23511" s="315">
        <v>44425.32152783098</v>
      </c>
      <c r="C23511" s="314">
        <v>140.02345587337624</v>
      </c>
      <c r="D23511" s="313" t="s">
        <v>167</v>
      </c>
    </row>
    <row r="23512" spans="1:4" ht="14.5" customHeight="1" x14ac:dyDescent="0.35">
      <c r="A23512" s="319"/>
      <c r="B23512" s="315">
        <v>44425.322222275427</v>
      </c>
      <c r="C23512" s="314">
        <v>135.24470063934569</v>
      </c>
      <c r="D23512" s="313" t="s">
        <v>167</v>
      </c>
    </row>
    <row r="23513" spans="1:4" ht="14.5" customHeight="1" x14ac:dyDescent="0.35">
      <c r="A23513" s="319"/>
      <c r="B23513" s="315">
        <v>44425.322916719873</v>
      </c>
      <c r="C23513" s="314">
        <v>131.14243945862012</v>
      </c>
      <c r="D23513" s="313" t="s">
        <v>167</v>
      </c>
    </row>
    <row r="23514" spans="1:4" ht="14.5" customHeight="1" x14ac:dyDescent="0.35">
      <c r="A23514" s="319"/>
      <c r="B23514" s="315">
        <v>44425.32361116432</v>
      </c>
      <c r="C23514" s="314">
        <v>135.02341710313922</v>
      </c>
      <c r="D23514" s="313" t="s">
        <v>167</v>
      </c>
    </row>
    <row r="23515" spans="1:4" ht="14.5" customHeight="1" x14ac:dyDescent="0.35">
      <c r="A23515" s="319"/>
      <c r="B23515" s="315">
        <v>44425.324305608767</v>
      </c>
      <c r="C23515" s="314">
        <v>143.09719720409097</v>
      </c>
      <c r="D23515" s="313" t="s">
        <v>167</v>
      </c>
    </row>
    <row r="23516" spans="1:4" ht="14.5" customHeight="1" x14ac:dyDescent="0.35">
      <c r="A23516" s="319"/>
      <c r="B23516" s="315">
        <v>44425.325000053213</v>
      </c>
      <c r="C23516" s="314">
        <v>147.64474728700006</v>
      </c>
      <c r="D23516" s="313" t="s">
        <v>167</v>
      </c>
    </row>
    <row r="23517" spans="1:4" ht="14.5" customHeight="1" x14ac:dyDescent="0.35">
      <c r="A23517" s="319"/>
      <c r="B23517" s="315">
        <v>44425.32569449766</v>
      </c>
      <c r="C23517" s="314">
        <v>149.74629448563792</v>
      </c>
      <c r="D23517" s="313" t="s">
        <v>167</v>
      </c>
    </row>
    <row r="23518" spans="1:4" ht="14.5" customHeight="1" x14ac:dyDescent="0.35">
      <c r="A23518" s="319"/>
      <c r="B23518" s="315">
        <v>44425.326388942107</v>
      </c>
      <c r="C23518" s="314">
        <v>145.73216589306247</v>
      </c>
      <c r="D23518" s="313" t="s">
        <v>167</v>
      </c>
    </row>
    <row r="23519" spans="1:4" ht="14.5" customHeight="1" x14ac:dyDescent="0.35">
      <c r="A23519" s="319"/>
      <c r="B23519" s="315">
        <v>44425.327083386554</v>
      </c>
      <c r="C23519" s="314">
        <v>142.03348965001447</v>
      </c>
      <c r="D23519" s="313" t="s">
        <v>167</v>
      </c>
    </row>
    <row r="23520" spans="1:4" ht="14.5" customHeight="1" x14ac:dyDescent="0.35">
      <c r="A23520" s="319"/>
      <c r="B23520" s="315">
        <v>44425.327777831</v>
      </c>
      <c r="C23520" s="314">
        <v>132.96001964074094</v>
      </c>
      <c r="D23520" s="313" t="s">
        <v>167</v>
      </c>
    </row>
    <row r="23521" spans="1:4" ht="14.5" customHeight="1" x14ac:dyDescent="0.35">
      <c r="A23521" s="319"/>
      <c r="B23521" s="315">
        <v>44425.328472275447</v>
      </c>
      <c r="C23521" s="314">
        <v>119.4974204229288</v>
      </c>
      <c r="D23521" s="313" t="s">
        <v>167</v>
      </c>
    </row>
    <row r="23522" spans="1:4" ht="14.5" customHeight="1" x14ac:dyDescent="0.35">
      <c r="A23522" s="319"/>
      <c r="B23522" s="315">
        <v>44425.329166719894</v>
      </c>
      <c r="C23522" s="314">
        <v>112.67912852312632</v>
      </c>
      <c r="D23522" s="313" t="s">
        <v>167</v>
      </c>
    </row>
    <row r="23523" spans="1:4" ht="14.5" customHeight="1" x14ac:dyDescent="0.35">
      <c r="A23523" s="319"/>
      <c r="B23523" s="315">
        <v>44425.32986116434</v>
      </c>
      <c r="C23523" s="314">
        <v>114.22489677554501</v>
      </c>
      <c r="D23523" s="313" t="s">
        <v>167</v>
      </c>
    </row>
    <row r="23524" spans="1:4" ht="14.5" customHeight="1" x14ac:dyDescent="0.35">
      <c r="A23524" s="319"/>
      <c r="B23524" s="315">
        <v>44425.330555608787</v>
      </c>
      <c r="C23524" s="314">
        <v>118.33826459721895</v>
      </c>
      <c r="D23524" s="313" t="s">
        <v>167</v>
      </c>
    </row>
    <row r="23525" spans="1:4" ht="14.5" customHeight="1" x14ac:dyDescent="0.35">
      <c r="A23525" s="319"/>
      <c r="B23525" s="315">
        <v>44425.331250053234</v>
      </c>
      <c r="C23525" s="314">
        <v>130.43613662543746</v>
      </c>
      <c r="D23525" s="313" t="s">
        <v>167</v>
      </c>
    </row>
    <row r="23526" spans="1:4" ht="14.5" customHeight="1" x14ac:dyDescent="0.35">
      <c r="A23526" s="319"/>
      <c r="B23526" s="315">
        <v>44425.331944497681</v>
      </c>
      <c r="C23526" s="314">
        <v>136.95414643106051</v>
      </c>
      <c r="D23526" s="313" t="s">
        <v>167</v>
      </c>
    </row>
    <row r="23527" spans="1:4" ht="14.5" customHeight="1" x14ac:dyDescent="0.35">
      <c r="A23527" s="319"/>
      <c r="B23527" s="315">
        <v>44425.332638942127</v>
      </c>
      <c r="C23527" s="314">
        <v>140.94418630674869</v>
      </c>
      <c r="D23527" s="313" t="s">
        <v>167</v>
      </c>
    </row>
    <row r="23528" spans="1:4" ht="14.5" customHeight="1" x14ac:dyDescent="0.35">
      <c r="A23528" s="319"/>
      <c r="B23528" s="315">
        <v>44425.333333386574</v>
      </c>
      <c r="C23528" s="314">
        <v>142.74687038659275</v>
      </c>
      <c r="D23528" s="313" t="s">
        <v>167</v>
      </c>
    </row>
    <row r="23529" spans="1:4" ht="14.5" customHeight="1" x14ac:dyDescent="0.35">
      <c r="A23529" s="319"/>
      <c r="B23529" s="315">
        <v>44425.334027831021</v>
      </c>
      <c r="C23529" s="314">
        <v>138.69328806462389</v>
      </c>
      <c r="D23529" s="313" t="s">
        <v>167</v>
      </c>
    </row>
    <row r="23530" spans="1:4" ht="14.5" customHeight="1" x14ac:dyDescent="0.35">
      <c r="A23530" s="319"/>
      <c r="B23530" s="315">
        <v>44425.334722275467</v>
      </c>
      <c r="C23530" s="314">
        <v>128.10463902628592</v>
      </c>
      <c r="D23530" s="313" t="s">
        <v>167</v>
      </c>
    </row>
    <row r="23531" spans="1:4" ht="14.5" customHeight="1" x14ac:dyDescent="0.35">
      <c r="A23531" s="319"/>
      <c r="B23531" s="315">
        <v>44425.335416719914</v>
      </c>
      <c r="C23531" s="314">
        <v>121.03748229734096</v>
      </c>
      <c r="D23531" s="313" t="s">
        <v>167</v>
      </c>
    </row>
    <row r="23532" spans="1:4" ht="14.5" customHeight="1" x14ac:dyDescent="0.35">
      <c r="A23532" s="319"/>
      <c r="B23532" s="315">
        <v>44425.336111164361</v>
      </c>
      <c r="C23532" s="314">
        <v>114.56521747327254</v>
      </c>
      <c r="D23532" s="313" t="s">
        <v>167</v>
      </c>
    </row>
    <row r="23533" spans="1:4" ht="14.5" customHeight="1" x14ac:dyDescent="0.35">
      <c r="A23533" s="319"/>
      <c r="B23533" s="315">
        <v>44425.336805608807</v>
      </c>
      <c r="C23533" s="314">
        <v>113.95219609202273</v>
      </c>
      <c r="D23533" s="313" t="s">
        <v>167</v>
      </c>
    </row>
    <row r="23534" spans="1:4" ht="14.5" customHeight="1" x14ac:dyDescent="0.35">
      <c r="A23534" s="319"/>
      <c r="B23534" s="315">
        <v>44425.337500053254</v>
      </c>
      <c r="C23534" s="314">
        <v>113.31048830419508</v>
      </c>
      <c r="D23534" s="313" t="s">
        <v>167</v>
      </c>
    </row>
    <row r="23535" spans="1:4" ht="14.5" customHeight="1" x14ac:dyDescent="0.35">
      <c r="A23535" s="319"/>
      <c r="B23535" s="315">
        <v>44425.338194497701</v>
      </c>
      <c r="C23535" s="314">
        <v>114.304038199697</v>
      </c>
      <c r="D23535" s="313" t="s">
        <v>167</v>
      </c>
    </row>
    <row r="23536" spans="1:4" ht="14.5" customHeight="1" x14ac:dyDescent="0.35">
      <c r="A23536" s="319"/>
      <c r="B23536" s="315">
        <v>44425.338888942148</v>
      </c>
      <c r="C23536" s="314">
        <v>115.29577554418938</v>
      </c>
      <c r="D23536" s="313" t="s">
        <v>167</v>
      </c>
    </row>
    <row r="23537" spans="1:4" ht="14.5" customHeight="1" x14ac:dyDescent="0.35">
      <c r="A23537" s="319"/>
      <c r="B23537" s="315">
        <v>44425.339583386594</v>
      </c>
      <c r="C23537" s="314">
        <v>112.8477738942951</v>
      </c>
      <c r="D23537" s="313" t="s">
        <v>167</v>
      </c>
    </row>
    <row r="23538" spans="1:4" ht="14.5" customHeight="1" x14ac:dyDescent="0.35">
      <c r="A23538" s="319"/>
      <c r="B23538" s="315">
        <v>44425.340277831041</v>
      </c>
      <c r="C23538" s="314">
        <v>103.00380779203455</v>
      </c>
      <c r="D23538" s="313" t="s">
        <v>167</v>
      </c>
    </row>
    <row r="23539" spans="1:4" ht="14.5" customHeight="1" x14ac:dyDescent="0.35">
      <c r="A23539" s="319"/>
      <c r="B23539" s="315">
        <v>44425.340972275488</v>
      </c>
      <c r="C23539" s="314">
        <v>27.125486624617285</v>
      </c>
      <c r="D23539" s="313" t="s">
        <v>177</v>
      </c>
    </row>
    <row r="23540" spans="1:4" ht="14.5" customHeight="1" x14ac:dyDescent="0.35">
      <c r="A23540" s="319"/>
      <c r="B23540" s="315">
        <v>44425.341666719934</v>
      </c>
      <c r="C23540" s="314">
        <v>92.979524357760482</v>
      </c>
      <c r="D23540" s="313" t="s">
        <v>167</v>
      </c>
    </row>
    <row r="23541" spans="1:4" ht="14.5" customHeight="1" x14ac:dyDescent="0.35">
      <c r="A23541" s="319"/>
      <c r="B23541" s="315">
        <v>44425.342361164381</v>
      </c>
      <c r="C23541" s="314">
        <v>86.704861617334728</v>
      </c>
      <c r="D23541" s="313" t="s">
        <v>167</v>
      </c>
    </row>
    <row r="23542" spans="1:4" ht="14.5" customHeight="1" x14ac:dyDescent="0.35">
      <c r="A23542" s="319"/>
      <c r="B23542" s="315">
        <v>44425.343055608828</v>
      </c>
      <c r="C23542" s="314">
        <v>78.996925804831946</v>
      </c>
      <c r="D23542" s="313" t="s">
        <v>167</v>
      </c>
    </row>
    <row r="23543" spans="1:4" ht="14.5" customHeight="1" x14ac:dyDescent="0.35">
      <c r="A23543" s="319"/>
      <c r="B23543" s="315">
        <v>44425.343750053275</v>
      </c>
      <c r="C23543" s="314">
        <v>81.020695315964986</v>
      </c>
      <c r="D23543" s="313" t="s">
        <v>167</v>
      </c>
    </row>
    <row r="23544" spans="1:4" ht="14.5" customHeight="1" x14ac:dyDescent="0.35">
      <c r="A23544" s="319"/>
      <c r="B23544" s="315">
        <v>44425.344444497721</v>
      </c>
      <c r="C23544" s="314">
        <v>83.099386636557753</v>
      </c>
      <c r="D23544" s="313" t="s">
        <v>167</v>
      </c>
    </row>
    <row r="23545" spans="1:4" ht="14.5" customHeight="1" x14ac:dyDescent="0.35">
      <c r="A23545" s="319"/>
      <c r="B23545" s="315">
        <v>44425.345138942168</v>
      </c>
      <c r="C23545" s="314">
        <v>84.525196037286278</v>
      </c>
      <c r="D23545" s="313" t="s">
        <v>167</v>
      </c>
    </row>
    <row r="23546" spans="1:4" ht="14.5" customHeight="1" x14ac:dyDescent="0.35">
      <c r="A23546" s="319"/>
      <c r="B23546" s="315">
        <v>44425.345833386615</v>
      </c>
      <c r="C23546" s="314">
        <v>80.212537253391929</v>
      </c>
      <c r="D23546" s="313" t="s">
        <v>167</v>
      </c>
    </row>
    <row r="23547" spans="1:4" ht="14.5" customHeight="1" x14ac:dyDescent="0.35">
      <c r="A23547" s="319"/>
      <c r="B23547" s="315">
        <v>44425.346527831061</v>
      </c>
      <c r="C23547" s="314">
        <v>72.249386439581087</v>
      </c>
      <c r="D23547" s="313" t="s">
        <v>167</v>
      </c>
    </row>
    <row r="23548" spans="1:4" ht="14.5" customHeight="1" x14ac:dyDescent="0.35">
      <c r="A23548" s="319"/>
      <c r="B23548" s="315">
        <v>44425.347222275508</v>
      </c>
      <c r="C23548" s="314">
        <v>66.052856298510832</v>
      </c>
      <c r="D23548" s="313" t="s">
        <v>167</v>
      </c>
    </row>
    <row r="23549" spans="1:4" ht="14.5" customHeight="1" x14ac:dyDescent="0.35">
      <c r="A23549" s="319"/>
      <c r="B23549" s="315">
        <v>44425.347916719955</v>
      </c>
      <c r="C23549" s="314">
        <v>64.215898864746364</v>
      </c>
      <c r="D23549" s="313" t="s">
        <v>167</v>
      </c>
    </row>
    <row r="23550" spans="1:4" ht="14.5" customHeight="1" x14ac:dyDescent="0.35">
      <c r="A23550" s="319"/>
      <c r="B23550" s="315">
        <v>44425.348611164402</v>
      </c>
      <c r="C23550" s="314">
        <v>62.935231044014408</v>
      </c>
      <c r="D23550" s="313" t="s">
        <v>167</v>
      </c>
    </row>
    <row r="23551" spans="1:4" ht="14.5" customHeight="1" x14ac:dyDescent="0.35">
      <c r="A23551" s="319"/>
      <c r="B23551" s="315">
        <v>44425.349305608848</v>
      </c>
      <c r="C23551" s="314">
        <v>62.295671771987692</v>
      </c>
      <c r="D23551" s="313" t="s">
        <v>167</v>
      </c>
    </row>
    <row r="23552" spans="1:4" ht="14.5" customHeight="1" x14ac:dyDescent="0.35">
      <c r="A23552" s="319"/>
      <c r="B23552" s="315">
        <v>44425.350000053295</v>
      </c>
      <c r="C23552" s="314">
        <v>62.292556743503276</v>
      </c>
      <c r="D23552" s="313" t="s">
        <v>167</v>
      </c>
    </row>
    <row r="23553" spans="1:4" ht="14.5" customHeight="1" x14ac:dyDescent="0.35">
      <c r="A23553" s="319"/>
      <c r="B23553" s="315">
        <v>44425.350694497742</v>
      </c>
      <c r="C23553" s="314">
        <v>60.681600706538305</v>
      </c>
      <c r="D23553" s="313" t="s">
        <v>167</v>
      </c>
    </row>
    <row r="23554" spans="1:4" ht="14.5" customHeight="1" x14ac:dyDescent="0.35">
      <c r="A23554" s="319"/>
      <c r="B23554" s="315">
        <v>44425.351388942188</v>
      </c>
      <c r="C23554" s="314">
        <v>58.878467618601277</v>
      </c>
      <c r="D23554" s="313" t="s">
        <v>167</v>
      </c>
    </row>
    <row r="23555" spans="1:4" ht="14.5" customHeight="1" x14ac:dyDescent="0.35">
      <c r="A23555" s="319"/>
      <c r="B23555" s="315">
        <v>44425.352083386635</v>
      </c>
      <c r="C23555" s="314">
        <v>58.808456011834402</v>
      </c>
      <c r="D23555" s="313" t="s">
        <v>167</v>
      </c>
    </row>
    <row r="23556" spans="1:4" ht="14.5" customHeight="1" x14ac:dyDescent="0.35">
      <c r="A23556" s="319"/>
      <c r="B23556" s="315">
        <v>44425.352777831082</v>
      </c>
      <c r="C23556" s="314">
        <v>59.960605887350781</v>
      </c>
      <c r="D23556" s="313" t="s">
        <v>167</v>
      </c>
    </row>
    <row r="23557" spans="1:4" ht="14.5" customHeight="1" x14ac:dyDescent="0.35">
      <c r="A23557" s="319"/>
      <c r="B23557" s="315">
        <v>44425.353472275528</v>
      </c>
      <c r="C23557" s="314">
        <v>61.300251508301393</v>
      </c>
      <c r="D23557" s="313" t="s">
        <v>167</v>
      </c>
    </row>
    <row r="23558" spans="1:4" ht="14.5" customHeight="1" x14ac:dyDescent="0.35">
      <c r="A23558" s="319"/>
      <c r="B23558" s="315">
        <v>44425.354166719975</v>
      </c>
      <c r="C23558" s="314">
        <v>66.165868464367421</v>
      </c>
      <c r="D23558" s="313" t="s">
        <v>167</v>
      </c>
    </row>
    <row r="23559" spans="1:4" ht="14.5" customHeight="1" x14ac:dyDescent="0.35">
      <c r="A23559" s="319"/>
      <c r="B23559" s="315">
        <v>44425.354861164422</v>
      </c>
      <c r="C23559" s="314">
        <v>68.806365079954659</v>
      </c>
      <c r="D23559" s="313" t="s">
        <v>167</v>
      </c>
    </row>
    <row r="23560" spans="1:4" ht="14.5" customHeight="1" x14ac:dyDescent="0.35">
      <c r="A23560" s="319"/>
      <c r="B23560" s="315">
        <v>44425.355555608869</v>
      </c>
      <c r="C23560" s="314">
        <v>71.811600230789438</v>
      </c>
      <c r="D23560" s="313" t="s">
        <v>167</v>
      </c>
    </row>
    <row r="23561" spans="1:4" ht="14.5" customHeight="1" x14ac:dyDescent="0.35">
      <c r="A23561" s="319"/>
      <c r="B23561" s="315">
        <v>44425.356250053315</v>
      </c>
      <c r="C23561" s="314">
        <v>71.70195133842644</v>
      </c>
      <c r="D23561" s="313" t="s">
        <v>167</v>
      </c>
    </row>
    <row r="23562" spans="1:4" ht="14.5" customHeight="1" x14ac:dyDescent="0.35">
      <c r="A23562" s="319"/>
      <c r="B23562" s="315">
        <v>44425.356944497762</v>
      </c>
      <c r="C23562" s="314">
        <v>67.79367427761899</v>
      </c>
      <c r="D23562" s="313" t="s">
        <v>167</v>
      </c>
    </row>
    <row r="23563" spans="1:4" ht="14.5" customHeight="1" x14ac:dyDescent="0.35">
      <c r="A23563" s="319"/>
      <c r="B23563" s="315">
        <v>44425.357638942209</v>
      </c>
      <c r="C23563" s="314">
        <v>64.333701062931993</v>
      </c>
      <c r="D23563" s="313" t="s">
        <v>167</v>
      </c>
    </row>
    <row r="23564" spans="1:4" ht="14.5" customHeight="1" x14ac:dyDescent="0.35">
      <c r="A23564" s="319"/>
      <c r="B23564" s="315">
        <v>44425.358333386655</v>
      </c>
      <c r="C23564" s="314">
        <v>63.188857973840399</v>
      </c>
      <c r="D23564" s="313" t="s">
        <v>167</v>
      </c>
    </row>
    <row r="23565" spans="1:4" ht="14.5" customHeight="1" x14ac:dyDescent="0.35">
      <c r="A23565" s="319"/>
      <c r="B23565" s="315">
        <v>44425.359027831102</v>
      </c>
      <c r="C23565" s="314">
        <v>65.41446320630105</v>
      </c>
      <c r="D23565" s="313" t="s">
        <v>167</v>
      </c>
    </row>
    <row r="23566" spans="1:4" ht="14.5" customHeight="1" x14ac:dyDescent="0.35">
      <c r="A23566" s="319"/>
      <c r="B23566" s="315">
        <v>44425.359722275549</v>
      </c>
      <c r="C23566" s="314">
        <v>65.406236165071221</v>
      </c>
      <c r="D23566" s="313" t="s">
        <v>167</v>
      </c>
    </row>
    <row r="23567" spans="1:4" ht="14.5" customHeight="1" x14ac:dyDescent="0.35">
      <c r="A23567" s="319"/>
      <c r="B23567" s="315">
        <v>44425.360416719996</v>
      </c>
      <c r="C23567" s="314">
        <v>66.664602351704772</v>
      </c>
      <c r="D23567" s="313" t="s">
        <v>167</v>
      </c>
    </row>
    <row r="23568" spans="1:4" ht="14.5" customHeight="1" x14ac:dyDescent="0.35">
      <c r="A23568" s="319"/>
      <c r="B23568" s="315">
        <v>44425.361111164442</v>
      </c>
      <c r="C23568" s="314">
        <v>68.486887401222091</v>
      </c>
      <c r="D23568" s="313" t="s">
        <v>167</v>
      </c>
    </row>
    <row r="23569" spans="1:4" ht="14.5" customHeight="1" x14ac:dyDescent="0.35">
      <c r="A23569" s="319"/>
      <c r="B23569" s="315">
        <v>44425.361805608889</v>
      </c>
      <c r="C23569" s="314">
        <v>68.808551168567888</v>
      </c>
      <c r="D23569" s="313" t="s">
        <v>167</v>
      </c>
    </row>
    <row r="23570" spans="1:4" ht="14.5" customHeight="1" x14ac:dyDescent="0.35">
      <c r="A23570" s="319"/>
      <c r="B23570" s="315">
        <v>44425.362500053336</v>
      </c>
      <c r="C23570" s="314">
        <v>66.08048911382599</v>
      </c>
      <c r="D23570" s="313" t="s">
        <v>167</v>
      </c>
    </row>
    <row r="23571" spans="1:4" ht="14.5" customHeight="1" x14ac:dyDescent="0.35">
      <c r="A23571" s="319"/>
      <c r="B23571" s="315">
        <v>44425.363194497782</v>
      </c>
      <c r="C23571" s="314">
        <v>59.452833315865909</v>
      </c>
      <c r="D23571" s="313" t="s">
        <v>167</v>
      </c>
    </row>
    <row r="23572" spans="1:4" ht="14.5" customHeight="1" x14ac:dyDescent="0.35">
      <c r="A23572" s="319"/>
      <c r="B23572" s="315">
        <v>44425.363888942229</v>
      </c>
      <c r="C23572" s="314">
        <v>53.312172467730122</v>
      </c>
      <c r="D23572" s="313" t="s">
        <v>167</v>
      </c>
    </row>
    <row r="23573" spans="1:4" ht="14.5" customHeight="1" x14ac:dyDescent="0.35">
      <c r="A23573" s="319"/>
      <c r="B23573" s="315">
        <v>44425.364583386676</v>
      </c>
      <c r="C23573" s="314">
        <v>50.818001424457179</v>
      </c>
      <c r="D23573" s="313" t="s">
        <v>167</v>
      </c>
    </row>
    <row r="23574" spans="1:4" ht="14.5" customHeight="1" x14ac:dyDescent="0.35">
      <c r="A23574" s="319"/>
      <c r="B23574" s="315">
        <v>44425.365277831123</v>
      </c>
      <c r="C23574" s="314">
        <v>50.381299564519821</v>
      </c>
      <c r="D23574" s="313" t="s">
        <v>167</v>
      </c>
    </row>
    <row r="23575" spans="1:4" ht="14.5" customHeight="1" x14ac:dyDescent="0.35">
      <c r="A23575" s="319"/>
      <c r="B23575" s="315">
        <v>44425.365972275569</v>
      </c>
      <c r="C23575" s="314">
        <v>48.020160877766706</v>
      </c>
      <c r="D23575" s="313" t="s">
        <v>167</v>
      </c>
    </row>
    <row r="23576" spans="1:4" ht="14.5" customHeight="1" x14ac:dyDescent="0.35">
      <c r="A23576" s="319"/>
      <c r="B23576" s="315">
        <v>44425.366666720016</v>
      </c>
      <c r="C23576" s="314">
        <v>45.752798734957466</v>
      </c>
      <c r="D23576" s="313" t="s">
        <v>167</v>
      </c>
    </row>
    <row r="23577" spans="1:4" ht="14.5" customHeight="1" x14ac:dyDescent="0.35">
      <c r="A23577" s="319"/>
      <c r="B23577" s="315">
        <v>44425.367361164463</v>
      </c>
      <c r="C23577" s="314">
        <v>46.034515114323582</v>
      </c>
      <c r="D23577" s="313" t="s">
        <v>167</v>
      </c>
    </row>
    <row r="23578" spans="1:4" ht="14.5" customHeight="1" x14ac:dyDescent="0.35">
      <c r="A23578" s="319"/>
      <c r="B23578" s="315">
        <v>44425.368055608909</v>
      </c>
      <c r="C23578" s="314">
        <v>44.275305281167192</v>
      </c>
      <c r="D23578" s="313" t="s">
        <v>167</v>
      </c>
    </row>
    <row r="23579" spans="1:4" ht="14.5" customHeight="1" x14ac:dyDescent="0.35">
      <c r="A23579" s="319"/>
      <c r="B23579" s="315">
        <v>44425.368750053356</v>
      </c>
      <c r="C23579" s="314">
        <v>42.632288946133727</v>
      </c>
      <c r="D23579" s="313" t="s">
        <v>167</v>
      </c>
    </row>
    <row r="23580" spans="1:4" ht="14.5" customHeight="1" x14ac:dyDescent="0.35">
      <c r="A23580" s="319"/>
      <c r="B23580" s="315">
        <v>44425.369444497803</v>
      </c>
      <c r="C23580" s="314">
        <v>37.202405508226363</v>
      </c>
      <c r="D23580" s="313" t="s">
        <v>167</v>
      </c>
    </row>
    <row r="23581" spans="1:4" ht="14.5" customHeight="1" x14ac:dyDescent="0.35">
      <c r="A23581" s="319"/>
      <c r="B23581" s="315">
        <v>44425.370138942249</v>
      </c>
      <c r="C23581" s="314">
        <v>31.051424096934593</v>
      </c>
      <c r="D23581" s="313" t="s">
        <v>167</v>
      </c>
    </row>
    <row r="23582" spans="1:4" ht="14.5" customHeight="1" x14ac:dyDescent="0.35">
      <c r="A23582" s="319"/>
      <c r="B23582" s="315">
        <v>44425.370833386696</v>
      </c>
      <c r="C23582" s="314">
        <v>28.504913184062751</v>
      </c>
      <c r="D23582" s="313" t="s">
        <v>167</v>
      </c>
    </row>
    <row r="23583" spans="1:4" ht="14.5" customHeight="1" x14ac:dyDescent="0.35">
      <c r="A23583" s="319"/>
      <c r="B23583" s="315">
        <v>44425.371527831143</v>
      </c>
      <c r="C23583" s="314">
        <v>27.741350292310138</v>
      </c>
      <c r="D23583" s="313" t="s">
        <v>167</v>
      </c>
    </row>
    <row r="23584" spans="1:4" ht="14.5" customHeight="1" x14ac:dyDescent="0.35">
      <c r="A23584" s="319"/>
      <c r="B23584" s="315">
        <v>44425.37222227559</v>
      </c>
      <c r="C23584" s="314">
        <v>32.608523345442272</v>
      </c>
      <c r="D23584" s="313" t="s">
        <v>167</v>
      </c>
    </row>
    <row r="23585" spans="1:4" ht="14.5" customHeight="1" x14ac:dyDescent="0.35">
      <c r="A23585" s="319"/>
      <c r="B23585" s="315">
        <v>44425.372916720036</v>
      </c>
      <c r="C23585" s="314">
        <v>36.589162384077405</v>
      </c>
      <c r="D23585" s="313" t="s">
        <v>167</v>
      </c>
    </row>
    <row r="23586" spans="1:4" ht="14.5" customHeight="1" x14ac:dyDescent="0.35">
      <c r="A23586" s="319"/>
      <c r="B23586" s="315">
        <v>44425.373611164483</v>
      </c>
      <c r="C23586" s="314">
        <v>38.665132074067756</v>
      </c>
      <c r="D23586" s="313" t="s">
        <v>167</v>
      </c>
    </row>
    <row r="23587" spans="1:4" ht="14.5" customHeight="1" x14ac:dyDescent="0.35">
      <c r="A23587" s="319"/>
      <c r="B23587" s="315">
        <v>44425.37430560893</v>
      </c>
      <c r="C23587" s="314">
        <v>39.934418283079864</v>
      </c>
      <c r="D23587" s="313" t="s">
        <v>167</v>
      </c>
    </row>
    <row r="23588" spans="1:4" ht="14.5" customHeight="1" x14ac:dyDescent="0.35">
      <c r="A23588" s="319"/>
      <c r="B23588" s="315">
        <v>44425.375000053376</v>
      </c>
      <c r="C23588" s="314">
        <v>41.313188243445865</v>
      </c>
      <c r="D23588" s="313" t="s">
        <v>167</v>
      </c>
    </row>
    <row r="23589" spans="1:4" ht="14.5" customHeight="1" x14ac:dyDescent="0.35">
      <c r="A23589" s="319"/>
      <c r="B23589" s="315">
        <v>44425.375694497823</v>
      </c>
      <c r="C23589" s="314">
        <v>45.421186840049629</v>
      </c>
      <c r="D23589" s="313" t="s">
        <v>178</v>
      </c>
    </row>
    <row r="23590" spans="1:4" ht="14.5" customHeight="1" x14ac:dyDescent="0.35">
      <c r="A23590" s="319"/>
      <c r="B23590" s="315">
        <v>44425.37638894227</v>
      </c>
      <c r="C23590" s="314">
        <v>0</v>
      </c>
      <c r="D23590" s="313" t="s">
        <v>178</v>
      </c>
    </row>
    <row r="23591" spans="1:4" ht="14.5" customHeight="1" x14ac:dyDescent="0.35">
      <c r="A23591" s="319"/>
      <c r="B23591" s="315">
        <v>44425.377083386717</v>
      </c>
      <c r="C23591" s="314">
        <v>0</v>
      </c>
      <c r="D23591" s="313" t="s">
        <v>178</v>
      </c>
    </row>
    <row r="23592" spans="1:4" ht="14.5" customHeight="1" x14ac:dyDescent="0.35">
      <c r="A23592" s="319"/>
      <c r="B23592" s="315">
        <v>44425.377777831163</v>
      </c>
      <c r="C23592" s="314">
        <v>0</v>
      </c>
      <c r="D23592" s="313" t="s">
        <v>178</v>
      </c>
    </row>
    <row r="23593" spans="1:4" ht="14.5" customHeight="1" x14ac:dyDescent="0.35">
      <c r="A23593" s="319"/>
      <c r="B23593" s="315">
        <v>44425.37847227561</v>
      </c>
      <c r="C23593" s="314">
        <v>0</v>
      </c>
      <c r="D23593" s="313" t="s">
        <v>178</v>
      </c>
    </row>
    <row r="23594" spans="1:4" ht="14.5" customHeight="1" x14ac:dyDescent="0.35">
      <c r="A23594" s="319"/>
      <c r="B23594" s="315">
        <v>44425.379166720057</v>
      </c>
      <c r="C23594" s="314">
        <v>0</v>
      </c>
      <c r="D23594" s="313" t="s">
        <v>178</v>
      </c>
    </row>
    <row r="23595" spans="1:4" ht="14.5" customHeight="1" x14ac:dyDescent="0.35">
      <c r="A23595" s="319"/>
      <c r="B23595" s="315">
        <v>44425.379861164503</v>
      </c>
      <c r="C23595" s="314">
        <v>26.587664978482643</v>
      </c>
      <c r="D23595" s="313" t="s">
        <v>179</v>
      </c>
    </row>
    <row r="23596" spans="1:4" ht="14.5" customHeight="1" x14ac:dyDescent="0.35">
      <c r="A23596" s="319"/>
      <c r="B23596" s="315">
        <v>44425.38055560895</v>
      </c>
      <c r="C23596" s="314">
        <v>29.895702984314024</v>
      </c>
      <c r="D23596" s="313" t="s">
        <v>179</v>
      </c>
    </row>
    <row r="23597" spans="1:4" ht="14.5" customHeight="1" x14ac:dyDescent="0.35">
      <c r="A23597" s="319"/>
      <c r="B23597" s="315">
        <v>44425.381250053397</v>
      </c>
      <c r="C23597" s="314">
        <v>171.63344981889628</v>
      </c>
      <c r="D23597" s="313" t="s">
        <v>179</v>
      </c>
    </row>
    <row r="23598" spans="1:4" ht="14.5" customHeight="1" x14ac:dyDescent="0.35">
      <c r="A23598" s="319"/>
      <c r="B23598" s="315">
        <v>44425.381944497844</v>
      </c>
      <c r="C23598" s="314">
        <v>887.68496007855674</v>
      </c>
      <c r="D23598" s="313" t="s">
        <v>179</v>
      </c>
    </row>
    <row r="23599" spans="1:4" ht="14.5" customHeight="1" x14ac:dyDescent="0.35">
      <c r="A23599" s="319"/>
      <c r="B23599" s="315">
        <v>44425.38263894229</v>
      </c>
      <c r="C23599" s="314">
        <v>907.24199966960589</v>
      </c>
      <c r="D23599" s="313" t="s">
        <v>179</v>
      </c>
    </row>
    <row r="23600" spans="1:4" ht="14.5" customHeight="1" x14ac:dyDescent="0.35">
      <c r="A23600" s="319"/>
      <c r="B23600" s="315">
        <v>44425.383333386737</v>
      </c>
      <c r="C23600" s="314">
        <v>910.88499734033826</v>
      </c>
      <c r="D23600" s="313" t="s">
        <v>179</v>
      </c>
    </row>
    <row r="23601" spans="1:4" ht="14.5" customHeight="1" x14ac:dyDescent="0.35">
      <c r="A23601" s="319"/>
      <c r="B23601" s="315">
        <v>44425.384027831184</v>
      </c>
      <c r="C23601" s="314">
        <v>912.69447729280216</v>
      </c>
      <c r="D23601" s="313" t="s">
        <v>179</v>
      </c>
    </row>
    <row r="23602" spans="1:4" ht="14.5" customHeight="1" x14ac:dyDescent="0.35">
      <c r="A23602" s="319"/>
      <c r="B23602" s="315">
        <v>44425.38472227563</v>
      </c>
      <c r="C23602" s="314">
        <v>853.50239871256827</v>
      </c>
      <c r="D23602" s="313" t="s">
        <v>179</v>
      </c>
    </row>
    <row r="23603" spans="1:4" ht="14.5" customHeight="1" x14ac:dyDescent="0.35">
      <c r="A23603" s="319"/>
      <c r="B23603" s="315">
        <v>44425.385416720077</v>
      </c>
      <c r="C23603" s="314">
        <v>95.566032023798712</v>
      </c>
      <c r="D23603" s="313" t="s">
        <v>167</v>
      </c>
    </row>
    <row r="23604" spans="1:4" ht="14.5" customHeight="1" x14ac:dyDescent="0.35">
      <c r="A23604" s="319"/>
      <c r="B23604" s="315">
        <v>44425.386111164524</v>
      </c>
      <c r="C23604" s="314">
        <v>47.35071562350786</v>
      </c>
      <c r="D23604" s="313" t="s">
        <v>167</v>
      </c>
    </row>
    <row r="23605" spans="1:4" ht="14.5" customHeight="1" x14ac:dyDescent="0.35">
      <c r="A23605" s="319"/>
      <c r="B23605" s="315">
        <v>44425.38680560897</v>
      </c>
      <c r="C23605" s="314">
        <v>44.186325067109038</v>
      </c>
      <c r="D23605" s="313" t="s">
        <v>167</v>
      </c>
    </row>
    <row r="23606" spans="1:4" ht="14.5" customHeight="1" x14ac:dyDescent="0.35">
      <c r="A23606" s="319"/>
      <c r="B23606" s="315">
        <v>44425.387500053417</v>
      </c>
      <c r="C23606" s="314">
        <v>49.737324419215049</v>
      </c>
      <c r="D23606" s="313" t="s">
        <v>167</v>
      </c>
    </row>
    <row r="23607" spans="1:4" ht="14.5" customHeight="1" x14ac:dyDescent="0.35">
      <c r="A23607" s="319"/>
      <c r="B23607" s="315">
        <v>44425.388194497864</v>
      </c>
      <c r="C23607" s="314">
        <v>54.987420349677755</v>
      </c>
      <c r="D23607" s="313" t="s">
        <v>167</v>
      </c>
    </row>
    <row r="23608" spans="1:4" ht="14.5" customHeight="1" x14ac:dyDescent="0.35">
      <c r="A23608" s="319"/>
      <c r="B23608" s="315">
        <v>44425.388888942311</v>
      </c>
      <c r="C23608" s="314">
        <v>48.722727109744056</v>
      </c>
      <c r="D23608" s="313" t="s">
        <v>167</v>
      </c>
    </row>
    <row r="23609" spans="1:4" ht="14.5" customHeight="1" x14ac:dyDescent="0.35">
      <c r="A23609" s="319"/>
      <c r="B23609" s="315">
        <v>44425.389583386757</v>
      </c>
      <c r="C23609" s="314">
        <v>43.20122238447366</v>
      </c>
      <c r="D23609" s="313" t="s">
        <v>167</v>
      </c>
    </row>
    <row r="23610" spans="1:4" ht="14.5" customHeight="1" x14ac:dyDescent="0.35">
      <c r="A23610" s="319"/>
      <c r="B23610" s="315">
        <v>44425.390277831204</v>
      </c>
      <c r="C23610" s="314">
        <v>41.450202997828214</v>
      </c>
      <c r="D23610" s="313" t="s">
        <v>167</v>
      </c>
    </row>
    <row r="23611" spans="1:4" ht="14.5" customHeight="1" x14ac:dyDescent="0.35">
      <c r="A23611" s="319"/>
      <c r="B23611" s="315">
        <v>44425.390972275651</v>
      </c>
      <c r="C23611" s="314">
        <v>41.048225295560165</v>
      </c>
      <c r="D23611" s="313" t="s">
        <v>167</v>
      </c>
    </row>
    <row r="23612" spans="1:4" ht="14.5" customHeight="1" x14ac:dyDescent="0.35">
      <c r="A23612" s="319"/>
      <c r="B23612" s="315">
        <v>44425.391666720097</v>
      </c>
      <c r="C23612" s="314">
        <v>41.608015239185384</v>
      </c>
      <c r="D23612" s="313" t="s">
        <v>167</v>
      </c>
    </row>
    <row r="23613" spans="1:4" ht="14.5" customHeight="1" x14ac:dyDescent="0.35">
      <c r="A23613" s="319"/>
      <c r="B23613" s="315">
        <v>44425.392361164544</v>
      </c>
      <c r="C23613" s="314">
        <v>42.174340582107348</v>
      </c>
      <c r="D23613" s="313" t="s">
        <v>167</v>
      </c>
    </row>
    <row r="23614" spans="1:4" ht="14.5" customHeight="1" x14ac:dyDescent="0.35">
      <c r="A23614" s="319"/>
      <c r="B23614" s="315">
        <v>44425.393055608991</v>
      </c>
      <c r="C23614" s="314">
        <v>45.773933131511633</v>
      </c>
      <c r="D23614" s="313" t="s">
        <v>167</v>
      </c>
    </row>
    <row r="23615" spans="1:4" ht="14.5" customHeight="1" x14ac:dyDescent="0.35">
      <c r="A23615" s="319"/>
      <c r="B23615" s="315">
        <v>44425.393750053438</v>
      </c>
      <c r="C23615" s="314">
        <v>55.060007991069384</v>
      </c>
      <c r="D23615" s="313" t="s">
        <v>167</v>
      </c>
    </row>
    <row r="23616" spans="1:4" ht="14.5" customHeight="1" x14ac:dyDescent="0.35">
      <c r="A23616" s="319"/>
      <c r="B23616" s="315">
        <v>44425.394444497884</v>
      </c>
      <c r="C23616" s="314">
        <v>58.873320817058747</v>
      </c>
      <c r="D23616" s="313" t="s">
        <v>167</v>
      </c>
    </row>
    <row r="23617" spans="1:4" ht="14.5" customHeight="1" x14ac:dyDescent="0.35">
      <c r="A23617" s="319"/>
      <c r="B23617" s="315">
        <v>44425.395138942331</v>
      </c>
      <c r="C23617" s="314">
        <v>51.32543406682089</v>
      </c>
      <c r="D23617" s="313" t="s">
        <v>167</v>
      </c>
    </row>
    <row r="23618" spans="1:4" ht="14.5" customHeight="1" x14ac:dyDescent="0.35">
      <c r="A23618" s="319"/>
      <c r="B23618" s="315">
        <v>44425.395833386778</v>
      </c>
      <c r="C23618" s="314">
        <v>45.192409492996134</v>
      </c>
      <c r="D23618" s="313" t="s">
        <v>167</v>
      </c>
    </row>
    <row r="23619" spans="1:4" ht="14.5" customHeight="1" x14ac:dyDescent="0.35">
      <c r="A23619" s="319"/>
      <c r="B23619" s="315">
        <v>44425.396527831224</v>
      </c>
      <c r="C23619" s="314">
        <v>43.221480274627297</v>
      </c>
      <c r="D23619" s="313" t="s">
        <v>167</v>
      </c>
    </row>
    <row r="23620" spans="1:4" ht="14.5" customHeight="1" x14ac:dyDescent="0.35">
      <c r="A23620" s="319"/>
      <c r="B23620" s="315">
        <v>44425.397222275671</v>
      </c>
      <c r="C23620" s="314">
        <v>42.665588852258708</v>
      </c>
      <c r="D23620" s="313" t="s">
        <v>167</v>
      </c>
    </row>
    <row r="23621" spans="1:4" ht="14.5" customHeight="1" x14ac:dyDescent="0.35">
      <c r="A23621" s="319"/>
      <c r="B23621" s="315">
        <v>44425.397916720118</v>
      </c>
      <c r="C23621" s="314">
        <v>42.841939662874211</v>
      </c>
      <c r="D23621" s="313" t="s">
        <v>167</v>
      </c>
    </row>
    <row r="23622" spans="1:4" ht="14.5" customHeight="1" x14ac:dyDescent="0.35">
      <c r="A23622" s="319"/>
      <c r="B23622" s="315">
        <v>44425.398611164564</v>
      </c>
      <c r="C23622" s="314">
        <v>43.562991205006256</v>
      </c>
      <c r="D23622" s="313" t="s">
        <v>167</v>
      </c>
    </row>
    <row r="23623" spans="1:4" ht="14.5" customHeight="1" x14ac:dyDescent="0.35">
      <c r="A23623" s="319"/>
      <c r="B23623" s="315">
        <v>44425.399305609011</v>
      </c>
      <c r="C23623" s="314">
        <v>45.46003750466722</v>
      </c>
      <c r="D23623" s="313" t="s">
        <v>167</v>
      </c>
    </row>
    <row r="23624" spans="1:4" ht="14.5" customHeight="1" x14ac:dyDescent="0.35">
      <c r="A23624" s="319"/>
      <c r="B23624" s="315">
        <v>44425.400000053458</v>
      </c>
      <c r="C23624" s="314">
        <v>53.777102516988329</v>
      </c>
      <c r="D23624" s="313" t="s">
        <v>167</v>
      </c>
    </row>
    <row r="23625" spans="1:4" ht="14.5" customHeight="1" x14ac:dyDescent="0.35">
      <c r="A23625" s="319"/>
      <c r="B23625" s="315">
        <v>44425.400694497905</v>
      </c>
      <c r="C23625" s="314">
        <v>56.08736799932182</v>
      </c>
      <c r="D23625" s="313" t="s">
        <v>167</v>
      </c>
    </row>
    <row r="23626" spans="1:4" ht="14.5" customHeight="1" x14ac:dyDescent="0.35">
      <c r="A23626" s="319"/>
      <c r="B23626" s="315">
        <v>44425.401388942351</v>
      </c>
      <c r="C23626" s="314">
        <v>49.241109284076565</v>
      </c>
      <c r="D23626" s="313" t="s">
        <v>167</v>
      </c>
    </row>
    <row r="23627" spans="1:4" ht="14.5" customHeight="1" x14ac:dyDescent="0.35">
      <c r="A23627" s="319"/>
      <c r="B23627" s="315">
        <v>44425.402083386798</v>
      </c>
      <c r="C23627" s="314">
        <v>45.124569406275988</v>
      </c>
      <c r="D23627" s="313" t="s">
        <v>167</v>
      </c>
    </row>
    <row r="23628" spans="1:4" ht="14.5" customHeight="1" x14ac:dyDescent="0.35">
      <c r="A23628" s="319"/>
      <c r="B23628" s="315">
        <v>44425.402777831245</v>
      </c>
      <c r="C23628" s="314">
        <v>43.86419514583055</v>
      </c>
      <c r="D23628" s="313" t="s">
        <v>167</v>
      </c>
    </row>
    <row r="23629" spans="1:4" ht="14.5" customHeight="1" x14ac:dyDescent="0.35">
      <c r="A23629" s="319"/>
      <c r="B23629" s="315">
        <v>44425.403472275691</v>
      </c>
      <c r="C23629" s="314">
        <v>43.646035505079389</v>
      </c>
      <c r="D23629" s="313" t="s">
        <v>167</v>
      </c>
    </row>
    <row r="23630" spans="1:4" ht="14.5" customHeight="1" x14ac:dyDescent="0.35">
      <c r="A23630" s="319"/>
      <c r="B23630" s="315">
        <v>44425.404166720138</v>
      </c>
      <c r="C23630" s="314">
        <v>44.621673100861763</v>
      </c>
      <c r="D23630" s="313" t="s">
        <v>167</v>
      </c>
    </row>
    <row r="23631" spans="1:4" ht="14.5" customHeight="1" x14ac:dyDescent="0.35">
      <c r="A23631" s="319"/>
      <c r="B23631" s="315">
        <v>44425.404861164585</v>
      </c>
      <c r="C23631" s="314">
        <v>45.725108551036101</v>
      </c>
      <c r="D23631" s="313" t="s">
        <v>167</v>
      </c>
    </row>
    <row r="23632" spans="1:4" ht="14.5" customHeight="1" x14ac:dyDescent="0.35">
      <c r="A23632" s="319"/>
      <c r="B23632" s="315">
        <v>44425.405555609032</v>
      </c>
      <c r="C23632" s="314">
        <v>51.34219054146476</v>
      </c>
      <c r="D23632" s="313" t="s">
        <v>167</v>
      </c>
    </row>
    <row r="23633" spans="1:4" ht="14.5" customHeight="1" x14ac:dyDescent="0.35">
      <c r="A23633" s="319"/>
      <c r="B23633" s="315">
        <v>44425.406250053478</v>
      </c>
      <c r="C23633" s="314">
        <v>59.88858343696144</v>
      </c>
      <c r="D23633" s="313" t="s">
        <v>167</v>
      </c>
    </row>
    <row r="23634" spans="1:4" ht="14.5" customHeight="1" x14ac:dyDescent="0.35">
      <c r="A23634" s="319"/>
      <c r="B23634" s="315">
        <v>44425.406944497925</v>
      </c>
      <c r="C23634" s="314">
        <v>59.104410354002418</v>
      </c>
      <c r="D23634" s="313" t="s">
        <v>167</v>
      </c>
    </row>
    <row r="23635" spans="1:4" ht="14.5" customHeight="1" x14ac:dyDescent="0.35">
      <c r="A23635" s="319"/>
      <c r="B23635" s="315">
        <v>44425.407638942372</v>
      </c>
      <c r="C23635" s="314">
        <v>55.655157111173807</v>
      </c>
      <c r="D23635" s="313" t="s">
        <v>167</v>
      </c>
    </row>
    <row r="23636" spans="1:4" ht="14.5" customHeight="1" x14ac:dyDescent="0.35">
      <c r="A23636" s="319"/>
      <c r="B23636" s="315">
        <v>44425.408333386818</v>
      </c>
      <c r="C23636" s="314">
        <v>55.574326529598331</v>
      </c>
      <c r="D23636" s="313" t="s">
        <v>167</v>
      </c>
    </row>
    <row r="23637" spans="1:4" ht="14.5" customHeight="1" x14ac:dyDescent="0.35">
      <c r="A23637" s="319"/>
      <c r="B23637" s="315">
        <v>44425.409027831265</v>
      </c>
      <c r="C23637" s="314">
        <v>53.031387047568572</v>
      </c>
      <c r="D23637" s="313" t="s">
        <v>167</v>
      </c>
    </row>
    <row r="23638" spans="1:4" ht="14.5" customHeight="1" x14ac:dyDescent="0.35">
      <c r="A23638" s="319"/>
      <c r="B23638" s="315">
        <v>44425.409722275712</v>
      </c>
      <c r="C23638" s="314">
        <v>55.527473177534802</v>
      </c>
      <c r="D23638" s="313" t="s">
        <v>167</v>
      </c>
    </row>
    <row r="23639" spans="1:4" ht="14.5" customHeight="1" x14ac:dyDescent="0.35">
      <c r="A23639" s="319"/>
      <c r="B23639" s="315">
        <v>44425.410416720159</v>
      </c>
      <c r="C23639" s="314">
        <v>60.035640074040082</v>
      </c>
      <c r="D23639" s="313" t="s">
        <v>167</v>
      </c>
    </row>
    <row r="23640" spans="1:4" ht="14.5" customHeight="1" x14ac:dyDescent="0.35">
      <c r="A23640" s="319"/>
      <c r="B23640" s="315">
        <v>44425.411111164605</v>
      </c>
      <c r="C23640" s="314">
        <v>61.596436244715974</v>
      </c>
      <c r="D23640" s="313" t="s">
        <v>167</v>
      </c>
    </row>
    <row r="23641" spans="1:4" ht="14.5" customHeight="1" x14ac:dyDescent="0.35">
      <c r="A23641" s="319"/>
      <c r="B23641" s="315">
        <v>44425.411805609052</v>
      </c>
      <c r="C23641" s="314">
        <v>59.503684762385092</v>
      </c>
      <c r="D23641" s="313" t="s">
        <v>167</v>
      </c>
    </row>
    <row r="23642" spans="1:4" ht="14.5" customHeight="1" x14ac:dyDescent="0.35">
      <c r="A23642" s="319"/>
      <c r="B23642" s="315">
        <v>44425.412500053499</v>
      </c>
      <c r="C23642" s="314">
        <v>53.278582230217097</v>
      </c>
      <c r="D23642" s="313" t="s">
        <v>167</v>
      </c>
    </row>
    <row r="23643" spans="1:4" ht="14.5" customHeight="1" x14ac:dyDescent="0.35">
      <c r="A23643" s="319"/>
      <c r="B23643" s="315">
        <v>44425.413194497945</v>
      </c>
      <c r="C23643" s="314">
        <v>50.565730167617829</v>
      </c>
      <c r="D23643" s="313" t="s">
        <v>167</v>
      </c>
    </row>
    <row r="23644" spans="1:4" ht="14.5" customHeight="1" x14ac:dyDescent="0.35">
      <c r="A23644" s="319"/>
      <c r="B23644" s="315">
        <v>44425.413888942392</v>
      </c>
      <c r="C23644" s="314">
        <v>54.896990958146247</v>
      </c>
      <c r="D23644" s="313" t="s">
        <v>167</v>
      </c>
    </row>
    <row r="23645" spans="1:4" ht="14.5" customHeight="1" x14ac:dyDescent="0.35">
      <c r="A23645" s="319"/>
      <c r="B23645" s="315">
        <v>44425.414583386839</v>
      </c>
      <c r="C23645" s="314">
        <v>59.58050162012708</v>
      </c>
      <c r="D23645" s="313" t="s">
        <v>167</v>
      </c>
    </row>
    <row r="23646" spans="1:4" ht="14.5" customHeight="1" x14ac:dyDescent="0.35">
      <c r="A23646" s="319"/>
      <c r="B23646" s="315">
        <v>44425.415277831285</v>
      </c>
      <c r="C23646" s="314">
        <v>61.489827342276115</v>
      </c>
      <c r="D23646" s="313" t="s">
        <v>167</v>
      </c>
    </row>
    <row r="23647" spans="1:4" ht="14.5" customHeight="1" x14ac:dyDescent="0.35">
      <c r="A23647" s="319"/>
      <c r="B23647" s="315">
        <v>44425.415972275732</v>
      </c>
      <c r="C23647" s="314">
        <v>63.004546188774597</v>
      </c>
      <c r="D23647" s="313" t="s">
        <v>167</v>
      </c>
    </row>
    <row r="23648" spans="1:4" ht="14.5" customHeight="1" x14ac:dyDescent="0.35">
      <c r="A23648" s="319"/>
      <c r="B23648" s="315">
        <v>44425.416666720179</v>
      </c>
      <c r="C23648" s="314">
        <v>64.081568957193909</v>
      </c>
      <c r="D23648" s="313" t="s">
        <v>167</v>
      </c>
    </row>
    <row r="23649" spans="1:4" ht="14.5" customHeight="1" x14ac:dyDescent="0.35">
      <c r="A23649" s="319"/>
      <c r="B23649" s="315">
        <v>44425.417361164626</v>
      </c>
      <c r="C23649" s="314">
        <v>66.048675870538375</v>
      </c>
      <c r="D23649" s="313" t="s">
        <v>167</v>
      </c>
    </row>
    <row r="23650" spans="1:4" ht="14.5" customHeight="1" x14ac:dyDescent="0.35">
      <c r="A23650" s="319"/>
      <c r="B23650" s="315">
        <v>44425.418055609072</v>
      </c>
      <c r="C23650" s="314">
        <v>69.55221508582278</v>
      </c>
      <c r="D23650" s="313" t="s">
        <v>167</v>
      </c>
    </row>
    <row r="23651" spans="1:4" ht="14.5" customHeight="1" x14ac:dyDescent="0.35">
      <c r="A23651" s="319"/>
      <c r="B23651" s="315">
        <v>44425.418750053519</v>
      </c>
      <c r="C23651" s="314">
        <v>73.611611731651166</v>
      </c>
      <c r="D23651" s="313" t="s">
        <v>167</v>
      </c>
    </row>
    <row r="23652" spans="1:4" ht="14.5" customHeight="1" x14ac:dyDescent="0.35">
      <c r="A23652" s="319"/>
      <c r="B23652" s="315">
        <v>44425.419444497966</v>
      </c>
      <c r="C23652" s="314">
        <v>80.232268659685118</v>
      </c>
      <c r="D23652" s="313" t="s">
        <v>167</v>
      </c>
    </row>
    <row r="23653" spans="1:4" ht="14.5" customHeight="1" x14ac:dyDescent="0.35">
      <c r="A23653" s="319"/>
      <c r="B23653" s="315">
        <v>44425.420138942412</v>
      </c>
      <c r="C23653" s="314">
        <v>92.754041954601419</v>
      </c>
      <c r="D23653" s="313" t="s">
        <v>167</v>
      </c>
    </row>
    <row r="23654" spans="1:4" ht="14.5" customHeight="1" x14ac:dyDescent="0.35">
      <c r="A23654" s="319"/>
      <c r="B23654" s="315">
        <v>44425.420833386859</v>
      </c>
      <c r="C23654" s="314">
        <v>99.501063824231579</v>
      </c>
      <c r="D23654" s="313" t="s">
        <v>167</v>
      </c>
    </row>
    <row r="23655" spans="1:4" ht="14.5" customHeight="1" x14ac:dyDescent="0.35">
      <c r="A23655" s="319"/>
      <c r="B23655" s="315">
        <v>44425.421527831306</v>
      </c>
      <c r="C23655" s="314">
        <v>97.445308969771332</v>
      </c>
      <c r="D23655" s="313" t="s">
        <v>167</v>
      </c>
    </row>
    <row r="23656" spans="1:4" ht="14.5" customHeight="1" x14ac:dyDescent="0.35">
      <c r="A23656" s="319"/>
      <c r="B23656" s="315">
        <v>44425.422222275753</v>
      </c>
      <c r="C23656" s="314">
        <v>98.772427413321566</v>
      </c>
      <c r="D23656" s="313" t="s">
        <v>167</v>
      </c>
    </row>
    <row r="23657" spans="1:4" ht="14.5" customHeight="1" x14ac:dyDescent="0.35">
      <c r="A23657" s="319"/>
      <c r="B23657" s="315">
        <v>44425.422916720199</v>
      </c>
      <c r="C23657" s="314">
        <v>91.325883440772301</v>
      </c>
      <c r="D23657" s="313" t="s">
        <v>167</v>
      </c>
    </row>
    <row r="23658" spans="1:4" ht="14.5" customHeight="1" x14ac:dyDescent="0.35">
      <c r="A23658" s="319"/>
      <c r="B23658" s="315">
        <v>44425.423611164646</v>
      </c>
      <c r="C23658" s="314">
        <v>84.121101787478736</v>
      </c>
      <c r="D23658" s="313" t="s">
        <v>167</v>
      </c>
    </row>
    <row r="23659" spans="1:4" ht="14.5" customHeight="1" x14ac:dyDescent="0.35">
      <c r="A23659" s="319"/>
      <c r="B23659" s="315">
        <v>44425.424305609093</v>
      </c>
      <c r="C23659" s="314">
        <v>81.119408150861275</v>
      </c>
      <c r="D23659" s="313" t="s">
        <v>167</v>
      </c>
    </row>
    <row r="23660" spans="1:4" ht="14.5" customHeight="1" x14ac:dyDescent="0.35">
      <c r="A23660" s="319"/>
      <c r="B23660" s="315">
        <v>44425.425000053539</v>
      </c>
      <c r="C23660" s="314">
        <v>84.172426349382533</v>
      </c>
      <c r="D23660" s="313" t="s">
        <v>167</v>
      </c>
    </row>
    <row r="23661" spans="1:4" ht="14.5" customHeight="1" x14ac:dyDescent="0.35">
      <c r="A23661" s="319"/>
      <c r="B23661" s="315">
        <v>44425.425694497986</v>
      </c>
      <c r="C23661" s="314">
        <v>85.078871881562137</v>
      </c>
      <c r="D23661" s="313" t="s">
        <v>167</v>
      </c>
    </row>
    <row r="23662" spans="1:4" ht="14.5" customHeight="1" x14ac:dyDescent="0.35">
      <c r="A23662" s="319"/>
      <c r="B23662" s="315">
        <v>44425.426388942433</v>
      </c>
      <c r="C23662" s="314">
        <v>89.895788257002522</v>
      </c>
      <c r="D23662" s="313" t="s">
        <v>167</v>
      </c>
    </row>
    <row r="23663" spans="1:4" ht="14.5" customHeight="1" x14ac:dyDescent="0.35">
      <c r="A23663" s="319"/>
      <c r="B23663" s="315">
        <v>44425.42708338688</v>
      </c>
      <c r="C23663" s="314">
        <v>95.691034221152464</v>
      </c>
      <c r="D23663" s="313" t="s">
        <v>167</v>
      </c>
    </row>
    <row r="23664" spans="1:4" ht="14.5" customHeight="1" x14ac:dyDescent="0.35">
      <c r="A23664" s="319"/>
      <c r="B23664" s="315">
        <v>44425.427777831326</v>
      </c>
      <c r="C23664" s="314">
        <v>93.454204337778108</v>
      </c>
      <c r="D23664" s="313" t="s">
        <v>167</v>
      </c>
    </row>
    <row r="23665" spans="1:4" ht="14.5" customHeight="1" x14ac:dyDescent="0.35">
      <c r="A23665" s="319"/>
      <c r="B23665" s="315">
        <v>44425.428472275773</v>
      </c>
      <c r="C23665" s="314">
        <v>90.545799910925169</v>
      </c>
      <c r="D23665" s="313" t="s">
        <v>167</v>
      </c>
    </row>
    <row r="23666" spans="1:4" ht="14.5" customHeight="1" x14ac:dyDescent="0.35">
      <c r="A23666" s="319"/>
      <c r="B23666" s="315">
        <v>44425.42916672022</v>
      </c>
      <c r="C23666" s="314">
        <v>83.326989443208248</v>
      </c>
      <c r="D23666" s="313" t="s">
        <v>167</v>
      </c>
    </row>
    <row r="23667" spans="1:4" ht="14.5" customHeight="1" x14ac:dyDescent="0.35">
      <c r="A23667" s="319"/>
      <c r="B23667" s="315">
        <v>44425.429861164666</v>
      </c>
      <c r="C23667" s="314">
        <v>76.357032986241393</v>
      </c>
      <c r="D23667" s="313" t="s">
        <v>167</v>
      </c>
    </row>
    <row r="23668" spans="1:4" ht="14.5" customHeight="1" x14ac:dyDescent="0.35">
      <c r="A23668" s="319"/>
      <c r="B23668" s="315">
        <v>44425.430555609113</v>
      </c>
      <c r="C23668" s="314">
        <v>74.412000857887321</v>
      </c>
      <c r="D23668" s="313" t="s">
        <v>167</v>
      </c>
    </row>
    <row r="23669" spans="1:4" ht="14.5" customHeight="1" x14ac:dyDescent="0.35">
      <c r="A23669" s="319"/>
      <c r="B23669" s="315">
        <v>44425.43125005356</v>
      </c>
      <c r="C23669" s="314">
        <v>73.806114391014361</v>
      </c>
      <c r="D23669" s="313" t="s">
        <v>167</v>
      </c>
    </row>
    <row r="23670" spans="1:4" ht="14.5" customHeight="1" x14ac:dyDescent="0.35">
      <c r="A23670" s="319"/>
      <c r="B23670" s="315">
        <v>44425.431944498006</v>
      </c>
      <c r="C23670" s="314">
        <v>72.747121633707621</v>
      </c>
      <c r="D23670" s="313" t="s">
        <v>167</v>
      </c>
    </row>
    <row r="23671" spans="1:4" ht="14.5" customHeight="1" x14ac:dyDescent="0.35">
      <c r="A23671" s="319"/>
      <c r="B23671" s="315">
        <v>44425.432638942453</v>
      </c>
      <c r="C23671" s="314">
        <v>70.799967198456088</v>
      </c>
      <c r="D23671" s="313" t="s">
        <v>167</v>
      </c>
    </row>
    <row r="23672" spans="1:4" ht="14.5" customHeight="1" x14ac:dyDescent="0.35">
      <c r="A23672" s="319"/>
      <c r="B23672" s="315">
        <v>44425.4333333869</v>
      </c>
      <c r="C23672" s="314">
        <v>75.819745138846343</v>
      </c>
      <c r="D23672" s="313" t="s">
        <v>167</v>
      </c>
    </row>
    <row r="23673" spans="1:4" ht="14.5" customHeight="1" x14ac:dyDescent="0.35">
      <c r="A23673" s="319"/>
      <c r="B23673" s="315">
        <v>44425.434027831347</v>
      </c>
      <c r="C23673" s="314">
        <v>82.444633189926392</v>
      </c>
      <c r="D23673" s="313" t="s">
        <v>167</v>
      </c>
    </row>
    <row r="23674" spans="1:4" ht="14.5" customHeight="1" x14ac:dyDescent="0.35">
      <c r="A23674" s="319"/>
      <c r="B23674" s="315">
        <v>44425.434722275793</v>
      </c>
      <c r="C23674" s="314">
        <v>84.796465220973673</v>
      </c>
      <c r="D23674" s="313" t="s">
        <v>167</v>
      </c>
    </row>
    <row r="23675" spans="1:4" ht="14.5" customHeight="1" x14ac:dyDescent="0.35">
      <c r="A23675" s="319"/>
      <c r="B23675" s="315">
        <v>44425.43541672024</v>
      </c>
      <c r="C23675" s="314">
        <v>79.922948991674147</v>
      </c>
      <c r="D23675" s="313" t="s">
        <v>167</v>
      </c>
    </row>
    <row r="23676" spans="1:4" ht="14.5" customHeight="1" x14ac:dyDescent="0.35">
      <c r="A23676" s="319"/>
      <c r="B23676" s="315">
        <v>44425.436111164687</v>
      </c>
      <c r="C23676" s="314">
        <v>74.030103365100999</v>
      </c>
      <c r="D23676" s="313" t="s">
        <v>167</v>
      </c>
    </row>
    <row r="23677" spans="1:4" ht="14.5" customHeight="1" x14ac:dyDescent="0.35">
      <c r="A23677" s="319"/>
      <c r="B23677" s="315">
        <v>44425.436805609133</v>
      </c>
      <c r="C23677" s="314">
        <v>71.98109870438735</v>
      </c>
      <c r="D23677" s="313" t="s">
        <v>167</v>
      </c>
    </row>
    <row r="23678" spans="1:4" ht="14.5" customHeight="1" x14ac:dyDescent="0.35">
      <c r="A23678" s="319"/>
      <c r="B23678" s="315">
        <v>44425.43750005358</v>
      </c>
      <c r="C23678" s="314">
        <v>72.200910289566181</v>
      </c>
      <c r="D23678" s="313" t="s">
        <v>167</v>
      </c>
    </row>
    <row r="23679" spans="1:4" ht="14.5" customHeight="1" x14ac:dyDescent="0.35">
      <c r="A23679" s="319"/>
      <c r="B23679" s="315">
        <v>44425.438194498027</v>
      </c>
      <c r="C23679" s="314">
        <v>76.572799748704227</v>
      </c>
      <c r="D23679" s="313" t="s">
        <v>167</v>
      </c>
    </row>
    <row r="23680" spans="1:4" ht="14.5" customHeight="1" x14ac:dyDescent="0.35">
      <c r="A23680" s="319"/>
      <c r="B23680" s="315">
        <v>44425.438888942474</v>
      </c>
      <c r="C23680" s="314">
        <v>80.561730382993119</v>
      </c>
      <c r="D23680" s="313" t="s">
        <v>167</v>
      </c>
    </row>
    <row r="23681" spans="1:4" ht="14.5" customHeight="1" x14ac:dyDescent="0.35">
      <c r="A23681" s="319"/>
      <c r="B23681" s="315">
        <v>44425.43958338692</v>
      </c>
      <c r="C23681" s="314">
        <v>85.772842545995573</v>
      </c>
      <c r="D23681" s="313" t="s">
        <v>167</v>
      </c>
    </row>
    <row r="23682" spans="1:4" ht="14.5" customHeight="1" x14ac:dyDescent="0.35">
      <c r="A23682" s="319"/>
      <c r="B23682" s="315">
        <v>44425.440277831367</v>
      </c>
      <c r="C23682" s="314">
        <v>95.664701258006971</v>
      </c>
      <c r="D23682" s="313" t="s">
        <v>167</v>
      </c>
    </row>
    <row r="23683" spans="1:4" ht="14.5" customHeight="1" x14ac:dyDescent="0.35">
      <c r="A23683" s="319"/>
      <c r="B23683" s="315">
        <v>44425.440972275814</v>
      </c>
      <c r="C23683" s="314">
        <v>98.282835680632459</v>
      </c>
      <c r="D23683" s="313" t="s">
        <v>167</v>
      </c>
    </row>
    <row r="23684" spans="1:4" ht="14.5" customHeight="1" x14ac:dyDescent="0.35">
      <c r="A23684" s="319"/>
      <c r="B23684" s="315">
        <v>44425.44166672026</v>
      </c>
      <c r="C23684" s="314">
        <v>91.148532757271695</v>
      </c>
      <c r="D23684" s="313" t="s">
        <v>167</v>
      </c>
    </row>
    <row r="23685" spans="1:4" ht="14.5" customHeight="1" x14ac:dyDescent="0.35">
      <c r="A23685" s="319"/>
      <c r="B23685" s="315">
        <v>44425.442361164707</v>
      </c>
      <c r="C23685" s="314">
        <v>87.507874794364525</v>
      </c>
      <c r="D23685" s="313" t="s">
        <v>167</v>
      </c>
    </row>
    <row r="23686" spans="1:4" ht="14.5" customHeight="1" x14ac:dyDescent="0.35">
      <c r="A23686" s="319"/>
      <c r="B23686" s="315">
        <v>44425.443055609154</v>
      </c>
      <c r="C23686" s="314">
        <v>86.825042936200049</v>
      </c>
      <c r="D23686" s="313" t="s">
        <v>167</v>
      </c>
    </row>
    <row r="23687" spans="1:4" ht="14.5" customHeight="1" x14ac:dyDescent="0.35">
      <c r="A23687" s="319"/>
      <c r="B23687" s="315">
        <v>44425.443750053601</v>
      </c>
      <c r="C23687" s="314">
        <v>86.374548079236405</v>
      </c>
      <c r="D23687" s="313" t="s">
        <v>167</v>
      </c>
    </row>
    <row r="23688" spans="1:4" ht="14.5" customHeight="1" x14ac:dyDescent="0.35">
      <c r="A23688" s="319"/>
      <c r="B23688" s="315">
        <v>44425.444444498047</v>
      </c>
      <c r="C23688" s="314">
        <v>87.635439120665737</v>
      </c>
      <c r="D23688" s="313" t="s">
        <v>167</v>
      </c>
    </row>
    <row r="23689" spans="1:4" ht="14.5" customHeight="1" x14ac:dyDescent="0.35">
      <c r="A23689" s="319"/>
      <c r="B23689" s="315">
        <v>44425.445138942494</v>
      </c>
      <c r="C23689" s="314">
        <v>89.195927378636171</v>
      </c>
      <c r="D23689" s="313" t="s">
        <v>167</v>
      </c>
    </row>
    <row r="23690" spans="1:4" ht="14.5" customHeight="1" x14ac:dyDescent="0.35">
      <c r="A23690" s="319"/>
      <c r="B23690" s="315">
        <v>44425.445833386941</v>
      </c>
      <c r="C23690" s="314">
        <v>88.882464572602956</v>
      </c>
      <c r="D23690" s="313" t="s">
        <v>167</v>
      </c>
    </row>
    <row r="23691" spans="1:4" ht="14.5" customHeight="1" x14ac:dyDescent="0.35">
      <c r="A23691" s="319"/>
      <c r="B23691" s="315">
        <v>44425.446527831387</v>
      </c>
      <c r="C23691" s="314">
        <v>89.754250043615073</v>
      </c>
      <c r="D23691" s="313" t="s">
        <v>167</v>
      </c>
    </row>
    <row r="23692" spans="1:4" ht="14.5" customHeight="1" x14ac:dyDescent="0.35">
      <c r="A23692" s="319"/>
      <c r="B23692" s="315">
        <v>44425.447222275834</v>
      </c>
      <c r="C23692" s="314">
        <v>89.498862984500974</v>
      </c>
      <c r="D23692" s="313" t="s">
        <v>167</v>
      </c>
    </row>
    <row r="23693" spans="1:4" ht="14.5" customHeight="1" x14ac:dyDescent="0.35">
      <c r="A23693" s="319"/>
      <c r="B23693" s="315">
        <v>44425.447916720281</v>
      </c>
      <c r="C23693" s="314">
        <v>88.954375017123922</v>
      </c>
      <c r="D23693" s="313" t="s">
        <v>167</v>
      </c>
    </row>
    <row r="23694" spans="1:4" ht="14.5" customHeight="1" x14ac:dyDescent="0.35">
      <c r="A23694" s="319"/>
      <c r="B23694" s="315">
        <v>44425.448611164727</v>
      </c>
      <c r="C23694" s="314">
        <v>92.325160866083266</v>
      </c>
      <c r="D23694" s="313" t="s">
        <v>167</v>
      </c>
    </row>
    <row r="23695" spans="1:4" ht="14.5" customHeight="1" x14ac:dyDescent="0.35">
      <c r="A23695" s="319"/>
      <c r="B23695" s="315">
        <v>44425.449305609174</v>
      </c>
      <c r="C23695" s="314">
        <v>96.684209140477464</v>
      </c>
      <c r="D23695" s="313" t="s">
        <v>167</v>
      </c>
    </row>
    <row r="23696" spans="1:4" ht="14.5" customHeight="1" x14ac:dyDescent="0.35">
      <c r="A23696" s="319"/>
      <c r="B23696" s="315">
        <v>44425.450000053621</v>
      </c>
      <c r="C23696" s="314">
        <v>101.71694287610396</v>
      </c>
      <c r="D23696" s="313" t="s">
        <v>167</v>
      </c>
    </row>
    <row r="23697" spans="1:4" ht="14.5" customHeight="1" x14ac:dyDescent="0.35">
      <c r="A23697" s="319"/>
      <c r="B23697" s="315">
        <v>44425.450694498068</v>
      </c>
      <c r="C23697" s="314">
        <v>113.70965004402872</v>
      </c>
      <c r="D23697" s="313" t="s">
        <v>167</v>
      </c>
    </row>
    <row r="23698" spans="1:4" ht="14.5" customHeight="1" x14ac:dyDescent="0.35">
      <c r="A23698" s="319"/>
      <c r="B23698" s="315">
        <v>44425.451388942514</v>
      </c>
      <c r="C23698" s="314">
        <v>121.45983805939129</v>
      </c>
      <c r="D23698" s="313" t="s">
        <v>167</v>
      </c>
    </row>
    <row r="23699" spans="1:4" ht="14.5" customHeight="1" x14ac:dyDescent="0.35">
      <c r="A23699" s="319"/>
      <c r="B23699" s="315">
        <v>44425.452083386961</v>
      </c>
      <c r="C23699" s="314">
        <v>117.99359701154366</v>
      </c>
      <c r="D23699" s="313" t="s">
        <v>167</v>
      </c>
    </row>
    <row r="23700" spans="1:4" ht="14.5" customHeight="1" x14ac:dyDescent="0.35">
      <c r="A23700" s="319"/>
      <c r="B23700" s="315">
        <v>44425.452777831408</v>
      </c>
      <c r="C23700" s="314">
        <v>101.599891810806</v>
      </c>
      <c r="D23700" s="313" t="s">
        <v>167</v>
      </c>
    </row>
    <row r="23701" spans="1:4" ht="14.5" customHeight="1" x14ac:dyDescent="0.35">
      <c r="A23701" s="319"/>
      <c r="B23701" s="315">
        <v>44425.453472275854</v>
      </c>
      <c r="C23701" s="314">
        <v>88.295828284121427</v>
      </c>
      <c r="D23701" s="313" t="s">
        <v>167</v>
      </c>
    </row>
    <row r="23702" spans="1:4" ht="14.5" customHeight="1" x14ac:dyDescent="0.35">
      <c r="A23702" s="319"/>
      <c r="B23702" s="315">
        <v>44425.454166720301</v>
      </c>
      <c r="C23702" s="314">
        <v>81.310033317325477</v>
      </c>
      <c r="D23702" s="313" t="s">
        <v>167</v>
      </c>
    </row>
    <row r="23703" spans="1:4" ht="14.5" customHeight="1" x14ac:dyDescent="0.35">
      <c r="A23703" s="319"/>
      <c r="B23703" s="315">
        <v>44425.454861164748</v>
      </c>
      <c r="C23703" s="314">
        <v>80.755646840075499</v>
      </c>
      <c r="D23703" s="313" t="s">
        <v>167</v>
      </c>
    </row>
    <row r="23704" spans="1:4" ht="14.5" customHeight="1" x14ac:dyDescent="0.35">
      <c r="A23704" s="319"/>
      <c r="B23704" s="315">
        <v>44425.455555609195</v>
      </c>
      <c r="C23704" s="314">
        <v>80.934838850866072</v>
      </c>
      <c r="D23704" s="313" t="s">
        <v>167</v>
      </c>
    </row>
    <row r="23705" spans="1:4" ht="14.5" customHeight="1" x14ac:dyDescent="0.35">
      <c r="A23705" s="319"/>
      <c r="B23705" s="315">
        <v>44425.456250053641</v>
      </c>
      <c r="C23705" s="314">
        <v>80.484082386227485</v>
      </c>
      <c r="D23705" s="313" t="s">
        <v>167</v>
      </c>
    </row>
    <row r="23706" spans="1:4" ht="14.5" customHeight="1" x14ac:dyDescent="0.35">
      <c r="A23706" s="319"/>
      <c r="B23706" s="315">
        <v>44425.456944498088</v>
      </c>
      <c r="C23706" s="314">
        <v>88.502895497583083</v>
      </c>
      <c r="D23706" s="313" t="s">
        <v>167</v>
      </c>
    </row>
    <row r="23707" spans="1:4" ht="14.5" customHeight="1" x14ac:dyDescent="0.35">
      <c r="A23707" s="319"/>
      <c r="B23707" s="315">
        <v>44425.457638942535</v>
      </c>
      <c r="C23707" s="314">
        <v>97.134197611633383</v>
      </c>
      <c r="D23707" s="313" t="s">
        <v>167</v>
      </c>
    </row>
    <row r="23708" spans="1:4" ht="14.5" customHeight="1" x14ac:dyDescent="0.35">
      <c r="A23708" s="319"/>
      <c r="B23708" s="315">
        <v>44425.458333386981</v>
      </c>
      <c r="C23708" s="314">
        <v>96.957850788851886</v>
      </c>
      <c r="D23708" s="313" t="s">
        <v>167</v>
      </c>
    </row>
    <row r="23709" spans="1:4" ht="14.5" customHeight="1" x14ac:dyDescent="0.35">
      <c r="A23709" s="319"/>
      <c r="B23709" s="315">
        <v>44425.459027831428</v>
      </c>
      <c r="C23709" s="314">
        <v>92.958519364061061</v>
      </c>
      <c r="D23709" s="313" t="s">
        <v>167</v>
      </c>
    </row>
    <row r="23710" spans="1:4" ht="14.5" customHeight="1" x14ac:dyDescent="0.35">
      <c r="A23710" s="319"/>
      <c r="B23710" s="315">
        <v>44425.459722275875</v>
      </c>
      <c r="C23710" s="314">
        <v>93.853233961219672</v>
      </c>
      <c r="D23710" s="313" t="s">
        <v>167</v>
      </c>
    </row>
    <row r="23711" spans="1:4" ht="14.5" customHeight="1" x14ac:dyDescent="0.35">
      <c r="A23711" s="319"/>
      <c r="B23711" s="315">
        <v>44425.460416720322</v>
      </c>
      <c r="C23711" s="314">
        <v>97.785110704920953</v>
      </c>
      <c r="D23711" s="313" t="s">
        <v>167</v>
      </c>
    </row>
    <row r="23712" spans="1:4" ht="14.5" customHeight="1" x14ac:dyDescent="0.35">
      <c r="A23712" s="319"/>
      <c r="B23712" s="315">
        <v>44425.461111164768</v>
      </c>
      <c r="C23712" s="314">
        <v>103.80202365501319</v>
      </c>
      <c r="D23712" s="313" t="s">
        <v>167</v>
      </c>
    </row>
    <row r="23713" spans="1:4" ht="14.5" customHeight="1" x14ac:dyDescent="0.35">
      <c r="A23713" s="319"/>
      <c r="B23713" s="315">
        <v>44425.461805609215</v>
      </c>
      <c r="C23713" s="314">
        <v>110.75393725191631</v>
      </c>
      <c r="D23713" s="313" t="s">
        <v>167</v>
      </c>
    </row>
    <row r="23714" spans="1:4" ht="14.5" customHeight="1" x14ac:dyDescent="0.35">
      <c r="A23714" s="319"/>
      <c r="B23714" s="315">
        <v>44425.462500053662</v>
      </c>
      <c r="C23714" s="314">
        <v>121.76576824318036</v>
      </c>
      <c r="D23714" s="313" t="s">
        <v>167</v>
      </c>
    </row>
    <row r="23715" spans="1:4" ht="14.5" customHeight="1" x14ac:dyDescent="0.35">
      <c r="A23715" s="319"/>
      <c r="B23715" s="315">
        <v>44425.463194498108</v>
      </c>
      <c r="C23715" s="314">
        <v>140.02230147732578</v>
      </c>
      <c r="D23715" s="313" t="s">
        <v>167</v>
      </c>
    </row>
    <row r="23716" spans="1:4" ht="14.5" customHeight="1" x14ac:dyDescent="0.35">
      <c r="A23716" s="319"/>
      <c r="B23716" s="315">
        <v>44425.463888942555</v>
      </c>
      <c r="C23716" s="314">
        <v>151.94771700563143</v>
      </c>
      <c r="D23716" s="313" t="s">
        <v>167</v>
      </c>
    </row>
    <row r="23717" spans="1:4" ht="14.5" customHeight="1" x14ac:dyDescent="0.35">
      <c r="A23717" s="319"/>
      <c r="B23717" s="315">
        <v>44425.464583387002</v>
      </c>
      <c r="C23717" s="314">
        <v>151.24443048452957</v>
      </c>
      <c r="D23717" s="313" t="s">
        <v>167</v>
      </c>
    </row>
    <row r="23718" spans="1:4" ht="14.5" customHeight="1" x14ac:dyDescent="0.35">
      <c r="A23718" s="319"/>
      <c r="B23718" s="315">
        <v>44425.465277831448</v>
      </c>
      <c r="C23718" s="314">
        <v>132.27683933691392</v>
      </c>
      <c r="D23718" s="313" t="s">
        <v>167</v>
      </c>
    </row>
    <row r="23719" spans="1:4" ht="14.5" customHeight="1" x14ac:dyDescent="0.35">
      <c r="A23719" s="319"/>
      <c r="B23719" s="315">
        <v>44425.465972275895</v>
      </c>
      <c r="C23719" s="314">
        <v>119.46474774548746</v>
      </c>
      <c r="D23719" s="313" t="s">
        <v>167</v>
      </c>
    </row>
    <row r="23720" spans="1:4" ht="14.5" customHeight="1" x14ac:dyDescent="0.35">
      <c r="A23720" s="319"/>
      <c r="B23720" s="315">
        <v>44425.466666720342</v>
      </c>
      <c r="C23720" s="314">
        <v>108.63592042227781</v>
      </c>
      <c r="D23720" s="313" t="s">
        <v>167</v>
      </c>
    </row>
    <row r="23721" spans="1:4" ht="14.5" customHeight="1" x14ac:dyDescent="0.35">
      <c r="A23721" s="319"/>
      <c r="B23721" s="315">
        <v>44425.467361164789</v>
      </c>
      <c r="C23721" s="314">
        <v>98.512769495721059</v>
      </c>
      <c r="D23721" s="313" t="s">
        <v>167</v>
      </c>
    </row>
    <row r="23722" spans="1:4" ht="14.5" customHeight="1" x14ac:dyDescent="0.35">
      <c r="A23722" s="319"/>
      <c r="B23722" s="315">
        <v>44425.468055609235</v>
      </c>
      <c r="C23722" s="314">
        <v>90.18914831678461</v>
      </c>
      <c r="D23722" s="313" t="s">
        <v>167</v>
      </c>
    </row>
    <row r="23723" spans="1:4" ht="14.5" customHeight="1" x14ac:dyDescent="0.35">
      <c r="A23723" s="319"/>
      <c r="B23723" s="315">
        <v>44425.468750053682</v>
      </c>
      <c r="C23723" s="314">
        <v>85.445759264079001</v>
      </c>
      <c r="D23723" s="313" t="s">
        <v>167</v>
      </c>
    </row>
    <row r="23724" spans="1:4" ht="14.5" customHeight="1" x14ac:dyDescent="0.35">
      <c r="A23724" s="319"/>
      <c r="B23724" s="315">
        <v>44425.469444498129</v>
      </c>
      <c r="C23724" s="314">
        <v>87.029733132567102</v>
      </c>
      <c r="D23724" s="313" t="s">
        <v>167</v>
      </c>
    </row>
    <row r="23725" spans="1:4" ht="14.5" customHeight="1" x14ac:dyDescent="0.35">
      <c r="A23725" s="319"/>
      <c r="B23725" s="315">
        <v>44425.470138942575</v>
      </c>
      <c r="C23725" s="314">
        <v>87.550192875616872</v>
      </c>
      <c r="D23725" s="313" t="s">
        <v>167</v>
      </c>
    </row>
    <row r="23726" spans="1:4" ht="14.5" customHeight="1" x14ac:dyDescent="0.35">
      <c r="A23726" s="319"/>
      <c r="B23726" s="315">
        <v>44425.470833387022</v>
      </c>
      <c r="C23726" s="314">
        <v>84.725554089294747</v>
      </c>
      <c r="D23726" s="313" t="s">
        <v>167</v>
      </c>
    </row>
    <row r="23727" spans="1:4" ht="14.5" customHeight="1" x14ac:dyDescent="0.35">
      <c r="A23727" s="319"/>
      <c r="B23727" s="315">
        <v>44425.471527831469</v>
      </c>
      <c r="C23727" s="314">
        <v>81.122103995659074</v>
      </c>
      <c r="D23727" s="313" t="s">
        <v>167</v>
      </c>
    </row>
    <row r="23728" spans="1:4" ht="14.5" customHeight="1" x14ac:dyDescent="0.35">
      <c r="A23728" s="319"/>
      <c r="B23728" s="315">
        <v>44425.472222275916</v>
      </c>
      <c r="C23728" s="314">
        <v>79.63606954298254</v>
      </c>
      <c r="D23728" s="313" t="s">
        <v>167</v>
      </c>
    </row>
    <row r="23729" spans="1:4" ht="14.5" customHeight="1" x14ac:dyDescent="0.35">
      <c r="A23729" s="319"/>
      <c r="B23729" s="315">
        <v>44425.472916720362</v>
      </c>
      <c r="C23729" s="314">
        <v>80.778404580114881</v>
      </c>
      <c r="D23729" s="313" t="s">
        <v>167</v>
      </c>
    </row>
    <row r="23730" spans="1:4" ht="14.5" customHeight="1" x14ac:dyDescent="0.35">
      <c r="A23730" s="319"/>
      <c r="B23730" s="315">
        <v>44425.473611164809</v>
      </c>
      <c r="C23730" s="314">
        <v>85.180975809887357</v>
      </c>
      <c r="D23730" s="313" t="s">
        <v>167</v>
      </c>
    </row>
    <row r="23731" spans="1:4" ht="14.5" customHeight="1" x14ac:dyDescent="0.35">
      <c r="A23731" s="319"/>
      <c r="B23731" s="315">
        <v>44425.474305609256</v>
      </c>
      <c r="C23731" s="314">
        <v>93.552630675593775</v>
      </c>
      <c r="D23731" s="313" t="s">
        <v>167</v>
      </c>
    </row>
    <row r="23732" spans="1:4" ht="14.5" customHeight="1" x14ac:dyDescent="0.35">
      <c r="A23732" s="319"/>
      <c r="B23732" s="315">
        <v>44425.475000053702</v>
      </c>
      <c r="C23732" s="314">
        <v>102.82359073261614</v>
      </c>
      <c r="D23732" s="313" t="s">
        <v>167</v>
      </c>
    </row>
    <row r="23733" spans="1:4" ht="14.5" customHeight="1" x14ac:dyDescent="0.35">
      <c r="A23733" s="319"/>
      <c r="B23733" s="315">
        <v>44425.475694498149</v>
      </c>
      <c r="C23733" s="314">
        <v>110.50531629667967</v>
      </c>
      <c r="D23733" s="313" t="s">
        <v>167</v>
      </c>
    </row>
    <row r="23734" spans="1:4" ht="14.5" customHeight="1" x14ac:dyDescent="0.35">
      <c r="A23734" s="319"/>
      <c r="B23734" s="315">
        <v>44425.476388942596</v>
      </c>
      <c r="C23734" s="314">
        <v>117.40362050081798</v>
      </c>
      <c r="D23734" s="313" t="s">
        <v>167</v>
      </c>
    </row>
    <row r="23735" spans="1:4" ht="14.5" customHeight="1" x14ac:dyDescent="0.35">
      <c r="A23735" s="319"/>
      <c r="B23735" s="315">
        <v>44425.477083387043</v>
      </c>
      <c r="C23735" s="314">
        <v>123.02784700486033</v>
      </c>
      <c r="D23735" s="313" t="s">
        <v>167</v>
      </c>
    </row>
    <row r="23736" spans="1:4" ht="14.5" customHeight="1" x14ac:dyDescent="0.35">
      <c r="A23736" s="319"/>
      <c r="B23736" s="315">
        <v>44425.477777831489</v>
      </c>
      <c r="C23736" s="314">
        <v>127.60680525560942</v>
      </c>
      <c r="D23736" s="313" t="s">
        <v>167</v>
      </c>
    </row>
    <row r="23737" spans="1:4" ht="14.5" customHeight="1" x14ac:dyDescent="0.35">
      <c r="A23737" s="319"/>
      <c r="B23737" s="315">
        <v>44425.478472275936</v>
      </c>
      <c r="C23737" s="314">
        <v>130.95160588652749</v>
      </c>
      <c r="D23737" s="313" t="s">
        <v>167</v>
      </c>
    </row>
    <row r="23738" spans="1:4" ht="14.5" customHeight="1" x14ac:dyDescent="0.35">
      <c r="A23738" s="319"/>
      <c r="B23738" s="315">
        <v>44425.479166720383</v>
      </c>
      <c r="C23738" s="314">
        <v>127.99281054079765</v>
      </c>
      <c r="D23738" s="313" t="s">
        <v>167</v>
      </c>
    </row>
    <row r="23739" spans="1:4" ht="14.5" customHeight="1" x14ac:dyDescent="0.35">
      <c r="A23739" s="319"/>
      <c r="B23739" s="315">
        <v>44425.479861164829</v>
      </c>
      <c r="C23739" s="314">
        <v>126.12576939913949</v>
      </c>
      <c r="D23739" s="313" t="s">
        <v>167</v>
      </c>
    </row>
    <row r="23740" spans="1:4" ht="14.5" customHeight="1" x14ac:dyDescent="0.35">
      <c r="A23740" s="319"/>
      <c r="B23740" s="315">
        <v>44425.480555609276</v>
      </c>
      <c r="C23740" s="314">
        <v>128.5662030018963</v>
      </c>
      <c r="D23740" s="313" t="s">
        <v>167</v>
      </c>
    </row>
    <row r="23741" spans="1:4" ht="14.5" customHeight="1" x14ac:dyDescent="0.35">
      <c r="A23741" s="319"/>
      <c r="B23741" s="315">
        <v>44425.481250053723</v>
      </c>
      <c r="C23741" s="314">
        <v>126.52651504102978</v>
      </c>
      <c r="D23741" s="313" t="s">
        <v>167</v>
      </c>
    </row>
    <row r="23742" spans="1:4" ht="14.5" customHeight="1" x14ac:dyDescent="0.35">
      <c r="A23742" s="319"/>
      <c r="B23742" s="315">
        <v>44425.481944498169</v>
      </c>
      <c r="C23742" s="314">
        <v>118.19793182962651</v>
      </c>
      <c r="D23742" s="313" t="s">
        <v>167</v>
      </c>
    </row>
    <row r="23743" spans="1:4" ht="14.5" customHeight="1" x14ac:dyDescent="0.35">
      <c r="A23743" s="319"/>
      <c r="B23743" s="315">
        <v>44425.482638942616</v>
      </c>
      <c r="C23743" s="314">
        <v>105.62010347034084</v>
      </c>
      <c r="D23743" s="313" t="s">
        <v>167</v>
      </c>
    </row>
    <row r="23744" spans="1:4" ht="14.5" customHeight="1" x14ac:dyDescent="0.35">
      <c r="A23744" s="319"/>
      <c r="B23744" s="315">
        <v>44425.483333387063</v>
      </c>
      <c r="C23744" s="314">
        <v>99.854891272820538</v>
      </c>
      <c r="D23744" s="313" t="s">
        <v>167</v>
      </c>
    </row>
    <row r="23745" spans="1:4" ht="14.5" customHeight="1" x14ac:dyDescent="0.35">
      <c r="A23745" s="319"/>
      <c r="B23745" s="315">
        <v>44425.48402783151</v>
      </c>
      <c r="C23745" s="314">
        <v>101.55447635645396</v>
      </c>
      <c r="D23745" s="313" t="s">
        <v>167</v>
      </c>
    </row>
    <row r="23746" spans="1:4" ht="14.5" customHeight="1" x14ac:dyDescent="0.35">
      <c r="A23746" s="319"/>
      <c r="B23746" s="315">
        <v>44425.484722275956</v>
      </c>
      <c r="C23746" s="314">
        <v>110.18381196152963</v>
      </c>
      <c r="D23746" s="313" t="s">
        <v>167</v>
      </c>
    </row>
    <row r="23747" spans="1:4" ht="14.5" customHeight="1" x14ac:dyDescent="0.35">
      <c r="A23747" s="319"/>
      <c r="B23747" s="315">
        <v>44425.485416720403</v>
      </c>
      <c r="C23747" s="314">
        <v>114.46755138337807</v>
      </c>
      <c r="D23747" s="313" t="s">
        <v>167</v>
      </c>
    </row>
    <row r="23748" spans="1:4" ht="14.5" customHeight="1" x14ac:dyDescent="0.35">
      <c r="A23748" s="319"/>
      <c r="B23748" s="315">
        <v>44425.48611116485</v>
      </c>
      <c r="C23748" s="314">
        <v>115.8700581285501</v>
      </c>
      <c r="D23748" s="313" t="s">
        <v>167</v>
      </c>
    </row>
    <row r="23749" spans="1:4" ht="14.5" customHeight="1" x14ac:dyDescent="0.35">
      <c r="A23749" s="319"/>
      <c r="B23749" s="315">
        <v>44425.486805609296</v>
      </c>
      <c r="C23749" s="314">
        <v>112.86161238092852</v>
      </c>
      <c r="D23749" s="313" t="s">
        <v>167</v>
      </c>
    </row>
    <row r="23750" spans="1:4" ht="14.5" customHeight="1" x14ac:dyDescent="0.35">
      <c r="A23750" s="319"/>
      <c r="B23750" s="315">
        <v>44425.487500053743</v>
      </c>
      <c r="C23750" s="314">
        <v>107.28497267548228</v>
      </c>
      <c r="D23750" s="313" t="s">
        <v>167</v>
      </c>
    </row>
    <row r="23751" spans="1:4" ht="14.5" customHeight="1" x14ac:dyDescent="0.35">
      <c r="A23751" s="319"/>
      <c r="B23751" s="315">
        <v>44425.48819449819</v>
      </c>
      <c r="C23751" s="314">
        <v>105.40378013023486</v>
      </c>
      <c r="D23751" s="313" t="s">
        <v>167</v>
      </c>
    </row>
    <row r="23752" spans="1:4" ht="14.5" customHeight="1" x14ac:dyDescent="0.35">
      <c r="A23752" s="319"/>
      <c r="B23752" s="315">
        <v>44425.488888942637</v>
      </c>
      <c r="C23752" s="314">
        <v>103.84191103249904</v>
      </c>
      <c r="D23752" s="313" t="s">
        <v>167</v>
      </c>
    </row>
    <row r="23753" spans="1:4" ht="14.5" customHeight="1" x14ac:dyDescent="0.35">
      <c r="A23753" s="319"/>
      <c r="B23753" s="315">
        <v>44425.489583387083</v>
      </c>
      <c r="C23753" s="314">
        <v>104.16282583381981</v>
      </c>
      <c r="D23753" s="313" t="s">
        <v>167</v>
      </c>
    </row>
    <row r="23754" spans="1:4" ht="14.5" customHeight="1" x14ac:dyDescent="0.35">
      <c r="A23754" s="319"/>
      <c r="B23754" s="315">
        <v>44425.49027783153</v>
      </c>
      <c r="C23754" s="314">
        <v>106.19197169100322</v>
      </c>
      <c r="D23754" s="313" t="s">
        <v>167</v>
      </c>
    </row>
    <row r="23755" spans="1:4" ht="14.5" customHeight="1" x14ac:dyDescent="0.35">
      <c r="A23755" s="319"/>
      <c r="B23755" s="315">
        <v>44425.490972275977</v>
      </c>
      <c r="C23755" s="314">
        <v>115.00851539968281</v>
      </c>
      <c r="D23755" s="313" t="s">
        <v>167</v>
      </c>
    </row>
    <row r="23756" spans="1:4" ht="14.5" customHeight="1" x14ac:dyDescent="0.35">
      <c r="A23756" s="319"/>
      <c r="B23756" s="315">
        <v>44425.491666720423</v>
      </c>
      <c r="C23756" s="314">
        <v>123.17169043445223</v>
      </c>
      <c r="D23756" s="313" t="s">
        <v>167</v>
      </c>
    </row>
    <row r="23757" spans="1:4" ht="14.5" customHeight="1" x14ac:dyDescent="0.35">
      <c r="A23757" s="319"/>
      <c r="B23757" s="315">
        <v>44425.49236116487</v>
      </c>
      <c r="C23757" s="314">
        <v>127.29969770035629</v>
      </c>
      <c r="D23757" s="313" t="s">
        <v>167</v>
      </c>
    </row>
    <row r="23758" spans="1:4" ht="14.5" customHeight="1" x14ac:dyDescent="0.35">
      <c r="A23758" s="319"/>
      <c r="B23758" s="315">
        <v>44425.493055609317</v>
      </c>
      <c r="C23758" s="314">
        <v>125.88436666187093</v>
      </c>
      <c r="D23758" s="313" t="s">
        <v>167</v>
      </c>
    </row>
    <row r="23759" spans="1:4" ht="14.5" customHeight="1" x14ac:dyDescent="0.35">
      <c r="A23759" s="319"/>
      <c r="B23759" s="315">
        <v>44425.493750053764</v>
      </c>
      <c r="C23759" s="314">
        <v>118.30379876164371</v>
      </c>
      <c r="D23759" s="313" t="s">
        <v>167</v>
      </c>
    </row>
    <row r="23760" spans="1:4" ht="14.5" customHeight="1" x14ac:dyDescent="0.35">
      <c r="A23760" s="319"/>
      <c r="B23760" s="315">
        <v>44425.49444449821</v>
      </c>
      <c r="C23760" s="314">
        <v>111.68293239391059</v>
      </c>
      <c r="D23760" s="313" t="s">
        <v>167</v>
      </c>
    </row>
    <row r="23761" spans="1:4" ht="14.5" customHeight="1" x14ac:dyDescent="0.35">
      <c r="A23761" s="319"/>
      <c r="B23761" s="315">
        <v>44425.495138942657</v>
      </c>
      <c r="C23761" s="314">
        <v>107.76183970806693</v>
      </c>
      <c r="D23761" s="313" t="s">
        <v>167</v>
      </c>
    </row>
    <row r="23762" spans="1:4" ht="14.5" customHeight="1" x14ac:dyDescent="0.35">
      <c r="A23762" s="319"/>
      <c r="B23762" s="315">
        <v>44425.495833387104</v>
      </c>
      <c r="C23762" s="314">
        <v>106.88765011102078</v>
      </c>
      <c r="D23762" s="313" t="s">
        <v>167</v>
      </c>
    </row>
    <row r="23763" spans="1:4" ht="14.5" customHeight="1" x14ac:dyDescent="0.35">
      <c r="A23763" s="319"/>
      <c r="B23763" s="315">
        <v>44425.49652783155</v>
      </c>
      <c r="C23763" s="314">
        <v>105.75431452928267</v>
      </c>
      <c r="D23763" s="313" t="s">
        <v>167</v>
      </c>
    </row>
    <row r="23764" spans="1:4" ht="14.5" customHeight="1" x14ac:dyDescent="0.35">
      <c r="A23764" s="319"/>
      <c r="B23764" s="315">
        <v>44425.497222275997</v>
      </c>
      <c r="C23764" s="314">
        <v>106.64202059346523</v>
      </c>
      <c r="D23764" s="313" t="s">
        <v>167</v>
      </c>
    </row>
    <row r="23765" spans="1:4" ht="14.5" customHeight="1" x14ac:dyDescent="0.35">
      <c r="A23765" s="319"/>
      <c r="B23765" s="315">
        <v>44425.497916720444</v>
      </c>
      <c r="C23765" s="314">
        <v>114.55322660765184</v>
      </c>
      <c r="D23765" s="313" t="s">
        <v>167</v>
      </c>
    </row>
    <row r="23766" spans="1:4" ht="14.5" customHeight="1" x14ac:dyDescent="0.35">
      <c r="A23766" s="319"/>
      <c r="B23766" s="315">
        <v>44425.49861116489</v>
      </c>
      <c r="C23766" s="314">
        <v>118.73419436110416</v>
      </c>
      <c r="D23766" s="313" t="s">
        <v>167</v>
      </c>
    </row>
    <row r="23767" spans="1:4" ht="14.5" customHeight="1" x14ac:dyDescent="0.35">
      <c r="A23767" s="319"/>
      <c r="B23767" s="315">
        <v>44425.499305609337</v>
      </c>
      <c r="C23767" s="314">
        <v>119.97996327036138</v>
      </c>
      <c r="D23767" s="313" t="s">
        <v>167</v>
      </c>
    </row>
    <row r="23768" spans="1:4" ht="14.5" customHeight="1" x14ac:dyDescent="0.35">
      <c r="A23768" s="319"/>
      <c r="B23768" s="315">
        <v>44425.500000053784</v>
      </c>
      <c r="C23768" s="314">
        <v>114.64335346620064</v>
      </c>
      <c r="D23768" s="313" t="s">
        <v>167</v>
      </c>
    </row>
    <row r="23769" spans="1:4" ht="14.5" customHeight="1" x14ac:dyDescent="0.35">
      <c r="A23769" s="319"/>
      <c r="B23769" s="315">
        <v>44425.500694498231</v>
      </c>
      <c r="C23769" s="314">
        <v>108.52146989824638</v>
      </c>
      <c r="D23769" s="313" t="s">
        <v>167</v>
      </c>
    </row>
    <row r="23770" spans="1:4" ht="14.5" customHeight="1" x14ac:dyDescent="0.35">
      <c r="A23770" s="319"/>
      <c r="B23770" s="315">
        <v>44425.501388942677</v>
      </c>
      <c r="C23770" s="314">
        <v>104.86148424667772</v>
      </c>
      <c r="D23770" s="313" t="s">
        <v>167</v>
      </c>
    </row>
    <row r="23771" spans="1:4" ht="14.5" customHeight="1" x14ac:dyDescent="0.35">
      <c r="A23771" s="319"/>
      <c r="B23771" s="315">
        <v>44425.502083387124</v>
      </c>
      <c r="C23771" s="314">
        <v>103.54820929750568</v>
      </c>
      <c r="D23771" s="313" t="s">
        <v>167</v>
      </c>
    </row>
    <row r="23772" spans="1:4" ht="14.5" customHeight="1" x14ac:dyDescent="0.35">
      <c r="A23772" s="319"/>
      <c r="B23772" s="315">
        <v>44425.502777831571</v>
      </c>
      <c r="C23772" s="314">
        <v>103.05330050869961</v>
      </c>
      <c r="D23772" s="313" t="s">
        <v>167</v>
      </c>
    </row>
    <row r="23773" spans="1:4" ht="14.5" customHeight="1" x14ac:dyDescent="0.35">
      <c r="A23773" s="319"/>
      <c r="B23773" s="315">
        <v>44425.503472276017</v>
      </c>
      <c r="C23773" s="314">
        <v>102.97111369448636</v>
      </c>
      <c r="D23773" s="313" t="s">
        <v>167</v>
      </c>
    </row>
    <row r="23774" spans="1:4" ht="14.5" customHeight="1" x14ac:dyDescent="0.35">
      <c r="A23774" s="319"/>
      <c r="B23774" s="315">
        <v>44425.504166720464</v>
      </c>
      <c r="C23774" s="314">
        <v>109.27404310145066</v>
      </c>
      <c r="D23774" s="313" t="s">
        <v>167</v>
      </c>
    </row>
    <row r="23775" spans="1:4" ht="14.5" customHeight="1" x14ac:dyDescent="0.35">
      <c r="A23775" s="319"/>
      <c r="B23775" s="315">
        <v>44425.504861164911</v>
      </c>
      <c r="C23775" s="314">
        <v>114.10996617613128</v>
      </c>
      <c r="D23775" s="313" t="s">
        <v>167</v>
      </c>
    </row>
    <row r="23776" spans="1:4" ht="14.5" customHeight="1" x14ac:dyDescent="0.35">
      <c r="A23776" s="319"/>
      <c r="B23776" s="315">
        <v>44425.505555609358</v>
      </c>
      <c r="C23776" s="314">
        <v>114.15430001526062</v>
      </c>
      <c r="D23776" s="313" t="s">
        <v>167</v>
      </c>
    </row>
    <row r="23777" spans="1:4" ht="14.5" customHeight="1" x14ac:dyDescent="0.35">
      <c r="A23777" s="319"/>
      <c r="B23777" s="315">
        <v>44425.506250053804</v>
      </c>
      <c r="C23777" s="314">
        <v>107.76086104840699</v>
      </c>
      <c r="D23777" s="313" t="s">
        <v>167</v>
      </c>
    </row>
    <row r="23778" spans="1:4" ht="14.5" customHeight="1" x14ac:dyDescent="0.35">
      <c r="A23778" s="319"/>
      <c r="B23778" s="315">
        <v>44425.506944498251</v>
      </c>
      <c r="C23778" s="314">
        <v>95.242187918211371</v>
      </c>
      <c r="D23778" s="313" t="s">
        <v>167</v>
      </c>
    </row>
    <row r="23779" spans="1:4" ht="14.5" customHeight="1" x14ac:dyDescent="0.35">
      <c r="A23779" s="319"/>
      <c r="B23779" s="315">
        <v>44425.507638942698</v>
      </c>
      <c r="C23779" s="314">
        <v>27.414824308283279</v>
      </c>
      <c r="D23779" s="313" t="s">
        <v>177</v>
      </c>
    </row>
    <row r="23780" spans="1:4" ht="14.5" customHeight="1" x14ac:dyDescent="0.35">
      <c r="A23780" s="319"/>
      <c r="B23780" s="315">
        <v>44425.508333387144</v>
      </c>
      <c r="C23780" s="314">
        <v>88.19882284803704</v>
      </c>
      <c r="D23780" s="313" t="s">
        <v>167</v>
      </c>
    </row>
    <row r="23781" spans="1:4" ht="14.5" customHeight="1" x14ac:dyDescent="0.35">
      <c r="A23781" s="319"/>
      <c r="B23781" s="315">
        <v>44425.509027831591</v>
      </c>
      <c r="C23781" s="314">
        <v>87.299630711186907</v>
      </c>
      <c r="D23781" s="313" t="s">
        <v>167</v>
      </c>
    </row>
    <row r="23782" spans="1:4" ht="14.5" customHeight="1" x14ac:dyDescent="0.35">
      <c r="A23782" s="319"/>
      <c r="B23782" s="315">
        <v>44425.509722276038</v>
      </c>
      <c r="C23782" s="314">
        <v>85.00616931318072</v>
      </c>
      <c r="D23782" s="313" t="s">
        <v>167</v>
      </c>
    </row>
    <row r="23783" spans="1:4" ht="14.5" customHeight="1" x14ac:dyDescent="0.35">
      <c r="A23783" s="319"/>
      <c r="B23783" s="315">
        <v>44425.510416720484</v>
      </c>
      <c r="C23783" s="314">
        <v>86.474870409490535</v>
      </c>
      <c r="D23783" s="313" t="s">
        <v>167</v>
      </c>
    </row>
    <row r="23784" spans="1:4" ht="14.5" customHeight="1" x14ac:dyDescent="0.35">
      <c r="A23784" s="319"/>
      <c r="B23784" s="315">
        <v>44425.511111164931</v>
      </c>
      <c r="C23784" s="314">
        <v>89.462908147434547</v>
      </c>
      <c r="D23784" s="313" t="s">
        <v>167</v>
      </c>
    </row>
    <row r="23785" spans="1:4" ht="14.5" customHeight="1" x14ac:dyDescent="0.35">
      <c r="A23785" s="319"/>
      <c r="B23785" s="315">
        <v>44425.511805609378</v>
      </c>
      <c r="C23785" s="314">
        <v>90.565773577567114</v>
      </c>
      <c r="D23785" s="313" t="s">
        <v>167</v>
      </c>
    </row>
    <row r="23786" spans="1:4" ht="14.5" customHeight="1" x14ac:dyDescent="0.35">
      <c r="A23786" s="319"/>
      <c r="B23786" s="315">
        <v>44425.512500053825</v>
      </c>
      <c r="C23786" s="314">
        <v>92.850897242631376</v>
      </c>
      <c r="D23786" s="313" t="s">
        <v>167</v>
      </c>
    </row>
    <row r="23787" spans="1:4" ht="14.5" customHeight="1" x14ac:dyDescent="0.35">
      <c r="A23787" s="319"/>
      <c r="B23787" s="315">
        <v>44425.513194498271</v>
      </c>
      <c r="C23787" s="314">
        <v>90.512488671382499</v>
      </c>
      <c r="D23787" s="313" t="s">
        <v>167</v>
      </c>
    </row>
    <row r="23788" spans="1:4" ht="14.5" customHeight="1" x14ac:dyDescent="0.35">
      <c r="A23788" s="319"/>
      <c r="B23788" s="315">
        <v>44425.513888942718</v>
      </c>
      <c r="C23788" s="314">
        <v>81.41204318797682</v>
      </c>
      <c r="D23788" s="313" t="s">
        <v>167</v>
      </c>
    </row>
    <row r="23789" spans="1:4" ht="14.5" customHeight="1" x14ac:dyDescent="0.35">
      <c r="A23789" s="319"/>
      <c r="B23789" s="315">
        <v>44425.514583387165</v>
      </c>
      <c r="C23789" s="314">
        <v>77.610628951777471</v>
      </c>
      <c r="D23789" s="313" t="s">
        <v>167</v>
      </c>
    </row>
    <row r="23790" spans="1:4" ht="14.5" customHeight="1" x14ac:dyDescent="0.35">
      <c r="A23790" s="319"/>
      <c r="B23790" s="315">
        <v>44425.515277831611</v>
      </c>
      <c r="C23790" s="314">
        <v>87.171012326908141</v>
      </c>
      <c r="D23790" s="313" t="s">
        <v>167</v>
      </c>
    </row>
    <row r="23791" spans="1:4" ht="14.5" customHeight="1" x14ac:dyDescent="0.35">
      <c r="A23791" s="319"/>
      <c r="B23791" s="315">
        <v>44425.515972276058</v>
      </c>
      <c r="C23791" s="314">
        <v>96.906477121040609</v>
      </c>
      <c r="D23791" s="313" t="s">
        <v>167</v>
      </c>
    </row>
    <row r="23792" spans="1:4" ht="14.5" customHeight="1" x14ac:dyDescent="0.35">
      <c r="A23792" s="319"/>
      <c r="B23792" s="315">
        <v>44425.516666720505</v>
      </c>
      <c r="C23792" s="314">
        <v>98.520188702619635</v>
      </c>
      <c r="D23792" s="313" t="s">
        <v>167</v>
      </c>
    </row>
    <row r="23793" spans="1:4" ht="14.5" customHeight="1" x14ac:dyDescent="0.35">
      <c r="A23793" s="319"/>
      <c r="B23793" s="315">
        <v>44425.517361164952</v>
      </c>
      <c r="C23793" s="314">
        <v>98.767854118011499</v>
      </c>
      <c r="D23793" s="313" t="s">
        <v>167</v>
      </c>
    </row>
    <row r="23794" spans="1:4" ht="14.5" customHeight="1" x14ac:dyDescent="0.35">
      <c r="A23794" s="319"/>
      <c r="B23794" s="315">
        <v>44425.518055609398</v>
      </c>
      <c r="C23794" s="314">
        <v>96.269342412562892</v>
      </c>
      <c r="D23794" s="313" t="s">
        <v>167</v>
      </c>
    </row>
    <row r="23795" spans="1:4" ht="14.5" customHeight="1" x14ac:dyDescent="0.35">
      <c r="A23795" s="319"/>
      <c r="B23795" s="315">
        <v>44425.518750053845</v>
      </c>
      <c r="C23795" s="314">
        <v>95.162467714587308</v>
      </c>
      <c r="D23795" s="313" t="s">
        <v>167</v>
      </c>
    </row>
    <row r="23796" spans="1:4" ht="14.5" customHeight="1" x14ac:dyDescent="0.35">
      <c r="A23796" s="319"/>
      <c r="B23796" s="315">
        <v>44425.519444498292</v>
      </c>
      <c r="C23796" s="314">
        <v>92.520012078668998</v>
      </c>
      <c r="D23796" s="313" t="s">
        <v>167</v>
      </c>
    </row>
    <row r="23797" spans="1:4" ht="14.5" customHeight="1" x14ac:dyDescent="0.35">
      <c r="A23797" s="319"/>
      <c r="B23797" s="315">
        <v>44425.520138942738</v>
      </c>
      <c r="C23797" s="314">
        <v>88.496962524242306</v>
      </c>
      <c r="D23797" s="313" t="s">
        <v>167</v>
      </c>
    </row>
    <row r="23798" spans="1:4" ht="14.5" customHeight="1" x14ac:dyDescent="0.35">
      <c r="A23798" s="319"/>
      <c r="B23798" s="315">
        <v>44425.520833387185</v>
      </c>
      <c r="C23798" s="314">
        <v>84.090096190240004</v>
      </c>
      <c r="D23798" s="313" t="s">
        <v>167</v>
      </c>
    </row>
    <row r="23799" spans="1:4" ht="14.5" customHeight="1" x14ac:dyDescent="0.35">
      <c r="A23799" s="319"/>
      <c r="B23799" s="315">
        <v>44425.521527831632</v>
      </c>
      <c r="C23799" s="314">
        <v>79.29126122403153</v>
      </c>
      <c r="D23799" s="313" t="s">
        <v>167</v>
      </c>
    </row>
    <row r="23800" spans="1:4" ht="14.5" customHeight="1" x14ac:dyDescent="0.35">
      <c r="A23800" s="319"/>
      <c r="B23800" s="315">
        <v>44425.522222276079</v>
      </c>
      <c r="C23800" s="314">
        <v>71.046951070676243</v>
      </c>
      <c r="D23800" s="313" t="s">
        <v>167</v>
      </c>
    </row>
    <row r="23801" spans="1:4" ht="14.5" customHeight="1" x14ac:dyDescent="0.35">
      <c r="A23801" s="319"/>
      <c r="B23801" s="315">
        <v>44425.522916720525</v>
      </c>
      <c r="C23801" s="314">
        <v>64.44245287099038</v>
      </c>
      <c r="D23801" s="313" t="s">
        <v>167</v>
      </c>
    </row>
    <row r="23802" spans="1:4" ht="14.5" customHeight="1" x14ac:dyDescent="0.35">
      <c r="A23802" s="319"/>
      <c r="B23802" s="315">
        <v>44425.523611164972</v>
      </c>
      <c r="C23802" s="314">
        <v>59.351033635142571</v>
      </c>
      <c r="D23802" s="313" t="s">
        <v>167</v>
      </c>
    </row>
    <row r="23803" spans="1:4" ht="14.5" customHeight="1" x14ac:dyDescent="0.35">
      <c r="A23803" s="319"/>
      <c r="B23803" s="315">
        <v>44425.524305609419</v>
      </c>
      <c r="C23803" s="314">
        <v>57.530299630857186</v>
      </c>
      <c r="D23803" s="313" t="s">
        <v>167</v>
      </c>
    </row>
    <row r="23804" spans="1:4" ht="14.5" customHeight="1" x14ac:dyDescent="0.35">
      <c r="A23804" s="319"/>
      <c r="B23804" s="315">
        <v>44425.525000053865</v>
      </c>
      <c r="C23804" s="314">
        <v>61.996890277074996</v>
      </c>
      <c r="D23804" s="313" t="s">
        <v>167</v>
      </c>
    </row>
    <row r="23805" spans="1:4" ht="14.5" customHeight="1" x14ac:dyDescent="0.35">
      <c r="A23805" s="319"/>
      <c r="B23805" s="315">
        <v>44425.525694498312</v>
      </c>
      <c r="C23805" s="314">
        <v>67.42152797420276</v>
      </c>
      <c r="D23805" s="313" t="s">
        <v>167</v>
      </c>
    </row>
    <row r="23806" spans="1:4" ht="14.5" customHeight="1" x14ac:dyDescent="0.35">
      <c r="A23806" s="319"/>
      <c r="B23806" s="315">
        <v>44425.526388942759</v>
      </c>
      <c r="C23806" s="314">
        <v>62.60568965720401</v>
      </c>
      <c r="D23806" s="313" t="s">
        <v>167</v>
      </c>
    </row>
    <row r="23807" spans="1:4" ht="14.5" customHeight="1" x14ac:dyDescent="0.35">
      <c r="A23807" s="319"/>
      <c r="B23807" s="315">
        <v>44425.527083387205</v>
      </c>
      <c r="C23807" s="314">
        <v>54.450390856466647</v>
      </c>
      <c r="D23807" s="313" t="s">
        <v>167</v>
      </c>
    </row>
    <row r="23808" spans="1:4" ht="14.5" customHeight="1" x14ac:dyDescent="0.35">
      <c r="A23808" s="319"/>
      <c r="B23808" s="315">
        <v>44425.527777831652</v>
      </c>
      <c r="C23808" s="314">
        <v>48.173988015416157</v>
      </c>
      <c r="D23808" s="313" t="s">
        <v>167</v>
      </c>
    </row>
    <row r="23809" spans="1:4" ht="14.5" customHeight="1" x14ac:dyDescent="0.35">
      <c r="A23809" s="319"/>
      <c r="B23809" s="315">
        <v>44425.528472276099</v>
      </c>
      <c r="C23809" s="314">
        <v>40.280392505694181</v>
      </c>
      <c r="D23809" s="313" t="s">
        <v>167</v>
      </c>
    </row>
    <row r="23810" spans="1:4" ht="14.5" customHeight="1" x14ac:dyDescent="0.35">
      <c r="A23810" s="319"/>
      <c r="B23810" s="315">
        <v>44425.529166720546</v>
      </c>
      <c r="C23810" s="314">
        <v>34.090037351993182</v>
      </c>
      <c r="D23810" s="313" t="s">
        <v>167</v>
      </c>
    </row>
    <row r="23811" spans="1:4" ht="14.5" customHeight="1" x14ac:dyDescent="0.35">
      <c r="A23811" s="319"/>
      <c r="B23811" s="315">
        <v>44425.529861164992</v>
      </c>
      <c r="C23811" s="314">
        <v>30.249952300082562</v>
      </c>
      <c r="D23811" s="313" t="s">
        <v>167</v>
      </c>
    </row>
    <row r="23812" spans="1:4" ht="14.5" customHeight="1" x14ac:dyDescent="0.35">
      <c r="A23812" s="319"/>
      <c r="B23812" s="315">
        <v>44425.530555609439</v>
      </c>
      <c r="C23812" s="314">
        <v>27.654213096444924</v>
      </c>
      <c r="D23812" s="313" t="s">
        <v>167</v>
      </c>
    </row>
    <row r="23813" spans="1:4" ht="14.5" customHeight="1" x14ac:dyDescent="0.35">
      <c r="A23813" s="319"/>
      <c r="B23813" s="315">
        <v>44425.531250053886</v>
      </c>
      <c r="C23813" s="314">
        <v>26.377632026357848</v>
      </c>
      <c r="D23813" s="313" t="s">
        <v>167</v>
      </c>
    </row>
    <row r="23814" spans="1:4" ht="14.5" customHeight="1" x14ac:dyDescent="0.35">
      <c r="A23814" s="319"/>
      <c r="B23814" s="315">
        <v>44425.531944498332</v>
      </c>
      <c r="C23814" s="314">
        <v>27.226041980655282</v>
      </c>
      <c r="D23814" s="313" t="s">
        <v>167</v>
      </c>
    </row>
    <row r="23815" spans="1:4" ht="14.5" customHeight="1" x14ac:dyDescent="0.35">
      <c r="A23815" s="319"/>
      <c r="B23815" s="315">
        <v>44425.532638942779</v>
      </c>
      <c r="C23815" s="314">
        <v>26.31483940599913</v>
      </c>
      <c r="D23815" s="313" t="s">
        <v>167</v>
      </c>
    </row>
    <row r="23816" spans="1:4" ht="14.5" customHeight="1" x14ac:dyDescent="0.35">
      <c r="A23816" s="319"/>
      <c r="B23816" s="315">
        <v>44425.533333387226</v>
      </c>
      <c r="C23816" s="314">
        <v>24.404607586088726</v>
      </c>
      <c r="D23816" s="313" t="s">
        <v>167</v>
      </c>
    </row>
    <row r="23817" spans="1:4" ht="14.5" customHeight="1" x14ac:dyDescent="0.35">
      <c r="A23817" s="319"/>
      <c r="B23817" s="315">
        <v>44425.534027831673</v>
      </c>
      <c r="C23817" s="314">
        <v>22.479281607747545</v>
      </c>
      <c r="D23817" s="313" t="s">
        <v>167</v>
      </c>
    </row>
    <row r="23818" spans="1:4" ht="14.5" customHeight="1" x14ac:dyDescent="0.35">
      <c r="A23818" s="319"/>
      <c r="B23818" s="315">
        <v>44425.534722276119</v>
      </c>
      <c r="C23818" s="314">
        <v>20.95079388626958</v>
      </c>
      <c r="D23818" s="313" t="s">
        <v>167</v>
      </c>
    </row>
    <row r="23819" spans="1:4" ht="14.5" customHeight="1" x14ac:dyDescent="0.35">
      <c r="A23819" s="319"/>
      <c r="B23819" s="315">
        <v>44425.535416720566</v>
      </c>
      <c r="C23819" s="314">
        <v>19.501942433419753</v>
      </c>
      <c r="D23819" s="313" t="s">
        <v>167</v>
      </c>
    </row>
    <row r="23820" spans="1:4" ht="14.5" customHeight="1" x14ac:dyDescent="0.35">
      <c r="A23820" s="319"/>
      <c r="B23820" s="315">
        <v>44425.536111165013</v>
      </c>
      <c r="C23820" s="314">
        <v>18.167309125366835</v>
      </c>
      <c r="D23820" s="313" t="s">
        <v>167</v>
      </c>
    </row>
    <row r="23821" spans="1:4" ht="14.5" customHeight="1" x14ac:dyDescent="0.35">
      <c r="A23821" s="319"/>
      <c r="B23821" s="315">
        <v>44425.536805609459</v>
      </c>
      <c r="C23821" s="314">
        <v>16.932816806019886</v>
      </c>
      <c r="D23821" s="313" t="s">
        <v>167</v>
      </c>
    </row>
    <row r="23822" spans="1:4" ht="14.5" customHeight="1" x14ac:dyDescent="0.35">
      <c r="A23822" s="319"/>
      <c r="B23822" s="315">
        <v>44425.537500053906</v>
      </c>
      <c r="C23822" s="314">
        <v>15.914621236549284</v>
      </c>
      <c r="D23822" s="313" t="s">
        <v>167</v>
      </c>
    </row>
    <row r="23823" spans="1:4" ht="14.5" customHeight="1" x14ac:dyDescent="0.35">
      <c r="A23823" s="319"/>
      <c r="B23823" s="315">
        <v>44425.538194498353</v>
      </c>
      <c r="C23823" s="314">
        <v>14.859206345848603</v>
      </c>
      <c r="D23823" s="313" t="s">
        <v>167</v>
      </c>
    </row>
    <row r="23824" spans="1:4" ht="14.5" customHeight="1" x14ac:dyDescent="0.35">
      <c r="A23824" s="319"/>
      <c r="B23824" s="315">
        <v>44425.5388889428</v>
      </c>
      <c r="C23824" s="314">
        <v>13.997737465873312</v>
      </c>
      <c r="D23824" s="313" t="s">
        <v>167</v>
      </c>
    </row>
    <row r="23825" spans="1:4" ht="14.5" customHeight="1" x14ac:dyDescent="0.35">
      <c r="A23825" s="319"/>
      <c r="B23825" s="315">
        <v>44425.539583387246</v>
      </c>
      <c r="C23825" s="314">
        <v>13.336894817282397</v>
      </c>
      <c r="D23825" s="313" t="s">
        <v>167</v>
      </c>
    </row>
    <row r="23826" spans="1:4" ht="14.5" customHeight="1" x14ac:dyDescent="0.35">
      <c r="A23826" s="319"/>
      <c r="B23826" s="315">
        <v>44425.540277831693</v>
      </c>
      <c r="C23826" s="314">
        <v>12.859747978378193</v>
      </c>
      <c r="D23826" s="313" t="s">
        <v>167</v>
      </c>
    </row>
    <row r="23827" spans="1:4" ht="14.5" customHeight="1" x14ac:dyDescent="0.35">
      <c r="A23827" s="319"/>
      <c r="B23827" s="315">
        <v>44425.54097227614</v>
      </c>
      <c r="C23827" s="314">
        <v>12.474858475696237</v>
      </c>
      <c r="D23827" s="313" t="s">
        <v>167</v>
      </c>
    </row>
    <row r="23828" spans="1:4" ht="14.5" customHeight="1" x14ac:dyDescent="0.35">
      <c r="A23828" s="319"/>
      <c r="B23828" s="315">
        <v>44425.541666720586</v>
      </c>
      <c r="C23828" s="314">
        <v>12.158113824187604</v>
      </c>
      <c r="D23828" s="313" t="s">
        <v>167</v>
      </c>
    </row>
    <row r="23829" spans="1:4" ht="14.5" customHeight="1" x14ac:dyDescent="0.35">
      <c r="A23829" s="319"/>
      <c r="B23829" s="315">
        <v>44425.542361165033</v>
      </c>
      <c r="C23829" s="314">
        <v>11.882967877827953</v>
      </c>
      <c r="D23829" s="313" t="s">
        <v>167</v>
      </c>
    </row>
    <row r="23830" spans="1:4" ht="14.5" customHeight="1" x14ac:dyDescent="0.35">
      <c r="A23830" s="319"/>
      <c r="B23830" s="315">
        <v>44425.54305560948</v>
      </c>
      <c r="C23830" s="314">
        <v>11.668664180568157</v>
      </c>
      <c r="D23830" s="313" t="s">
        <v>167</v>
      </c>
    </row>
    <row r="23831" spans="1:4" ht="14.5" customHeight="1" x14ac:dyDescent="0.35">
      <c r="A23831" s="319"/>
      <c r="B23831" s="315">
        <v>44425.543750053926</v>
      </c>
      <c r="C23831" s="314">
        <v>11.68209255509937</v>
      </c>
      <c r="D23831" s="313" t="s">
        <v>167</v>
      </c>
    </row>
    <row r="23832" spans="1:4" ht="14.5" customHeight="1" x14ac:dyDescent="0.35">
      <c r="A23832" s="319"/>
      <c r="B23832" s="315">
        <v>44425.544444498373</v>
      </c>
      <c r="C23832" s="314">
        <v>11.870511104298931</v>
      </c>
      <c r="D23832" s="313" t="s">
        <v>167</v>
      </c>
    </row>
    <row r="23833" spans="1:4" ht="14.5" customHeight="1" x14ac:dyDescent="0.35">
      <c r="A23833" s="319"/>
      <c r="B23833" s="315">
        <v>44425.54513894282</v>
      </c>
      <c r="C23833" s="314">
        <v>12.080704078729225</v>
      </c>
      <c r="D23833" s="313" t="s">
        <v>167</v>
      </c>
    </row>
    <row r="23834" spans="1:4" ht="14.5" customHeight="1" x14ac:dyDescent="0.35">
      <c r="A23834" s="319"/>
      <c r="B23834" s="315">
        <v>44425.545833387267</v>
      </c>
      <c r="C23834" s="314">
        <v>12.452686480025537</v>
      </c>
      <c r="D23834" s="313" t="s">
        <v>167</v>
      </c>
    </row>
    <row r="23835" spans="1:4" ht="14.5" customHeight="1" x14ac:dyDescent="0.35">
      <c r="A23835" s="319"/>
      <c r="B23835" s="315">
        <v>44425.546527831713</v>
      </c>
      <c r="C23835" s="314">
        <v>12.896702734842741</v>
      </c>
      <c r="D23835" s="313" t="s">
        <v>167</v>
      </c>
    </row>
    <row r="23836" spans="1:4" ht="14.5" customHeight="1" x14ac:dyDescent="0.35">
      <c r="A23836" s="319"/>
      <c r="B23836" s="315">
        <v>44425.54722227616</v>
      </c>
      <c r="C23836" s="314">
        <v>13.419080717009154</v>
      </c>
      <c r="D23836" s="313" t="s">
        <v>167</v>
      </c>
    </row>
    <row r="23837" spans="1:4" ht="14.5" customHeight="1" x14ac:dyDescent="0.35">
      <c r="A23837" s="319"/>
      <c r="B23837" s="315">
        <v>44425.547916720607</v>
      </c>
      <c r="C23837" s="314">
        <v>13.994359847172261</v>
      </c>
      <c r="D23837" s="313" t="s">
        <v>167</v>
      </c>
    </row>
    <row r="23838" spans="1:4" ht="14.5" customHeight="1" x14ac:dyDescent="0.35">
      <c r="A23838" s="319"/>
      <c r="B23838" s="315">
        <v>44425.548611165053</v>
      </c>
      <c r="C23838" s="314">
        <v>14.645468332988093</v>
      </c>
      <c r="D23838" s="313" t="s">
        <v>167</v>
      </c>
    </row>
    <row r="23839" spans="1:4" ht="14.5" customHeight="1" x14ac:dyDescent="0.35">
      <c r="A23839" s="319"/>
      <c r="B23839" s="315">
        <v>44425.5493056095</v>
      </c>
      <c r="C23839" s="314">
        <v>15.447939515015848</v>
      </c>
      <c r="D23839" s="313" t="s">
        <v>167</v>
      </c>
    </row>
    <row r="23840" spans="1:4" ht="14.5" customHeight="1" x14ac:dyDescent="0.35">
      <c r="A23840" s="319"/>
      <c r="B23840" s="315">
        <v>44425.550000053947</v>
      </c>
      <c r="C23840" s="314">
        <v>16.537856689610877</v>
      </c>
      <c r="D23840" s="313" t="s">
        <v>167</v>
      </c>
    </row>
    <row r="23841" spans="1:4" ht="14.5" customHeight="1" x14ac:dyDescent="0.35">
      <c r="A23841" s="319"/>
      <c r="B23841" s="315">
        <v>44425.550694498394</v>
      </c>
      <c r="C23841" s="314">
        <v>17.552842199624866</v>
      </c>
      <c r="D23841" s="313" t="s">
        <v>167</v>
      </c>
    </row>
    <row r="23842" spans="1:4" ht="14.5" customHeight="1" x14ac:dyDescent="0.35">
      <c r="A23842" s="319"/>
      <c r="B23842" s="315">
        <v>44425.55138894284</v>
      </c>
      <c r="C23842" s="314">
        <v>18.263878734346751</v>
      </c>
      <c r="D23842" s="313" t="s">
        <v>167</v>
      </c>
    </row>
    <row r="23843" spans="1:4" ht="14.5" customHeight="1" x14ac:dyDescent="0.35">
      <c r="A23843" s="319"/>
      <c r="B23843" s="315">
        <v>44425.552083387287</v>
      </c>
      <c r="C23843" s="314">
        <v>19.296805732873327</v>
      </c>
      <c r="D23843" s="313" t="s">
        <v>167</v>
      </c>
    </row>
    <row r="23844" spans="1:4" ht="14.5" customHeight="1" x14ac:dyDescent="0.35">
      <c r="A23844" s="319"/>
      <c r="B23844" s="315">
        <v>44425.552777831734</v>
      </c>
      <c r="C23844" s="314">
        <v>20.299288871744164</v>
      </c>
      <c r="D23844" s="313" t="s">
        <v>167</v>
      </c>
    </row>
    <row r="23845" spans="1:4" ht="14.5" customHeight="1" x14ac:dyDescent="0.35">
      <c r="A23845" s="319"/>
      <c r="B23845" s="315">
        <v>44425.55347227618</v>
      </c>
      <c r="C23845" s="314">
        <v>21.627082199053742</v>
      </c>
      <c r="D23845" s="313" t="s">
        <v>167</v>
      </c>
    </row>
    <row r="23846" spans="1:4" ht="14.5" customHeight="1" x14ac:dyDescent="0.35">
      <c r="A23846" s="319"/>
      <c r="B23846" s="315">
        <v>44425.554166720627</v>
      </c>
      <c r="C23846" s="314">
        <v>22.516793181138929</v>
      </c>
      <c r="D23846" s="313" t="s">
        <v>167</v>
      </c>
    </row>
    <row r="23847" spans="1:4" ht="14.5" customHeight="1" x14ac:dyDescent="0.35">
      <c r="A23847" s="319"/>
      <c r="B23847" s="315">
        <v>44425.554861165074</v>
      </c>
      <c r="C23847" s="314">
        <v>23.015520078641323</v>
      </c>
      <c r="D23847" s="313" t="s">
        <v>167</v>
      </c>
    </row>
    <row r="23848" spans="1:4" ht="14.5" customHeight="1" x14ac:dyDescent="0.35">
      <c r="A23848" s="319"/>
      <c r="B23848" s="315">
        <v>44425.555555609521</v>
      </c>
      <c r="C23848" s="314">
        <v>24.001393354423634</v>
      </c>
      <c r="D23848" s="313" t="s">
        <v>167</v>
      </c>
    </row>
    <row r="23849" spans="1:4" ht="14.5" customHeight="1" x14ac:dyDescent="0.35">
      <c r="A23849" s="319"/>
      <c r="B23849" s="315">
        <v>44425.556250053967</v>
      </c>
      <c r="C23849" s="314">
        <v>25.052532266490257</v>
      </c>
      <c r="D23849" s="313" t="s">
        <v>167</v>
      </c>
    </row>
    <row r="23850" spans="1:4" ht="14.5" customHeight="1" x14ac:dyDescent="0.35">
      <c r="A23850" s="319"/>
      <c r="B23850" s="315">
        <v>44425.556944498414</v>
      </c>
      <c r="C23850" s="314">
        <v>26.595585718953711</v>
      </c>
      <c r="D23850" s="313" t="s">
        <v>167</v>
      </c>
    </row>
    <row r="23851" spans="1:4" ht="14.5" customHeight="1" x14ac:dyDescent="0.35">
      <c r="A23851" s="319"/>
      <c r="B23851" s="315">
        <v>44425.557638942861</v>
      </c>
      <c r="C23851" s="314">
        <v>28.625615641756546</v>
      </c>
      <c r="D23851" s="313" t="s">
        <v>167</v>
      </c>
    </row>
    <row r="23852" spans="1:4" ht="14.5" customHeight="1" x14ac:dyDescent="0.35">
      <c r="A23852" s="319"/>
      <c r="B23852" s="315">
        <v>44425.558333387307</v>
      </c>
      <c r="C23852" s="314">
        <v>30.414848685020601</v>
      </c>
      <c r="D23852" s="313" t="s">
        <v>167</v>
      </c>
    </row>
    <row r="23853" spans="1:4" ht="14.5" customHeight="1" x14ac:dyDescent="0.35">
      <c r="A23853" s="319"/>
      <c r="B23853" s="315">
        <v>44425.559027831754</v>
      </c>
      <c r="C23853" s="314">
        <v>35.318414304062024</v>
      </c>
      <c r="D23853" s="313" t="s">
        <v>167</v>
      </c>
    </row>
    <row r="23854" spans="1:4" ht="14.5" customHeight="1" x14ac:dyDescent="0.35">
      <c r="A23854" s="319"/>
      <c r="B23854" s="315">
        <v>44425.559722276201</v>
      </c>
      <c r="C23854" s="314">
        <v>38.605624400716621</v>
      </c>
      <c r="D23854" s="313" t="s">
        <v>167</v>
      </c>
    </row>
    <row r="23855" spans="1:4" ht="14.5" customHeight="1" x14ac:dyDescent="0.35">
      <c r="A23855" s="319"/>
      <c r="B23855" s="315">
        <v>44425.560416720647</v>
      </c>
      <c r="C23855" s="314">
        <v>36.021088137935536</v>
      </c>
      <c r="D23855" s="313" t="s">
        <v>167</v>
      </c>
    </row>
    <row r="23856" spans="1:4" ht="14.5" customHeight="1" x14ac:dyDescent="0.35">
      <c r="A23856" s="319"/>
      <c r="B23856" s="315">
        <v>44425.561111165094</v>
      </c>
      <c r="C23856" s="314">
        <v>35.279784494323152</v>
      </c>
      <c r="D23856" s="313" t="s">
        <v>167</v>
      </c>
    </row>
    <row r="23857" spans="1:4" ht="14.5" customHeight="1" x14ac:dyDescent="0.35">
      <c r="A23857" s="319"/>
      <c r="B23857" s="315">
        <v>44425.561805609541</v>
      </c>
      <c r="C23857" s="314">
        <v>35.722537558065959</v>
      </c>
      <c r="D23857" s="313" t="s">
        <v>167</v>
      </c>
    </row>
    <row r="23858" spans="1:4" ht="14.5" customHeight="1" x14ac:dyDescent="0.35">
      <c r="A23858" s="319"/>
      <c r="B23858" s="315">
        <v>44425.562500053988</v>
      </c>
      <c r="C23858" s="314">
        <v>36.679451986599211</v>
      </c>
      <c r="D23858" s="313" t="s">
        <v>167</v>
      </c>
    </row>
    <row r="23859" spans="1:4" ht="14.5" customHeight="1" x14ac:dyDescent="0.35">
      <c r="A23859" s="319"/>
      <c r="B23859" s="315">
        <v>44425.563194498434</v>
      </c>
      <c r="C23859" s="314">
        <v>38.484359512418933</v>
      </c>
      <c r="D23859" s="313" t="s">
        <v>167</v>
      </c>
    </row>
    <row r="23860" spans="1:4" ht="14.5" customHeight="1" x14ac:dyDescent="0.35">
      <c r="A23860" s="319"/>
      <c r="B23860" s="315">
        <v>44425.563888942881</v>
      </c>
      <c r="C23860" s="314">
        <v>39.978067424376299</v>
      </c>
      <c r="D23860" s="313" t="s">
        <v>167</v>
      </c>
    </row>
    <row r="23861" spans="1:4" ht="14.5" customHeight="1" x14ac:dyDescent="0.35">
      <c r="A23861" s="319"/>
      <c r="B23861" s="315">
        <v>44425.564583387328</v>
      </c>
      <c r="C23861" s="314">
        <v>46.29390729708345</v>
      </c>
      <c r="D23861" s="313" t="s">
        <v>167</v>
      </c>
    </row>
    <row r="23862" spans="1:4" ht="14.5" customHeight="1" x14ac:dyDescent="0.35">
      <c r="A23862" s="319"/>
      <c r="B23862" s="315">
        <v>44425.565277831774</v>
      </c>
      <c r="C23862" s="314">
        <v>55.981084647862005</v>
      </c>
      <c r="D23862" s="313" t="s">
        <v>167</v>
      </c>
    </row>
    <row r="23863" spans="1:4" ht="14.5" customHeight="1" x14ac:dyDescent="0.35">
      <c r="A23863" s="319"/>
      <c r="B23863" s="315">
        <v>44425.565972276221</v>
      </c>
      <c r="C23863" s="314">
        <v>55.924747774931411</v>
      </c>
      <c r="D23863" s="313" t="s">
        <v>167</v>
      </c>
    </row>
    <row r="23864" spans="1:4" ht="14.5" customHeight="1" x14ac:dyDescent="0.35">
      <c r="A23864" s="319"/>
      <c r="B23864" s="315">
        <v>44425.566666720668</v>
      </c>
      <c r="C23864" s="314">
        <v>49.22404130344318</v>
      </c>
      <c r="D23864" s="313" t="s">
        <v>167</v>
      </c>
    </row>
    <row r="23865" spans="1:4" ht="14.5" customHeight="1" x14ac:dyDescent="0.35">
      <c r="A23865" s="319"/>
      <c r="B23865" s="315">
        <v>44425.567361165115</v>
      </c>
      <c r="C23865" s="314">
        <v>46.284201388168732</v>
      </c>
      <c r="D23865" s="313" t="s">
        <v>167</v>
      </c>
    </row>
    <row r="23866" spans="1:4" ht="14.5" customHeight="1" x14ac:dyDescent="0.35">
      <c r="A23866" s="319"/>
      <c r="B23866" s="315">
        <v>44425.568055609561</v>
      </c>
      <c r="C23866" s="314">
        <v>45.158941958494445</v>
      </c>
      <c r="D23866" s="313" t="s">
        <v>167</v>
      </c>
    </row>
    <row r="23867" spans="1:4" ht="14.5" customHeight="1" x14ac:dyDescent="0.35">
      <c r="A23867" s="319"/>
      <c r="B23867" s="315">
        <v>44425.568750054008</v>
      </c>
      <c r="C23867" s="314">
        <v>44.965107116274886</v>
      </c>
      <c r="D23867" s="313" t="s">
        <v>167</v>
      </c>
    </row>
    <row r="23868" spans="1:4" ht="14.5" customHeight="1" x14ac:dyDescent="0.35">
      <c r="A23868" s="319"/>
      <c r="B23868" s="315">
        <v>44425.569444498455</v>
      </c>
      <c r="C23868" s="314">
        <v>45.587017389431516</v>
      </c>
      <c r="D23868" s="313" t="s">
        <v>167</v>
      </c>
    </row>
    <row r="23869" spans="1:4" ht="14.5" customHeight="1" x14ac:dyDescent="0.35">
      <c r="A23869" s="319"/>
      <c r="B23869" s="315">
        <v>44425.570138942901</v>
      </c>
      <c r="C23869" s="314">
        <v>45.42910980548865</v>
      </c>
      <c r="D23869" s="313" t="s">
        <v>167</v>
      </c>
    </row>
    <row r="23870" spans="1:4" ht="14.5" customHeight="1" x14ac:dyDescent="0.35">
      <c r="A23870" s="319"/>
      <c r="B23870" s="315">
        <v>44425.570833387348</v>
      </c>
      <c r="C23870" s="314">
        <v>49.581985102608449</v>
      </c>
      <c r="D23870" s="313" t="s">
        <v>167</v>
      </c>
    </row>
    <row r="23871" spans="1:4" ht="14.5" customHeight="1" x14ac:dyDescent="0.35">
      <c r="A23871" s="319"/>
      <c r="B23871" s="315">
        <v>44425.571527831795</v>
      </c>
      <c r="C23871" s="314">
        <v>59.517241301117856</v>
      </c>
      <c r="D23871" s="313" t="s">
        <v>167</v>
      </c>
    </row>
    <row r="23872" spans="1:4" ht="14.5" customHeight="1" x14ac:dyDescent="0.35">
      <c r="A23872" s="319"/>
      <c r="B23872" s="315">
        <v>44425.572222276242</v>
      </c>
      <c r="C23872" s="314">
        <v>63.863889187996392</v>
      </c>
      <c r="D23872" s="313" t="s">
        <v>167</v>
      </c>
    </row>
    <row r="23873" spans="1:4" ht="14.5" customHeight="1" x14ac:dyDescent="0.35">
      <c r="A23873" s="319"/>
      <c r="B23873" s="315">
        <v>44425.572916720688</v>
      </c>
      <c r="C23873" s="314">
        <v>56.17890225673812</v>
      </c>
      <c r="D23873" s="313" t="s">
        <v>167</v>
      </c>
    </row>
    <row r="23874" spans="1:4" ht="14.5" customHeight="1" x14ac:dyDescent="0.35">
      <c r="A23874" s="319"/>
      <c r="B23874" s="315">
        <v>44425.573611165135</v>
      </c>
      <c r="C23874" s="314">
        <v>50.027976340725822</v>
      </c>
      <c r="D23874" s="313" t="s">
        <v>167</v>
      </c>
    </row>
    <row r="23875" spans="1:4" ht="14.5" customHeight="1" x14ac:dyDescent="0.35">
      <c r="A23875" s="319"/>
      <c r="B23875" s="315">
        <v>44425.574305609582</v>
      </c>
      <c r="C23875" s="314">
        <v>47.809049397738029</v>
      </c>
      <c r="D23875" s="313" t="s">
        <v>167</v>
      </c>
    </row>
    <row r="23876" spans="1:4" ht="14.5" customHeight="1" x14ac:dyDescent="0.35">
      <c r="A23876" s="319"/>
      <c r="B23876" s="315">
        <v>44425.575000054028</v>
      </c>
      <c r="C23876" s="314">
        <v>46.917883392245855</v>
      </c>
      <c r="D23876" s="313" t="s">
        <v>167</v>
      </c>
    </row>
    <row r="23877" spans="1:4" ht="14.5" customHeight="1" x14ac:dyDescent="0.35">
      <c r="A23877" s="319"/>
      <c r="B23877" s="315">
        <v>44425.575694498475</v>
      </c>
      <c r="C23877" s="314">
        <v>47.814067798555094</v>
      </c>
      <c r="D23877" s="313" t="s">
        <v>167</v>
      </c>
    </row>
    <row r="23878" spans="1:4" ht="14.5" customHeight="1" x14ac:dyDescent="0.35">
      <c r="A23878" s="319"/>
      <c r="B23878" s="315">
        <v>44425.576388942922</v>
      </c>
      <c r="C23878" s="314">
        <v>48.123953022581794</v>
      </c>
      <c r="D23878" s="313" t="s">
        <v>167</v>
      </c>
    </row>
    <row r="23879" spans="1:4" ht="14.5" customHeight="1" x14ac:dyDescent="0.35">
      <c r="A23879" s="319"/>
      <c r="B23879" s="315">
        <v>44425.577083387368</v>
      </c>
      <c r="C23879" s="314">
        <v>55.410934295581924</v>
      </c>
      <c r="D23879" s="313" t="s">
        <v>167</v>
      </c>
    </row>
    <row r="23880" spans="1:4" ht="14.5" customHeight="1" x14ac:dyDescent="0.35">
      <c r="A23880" s="319"/>
      <c r="B23880" s="315">
        <v>44425.577777831815</v>
      </c>
      <c r="C23880" s="314">
        <v>73.274260543977533</v>
      </c>
      <c r="D23880" s="313" t="s">
        <v>167</v>
      </c>
    </row>
    <row r="23881" spans="1:4" ht="14.5" customHeight="1" x14ac:dyDescent="0.35">
      <c r="A23881" s="319"/>
      <c r="B23881" s="315">
        <v>44425.578472276262</v>
      </c>
      <c r="C23881" s="314">
        <v>73.501286452104495</v>
      </c>
      <c r="D23881" s="313" t="s">
        <v>167</v>
      </c>
    </row>
    <row r="23882" spans="1:4" ht="14.5" customHeight="1" x14ac:dyDescent="0.35">
      <c r="A23882" s="319"/>
      <c r="B23882" s="315">
        <v>44425.579166720709</v>
      </c>
      <c r="C23882" s="314">
        <v>67.000592990734731</v>
      </c>
      <c r="D23882" s="313" t="s">
        <v>167</v>
      </c>
    </row>
    <row r="23883" spans="1:4" ht="14.5" customHeight="1" x14ac:dyDescent="0.35">
      <c r="A23883" s="319"/>
      <c r="B23883" s="315">
        <v>44425.579861165155</v>
      </c>
      <c r="C23883" s="314">
        <v>58.127339699907075</v>
      </c>
      <c r="D23883" s="313" t="s">
        <v>167</v>
      </c>
    </row>
    <row r="23884" spans="1:4" ht="14.5" customHeight="1" x14ac:dyDescent="0.35">
      <c r="A23884" s="319"/>
      <c r="B23884" s="315">
        <v>44425.580555609602</v>
      </c>
      <c r="C23884" s="314">
        <v>54.540572146405857</v>
      </c>
      <c r="D23884" s="313" t="s">
        <v>167</v>
      </c>
    </row>
    <row r="23885" spans="1:4" ht="14.5" customHeight="1" x14ac:dyDescent="0.35">
      <c r="A23885" s="319"/>
      <c r="B23885" s="315">
        <v>44425.581250054049</v>
      </c>
      <c r="C23885" s="314">
        <v>57.503487037438511</v>
      </c>
      <c r="D23885" s="313" t="s">
        <v>167</v>
      </c>
    </row>
    <row r="23886" spans="1:4" ht="14.5" customHeight="1" x14ac:dyDescent="0.35">
      <c r="A23886" s="319"/>
      <c r="B23886" s="315">
        <v>44425.581944498495</v>
      </c>
      <c r="C23886" s="314">
        <v>62.754144113397345</v>
      </c>
      <c r="D23886" s="313" t="s">
        <v>167</v>
      </c>
    </row>
    <row r="23887" spans="1:4" ht="14.5" customHeight="1" x14ac:dyDescent="0.35">
      <c r="A23887" s="319"/>
      <c r="B23887" s="315">
        <v>44425.582638942942</v>
      </c>
      <c r="C23887" s="314">
        <v>65.05526943114431</v>
      </c>
      <c r="D23887" s="313" t="s">
        <v>167</v>
      </c>
    </row>
    <row r="23888" spans="1:4" ht="14.5" customHeight="1" x14ac:dyDescent="0.35">
      <c r="A23888" s="319"/>
      <c r="B23888" s="315">
        <v>44425.583333387389</v>
      </c>
      <c r="C23888" s="314">
        <v>66.626337442178439</v>
      </c>
      <c r="D23888" s="313" t="s">
        <v>167</v>
      </c>
    </row>
    <row r="23889" spans="1:4" ht="14.5" customHeight="1" x14ac:dyDescent="0.35">
      <c r="A23889" s="319"/>
      <c r="B23889" s="315">
        <v>44425.584027831836</v>
      </c>
      <c r="C23889" s="314">
        <v>68.182606313726865</v>
      </c>
      <c r="D23889" s="313" t="s">
        <v>167</v>
      </c>
    </row>
    <row r="23890" spans="1:4" ht="14.5" customHeight="1" x14ac:dyDescent="0.35">
      <c r="A23890" s="319"/>
      <c r="B23890" s="315">
        <v>44425.584722276282</v>
      </c>
      <c r="C23890" s="314">
        <v>69.576870882947702</v>
      </c>
      <c r="D23890" s="313" t="s">
        <v>167</v>
      </c>
    </row>
    <row r="23891" spans="1:4" ht="14.5" customHeight="1" x14ac:dyDescent="0.35">
      <c r="A23891" s="319"/>
      <c r="B23891" s="315">
        <v>44425.585416720729</v>
      </c>
      <c r="C23891" s="314">
        <v>70.643967038371684</v>
      </c>
      <c r="D23891" s="313" t="s">
        <v>167</v>
      </c>
    </row>
    <row r="23892" spans="1:4" ht="14.5" customHeight="1" x14ac:dyDescent="0.35">
      <c r="A23892" s="319"/>
      <c r="B23892" s="315">
        <v>44425.586111165176</v>
      </c>
      <c r="C23892" s="314">
        <v>72.577912035704742</v>
      </c>
      <c r="D23892" s="313" t="s">
        <v>167</v>
      </c>
    </row>
    <row r="23893" spans="1:4" ht="14.5" customHeight="1" x14ac:dyDescent="0.35">
      <c r="A23893" s="319"/>
      <c r="B23893" s="315">
        <v>44425.586805609622</v>
      </c>
      <c r="C23893" s="314">
        <v>75.348806704344071</v>
      </c>
      <c r="D23893" s="313" t="s">
        <v>167</v>
      </c>
    </row>
    <row r="23894" spans="1:4" ht="14.5" customHeight="1" x14ac:dyDescent="0.35">
      <c r="A23894" s="319"/>
      <c r="B23894" s="315">
        <v>44425.587500054069</v>
      </c>
      <c r="C23894" s="314">
        <v>77.524094062506137</v>
      </c>
      <c r="D23894" s="313" t="s">
        <v>167</v>
      </c>
    </row>
    <row r="23895" spans="1:4" ht="14.5" customHeight="1" x14ac:dyDescent="0.35">
      <c r="A23895" s="319"/>
      <c r="B23895" s="315">
        <v>44425.588194498516</v>
      </c>
      <c r="C23895" s="314">
        <v>78.892785527863694</v>
      </c>
      <c r="D23895" s="313" t="s">
        <v>167</v>
      </c>
    </row>
    <row r="23896" spans="1:4" ht="14.5" customHeight="1" x14ac:dyDescent="0.35">
      <c r="A23896" s="319"/>
      <c r="B23896" s="315">
        <v>44425.588888942963</v>
      </c>
      <c r="C23896" s="314">
        <v>78.448031033499859</v>
      </c>
      <c r="D23896" s="313" t="s">
        <v>167</v>
      </c>
    </row>
    <row r="23897" spans="1:4" ht="14.5" customHeight="1" x14ac:dyDescent="0.35">
      <c r="A23897" s="319"/>
      <c r="B23897" s="315">
        <v>44425.589583387409</v>
      </c>
      <c r="C23897" s="314">
        <v>77.531948964262853</v>
      </c>
      <c r="D23897" s="313" t="s">
        <v>167</v>
      </c>
    </row>
    <row r="23898" spans="1:4" ht="14.5" customHeight="1" x14ac:dyDescent="0.35">
      <c r="A23898" s="319"/>
      <c r="B23898" s="315">
        <v>44425.590277831856</v>
      </c>
      <c r="C23898" s="314">
        <v>75.154295673999385</v>
      </c>
      <c r="D23898" s="313" t="s">
        <v>167</v>
      </c>
    </row>
    <row r="23899" spans="1:4" ht="14.5" customHeight="1" x14ac:dyDescent="0.35">
      <c r="A23899" s="319"/>
      <c r="B23899" s="315">
        <v>44425.590972276303</v>
      </c>
      <c r="C23899" s="314">
        <v>72.944589933774353</v>
      </c>
      <c r="D23899" s="313" t="s">
        <v>167</v>
      </c>
    </row>
    <row r="23900" spans="1:4" ht="14.5" customHeight="1" x14ac:dyDescent="0.35">
      <c r="A23900" s="319"/>
      <c r="B23900" s="315">
        <v>44425.591666720749</v>
      </c>
      <c r="C23900" s="314">
        <v>74.956871562976929</v>
      </c>
      <c r="D23900" s="313" t="s">
        <v>167</v>
      </c>
    </row>
    <row r="23901" spans="1:4" ht="14.5" customHeight="1" x14ac:dyDescent="0.35">
      <c r="A23901" s="319"/>
      <c r="B23901" s="315">
        <v>44425.592361165196</v>
      </c>
      <c r="C23901" s="314">
        <v>75.047263907035813</v>
      </c>
      <c r="D23901" s="313" t="s">
        <v>167</v>
      </c>
    </row>
    <row r="23902" spans="1:4" ht="14.5" customHeight="1" x14ac:dyDescent="0.35">
      <c r="A23902" s="319"/>
      <c r="B23902" s="315">
        <v>44425.593055609643</v>
      </c>
      <c r="C23902" s="314">
        <v>69.76950823268659</v>
      </c>
      <c r="D23902" s="313" t="s">
        <v>167</v>
      </c>
    </row>
    <row r="23903" spans="1:4" ht="14.5" customHeight="1" x14ac:dyDescent="0.35">
      <c r="A23903" s="319"/>
      <c r="B23903" s="315">
        <v>44425.593750054089</v>
      </c>
      <c r="C23903" s="314">
        <v>61.73820927483515</v>
      </c>
      <c r="D23903" s="313" t="s">
        <v>167</v>
      </c>
    </row>
    <row r="23904" spans="1:4" ht="14.5" customHeight="1" x14ac:dyDescent="0.35">
      <c r="A23904" s="319"/>
      <c r="B23904" s="315">
        <v>44425.594444498536</v>
      </c>
      <c r="C23904" s="314">
        <v>57.393496051927407</v>
      </c>
      <c r="D23904" s="313" t="s">
        <v>167</v>
      </c>
    </row>
    <row r="23905" spans="1:4" ht="14.5" customHeight="1" x14ac:dyDescent="0.35">
      <c r="A23905" s="319"/>
      <c r="B23905" s="315">
        <v>44425.595138942983</v>
      </c>
      <c r="C23905" s="314">
        <v>57.195842942170565</v>
      </c>
      <c r="D23905" s="313" t="s">
        <v>167</v>
      </c>
    </row>
    <row r="23906" spans="1:4" ht="14.5" customHeight="1" x14ac:dyDescent="0.35">
      <c r="A23906" s="319"/>
      <c r="B23906" s="315">
        <v>44425.59583338743</v>
      </c>
      <c r="C23906" s="314">
        <v>63.764400707911896</v>
      </c>
      <c r="D23906" s="313" t="s">
        <v>167</v>
      </c>
    </row>
    <row r="23907" spans="1:4" ht="14.5" customHeight="1" x14ac:dyDescent="0.35">
      <c r="A23907" s="319"/>
      <c r="B23907" s="315">
        <v>44425.596527831876</v>
      </c>
      <c r="C23907" s="314">
        <v>68.764239531464412</v>
      </c>
      <c r="D23907" s="313" t="s">
        <v>167</v>
      </c>
    </row>
    <row r="23908" spans="1:4" ht="14.5" customHeight="1" x14ac:dyDescent="0.35">
      <c r="A23908" s="319"/>
      <c r="B23908" s="315">
        <v>44425.597222276323</v>
      </c>
      <c r="C23908" s="314">
        <v>74.994921280270987</v>
      </c>
      <c r="D23908" s="313" t="s">
        <v>167</v>
      </c>
    </row>
    <row r="23909" spans="1:4" ht="14.5" customHeight="1" x14ac:dyDescent="0.35">
      <c r="A23909" s="319"/>
      <c r="B23909" s="315">
        <v>44425.59791672077</v>
      </c>
      <c r="C23909" s="314">
        <v>80.231027062555469</v>
      </c>
      <c r="D23909" s="313" t="s">
        <v>167</v>
      </c>
    </row>
    <row r="23910" spans="1:4" ht="14.5" customHeight="1" x14ac:dyDescent="0.35">
      <c r="A23910" s="319"/>
      <c r="B23910" s="315">
        <v>44425.598611165216</v>
      </c>
      <c r="C23910" s="314">
        <v>82.109886823672184</v>
      </c>
      <c r="D23910" s="313" t="s">
        <v>167</v>
      </c>
    </row>
    <row r="23911" spans="1:4" ht="14.5" customHeight="1" x14ac:dyDescent="0.35">
      <c r="A23911" s="319"/>
      <c r="B23911" s="315">
        <v>44425.599305609663</v>
      </c>
      <c r="C23911" s="314">
        <v>81.193326367893803</v>
      </c>
      <c r="D23911" s="313" t="s">
        <v>167</v>
      </c>
    </row>
    <row r="23912" spans="1:4" ht="14.5" customHeight="1" x14ac:dyDescent="0.35">
      <c r="A23912" s="319"/>
      <c r="B23912" s="315">
        <v>44425.60000005411</v>
      </c>
      <c r="C23912" s="314">
        <v>74.789600438702237</v>
      </c>
      <c r="D23912" s="313" t="s">
        <v>167</v>
      </c>
    </row>
    <row r="23913" spans="1:4" ht="14.5" customHeight="1" x14ac:dyDescent="0.35">
      <c r="A23913" s="319"/>
      <c r="B23913" s="315">
        <v>44425.600694498557</v>
      </c>
      <c r="C23913" s="314">
        <v>66.202811411882678</v>
      </c>
      <c r="D23913" s="313" t="s">
        <v>167</v>
      </c>
    </row>
    <row r="23914" spans="1:4" ht="14.5" customHeight="1" x14ac:dyDescent="0.35">
      <c r="A23914" s="319"/>
      <c r="B23914" s="315">
        <v>44425.601388943003</v>
      </c>
      <c r="C23914" s="314">
        <v>61.833998453927535</v>
      </c>
      <c r="D23914" s="313" t="s">
        <v>167</v>
      </c>
    </row>
    <row r="23915" spans="1:4" ht="14.5" customHeight="1" x14ac:dyDescent="0.35">
      <c r="A23915" s="319"/>
      <c r="B23915" s="315">
        <v>44425.60208338745</v>
      </c>
      <c r="C23915" s="314">
        <v>60.100316962976166</v>
      </c>
      <c r="D23915" s="313" t="s">
        <v>167</v>
      </c>
    </row>
    <row r="23916" spans="1:4" ht="14.5" customHeight="1" x14ac:dyDescent="0.35">
      <c r="A23916" s="319"/>
      <c r="B23916" s="315">
        <v>44425.602777831897</v>
      </c>
      <c r="C23916" s="314">
        <v>57.063902541392601</v>
      </c>
      <c r="D23916" s="313" t="s">
        <v>167</v>
      </c>
    </row>
    <row r="23917" spans="1:4" ht="14.5" customHeight="1" x14ac:dyDescent="0.35">
      <c r="A23917" s="319"/>
      <c r="B23917" s="315">
        <v>44425.603472276343</v>
      </c>
      <c r="C23917" s="314">
        <v>54.252496419985739</v>
      </c>
      <c r="D23917" s="313" t="s">
        <v>167</v>
      </c>
    </row>
    <row r="23918" spans="1:4" ht="14.5" customHeight="1" x14ac:dyDescent="0.35">
      <c r="A23918" s="319"/>
      <c r="B23918" s="315">
        <v>44425.60416672079</v>
      </c>
      <c r="C23918" s="314">
        <v>62.939200004956611</v>
      </c>
      <c r="D23918" s="313" t="s">
        <v>167</v>
      </c>
    </row>
    <row r="23919" spans="1:4" ht="14.5" customHeight="1" x14ac:dyDescent="0.35">
      <c r="A23919" s="319"/>
      <c r="B23919" s="315">
        <v>44425.604861165237</v>
      </c>
      <c r="C23919" s="314">
        <v>68.155465319294791</v>
      </c>
      <c r="D23919" s="313" t="s">
        <v>167</v>
      </c>
    </row>
    <row r="23920" spans="1:4" ht="14.5" customHeight="1" x14ac:dyDescent="0.35">
      <c r="A23920" s="319"/>
      <c r="B23920" s="315">
        <v>44425.605555609684</v>
      </c>
      <c r="C23920" s="314">
        <v>70.263122148074515</v>
      </c>
      <c r="D23920" s="313" t="s">
        <v>167</v>
      </c>
    </row>
    <row r="23921" spans="1:4" ht="14.5" customHeight="1" x14ac:dyDescent="0.35">
      <c r="A23921" s="319"/>
      <c r="B23921" s="315">
        <v>44425.60625005413</v>
      </c>
      <c r="C23921" s="314">
        <v>69.672414157657968</v>
      </c>
      <c r="D23921" s="313" t="s">
        <v>167</v>
      </c>
    </row>
    <row r="23922" spans="1:4" ht="14.5" customHeight="1" x14ac:dyDescent="0.35">
      <c r="A23922" s="319"/>
      <c r="B23922" s="315">
        <v>44425.606944498577</v>
      </c>
      <c r="C23922" s="314">
        <v>70.891833880782357</v>
      </c>
      <c r="D23922" s="313" t="s">
        <v>167</v>
      </c>
    </row>
    <row r="23923" spans="1:4" ht="14.5" customHeight="1" x14ac:dyDescent="0.35">
      <c r="A23923" s="319"/>
      <c r="B23923" s="315">
        <v>44425.607638943024</v>
      </c>
      <c r="C23923" s="314">
        <v>72.348882652180819</v>
      </c>
      <c r="D23923" s="313" t="s">
        <v>167</v>
      </c>
    </row>
    <row r="23924" spans="1:4" ht="14.5" customHeight="1" x14ac:dyDescent="0.35">
      <c r="A23924" s="319"/>
      <c r="B23924" s="315">
        <v>44425.60833338747</v>
      </c>
      <c r="C23924" s="314">
        <v>74.657754208366768</v>
      </c>
      <c r="D23924" s="313" t="s">
        <v>167</v>
      </c>
    </row>
    <row r="23925" spans="1:4" ht="14.5" customHeight="1" x14ac:dyDescent="0.35">
      <c r="A23925" s="319"/>
      <c r="B23925" s="315">
        <v>44425.609027831917</v>
      </c>
      <c r="C23925" s="314">
        <v>76.089965669133619</v>
      </c>
      <c r="D23925" s="313" t="s">
        <v>167</v>
      </c>
    </row>
    <row r="23926" spans="1:4" ht="14.5" customHeight="1" x14ac:dyDescent="0.35">
      <c r="A23926" s="319"/>
      <c r="B23926" s="315">
        <v>44425.609722276364</v>
      </c>
      <c r="C23926" s="314">
        <v>80.159099736025865</v>
      </c>
      <c r="D23926" s="313" t="s">
        <v>167</v>
      </c>
    </row>
    <row r="23927" spans="1:4" ht="14.5" customHeight="1" x14ac:dyDescent="0.35">
      <c r="A23927" s="319"/>
      <c r="B23927" s="315">
        <v>44425.61041672081</v>
      </c>
      <c r="C23927" s="314">
        <v>79.559500636032311</v>
      </c>
      <c r="D23927" s="313" t="s">
        <v>167</v>
      </c>
    </row>
    <row r="23928" spans="1:4" ht="14.5" customHeight="1" x14ac:dyDescent="0.35">
      <c r="A23928" s="319"/>
      <c r="B23928" s="315">
        <v>44425.611111165257</v>
      </c>
      <c r="C23928" s="314">
        <v>77.359633665258301</v>
      </c>
      <c r="D23928" s="313" t="s">
        <v>167</v>
      </c>
    </row>
    <row r="23929" spans="1:4" ht="14.5" customHeight="1" x14ac:dyDescent="0.35">
      <c r="A23929" s="319"/>
      <c r="B23929" s="315">
        <v>44425.611805609704</v>
      </c>
      <c r="C23929" s="314">
        <v>69.26258569963781</v>
      </c>
      <c r="D23929" s="313" t="s">
        <v>167</v>
      </c>
    </row>
    <row r="23930" spans="1:4" ht="14.5" customHeight="1" x14ac:dyDescent="0.35">
      <c r="A23930" s="319"/>
      <c r="B23930" s="315">
        <v>44425.612500054151</v>
      </c>
      <c r="C23930" s="314">
        <v>56.596722311728321</v>
      </c>
      <c r="D23930" s="313" t="s">
        <v>167</v>
      </c>
    </row>
    <row r="23931" spans="1:4" ht="14.5" customHeight="1" x14ac:dyDescent="0.35">
      <c r="A23931" s="319"/>
      <c r="B23931" s="315">
        <v>44425.613194498597</v>
      </c>
      <c r="C23931" s="314">
        <v>49.829830961126326</v>
      </c>
      <c r="D23931" s="313" t="s">
        <v>167</v>
      </c>
    </row>
    <row r="23932" spans="1:4" ht="14.5" customHeight="1" x14ac:dyDescent="0.35">
      <c r="A23932" s="319"/>
      <c r="B23932" s="315">
        <v>44425.613888943044</v>
      </c>
      <c r="C23932" s="314">
        <v>49.271424462055435</v>
      </c>
      <c r="D23932" s="313" t="s">
        <v>167</v>
      </c>
    </row>
    <row r="23933" spans="1:4" ht="14.5" customHeight="1" x14ac:dyDescent="0.35">
      <c r="A23933" s="319"/>
      <c r="B23933" s="315">
        <v>44425.614583387491</v>
      </c>
      <c r="C23933" s="314">
        <v>57.461259304578803</v>
      </c>
      <c r="D23933" s="313" t="s">
        <v>167</v>
      </c>
    </row>
    <row r="23934" spans="1:4" ht="14.5" customHeight="1" x14ac:dyDescent="0.35">
      <c r="A23934" s="319"/>
      <c r="B23934" s="315">
        <v>44425.615277831937</v>
      </c>
      <c r="C23934" s="314">
        <v>63.286032494708586</v>
      </c>
      <c r="D23934" s="313" t="s">
        <v>167</v>
      </c>
    </row>
    <row r="23935" spans="1:4" ht="14.5" customHeight="1" x14ac:dyDescent="0.35">
      <c r="A23935" s="319"/>
      <c r="B23935" s="315">
        <v>44425.615972276384</v>
      </c>
      <c r="C23935" s="314">
        <v>60.546183163653282</v>
      </c>
      <c r="D23935" s="313" t="s">
        <v>167</v>
      </c>
    </row>
    <row r="23936" spans="1:4" ht="14.5" customHeight="1" x14ac:dyDescent="0.35">
      <c r="A23936" s="319"/>
      <c r="B23936" s="315">
        <v>44425.616666720831</v>
      </c>
      <c r="C23936" s="314">
        <v>51.118399560877393</v>
      </c>
      <c r="D23936" s="313" t="s">
        <v>167</v>
      </c>
    </row>
    <row r="23937" spans="1:4" ht="14.5" customHeight="1" x14ac:dyDescent="0.35">
      <c r="A23937" s="319"/>
      <c r="B23937" s="315">
        <v>44425.617361165278</v>
      </c>
      <c r="C23937" s="314">
        <v>46.102071238596302</v>
      </c>
      <c r="D23937" s="313" t="s">
        <v>167</v>
      </c>
    </row>
    <row r="23938" spans="1:4" ht="14.5" customHeight="1" x14ac:dyDescent="0.35">
      <c r="A23938" s="319"/>
      <c r="B23938" s="315">
        <v>44425.618055609724</v>
      </c>
      <c r="C23938" s="314">
        <v>42.93368746506264</v>
      </c>
      <c r="D23938" s="313" t="s">
        <v>167</v>
      </c>
    </row>
    <row r="23939" spans="1:4" ht="14.5" customHeight="1" x14ac:dyDescent="0.35">
      <c r="A23939" s="319"/>
      <c r="B23939" s="315">
        <v>44425.618750054171</v>
      </c>
      <c r="C23939" s="314">
        <v>38.02836451550926</v>
      </c>
      <c r="D23939" s="313" t="s">
        <v>167</v>
      </c>
    </row>
    <row r="23940" spans="1:4" ht="14.5" customHeight="1" x14ac:dyDescent="0.35">
      <c r="A23940" s="319"/>
      <c r="B23940" s="315">
        <v>44425.619444498618</v>
      </c>
      <c r="C23940" s="314">
        <v>35.146282735419419</v>
      </c>
      <c r="D23940" s="313" t="s">
        <v>167</v>
      </c>
    </row>
    <row r="23941" spans="1:4" ht="14.5" customHeight="1" x14ac:dyDescent="0.35">
      <c r="A23941" s="319"/>
      <c r="B23941" s="315">
        <v>44425.620138943064</v>
      </c>
      <c r="C23941" s="314">
        <v>33.210834923802757</v>
      </c>
      <c r="D23941" s="313" t="s">
        <v>167</v>
      </c>
    </row>
    <row r="23942" spans="1:4" ht="14.5" customHeight="1" x14ac:dyDescent="0.35">
      <c r="A23942" s="319"/>
      <c r="B23942" s="315">
        <v>44425.620833387511</v>
      </c>
      <c r="C23942" s="314">
        <v>31.582619736533768</v>
      </c>
      <c r="D23942" s="313" t="s">
        <v>167</v>
      </c>
    </row>
    <row r="23943" spans="1:4" ht="14.5" customHeight="1" x14ac:dyDescent="0.35">
      <c r="A23943" s="319"/>
      <c r="B23943" s="315">
        <v>44425.621527831958</v>
      </c>
      <c r="C23943" s="314">
        <v>29.418549989427749</v>
      </c>
      <c r="D23943" s="313" t="s">
        <v>167</v>
      </c>
    </row>
    <row r="23944" spans="1:4" ht="14.5" customHeight="1" x14ac:dyDescent="0.35">
      <c r="A23944" s="319"/>
      <c r="B23944" s="315">
        <v>44425.622222276405</v>
      </c>
      <c r="C23944" s="314">
        <v>27.861249256031684</v>
      </c>
      <c r="D23944" s="313" t="s">
        <v>167</v>
      </c>
    </row>
    <row r="23945" spans="1:4" ht="14.5" customHeight="1" x14ac:dyDescent="0.35">
      <c r="A23945" s="319"/>
      <c r="B23945" s="315">
        <v>44425.622916720851</v>
      </c>
      <c r="C23945" s="314">
        <v>26.20803140319622</v>
      </c>
      <c r="D23945" s="313" t="s">
        <v>167</v>
      </c>
    </row>
    <row r="23946" spans="1:4" ht="14.5" customHeight="1" x14ac:dyDescent="0.35">
      <c r="A23946" s="319"/>
      <c r="B23946" s="315">
        <v>44425.623611165298</v>
      </c>
      <c r="C23946" s="314">
        <v>24.812481064782091</v>
      </c>
      <c r="D23946" s="313" t="s">
        <v>167</v>
      </c>
    </row>
    <row r="23947" spans="1:4" ht="14.5" customHeight="1" x14ac:dyDescent="0.35">
      <c r="A23947" s="319"/>
      <c r="B23947" s="315">
        <v>44425.624305609745</v>
      </c>
      <c r="C23947" s="314">
        <v>24.503751444394098</v>
      </c>
      <c r="D23947" s="313" t="s">
        <v>167</v>
      </c>
    </row>
    <row r="23948" spans="1:4" ht="14.5" customHeight="1" x14ac:dyDescent="0.35">
      <c r="A23948" s="319"/>
      <c r="B23948" s="315">
        <v>44425.625000054191</v>
      </c>
      <c r="C23948" s="314">
        <v>24.550959405807951</v>
      </c>
      <c r="D23948" s="313" t="s">
        <v>167</v>
      </c>
    </row>
    <row r="23949" spans="1:4" ht="14.5" customHeight="1" x14ac:dyDescent="0.35">
      <c r="A23949" s="319"/>
      <c r="B23949" s="315">
        <v>44425.625694498638</v>
      </c>
      <c r="C23949" s="314">
        <v>24.619320007902569</v>
      </c>
      <c r="D23949" s="313" t="s">
        <v>167</v>
      </c>
    </row>
    <row r="23950" spans="1:4" ht="14.5" customHeight="1" x14ac:dyDescent="0.35">
      <c r="A23950" s="319"/>
      <c r="B23950" s="315">
        <v>44425.626388943085</v>
      </c>
      <c r="C23950" s="314">
        <v>24.917221473327665</v>
      </c>
      <c r="D23950" s="313" t="s">
        <v>167</v>
      </c>
    </row>
    <row r="23951" spans="1:4" ht="14.5" customHeight="1" x14ac:dyDescent="0.35">
      <c r="A23951" s="319"/>
      <c r="B23951" s="315">
        <v>44425.627083387531</v>
      </c>
      <c r="C23951" s="314">
        <v>25.417067617902649</v>
      </c>
      <c r="D23951" s="313" t="s">
        <v>167</v>
      </c>
    </row>
    <row r="23952" spans="1:4" ht="14.5" customHeight="1" x14ac:dyDescent="0.35">
      <c r="A23952" s="319"/>
      <c r="B23952" s="315">
        <v>44425.627777831978</v>
      </c>
      <c r="C23952" s="314">
        <v>25.99652728674846</v>
      </c>
      <c r="D23952" s="313" t="s">
        <v>167</v>
      </c>
    </row>
    <row r="23953" spans="1:4" ht="14.5" customHeight="1" x14ac:dyDescent="0.35">
      <c r="A23953" s="319"/>
      <c r="B23953" s="315">
        <v>44425.628472276425</v>
      </c>
      <c r="C23953" s="314">
        <v>26.755811796909743</v>
      </c>
      <c r="D23953" s="313" t="s">
        <v>167</v>
      </c>
    </row>
    <row r="23954" spans="1:4" ht="14.5" customHeight="1" x14ac:dyDescent="0.35">
      <c r="A23954" s="319"/>
      <c r="B23954" s="315">
        <v>44425.629166720872</v>
      </c>
      <c r="C23954" s="314">
        <v>27.897893395142454</v>
      </c>
      <c r="D23954" s="313" t="s">
        <v>167</v>
      </c>
    </row>
    <row r="23955" spans="1:4" ht="14.5" customHeight="1" x14ac:dyDescent="0.35">
      <c r="A23955" s="319"/>
      <c r="B23955" s="315">
        <v>44425.629861165318</v>
      </c>
      <c r="C23955" s="314">
        <v>29.338593931939492</v>
      </c>
      <c r="D23955" s="313" t="s">
        <v>167</v>
      </c>
    </row>
    <row r="23956" spans="1:4" ht="14.5" customHeight="1" x14ac:dyDescent="0.35">
      <c r="A23956" s="319"/>
      <c r="B23956" s="315">
        <v>44425.630555609765</v>
      </c>
      <c r="C23956" s="314">
        <v>30.958513162769183</v>
      </c>
      <c r="D23956" s="313" t="s">
        <v>167</v>
      </c>
    </row>
    <row r="23957" spans="1:4" ht="14.5" customHeight="1" x14ac:dyDescent="0.35">
      <c r="A23957" s="319"/>
      <c r="B23957" s="315">
        <v>44425.631250054212</v>
      </c>
      <c r="C23957" s="314">
        <v>33.025272607522496</v>
      </c>
      <c r="D23957" s="313" t="s">
        <v>167</v>
      </c>
    </row>
    <row r="23958" spans="1:4" ht="14.5" customHeight="1" x14ac:dyDescent="0.35">
      <c r="A23958" s="319"/>
      <c r="B23958" s="315">
        <v>44425.631944498658</v>
      </c>
      <c r="C23958" s="314">
        <v>35.351315322588199</v>
      </c>
      <c r="D23958" s="313" t="s">
        <v>167</v>
      </c>
    </row>
    <row r="23959" spans="1:4" ht="14.5" customHeight="1" x14ac:dyDescent="0.35">
      <c r="A23959" s="319"/>
      <c r="B23959" s="315">
        <v>44425.632638943105</v>
      </c>
      <c r="C23959" s="314">
        <v>37.820848613919225</v>
      </c>
      <c r="D23959" s="313" t="s">
        <v>167</v>
      </c>
    </row>
    <row r="23960" spans="1:4" ht="14.5" customHeight="1" x14ac:dyDescent="0.35">
      <c r="A23960" s="319"/>
      <c r="B23960" s="315">
        <v>44425.633333387552</v>
      </c>
      <c r="C23960" s="314">
        <v>40.85865110716356</v>
      </c>
      <c r="D23960" s="313" t="s">
        <v>167</v>
      </c>
    </row>
    <row r="23961" spans="1:4" ht="14.5" customHeight="1" x14ac:dyDescent="0.35">
      <c r="A23961" s="319"/>
      <c r="B23961" s="315">
        <v>44425.634027831999</v>
      </c>
      <c r="C23961" s="314">
        <v>44.610026562319639</v>
      </c>
      <c r="D23961" s="313" t="s">
        <v>167</v>
      </c>
    </row>
    <row r="23962" spans="1:4" ht="14.5" customHeight="1" x14ac:dyDescent="0.35">
      <c r="A23962" s="319"/>
      <c r="B23962" s="315">
        <v>44425.634722276445</v>
      </c>
      <c r="C23962" s="314">
        <v>48.787425938272889</v>
      </c>
      <c r="D23962" s="313" t="s">
        <v>167</v>
      </c>
    </row>
    <row r="23963" spans="1:4" ht="14.5" customHeight="1" x14ac:dyDescent="0.35">
      <c r="A23963" s="319"/>
      <c r="B23963" s="315">
        <v>44425.635416720892</v>
      </c>
      <c r="C23963" s="314">
        <v>52.45055693985487</v>
      </c>
      <c r="D23963" s="313" t="s">
        <v>167</v>
      </c>
    </row>
    <row r="23964" spans="1:4" ht="14.5" customHeight="1" x14ac:dyDescent="0.35">
      <c r="A23964" s="319"/>
      <c r="B23964" s="315">
        <v>44425.636111165339</v>
      </c>
      <c r="C23964" s="314">
        <v>57.716674172663865</v>
      </c>
      <c r="D23964" s="313" t="s">
        <v>167</v>
      </c>
    </row>
    <row r="23965" spans="1:4" ht="14.5" customHeight="1" x14ac:dyDescent="0.35">
      <c r="A23965" s="319"/>
      <c r="B23965" s="315">
        <v>44425.636805609785</v>
      </c>
      <c r="C23965" s="314">
        <v>61.837822378882748</v>
      </c>
      <c r="D23965" s="313" t="s">
        <v>167</v>
      </c>
    </row>
    <row r="23966" spans="1:4" ht="14.5" customHeight="1" x14ac:dyDescent="0.35">
      <c r="A23966" s="319"/>
      <c r="B23966" s="315">
        <v>44425.637500054232</v>
      </c>
      <c r="C23966" s="314">
        <v>65.670130275959181</v>
      </c>
      <c r="D23966" s="313" t="s">
        <v>167</v>
      </c>
    </row>
    <row r="23967" spans="1:4" ht="14.5" customHeight="1" x14ac:dyDescent="0.35">
      <c r="A23967" s="319"/>
      <c r="B23967" s="315">
        <v>44425.638194498679</v>
      </c>
      <c r="C23967" s="314">
        <v>67.671138962199137</v>
      </c>
      <c r="D23967" s="313" t="s">
        <v>167</v>
      </c>
    </row>
    <row r="23968" spans="1:4" ht="14.5" customHeight="1" x14ac:dyDescent="0.35">
      <c r="A23968" s="319"/>
      <c r="B23968" s="315">
        <v>44425.638888943125</v>
      </c>
      <c r="C23968" s="314">
        <v>67.847719059232617</v>
      </c>
      <c r="D23968" s="313" t="s">
        <v>167</v>
      </c>
    </row>
    <row r="23969" spans="1:4" ht="14.5" customHeight="1" x14ac:dyDescent="0.35">
      <c r="A23969" s="319"/>
      <c r="B23969" s="315">
        <v>44425.639583387572</v>
      </c>
      <c r="C23969" s="314">
        <v>68.494325132018034</v>
      </c>
      <c r="D23969" s="313" t="s">
        <v>167</v>
      </c>
    </row>
    <row r="23970" spans="1:4" ht="14.5" customHeight="1" x14ac:dyDescent="0.35">
      <c r="A23970" s="319"/>
      <c r="B23970" s="315">
        <v>44425.640277832019</v>
      </c>
      <c r="C23970" s="314">
        <v>69.984185298567169</v>
      </c>
      <c r="D23970" s="313" t="s">
        <v>167</v>
      </c>
    </row>
    <row r="23971" spans="1:4" ht="14.5" customHeight="1" x14ac:dyDescent="0.35">
      <c r="A23971" s="319"/>
      <c r="B23971" s="315">
        <v>44425.640972276466</v>
      </c>
      <c r="C23971" s="314">
        <v>72.143032462308966</v>
      </c>
      <c r="D23971" s="313" t="s">
        <v>167</v>
      </c>
    </row>
    <row r="23972" spans="1:4" ht="14.5" customHeight="1" x14ac:dyDescent="0.35">
      <c r="A23972" s="319"/>
      <c r="B23972" s="315">
        <v>44425.641666720912</v>
      </c>
      <c r="C23972" s="314">
        <v>73.154227655027839</v>
      </c>
      <c r="D23972" s="313" t="s">
        <v>167</v>
      </c>
    </row>
    <row r="23973" spans="1:4" ht="14.5" customHeight="1" x14ac:dyDescent="0.35">
      <c r="A23973" s="319"/>
      <c r="B23973" s="315">
        <v>44425.642361165359</v>
      </c>
      <c r="C23973" s="314">
        <v>73.006155982574754</v>
      </c>
      <c r="D23973" s="313" t="s">
        <v>167</v>
      </c>
    </row>
    <row r="23974" spans="1:4" ht="14.5" customHeight="1" x14ac:dyDescent="0.35">
      <c r="A23974" s="319"/>
      <c r="B23974" s="315">
        <v>44425.643055609806</v>
      </c>
      <c r="C23974" s="314">
        <v>74.136996399370645</v>
      </c>
      <c r="D23974" s="313" t="s">
        <v>167</v>
      </c>
    </row>
    <row r="23975" spans="1:4" ht="14.5" customHeight="1" x14ac:dyDescent="0.35">
      <c r="A23975" s="319"/>
      <c r="B23975" s="315">
        <v>44425.643750054252</v>
      </c>
      <c r="C23975" s="314">
        <v>75.820430395249659</v>
      </c>
      <c r="D23975" s="313" t="s">
        <v>167</v>
      </c>
    </row>
    <row r="23976" spans="1:4" ht="14.5" customHeight="1" x14ac:dyDescent="0.35">
      <c r="A23976" s="319"/>
      <c r="B23976" s="315">
        <v>44425.644444498699</v>
      </c>
      <c r="C23976" s="314">
        <v>78.801844083061823</v>
      </c>
      <c r="D23976" s="313" t="s">
        <v>167</v>
      </c>
    </row>
    <row r="23977" spans="1:4" ht="14.5" customHeight="1" x14ac:dyDescent="0.35">
      <c r="A23977" s="319"/>
      <c r="B23977" s="315">
        <v>44425.645138943146</v>
      </c>
      <c r="C23977" s="314">
        <v>81.033526840447067</v>
      </c>
      <c r="D23977" s="313" t="s">
        <v>167</v>
      </c>
    </row>
    <row r="23978" spans="1:4" ht="14.5" customHeight="1" x14ac:dyDescent="0.35">
      <c r="A23978" s="319"/>
      <c r="B23978" s="315">
        <v>44425.645833387593</v>
      </c>
      <c r="C23978" s="314">
        <v>81.904325621328709</v>
      </c>
      <c r="D23978" s="313" t="s">
        <v>167</v>
      </c>
    </row>
    <row r="23979" spans="1:4" ht="14.5" customHeight="1" x14ac:dyDescent="0.35">
      <c r="A23979" s="319"/>
      <c r="B23979" s="315">
        <v>44425.646527832039</v>
      </c>
      <c r="C23979" s="314">
        <v>82.363373801374109</v>
      </c>
      <c r="D23979" s="313" t="s">
        <v>167</v>
      </c>
    </row>
    <row r="23980" spans="1:4" ht="14.5" customHeight="1" x14ac:dyDescent="0.35">
      <c r="A23980" s="319"/>
      <c r="B23980" s="315">
        <v>44425.647222276486</v>
      </c>
      <c r="C23980" s="314">
        <v>87.978351775964256</v>
      </c>
      <c r="D23980" s="313" t="s">
        <v>167</v>
      </c>
    </row>
    <row r="23981" spans="1:4" ht="14.5" customHeight="1" x14ac:dyDescent="0.35">
      <c r="A23981" s="319"/>
      <c r="B23981" s="315">
        <v>44425.647916720933</v>
      </c>
      <c r="C23981" s="314">
        <v>99.075934418310254</v>
      </c>
      <c r="D23981" s="313" t="s">
        <v>167</v>
      </c>
    </row>
    <row r="23982" spans="1:4" ht="14.5" customHeight="1" x14ac:dyDescent="0.35">
      <c r="A23982" s="319"/>
      <c r="B23982" s="315">
        <v>44425.648611165379</v>
      </c>
      <c r="C23982" s="314">
        <v>106.24918438342671</v>
      </c>
      <c r="D23982" s="313" t="s">
        <v>167</v>
      </c>
    </row>
    <row r="23983" spans="1:4" ht="14.5" customHeight="1" x14ac:dyDescent="0.35">
      <c r="A23983" s="319"/>
      <c r="B23983" s="315">
        <v>44425.649305609826</v>
      </c>
      <c r="C23983" s="314">
        <v>109.15966423144758</v>
      </c>
      <c r="D23983" s="313" t="s">
        <v>167</v>
      </c>
    </row>
    <row r="23984" spans="1:4" ht="14.5" customHeight="1" x14ac:dyDescent="0.35">
      <c r="A23984" s="319"/>
      <c r="B23984" s="315">
        <v>44425.650000054273</v>
      </c>
      <c r="C23984" s="314">
        <v>116.94492523472678</v>
      </c>
      <c r="D23984" s="313" t="s">
        <v>167</v>
      </c>
    </row>
    <row r="23985" spans="1:4" ht="14.5" customHeight="1" x14ac:dyDescent="0.35">
      <c r="A23985" s="319"/>
      <c r="B23985" s="315">
        <v>44425.65069449872</v>
      </c>
      <c r="C23985" s="314">
        <v>118.95263694173579</v>
      </c>
      <c r="D23985" s="313" t="s">
        <v>167</v>
      </c>
    </row>
    <row r="23986" spans="1:4" ht="14.5" customHeight="1" x14ac:dyDescent="0.35">
      <c r="A23986" s="319"/>
      <c r="B23986" s="315">
        <v>44425.651388943166</v>
      </c>
      <c r="C23986" s="314">
        <v>114.40562180333266</v>
      </c>
      <c r="D23986" s="313" t="s">
        <v>167</v>
      </c>
    </row>
    <row r="23987" spans="1:4" ht="14.5" customHeight="1" x14ac:dyDescent="0.35">
      <c r="A23987" s="319"/>
      <c r="B23987" s="315">
        <v>44425.652083387613</v>
      </c>
      <c r="C23987" s="314">
        <v>112.02996837978911</v>
      </c>
      <c r="D23987" s="313" t="s">
        <v>167</v>
      </c>
    </row>
    <row r="23988" spans="1:4" ht="14.5" customHeight="1" x14ac:dyDescent="0.35">
      <c r="A23988" s="319"/>
      <c r="B23988" s="315">
        <v>44425.65277783206</v>
      </c>
      <c r="C23988" s="314">
        <v>112.98551168265791</v>
      </c>
      <c r="D23988" s="313" t="s">
        <v>167</v>
      </c>
    </row>
    <row r="23989" spans="1:4" ht="14.5" customHeight="1" x14ac:dyDescent="0.35">
      <c r="A23989" s="319"/>
      <c r="B23989" s="315">
        <v>44425.653472276506</v>
      </c>
      <c r="C23989" s="314">
        <v>105.49061353956931</v>
      </c>
      <c r="D23989" s="313" t="s">
        <v>167</v>
      </c>
    </row>
    <row r="23990" spans="1:4" ht="14.5" customHeight="1" x14ac:dyDescent="0.35">
      <c r="A23990" s="319"/>
      <c r="B23990" s="315">
        <v>44425.654166720953</v>
      </c>
      <c r="C23990" s="314">
        <v>90.97795416466154</v>
      </c>
      <c r="D23990" s="313" t="s">
        <v>167</v>
      </c>
    </row>
    <row r="23991" spans="1:4" ht="14.5" customHeight="1" x14ac:dyDescent="0.35">
      <c r="A23991" s="319"/>
      <c r="B23991" s="315">
        <v>44425.6548611654</v>
      </c>
      <c r="C23991" s="314">
        <v>88.677614737711465</v>
      </c>
      <c r="D23991" s="313" t="s">
        <v>167</v>
      </c>
    </row>
    <row r="23992" spans="1:4" ht="14.5" customHeight="1" x14ac:dyDescent="0.35">
      <c r="A23992" s="319"/>
      <c r="B23992" s="315">
        <v>44425.655555609846</v>
      </c>
      <c r="C23992" s="314">
        <v>89.163535728338559</v>
      </c>
      <c r="D23992" s="313" t="s">
        <v>167</v>
      </c>
    </row>
    <row r="23993" spans="1:4" ht="14.5" customHeight="1" x14ac:dyDescent="0.35">
      <c r="A23993" s="319"/>
      <c r="B23993" s="315">
        <v>44425.656250054293</v>
      </c>
      <c r="C23993" s="314">
        <v>95.484972279681827</v>
      </c>
      <c r="D23993" s="313" t="s">
        <v>167</v>
      </c>
    </row>
    <row r="23994" spans="1:4" ht="14.5" customHeight="1" x14ac:dyDescent="0.35">
      <c r="A23994" s="319"/>
      <c r="B23994" s="315">
        <v>44425.65694449874</v>
      </c>
      <c r="C23994" s="314">
        <v>93.051644607338432</v>
      </c>
      <c r="D23994" s="313" t="s">
        <v>167</v>
      </c>
    </row>
    <row r="23995" spans="1:4" ht="14.5" customHeight="1" x14ac:dyDescent="0.35">
      <c r="A23995" s="319"/>
      <c r="B23995" s="315">
        <v>44425.657638943187</v>
      </c>
      <c r="C23995" s="314">
        <v>86.339846577421611</v>
      </c>
      <c r="D23995" s="313" t="s">
        <v>167</v>
      </c>
    </row>
    <row r="23996" spans="1:4" ht="14.5" customHeight="1" x14ac:dyDescent="0.35">
      <c r="A23996" s="319"/>
      <c r="B23996" s="315">
        <v>44425.658333387633</v>
      </c>
      <c r="C23996" s="314">
        <v>80.137001335966247</v>
      </c>
      <c r="D23996" s="313" t="s">
        <v>167</v>
      </c>
    </row>
    <row r="23997" spans="1:4" ht="14.5" customHeight="1" x14ac:dyDescent="0.35">
      <c r="A23997" s="319"/>
      <c r="B23997" s="315">
        <v>44425.65902783208</v>
      </c>
      <c r="C23997" s="314">
        <v>77.010516104833613</v>
      </c>
      <c r="D23997" s="313" t="s">
        <v>167</v>
      </c>
    </row>
    <row r="23998" spans="1:4" ht="14.5" customHeight="1" x14ac:dyDescent="0.35">
      <c r="A23998" s="319"/>
      <c r="B23998" s="315">
        <v>44425.659722276527</v>
      </c>
      <c r="C23998" s="314">
        <v>79.093230820912865</v>
      </c>
      <c r="D23998" s="313" t="s">
        <v>167</v>
      </c>
    </row>
    <row r="23999" spans="1:4" ht="14.5" customHeight="1" x14ac:dyDescent="0.35">
      <c r="A23999" s="319"/>
      <c r="B23999" s="315">
        <v>44425.660416720973</v>
      </c>
      <c r="C23999" s="314">
        <v>81.663286564049002</v>
      </c>
      <c r="D23999" s="313" t="s">
        <v>167</v>
      </c>
    </row>
    <row r="24000" spans="1:4" ht="14.5" customHeight="1" x14ac:dyDescent="0.35">
      <c r="A24000" s="319"/>
      <c r="B24000" s="315">
        <v>44425.66111116542</v>
      </c>
      <c r="C24000" s="314">
        <v>82.134631516576817</v>
      </c>
      <c r="D24000" s="313" t="s">
        <v>167</v>
      </c>
    </row>
    <row r="24001" spans="1:4" ht="14.5" customHeight="1" x14ac:dyDescent="0.35">
      <c r="A24001" s="319"/>
      <c r="B24001" s="315">
        <v>44425.661805609867</v>
      </c>
      <c r="C24001" s="314">
        <v>84.263389858463782</v>
      </c>
      <c r="D24001" s="313" t="s">
        <v>167</v>
      </c>
    </row>
    <row r="24002" spans="1:4" ht="14.5" customHeight="1" x14ac:dyDescent="0.35">
      <c r="A24002" s="319"/>
      <c r="B24002" s="315">
        <v>44425.662500054314</v>
      </c>
      <c r="C24002" s="314">
        <v>86.099207127387245</v>
      </c>
      <c r="D24002" s="313" t="s">
        <v>167</v>
      </c>
    </row>
    <row r="24003" spans="1:4" ht="14.5" customHeight="1" x14ac:dyDescent="0.35">
      <c r="A24003" s="319"/>
      <c r="B24003" s="315">
        <v>44425.66319449876</v>
      </c>
      <c r="C24003" s="314">
        <v>85.344203240989003</v>
      </c>
      <c r="D24003" s="313" t="s">
        <v>167</v>
      </c>
    </row>
    <row r="24004" spans="1:4" ht="14.5" customHeight="1" x14ac:dyDescent="0.35">
      <c r="A24004" s="319"/>
      <c r="B24004" s="315">
        <v>44425.663888943207</v>
      </c>
      <c r="C24004" s="314">
        <v>79.640174573238866</v>
      </c>
      <c r="D24004" s="313" t="s">
        <v>167</v>
      </c>
    </row>
    <row r="24005" spans="1:4" ht="14.5" customHeight="1" x14ac:dyDescent="0.35">
      <c r="A24005" s="319"/>
      <c r="B24005" s="315">
        <v>44425.664583387654</v>
      </c>
      <c r="C24005" s="314">
        <v>72.502124128139499</v>
      </c>
      <c r="D24005" s="313" t="s">
        <v>167</v>
      </c>
    </row>
    <row r="24006" spans="1:4" ht="14.5" customHeight="1" x14ac:dyDescent="0.35">
      <c r="A24006" s="319"/>
      <c r="B24006" s="315">
        <v>44425.6652778321</v>
      </c>
      <c r="C24006" s="314">
        <v>68.383808300281331</v>
      </c>
      <c r="D24006" s="313" t="s">
        <v>167</v>
      </c>
    </row>
    <row r="24007" spans="1:4" ht="14.5" customHeight="1" x14ac:dyDescent="0.35">
      <c r="A24007" s="319"/>
      <c r="B24007" s="315">
        <v>44425.665972276547</v>
      </c>
      <c r="C24007" s="314">
        <v>68.823621763995234</v>
      </c>
      <c r="D24007" s="313" t="s">
        <v>167</v>
      </c>
    </row>
    <row r="24008" spans="1:4" ht="14.5" customHeight="1" x14ac:dyDescent="0.35">
      <c r="A24008" s="319"/>
      <c r="B24008" s="315">
        <v>44425.666666720994</v>
      </c>
      <c r="C24008" s="314">
        <v>71.558610461114824</v>
      </c>
      <c r="D24008" s="313" t="s">
        <v>167</v>
      </c>
    </row>
    <row r="24009" spans="1:4" ht="14.5" customHeight="1" x14ac:dyDescent="0.35">
      <c r="A24009" s="319"/>
      <c r="B24009" s="315">
        <v>44425.667361165441</v>
      </c>
      <c r="C24009" s="314">
        <v>72.715258410937778</v>
      </c>
      <c r="D24009" s="313" t="s">
        <v>167</v>
      </c>
    </row>
    <row r="24010" spans="1:4" ht="14.5" customHeight="1" x14ac:dyDescent="0.35">
      <c r="A24010" s="319"/>
      <c r="B24010" s="315">
        <v>44425.668055609887</v>
      </c>
      <c r="C24010" s="314">
        <v>73.923192865894336</v>
      </c>
      <c r="D24010" s="313" t="s">
        <v>167</v>
      </c>
    </row>
    <row r="24011" spans="1:4" ht="14.5" customHeight="1" x14ac:dyDescent="0.35">
      <c r="A24011" s="319"/>
      <c r="B24011" s="315">
        <v>44425.668750054334</v>
      </c>
      <c r="C24011" s="314">
        <v>74.465923426385658</v>
      </c>
      <c r="D24011" s="313" t="s">
        <v>167</v>
      </c>
    </row>
    <row r="24012" spans="1:4" ht="14.5" customHeight="1" x14ac:dyDescent="0.35">
      <c r="A24012" s="319"/>
      <c r="B24012" s="315">
        <v>44425.669444498781</v>
      </c>
      <c r="C24012" s="314">
        <v>73.057327467340897</v>
      </c>
      <c r="D24012" s="313" t="s">
        <v>167</v>
      </c>
    </row>
    <row r="24013" spans="1:4" ht="14.5" customHeight="1" x14ac:dyDescent="0.35">
      <c r="A24013" s="319"/>
      <c r="B24013" s="315">
        <v>44425.670138943227</v>
      </c>
      <c r="C24013" s="314">
        <v>67.360048958625214</v>
      </c>
      <c r="D24013" s="313" t="s">
        <v>167</v>
      </c>
    </row>
    <row r="24014" spans="1:4" ht="14.5" customHeight="1" x14ac:dyDescent="0.35">
      <c r="A24014" s="319"/>
      <c r="B24014" s="315">
        <v>44425.670833387674</v>
      </c>
      <c r="C24014" s="314">
        <v>60.705033523942497</v>
      </c>
      <c r="D24014" s="313" t="s">
        <v>167</v>
      </c>
    </row>
    <row r="24015" spans="1:4" ht="14.5" customHeight="1" x14ac:dyDescent="0.35">
      <c r="A24015" s="319"/>
      <c r="B24015" s="315">
        <v>44425.671527832121</v>
      </c>
      <c r="C24015" s="314">
        <v>56.505003312503689</v>
      </c>
      <c r="D24015" s="313" t="s">
        <v>167</v>
      </c>
    </row>
    <row r="24016" spans="1:4" ht="14.5" customHeight="1" x14ac:dyDescent="0.35">
      <c r="A24016" s="319"/>
      <c r="B24016" s="315">
        <v>44425.672222276567</v>
      </c>
      <c r="C24016" s="314">
        <v>54.605696315012757</v>
      </c>
      <c r="D24016" s="313" t="s">
        <v>167</v>
      </c>
    </row>
    <row r="24017" spans="1:4" ht="14.5" customHeight="1" x14ac:dyDescent="0.35">
      <c r="A24017" s="319"/>
      <c r="B24017" s="315">
        <v>44425.672916721014</v>
      </c>
      <c r="C24017" s="314">
        <v>50.733628849588179</v>
      </c>
      <c r="D24017" s="313" t="s">
        <v>167</v>
      </c>
    </row>
    <row r="24018" spans="1:4" ht="14.5" customHeight="1" x14ac:dyDescent="0.35">
      <c r="A24018" s="319"/>
      <c r="B24018" s="315">
        <v>44425.673611165461</v>
      </c>
      <c r="C24018" s="314">
        <v>49.438545538826538</v>
      </c>
      <c r="D24018" s="313" t="s">
        <v>167</v>
      </c>
    </row>
    <row r="24019" spans="1:4" ht="14.5" customHeight="1" x14ac:dyDescent="0.35">
      <c r="A24019" s="319"/>
      <c r="B24019" s="315">
        <v>44425.674305609908</v>
      </c>
      <c r="C24019" s="314">
        <v>13.65153196649432</v>
      </c>
      <c r="D24019" s="313" t="s">
        <v>177</v>
      </c>
    </row>
    <row r="24020" spans="1:4" ht="14.5" customHeight="1" x14ac:dyDescent="0.35">
      <c r="A24020" s="319"/>
      <c r="B24020" s="315">
        <v>44425.675000054354</v>
      </c>
      <c r="C24020" s="314">
        <v>48.229917343520597</v>
      </c>
      <c r="D24020" s="313" t="s">
        <v>167</v>
      </c>
    </row>
    <row r="24021" spans="1:4" ht="14.5" customHeight="1" x14ac:dyDescent="0.35">
      <c r="A24021" s="319"/>
      <c r="B24021" s="315">
        <v>44425.675694498801</v>
      </c>
      <c r="C24021" s="314">
        <v>46.712177946378752</v>
      </c>
      <c r="D24021" s="313" t="s">
        <v>167</v>
      </c>
    </row>
    <row r="24022" spans="1:4" ht="14.5" customHeight="1" x14ac:dyDescent="0.35">
      <c r="A24022" s="319"/>
      <c r="B24022" s="315">
        <v>44425.676388943248</v>
      </c>
      <c r="C24022" s="314">
        <v>41.284903762350829</v>
      </c>
      <c r="D24022" s="313" t="s">
        <v>167</v>
      </c>
    </row>
    <row r="24023" spans="1:4" ht="14.5" customHeight="1" x14ac:dyDescent="0.35">
      <c r="A24023" s="319"/>
      <c r="B24023" s="315">
        <v>44425.677083387694</v>
      </c>
      <c r="C24023" s="314">
        <v>35.232613656265315</v>
      </c>
      <c r="D24023" s="313" t="s">
        <v>167</v>
      </c>
    </row>
    <row r="24024" spans="1:4" ht="14.5" customHeight="1" x14ac:dyDescent="0.35">
      <c r="A24024" s="319"/>
      <c r="B24024" s="315">
        <v>44425.677777832141</v>
      </c>
      <c r="C24024" s="314">
        <v>32.876767031258105</v>
      </c>
      <c r="D24024" s="313" t="s">
        <v>167</v>
      </c>
    </row>
    <row r="24025" spans="1:4" ht="14.5" customHeight="1" x14ac:dyDescent="0.35">
      <c r="A24025" s="319"/>
      <c r="B24025" s="315">
        <v>44425.678472276588</v>
      </c>
      <c r="C24025" s="314">
        <v>30.889819872415199</v>
      </c>
      <c r="D24025" s="313" t="s">
        <v>167</v>
      </c>
    </row>
    <row r="24026" spans="1:4" ht="14.5" customHeight="1" x14ac:dyDescent="0.35">
      <c r="A24026" s="319"/>
      <c r="B24026" s="315">
        <v>44425.679166721035</v>
      </c>
      <c r="C24026" s="314">
        <v>29.56614524449154</v>
      </c>
      <c r="D24026" s="313" t="s">
        <v>167</v>
      </c>
    </row>
    <row r="24027" spans="1:4" ht="14.5" customHeight="1" x14ac:dyDescent="0.35">
      <c r="A24027" s="319"/>
      <c r="B24027" s="315">
        <v>44425.679861165481</v>
      </c>
      <c r="C24027" s="314">
        <v>33.128087124515638</v>
      </c>
      <c r="D24027" s="313" t="s">
        <v>167</v>
      </c>
    </row>
    <row r="24028" spans="1:4" ht="14.5" customHeight="1" x14ac:dyDescent="0.35">
      <c r="A24028" s="319"/>
      <c r="B24028" s="315">
        <v>44425.680555609928</v>
      </c>
      <c r="C24028" s="314">
        <v>37.440489277600619</v>
      </c>
      <c r="D24028" s="313" t="s">
        <v>167</v>
      </c>
    </row>
    <row r="24029" spans="1:4" ht="14.5" customHeight="1" x14ac:dyDescent="0.35">
      <c r="A24029" s="319"/>
      <c r="B24029" s="315">
        <v>44425.681250054375</v>
      </c>
      <c r="C24029" s="314">
        <v>38.526371258466192</v>
      </c>
      <c r="D24029" s="313" t="s">
        <v>167</v>
      </c>
    </row>
    <row r="24030" spans="1:4" ht="14.5" customHeight="1" x14ac:dyDescent="0.35">
      <c r="A24030" s="319"/>
      <c r="B24030" s="315">
        <v>44425.681944498821</v>
      </c>
      <c r="C24030" s="314">
        <v>37.842702805302302</v>
      </c>
      <c r="D24030" s="313" t="s">
        <v>167</v>
      </c>
    </row>
    <row r="24031" spans="1:4" ht="14.5" customHeight="1" x14ac:dyDescent="0.35">
      <c r="A24031" s="319"/>
      <c r="B24031" s="315">
        <v>44425.682638943268</v>
      </c>
      <c r="C24031" s="314">
        <v>37.249427521870047</v>
      </c>
      <c r="D24031" s="313" t="s">
        <v>167</v>
      </c>
    </row>
    <row r="24032" spans="1:4" ht="14.5" customHeight="1" x14ac:dyDescent="0.35">
      <c r="A24032" s="319"/>
      <c r="B24032" s="315">
        <v>44425.683333387715</v>
      </c>
      <c r="C24032" s="314">
        <v>34.264807337535117</v>
      </c>
      <c r="D24032" s="313" t="s">
        <v>167</v>
      </c>
    </row>
    <row r="24033" spans="1:4" ht="14.5" customHeight="1" x14ac:dyDescent="0.35">
      <c r="A24033" s="319"/>
      <c r="B24033" s="315">
        <v>44425.684027832162</v>
      </c>
      <c r="C24033" s="314">
        <v>27.973657558486352</v>
      </c>
      <c r="D24033" s="313" t="s">
        <v>167</v>
      </c>
    </row>
    <row r="24034" spans="1:4" ht="14.5" customHeight="1" x14ac:dyDescent="0.35">
      <c r="A24034" s="319"/>
      <c r="B24034" s="315">
        <v>44425.684722276608</v>
      </c>
      <c r="C24034" s="314">
        <v>24.707482766780593</v>
      </c>
      <c r="D24034" s="313" t="s">
        <v>167</v>
      </c>
    </row>
    <row r="24035" spans="1:4" ht="14.5" customHeight="1" x14ac:dyDescent="0.35">
      <c r="A24035" s="319"/>
      <c r="B24035" s="315">
        <v>44425.685416721055</v>
      </c>
      <c r="C24035" s="314">
        <v>24.014503793308297</v>
      </c>
      <c r="D24035" s="313" t="s">
        <v>167</v>
      </c>
    </row>
    <row r="24036" spans="1:4" ht="14.5" customHeight="1" x14ac:dyDescent="0.35">
      <c r="A24036" s="319"/>
      <c r="B24036" s="315">
        <v>44425.686111165502</v>
      </c>
      <c r="C24036" s="314">
        <v>24.05531051561605</v>
      </c>
      <c r="D24036" s="313" t="s">
        <v>167</v>
      </c>
    </row>
    <row r="24037" spans="1:4" ht="14.5" customHeight="1" x14ac:dyDescent="0.35">
      <c r="A24037" s="319"/>
      <c r="B24037" s="315">
        <v>44425.686805609948</v>
      </c>
      <c r="C24037" s="314">
        <v>23.870464103400689</v>
      </c>
      <c r="D24037" s="313" t="s">
        <v>167</v>
      </c>
    </row>
    <row r="24038" spans="1:4" ht="14.5" customHeight="1" x14ac:dyDescent="0.35">
      <c r="A24038" s="319"/>
      <c r="B24038" s="315">
        <v>44425.687500054395</v>
      </c>
      <c r="C24038" s="314">
        <v>25.35199368371153</v>
      </c>
      <c r="D24038" s="313" t="s">
        <v>167</v>
      </c>
    </row>
    <row r="24039" spans="1:4" ht="14.5" customHeight="1" x14ac:dyDescent="0.35">
      <c r="A24039" s="319"/>
      <c r="B24039" s="315">
        <v>44425.688194498842</v>
      </c>
      <c r="C24039" s="314">
        <v>32.157637637783289</v>
      </c>
      <c r="D24039" s="313" t="s">
        <v>167</v>
      </c>
    </row>
    <row r="24040" spans="1:4" ht="14.5" customHeight="1" x14ac:dyDescent="0.35">
      <c r="A24040" s="319"/>
      <c r="B24040" s="315">
        <v>44425.688888943288</v>
      </c>
      <c r="C24040" s="314">
        <v>34.62764971185922</v>
      </c>
      <c r="D24040" s="313" t="s">
        <v>167</v>
      </c>
    </row>
    <row r="24041" spans="1:4" ht="14.5" customHeight="1" x14ac:dyDescent="0.35">
      <c r="A24041" s="319"/>
      <c r="B24041" s="315">
        <v>44425.689583387735</v>
      </c>
      <c r="C24041" s="314">
        <v>29.46418969215641</v>
      </c>
      <c r="D24041" s="313" t="s">
        <v>167</v>
      </c>
    </row>
    <row r="24042" spans="1:4" ht="14.5" customHeight="1" x14ac:dyDescent="0.35">
      <c r="A24042" s="319"/>
      <c r="B24042" s="315">
        <v>44425.690277832182</v>
      </c>
      <c r="C24042" s="314">
        <v>25.396888729083489</v>
      </c>
      <c r="D24042" s="313" t="s">
        <v>167</v>
      </c>
    </row>
    <row r="24043" spans="1:4" ht="14.5" customHeight="1" x14ac:dyDescent="0.35">
      <c r="A24043" s="319"/>
      <c r="B24043" s="315">
        <v>44425.690972276629</v>
      </c>
      <c r="C24043" s="314">
        <v>24.2553099810854</v>
      </c>
      <c r="D24043" s="313" t="s">
        <v>167</v>
      </c>
    </row>
    <row r="24044" spans="1:4" ht="14.5" customHeight="1" x14ac:dyDescent="0.35">
      <c r="A24044" s="319"/>
      <c r="B24044" s="315">
        <v>44425.691666721075</v>
      </c>
      <c r="C24044" s="314">
        <v>24.423331310653886</v>
      </c>
      <c r="D24044" s="313" t="s">
        <v>167</v>
      </c>
    </row>
    <row r="24045" spans="1:4" ht="14.5" customHeight="1" x14ac:dyDescent="0.35">
      <c r="A24045" s="319"/>
      <c r="B24045" s="315">
        <v>44425.692361165522</v>
      </c>
      <c r="C24045" s="314">
        <v>25.306549227846457</v>
      </c>
      <c r="D24045" s="313" t="s">
        <v>167</v>
      </c>
    </row>
    <row r="24046" spans="1:4" ht="14.5" customHeight="1" x14ac:dyDescent="0.35">
      <c r="A24046" s="319"/>
      <c r="B24046" s="315">
        <v>44425.693055609969</v>
      </c>
      <c r="C24046" s="314">
        <v>25.971904052877409</v>
      </c>
      <c r="D24046" s="313" t="s">
        <v>167</v>
      </c>
    </row>
    <row r="24047" spans="1:4" ht="14.5" customHeight="1" x14ac:dyDescent="0.35">
      <c r="A24047" s="319"/>
      <c r="B24047" s="315">
        <v>44425.693750054415</v>
      </c>
      <c r="C24047" s="314">
        <v>28.853690784960055</v>
      </c>
      <c r="D24047" s="313" t="s">
        <v>167</v>
      </c>
    </row>
    <row r="24048" spans="1:4" ht="14.5" customHeight="1" x14ac:dyDescent="0.35">
      <c r="A24048" s="319"/>
      <c r="B24048" s="315">
        <v>44425.694444498862</v>
      </c>
      <c r="C24048" s="314">
        <v>37.729260816288296</v>
      </c>
      <c r="D24048" s="313" t="s">
        <v>167</v>
      </c>
    </row>
    <row r="24049" spans="1:4" ht="14.5" customHeight="1" x14ac:dyDescent="0.35">
      <c r="A24049" s="319"/>
      <c r="B24049" s="315">
        <v>44425.695138943309</v>
      </c>
      <c r="C24049" s="314">
        <v>37.169574542654054</v>
      </c>
      <c r="D24049" s="313" t="s">
        <v>167</v>
      </c>
    </row>
    <row r="24050" spans="1:4" ht="14.5" customHeight="1" x14ac:dyDescent="0.35">
      <c r="A24050" s="319"/>
      <c r="B24050" s="315">
        <v>44425.695833387756</v>
      </c>
      <c r="C24050" s="314">
        <v>31.376197284544467</v>
      </c>
      <c r="D24050" s="313" t="s">
        <v>167</v>
      </c>
    </row>
    <row r="24051" spans="1:4" ht="14.5" customHeight="1" x14ac:dyDescent="0.35">
      <c r="A24051" s="319"/>
      <c r="B24051" s="315">
        <v>44425.696527832202</v>
      </c>
      <c r="C24051" s="314">
        <v>29.525215529302173</v>
      </c>
      <c r="D24051" s="313" t="s">
        <v>167</v>
      </c>
    </row>
    <row r="24052" spans="1:4" ht="14.5" customHeight="1" x14ac:dyDescent="0.35">
      <c r="A24052" s="319"/>
      <c r="B24052" s="315">
        <v>44425.697222276649</v>
      </c>
      <c r="C24052" s="314">
        <v>29.588918643456417</v>
      </c>
      <c r="D24052" s="313" t="s">
        <v>167</v>
      </c>
    </row>
    <row r="24053" spans="1:4" ht="14.5" customHeight="1" x14ac:dyDescent="0.35">
      <c r="A24053" s="319"/>
      <c r="B24053" s="315">
        <v>44425.697916721096</v>
      </c>
      <c r="C24053" s="314">
        <v>30.653719372419193</v>
      </c>
      <c r="D24053" s="313" t="s">
        <v>167</v>
      </c>
    </row>
    <row r="24054" spans="1:4" ht="14.5" customHeight="1" x14ac:dyDescent="0.35">
      <c r="A24054" s="319"/>
      <c r="B24054" s="315">
        <v>44425.698611165542</v>
      </c>
      <c r="C24054" s="314">
        <v>31.58852320883258</v>
      </c>
      <c r="D24054" s="313" t="s">
        <v>167</v>
      </c>
    </row>
    <row r="24055" spans="1:4" ht="14.5" customHeight="1" x14ac:dyDescent="0.35">
      <c r="A24055" s="319"/>
      <c r="B24055" s="315">
        <v>44425.699305609989</v>
      </c>
      <c r="C24055" s="314">
        <v>33.256358124665958</v>
      </c>
      <c r="D24055" s="313" t="s">
        <v>167</v>
      </c>
    </row>
    <row r="24056" spans="1:4" ht="14.5" customHeight="1" x14ac:dyDescent="0.35">
      <c r="A24056" s="319"/>
      <c r="B24056" s="315">
        <v>44425.700000054436</v>
      </c>
      <c r="C24056" s="314">
        <v>41.474316957102083</v>
      </c>
      <c r="D24056" s="313" t="s">
        <v>167</v>
      </c>
    </row>
    <row r="24057" spans="1:4" ht="14.5" customHeight="1" x14ac:dyDescent="0.35">
      <c r="A24057" s="319"/>
      <c r="B24057" s="315">
        <v>44425.700694498883</v>
      </c>
      <c r="C24057" s="314">
        <v>48.5656787047444</v>
      </c>
      <c r="D24057" s="313" t="s">
        <v>167</v>
      </c>
    </row>
    <row r="24058" spans="1:4" ht="14.5" customHeight="1" x14ac:dyDescent="0.35">
      <c r="A24058" s="319"/>
      <c r="B24058" s="315">
        <v>44425.701388943329</v>
      </c>
      <c r="C24058" s="314">
        <v>44.107290030131118</v>
      </c>
      <c r="D24058" s="313" t="s">
        <v>167</v>
      </c>
    </row>
    <row r="24059" spans="1:4" ht="14.5" customHeight="1" x14ac:dyDescent="0.35">
      <c r="A24059" s="319"/>
      <c r="B24059" s="315">
        <v>44425.702083387776</v>
      </c>
      <c r="C24059" s="314">
        <v>38.23907359222455</v>
      </c>
      <c r="D24059" s="313" t="s">
        <v>167</v>
      </c>
    </row>
    <row r="24060" spans="1:4" ht="14.5" customHeight="1" x14ac:dyDescent="0.35">
      <c r="A24060" s="319"/>
      <c r="B24060" s="315">
        <v>44425.702777832223</v>
      </c>
      <c r="C24060" s="314">
        <v>36.397106420014943</v>
      </c>
      <c r="D24060" s="313" t="s">
        <v>167</v>
      </c>
    </row>
    <row r="24061" spans="1:4" ht="14.5" customHeight="1" x14ac:dyDescent="0.35">
      <c r="A24061" s="319"/>
      <c r="B24061" s="315">
        <v>44425.703472276669</v>
      </c>
      <c r="C24061" s="314">
        <v>36.3234413516698</v>
      </c>
      <c r="D24061" s="313" t="s">
        <v>167</v>
      </c>
    </row>
    <row r="24062" spans="1:4" ht="14.5" customHeight="1" x14ac:dyDescent="0.35">
      <c r="A24062" s="319"/>
      <c r="B24062" s="315">
        <v>44425.704166721116</v>
      </c>
      <c r="C24062" s="314">
        <v>37.637716702691009</v>
      </c>
      <c r="D24062" s="313" t="s">
        <v>167</v>
      </c>
    </row>
    <row r="24063" spans="1:4" ht="14.5" customHeight="1" x14ac:dyDescent="0.35">
      <c r="A24063" s="319"/>
      <c r="B24063" s="315">
        <v>44425.704861165563</v>
      </c>
      <c r="C24063" s="314">
        <v>38.722680002998096</v>
      </c>
      <c r="D24063" s="313" t="s">
        <v>167</v>
      </c>
    </row>
    <row r="24064" spans="1:4" ht="14.5" customHeight="1" x14ac:dyDescent="0.35">
      <c r="A24064" s="319"/>
      <c r="B24064" s="315">
        <v>44425.705555610009</v>
      </c>
      <c r="C24064" s="314">
        <v>41.273768996125241</v>
      </c>
      <c r="D24064" s="313" t="s">
        <v>167</v>
      </c>
    </row>
    <row r="24065" spans="1:4" ht="14.5" customHeight="1" x14ac:dyDescent="0.35">
      <c r="A24065" s="319"/>
      <c r="B24065" s="315">
        <v>44425.706250054456</v>
      </c>
      <c r="C24065" s="314">
        <v>50.941548829101762</v>
      </c>
      <c r="D24065" s="313" t="s">
        <v>167</v>
      </c>
    </row>
    <row r="24066" spans="1:4" ht="14.5" customHeight="1" x14ac:dyDescent="0.35">
      <c r="A24066" s="319"/>
      <c r="B24066" s="315">
        <v>44425.706944498903</v>
      </c>
      <c r="C24066" s="314">
        <v>55.427987316896903</v>
      </c>
      <c r="D24066" s="313" t="s">
        <v>167</v>
      </c>
    </row>
    <row r="24067" spans="1:4" ht="14.5" customHeight="1" x14ac:dyDescent="0.35">
      <c r="A24067" s="319"/>
      <c r="B24067" s="315">
        <v>44425.70763894335</v>
      </c>
      <c r="C24067" s="314">
        <v>49.247952444246039</v>
      </c>
      <c r="D24067" s="313" t="s">
        <v>167</v>
      </c>
    </row>
    <row r="24068" spans="1:4" ht="14.5" customHeight="1" x14ac:dyDescent="0.35">
      <c r="A24068" s="319"/>
      <c r="B24068" s="315">
        <v>44425.708333387796</v>
      </c>
      <c r="C24068" s="314">
        <v>44.283185097301612</v>
      </c>
      <c r="D24068" s="313" t="s">
        <v>167</v>
      </c>
    </row>
    <row r="24069" spans="1:4" ht="14.5" customHeight="1" x14ac:dyDescent="0.35">
      <c r="A24069" s="319"/>
      <c r="B24069" s="315">
        <v>44425.709027832243</v>
      </c>
      <c r="C24069" s="314">
        <v>43.113124853235789</v>
      </c>
      <c r="D24069" s="313" t="s">
        <v>167</v>
      </c>
    </row>
    <row r="24070" spans="1:4" ht="14.5" customHeight="1" x14ac:dyDescent="0.35">
      <c r="A24070" s="319"/>
      <c r="B24070" s="315">
        <v>44425.70972227669</v>
      </c>
      <c r="C24070" s="314">
        <v>42.890064367538436</v>
      </c>
      <c r="D24070" s="313" t="s">
        <v>167</v>
      </c>
    </row>
    <row r="24071" spans="1:4" ht="14.5" customHeight="1" x14ac:dyDescent="0.35">
      <c r="A24071" s="319"/>
      <c r="B24071" s="315">
        <v>44425.710416721136</v>
      </c>
      <c r="C24071" s="314">
        <v>44.475697147285487</v>
      </c>
      <c r="D24071" s="313" t="s">
        <v>167</v>
      </c>
    </row>
    <row r="24072" spans="1:4" ht="14.5" customHeight="1" x14ac:dyDescent="0.35">
      <c r="A24072" s="319"/>
      <c r="B24072" s="315">
        <v>44425.711111165583</v>
      </c>
      <c r="C24072" s="314">
        <v>46.055326363118368</v>
      </c>
      <c r="D24072" s="313" t="s">
        <v>167</v>
      </c>
    </row>
    <row r="24073" spans="1:4" ht="14.5" customHeight="1" x14ac:dyDescent="0.35">
      <c r="A24073" s="319"/>
      <c r="B24073" s="315">
        <v>44425.71180561003</v>
      </c>
      <c r="C24073" s="314">
        <v>50.60827913242489</v>
      </c>
      <c r="D24073" s="313" t="s">
        <v>167</v>
      </c>
    </row>
    <row r="24074" spans="1:4" ht="14.5" customHeight="1" x14ac:dyDescent="0.35">
      <c r="A24074" s="319"/>
      <c r="B24074" s="315">
        <v>44425.712500054477</v>
      </c>
      <c r="C24074" s="314">
        <v>62.56179127023691</v>
      </c>
      <c r="D24074" s="313" t="s">
        <v>167</v>
      </c>
    </row>
    <row r="24075" spans="1:4" ht="14.5" customHeight="1" x14ac:dyDescent="0.35">
      <c r="A24075" s="319"/>
      <c r="B24075" s="315">
        <v>44425.713194498923</v>
      </c>
      <c r="C24075" s="314">
        <v>66.223077072865763</v>
      </c>
      <c r="D24075" s="313" t="s">
        <v>167</v>
      </c>
    </row>
    <row r="24076" spans="1:4" ht="14.5" customHeight="1" x14ac:dyDescent="0.35">
      <c r="A24076" s="319"/>
      <c r="B24076" s="315">
        <v>44425.71388894337</v>
      </c>
      <c r="C24076" s="314">
        <v>58.18739695030672</v>
      </c>
      <c r="D24076" s="313" t="s">
        <v>167</v>
      </c>
    </row>
    <row r="24077" spans="1:4" ht="14.5" customHeight="1" x14ac:dyDescent="0.35">
      <c r="A24077" s="319"/>
      <c r="B24077" s="315">
        <v>44425.714583387817</v>
      </c>
      <c r="C24077" s="314">
        <v>52.647266306458427</v>
      </c>
      <c r="D24077" s="313" t="s">
        <v>167</v>
      </c>
    </row>
    <row r="24078" spans="1:4" ht="14.5" customHeight="1" x14ac:dyDescent="0.35">
      <c r="A24078" s="319"/>
      <c r="B24078" s="315">
        <v>44425.715277832263</v>
      </c>
      <c r="C24078" s="314">
        <v>52.435760918497301</v>
      </c>
      <c r="D24078" s="313" t="s">
        <v>167</v>
      </c>
    </row>
    <row r="24079" spans="1:4" ht="14.5" customHeight="1" x14ac:dyDescent="0.35">
      <c r="A24079" s="319"/>
      <c r="B24079" s="315">
        <v>44425.71597227671</v>
      </c>
      <c r="C24079" s="314">
        <v>52.815796094390677</v>
      </c>
      <c r="D24079" s="313" t="s">
        <v>167</v>
      </c>
    </row>
    <row r="24080" spans="1:4" ht="14.5" customHeight="1" x14ac:dyDescent="0.35">
      <c r="A24080" s="319"/>
      <c r="B24080" s="315">
        <v>44425.716666721157</v>
      </c>
      <c r="C24080" s="314">
        <v>53.847543854084989</v>
      </c>
      <c r="D24080" s="313" t="s">
        <v>167</v>
      </c>
    </row>
    <row r="24081" spans="1:4" ht="14.5" customHeight="1" x14ac:dyDescent="0.35">
      <c r="A24081" s="319"/>
      <c r="B24081" s="315">
        <v>44425.717361165604</v>
      </c>
      <c r="C24081" s="314">
        <v>55.829261778469665</v>
      </c>
      <c r="D24081" s="313" t="s">
        <v>167</v>
      </c>
    </row>
    <row r="24082" spans="1:4" ht="14.5" customHeight="1" x14ac:dyDescent="0.35">
      <c r="A24082" s="319"/>
      <c r="B24082" s="315">
        <v>44425.71805561005</v>
      </c>
      <c r="C24082" s="314">
        <v>56.434105647944186</v>
      </c>
      <c r="D24082" s="313" t="s">
        <v>167</v>
      </c>
    </row>
    <row r="24083" spans="1:4" ht="14.5" customHeight="1" x14ac:dyDescent="0.35">
      <c r="A24083" s="319"/>
      <c r="B24083" s="315">
        <v>44425.718750054497</v>
      </c>
      <c r="C24083" s="314">
        <v>55.614122792280007</v>
      </c>
      <c r="D24083" s="313" t="s">
        <v>167</v>
      </c>
    </row>
    <row r="24084" spans="1:4" ht="14.5" customHeight="1" x14ac:dyDescent="0.35">
      <c r="A24084" s="319"/>
      <c r="B24084" s="315">
        <v>44425.719444498944</v>
      </c>
      <c r="C24084" s="314">
        <v>56.216693973301638</v>
      </c>
      <c r="D24084" s="313" t="s">
        <v>167</v>
      </c>
    </row>
    <row r="24085" spans="1:4" ht="14.5" customHeight="1" x14ac:dyDescent="0.35">
      <c r="A24085" s="319"/>
      <c r="B24085" s="315">
        <v>44425.72013894339</v>
      </c>
      <c r="C24085" s="314">
        <v>57.624215532566694</v>
      </c>
      <c r="D24085" s="313" t="s">
        <v>167</v>
      </c>
    </row>
    <row r="24086" spans="1:4" ht="14.5" customHeight="1" x14ac:dyDescent="0.35">
      <c r="A24086" s="319"/>
      <c r="B24086" s="315">
        <v>44425.720833387837</v>
      </c>
      <c r="C24086" s="314">
        <v>61.2121454143237</v>
      </c>
      <c r="D24086" s="313" t="s">
        <v>167</v>
      </c>
    </row>
    <row r="24087" spans="1:4" ht="14.5" customHeight="1" x14ac:dyDescent="0.35">
      <c r="A24087" s="319"/>
      <c r="B24087" s="315">
        <v>44425.721527832284</v>
      </c>
      <c r="C24087" s="314">
        <v>64.106572268927508</v>
      </c>
      <c r="D24087" s="313" t="s">
        <v>167</v>
      </c>
    </row>
    <row r="24088" spans="1:4" ht="14.5" customHeight="1" x14ac:dyDescent="0.35">
      <c r="A24088" s="319"/>
      <c r="B24088" s="315">
        <v>44425.72222227673</v>
      </c>
      <c r="C24088" s="314">
        <v>71.205731456230083</v>
      </c>
      <c r="D24088" s="313" t="s">
        <v>167</v>
      </c>
    </row>
    <row r="24089" spans="1:4" ht="14.5" customHeight="1" x14ac:dyDescent="0.35">
      <c r="A24089" s="319"/>
      <c r="B24089" s="315">
        <v>44425.722916721177</v>
      </c>
      <c r="C24089" s="314">
        <v>85.826488091127246</v>
      </c>
      <c r="D24089" s="313" t="s">
        <v>167</v>
      </c>
    </row>
    <row r="24090" spans="1:4" ht="14.5" customHeight="1" x14ac:dyDescent="0.35">
      <c r="A24090" s="319"/>
      <c r="B24090" s="315">
        <v>44425.723611165624</v>
      </c>
      <c r="C24090" s="314">
        <v>93.395745484726888</v>
      </c>
      <c r="D24090" s="313" t="s">
        <v>167</v>
      </c>
    </row>
    <row r="24091" spans="1:4" ht="14.5" customHeight="1" x14ac:dyDescent="0.35">
      <c r="A24091" s="319"/>
      <c r="B24091" s="315">
        <v>44425.724305610071</v>
      </c>
      <c r="C24091" s="314">
        <v>89.82795976918618</v>
      </c>
      <c r="D24091" s="313" t="s">
        <v>167</v>
      </c>
    </row>
    <row r="24092" spans="1:4" ht="14.5" customHeight="1" x14ac:dyDescent="0.35">
      <c r="A24092" s="319"/>
      <c r="B24092" s="315">
        <v>44425.725000054517</v>
      </c>
      <c r="C24092" s="314">
        <v>80.598022173964026</v>
      </c>
      <c r="D24092" s="313" t="s">
        <v>167</v>
      </c>
    </row>
    <row r="24093" spans="1:4" ht="14.5" customHeight="1" x14ac:dyDescent="0.35">
      <c r="A24093" s="319"/>
      <c r="B24093" s="315">
        <v>44425.725694498964</v>
      </c>
      <c r="C24093" s="314">
        <v>79.338124607573263</v>
      </c>
      <c r="D24093" s="313" t="s">
        <v>167</v>
      </c>
    </row>
    <row r="24094" spans="1:4" ht="14.5" customHeight="1" x14ac:dyDescent="0.35">
      <c r="A24094" s="319"/>
      <c r="B24094" s="315">
        <v>44425.726388943411</v>
      </c>
      <c r="C24094" s="314">
        <v>91.400014601048312</v>
      </c>
      <c r="D24094" s="313" t="s">
        <v>167</v>
      </c>
    </row>
    <row r="24095" spans="1:4" ht="14.5" customHeight="1" x14ac:dyDescent="0.35">
      <c r="A24095" s="319"/>
      <c r="B24095" s="315">
        <v>44425.727083387857</v>
      </c>
      <c r="C24095" s="314">
        <v>93.918355729915973</v>
      </c>
      <c r="D24095" s="313" t="s">
        <v>167</v>
      </c>
    </row>
    <row r="24096" spans="1:4" ht="14.5" customHeight="1" x14ac:dyDescent="0.35">
      <c r="A24096" s="319"/>
      <c r="B24096" s="315">
        <v>44425.727777832304</v>
      </c>
      <c r="C24096" s="314">
        <v>88.662912944764443</v>
      </c>
      <c r="D24096" s="313" t="s">
        <v>167</v>
      </c>
    </row>
    <row r="24097" spans="1:4" ht="14.5" customHeight="1" x14ac:dyDescent="0.35">
      <c r="A24097" s="319"/>
      <c r="B24097" s="315">
        <v>44425.728472276751</v>
      </c>
      <c r="C24097" s="314">
        <v>78.188977637974318</v>
      </c>
      <c r="D24097" s="313" t="s">
        <v>167</v>
      </c>
    </row>
    <row r="24098" spans="1:4" ht="14.5" customHeight="1" x14ac:dyDescent="0.35">
      <c r="A24098" s="319"/>
      <c r="B24098" s="315">
        <v>44425.729166721198</v>
      </c>
      <c r="C24098" s="314">
        <v>77.621457756997557</v>
      </c>
      <c r="D24098" s="313" t="s">
        <v>167</v>
      </c>
    </row>
    <row r="24099" spans="1:4" ht="14.5" customHeight="1" x14ac:dyDescent="0.35">
      <c r="A24099" s="319"/>
      <c r="B24099" s="315">
        <v>44425.729861165644</v>
      </c>
      <c r="C24099" s="314">
        <v>81.719326232084612</v>
      </c>
      <c r="D24099" s="313" t="s">
        <v>167</v>
      </c>
    </row>
    <row r="24100" spans="1:4" ht="14.5" customHeight="1" x14ac:dyDescent="0.35">
      <c r="A24100" s="319"/>
      <c r="B24100" s="315">
        <v>44425.730555610091</v>
      </c>
      <c r="C24100" s="314">
        <v>82.881729210375724</v>
      </c>
      <c r="D24100" s="313" t="s">
        <v>167</v>
      </c>
    </row>
    <row r="24101" spans="1:4" ht="14.5" customHeight="1" x14ac:dyDescent="0.35">
      <c r="A24101" s="319"/>
      <c r="B24101" s="315">
        <v>44425.731250054538</v>
      </c>
      <c r="C24101" s="314">
        <v>81.918653491447913</v>
      </c>
      <c r="D24101" s="313" t="s">
        <v>167</v>
      </c>
    </row>
    <row r="24102" spans="1:4" ht="14.5" customHeight="1" x14ac:dyDescent="0.35">
      <c r="A24102" s="319"/>
      <c r="B24102" s="315">
        <v>44425.731944498984</v>
      </c>
      <c r="C24102" s="314">
        <v>81.673351081051322</v>
      </c>
      <c r="D24102" s="313" t="s">
        <v>167</v>
      </c>
    </row>
    <row r="24103" spans="1:4" ht="14.5" customHeight="1" x14ac:dyDescent="0.35">
      <c r="A24103" s="319"/>
      <c r="B24103" s="315">
        <v>44425.732638943431</v>
      </c>
      <c r="C24103" s="314">
        <v>82.430451704458875</v>
      </c>
      <c r="D24103" s="313" t="s">
        <v>167</v>
      </c>
    </row>
    <row r="24104" spans="1:4" ht="14.5" customHeight="1" x14ac:dyDescent="0.35">
      <c r="A24104" s="319"/>
      <c r="B24104" s="315">
        <v>44425.733333387878</v>
      </c>
      <c r="C24104" s="314">
        <v>80.540980188193501</v>
      </c>
      <c r="D24104" s="313" t="s">
        <v>167</v>
      </c>
    </row>
    <row r="24105" spans="1:4" ht="14.5" customHeight="1" x14ac:dyDescent="0.35">
      <c r="A24105" s="319"/>
      <c r="B24105" s="315">
        <v>44425.734027832325</v>
      </c>
      <c r="C24105" s="314">
        <v>74.750185683163963</v>
      </c>
      <c r="D24105" s="313" t="s">
        <v>167</v>
      </c>
    </row>
    <row r="24106" spans="1:4" ht="14.5" customHeight="1" x14ac:dyDescent="0.35">
      <c r="A24106" s="319"/>
      <c r="B24106" s="315">
        <v>44425.734722276771</v>
      </c>
      <c r="C24106" s="314">
        <v>76.065465488901822</v>
      </c>
      <c r="D24106" s="313" t="s">
        <v>167</v>
      </c>
    </row>
    <row r="24107" spans="1:4" ht="14.5" customHeight="1" x14ac:dyDescent="0.35">
      <c r="A24107" s="319"/>
      <c r="B24107" s="315">
        <v>44425.735416721218</v>
      </c>
      <c r="C24107" s="314">
        <v>83.679394067872394</v>
      </c>
      <c r="D24107" s="313" t="s">
        <v>167</v>
      </c>
    </row>
    <row r="24108" spans="1:4" ht="14.5" customHeight="1" x14ac:dyDescent="0.35">
      <c r="A24108" s="319"/>
      <c r="B24108" s="315">
        <v>44425.736111165665</v>
      </c>
      <c r="C24108" s="314">
        <v>85.46932823208239</v>
      </c>
      <c r="D24108" s="313" t="s">
        <v>167</v>
      </c>
    </row>
    <row r="24109" spans="1:4" ht="14.5" customHeight="1" x14ac:dyDescent="0.35">
      <c r="A24109" s="319"/>
      <c r="B24109" s="315">
        <v>44425.736805610111</v>
      </c>
      <c r="C24109" s="314">
        <v>83.284410307267294</v>
      </c>
      <c r="D24109" s="313" t="s">
        <v>167</v>
      </c>
    </row>
    <row r="24110" spans="1:4" ht="14.5" customHeight="1" x14ac:dyDescent="0.35">
      <c r="A24110" s="319"/>
      <c r="B24110" s="315">
        <v>44425.737500054558</v>
      </c>
      <c r="C24110" s="314">
        <v>81.728881371153207</v>
      </c>
      <c r="D24110" s="313" t="s">
        <v>167</v>
      </c>
    </row>
    <row r="24111" spans="1:4" ht="14.5" customHeight="1" x14ac:dyDescent="0.35">
      <c r="A24111" s="319"/>
      <c r="B24111" s="315">
        <v>44425.738194499005</v>
      </c>
      <c r="C24111" s="314">
        <v>81.766781940609988</v>
      </c>
      <c r="D24111" s="313" t="s">
        <v>167</v>
      </c>
    </row>
    <row r="24112" spans="1:4" ht="14.5" customHeight="1" x14ac:dyDescent="0.35">
      <c r="A24112" s="319"/>
      <c r="B24112" s="315">
        <v>44425.738888943451</v>
      </c>
      <c r="C24112" s="314">
        <v>88.774797347213223</v>
      </c>
      <c r="D24112" s="313" t="s">
        <v>167</v>
      </c>
    </row>
    <row r="24113" spans="1:4" ht="14.5" customHeight="1" x14ac:dyDescent="0.35">
      <c r="A24113" s="319"/>
      <c r="B24113" s="315">
        <v>44425.739583387898</v>
      </c>
      <c r="C24113" s="314">
        <v>89.136622879665808</v>
      </c>
      <c r="D24113" s="313" t="s">
        <v>167</v>
      </c>
    </row>
    <row r="24114" spans="1:4" ht="14.5" customHeight="1" x14ac:dyDescent="0.35">
      <c r="A24114" s="319"/>
      <c r="B24114" s="315">
        <v>44425.740277832345</v>
      </c>
      <c r="C24114" s="314">
        <v>85.200240639463303</v>
      </c>
      <c r="D24114" s="313" t="s">
        <v>167</v>
      </c>
    </row>
    <row r="24115" spans="1:4" ht="14.5" customHeight="1" x14ac:dyDescent="0.35">
      <c r="A24115" s="319"/>
      <c r="B24115" s="315">
        <v>44425.740972276792</v>
      </c>
      <c r="C24115" s="314">
        <v>89.800238571622558</v>
      </c>
      <c r="D24115" s="313" t="s">
        <v>167</v>
      </c>
    </row>
    <row r="24116" spans="1:4" ht="14.5" customHeight="1" x14ac:dyDescent="0.35">
      <c r="A24116" s="319"/>
      <c r="B24116" s="315">
        <v>44425.741666721238</v>
      </c>
      <c r="C24116" s="314">
        <v>94.064382251121188</v>
      </c>
      <c r="D24116" s="313" t="s">
        <v>167</v>
      </c>
    </row>
    <row r="24117" spans="1:4" ht="14.5" customHeight="1" x14ac:dyDescent="0.35">
      <c r="A24117" s="319"/>
      <c r="B24117" s="315">
        <v>44425.742361165685</v>
      </c>
      <c r="C24117" s="314">
        <v>93.890711278707016</v>
      </c>
      <c r="D24117" s="313" t="s">
        <v>167</v>
      </c>
    </row>
    <row r="24118" spans="1:4" ht="14.5" customHeight="1" x14ac:dyDescent="0.35">
      <c r="A24118" s="319"/>
      <c r="B24118" s="315">
        <v>44425.743055610132</v>
      </c>
      <c r="C24118" s="314">
        <v>89.292872707865897</v>
      </c>
      <c r="D24118" s="313" t="s">
        <v>167</v>
      </c>
    </row>
    <row r="24119" spans="1:4" ht="14.5" customHeight="1" x14ac:dyDescent="0.35">
      <c r="A24119" s="319"/>
      <c r="B24119" s="315">
        <v>44425.743750054578</v>
      </c>
      <c r="C24119" s="314">
        <v>81.707942045117179</v>
      </c>
      <c r="D24119" s="313" t="s">
        <v>167</v>
      </c>
    </row>
    <row r="24120" spans="1:4" ht="14.5" customHeight="1" x14ac:dyDescent="0.35">
      <c r="A24120" s="319"/>
      <c r="B24120" s="315">
        <v>44425.744444499025</v>
      </c>
      <c r="C24120" s="314">
        <v>76.893942486733437</v>
      </c>
      <c r="D24120" s="313" t="s">
        <v>167</v>
      </c>
    </row>
    <row r="24121" spans="1:4" ht="14.5" customHeight="1" x14ac:dyDescent="0.35">
      <c r="A24121" s="319"/>
      <c r="B24121" s="315">
        <v>44425.745138943472</v>
      </c>
      <c r="C24121" s="314">
        <v>78.128483713891669</v>
      </c>
      <c r="D24121" s="313" t="s">
        <v>167</v>
      </c>
    </row>
    <row r="24122" spans="1:4" ht="14.5" customHeight="1" x14ac:dyDescent="0.35">
      <c r="A24122" s="319"/>
      <c r="B24122" s="315">
        <v>44425.745833387919</v>
      </c>
      <c r="C24122" s="314">
        <v>80.19588762218676</v>
      </c>
      <c r="D24122" s="313" t="s">
        <v>167</v>
      </c>
    </row>
    <row r="24123" spans="1:4" ht="14.5" customHeight="1" x14ac:dyDescent="0.35">
      <c r="A24123" s="319"/>
      <c r="B24123" s="315">
        <v>44425.746527832365</v>
      </c>
      <c r="C24123" s="314">
        <v>83.68716000953961</v>
      </c>
      <c r="D24123" s="313" t="s">
        <v>167</v>
      </c>
    </row>
    <row r="24124" spans="1:4" ht="14.5" customHeight="1" x14ac:dyDescent="0.35">
      <c r="A24124" s="319"/>
      <c r="B24124" s="315">
        <v>44425.747222276812</v>
      </c>
      <c r="C24124" s="314">
        <v>90.498778283499021</v>
      </c>
      <c r="D24124" s="313" t="s">
        <v>167</v>
      </c>
    </row>
    <row r="24125" spans="1:4" ht="14.5" customHeight="1" x14ac:dyDescent="0.35">
      <c r="A24125" s="319"/>
      <c r="B24125" s="315">
        <v>44425.747916721259</v>
      </c>
      <c r="C24125" s="314">
        <v>93.247092269659817</v>
      </c>
      <c r="D24125" s="313" t="s">
        <v>167</v>
      </c>
    </row>
    <row r="24126" spans="1:4" ht="14.5" customHeight="1" x14ac:dyDescent="0.35">
      <c r="A24126" s="319"/>
      <c r="B24126" s="315">
        <v>44425.748611165705</v>
      </c>
      <c r="C24126" s="314">
        <v>93.407563071531087</v>
      </c>
      <c r="D24126" s="313" t="s">
        <v>167</v>
      </c>
    </row>
    <row r="24127" spans="1:4" ht="14.5" customHeight="1" x14ac:dyDescent="0.35">
      <c r="A24127" s="319"/>
      <c r="B24127" s="315">
        <v>44425.749305610152</v>
      </c>
      <c r="C24127" s="314">
        <v>90.424220511614109</v>
      </c>
      <c r="D24127" s="313" t="s">
        <v>167</v>
      </c>
    </row>
    <row r="24128" spans="1:4" ht="14.5" customHeight="1" x14ac:dyDescent="0.35">
      <c r="A24128" s="319"/>
      <c r="B24128" s="315">
        <v>44425.750000054599</v>
      </c>
      <c r="C24128" s="314">
        <v>83.338826112920657</v>
      </c>
      <c r="D24128" s="313" t="s">
        <v>167</v>
      </c>
    </row>
    <row r="24129" spans="1:4" ht="14.5" customHeight="1" x14ac:dyDescent="0.35">
      <c r="A24129" s="319"/>
      <c r="B24129" s="315">
        <v>44425.750694499045</v>
      </c>
      <c r="C24129" s="314">
        <v>77.538066161969127</v>
      </c>
      <c r="D24129" s="313" t="s">
        <v>167</v>
      </c>
    </row>
    <row r="24130" spans="1:4" ht="14.5" customHeight="1" x14ac:dyDescent="0.35">
      <c r="A24130" s="319"/>
      <c r="B24130" s="315">
        <v>44425.751388943492</v>
      </c>
      <c r="C24130" s="314">
        <v>76.920789431741767</v>
      </c>
      <c r="D24130" s="313" t="s">
        <v>167</v>
      </c>
    </row>
    <row r="24131" spans="1:4" ht="14.5" customHeight="1" x14ac:dyDescent="0.35">
      <c r="A24131" s="319"/>
      <c r="B24131" s="315">
        <v>44425.752083387939</v>
      </c>
      <c r="C24131" s="314">
        <v>75.315029071482911</v>
      </c>
      <c r="D24131" s="313" t="s">
        <v>167</v>
      </c>
    </row>
    <row r="24132" spans="1:4" ht="14.5" customHeight="1" x14ac:dyDescent="0.35">
      <c r="A24132" s="319"/>
      <c r="B24132" s="315">
        <v>44425.752777832386</v>
      </c>
      <c r="C24132" s="314">
        <v>71.089246823714348</v>
      </c>
      <c r="D24132" s="313" t="s">
        <v>167</v>
      </c>
    </row>
    <row r="24133" spans="1:4" ht="14.5" customHeight="1" x14ac:dyDescent="0.35">
      <c r="A24133" s="319"/>
      <c r="B24133" s="315">
        <v>44425.753472276832</v>
      </c>
      <c r="C24133" s="314">
        <v>71.433059852822524</v>
      </c>
      <c r="D24133" s="313" t="s">
        <v>167</v>
      </c>
    </row>
    <row r="24134" spans="1:4" ht="14.5" customHeight="1" x14ac:dyDescent="0.35">
      <c r="A24134" s="319"/>
      <c r="B24134" s="315">
        <v>44425.754166721279</v>
      </c>
      <c r="C24134" s="314">
        <v>70.247425495875845</v>
      </c>
      <c r="D24134" s="313" t="s">
        <v>167</v>
      </c>
    </row>
    <row r="24135" spans="1:4" ht="14.5" customHeight="1" x14ac:dyDescent="0.35">
      <c r="A24135" s="319"/>
      <c r="B24135" s="315">
        <v>44425.754861165726</v>
      </c>
      <c r="C24135" s="314">
        <v>66.648777478634528</v>
      </c>
      <c r="D24135" s="313" t="s">
        <v>167</v>
      </c>
    </row>
    <row r="24136" spans="1:4" ht="14.5" customHeight="1" x14ac:dyDescent="0.35">
      <c r="A24136" s="319"/>
      <c r="B24136" s="315">
        <v>44425.755555610172</v>
      </c>
      <c r="C24136" s="314">
        <v>60.637305603482915</v>
      </c>
      <c r="D24136" s="313" t="s">
        <v>167</v>
      </c>
    </row>
    <row r="24137" spans="1:4" ht="14.5" customHeight="1" x14ac:dyDescent="0.35">
      <c r="A24137" s="319"/>
      <c r="B24137" s="315">
        <v>44425.756250054619</v>
      </c>
      <c r="C24137" s="314">
        <v>55.089302318011569</v>
      </c>
      <c r="D24137" s="313" t="s">
        <v>167</v>
      </c>
    </row>
    <row r="24138" spans="1:4" ht="14.5" customHeight="1" x14ac:dyDescent="0.35">
      <c r="A24138" s="319"/>
      <c r="B24138" s="315">
        <v>44425.756944499066</v>
      </c>
      <c r="C24138" s="314">
        <v>51.172066403715874</v>
      </c>
      <c r="D24138" s="313" t="s">
        <v>167</v>
      </c>
    </row>
    <row r="24139" spans="1:4" ht="14.5" customHeight="1" x14ac:dyDescent="0.35">
      <c r="A24139" s="319"/>
      <c r="B24139" s="315">
        <v>44425.757638943513</v>
      </c>
      <c r="C24139" s="314">
        <v>49.978523988602682</v>
      </c>
      <c r="D24139" s="313" t="s">
        <v>167</v>
      </c>
    </row>
    <row r="24140" spans="1:4" ht="14.5" customHeight="1" x14ac:dyDescent="0.35">
      <c r="A24140" s="319"/>
      <c r="B24140" s="315">
        <v>44425.758333387959</v>
      </c>
      <c r="C24140" s="314">
        <v>50.878089427690917</v>
      </c>
      <c r="D24140" s="313" t="s">
        <v>167</v>
      </c>
    </row>
    <row r="24141" spans="1:4" ht="14.5" customHeight="1" x14ac:dyDescent="0.35">
      <c r="A24141" s="319"/>
      <c r="B24141" s="315">
        <v>44425.759027832406</v>
      </c>
      <c r="C24141" s="314">
        <v>51.167740156683912</v>
      </c>
      <c r="D24141" s="313" t="s">
        <v>167</v>
      </c>
    </row>
    <row r="24142" spans="1:4" ht="14.5" customHeight="1" x14ac:dyDescent="0.35">
      <c r="A24142" s="319"/>
      <c r="B24142" s="315">
        <v>44425.759722276853</v>
      </c>
      <c r="C24142" s="314">
        <v>52.980159698574184</v>
      </c>
      <c r="D24142" s="313" t="s">
        <v>167</v>
      </c>
    </row>
    <row r="24143" spans="1:4" ht="14.5" customHeight="1" x14ac:dyDescent="0.35">
      <c r="A24143" s="319"/>
      <c r="B24143" s="315">
        <v>44425.760416721299</v>
      </c>
      <c r="C24143" s="314">
        <v>54.71113749833215</v>
      </c>
      <c r="D24143" s="313" t="s">
        <v>167</v>
      </c>
    </row>
    <row r="24144" spans="1:4" ht="14.5" customHeight="1" x14ac:dyDescent="0.35">
      <c r="A24144" s="319"/>
      <c r="B24144" s="315">
        <v>44425.761111165746</v>
      </c>
      <c r="C24144" s="314">
        <v>50.467780701772426</v>
      </c>
      <c r="D24144" s="313" t="s">
        <v>167</v>
      </c>
    </row>
    <row r="24145" spans="1:4" ht="14.5" customHeight="1" x14ac:dyDescent="0.35">
      <c r="A24145" s="319"/>
      <c r="B24145" s="315">
        <v>44425.761805610193</v>
      </c>
      <c r="C24145" s="314">
        <v>46.945415298276927</v>
      </c>
      <c r="D24145" s="313" t="s">
        <v>167</v>
      </c>
    </row>
    <row r="24146" spans="1:4" ht="14.5" customHeight="1" x14ac:dyDescent="0.35">
      <c r="A24146" s="319"/>
      <c r="B24146" s="315">
        <v>44425.76250005464</v>
      </c>
      <c r="C24146" s="314">
        <v>46.095071082787278</v>
      </c>
      <c r="D24146" s="313" t="s">
        <v>167</v>
      </c>
    </row>
    <row r="24147" spans="1:4" ht="14.5" customHeight="1" x14ac:dyDescent="0.35">
      <c r="A24147" s="319"/>
      <c r="B24147" s="315">
        <v>44425.763194499086</v>
      </c>
      <c r="C24147" s="314">
        <v>46.293195587508187</v>
      </c>
      <c r="D24147" s="313" t="s">
        <v>167</v>
      </c>
    </row>
    <row r="24148" spans="1:4" ht="14.5" customHeight="1" x14ac:dyDescent="0.35">
      <c r="A24148" s="319"/>
      <c r="B24148" s="315">
        <v>44425.763888943533</v>
      </c>
      <c r="C24148" s="314">
        <v>47.746502584312111</v>
      </c>
      <c r="D24148" s="313" t="s">
        <v>167</v>
      </c>
    </row>
    <row r="24149" spans="1:4" ht="14.5" customHeight="1" x14ac:dyDescent="0.35">
      <c r="A24149" s="319"/>
      <c r="B24149" s="315">
        <v>44425.76458338798</v>
      </c>
      <c r="C24149" s="314">
        <v>48.464621909664132</v>
      </c>
      <c r="D24149" s="313" t="s">
        <v>167</v>
      </c>
    </row>
    <row r="24150" spans="1:4" ht="14.5" customHeight="1" x14ac:dyDescent="0.35">
      <c r="A24150" s="319"/>
      <c r="B24150" s="315">
        <v>44425.765277832426</v>
      </c>
      <c r="C24150" s="314">
        <v>47.883021433507871</v>
      </c>
      <c r="D24150" s="313" t="s">
        <v>167</v>
      </c>
    </row>
    <row r="24151" spans="1:4" ht="14.5" customHeight="1" x14ac:dyDescent="0.35">
      <c r="A24151" s="319"/>
      <c r="B24151" s="315">
        <v>44425.765972276873</v>
      </c>
      <c r="C24151" s="314">
        <v>47.974006579849323</v>
      </c>
      <c r="D24151" s="313" t="s">
        <v>167</v>
      </c>
    </row>
    <row r="24152" spans="1:4" ht="14.5" customHeight="1" x14ac:dyDescent="0.35">
      <c r="A24152" s="319"/>
      <c r="B24152" s="315">
        <v>44425.76666672132</v>
      </c>
      <c r="C24152" s="314">
        <v>48.342947316097948</v>
      </c>
      <c r="D24152" s="313" t="s">
        <v>167</v>
      </c>
    </row>
    <row r="24153" spans="1:4" ht="14.5" customHeight="1" x14ac:dyDescent="0.35">
      <c r="A24153" s="319"/>
      <c r="B24153" s="315">
        <v>44425.767361165766</v>
      </c>
      <c r="C24153" s="314">
        <v>50.763917399323937</v>
      </c>
      <c r="D24153" s="313" t="s">
        <v>167</v>
      </c>
    </row>
    <row r="24154" spans="1:4" ht="14.5" customHeight="1" x14ac:dyDescent="0.35">
      <c r="A24154" s="319"/>
      <c r="B24154" s="315">
        <v>44425.768055610213</v>
      </c>
      <c r="C24154" s="314">
        <v>52.911187592138113</v>
      </c>
      <c r="D24154" s="313" t="s">
        <v>167</v>
      </c>
    </row>
    <row r="24155" spans="1:4" ht="14.5" customHeight="1" x14ac:dyDescent="0.35">
      <c r="A24155" s="319"/>
      <c r="B24155" s="315">
        <v>44425.76875005466</v>
      </c>
      <c r="C24155" s="314">
        <v>58.701390918958353</v>
      </c>
      <c r="D24155" s="313" t="s">
        <v>167</v>
      </c>
    </row>
    <row r="24156" spans="1:4" ht="14.5" customHeight="1" x14ac:dyDescent="0.35">
      <c r="A24156" s="319"/>
      <c r="B24156" s="315">
        <v>44425.769444499107</v>
      </c>
      <c r="C24156" s="314">
        <v>64.601522828533774</v>
      </c>
      <c r="D24156" s="313" t="s">
        <v>167</v>
      </c>
    </row>
    <row r="24157" spans="1:4" ht="14.5" customHeight="1" x14ac:dyDescent="0.35">
      <c r="A24157" s="319"/>
      <c r="B24157" s="315">
        <v>44425.770138943553</v>
      </c>
      <c r="C24157" s="314">
        <v>66.134741923492399</v>
      </c>
      <c r="D24157" s="313" t="s">
        <v>167</v>
      </c>
    </row>
    <row r="24158" spans="1:4" ht="14.5" customHeight="1" x14ac:dyDescent="0.35">
      <c r="A24158" s="319"/>
      <c r="B24158" s="315">
        <v>44425.770833388</v>
      </c>
      <c r="C24158" s="314">
        <v>66.776289200266675</v>
      </c>
      <c r="D24158" s="313" t="s">
        <v>167</v>
      </c>
    </row>
    <row r="24159" spans="1:4" ht="14.5" customHeight="1" x14ac:dyDescent="0.35">
      <c r="A24159" s="319"/>
      <c r="B24159" s="315">
        <v>44425.771527832447</v>
      </c>
      <c r="C24159" s="314">
        <v>64.906968462938678</v>
      </c>
      <c r="D24159" s="313" t="s">
        <v>167</v>
      </c>
    </row>
    <row r="24160" spans="1:4" ht="14.5" customHeight="1" x14ac:dyDescent="0.35">
      <c r="A24160" s="319"/>
      <c r="B24160" s="315">
        <v>44425.772222276893</v>
      </c>
      <c r="C24160" s="314">
        <v>59.80086692071054</v>
      </c>
      <c r="D24160" s="313" t="s">
        <v>167</v>
      </c>
    </row>
    <row r="24161" spans="1:4" ht="14.5" customHeight="1" x14ac:dyDescent="0.35">
      <c r="A24161" s="319"/>
      <c r="B24161" s="315">
        <v>44425.77291672134</v>
      </c>
      <c r="C24161" s="314">
        <v>53.699779624329921</v>
      </c>
      <c r="D24161" s="313" t="s">
        <v>167</v>
      </c>
    </row>
    <row r="24162" spans="1:4" ht="14.5" customHeight="1" x14ac:dyDescent="0.35">
      <c r="A24162" s="319"/>
      <c r="B24162" s="315">
        <v>44425.773611165787</v>
      </c>
      <c r="C24162" s="314">
        <v>50.825489779037888</v>
      </c>
      <c r="D24162" s="313" t="s">
        <v>167</v>
      </c>
    </row>
    <row r="24163" spans="1:4" ht="14.5" customHeight="1" x14ac:dyDescent="0.35">
      <c r="A24163" s="319"/>
      <c r="B24163" s="315">
        <v>44425.774305610234</v>
      </c>
      <c r="C24163" s="314">
        <v>49.157518600430919</v>
      </c>
      <c r="D24163" s="313" t="s">
        <v>167</v>
      </c>
    </row>
    <row r="24164" spans="1:4" ht="14.5" customHeight="1" x14ac:dyDescent="0.35">
      <c r="A24164" s="319"/>
      <c r="B24164" s="315">
        <v>44425.77500005468</v>
      </c>
      <c r="C24164" s="314">
        <v>52.465617553482296</v>
      </c>
      <c r="D24164" s="313" t="s">
        <v>167</v>
      </c>
    </row>
    <row r="24165" spans="1:4" ht="14.5" customHeight="1" x14ac:dyDescent="0.35">
      <c r="A24165" s="319"/>
      <c r="B24165" s="315">
        <v>44425.775694499127</v>
      </c>
      <c r="C24165" s="314">
        <v>56.785956747952149</v>
      </c>
      <c r="D24165" s="313" t="s">
        <v>167</v>
      </c>
    </row>
    <row r="24166" spans="1:4" ht="14.5" customHeight="1" x14ac:dyDescent="0.35">
      <c r="A24166" s="319"/>
      <c r="B24166" s="315">
        <v>44425.776388943574</v>
      </c>
      <c r="C24166" s="314">
        <v>56.821028598088496</v>
      </c>
      <c r="D24166" s="313" t="s">
        <v>167</v>
      </c>
    </row>
    <row r="24167" spans="1:4" ht="14.5" customHeight="1" x14ac:dyDescent="0.35">
      <c r="A24167" s="319"/>
      <c r="B24167" s="315">
        <v>44425.77708338802</v>
      </c>
      <c r="C24167" s="314">
        <v>55.36623044232644</v>
      </c>
      <c r="D24167" s="313" t="s">
        <v>167</v>
      </c>
    </row>
    <row r="24168" spans="1:4" ht="14.5" customHeight="1" x14ac:dyDescent="0.35">
      <c r="A24168" s="319"/>
      <c r="B24168" s="315">
        <v>44425.777777832467</v>
      </c>
      <c r="C24168" s="314">
        <v>51.207655943941788</v>
      </c>
      <c r="D24168" s="313" t="s">
        <v>167</v>
      </c>
    </row>
    <row r="24169" spans="1:4" ht="14.5" customHeight="1" x14ac:dyDescent="0.35">
      <c r="A24169" s="319"/>
      <c r="B24169" s="315">
        <v>44425.778472276914</v>
      </c>
      <c r="C24169" s="314">
        <v>46.754387150505984</v>
      </c>
      <c r="D24169" s="313" t="s">
        <v>167</v>
      </c>
    </row>
    <row r="24170" spans="1:4" ht="14.5" customHeight="1" x14ac:dyDescent="0.35">
      <c r="A24170" s="319"/>
      <c r="B24170" s="315">
        <v>44425.779166721361</v>
      </c>
      <c r="C24170" s="314">
        <v>45.740280268967034</v>
      </c>
      <c r="D24170" s="313" t="s">
        <v>167</v>
      </c>
    </row>
    <row r="24171" spans="1:4" ht="14.5" customHeight="1" x14ac:dyDescent="0.35">
      <c r="A24171" s="319"/>
      <c r="B24171" s="315">
        <v>44425.779861165807</v>
      </c>
      <c r="C24171" s="314">
        <v>47.355836136708966</v>
      </c>
      <c r="D24171" s="313" t="s">
        <v>167</v>
      </c>
    </row>
    <row r="24172" spans="1:4" ht="14.5" customHeight="1" x14ac:dyDescent="0.35">
      <c r="A24172" s="319"/>
      <c r="B24172" s="315">
        <v>44425.780555610254</v>
      </c>
      <c r="C24172" s="314">
        <v>48.90499819946514</v>
      </c>
      <c r="D24172" s="313" t="s">
        <v>167</v>
      </c>
    </row>
    <row r="24173" spans="1:4" ht="14.5" customHeight="1" x14ac:dyDescent="0.35">
      <c r="A24173" s="319"/>
      <c r="B24173" s="315">
        <v>44425.781250054701</v>
      </c>
      <c r="C24173" s="314">
        <v>51.669169114367108</v>
      </c>
      <c r="D24173" s="313" t="s">
        <v>167</v>
      </c>
    </row>
    <row r="24174" spans="1:4" ht="14.5" customHeight="1" x14ac:dyDescent="0.35">
      <c r="A24174" s="319"/>
      <c r="B24174" s="315">
        <v>44425.781944499147</v>
      </c>
      <c r="C24174" s="314">
        <v>57.332654219204173</v>
      </c>
      <c r="D24174" s="313" t="s">
        <v>167</v>
      </c>
    </row>
    <row r="24175" spans="1:4" ht="14.5" customHeight="1" x14ac:dyDescent="0.35">
      <c r="A24175" s="319"/>
      <c r="B24175" s="315">
        <v>44425.782638943594</v>
      </c>
      <c r="C24175" s="314">
        <v>62.19016151059283</v>
      </c>
      <c r="D24175" s="313" t="s">
        <v>167</v>
      </c>
    </row>
    <row r="24176" spans="1:4" ht="14.5" customHeight="1" x14ac:dyDescent="0.35">
      <c r="A24176" s="319"/>
      <c r="B24176" s="315">
        <v>44425.783333388041</v>
      </c>
      <c r="C24176" s="314">
        <v>65.257173456583402</v>
      </c>
      <c r="D24176" s="313" t="s">
        <v>167</v>
      </c>
    </row>
    <row r="24177" spans="1:4" ht="14.5" customHeight="1" x14ac:dyDescent="0.35">
      <c r="A24177" s="319"/>
      <c r="B24177" s="315">
        <v>44425.784027832487</v>
      </c>
      <c r="C24177" s="314">
        <v>63.972084755795855</v>
      </c>
      <c r="D24177" s="313" t="s">
        <v>167</v>
      </c>
    </row>
    <row r="24178" spans="1:4" ht="14.5" customHeight="1" x14ac:dyDescent="0.35">
      <c r="A24178" s="319"/>
      <c r="B24178" s="315">
        <v>44425.784722276934</v>
      </c>
      <c r="C24178" s="314">
        <v>67.909638770491199</v>
      </c>
      <c r="D24178" s="313" t="s">
        <v>167</v>
      </c>
    </row>
    <row r="24179" spans="1:4" ht="14.5" customHeight="1" x14ac:dyDescent="0.35">
      <c r="A24179" s="319"/>
      <c r="B24179" s="315">
        <v>44425.785416721381</v>
      </c>
      <c r="C24179" s="314">
        <v>76.681086258244861</v>
      </c>
      <c r="D24179" s="313" t="s">
        <v>167</v>
      </c>
    </row>
    <row r="24180" spans="1:4" ht="14.5" customHeight="1" x14ac:dyDescent="0.35">
      <c r="A24180" s="319"/>
      <c r="B24180" s="315">
        <v>44425.786111165828</v>
      </c>
      <c r="C24180" s="314">
        <v>84.870410841938181</v>
      </c>
      <c r="D24180" s="313" t="s">
        <v>167</v>
      </c>
    </row>
    <row r="24181" spans="1:4" ht="14.5" customHeight="1" x14ac:dyDescent="0.35">
      <c r="A24181" s="319"/>
      <c r="B24181" s="315">
        <v>44425.786805610274</v>
      </c>
      <c r="C24181" s="314">
        <v>89.278126436095533</v>
      </c>
      <c r="D24181" s="313" t="s">
        <v>167</v>
      </c>
    </row>
    <row r="24182" spans="1:4" ht="14.5" customHeight="1" x14ac:dyDescent="0.35">
      <c r="A24182" s="319"/>
      <c r="B24182" s="315">
        <v>44425.787500054721</v>
      </c>
      <c r="C24182" s="314">
        <v>93.099212725813658</v>
      </c>
      <c r="D24182" s="313" t="s">
        <v>167</v>
      </c>
    </row>
    <row r="24183" spans="1:4" ht="14.5" customHeight="1" x14ac:dyDescent="0.35">
      <c r="A24183" s="319"/>
      <c r="B24183" s="315">
        <v>44425.788194499168</v>
      </c>
      <c r="C24183" s="314">
        <v>101.76196133797058</v>
      </c>
      <c r="D24183" s="313" t="s">
        <v>167</v>
      </c>
    </row>
    <row r="24184" spans="1:4" ht="14.5" customHeight="1" x14ac:dyDescent="0.35">
      <c r="A24184" s="319"/>
      <c r="B24184" s="315">
        <v>44425.788888943614</v>
      </c>
      <c r="C24184" s="314">
        <v>112.44890575224223</v>
      </c>
      <c r="D24184" s="313" t="s">
        <v>167</v>
      </c>
    </row>
    <row r="24185" spans="1:4" ht="14.5" customHeight="1" x14ac:dyDescent="0.35">
      <c r="A24185" s="319"/>
      <c r="B24185" s="315">
        <v>44425.789583388061</v>
      </c>
      <c r="C24185" s="314">
        <v>120.75094310734033</v>
      </c>
      <c r="D24185" s="313" t="s">
        <v>167</v>
      </c>
    </row>
    <row r="24186" spans="1:4" ht="14.5" customHeight="1" x14ac:dyDescent="0.35">
      <c r="A24186" s="319"/>
      <c r="B24186" s="315">
        <v>44425.790277832508</v>
      </c>
      <c r="C24186" s="314">
        <v>129.35876254034423</v>
      </c>
      <c r="D24186" s="313" t="s">
        <v>167</v>
      </c>
    </row>
    <row r="24187" spans="1:4" ht="14.5" customHeight="1" x14ac:dyDescent="0.35">
      <c r="A24187" s="319"/>
      <c r="B24187" s="315">
        <v>44425.790972276955</v>
      </c>
      <c r="C24187" s="314">
        <v>137.95238280829895</v>
      </c>
      <c r="D24187" s="313" t="s">
        <v>167</v>
      </c>
    </row>
    <row r="24188" spans="1:4" ht="14.5" customHeight="1" x14ac:dyDescent="0.35">
      <c r="A24188" s="319"/>
      <c r="B24188" s="315">
        <v>44425.791666721401</v>
      </c>
      <c r="C24188" s="314">
        <v>139.88645180969422</v>
      </c>
      <c r="D24188" s="313" t="s">
        <v>167</v>
      </c>
    </row>
    <row r="24189" spans="1:4" ht="14.5" customHeight="1" x14ac:dyDescent="0.35">
      <c r="A24189" s="319"/>
      <c r="B24189" s="315">
        <v>44425.792361165848</v>
      </c>
      <c r="C24189" s="314">
        <v>144.67017224750791</v>
      </c>
      <c r="D24189" s="313" t="s">
        <v>167</v>
      </c>
    </row>
    <row r="24190" spans="1:4" ht="14.5" customHeight="1" x14ac:dyDescent="0.35">
      <c r="A24190" s="319"/>
      <c r="B24190" s="315">
        <v>44425.793055610295</v>
      </c>
      <c r="C24190" s="314">
        <v>156.91384522351049</v>
      </c>
      <c r="D24190" s="313" t="s">
        <v>167</v>
      </c>
    </row>
    <row r="24191" spans="1:4" ht="14.5" customHeight="1" x14ac:dyDescent="0.35">
      <c r="A24191" s="319"/>
      <c r="B24191" s="315">
        <v>44425.793750054741</v>
      </c>
      <c r="C24191" s="314">
        <v>165.36559409131684</v>
      </c>
      <c r="D24191" s="313" t="s">
        <v>167</v>
      </c>
    </row>
    <row r="24192" spans="1:4" ht="14.5" customHeight="1" x14ac:dyDescent="0.35">
      <c r="A24192" s="319"/>
      <c r="B24192" s="315">
        <v>44425.794444499188</v>
      </c>
      <c r="C24192" s="314">
        <v>181.26001388811662</v>
      </c>
      <c r="D24192" s="313" t="s">
        <v>167</v>
      </c>
    </row>
    <row r="24193" spans="1:4" ht="14.5" customHeight="1" x14ac:dyDescent="0.35">
      <c r="A24193" s="319"/>
      <c r="B24193" s="315">
        <v>44425.795138943635</v>
      </c>
      <c r="C24193" s="314">
        <v>192.21932501565121</v>
      </c>
      <c r="D24193" s="313" t="s">
        <v>167</v>
      </c>
    </row>
    <row r="24194" spans="1:4" ht="14.5" customHeight="1" x14ac:dyDescent="0.35">
      <c r="A24194" s="319"/>
      <c r="B24194" s="315">
        <v>44425.795833388082</v>
      </c>
      <c r="C24194" s="314">
        <v>197.41491441513256</v>
      </c>
      <c r="D24194" s="313" t="s">
        <v>167</v>
      </c>
    </row>
    <row r="24195" spans="1:4" ht="14.5" customHeight="1" x14ac:dyDescent="0.35">
      <c r="A24195" s="319"/>
      <c r="B24195" s="315">
        <v>44425.796527832528</v>
      </c>
      <c r="C24195" s="314">
        <v>199.71291557595833</v>
      </c>
      <c r="D24195" s="313" t="s">
        <v>167</v>
      </c>
    </row>
    <row r="24196" spans="1:4" ht="14.5" customHeight="1" x14ac:dyDescent="0.35">
      <c r="A24196" s="319"/>
      <c r="B24196" s="315">
        <v>44425.797222276975</v>
      </c>
      <c r="C24196" s="314">
        <v>195.56228989712352</v>
      </c>
      <c r="D24196" s="313" t="s">
        <v>167</v>
      </c>
    </row>
    <row r="24197" spans="1:4" ht="14.5" customHeight="1" x14ac:dyDescent="0.35">
      <c r="A24197" s="319"/>
      <c r="B24197" s="315">
        <v>44425.797916721422</v>
      </c>
      <c r="C24197" s="314">
        <v>184.26979513537759</v>
      </c>
      <c r="D24197" s="313" t="s">
        <v>167</v>
      </c>
    </row>
    <row r="24198" spans="1:4" ht="14.5" customHeight="1" x14ac:dyDescent="0.35">
      <c r="A24198" s="319"/>
      <c r="B24198" s="315">
        <v>44425.798611165868</v>
      </c>
      <c r="C24198" s="314">
        <v>178.78131397089066</v>
      </c>
      <c r="D24198" s="313" t="s">
        <v>167</v>
      </c>
    </row>
    <row r="24199" spans="1:4" ht="14.5" customHeight="1" x14ac:dyDescent="0.35">
      <c r="A24199" s="319"/>
      <c r="B24199" s="315">
        <v>44425.799305610315</v>
      </c>
      <c r="C24199" s="314">
        <v>187.21938725954388</v>
      </c>
      <c r="D24199" s="313" t="s">
        <v>167</v>
      </c>
    </row>
    <row r="24200" spans="1:4" ht="14.5" customHeight="1" x14ac:dyDescent="0.35">
      <c r="A24200" s="319"/>
      <c r="B24200" s="315">
        <v>44425.800000054762</v>
      </c>
      <c r="C24200" s="314">
        <v>201.35166585308423</v>
      </c>
      <c r="D24200" s="313" t="s">
        <v>167</v>
      </c>
    </row>
    <row r="24201" spans="1:4" ht="14.5" customHeight="1" x14ac:dyDescent="0.35">
      <c r="A24201" s="319"/>
      <c r="B24201" s="315">
        <v>44425.800694499208</v>
      </c>
      <c r="C24201" s="314">
        <v>226.14630956009495</v>
      </c>
      <c r="D24201" s="313" t="s">
        <v>167</v>
      </c>
    </row>
    <row r="24202" spans="1:4" ht="14.5" customHeight="1" x14ac:dyDescent="0.35">
      <c r="A24202" s="319"/>
      <c r="B24202" s="315">
        <v>44425.801388943655</v>
      </c>
      <c r="C24202" s="314">
        <v>236.00484736742996</v>
      </c>
      <c r="D24202" s="313" t="s">
        <v>167</v>
      </c>
    </row>
    <row r="24203" spans="1:4" ht="14.5" customHeight="1" x14ac:dyDescent="0.35">
      <c r="A24203" s="319"/>
      <c r="B24203" s="315">
        <v>44425.802083388102</v>
      </c>
      <c r="C24203" s="314">
        <v>238.69741780286421</v>
      </c>
      <c r="D24203" s="313" t="s">
        <v>167</v>
      </c>
    </row>
    <row r="24204" spans="1:4" ht="14.5" customHeight="1" x14ac:dyDescent="0.35">
      <c r="A24204" s="319"/>
      <c r="B24204" s="315">
        <v>44425.802777832549</v>
      </c>
      <c r="C24204" s="314">
        <v>237.00079639386385</v>
      </c>
      <c r="D24204" s="313" t="s">
        <v>167</v>
      </c>
    </row>
    <row r="24205" spans="1:4" ht="14.5" customHeight="1" x14ac:dyDescent="0.35">
      <c r="A24205" s="319"/>
      <c r="B24205" s="315">
        <v>44425.803472276995</v>
      </c>
      <c r="C24205" s="314">
        <v>224.19115992630833</v>
      </c>
      <c r="D24205" s="313" t="s">
        <v>167</v>
      </c>
    </row>
    <row r="24206" spans="1:4" ht="14.5" customHeight="1" x14ac:dyDescent="0.35">
      <c r="A24206" s="319"/>
      <c r="B24206" s="315">
        <v>44425.804166721442</v>
      </c>
      <c r="C24206" s="314">
        <v>205.8745575447916</v>
      </c>
      <c r="D24206" s="313" t="s">
        <v>167</v>
      </c>
    </row>
    <row r="24207" spans="1:4" ht="14.5" customHeight="1" x14ac:dyDescent="0.35">
      <c r="A24207" s="319"/>
      <c r="B24207" s="315">
        <v>44425.804861165889</v>
      </c>
      <c r="C24207" s="314">
        <v>195.68219109100755</v>
      </c>
      <c r="D24207" s="313" t="s">
        <v>167</v>
      </c>
    </row>
    <row r="24208" spans="1:4" ht="14.5" customHeight="1" x14ac:dyDescent="0.35">
      <c r="A24208" s="319"/>
      <c r="B24208" s="315">
        <v>44425.805555610335</v>
      </c>
      <c r="C24208" s="314">
        <v>195.94681512408036</v>
      </c>
      <c r="D24208" s="313" t="s">
        <v>167</v>
      </c>
    </row>
    <row r="24209" spans="1:4" ht="14.5" customHeight="1" x14ac:dyDescent="0.35">
      <c r="A24209" s="319"/>
      <c r="B24209" s="315">
        <v>44425.806250054782</v>
      </c>
      <c r="C24209" s="314">
        <v>178.08453358103677</v>
      </c>
      <c r="D24209" s="313" t="s">
        <v>167</v>
      </c>
    </row>
    <row r="24210" spans="1:4" ht="14.5" customHeight="1" x14ac:dyDescent="0.35">
      <c r="A24210" s="319"/>
      <c r="B24210" s="315">
        <v>44425.806944499229</v>
      </c>
      <c r="C24210" s="314">
        <v>150.22276372361617</v>
      </c>
      <c r="D24210" s="313" t="s">
        <v>167</v>
      </c>
    </row>
    <row r="24211" spans="1:4" ht="14.5" customHeight="1" x14ac:dyDescent="0.35">
      <c r="A24211" s="319"/>
      <c r="B24211" s="315">
        <v>44425.807638943676</v>
      </c>
      <c r="C24211" s="314">
        <v>129.8170194403443</v>
      </c>
      <c r="D24211" s="313" t="s">
        <v>167</v>
      </c>
    </row>
    <row r="24212" spans="1:4" ht="14.5" customHeight="1" x14ac:dyDescent="0.35">
      <c r="A24212" s="319"/>
      <c r="B24212" s="315">
        <v>44425.808333388122</v>
      </c>
      <c r="C24212" s="314">
        <v>109.82467494155087</v>
      </c>
      <c r="D24212" s="313" t="s">
        <v>167</v>
      </c>
    </row>
    <row r="24213" spans="1:4" ht="14.5" customHeight="1" x14ac:dyDescent="0.35">
      <c r="A24213" s="319"/>
      <c r="B24213" s="315">
        <v>44425.809027832569</v>
      </c>
      <c r="C24213" s="314">
        <v>103.46417026343794</v>
      </c>
      <c r="D24213" s="313" t="s">
        <v>167</v>
      </c>
    </row>
    <row r="24214" spans="1:4" ht="14.5" customHeight="1" x14ac:dyDescent="0.35">
      <c r="A24214" s="319"/>
      <c r="B24214" s="315">
        <v>44425.809722277016</v>
      </c>
      <c r="C24214" s="314">
        <v>99.578850557711363</v>
      </c>
      <c r="D24214" s="313" t="s">
        <v>167</v>
      </c>
    </row>
    <row r="24215" spans="1:4" ht="14.5" customHeight="1" x14ac:dyDescent="0.35">
      <c r="A24215" s="319"/>
      <c r="B24215" s="315">
        <v>44425.810416721462</v>
      </c>
      <c r="C24215" s="314">
        <v>91.125185642876502</v>
      </c>
      <c r="D24215" s="313" t="s">
        <v>167</v>
      </c>
    </row>
    <row r="24216" spans="1:4" ht="14.5" customHeight="1" x14ac:dyDescent="0.35">
      <c r="A24216" s="319"/>
      <c r="B24216" s="315">
        <v>44425.811111165909</v>
      </c>
      <c r="C24216" s="314">
        <v>85.005914673709782</v>
      </c>
      <c r="D24216" s="313" t="s">
        <v>167</v>
      </c>
    </row>
    <row r="24217" spans="1:4" ht="14.5" customHeight="1" x14ac:dyDescent="0.35">
      <c r="A24217" s="319"/>
      <c r="B24217" s="315">
        <v>44425.811805610356</v>
      </c>
      <c r="C24217" s="314">
        <v>82.460974218878746</v>
      </c>
      <c r="D24217" s="313" t="s">
        <v>167</v>
      </c>
    </row>
    <row r="24218" spans="1:4" ht="14.5" customHeight="1" x14ac:dyDescent="0.35">
      <c r="A24218" s="319"/>
      <c r="B24218" s="315">
        <v>44425.812500054803</v>
      </c>
      <c r="C24218" s="314">
        <v>83.943452959447555</v>
      </c>
      <c r="D24218" s="313" t="s">
        <v>167</v>
      </c>
    </row>
    <row r="24219" spans="1:4" ht="14.5" customHeight="1" x14ac:dyDescent="0.35">
      <c r="A24219" s="319"/>
      <c r="B24219" s="315">
        <v>44425.813194499249</v>
      </c>
      <c r="C24219" s="314">
        <v>85.884745644438468</v>
      </c>
      <c r="D24219" s="313" t="s">
        <v>167</v>
      </c>
    </row>
    <row r="24220" spans="1:4" ht="14.5" customHeight="1" x14ac:dyDescent="0.35">
      <c r="A24220" s="319"/>
      <c r="B24220" s="315">
        <v>44425.813888943696</v>
      </c>
      <c r="C24220" s="314">
        <v>87.574315177389266</v>
      </c>
      <c r="D24220" s="313" t="s">
        <v>167</v>
      </c>
    </row>
    <row r="24221" spans="1:4" ht="14.5" customHeight="1" x14ac:dyDescent="0.35">
      <c r="A24221" s="319"/>
      <c r="B24221" s="315">
        <v>44425.814583388143</v>
      </c>
      <c r="C24221" s="314">
        <v>90.396047198409605</v>
      </c>
      <c r="D24221" s="313" t="s">
        <v>167</v>
      </c>
    </row>
    <row r="24222" spans="1:4" ht="14.5" customHeight="1" x14ac:dyDescent="0.35">
      <c r="A24222" s="319"/>
      <c r="B24222" s="315">
        <v>44425.815277832589</v>
      </c>
      <c r="C24222" s="314">
        <v>96.668826044680699</v>
      </c>
      <c r="D24222" s="313" t="s">
        <v>167</v>
      </c>
    </row>
    <row r="24223" spans="1:4" ht="14.5" customHeight="1" x14ac:dyDescent="0.35">
      <c r="A24223" s="319"/>
      <c r="B24223" s="315">
        <v>44425.815972277036</v>
      </c>
      <c r="C24223" s="314">
        <v>99.945628755382501</v>
      </c>
      <c r="D24223" s="313" t="s">
        <v>167</v>
      </c>
    </row>
    <row r="24224" spans="1:4" ht="14.5" customHeight="1" x14ac:dyDescent="0.35">
      <c r="A24224" s="319"/>
      <c r="B24224" s="315">
        <v>44425.816666721483</v>
      </c>
      <c r="C24224" s="314">
        <v>95.622627133918769</v>
      </c>
      <c r="D24224" s="313" t="s">
        <v>167</v>
      </c>
    </row>
    <row r="24225" spans="1:4" ht="14.5" customHeight="1" x14ac:dyDescent="0.35">
      <c r="A24225" s="319"/>
      <c r="B24225" s="315">
        <v>44425.817361165929</v>
      </c>
      <c r="C24225" s="314">
        <v>90.069520743740341</v>
      </c>
      <c r="D24225" s="313" t="s">
        <v>167</v>
      </c>
    </row>
    <row r="24226" spans="1:4" ht="14.5" customHeight="1" x14ac:dyDescent="0.35">
      <c r="A24226" s="319"/>
      <c r="B24226" s="315">
        <v>44425.818055610376</v>
      </c>
      <c r="C24226" s="314">
        <v>89.607902448271247</v>
      </c>
      <c r="D24226" s="313" t="s">
        <v>167</v>
      </c>
    </row>
    <row r="24227" spans="1:4" ht="14.5" customHeight="1" x14ac:dyDescent="0.35">
      <c r="A24227" s="319"/>
      <c r="B24227" s="315">
        <v>44425.818750054823</v>
      </c>
      <c r="C24227" s="314">
        <v>95.171862002417527</v>
      </c>
      <c r="D24227" s="313" t="s">
        <v>167</v>
      </c>
    </row>
    <row r="24228" spans="1:4" ht="14.5" customHeight="1" x14ac:dyDescent="0.35">
      <c r="A24228" s="319"/>
      <c r="B24228" s="315">
        <v>44425.81944449927</v>
      </c>
      <c r="C24228" s="314">
        <v>97.48772937392738</v>
      </c>
      <c r="D24228" s="313" t="s">
        <v>167</v>
      </c>
    </row>
    <row r="24229" spans="1:4" ht="14.5" customHeight="1" x14ac:dyDescent="0.35">
      <c r="A24229" s="319"/>
      <c r="B24229" s="315">
        <v>44425.820138943716</v>
      </c>
      <c r="C24229" s="314">
        <v>101.30868503339782</v>
      </c>
      <c r="D24229" s="313" t="s">
        <v>167</v>
      </c>
    </row>
    <row r="24230" spans="1:4" ht="14.5" customHeight="1" x14ac:dyDescent="0.35">
      <c r="A24230" s="319"/>
      <c r="B24230" s="315">
        <v>44425.820833388163</v>
      </c>
      <c r="C24230" s="314">
        <v>103.25234578052381</v>
      </c>
      <c r="D24230" s="313" t="s">
        <v>167</v>
      </c>
    </row>
    <row r="24231" spans="1:4" ht="14.5" customHeight="1" x14ac:dyDescent="0.35">
      <c r="A24231" s="319"/>
      <c r="B24231" s="315">
        <v>44425.82152783261</v>
      </c>
      <c r="C24231" s="314">
        <v>101.47033797395028</v>
      </c>
      <c r="D24231" s="313" t="s">
        <v>167</v>
      </c>
    </row>
    <row r="24232" spans="1:4" ht="14.5" customHeight="1" x14ac:dyDescent="0.35">
      <c r="A24232" s="319"/>
      <c r="B24232" s="315">
        <v>44425.822222277056</v>
      </c>
      <c r="C24232" s="314">
        <v>96.878300830607387</v>
      </c>
      <c r="D24232" s="313" t="s">
        <v>167</v>
      </c>
    </row>
    <row r="24233" spans="1:4" ht="14.5" customHeight="1" x14ac:dyDescent="0.35">
      <c r="A24233" s="319"/>
      <c r="B24233" s="315">
        <v>44425.822916721503</v>
      </c>
      <c r="C24233" s="314">
        <v>89.80438636975984</v>
      </c>
      <c r="D24233" s="313" t="s">
        <v>167</v>
      </c>
    </row>
    <row r="24234" spans="1:4" ht="14.5" customHeight="1" x14ac:dyDescent="0.35">
      <c r="A24234" s="319"/>
      <c r="B24234" s="315">
        <v>44425.82361116595</v>
      </c>
      <c r="C24234" s="314">
        <v>87.566001816903011</v>
      </c>
      <c r="D24234" s="313" t="s">
        <v>167</v>
      </c>
    </row>
    <row r="24235" spans="1:4" ht="14.5" customHeight="1" x14ac:dyDescent="0.35">
      <c r="A24235" s="319"/>
      <c r="B24235" s="315">
        <v>44425.824305610397</v>
      </c>
      <c r="C24235" s="314">
        <v>90.567399203876263</v>
      </c>
      <c r="D24235" s="313" t="s">
        <v>167</v>
      </c>
    </row>
    <row r="24236" spans="1:4" ht="14.5" customHeight="1" x14ac:dyDescent="0.35">
      <c r="A24236" s="319"/>
      <c r="B24236" s="315">
        <v>44425.825000054843</v>
      </c>
      <c r="C24236" s="314">
        <v>98.425713107853269</v>
      </c>
      <c r="D24236" s="313" t="s">
        <v>167</v>
      </c>
    </row>
    <row r="24237" spans="1:4" ht="14.5" customHeight="1" x14ac:dyDescent="0.35">
      <c r="A24237" s="319"/>
      <c r="B24237" s="315">
        <v>44425.82569449929</v>
      </c>
      <c r="C24237" s="314">
        <v>100.85844666255483</v>
      </c>
      <c r="D24237" s="313" t="s">
        <v>167</v>
      </c>
    </row>
    <row r="24238" spans="1:4" ht="14.5" customHeight="1" x14ac:dyDescent="0.35">
      <c r="A24238" s="319"/>
      <c r="B24238" s="315">
        <v>44425.826388943737</v>
      </c>
      <c r="C24238" s="314">
        <v>105.1971489427165</v>
      </c>
      <c r="D24238" s="313" t="s">
        <v>167</v>
      </c>
    </row>
    <row r="24239" spans="1:4" ht="14.5" customHeight="1" x14ac:dyDescent="0.35">
      <c r="A24239" s="319"/>
      <c r="B24239" s="315">
        <v>44425.827083388183</v>
      </c>
      <c r="C24239" s="314">
        <v>106.82949337102472</v>
      </c>
      <c r="D24239" s="313" t="s">
        <v>167</v>
      </c>
    </row>
    <row r="24240" spans="1:4" ht="14.5" customHeight="1" x14ac:dyDescent="0.35">
      <c r="A24240" s="319"/>
      <c r="B24240" s="315">
        <v>44425.82777783263</v>
      </c>
      <c r="C24240" s="314">
        <v>105.92822661339305</v>
      </c>
      <c r="D24240" s="313" t="s">
        <v>167</v>
      </c>
    </row>
    <row r="24241" spans="1:4" ht="14.5" customHeight="1" x14ac:dyDescent="0.35">
      <c r="A24241" s="319"/>
      <c r="B24241" s="315">
        <v>44425.828472277077</v>
      </c>
      <c r="C24241" s="314">
        <v>100.8934539370006</v>
      </c>
      <c r="D24241" s="313" t="s">
        <v>167</v>
      </c>
    </row>
    <row r="24242" spans="1:4" ht="14.5" customHeight="1" x14ac:dyDescent="0.35">
      <c r="A24242" s="319"/>
      <c r="B24242" s="315">
        <v>44425.829166721524</v>
      </c>
      <c r="C24242" s="314">
        <v>90.730952085263567</v>
      </c>
      <c r="D24242" s="313" t="s">
        <v>167</v>
      </c>
    </row>
    <row r="24243" spans="1:4" ht="14.5" customHeight="1" x14ac:dyDescent="0.35">
      <c r="A24243" s="319"/>
      <c r="B24243" s="315">
        <v>44425.82986116597</v>
      </c>
      <c r="C24243" s="314">
        <v>82.821386344071172</v>
      </c>
      <c r="D24243" s="313" t="s">
        <v>167</v>
      </c>
    </row>
    <row r="24244" spans="1:4" ht="14.5" customHeight="1" x14ac:dyDescent="0.35">
      <c r="A24244" s="319"/>
      <c r="B24244" s="315">
        <v>44425.830555610417</v>
      </c>
      <c r="C24244" s="314">
        <v>81.131498805452921</v>
      </c>
      <c r="D24244" s="313" t="s">
        <v>167</v>
      </c>
    </row>
    <row r="24245" spans="1:4" ht="14.5" customHeight="1" x14ac:dyDescent="0.35">
      <c r="A24245" s="319"/>
      <c r="B24245" s="315">
        <v>44425.831250054864</v>
      </c>
      <c r="C24245" s="314">
        <v>82.677063564519628</v>
      </c>
      <c r="D24245" s="313" t="s">
        <v>167</v>
      </c>
    </row>
    <row r="24246" spans="1:4" ht="14.5" customHeight="1" x14ac:dyDescent="0.35">
      <c r="A24246" s="319"/>
      <c r="B24246" s="315">
        <v>44425.83194449931</v>
      </c>
      <c r="C24246" s="314">
        <v>82.228281163032321</v>
      </c>
      <c r="D24246" s="313" t="s">
        <v>167</v>
      </c>
    </row>
    <row r="24247" spans="1:4" ht="14.5" customHeight="1" x14ac:dyDescent="0.35">
      <c r="A24247" s="319"/>
      <c r="B24247" s="315">
        <v>44425.832638943757</v>
      </c>
      <c r="C24247" s="314">
        <v>84.034709570071811</v>
      </c>
      <c r="D24247" s="313" t="s">
        <v>167</v>
      </c>
    </row>
    <row r="24248" spans="1:4" ht="14.5" customHeight="1" x14ac:dyDescent="0.35">
      <c r="A24248" s="319"/>
      <c r="B24248" s="315">
        <v>44425.833333388204</v>
      </c>
      <c r="C24248" s="314">
        <v>82.279347170796242</v>
      </c>
      <c r="D24248" s="313" t="s">
        <v>167</v>
      </c>
    </row>
    <row r="24249" spans="1:4" ht="14.5" customHeight="1" x14ac:dyDescent="0.35">
      <c r="A24249" s="319"/>
      <c r="B24249" s="315">
        <v>44425.83402783265</v>
      </c>
      <c r="C24249" s="314">
        <v>80.296813449087011</v>
      </c>
      <c r="D24249" s="313" t="s">
        <v>167</v>
      </c>
    </row>
    <row r="24250" spans="1:4" ht="14.5" customHeight="1" x14ac:dyDescent="0.35">
      <c r="A24250" s="319"/>
      <c r="B24250" s="315">
        <v>44425.834722277097</v>
      </c>
      <c r="C24250" s="314">
        <v>76.687622643584234</v>
      </c>
      <c r="D24250" s="313" t="s">
        <v>167</v>
      </c>
    </row>
    <row r="24251" spans="1:4" ht="14.5" customHeight="1" x14ac:dyDescent="0.35">
      <c r="A24251" s="319"/>
      <c r="B24251" s="315">
        <v>44425.835416721544</v>
      </c>
      <c r="C24251" s="314">
        <v>70.475109567008133</v>
      </c>
      <c r="D24251" s="313" t="s">
        <v>167</v>
      </c>
    </row>
    <row r="24252" spans="1:4" ht="14.5" customHeight="1" x14ac:dyDescent="0.35">
      <c r="A24252" s="319"/>
      <c r="B24252" s="315">
        <v>44425.836111165991</v>
      </c>
      <c r="C24252" s="314">
        <v>68.041152276502302</v>
      </c>
      <c r="D24252" s="313" t="s">
        <v>167</v>
      </c>
    </row>
    <row r="24253" spans="1:4" ht="14.5" customHeight="1" x14ac:dyDescent="0.35">
      <c r="A24253" s="319"/>
      <c r="B24253" s="315">
        <v>44425.836805610437</v>
      </c>
      <c r="C24253" s="314">
        <v>71.778327908985858</v>
      </c>
      <c r="D24253" s="313" t="s">
        <v>167</v>
      </c>
    </row>
    <row r="24254" spans="1:4" ht="14.5" customHeight="1" x14ac:dyDescent="0.35">
      <c r="A24254" s="319"/>
      <c r="B24254" s="315">
        <v>44425.837500054884</v>
      </c>
      <c r="C24254" s="314">
        <v>73.644472213042903</v>
      </c>
      <c r="D24254" s="313" t="s">
        <v>167</v>
      </c>
    </row>
    <row r="24255" spans="1:4" ht="14.5" customHeight="1" x14ac:dyDescent="0.35">
      <c r="A24255" s="319"/>
      <c r="B24255" s="315">
        <v>44425.838194499331</v>
      </c>
      <c r="C24255" s="314">
        <v>77.046988683989426</v>
      </c>
      <c r="D24255" s="313" t="s">
        <v>167</v>
      </c>
    </row>
    <row r="24256" spans="1:4" ht="14.5" customHeight="1" x14ac:dyDescent="0.35">
      <c r="A24256" s="319"/>
      <c r="B24256" s="315">
        <v>44425.838888943777</v>
      </c>
      <c r="C24256" s="314">
        <v>79.374016149536089</v>
      </c>
      <c r="D24256" s="313" t="s">
        <v>167</v>
      </c>
    </row>
    <row r="24257" spans="1:4" ht="14.5" customHeight="1" x14ac:dyDescent="0.35">
      <c r="A24257" s="319"/>
      <c r="B24257" s="315">
        <v>44425.839583388224</v>
      </c>
      <c r="C24257" s="314">
        <v>79.297772748108642</v>
      </c>
      <c r="D24257" s="313" t="s">
        <v>167</v>
      </c>
    </row>
    <row r="24258" spans="1:4" ht="14.5" customHeight="1" x14ac:dyDescent="0.35">
      <c r="A24258" s="319"/>
      <c r="B24258" s="315">
        <v>44425.840277832671</v>
      </c>
      <c r="C24258" s="314">
        <v>73.929733686755455</v>
      </c>
      <c r="D24258" s="313" t="s">
        <v>167</v>
      </c>
    </row>
    <row r="24259" spans="1:4" ht="14.5" customHeight="1" x14ac:dyDescent="0.35">
      <c r="A24259" s="319"/>
      <c r="B24259" s="315">
        <v>44425.840972277118</v>
      </c>
      <c r="C24259" s="314">
        <v>19.617188055190489</v>
      </c>
      <c r="D24259" s="313" t="s">
        <v>177</v>
      </c>
    </row>
    <row r="24260" spans="1:4" ht="14.5" customHeight="1" x14ac:dyDescent="0.35">
      <c r="A24260" s="319"/>
      <c r="B24260" s="315">
        <v>44425.841666721564</v>
      </c>
      <c r="C24260" s="314">
        <v>58.449460044198595</v>
      </c>
      <c r="D24260" s="313" t="s">
        <v>167</v>
      </c>
    </row>
    <row r="24261" spans="1:4" ht="14.5" customHeight="1" x14ac:dyDescent="0.35">
      <c r="A24261" s="319"/>
      <c r="B24261" s="315">
        <v>44425.842361166011</v>
      </c>
      <c r="C24261" s="314">
        <v>55.433360824239209</v>
      </c>
      <c r="D24261" s="313" t="s">
        <v>167</v>
      </c>
    </row>
    <row r="24262" spans="1:4" ht="14.5" customHeight="1" x14ac:dyDescent="0.35">
      <c r="A24262" s="319"/>
      <c r="B24262" s="315">
        <v>44425.843055610458</v>
      </c>
      <c r="C24262" s="314">
        <v>56.063462015055123</v>
      </c>
      <c r="D24262" s="313" t="s">
        <v>167</v>
      </c>
    </row>
    <row r="24263" spans="1:4" ht="14.5" customHeight="1" x14ac:dyDescent="0.35">
      <c r="A24263" s="319"/>
      <c r="B24263" s="315">
        <v>44425.843750054904</v>
      </c>
      <c r="C24263" s="314">
        <v>55.406314143949807</v>
      </c>
      <c r="D24263" s="313" t="s">
        <v>167</v>
      </c>
    </row>
    <row r="24264" spans="1:4" ht="14.5" customHeight="1" x14ac:dyDescent="0.35">
      <c r="A24264" s="319"/>
      <c r="B24264" s="315">
        <v>44425.844444499351</v>
      </c>
      <c r="C24264" s="314">
        <v>57.945523104990329</v>
      </c>
      <c r="D24264" s="313" t="s">
        <v>167</v>
      </c>
    </row>
    <row r="24265" spans="1:4" ht="14.5" customHeight="1" x14ac:dyDescent="0.35">
      <c r="A24265" s="319"/>
      <c r="B24265" s="315">
        <v>44425.845138943798</v>
      </c>
      <c r="C24265" s="314">
        <v>56.948597081341241</v>
      </c>
      <c r="D24265" s="313" t="s">
        <v>167</v>
      </c>
    </row>
    <row r="24266" spans="1:4" ht="14.5" customHeight="1" x14ac:dyDescent="0.35">
      <c r="A24266" s="319"/>
      <c r="B24266" s="315">
        <v>44425.845833388245</v>
      </c>
      <c r="C24266" s="314">
        <v>56.399686236759102</v>
      </c>
      <c r="D24266" s="313" t="s">
        <v>167</v>
      </c>
    </row>
    <row r="24267" spans="1:4" ht="14.5" customHeight="1" x14ac:dyDescent="0.35">
      <c r="A24267" s="319"/>
      <c r="B24267" s="315">
        <v>44425.846527832691</v>
      </c>
      <c r="C24267" s="314">
        <v>53.248470910612376</v>
      </c>
      <c r="D24267" s="313" t="s">
        <v>167</v>
      </c>
    </row>
    <row r="24268" spans="1:4" ht="14.5" customHeight="1" x14ac:dyDescent="0.35">
      <c r="A24268" s="319"/>
      <c r="B24268" s="315">
        <v>44425.847222277138</v>
      </c>
      <c r="C24268" s="314">
        <v>47.222254132780172</v>
      </c>
      <c r="D24268" s="313" t="s">
        <v>167</v>
      </c>
    </row>
    <row r="24269" spans="1:4" ht="14.5" customHeight="1" x14ac:dyDescent="0.35">
      <c r="A24269" s="319"/>
      <c r="B24269" s="315">
        <v>44425.847916721585</v>
      </c>
      <c r="C24269" s="314">
        <v>44.100916405029906</v>
      </c>
      <c r="D24269" s="313" t="s">
        <v>167</v>
      </c>
    </row>
    <row r="24270" spans="1:4" ht="14.5" customHeight="1" x14ac:dyDescent="0.35">
      <c r="A24270" s="319"/>
      <c r="B24270" s="315">
        <v>44425.848611166031</v>
      </c>
      <c r="C24270" s="314">
        <v>46.564105141882706</v>
      </c>
      <c r="D24270" s="313" t="s">
        <v>167</v>
      </c>
    </row>
    <row r="24271" spans="1:4" ht="14.5" customHeight="1" x14ac:dyDescent="0.35">
      <c r="A24271" s="319"/>
      <c r="B24271" s="315">
        <v>44425.849305610478</v>
      </c>
      <c r="C24271" s="314">
        <v>47.50260894201638</v>
      </c>
      <c r="D24271" s="313" t="s">
        <v>167</v>
      </c>
    </row>
    <row r="24272" spans="1:4" ht="14.5" customHeight="1" x14ac:dyDescent="0.35">
      <c r="A24272" s="319"/>
      <c r="B24272" s="315">
        <v>44425.850000054925</v>
      </c>
      <c r="C24272" s="314">
        <v>46.368733615932676</v>
      </c>
      <c r="D24272" s="313" t="s">
        <v>167</v>
      </c>
    </row>
    <row r="24273" spans="1:4" ht="14.5" customHeight="1" x14ac:dyDescent="0.35">
      <c r="A24273" s="319"/>
      <c r="B24273" s="315">
        <v>44425.850694499371</v>
      </c>
      <c r="C24273" s="314">
        <v>42.925166256377516</v>
      </c>
      <c r="D24273" s="313" t="s">
        <v>167</v>
      </c>
    </row>
    <row r="24274" spans="1:4" ht="14.5" customHeight="1" x14ac:dyDescent="0.35">
      <c r="A24274" s="319"/>
      <c r="B24274" s="315">
        <v>44425.851388943818</v>
      </c>
      <c r="C24274" s="314">
        <v>41.53517982427244</v>
      </c>
      <c r="D24274" s="313" t="s">
        <v>167</v>
      </c>
    </row>
    <row r="24275" spans="1:4" ht="14.5" customHeight="1" x14ac:dyDescent="0.35">
      <c r="A24275" s="319"/>
      <c r="B24275" s="315">
        <v>44425.852083388265</v>
      </c>
      <c r="C24275" s="314">
        <v>40.141531716053336</v>
      </c>
      <c r="D24275" s="313" t="s">
        <v>167</v>
      </c>
    </row>
    <row r="24276" spans="1:4" ht="14.5" customHeight="1" x14ac:dyDescent="0.35">
      <c r="A24276" s="319"/>
      <c r="B24276" s="315">
        <v>44425.852777832712</v>
      </c>
      <c r="C24276" s="314">
        <v>36.87042581262552</v>
      </c>
      <c r="D24276" s="313" t="s">
        <v>167</v>
      </c>
    </row>
    <row r="24277" spans="1:4" ht="14.5" customHeight="1" x14ac:dyDescent="0.35">
      <c r="A24277" s="319"/>
      <c r="B24277" s="315">
        <v>44425.853472277158</v>
      </c>
      <c r="C24277" s="314">
        <v>32.28831510513119</v>
      </c>
      <c r="D24277" s="313" t="s">
        <v>167</v>
      </c>
    </row>
    <row r="24278" spans="1:4" ht="14.5" customHeight="1" x14ac:dyDescent="0.35">
      <c r="A24278" s="319"/>
      <c r="B24278" s="315">
        <v>44425.854166721605</v>
      </c>
      <c r="C24278" s="314">
        <v>30.970858610502908</v>
      </c>
      <c r="D24278" s="313" t="s">
        <v>167</v>
      </c>
    </row>
    <row r="24279" spans="1:4" ht="14.5" customHeight="1" x14ac:dyDescent="0.35">
      <c r="A24279" s="319"/>
      <c r="B24279" s="315">
        <v>44425.854861166052</v>
      </c>
      <c r="C24279" s="314">
        <v>35.171028267941921</v>
      </c>
      <c r="D24279" s="313" t="s">
        <v>167</v>
      </c>
    </row>
    <row r="24280" spans="1:4" ht="14.5" customHeight="1" x14ac:dyDescent="0.35">
      <c r="A24280" s="319"/>
      <c r="B24280" s="315">
        <v>44425.855555610498</v>
      </c>
      <c r="C24280" s="314">
        <v>39.066399525280573</v>
      </c>
      <c r="D24280" s="313" t="s">
        <v>167</v>
      </c>
    </row>
    <row r="24281" spans="1:4" ht="14.5" customHeight="1" x14ac:dyDescent="0.35">
      <c r="A24281" s="319"/>
      <c r="B24281" s="315">
        <v>44425.856250054945</v>
      </c>
      <c r="C24281" s="314">
        <v>38.092313446392652</v>
      </c>
      <c r="D24281" s="313" t="s">
        <v>167</v>
      </c>
    </row>
    <row r="24282" spans="1:4" ht="14.5" customHeight="1" x14ac:dyDescent="0.35">
      <c r="A24282" s="319"/>
      <c r="B24282" s="315">
        <v>44425.856944499392</v>
      </c>
      <c r="C24282" s="314">
        <v>39.817439469243979</v>
      </c>
      <c r="D24282" s="313" t="s">
        <v>167</v>
      </c>
    </row>
    <row r="24283" spans="1:4" ht="14.5" customHeight="1" x14ac:dyDescent="0.35">
      <c r="A24283" s="319"/>
      <c r="B24283" s="315">
        <v>44425.857638943839</v>
      </c>
      <c r="C24283" s="314">
        <v>41.78035542104432</v>
      </c>
      <c r="D24283" s="313" t="s">
        <v>167</v>
      </c>
    </row>
    <row r="24284" spans="1:4" ht="14.5" customHeight="1" x14ac:dyDescent="0.35">
      <c r="A24284" s="319"/>
      <c r="B24284" s="315">
        <v>44425.858333388285</v>
      </c>
      <c r="C24284" s="314">
        <v>42.593517182256136</v>
      </c>
      <c r="D24284" s="313" t="s">
        <v>167</v>
      </c>
    </row>
    <row r="24285" spans="1:4" ht="14.5" customHeight="1" x14ac:dyDescent="0.35">
      <c r="A24285" s="319"/>
      <c r="B24285" s="315">
        <v>44425.859027832732</v>
      </c>
      <c r="C24285" s="314">
        <v>44.162888362316878</v>
      </c>
      <c r="D24285" s="313" t="s">
        <v>167</v>
      </c>
    </row>
    <row r="24286" spans="1:4" ht="14.5" customHeight="1" x14ac:dyDescent="0.35">
      <c r="A24286" s="319"/>
      <c r="B24286" s="315">
        <v>44425.859722277179</v>
      </c>
      <c r="C24286" s="314">
        <v>49.080911127691316</v>
      </c>
      <c r="D24286" s="313" t="s">
        <v>167</v>
      </c>
    </row>
    <row r="24287" spans="1:4" ht="14.5" customHeight="1" x14ac:dyDescent="0.35">
      <c r="A24287" s="319"/>
      <c r="B24287" s="315">
        <v>44425.860416721625</v>
      </c>
      <c r="C24287" s="314">
        <v>59.651767684993686</v>
      </c>
      <c r="D24287" s="313" t="s">
        <v>167</v>
      </c>
    </row>
    <row r="24288" spans="1:4" ht="14.5" customHeight="1" x14ac:dyDescent="0.35">
      <c r="A24288" s="319"/>
      <c r="B24288" s="315">
        <v>44425.861111166072</v>
      </c>
      <c r="C24288" s="314">
        <v>65.471764905979697</v>
      </c>
      <c r="D24288" s="313" t="s">
        <v>167</v>
      </c>
    </row>
    <row r="24289" spans="1:4" ht="14.5" customHeight="1" x14ac:dyDescent="0.35">
      <c r="A24289" s="319"/>
      <c r="B24289" s="315">
        <v>44425.861805610519</v>
      </c>
      <c r="C24289" s="314">
        <v>69.765624711070757</v>
      </c>
      <c r="D24289" s="313" t="s">
        <v>167</v>
      </c>
    </row>
    <row r="24290" spans="1:4" ht="14.5" customHeight="1" x14ac:dyDescent="0.35">
      <c r="A24290" s="319"/>
      <c r="B24290" s="315">
        <v>44425.862500054965</v>
      </c>
      <c r="C24290" s="314">
        <v>71.549966000195127</v>
      </c>
      <c r="D24290" s="313" t="s">
        <v>167</v>
      </c>
    </row>
    <row r="24291" spans="1:4" ht="14.5" customHeight="1" x14ac:dyDescent="0.35">
      <c r="A24291" s="319"/>
      <c r="B24291" s="315">
        <v>44425.863194499412</v>
      </c>
      <c r="C24291" s="314">
        <v>69.365560535083446</v>
      </c>
      <c r="D24291" s="313" t="s">
        <v>167</v>
      </c>
    </row>
    <row r="24292" spans="1:4" ht="14.5" customHeight="1" x14ac:dyDescent="0.35">
      <c r="A24292" s="319"/>
      <c r="B24292" s="315">
        <v>44425.863888943859</v>
      </c>
      <c r="C24292" s="314">
        <v>68.52471485130954</v>
      </c>
      <c r="D24292" s="313" t="s">
        <v>167</v>
      </c>
    </row>
    <row r="24293" spans="1:4" ht="14.5" customHeight="1" x14ac:dyDescent="0.35">
      <c r="A24293" s="319"/>
      <c r="B24293" s="315">
        <v>44425.864583388306</v>
      </c>
      <c r="C24293" s="314">
        <v>66.328526430891358</v>
      </c>
      <c r="D24293" s="313" t="s">
        <v>167</v>
      </c>
    </row>
    <row r="24294" spans="1:4" ht="14.5" customHeight="1" x14ac:dyDescent="0.35">
      <c r="A24294" s="319"/>
      <c r="B24294" s="315">
        <v>44425.865277832752</v>
      </c>
      <c r="C24294" s="314">
        <v>69.090797915144748</v>
      </c>
      <c r="D24294" s="313" t="s">
        <v>167</v>
      </c>
    </row>
    <row r="24295" spans="1:4" ht="14.5" customHeight="1" x14ac:dyDescent="0.35">
      <c r="A24295" s="319"/>
      <c r="B24295" s="315">
        <v>44425.865972277199</v>
      </c>
      <c r="C24295" s="314">
        <v>76.955384049585945</v>
      </c>
      <c r="D24295" s="313" t="s">
        <v>167</v>
      </c>
    </row>
    <row r="24296" spans="1:4" ht="14.5" customHeight="1" x14ac:dyDescent="0.35">
      <c r="A24296" s="319"/>
      <c r="B24296" s="315">
        <v>44425.866666721646</v>
      </c>
      <c r="C24296" s="314">
        <v>82.891330296313384</v>
      </c>
      <c r="D24296" s="313" t="s">
        <v>167</v>
      </c>
    </row>
    <row r="24297" spans="1:4" ht="14.5" customHeight="1" x14ac:dyDescent="0.35">
      <c r="A24297" s="319"/>
      <c r="B24297" s="315">
        <v>44425.867361166092</v>
      </c>
      <c r="C24297" s="314">
        <v>91.25164201641843</v>
      </c>
      <c r="D24297" s="313" t="s">
        <v>167</v>
      </c>
    </row>
    <row r="24298" spans="1:4" ht="14.5" customHeight="1" x14ac:dyDescent="0.35">
      <c r="A24298" s="319"/>
      <c r="B24298" s="315">
        <v>44425.868055610539</v>
      </c>
      <c r="C24298" s="314">
        <v>86.707735963672164</v>
      </c>
      <c r="D24298" s="313" t="s">
        <v>167</v>
      </c>
    </row>
    <row r="24299" spans="1:4" ht="14.5" customHeight="1" x14ac:dyDescent="0.35">
      <c r="A24299" s="319"/>
      <c r="B24299" s="315">
        <v>44425.868750054986</v>
      </c>
      <c r="C24299" s="314">
        <v>77.774058562635517</v>
      </c>
      <c r="D24299" s="313" t="s">
        <v>167</v>
      </c>
    </row>
    <row r="24300" spans="1:4" ht="14.5" customHeight="1" x14ac:dyDescent="0.35">
      <c r="A24300" s="319"/>
      <c r="B24300" s="315">
        <v>44425.869444499433</v>
      </c>
      <c r="C24300" s="314">
        <v>71.831816597682575</v>
      </c>
      <c r="D24300" s="313" t="s">
        <v>167</v>
      </c>
    </row>
    <row r="24301" spans="1:4" ht="14.5" customHeight="1" x14ac:dyDescent="0.35">
      <c r="A24301" s="319"/>
      <c r="B24301" s="315">
        <v>44425.870138943879</v>
      </c>
      <c r="C24301" s="314">
        <v>64.74567793585399</v>
      </c>
      <c r="D24301" s="313" t="s">
        <v>167</v>
      </c>
    </row>
    <row r="24302" spans="1:4" ht="14.5" customHeight="1" x14ac:dyDescent="0.35">
      <c r="A24302" s="319"/>
      <c r="B24302" s="315">
        <v>44425.870833388326</v>
      </c>
      <c r="C24302" s="314">
        <v>62.77846130433997</v>
      </c>
      <c r="D24302" s="313" t="s">
        <v>167</v>
      </c>
    </row>
    <row r="24303" spans="1:4" ht="14.5" customHeight="1" x14ac:dyDescent="0.35">
      <c r="A24303" s="319"/>
      <c r="B24303" s="315">
        <v>44425.871527832773</v>
      </c>
      <c r="C24303" s="314">
        <v>66.634230222424961</v>
      </c>
      <c r="D24303" s="313" t="s">
        <v>167</v>
      </c>
    </row>
    <row r="24304" spans="1:4" ht="14.5" customHeight="1" x14ac:dyDescent="0.35">
      <c r="A24304" s="319"/>
      <c r="B24304" s="315">
        <v>44425.872222277219</v>
      </c>
      <c r="C24304" s="314">
        <v>68.625640680914515</v>
      </c>
      <c r="D24304" s="313" t="s">
        <v>167</v>
      </c>
    </row>
    <row r="24305" spans="1:4" ht="14.5" customHeight="1" x14ac:dyDescent="0.35">
      <c r="A24305" s="319"/>
      <c r="B24305" s="315">
        <v>44425.872916721666</v>
      </c>
      <c r="C24305" s="314">
        <v>79.293997308959177</v>
      </c>
      <c r="D24305" s="313" t="s">
        <v>167</v>
      </c>
    </row>
    <row r="24306" spans="1:4" ht="14.5" customHeight="1" x14ac:dyDescent="0.35">
      <c r="A24306" s="319"/>
      <c r="B24306" s="315">
        <v>44425.873611166113</v>
      </c>
      <c r="C24306" s="314">
        <v>87.043303029382756</v>
      </c>
      <c r="D24306" s="313" t="s">
        <v>167</v>
      </c>
    </row>
    <row r="24307" spans="1:4" ht="14.5" customHeight="1" x14ac:dyDescent="0.35">
      <c r="A24307" s="319"/>
      <c r="B24307" s="315">
        <v>44425.87430561056</v>
      </c>
      <c r="C24307" s="314">
        <v>85.377732695615848</v>
      </c>
      <c r="D24307" s="313" t="s">
        <v>167</v>
      </c>
    </row>
    <row r="24308" spans="1:4" ht="14.5" customHeight="1" x14ac:dyDescent="0.35">
      <c r="A24308" s="319"/>
      <c r="B24308" s="315">
        <v>44425.875000055006</v>
      </c>
      <c r="C24308" s="314">
        <v>89.332176348720296</v>
      </c>
      <c r="D24308" s="313" t="s">
        <v>167</v>
      </c>
    </row>
    <row r="24309" spans="1:4" ht="14.5" customHeight="1" x14ac:dyDescent="0.35">
      <c r="A24309" s="319"/>
      <c r="B24309" s="315">
        <v>44425.875694499453</v>
      </c>
      <c r="C24309" s="314">
        <v>85.165765682677744</v>
      </c>
      <c r="D24309" s="313" t="s">
        <v>167</v>
      </c>
    </row>
    <row r="24310" spans="1:4" ht="14.5" customHeight="1" x14ac:dyDescent="0.35">
      <c r="A24310" s="319"/>
      <c r="B24310" s="315">
        <v>44425.8763889439</v>
      </c>
      <c r="C24310" s="314">
        <v>83.005607642976486</v>
      </c>
      <c r="D24310" s="313" t="s">
        <v>167</v>
      </c>
    </row>
    <row r="24311" spans="1:4" ht="14.5" customHeight="1" x14ac:dyDescent="0.35">
      <c r="A24311" s="319"/>
      <c r="B24311" s="315">
        <v>44425.877083388346</v>
      </c>
      <c r="C24311" s="314">
        <v>85.478010793053542</v>
      </c>
      <c r="D24311" s="313" t="s">
        <v>167</v>
      </c>
    </row>
    <row r="24312" spans="1:4" ht="14.5" customHeight="1" x14ac:dyDescent="0.35">
      <c r="A24312" s="319"/>
      <c r="B24312" s="315">
        <v>44425.877777832793</v>
      </c>
      <c r="C24312" s="314">
        <v>95.118453940698728</v>
      </c>
      <c r="D24312" s="313" t="s">
        <v>167</v>
      </c>
    </row>
    <row r="24313" spans="1:4" ht="14.5" customHeight="1" x14ac:dyDescent="0.35">
      <c r="A24313" s="319"/>
      <c r="B24313" s="315">
        <v>44425.87847227724</v>
      </c>
      <c r="C24313" s="314">
        <v>116.78552323954064</v>
      </c>
      <c r="D24313" s="313" t="s">
        <v>167</v>
      </c>
    </row>
    <row r="24314" spans="1:4" ht="14.5" customHeight="1" x14ac:dyDescent="0.35">
      <c r="A24314" s="319"/>
      <c r="B24314" s="315">
        <v>44425.879166721686</v>
      </c>
      <c r="C24314" s="314">
        <v>132.48673460314748</v>
      </c>
      <c r="D24314" s="313" t="s">
        <v>167</v>
      </c>
    </row>
    <row r="24315" spans="1:4" ht="14.5" customHeight="1" x14ac:dyDescent="0.35">
      <c r="A24315" s="319"/>
      <c r="B24315" s="315">
        <v>44425.879861166133</v>
      </c>
      <c r="C24315" s="314">
        <v>138.00154413781905</v>
      </c>
      <c r="D24315" s="313" t="s">
        <v>167</v>
      </c>
    </row>
    <row r="24316" spans="1:4" ht="14.5" customHeight="1" x14ac:dyDescent="0.35">
      <c r="A24316" s="319"/>
      <c r="B24316" s="315">
        <v>44425.88055561058</v>
      </c>
      <c r="C24316" s="314">
        <v>141.770438687612</v>
      </c>
      <c r="D24316" s="313" t="s">
        <v>167</v>
      </c>
    </row>
    <row r="24317" spans="1:4" ht="14.5" customHeight="1" x14ac:dyDescent="0.35">
      <c r="A24317" s="319"/>
      <c r="B24317" s="315">
        <v>44425.881250055027</v>
      </c>
      <c r="C24317" s="314">
        <v>152.12177545532273</v>
      </c>
      <c r="D24317" s="313" t="s">
        <v>167</v>
      </c>
    </row>
    <row r="24318" spans="1:4" ht="14.5" customHeight="1" x14ac:dyDescent="0.35">
      <c r="A24318" s="319"/>
      <c r="B24318" s="315">
        <v>44425.881944499473</v>
      </c>
      <c r="C24318" s="314">
        <v>156.39639678200473</v>
      </c>
      <c r="D24318" s="313" t="s">
        <v>167</v>
      </c>
    </row>
    <row r="24319" spans="1:4" ht="14.5" customHeight="1" x14ac:dyDescent="0.35">
      <c r="A24319" s="319"/>
      <c r="B24319" s="315">
        <v>44425.88263894392</v>
      </c>
      <c r="C24319" s="314">
        <v>164.80850612325594</v>
      </c>
      <c r="D24319" s="313" t="s">
        <v>167</v>
      </c>
    </row>
    <row r="24320" spans="1:4" ht="14.5" customHeight="1" x14ac:dyDescent="0.35">
      <c r="A24320" s="319"/>
      <c r="B24320" s="315">
        <v>44425.883333388367</v>
      </c>
      <c r="C24320" s="314">
        <v>175.85738151086261</v>
      </c>
      <c r="D24320" s="313" t="s">
        <v>167</v>
      </c>
    </row>
    <row r="24321" spans="1:4" ht="14.5" customHeight="1" x14ac:dyDescent="0.35">
      <c r="A24321" s="319"/>
      <c r="B24321" s="315">
        <v>44425.884027832813</v>
      </c>
      <c r="C24321" s="314">
        <v>184.02263007530323</v>
      </c>
      <c r="D24321" s="313" t="s">
        <v>167</v>
      </c>
    </row>
    <row r="24322" spans="1:4" ht="14.5" customHeight="1" x14ac:dyDescent="0.35">
      <c r="A24322" s="319"/>
      <c r="B24322" s="315">
        <v>44425.88472227726</v>
      </c>
      <c r="C24322" s="314">
        <v>204.38295044532666</v>
      </c>
      <c r="D24322" s="313" t="s">
        <v>167</v>
      </c>
    </row>
    <row r="24323" spans="1:4" ht="14.5" customHeight="1" x14ac:dyDescent="0.35">
      <c r="A24323" s="319"/>
      <c r="B24323" s="315">
        <v>44425.885416721707</v>
      </c>
      <c r="C24323" s="314">
        <v>225.08247298646407</v>
      </c>
      <c r="D24323" s="313" t="s">
        <v>167</v>
      </c>
    </row>
    <row r="24324" spans="1:4" ht="14.5" customHeight="1" x14ac:dyDescent="0.35">
      <c r="A24324" s="319"/>
      <c r="B24324" s="315">
        <v>44425.886111166154</v>
      </c>
      <c r="C24324" s="314">
        <v>223.75254077865199</v>
      </c>
      <c r="D24324" s="313" t="s">
        <v>167</v>
      </c>
    </row>
    <row r="24325" spans="1:4" ht="14.5" customHeight="1" x14ac:dyDescent="0.35">
      <c r="A24325" s="319"/>
      <c r="B24325" s="315">
        <v>44425.8868056106</v>
      </c>
      <c r="C24325" s="314">
        <v>213.79162947244475</v>
      </c>
      <c r="D24325" s="313" t="s">
        <v>167</v>
      </c>
    </row>
    <row r="24326" spans="1:4" ht="14.5" customHeight="1" x14ac:dyDescent="0.35">
      <c r="A24326" s="319"/>
      <c r="B24326" s="315">
        <v>44425.887500055047</v>
      </c>
      <c r="C24326" s="314">
        <v>202.39411564911717</v>
      </c>
      <c r="D24326" s="313" t="s">
        <v>167</v>
      </c>
    </row>
    <row r="24327" spans="1:4" ht="14.5" customHeight="1" x14ac:dyDescent="0.35">
      <c r="A24327" s="319"/>
      <c r="B24327" s="315">
        <v>44425.888194499494</v>
      </c>
      <c r="C24327" s="314">
        <v>198.3137180062399</v>
      </c>
      <c r="D24327" s="313" t="s">
        <v>167</v>
      </c>
    </row>
    <row r="24328" spans="1:4" ht="14.5" customHeight="1" x14ac:dyDescent="0.35">
      <c r="A24328" s="319"/>
      <c r="B24328" s="315">
        <v>44425.88888894394</v>
      </c>
      <c r="C24328" s="314">
        <v>211.1765810309366</v>
      </c>
      <c r="D24328" s="313" t="s">
        <v>167</v>
      </c>
    </row>
    <row r="24329" spans="1:4" ht="14.5" customHeight="1" x14ac:dyDescent="0.35">
      <c r="A24329" s="319"/>
      <c r="B24329" s="315">
        <v>44425.889583388387</v>
      </c>
      <c r="C24329" s="314">
        <v>260.77900328148775</v>
      </c>
      <c r="D24329" s="313" t="s">
        <v>167</v>
      </c>
    </row>
    <row r="24330" spans="1:4" ht="14.5" customHeight="1" x14ac:dyDescent="0.35">
      <c r="A24330" s="319"/>
      <c r="B24330" s="315">
        <v>44425.890277832834</v>
      </c>
      <c r="C24330" s="314">
        <v>300.46287133176037</v>
      </c>
      <c r="D24330" s="313" t="s">
        <v>167</v>
      </c>
    </row>
    <row r="24331" spans="1:4" ht="14.5" customHeight="1" x14ac:dyDescent="0.35">
      <c r="A24331" s="319"/>
      <c r="B24331" s="315">
        <v>44425.890972277281</v>
      </c>
      <c r="C24331" s="314">
        <v>317.09654474713994</v>
      </c>
      <c r="D24331" s="313" t="s">
        <v>167</v>
      </c>
    </row>
    <row r="24332" spans="1:4" ht="14.5" customHeight="1" x14ac:dyDescent="0.35">
      <c r="A24332" s="319"/>
      <c r="B24332" s="315">
        <v>44425.891666721727</v>
      </c>
      <c r="C24332" s="314">
        <v>318.75382271793984</v>
      </c>
      <c r="D24332" s="313" t="s">
        <v>167</v>
      </c>
    </row>
    <row r="24333" spans="1:4" ht="14.5" customHeight="1" x14ac:dyDescent="0.35">
      <c r="A24333" s="319"/>
      <c r="B24333" s="315">
        <v>44425.892361166174</v>
      </c>
      <c r="C24333" s="314">
        <v>312.5073269256701</v>
      </c>
      <c r="D24333" s="313" t="s">
        <v>167</v>
      </c>
    </row>
    <row r="24334" spans="1:4" ht="14.5" customHeight="1" x14ac:dyDescent="0.35">
      <c r="A24334" s="319"/>
      <c r="B24334" s="315">
        <v>44425.893055610621</v>
      </c>
      <c r="C24334" s="314">
        <v>326.67535564079105</v>
      </c>
      <c r="D24334" s="313" t="s">
        <v>167</v>
      </c>
    </row>
    <row r="24335" spans="1:4" ht="14.5" customHeight="1" x14ac:dyDescent="0.35">
      <c r="A24335" s="319"/>
      <c r="B24335" s="315">
        <v>44425.893750055067</v>
      </c>
      <c r="C24335" s="314">
        <v>318.16174295555487</v>
      </c>
      <c r="D24335" s="313" t="s">
        <v>167</v>
      </c>
    </row>
    <row r="24336" spans="1:4" ht="14.5" customHeight="1" x14ac:dyDescent="0.35">
      <c r="A24336" s="319"/>
      <c r="B24336" s="315">
        <v>44425.894444499514</v>
      </c>
      <c r="C24336" s="314">
        <v>267.26273723949754</v>
      </c>
      <c r="D24336" s="313" t="s">
        <v>167</v>
      </c>
    </row>
    <row r="24337" spans="1:4" ht="14.5" customHeight="1" x14ac:dyDescent="0.35">
      <c r="A24337" s="319"/>
      <c r="B24337" s="315">
        <v>44425.895138943961</v>
      </c>
      <c r="C24337" s="314">
        <v>231.61934498257858</v>
      </c>
      <c r="D24337" s="313" t="s">
        <v>167</v>
      </c>
    </row>
    <row r="24338" spans="1:4" ht="14.5" customHeight="1" x14ac:dyDescent="0.35">
      <c r="A24338" s="319"/>
      <c r="B24338" s="315">
        <v>44425.895833388407</v>
      </c>
      <c r="C24338" s="314">
        <v>230.02048171009326</v>
      </c>
      <c r="D24338" s="313" t="s">
        <v>167</v>
      </c>
    </row>
    <row r="24339" spans="1:4" ht="14.5" customHeight="1" x14ac:dyDescent="0.35">
      <c r="A24339" s="319"/>
      <c r="B24339" s="315">
        <v>44425.896527832854</v>
      </c>
      <c r="C24339" s="314">
        <v>270.36857106641014</v>
      </c>
      <c r="D24339" s="313" t="s">
        <v>167</v>
      </c>
    </row>
    <row r="24340" spans="1:4" ht="14.5" customHeight="1" x14ac:dyDescent="0.35">
      <c r="A24340" s="319"/>
      <c r="B24340" s="315">
        <v>44425.897222277301</v>
      </c>
      <c r="C24340" s="314">
        <v>298.47144537675973</v>
      </c>
      <c r="D24340" s="313" t="s">
        <v>167</v>
      </c>
    </row>
    <row r="24341" spans="1:4" ht="14.5" customHeight="1" x14ac:dyDescent="0.35">
      <c r="A24341" s="319"/>
      <c r="B24341" s="315">
        <v>44425.897916721748</v>
      </c>
      <c r="C24341" s="314">
        <v>310.42554265654957</v>
      </c>
      <c r="D24341" s="313" t="s">
        <v>167</v>
      </c>
    </row>
    <row r="24342" spans="1:4" ht="14.5" customHeight="1" x14ac:dyDescent="0.35">
      <c r="A24342" s="319"/>
      <c r="B24342" s="315">
        <v>44425.898611166194</v>
      </c>
      <c r="C24342" s="314">
        <v>295.97669486203233</v>
      </c>
      <c r="D24342" s="313" t="s">
        <v>167</v>
      </c>
    </row>
    <row r="24343" spans="1:4" ht="14.5" customHeight="1" x14ac:dyDescent="0.35">
      <c r="A24343" s="319"/>
      <c r="B24343" s="315">
        <v>44425.899305610641</v>
      </c>
      <c r="C24343" s="314">
        <v>305.51917636488412</v>
      </c>
      <c r="D24343" s="313" t="s">
        <v>167</v>
      </c>
    </row>
    <row r="24344" spans="1:4" ht="14.5" customHeight="1" x14ac:dyDescent="0.35">
      <c r="A24344" s="319"/>
      <c r="B24344" s="315">
        <v>44425.900000055088</v>
      </c>
      <c r="C24344" s="314">
        <v>314.33156665379647</v>
      </c>
      <c r="D24344" s="313" t="s">
        <v>167</v>
      </c>
    </row>
    <row r="24345" spans="1:4" ht="14.5" customHeight="1" x14ac:dyDescent="0.35">
      <c r="A24345" s="319"/>
      <c r="B24345" s="315">
        <v>44425.900694499534</v>
      </c>
      <c r="C24345" s="314">
        <v>329.53027014302398</v>
      </c>
      <c r="D24345" s="313" t="s">
        <v>167</v>
      </c>
    </row>
    <row r="24346" spans="1:4" ht="14.5" customHeight="1" x14ac:dyDescent="0.35">
      <c r="A24346" s="319"/>
      <c r="B24346" s="315">
        <v>44425.901388943981</v>
      </c>
      <c r="C24346" s="314">
        <v>344.59631522709969</v>
      </c>
      <c r="D24346" s="313" t="s">
        <v>167</v>
      </c>
    </row>
    <row r="24347" spans="1:4" ht="14.5" customHeight="1" x14ac:dyDescent="0.35">
      <c r="A24347" s="319"/>
      <c r="B24347" s="315">
        <v>44425.902083388428</v>
      </c>
      <c r="C24347" s="314">
        <v>381.67769385457507</v>
      </c>
      <c r="D24347" s="313" t="s">
        <v>167</v>
      </c>
    </row>
    <row r="24348" spans="1:4" ht="14.5" customHeight="1" x14ac:dyDescent="0.35">
      <c r="A24348" s="319"/>
      <c r="B24348" s="315">
        <v>44425.902777832875</v>
      </c>
      <c r="C24348" s="314">
        <v>427.32205449310129</v>
      </c>
      <c r="D24348" s="313" t="s">
        <v>167</v>
      </c>
    </row>
    <row r="24349" spans="1:4" ht="14.5" customHeight="1" x14ac:dyDescent="0.35">
      <c r="A24349" s="319"/>
      <c r="B24349" s="315">
        <v>44425.903472277321</v>
      </c>
      <c r="C24349" s="314">
        <v>462.96644204059459</v>
      </c>
      <c r="D24349" s="313" t="s">
        <v>167</v>
      </c>
    </row>
    <row r="24350" spans="1:4" ht="14.5" customHeight="1" x14ac:dyDescent="0.35">
      <c r="A24350" s="319"/>
      <c r="B24350" s="315">
        <v>44425.904166721768</v>
      </c>
      <c r="C24350" s="314">
        <v>507.20236161677167</v>
      </c>
      <c r="D24350" s="313" t="s">
        <v>167</v>
      </c>
    </row>
    <row r="24351" spans="1:4" ht="14.5" customHeight="1" x14ac:dyDescent="0.35">
      <c r="A24351" s="319"/>
      <c r="B24351" s="315">
        <v>44425.904861166215</v>
      </c>
      <c r="C24351" s="314">
        <v>509.27695137815704</v>
      </c>
      <c r="D24351" s="313" t="s">
        <v>167</v>
      </c>
    </row>
    <row r="24352" spans="1:4" ht="14.5" customHeight="1" x14ac:dyDescent="0.35">
      <c r="A24352" s="319"/>
      <c r="B24352" s="315">
        <v>44425.905555610661</v>
      </c>
      <c r="C24352" s="314">
        <v>505.84116184369196</v>
      </c>
      <c r="D24352" s="313" t="s">
        <v>167</v>
      </c>
    </row>
    <row r="24353" spans="1:4" ht="14.5" customHeight="1" x14ac:dyDescent="0.35">
      <c r="A24353" s="319"/>
      <c r="B24353" s="315">
        <v>44425.906250055108</v>
      </c>
      <c r="C24353" s="314">
        <v>470.13152822072152</v>
      </c>
      <c r="D24353" s="313" t="s">
        <v>167</v>
      </c>
    </row>
    <row r="24354" spans="1:4" ht="14.5" customHeight="1" x14ac:dyDescent="0.35">
      <c r="A24354" s="319"/>
      <c r="B24354" s="315">
        <v>44425.906944499555</v>
      </c>
      <c r="C24354" s="314">
        <v>431.10637390490933</v>
      </c>
      <c r="D24354" s="313" t="s">
        <v>167</v>
      </c>
    </row>
    <row r="24355" spans="1:4" ht="14.5" customHeight="1" x14ac:dyDescent="0.35">
      <c r="A24355" s="319"/>
      <c r="B24355" s="315">
        <v>44425.907638944002</v>
      </c>
      <c r="C24355" s="314">
        <v>404.96899252613076</v>
      </c>
      <c r="D24355" s="313" t="s">
        <v>167</v>
      </c>
    </row>
    <row r="24356" spans="1:4" ht="14.5" customHeight="1" x14ac:dyDescent="0.35">
      <c r="A24356" s="319"/>
      <c r="B24356" s="315">
        <v>44425.908333388448</v>
      </c>
      <c r="C24356" s="314">
        <v>377.52919598144945</v>
      </c>
      <c r="D24356" s="313" t="s">
        <v>167</v>
      </c>
    </row>
    <row r="24357" spans="1:4" ht="14.5" customHeight="1" x14ac:dyDescent="0.35">
      <c r="A24357" s="319"/>
      <c r="B24357" s="315">
        <v>44425.909027832895</v>
      </c>
      <c r="C24357" s="314">
        <v>371.07888050563633</v>
      </c>
      <c r="D24357" s="313" t="s">
        <v>167</v>
      </c>
    </row>
    <row r="24358" spans="1:4" ht="14.5" customHeight="1" x14ac:dyDescent="0.35">
      <c r="A24358" s="319"/>
      <c r="B24358" s="315">
        <v>44425.909722277342</v>
      </c>
      <c r="C24358" s="314">
        <v>413.69638588219726</v>
      </c>
      <c r="D24358" s="313" t="s">
        <v>167</v>
      </c>
    </row>
    <row r="24359" spans="1:4" ht="14.5" customHeight="1" x14ac:dyDescent="0.35">
      <c r="A24359" s="319"/>
      <c r="B24359" s="315">
        <v>44425.910416721788</v>
      </c>
      <c r="C24359" s="314">
        <v>468.69251516478448</v>
      </c>
      <c r="D24359" s="313" t="s">
        <v>167</v>
      </c>
    </row>
    <row r="24360" spans="1:4" ht="14.5" customHeight="1" x14ac:dyDescent="0.35">
      <c r="A24360" s="319"/>
      <c r="B24360" s="315">
        <v>44425.911111166235</v>
      </c>
      <c r="C24360" s="314">
        <v>531.07215077018679</v>
      </c>
      <c r="D24360" s="313" t="s">
        <v>167</v>
      </c>
    </row>
    <row r="24361" spans="1:4" ht="14.5" customHeight="1" x14ac:dyDescent="0.35">
      <c r="A24361" s="319"/>
      <c r="B24361" s="315">
        <v>44425.911805610682</v>
      </c>
      <c r="C24361" s="314">
        <v>555.4441822931791</v>
      </c>
      <c r="D24361" s="313" t="s">
        <v>167</v>
      </c>
    </row>
    <row r="24362" spans="1:4" ht="14.5" customHeight="1" x14ac:dyDescent="0.35">
      <c r="A24362" s="319"/>
      <c r="B24362" s="315">
        <v>44425.912500055128</v>
      </c>
      <c r="C24362" s="314">
        <v>602.00418120895824</v>
      </c>
      <c r="D24362" s="313" t="s">
        <v>167</v>
      </c>
    </row>
    <row r="24363" spans="1:4" ht="14.5" customHeight="1" x14ac:dyDescent="0.35">
      <c r="A24363" s="319"/>
      <c r="B24363" s="315">
        <v>44425.913194499575</v>
      </c>
      <c r="C24363" s="314">
        <v>647.8803128176213</v>
      </c>
      <c r="D24363" s="313" t="s">
        <v>167</v>
      </c>
    </row>
    <row r="24364" spans="1:4" ht="14.5" customHeight="1" x14ac:dyDescent="0.35">
      <c r="A24364" s="319"/>
      <c r="B24364" s="315">
        <v>44425.913888944022</v>
      </c>
      <c r="C24364" s="314">
        <v>687.52021449458164</v>
      </c>
      <c r="D24364" s="313" t="s">
        <v>167</v>
      </c>
    </row>
    <row r="24365" spans="1:4" ht="14.5" customHeight="1" x14ac:dyDescent="0.35">
      <c r="A24365" s="319"/>
      <c r="B24365" s="315">
        <v>44425.914583388469</v>
      </c>
      <c r="C24365" s="314">
        <v>717.8320633619403</v>
      </c>
      <c r="D24365" s="313" t="s">
        <v>167</v>
      </c>
    </row>
    <row r="24366" spans="1:4" ht="14.5" customHeight="1" x14ac:dyDescent="0.35">
      <c r="A24366" s="319"/>
      <c r="B24366" s="315">
        <v>44425.915277832915</v>
      </c>
      <c r="C24366" s="314">
        <v>751.20378236961551</v>
      </c>
      <c r="D24366" s="313" t="s">
        <v>167</v>
      </c>
    </row>
    <row r="24367" spans="1:4" ht="14.5" customHeight="1" x14ac:dyDescent="0.35">
      <c r="A24367" s="319"/>
      <c r="B24367" s="315">
        <v>44425.915972277362</v>
      </c>
      <c r="C24367" s="314">
        <v>851.96536456320121</v>
      </c>
      <c r="D24367" s="313" t="s">
        <v>167</v>
      </c>
    </row>
    <row r="24368" spans="1:4" ht="14.5" customHeight="1" x14ac:dyDescent="0.35">
      <c r="A24368" s="319"/>
      <c r="B24368" s="315">
        <v>44425.916666721809</v>
      </c>
      <c r="C24368" s="314">
        <v>929.52590413154098</v>
      </c>
      <c r="D24368" s="313" t="s">
        <v>167</v>
      </c>
    </row>
    <row r="24369" spans="1:4" ht="14.5" customHeight="1" x14ac:dyDescent="0.35">
      <c r="A24369" s="319"/>
      <c r="B24369" s="315">
        <v>44425.917361166255</v>
      </c>
      <c r="C24369" s="314">
        <v>944.74569168995754</v>
      </c>
      <c r="D24369" s="313" t="s">
        <v>167</v>
      </c>
    </row>
    <row r="24370" spans="1:4" ht="14.5" customHeight="1" x14ac:dyDescent="0.35">
      <c r="A24370" s="319"/>
      <c r="B24370" s="315">
        <v>44425.918055610702</v>
      </c>
      <c r="C24370" s="314">
        <v>872.39627723394267</v>
      </c>
      <c r="D24370" s="313" t="s">
        <v>167</v>
      </c>
    </row>
    <row r="24371" spans="1:4" ht="14.5" customHeight="1" x14ac:dyDescent="0.35">
      <c r="A24371" s="319"/>
      <c r="B24371" s="315">
        <v>44425.918750055149</v>
      </c>
      <c r="C24371" s="314">
        <v>802.62000480739709</v>
      </c>
      <c r="D24371" s="313" t="s">
        <v>167</v>
      </c>
    </row>
    <row r="24372" spans="1:4" ht="14.5" customHeight="1" x14ac:dyDescent="0.35">
      <c r="A24372" s="319"/>
      <c r="B24372" s="315">
        <v>44425.919444499596</v>
      </c>
      <c r="C24372" s="314">
        <v>736.1204837321925</v>
      </c>
      <c r="D24372" s="313" t="s">
        <v>167</v>
      </c>
    </row>
    <row r="24373" spans="1:4" ht="14.5" customHeight="1" x14ac:dyDescent="0.35">
      <c r="A24373" s="319"/>
      <c r="B24373" s="315">
        <v>44425.920138944042</v>
      </c>
      <c r="C24373" s="314">
        <v>662.17544351181323</v>
      </c>
      <c r="D24373" s="313" t="s">
        <v>167</v>
      </c>
    </row>
    <row r="24374" spans="1:4" ht="14.5" customHeight="1" x14ac:dyDescent="0.35">
      <c r="A24374" s="319"/>
      <c r="B24374" s="315">
        <v>44425.920833388489</v>
      </c>
      <c r="C24374" s="314">
        <v>585.57783397707783</v>
      </c>
      <c r="D24374" s="313" t="s">
        <v>167</v>
      </c>
    </row>
    <row r="24375" spans="1:4" ht="14.5" customHeight="1" x14ac:dyDescent="0.35">
      <c r="A24375" s="319"/>
      <c r="B24375" s="315">
        <v>44425.921527832936</v>
      </c>
      <c r="C24375" s="314">
        <v>561.86931967126827</v>
      </c>
      <c r="D24375" s="313" t="s">
        <v>167</v>
      </c>
    </row>
    <row r="24376" spans="1:4" ht="14.5" customHeight="1" x14ac:dyDescent="0.35">
      <c r="A24376" s="319"/>
      <c r="B24376" s="315">
        <v>44425.922222277382</v>
      </c>
      <c r="C24376" s="314">
        <v>577.60339105303092</v>
      </c>
      <c r="D24376" s="313" t="s">
        <v>167</v>
      </c>
    </row>
    <row r="24377" spans="1:4" ht="14.5" customHeight="1" x14ac:dyDescent="0.35">
      <c r="A24377" s="319"/>
      <c r="B24377" s="315">
        <v>44425.922916721829</v>
      </c>
      <c r="C24377" s="314">
        <v>590.40594863713102</v>
      </c>
      <c r="D24377" s="313" t="s">
        <v>167</v>
      </c>
    </row>
    <row r="24378" spans="1:4" ht="14.5" customHeight="1" x14ac:dyDescent="0.35">
      <c r="A24378" s="319"/>
      <c r="B24378" s="315">
        <v>44425.923611166276</v>
      </c>
      <c r="C24378" s="314">
        <v>608.1426084395498</v>
      </c>
      <c r="D24378" s="313" t="s">
        <v>167</v>
      </c>
    </row>
    <row r="24379" spans="1:4" ht="14.5" customHeight="1" x14ac:dyDescent="0.35">
      <c r="A24379" s="319"/>
      <c r="B24379" s="315">
        <v>44425.924305610723</v>
      </c>
      <c r="C24379" s="314">
        <v>573.57582149760174</v>
      </c>
      <c r="D24379" s="313" t="s">
        <v>167</v>
      </c>
    </row>
    <row r="24380" spans="1:4" ht="14.5" customHeight="1" x14ac:dyDescent="0.35">
      <c r="A24380" s="319"/>
      <c r="B24380" s="315">
        <v>44425.925000055169</v>
      </c>
      <c r="C24380" s="314">
        <v>551.05189012618109</v>
      </c>
      <c r="D24380" s="313" t="s">
        <v>167</v>
      </c>
    </row>
    <row r="24381" spans="1:4" ht="14.5" customHeight="1" x14ac:dyDescent="0.35">
      <c r="A24381" s="319"/>
      <c r="B24381" s="315">
        <v>44425.925694499616</v>
      </c>
      <c r="C24381" s="314">
        <v>530.98887088905713</v>
      </c>
      <c r="D24381" s="313" t="s">
        <v>167</v>
      </c>
    </row>
    <row r="24382" spans="1:4" ht="14.5" customHeight="1" x14ac:dyDescent="0.35">
      <c r="A24382" s="319"/>
      <c r="B24382" s="315">
        <v>44425.926388944063</v>
      </c>
      <c r="C24382" s="314">
        <v>509.06023759392554</v>
      </c>
      <c r="D24382" s="313" t="s">
        <v>167</v>
      </c>
    </row>
    <row r="24383" spans="1:4" ht="14.5" customHeight="1" x14ac:dyDescent="0.35">
      <c r="A24383" s="319"/>
      <c r="B24383" s="315">
        <v>44425.927083388509</v>
      </c>
      <c r="C24383" s="314">
        <v>483.72502724635416</v>
      </c>
      <c r="D24383" s="313" t="s">
        <v>167</v>
      </c>
    </row>
    <row r="24384" spans="1:4" ht="14.5" customHeight="1" x14ac:dyDescent="0.35">
      <c r="A24384" s="319"/>
      <c r="B24384" s="315">
        <v>44425.927777832956</v>
      </c>
      <c r="C24384" s="314">
        <v>463.83668602702676</v>
      </c>
      <c r="D24384" s="313" t="s">
        <v>167</v>
      </c>
    </row>
    <row r="24385" spans="1:4" ht="14.5" customHeight="1" x14ac:dyDescent="0.35">
      <c r="A24385" s="319"/>
      <c r="B24385" s="315">
        <v>44425.928472277403</v>
      </c>
      <c r="C24385" s="314">
        <v>475.94055866615383</v>
      </c>
      <c r="D24385" s="313" t="s">
        <v>167</v>
      </c>
    </row>
    <row r="24386" spans="1:4" ht="14.5" customHeight="1" x14ac:dyDescent="0.35">
      <c r="A24386" s="319"/>
      <c r="B24386" s="315">
        <v>44425.929166721849</v>
      </c>
      <c r="C24386" s="314">
        <v>505.96227337398255</v>
      </c>
      <c r="D24386" s="313" t="s">
        <v>167</v>
      </c>
    </row>
    <row r="24387" spans="1:4" ht="14.5" customHeight="1" x14ac:dyDescent="0.35">
      <c r="A24387" s="319"/>
      <c r="B24387" s="315">
        <v>44425.929861166296</v>
      </c>
      <c r="C24387" s="314">
        <v>501.87629007863194</v>
      </c>
      <c r="D24387" s="313" t="s">
        <v>167</v>
      </c>
    </row>
    <row r="24388" spans="1:4" ht="14.5" customHeight="1" x14ac:dyDescent="0.35">
      <c r="A24388" s="319"/>
      <c r="B24388" s="315">
        <v>44425.930555610743</v>
      </c>
      <c r="C24388" s="314">
        <v>478.94550124374217</v>
      </c>
      <c r="D24388" s="313" t="s">
        <v>167</v>
      </c>
    </row>
    <row r="24389" spans="1:4" ht="14.5" customHeight="1" x14ac:dyDescent="0.35">
      <c r="A24389" s="319"/>
      <c r="B24389" s="315">
        <v>44425.93125005519</v>
      </c>
      <c r="C24389" s="314">
        <v>432.79962344357432</v>
      </c>
      <c r="D24389" s="313" t="s">
        <v>167</v>
      </c>
    </row>
    <row r="24390" spans="1:4" ht="14.5" customHeight="1" x14ac:dyDescent="0.35">
      <c r="A24390" s="319"/>
      <c r="B24390" s="315">
        <v>44425.931944499636</v>
      </c>
      <c r="C24390" s="314">
        <v>397.12991308188066</v>
      </c>
      <c r="D24390" s="313" t="s">
        <v>167</v>
      </c>
    </row>
    <row r="24391" spans="1:4" ht="14.5" customHeight="1" x14ac:dyDescent="0.35">
      <c r="A24391" s="319"/>
      <c r="B24391" s="315">
        <v>44425.932638944083</v>
      </c>
      <c r="C24391" s="314">
        <v>368.08833986000781</v>
      </c>
      <c r="D24391" s="313" t="s">
        <v>167</v>
      </c>
    </row>
    <row r="24392" spans="1:4" ht="14.5" customHeight="1" x14ac:dyDescent="0.35">
      <c r="A24392" s="319"/>
      <c r="B24392" s="315">
        <v>44425.93333338853</v>
      </c>
      <c r="C24392" s="314">
        <v>344.49968429370006</v>
      </c>
      <c r="D24392" s="313" t="s">
        <v>167</v>
      </c>
    </row>
    <row r="24393" spans="1:4" ht="14.5" customHeight="1" x14ac:dyDescent="0.35">
      <c r="A24393" s="319"/>
      <c r="B24393" s="315">
        <v>44425.934027832976</v>
      </c>
      <c r="C24393" s="314">
        <v>337.97642467144567</v>
      </c>
      <c r="D24393" s="313" t="s">
        <v>167</v>
      </c>
    </row>
    <row r="24394" spans="1:4" ht="14.5" customHeight="1" x14ac:dyDescent="0.35">
      <c r="A24394" s="319"/>
      <c r="B24394" s="315">
        <v>44425.934722277423</v>
      </c>
      <c r="C24394" s="314">
        <v>321.67740080240185</v>
      </c>
      <c r="D24394" s="313" t="s">
        <v>167</v>
      </c>
    </row>
    <row r="24395" spans="1:4" ht="14.5" customHeight="1" x14ac:dyDescent="0.35">
      <c r="A24395" s="319"/>
      <c r="B24395" s="315">
        <v>44425.93541672187</v>
      </c>
      <c r="C24395" s="314">
        <v>245.47683631714511</v>
      </c>
      <c r="D24395" s="313" t="s">
        <v>167</v>
      </c>
    </row>
    <row r="24396" spans="1:4" ht="14.5" customHeight="1" x14ac:dyDescent="0.35">
      <c r="A24396" s="319"/>
      <c r="B24396" s="315">
        <v>44425.936111166317</v>
      </c>
      <c r="C24396" s="314">
        <v>204.80193147918908</v>
      </c>
      <c r="D24396" s="313" t="s">
        <v>167</v>
      </c>
    </row>
    <row r="24397" spans="1:4" ht="14.5" customHeight="1" x14ac:dyDescent="0.35">
      <c r="A24397" s="319"/>
      <c r="B24397" s="315">
        <v>44425.936805610763</v>
      </c>
      <c r="C24397" s="314">
        <v>182.16239717983021</v>
      </c>
      <c r="D24397" s="313" t="s">
        <v>167</v>
      </c>
    </row>
    <row r="24398" spans="1:4" ht="14.5" customHeight="1" x14ac:dyDescent="0.35">
      <c r="A24398" s="319"/>
      <c r="B24398" s="315">
        <v>44425.93750005521</v>
      </c>
      <c r="C24398" s="314">
        <v>203.50838807516266</v>
      </c>
      <c r="D24398" s="313" t="s">
        <v>167</v>
      </c>
    </row>
    <row r="24399" spans="1:4" ht="14.5" customHeight="1" x14ac:dyDescent="0.35">
      <c r="A24399" s="319"/>
      <c r="B24399" s="315">
        <v>44425.938194499657</v>
      </c>
      <c r="C24399" s="314">
        <v>216.84766183190902</v>
      </c>
      <c r="D24399" s="313" t="s">
        <v>167</v>
      </c>
    </row>
    <row r="24400" spans="1:4" ht="14.5" customHeight="1" x14ac:dyDescent="0.35">
      <c r="A24400" s="319"/>
      <c r="B24400" s="315">
        <v>44425.938888944103</v>
      </c>
      <c r="C24400" s="314">
        <v>222.28026922512024</v>
      </c>
      <c r="D24400" s="313" t="s">
        <v>167</v>
      </c>
    </row>
    <row r="24401" spans="1:4" ht="14.5" customHeight="1" x14ac:dyDescent="0.35">
      <c r="A24401" s="319"/>
      <c r="B24401" s="315">
        <v>44425.93958338855</v>
      </c>
      <c r="C24401" s="314">
        <v>230.49417931192633</v>
      </c>
      <c r="D24401" s="313" t="s">
        <v>167</v>
      </c>
    </row>
    <row r="24402" spans="1:4" ht="14.5" customHeight="1" x14ac:dyDescent="0.35">
      <c r="A24402" s="319"/>
      <c r="B24402" s="315">
        <v>44425.940277832997</v>
      </c>
      <c r="C24402" s="314">
        <v>233.97313864264481</v>
      </c>
      <c r="D24402" s="313" t="s">
        <v>167</v>
      </c>
    </row>
    <row r="24403" spans="1:4" ht="14.5" customHeight="1" x14ac:dyDescent="0.35">
      <c r="A24403" s="319"/>
      <c r="B24403" s="315">
        <v>44425.940972277444</v>
      </c>
      <c r="C24403" s="314">
        <v>236.15754148577884</v>
      </c>
      <c r="D24403" s="313" t="s">
        <v>167</v>
      </c>
    </row>
    <row r="24404" spans="1:4" ht="14.5" customHeight="1" x14ac:dyDescent="0.35">
      <c r="A24404" s="319"/>
      <c r="B24404" s="315">
        <v>44425.94166672189</v>
      </c>
      <c r="C24404" s="314">
        <v>251.87497486655678</v>
      </c>
      <c r="D24404" s="313" t="s">
        <v>167</v>
      </c>
    </row>
    <row r="24405" spans="1:4" ht="14.5" customHeight="1" x14ac:dyDescent="0.35">
      <c r="A24405" s="319"/>
      <c r="B24405" s="315">
        <v>44425.942361166337</v>
      </c>
      <c r="C24405" s="314">
        <v>269.8845178579291</v>
      </c>
      <c r="D24405" s="313" t="s">
        <v>167</v>
      </c>
    </row>
    <row r="24406" spans="1:4" ht="14.5" customHeight="1" x14ac:dyDescent="0.35">
      <c r="A24406" s="319"/>
      <c r="B24406" s="315">
        <v>44425.943055610784</v>
      </c>
      <c r="C24406" s="314">
        <v>269.29306946902847</v>
      </c>
      <c r="D24406" s="313" t="s">
        <v>167</v>
      </c>
    </row>
    <row r="24407" spans="1:4" ht="14.5" customHeight="1" x14ac:dyDescent="0.35">
      <c r="A24407" s="319"/>
      <c r="B24407" s="315">
        <v>44425.94375005523</v>
      </c>
      <c r="C24407" s="314">
        <v>260.54509184849451</v>
      </c>
      <c r="D24407" s="313" t="s">
        <v>167</v>
      </c>
    </row>
    <row r="24408" spans="1:4" ht="14.5" customHeight="1" x14ac:dyDescent="0.35">
      <c r="A24408" s="319"/>
      <c r="B24408" s="315">
        <v>44425.944444499677</v>
      </c>
      <c r="C24408" s="314">
        <v>249.85799841745367</v>
      </c>
      <c r="D24408" s="313" t="s">
        <v>167</v>
      </c>
    </row>
    <row r="24409" spans="1:4" ht="14.5" customHeight="1" x14ac:dyDescent="0.35">
      <c r="A24409" s="319"/>
      <c r="B24409" s="315">
        <v>44425.945138944124</v>
      </c>
      <c r="C24409" s="314">
        <v>246.23323653279417</v>
      </c>
      <c r="D24409" s="313" t="s">
        <v>167</v>
      </c>
    </row>
    <row r="24410" spans="1:4" ht="14.5" customHeight="1" x14ac:dyDescent="0.35">
      <c r="A24410" s="319"/>
      <c r="B24410" s="315">
        <v>44425.94583338857</v>
      </c>
      <c r="C24410" s="314">
        <v>244.09320917296768</v>
      </c>
      <c r="D24410" s="313" t="s">
        <v>167</v>
      </c>
    </row>
    <row r="24411" spans="1:4" ht="14.5" customHeight="1" x14ac:dyDescent="0.35">
      <c r="A24411" s="319"/>
      <c r="B24411" s="315">
        <v>44425.946527833017</v>
      </c>
      <c r="C24411" s="314">
        <v>241.37365594276537</v>
      </c>
      <c r="D24411" s="313" t="s">
        <v>167</v>
      </c>
    </row>
    <row r="24412" spans="1:4" ht="14.5" customHeight="1" x14ac:dyDescent="0.35">
      <c r="A24412" s="319"/>
      <c r="B24412" s="315">
        <v>44425.947222277464</v>
      </c>
      <c r="C24412" s="314">
        <v>236.92336971302672</v>
      </c>
      <c r="D24412" s="313" t="s">
        <v>167</v>
      </c>
    </row>
    <row r="24413" spans="1:4" ht="14.5" customHeight="1" x14ac:dyDescent="0.35">
      <c r="A24413" s="319"/>
      <c r="B24413" s="315">
        <v>44425.947916721911</v>
      </c>
      <c r="C24413" s="314">
        <v>247.04252238010909</v>
      </c>
      <c r="D24413" s="313" t="s">
        <v>167</v>
      </c>
    </row>
    <row r="24414" spans="1:4" ht="14.5" customHeight="1" x14ac:dyDescent="0.35">
      <c r="A24414" s="319"/>
      <c r="B24414" s="315">
        <v>44425.948611166357</v>
      </c>
      <c r="C24414" s="314">
        <v>256.13107400093384</v>
      </c>
      <c r="D24414" s="313" t="s">
        <v>167</v>
      </c>
    </row>
    <row r="24415" spans="1:4" ht="14.5" customHeight="1" x14ac:dyDescent="0.35">
      <c r="A24415" s="319"/>
      <c r="B24415" s="315">
        <v>44425.949305610804</v>
      </c>
      <c r="C24415" s="314">
        <v>267.15539356959829</v>
      </c>
      <c r="D24415" s="313" t="s">
        <v>167</v>
      </c>
    </row>
    <row r="24416" spans="1:4" ht="14.5" customHeight="1" x14ac:dyDescent="0.35">
      <c r="A24416" s="319"/>
      <c r="B24416" s="315">
        <v>44425.950000055251</v>
      </c>
      <c r="C24416" s="314">
        <v>276.73747707725659</v>
      </c>
      <c r="D24416" s="313" t="s">
        <v>167</v>
      </c>
    </row>
    <row r="24417" spans="1:4" ht="14.5" customHeight="1" x14ac:dyDescent="0.35">
      <c r="A24417" s="319"/>
      <c r="B24417" s="315">
        <v>44425.950694499697</v>
      </c>
      <c r="C24417" s="314">
        <v>268.03333190040041</v>
      </c>
      <c r="D24417" s="313" t="s">
        <v>167</v>
      </c>
    </row>
    <row r="24418" spans="1:4" ht="14.5" customHeight="1" x14ac:dyDescent="0.35">
      <c r="A24418" s="319"/>
      <c r="B24418" s="315">
        <v>44425.951388944144</v>
      </c>
      <c r="C24418" s="314">
        <v>265.94691168069062</v>
      </c>
      <c r="D24418" s="313" t="s">
        <v>167</v>
      </c>
    </row>
    <row r="24419" spans="1:4" ht="14.5" customHeight="1" x14ac:dyDescent="0.35">
      <c r="A24419" s="319"/>
      <c r="B24419" s="315">
        <v>44425.952083388591</v>
      </c>
      <c r="C24419" s="314">
        <v>254.27569403114805</v>
      </c>
      <c r="D24419" s="313" t="s">
        <v>167</v>
      </c>
    </row>
    <row r="24420" spans="1:4" ht="14.5" customHeight="1" x14ac:dyDescent="0.35">
      <c r="A24420" s="319"/>
      <c r="B24420" s="315">
        <v>44425.952777833038</v>
      </c>
      <c r="C24420" s="314">
        <v>233.98062194967255</v>
      </c>
      <c r="D24420" s="313" t="s">
        <v>167</v>
      </c>
    </row>
    <row r="24421" spans="1:4" ht="14.5" customHeight="1" x14ac:dyDescent="0.35">
      <c r="A24421" s="319"/>
      <c r="B24421" s="315">
        <v>44425.953472277484</v>
      </c>
      <c r="C24421" s="314">
        <v>214.40117299235038</v>
      </c>
      <c r="D24421" s="313" t="s">
        <v>167</v>
      </c>
    </row>
    <row r="24422" spans="1:4" ht="14.5" customHeight="1" x14ac:dyDescent="0.35">
      <c r="A24422" s="319"/>
      <c r="B24422" s="315">
        <v>44425.954166721931</v>
      </c>
      <c r="C24422" s="314">
        <v>204.0562862805867</v>
      </c>
      <c r="D24422" s="313" t="s">
        <v>167</v>
      </c>
    </row>
    <row r="24423" spans="1:4" ht="14.5" customHeight="1" x14ac:dyDescent="0.35">
      <c r="A24423" s="319"/>
      <c r="B24423" s="315">
        <v>44425.954861166378</v>
      </c>
      <c r="C24423" s="314">
        <v>202.16655605879302</v>
      </c>
      <c r="D24423" s="313" t="s">
        <v>167</v>
      </c>
    </row>
    <row r="24424" spans="1:4" ht="14.5" customHeight="1" x14ac:dyDescent="0.35">
      <c r="A24424" s="319"/>
      <c r="B24424" s="315">
        <v>44425.955555610824</v>
      </c>
      <c r="C24424" s="314">
        <v>190.97043854164659</v>
      </c>
      <c r="D24424" s="313" t="s">
        <v>167</v>
      </c>
    </row>
    <row r="24425" spans="1:4" ht="14.5" customHeight="1" x14ac:dyDescent="0.35">
      <c r="A24425" s="319"/>
      <c r="B24425" s="315">
        <v>44425.956250055271</v>
      </c>
      <c r="C24425" s="314">
        <v>188.54988789422981</v>
      </c>
      <c r="D24425" s="313" t="s">
        <v>167</v>
      </c>
    </row>
    <row r="24426" spans="1:4" ht="14.5" customHeight="1" x14ac:dyDescent="0.35">
      <c r="A24426" s="319"/>
      <c r="B24426" s="315">
        <v>44425.956944499718</v>
      </c>
      <c r="C24426" s="314">
        <v>191.38557575817686</v>
      </c>
      <c r="D24426" s="313" t="s">
        <v>167</v>
      </c>
    </row>
    <row r="24427" spans="1:4" ht="14.5" customHeight="1" x14ac:dyDescent="0.35">
      <c r="A24427" s="319"/>
      <c r="B24427" s="315">
        <v>44425.957638944165</v>
      </c>
      <c r="C24427" s="314">
        <v>189.13712651806028</v>
      </c>
      <c r="D24427" s="313" t="s">
        <v>167</v>
      </c>
    </row>
    <row r="24428" spans="1:4" ht="14.5" customHeight="1" x14ac:dyDescent="0.35">
      <c r="A24428" s="319"/>
      <c r="B24428" s="315">
        <v>44425.958333388611</v>
      </c>
      <c r="C24428" s="314">
        <v>189.44121471660134</v>
      </c>
      <c r="D24428" s="313" t="s">
        <v>167</v>
      </c>
    </row>
    <row r="24429" spans="1:4" ht="14.5" customHeight="1" x14ac:dyDescent="0.35">
      <c r="A24429" s="319"/>
      <c r="B24429" s="315">
        <v>44425.959027833058</v>
      </c>
      <c r="C24429" s="314">
        <v>182.99319992371213</v>
      </c>
      <c r="D24429" s="313" t="s">
        <v>167</v>
      </c>
    </row>
    <row r="24430" spans="1:4" ht="14.5" customHeight="1" x14ac:dyDescent="0.35">
      <c r="A24430" s="319"/>
      <c r="B24430" s="315">
        <v>44425.959722277505</v>
      </c>
      <c r="C24430" s="314">
        <v>170.40240225408149</v>
      </c>
      <c r="D24430" s="313" t="s">
        <v>167</v>
      </c>
    </row>
    <row r="24431" spans="1:4" ht="14.5" customHeight="1" x14ac:dyDescent="0.35">
      <c r="A24431" s="319"/>
      <c r="B24431" s="315">
        <v>44425.960416721951</v>
      </c>
      <c r="C24431" s="314">
        <v>160.86461113204714</v>
      </c>
      <c r="D24431" s="313" t="s">
        <v>167</v>
      </c>
    </row>
    <row r="24432" spans="1:4" ht="14.5" customHeight="1" x14ac:dyDescent="0.35">
      <c r="A24432" s="319"/>
      <c r="B24432" s="315">
        <v>44425.961111166398</v>
      </c>
      <c r="C24432" s="314">
        <v>161.7280758474061</v>
      </c>
      <c r="D24432" s="313" t="s">
        <v>167</v>
      </c>
    </row>
    <row r="24433" spans="1:4" ht="14.5" customHeight="1" x14ac:dyDescent="0.35">
      <c r="A24433" s="319"/>
      <c r="B24433" s="315">
        <v>44425.961805610845</v>
      </c>
      <c r="C24433" s="314">
        <v>163.18477393142723</v>
      </c>
      <c r="D24433" s="313" t="s">
        <v>167</v>
      </c>
    </row>
    <row r="24434" spans="1:4" ht="14.5" customHeight="1" x14ac:dyDescent="0.35">
      <c r="A24434" s="319"/>
      <c r="B24434" s="315">
        <v>44425.962500055291</v>
      </c>
      <c r="C24434" s="314">
        <v>162.72986206688219</v>
      </c>
      <c r="D24434" s="313" t="s">
        <v>167</v>
      </c>
    </row>
    <row r="24435" spans="1:4" ht="14.5" customHeight="1" x14ac:dyDescent="0.35">
      <c r="A24435" s="319"/>
      <c r="B24435" s="315">
        <v>44425.963194499738</v>
      </c>
      <c r="C24435" s="314">
        <v>162.23461588970773</v>
      </c>
      <c r="D24435" s="313" t="s">
        <v>167</v>
      </c>
    </row>
    <row r="24436" spans="1:4" ht="14.5" customHeight="1" x14ac:dyDescent="0.35">
      <c r="A24436" s="319"/>
      <c r="B24436" s="315">
        <v>44425.963888944185</v>
      </c>
      <c r="C24436" s="314">
        <v>158.15398067969363</v>
      </c>
      <c r="D24436" s="313" t="s">
        <v>167</v>
      </c>
    </row>
    <row r="24437" spans="1:4" ht="14.5" customHeight="1" x14ac:dyDescent="0.35">
      <c r="A24437" s="319"/>
      <c r="B24437" s="315">
        <v>44425.964583388632</v>
      </c>
      <c r="C24437" s="314">
        <v>148.77417503825467</v>
      </c>
      <c r="D24437" s="313" t="s">
        <v>167</v>
      </c>
    </row>
    <row r="24438" spans="1:4" ht="14.5" customHeight="1" x14ac:dyDescent="0.35">
      <c r="A24438" s="319"/>
      <c r="B24438" s="315">
        <v>44425.965277833078</v>
      </c>
      <c r="C24438" s="314">
        <v>133.60993894469186</v>
      </c>
      <c r="D24438" s="313" t="s">
        <v>167</v>
      </c>
    </row>
    <row r="24439" spans="1:4" ht="14.5" customHeight="1" x14ac:dyDescent="0.35">
      <c r="A24439" s="319"/>
      <c r="B24439" s="315">
        <v>44425.965972277525</v>
      </c>
      <c r="C24439" s="314">
        <v>118.41459110554813</v>
      </c>
      <c r="D24439" s="313" t="s">
        <v>167</v>
      </c>
    </row>
    <row r="24440" spans="1:4" ht="14.5" customHeight="1" x14ac:dyDescent="0.35">
      <c r="A24440" s="319"/>
      <c r="B24440" s="315">
        <v>44425.966666721972</v>
      </c>
      <c r="C24440" s="314">
        <v>106.70328554824421</v>
      </c>
      <c r="D24440" s="313" t="s">
        <v>167</v>
      </c>
    </row>
    <row r="24441" spans="1:4" ht="14.5" customHeight="1" x14ac:dyDescent="0.35">
      <c r="A24441" s="319"/>
      <c r="B24441" s="315">
        <v>44425.967361166418</v>
      </c>
      <c r="C24441" s="314">
        <v>105.37697033377286</v>
      </c>
      <c r="D24441" s="313" t="s">
        <v>167</v>
      </c>
    </row>
    <row r="24442" spans="1:4" ht="14.5" customHeight="1" x14ac:dyDescent="0.35">
      <c r="A24442" s="319"/>
      <c r="B24442" s="315">
        <v>44425.968055610865</v>
      </c>
      <c r="C24442" s="314">
        <v>106.96945358355491</v>
      </c>
      <c r="D24442" s="313" t="s">
        <v>167</v>
      </c>
    </row>
    <row r="24443" spans="1:4" ht="14.5" customHeight="1" x14ac:dyDescent="0.35">
      <c r="A24443" s="319"/>
      <c r="B24443" s="315">
        <v>44425.968750055312</v>
      </c>
      <c r="C24443" s="314">
        <v>108.55153402295545</v>
      </c>
      <c r="D24443" s="313" t="s">
        <v>167</v>
      </c>
    </row>
    <row r="24444" spans="1:4" ht="14.5" customHeight="1" x14ac:dyDescent="0.35">
      <c r="A24444" s="319"/>
      <c r="B24444" s="315">
        <v>44425.969444499759</v>
      </c>
      <c r="C24444" s="314">
        <v>117.37107532758576</v>
      </c>
      <c r="D24444" s="313" t="s">
        <v>167</v>
      </c>
    </row>
    <row r="24445" spans="1:4" ht="14.5" customHeight="1" x14ac:dyDescent="0.35">
      <c r="A24445" s="319"/>
      <c r="B24445" s="315">
        <v>44425.970138944205</v>
      </c>
      <c r="C24445" s="314">
        <v>119.68450087592355</v>
      </c>
      <c r="D24445" s="313" t="s">
        <v>167</v>
      </c>
    </row>
    <row r="24446" spans="1:4" ht="14.5" customHeight="1" x14ac:dyDescent="0.35">
      <c r="A24446" s="319"/>
      <c r="B24446" s="315">
        <v>44425.970833388652</v>
      </c>
      <c r="C24446" s="314">
        <v>122.6347840629906</v>
      </c>
      <c r="D24446" s="313" t="s">
        <v>167</v>
      </c>
    </row>
    <row r="24447" spans="1:4" ht="14.5" customHeight="1" x14ac:dyDescent="0.35">
      <c r="A24447" s="319"/>
      <c r="B24447" s="315">
        <v>44425.971527833099</v>
      </c>
      <c r="C24447" s="314">
        <v>123.09090718758719</v>
      </c>
      <c r="D24447" s="313" t="s">
        <v>167</v>
      </c>
    </row>
    <row r="24448" spans="1:4" ht="14.5" customHeight="1" x14ac:dyDescent="0.35">
      <c r="A24448" s="319"/>
      <c r="B24448" s="315">
        <v>44425.972222277545</v>
      </c>
      <c r="C24448" s="314">
        <v>117.50371581551735</v>
      </c>
      <c r="D24448" s="313" t="s">
        <v>167</v>
      </c>
    </row>
    <row r="24449" spans="1:4" ht="14.5" customHeight="1" x14ac:dyDescent="0.35">
      <c r="A24449" s="319"/>
      <c r="B24449" s="315">
        <v>44425.972916721992</v>
      </c>
      <c r="C24449" s="314">
        <v>113.19558046200157</v>
      </c>
      <c r="D24449" s="313" t="s">
        <v>167</v>
      </c>
    </row>
    <row r="24450" spans="1:4" ht="14.5" customHeight="1" x14ac:dyDescent="0.35">
      <c r="A24450" s="319"/>
      <c r="B24450" s="315">
        <v>44425.973611166439</v>
      </c>
      <c r="C24450" s="314">
        <v>113.4249175638853</v>
      </c>
      <c r="D24450" s="313" t="s">
        <v>167</v>
      </c>
    </row>
    <row r="24451" spans="1:4" ht="14.5" customHeight="1" x14ac:dyDescent="0.35">
      <c r="A24451" s="319"/>
      <c r="B24451" s="315">
        <v>44425.974305610885</v>
      </c>
      <c r="C24451" s="314">
        <v>117.61931646938902</v>
      </c>
      <c r="D24451" s="313" t="s">
        <v>167</v>
      </c>
    </row>
    <row r="24452" spans="1:4" ht="14.5" customHeight="1" x14ac:dyDescent="0.35">
      <c r="A24452" s="319"/>
      <c r="B24452" s="315">
        <v>44425.975000055332</v>
      </c>
      <c r="C24452" s="314">
        <v>115.03834045537708</v>
      </c>
      <c r="D24452" s="313" t="s">
        <v>167</v>
      </c>
    </row>
    <row r="24453" spans="1:4" ht="14.5" customHeight="1" x14ac:dyDescent="0.35">
      <c r="A24453" s="319"/>
      <c r="B24453" s="315">
        <v>44425.975694499779</v>
      </c>
      <c r="C24453" s="314">
        <v>111.00482214055373</v>
      </c>
      <c r="D24453" s="313" t="s">
        <v>167</v>
      </c>
    </row>
    <row r="24454" spans="1:4" ht="14.5" customHeight="1" x14ac:dyDescent="0.35">
      <c r="A24454" s="319"/>
      <c r="B24454" s="315">
        <v>44425.976388944226</v>
      </c>
      <c r="C24454" s="314">
        <v>109.23990237215185</v>
      </c>
      <c r="D24454" s="313" t="s">
        <v>167</v>
      </c>
    </row>
    <row r="24455" spans="1:4" ht="14.5" customHeight="1" x14ac:dyDescent="0.35">
      <c r="A24455" s="319"/>
      <c r="B24455" s="315">
        <v>44425.977083388672</v>
      </c>
      <c r="C24455" s="314">
        <v>105.29086694801032</v>
      </c>
      <c r="D24455" s="313" t="s">
        <v>167</v>
      </c>
    </row>
    <row r="24456" spans="1:4" ht="14.5" customHeight="1" x14ac:dyDescent="0.35">
      <c r="A24456" s="319"/>
      <c r="B24456" s="315">
        <v>44425.977777833119</v>
      </c>
      <c r="C24456" s="314">
        <v>94.485021650051934</v>
      </c>
      <c r="D24456" s="313" t="s">
        <v>167</v>
      </c>
    </row>
    <row r="24457" spans="1:4" ht="14.5" customHeight="1" x14ac:dyDescent="0.35">
      <c r="A24457" s="319"/>
      <c r="B24457" s="315">
        <v>44425.978472277566</v>
      </c>
      <c r="C24457" s="314">
        <v>84.017375262491015</v>
      </c>
      <c r="D24457" s="313" t="s">
        <v>167</v>
      </c>
    </row>
    <row r="24458" spans="1:4" ht="14.5" customHeight="1" x14ac:dyDescent="0.35">
      <c r="A24458" s="319"/>
      <c r="B24458" s="315">
        <v>44425.979166722012</v>
      </c>
      <c r="C24458" s="314">
        <v>80.556058723636667</v>
      </c>
      <c r="D24458" s="313" t="s">
        <v>167</v>
      </c>
    </row>
    <row r="24459" spans="1:4" ht="14.5" customHeight="1" x14ac:dyDescent="0.35">
      <c r="A24459" s="319"/>
      <c r="B24459" s="315">
        <v>44425.979861166459</v>
      </c>
      <c r="C24459" s="314">
        <v>80.848385334529056</v>
      </c>
      <c r="D24459" s="313" t="s">
        <v>167</v>
      </c>
    </row>
    <row r="24460" spans="1:4" ht="14.5" customHeight="1" x14ac:dyDescent="0.35">
      <c r="A24460" s="319"/>
      <c r="B24460" s="315">
        <v>44425.980555610906</v>
      </c>
      <c r="C24460" s="314">
        <v>81.668359310533077</v>
      </c>
      <c r="D24460" s="313" t="s">
        <v>167</v>
      </c>
    </row>
    <row r="24461" spans="1:4" ht="14.5" customHeight="1" x14ac:dyDescent="0.35">
      <c r="A24461" s="319"/>
      <c r="B24461" s="315">
        <v>44425.981250055353</v>
      </c>
      <c r="C24461" s="314">
        <v>87.443809658248213</v>
      </c>
      <c r="D24461" s="313" t="s">
        <v>167</v>
      </c>
    </row>
    <row r="24462" spans="1:4" ht="14.5" customHeight="1" x14ac:dyDescent="0.35">
      <c r="A24462" s="319"/>
      <c r="B24462" s="315">
        <v>44425.981944499799</v>
      </c>
      <c r="C24462" s="314">
        <v>89.556137929881999</v>
      </c>
      <c r="D24462" s="313" t="s">
        <v>167</v>
      </c>
    </row>
    <row r="24463" spans="1:4" ht="14.5" customHeight="1" x14ac:dyDescent="0.35">
      <c r="A24463" s="319"/>
      <c r="B24463" s="315">
        <v>44425.982638944246</v>
      </c>
      <c r="C24463" s="314">
        <v>87.98599968658722</v>
      </c>
      <c r="D24463" s="313" t="s">
        <v>167</v>
      </c>
    </row>
    <row r="24464" spans="1:4" ht="14.5" customHeight="1" x14ac:dyDescent="0.35">
      <c r="A24464" s="319"/>
      <c r="B24464" s="315">
        <v>44425.983333388693</v>
      </c>
      <c r="C24464" s="314">
        <v>86.400255307788029</v>
      </c>
      <c r="D24464" s="313" t="s">
        <v>167</v>
      </c>
    </row>
    <row r="24465" spans="1:4" ht="14.5" customHeight="1" x14ac:dyDescent="0.35">
      <c r="A24465" s="319"/>
      <c r="B24465" s="315">
        <v>44425.984027833139</v>
      </c>
      <c r="C24465" s="314">
        <v>79.934799166388501</v>
      </c>
      <c r="D24465" s="313" t="s">
        <v>167</v>
      </c>
    </row>
    <row r="24466" spans="1:4" ht="14.5" customHeight="1" x14ac:dyDescent="0.35">
      <c r="A24466" s="319"/>
      <c r="B24466" s="315">
        <v>44425.984722277586</v>
      </c>
      <c r="C24466" s="314">
        <v>72.792540731614764</v>
      </c>
      <c r="D24466" s="313" t="s">
        <v>167</v>
      </c>
    </row>
    <row r="24467" spans="1:4" ht="14.5" customHeight="1" x14ac:dyDescent="0.35">
      <c r="A24467" s="319"/>
      <c r="B24467" s="315">
        <v>44425.985416722033</v>
      </c>
      <c r="C24467" s="314">
        <v>70.318394359893858</v>
      </c>
      <c r="D24467" s="313" t="s">
        <v>167</v>
      </c>
    </row>
    <row r="24468" spans="1:4" ht="14.5" customHeight="1" x14ac:dyDescent="0.35">
      <c r="A24468" s="319"/>
      <c r="B24468" s="315">
        <v>44425.98611116648</v>
      </c>
      <c r="C24468" s="314">
        <v>73.442489342899833</v>
      </c>
      <c r="D24468" s="313" t="s">
        <v>167</v>
      </c>
    </row>
    <row r="24469" spans="1:4" ht="14.5" customHeight="1" x14ac:dyDescent="0.35">
      <c r="A24469" s="319"/>
      <c r="B24469" s="315">
        <v>44425.986805610926</v>
      </c>
      <c r="C24469" s="314">
        <v>73.602099279713968</v>
      </c>
      <c r="D24469" s="313" t="s">
        <v>167</v>
      </c>
    </row>
    <row r="24470" spans="1:4" ht="14.5" customHeight="1" x14ac:dyDescent="0.35">
      <c r="A24470" s="319"/>
      <c r="B24470" s="315">
        <v>44425.987500055373</v>
      </c>
      <c r="C24470" s="314">
        <v>71.298265422785576</v>
      </c>
      <c r="D24470" s="313" t="s">
        <v>167</v>
      </c>
    </row>
    <row r="24471" spans="1:4" ht="14.5" customHeight="1" x14ac:dyDescent="0.35">
      <c r="A24471" s="319"/>
      <c r="B24471" s="315">
        <v>44425.98819449982</v>
      </c>
      <c r="C24471" s="314">
        <v>66.260861423050912</v>
      </c>
      <c r="D24471" s="313" t="s">
        <v>167</v>
      </c>
    </row>
    <row r="24472" spans="1:4" ht="14.5" customHeight="1" x14ac:dyDescent="0.35">
      <c r="A24472" s="319"/>
      <c r="B24472" s="315">
        <v>44425.988888944266</v>
      </c>
      <c r="C24472" s="314">
        <v>62.426748862841244</v>
      </c>
      <c r="D24472" s="313" t="s">
        <v>167</v>
      </c>
    </row>
    <row r="24473" spans="1:4" ht="14.5" customHeight="1" x14ac:dyDescent="0.35">
      <c r="A24473" s="319"/>
      <c r="B24473" s="315">
        <v>44425.989583388713</v>
      </c>
      <c r="C24473" s="314">
        <v>54.633176683802354</v>
      </c>
      <c r="D24473" s="313" t="s">
        <v>167</v>
      </c>
    </row>
    <row r="24474" spans="1:4" ht="14.5" customHeight="1" x14ac:dyDescent="0.35">
      <c r="A24474" s="319"/>
      <c r="B24474" s="315">
        <v>44425.99027783316</v>
      </c>
      <c r="C24474" s="314">
        <v>46.987297385623485</v>
      </c>
      <c r="D24474" s="313" t="s">
        <v>167</v>
      </c>
    </row>
    <row r="24475" spans="1:4" ht="14.5" customHeight="1" x14ac:dyDescent="0.35">
      <c r="A24475" s="319"/>
      <c r="B24475" s="315">
        <v>44425.990972277606</v>
      </c>
      <c r="C24475" s="314">
        <v>45.663559983943316</v>
      </c>
      <c r="D24475" s="313" t="s">
        <v>167</v>
      </c>
    </row>
    <row r="24476" spans="1:4" ht="14.5" customHeight="1" x14ac:dyDescent="0.35">
      <c r="A24476" s="319"/>
      <c r="B24476" s="315">
        <v>44425.991666722053</v>
      </c>
      <c r="C24476" s="314">
        <v>45.633566822168845</v>
      </c>
      <c r="D24476" s="313" t="s">
        <v>167</v>
      </c>
    </row>
    <row r="24477" spans="1:4" ht="14.5" customHeight="1" x14ac:dyDescent="0.35">
      <c r="A24477" s="319"/>
      <c r="B24477" s="315">
        <v>44425.9923611665</v>
      </c>
      <c r="C24477" s="314">
        <v>49.201489527841723</v>
      </c>
      <c r="D24477" s="313" t="s">
        <v>167</v>
      </c>
    </row>
    <row r="24478" spans="1:4" ht="14.5" customHeight="1" x14ac:dyDescent="0.35">
      <c r="A24478" s="319"/>
      <c r="B24478" s="315">
        <v>44425.993055610947</v>
      </c>
      <c r="C24478" s="314">
        <v>54.805519159040223</v>
      </c>
      <c r="D24478" s="313" t="s">
        <v>167</v>
      </c>
    </row>
    <row r="24479" spans="1:4" ht="14.5" customHeight="1" x14ac:dyDescent="0.35">
      <c r="A24479" s="319"/>
      <c r="B24479" s="315">
        <v>44425.993750055393</v>
      </c>
      <c r="C24479" s="314">
        <v>55.125666594620753</v>
      </c>
      <c r="D24479" s="313" t="s">
        <v>167</v>
      </c>
    </row>
    <row r="24480" spans="1:4" ht="14.5" customHeight="1" x14ac:dyDescent="0.35">
      <c r="A24480" s="319"/>
      <c r="B24480" s="315">
        <v>44425.99444449984</v>
      </c>
      <c r="C24480" s="314">
        <v>57.108487992096343</v>
      </c>
      <c r="D24480" s="313" t="s">
        <v>167</v>
      </c>
    </row>
    <row r="24481" spans="1:4" ht="14.5" customHeight="1" x14ac:dyDescent="0.35">
      <c r="A24481" s="319"/>
      <c r="B24481" s="315">
        <v>44425.995138944287</v>
      </c>
      <c r="C24481" s="314">
        <v>56.944102424058173</v>
      </c>
      <c r="D24481" s="313" t="s">
        <v>167</v>
      </c>
    </row>
    <row r="24482" spans="1:4" ht="14.5" customHeight="1" x14ac:dyDescent="0.35">
      <c r="A24482" s="319"/>
      <c r="B24482" s="315">
        <v>44425.995833388733</v>
      </c>
      <c r="C24482" s="314">
        <v>55.485292713380964</v>
      </c>
      <c r="D24482" s="313" t="s">
        <v>167</v>
      </c>
    </row>
    <row r="24483" spans="1:4" ht="14.5" customHeight="1" x14ac:dyDescent="0.35">
      <c r="A24483" s="319"/>
      <c r="B24483" s="315">
        <v>44425.99652783318</v>
      </c>
      <c r="C24483" s="314">
        <v>56.028557610592301</v>
      </c>
      <c r="D24483" s="313" t="s">
        <v>167</v>
      </c>
    </row>
    <row r="24484" spans="1:4" ht="14.5" customHeight="1" x14ac:dyDescent="0.35">
      <c r="A24484" s="319"/>
      <c r="B24484" s="315">
        <v>44425.997222277627</v>
      </c>
      <c r="C24484" s="314">
        <v>58.080138804377448</v>
      </c>
      <c r="D24484" s="313" t="s">
        <v>167</v>
      </c>
    </row>
    <row r="24485" spans="1:4" ht="14.5" customHeight="1" x14ac:dyDescent="0.35">
      <c r="A24485" s="319"/>
      <c r="B24485" s="315">
        <v>44425.997916722074</v>
      </c>
      <c r="C24485" s="314">
        <v>62.730086632302843</v>
      </c>
      <c r="D24485" s="313" t="s">
        <v>167</v>
      </c>
    </row>
    <row r="24486" spans="1:4" ht="14.5" customHeight="1" x14ac:dyDescent="0.35">
      <c r="A24486" s="319"/>
      <c r="B24486" s="315">
        <v>44425.99861116652</v>
      </c>
      <c r="C24486" s="314">
        <v>69.916231445248314</v>
      </c>
      <c r="D24486" s="313" t="s">
        <v>167</v>
      </c>
    </row>
    <row r="24487" spans="1:4" ht="14.5" customHeight="1" x14ac:dyDescent="0.35">
      <c r="A24487" s="319"/>
      <c r="B24487" s="315">
        <v>44425.999305610967</v>
      </c>
      <c r="C24487" s="314">
        <v>73.910443963318059</v>
      </c>
      <c r="D24487" s="313" t="s">
        <v>167</v>
      </c>
    </row>
    <row r="24488" spans="1:4" ht="14.5" customHeight="1" x14ac:dyDescent="0.35">
      <c r="A24488" s="319"/>
      <c r="B24488" s="315">
        <v>44426.000000055414</v>
      </c>
      <c r="C24488" s="314">
        <v>72.604050667779902</v>
      </c>
      <c r="D24488" s="313" t="s">
        <v>167</v>
      </c>
    </row>
    <row r="24489" spans="1:4" ht="14.5" customHeight="1" x14ac:dyDescent="0.35">
      <c r="A24489" s="319"/>
      <c r="B24489" s="315">
        <v>44426.00069449986</v>
      </c>
      <c r="C24489" s="314">
        <v>72.308212224535723</v>
      </c>
      <c r="D24489" s="313" t="s">
        <v>167</v>
      </c>
    </row>
    <row r="24490" spans="1:4" ht="14.5" customHeight="1" x14ac:dyDescent="0.35">
      <c r="A24490" s="319"/>
      <c r="B24490" s="315">
        <v>44426.001388944307</v>
      </c>
      <c r="C24490" s="314">
        <v>71.924491412456462</v>
      </c>
      <c r="D24490" s="313" t="s">
        <v>167</v>
      </c>
    </row>
    <row r="24491" spans="1:4" ht="14.5" customHeight="1" x14ac:dyDescent="0.35">
      <c r="A24491" s="319"/>
      <c r="B24491" s="315">
        <v>44426.002083388754</v>
      </c>
      <c r="C24491" s="314">
        <v>69.602543279253098</v>
      </c>
      <c r="D24491" s="313" t="s">
        <v>167</v>
      </c>
    </row>
    <row r="24492" spans="1:4" ht="14.5" customHeight="1" x14ac:dyDescent="0.35">
      <c r="A24492" s="319"/>
      <c r="B24492" s="315">
        <v>44426.002777833201</v>
      </c>
      <c r="C24492" s="314">
        <v>69.504250853601846</v>
      </c>
      <c r="D24492" s="313" t="s">
        <v>167</v>
      </c>
    </row>
    <row r="24493" spans="1:4" ht="14.5" customHeight="1" x14ac:dyDescent="0.35">
      <c r="A24493" s="319"/>
      <c r="B24493" s="315">
        <v>44426.003472277647</v>
      </c>
      <c r="C24493" s="314">
        <v>72.323175208662477</v>
      </c>
      <c r="D24493" s="313" t="s">
        <v>167</v>
      </c>
    </row>
    <row r="24494" spans="1:4" ht="14.5" customHeight="1" x14ac:dyDescent="0.35">
      <c r="A24494" s="319"/>
      <c r="B24494" s="315">
        <v>44426.004166722094</v>
      </c>
      <c r="C24494" s="314">
        <v>66.404828445027434</v>
      </c>
      <c r="D24494" s="313" t="s">
        <v>167</v>
      </c>
    </row>
    <row r="24495" spans="1:4" ht="14.5" customHeight="1" x14ac:dyDescent="0.35">
      <c r="A24495" s="319"/>
      <c r="B24495" s="315">
        <v>44426.004861166541</v>
      </c>
      <c r="C24495" s="314">
        <v>63.576115027547345</v>
      </c>
      <c r="D24495" s="313" t="s">
        <v>167</v>
      </c>
    </row>
    <row r="24496" spans="1:4" ht="14.5" customHeight="1" x14ac:dyDescent="0.35">
      <c r="A24496" s="319"/>
      <c r="B24496" s="315">
        <v>44426.005555610987</v>
      </c>
      <c r="C24496" s="314">
        <v>65.200566573254761</v>
      </c>
      <c r="D24496" s="313" t="s">
        <v>167</v>
      </c>
    </row>
    <row r="24497" spans="1:4" ht="14.5" customHeight="1" x14ac:dyDescent="0.35">
      <c r="A24497" s="319"/>
      <c r="B24497" s="315">
        <v>44426.006250055434</v>
      </c>
      <c r="C24497" s="314">
        <v>63.774356254795563</v>
      </c>
      <c r="D24497" s="313" t="s">
        <v>167</v>
      </c>
    </row>
    <row r="24498" spans="1:4" ht="14.5" customHeight="1" x14ac:dyDescent="0.35">
      <c r="A24498" s="319"/>
      <c r="B24498" s="315">
        <v>44426.006944499881</v>
      </c>
      <c r="C24498" s="314">
        <v>62.516348832076375</v>
      </c>
      <c r="D24498" s="313" t="s">
        <v>167</v>
      </c>
    </row>
    <row r="24499" spans="1:4" ht="14.5" customHeight="1" x14ac:dyDescent="0.35">
      <c r="A24499" s="319"/>
      <c r="B24499" s="315">
        <v>44426.007638944327</v>
      </c>
      <c r="C24499" s="314">
        <v>17.004489338403801</v>
      </c>
      <c r="D24499" s="313" t="s">
        <v>177</v>
      </c>
    </row>
    <row r="24500" spans="1:4" ht="14.5" customHeight="1" x14ac:dyDescent="0.35">
      <c r="A24500" s="319"/>
      <c r="B24500" s="315">
        <v>44426.008333388774</v>
      </c>
      <c r="C24500" s="314">
        <v>56.223942722694481</v>
      </c>
      <c r="D24500" s="313" t="s">
        <v>167</v>
      </c>
    </row>
    <row r="24501" spans="1:4" ht="14.5" customHeight="1" x14ac:dyDescent="0.35">
      <c r="A24501" s="319"/>
      <c r="B24501" s="315">
        <v>44426.009027833221</v>
      </c>
      <c r="C24501" s="314">
        <v>55.369617499779757</v>
      </c>
      <c r="D24501" s="313" t="s">
        <v>167</v>
      </c>
    </row>
    <row r="24502" spans="1:4" ht="14.5" customHeight="1" x14ac:dyDescent="0.35">
      <c r="A24502" s="319"/>
      <c r="B24502" s="315">
        <v>44426.009722277668</v>
      </c>
      <c r="C24502" s="314">
        <v>57.664924168915604</v>
      </c>
      <c r="D24502" s="313" t="s">
        <v>167</v>
      </c>
    </row>
    <row r="24503" spans="1:4" ht="14.5" customHeight="1" x14ac:dyDescent="0.35">
      <c r="A24503" s="319"/>
      <c r="B24503" s="315">
        <v>44426.010416722114</v>
      </c>
      <c r="C24503" s="314">
        <v>65.287929683848049</v>
      </c>
      <c r="D24503" s="313" t="s">
        <v>167</v>
      </c>
    </row>
    <row r="24504" spans="1:4" ht="14.5" customHeight="1" x14ac:dyDescent="0.35">
      <c r="A24504" s="319"/>
      <c r="B24504" s="315">
        <v>44426.011111166561</v>
      </c>
      <c r="C24504" s="314">
        <v>73.880942392972059</v>
      </c>
      <c r="D24504" s="313" t="s">
        <v>167</v>
      </c>
    </row>
    <row r="24505" spans="1:4" ht="14.5" customHeight="1" x14ac:dyDescent="0.35">
      <c r="A24505" s="319"/>
      <c r="B24505" s="315">
        <v>44426.011805611008</v>
      </c>
      <c r="C24505" s="314">
        <v>81.078965906950174</v>
      </c>
      <c r="D24505" s="313" t="s">
        <v>167</v>
      </c>
    </row>
    <row r="24506" spans="1:4" ht="14.5" customHeight="1" x14ac:dyDescent="0.35">
      <c r="A24506" s="319"/>
      <c r="B24506" s="315">
        <v>44426.012500055454</v>
      </c>
      <c r="C24506" s="314">
        <v>85.466657987590096</v>
      </c>
      <c r="D24506" s="313" t="s">
        <v>167</v>
      </c>
    </row>
    <row r="24507" spans="1:4" ht="14.5" customHeight="1" x14ac:dyDescent="0.35">
      <c r="A24507" s="319"/>
      <c r="B24507" s="315">
        <v>44426.013194499901</v>
      </c>
      <c r="C24507" s="314">
        <v>89.213947352485647</v>
      </c>
      <c r="D24507" s="313" t="s">
        <v>167</v>
      </c>
    </row>
    <row r="24508" spans="1:4" ht="14.5" customHeight="1" x14ac:dyDescent="0.35">
      <c r="A24508" s="319"/>
      <c r="B24508" s="315">
        <v>44426.013888944348</v>
      </c>
      <c r="C24508" s="314">
        <v>90.264441615213101</v>
      </c>
      <c r="D24508" s="313" t="s">
        <v>167</v>
      </c>
    </row>
    <row r="24509" spans="1:4" ht="14.5" customHeight="1" x14ac:dyDescent="0.35">
      <c r="A24509" s="319"/>
      <c r="B24509" s="315">
        <v>44426.014583388795</v>
      </c>
      <c r="C24509" s="314">
        <v>88.90242347473783</v>
      </c>
      <c r="D24509" s="313" t="s">
        <v>167</v>
      </c>
    </row>
    <row r="24510" spans="1:4" ht="14.5" customHeight="1" x14ac:dyDescent="0.35">
      <c r="A24510" s="319"/>
      <c r="B24510" s="315">
        <v>44426.015277833241</v>
      </c>
      <c r="C24510" s="314">
        <v>91.757262760377486</v>
      </c>
      <c r="D24510" s="313" t="s">
        <v>167</v>
      </c>
    </row>
    <row r="24511" spans="1:4" ht="14.5" customHeight="1" x14ac:dyDescent="0.35">
      <c r="A24511" s="319"/>
      <c r="B24511" s="315">
        <v>44426.015972277688</v>
      </c>
      <c r="C24511" s="314">
        <v>97.513880945800338</v>
      </c>
      <c r="D24511" s="313" t="s">
        <v>167</v>
      </c>
    </row>
    <row r="24512" spans="1:4" ht="14.5" customHeight="1" x14ac:dyDescent="0.35">
      <c r="A24512" s="319"/>
      <c r="B24512" s="315">
        <v>44426.016666722135</v>
      </c>
      <c r="C24512" s="314">
        <v>108.00546826018254</v>
      </c>
      <c r="D24512" s="313" t="s">
        <v>167</v>
      </c>
    </row>
    <row r="24513" spans="1:4" ht="14.5" customHeight="1" x14ac:dyDescent="0.35">
      <c r="A24513" s="319"/>
      <c r="B24513" s="315">
        <v>44426.017361166581</v>
      </c>
      <c r="C24513" s="314">
        <v>118.77082829054173</v>
      </c>
      <c r="D24513" s="313" t="s">
        <v>167</v>
      </c>
    </row>
    <row r="24514" spans="1:4" ht="14.5" customHeight="1" x14ac:dyDescent="0.35">
      <c r="A24514" s="319"/>
      <c r="B24514" s="315">
        <v>44426.018055611028</v>
      </c>
      <c r="C24514" s="314">
        <v>120.59440775056137</v>
      </c>
      <c r="D24514" s="313" t="s">
        <v>167</v>
      </c>
    </row>
    <row r="24515" spans="1:4" ht="14.5" customHeight="1" x14ac:dyDescent="0.35">
      <c r="A24515" s="319"/>
      <c r="B24515" s="315">
        <v>44426.018750055475</v>
      </c>
      <c r="C24515" s="314">
        <v>114.23294273873714</v>
      </c>
      <c r="D24515" s="313" t="s">
        <v>167</v>
      </c>
    </row>
    <row r="24516" spans="1:4" ht="14.5" customHeight="1" x14ac:dyDescent="0.35">
      <c r="A24516" s="319"/>
      <c r="B24516" s="315">
        <v>44426.019444499922</v>
      </c>
      <c r="C24516" s="314">
        <v>115.50176281173286</v>
      </c>
      <c r="D24516" s="313" t="s">
        <v>167</v>
      </c>
    </row>
    <row r="24517" spans="1:4" ht="14.5" customHeight="1" x14ac:dyDescent="0.35">
      <c r="A24517" s="319"/>
      <c r="B24517" s="315">
        <v>44426.020138944368</v>
      </c>
      <c r="C24517" s="314">
        <v>117.7466504993247</v>
      </c>
      <c r="D24517" s="313" t="s">
        <v>167</v>
      </c>
    </row>
    <row r="24518" spans="1:4" ht="14.5" customHeight="1" x14ac:dyDescent="0.35">
      <c r="A24518" s="319"/>
      <c r="B24518" s="315">
        <v>44426.020833388815</v>
      </c>
      <c r="C24518" s="314">
        <v>120.17246483801669</v>
      </c>
      <c r="D24518" s="313" t="s">
        <v>167</v>
      </c>
    </row>
    <row r="24519" spans="1:4" ht="14.5" customHeight="1" x14ac:dyDescent="0.35">
      <c r="A24519" s="319"/>
      <c r="B24519" s="315">
        <v>44426.021527833262</v>
      </c>
      <c r="C24519" s="314">
        <v>126.55539221267487</v>
      </c>
      <c r="D24519" s="313" t="s">
        <v>167</v>
      </c>
    </row>
    <row r="24520" spans="1:4" ht="14.5" customHeight="1" x14ac:dyDescent="0.35">
      <c r="A24520" s="319"/>
      <c r="B24520" s="315">
        <v>44426.022222277708</v>
      </c>
      <c r="C24520" s="314">
        <v>139.96703890196514</v>
      </c>
      <c r="D24520" s="313" t="s">
        <v>167</v>
      </c>
    </row>
    <row r="24521" spans="1:4" ht="14.5" customHeight="1" x14ac:dyDescent="0.35">
      <c r="A24521" s="319"/>
      <c r="B24521" s="315">
        <v>44426.022916722155</v>
      </c>
      <c r="C24521" s="314">
        <v>150.33529723635098</v>
      </c>
      <c r="D24521" s="313" t="s">
        <v>167</v>
      </c>
    </row>
    <row r="24522" spans="1:4" ht="14.5" customHeight="1" x14ac:dyDescent="0.35">
      <c r="A24522" s="319"/>
      <c r="B24522" s="315">
        <v>44426.023611166602</v>
      </c>
      <c r="C24522" s="314">
        <v>160.40513999325145</v>
      </c>
      <c r="D24522" s="313" t="s">
        <v>167</v>
      </c>
    </row>
    <row r="24523" spans="1:4" ht="14.5" customHeight="1" x14ac:dyDescent="0.35">
      <c r="A24523" s="319"/>
      <c r="B24523" s="315">
        <v>44426.024305611048</v>
      </c>
      <c r="C24523" s="314">
        <v>171.12451976019267</v>
      </c>
      <c r="D24523" s="313" t="s">
        <v>167</v>
      </c>
    </row>
    <row r="24524" spans="1:4" ht="14.5" customHeight="1" x14ac:dyDescent="0.35">
      <c r="A24524" s="319"/>
      <c r="B24524" s="315">
        <v>44426.025000055495</v>
      </c>
      <c r="C24524" s="314">
        <v>178.58559718804125</v>
      </c>
      <c r="D24524" s="313" t="s">
        <v>167</v>
      </c>
    </row>
    <row r="24525" spans="1:4" ht="14.5" customHeight="1" x14ac:dyDescent="0.35">
      <c r="A24525" s="319"/>
      <c r="B24525" s="315">
        <v>44426.025694499942</v>
      </c>
      <c r="C24525" s="314">
        <v>179.21276543092682</v>
      </c>
      <c r="D24525" s="313" t="s">
        <v>167</v>
      </c>
    </row>
    <row r="24526" spans="1:4" ht="14.5" customHeight="1" x14ac:dyDescent="0.35">
      <c r="A24526" s="319"/>
      <c r="B24526" s="315">
        <v>44426.026388944389</v>
      </c>
      <c r="C24526" s="314">
        <v>176.22552720645132</v>
      </c>
      <c r="D24526" s="313" t="s">
        <v>167</v>
      </c>
    </row>
    <row r="24527" spans="1:4" ht="14.5" customHeight="1" x14ac:dyDescent="0.35">
      <c r="A24527" s="319"/>
      <c r="B24527" s="315">
        <v>44426.027083388835</v>
      </c>
      <c r="C24527" s="314">
        <v>183.04690252466827</v>
      </c>
      <c r="D24527" s="313" t="s">
        <v>167</v>
      </c>
    </row>
    <row r="24528" spans="1:4" ht="14.5" customHeight="1" x14ac:dyDescent="0.35">
      <c r="A24528" s="319"/>
      <c r="B24528" s="315">
        <v>44426.027777833282</v>
      </c>
      <c r="C24528" s="314">
        <v>193.0426668503477</v>
      </c>
      <c r="D24528" s="313" t="s">
        <v>167</v>
      </c>
    </row>
    <row r="24529" spans="1:4" ht="14.5" customHeight="1" x14ac:dyDescent="0.35">
      <c r="A24529" s="319"/>
      <c r="B24529" s="315">
        <v>44426.028472277729</v>
      </c>
      <c r="C24529" s="314">
        <v>202.25862086048582</v>
      </c>
      <c r="D24529" s="313" t="s">
        <v>167</v>
      </c>
    </row>
    <row r="24530" spans="1:4" ht="14.5" customHeight="1" x14ac:dyDescent="0.35">
      <c r="A24530" s="319"/>
      <c r="B24530" s="315">
        <v>44426.029166722175</v>
      </c>
      <c r="C24530" s="314">
        <v>212.59916382614756</v>
      </c>
      <c r="D24530" s="313" t="s">
        <v>167</v>
      </c>
    </row>
    <row r="24531" spans="1:4" ht="14.5" customHeight="1" x14ac:dyDescent="0.35">
      <c r="A24531" s="319"/>
      <c r="B24531" s="315">
        <v>44426.029861166622</v>
      </c>
      <c r="C24531" s="314">
        <v>213.72569836318337</v>
      </c>
      <c r="D24531" s="313" t="s">
        <v>167</v>
      </c>
    </row>
    <row r="24532" spans="1:4" ht="14.5" customHeight="1" x14ac:dyDescent="0.35">
      <c r="A24532" s="319"/>
      <c r="B24532" s="315">
        <v>44426.030555611069</v>
      </c>
      <c r="C24532" s="314">
        <v>205.15199832350871</v>
      </c>
      <c r="D24532" s="313" t="s">
        <v>167</v>
      </c>
    </row>
    <row r="24533" spans="1:4" ht="14.5" customHeight="1" x14ac:dyDescent="0.35">
      <c r="A24533" s="319"/>
      <c r="B24533" s="315">
        <v>44426.031250055516</v>
      </c>
      <c r="C24533" s="314">
        <v>195.18543745659215</v>
      </c>
      <c r="D24533" s="313" t="s">
        <v>167</v>
      </c>
    </row>
    <row r="24534" spans="1:4" ht="14.5" customHeight="1" x14ac:dyDescent="0.35">
      <c r="A24534" s="319"/>
      <c r="B24534" s="315">
        <v>44426.031944499962</v>
      </c>
      <c r="C24534" s="314">
        <v>190.33183443683276</v>
      </c>
      <c r="D24534" s="313" t="s">
        <v>167</v>
      </c>
    </row>
    <row r="24535" spans="1:4" ht="14.5" customHeight="1" x14ac:dyDescent="0.35">
      <c r="A24535" s="319"/>
      <c r="B24535" s="315">
        <v>44426.032638944409</v>
      </c>
      <c r="C24535" s="314">
        <v>179.73311170859571</v>
      </c>
      <c r="D24535" s="313" t="s">
        <v>167</v>
      </c>
    </row>
    <row r="24536" spans="1:4" ht="14.5" customHeight="1" x14ac:dyDescent="0.35">
      <c r="A24536" s="319"/>
      <c r="B24536" s="315">
        <v>44426.033333388856</v>
      </c>
      <c r="C24536" s="314">
        <v>170.7260490212667</v>
      </c>
      <c r="D24536" s="313" t="s">
        <v>167</v>
      </c>
    </row>
    <row r="24537" spans="1:4" ht="14.5" customHeight="1" x14ac:dyDescent="0.35">
      <c r="A24537" s="319"/>
      <c r="B24537" s="315">
        <v>44426.034027833302</v>
      </c>
      <c r="C24537" s="314">
        <v>174.48404442838702</v>
      </c>
      <c r="D24537" s="313" t="s">
        <v>167</v>
      </c>
    </row>
    <row r="24538" spans="1:4" ht="14.5" customHeight="1" x14ac:dyDescent="0.35">
      <c r="A24538" s="319"/>
      <c r="B24538" s="315">
        <v>44426.034722277749</v>
      </c>
      <c r="C24538" s="314">
        <v>179.60527094877324</v>
      </c>
      <c r="D24538" s="313" t="s">
        <v>167</v>
      </c>
    </row>
    <row r="24539" spans="1:4" ht="14.5" customHeight="1" x14ac:dyDescent="0.35">
      <c r="A24539" s="319"/>
      <c r="B24539" s="315">
        <v>44426.035416722196</v>
      </c>
      <c r="C24539" s="314">
        <v>172.69605206173921</v>
      </c>
      <c r="D24539" s="313" t="s">
        <v>167</v>
      </c>
    </row>
    <row r="24540" spans="1:4" ht="14.5" customHeight="1" x14ac:dyDescent="0.35">
      <c r="A24540" s="319"/>
      <c r="B24540" s="315">
        <v>44426.036111166643</v>
      </c>
      <c r="C24540" s="314">
        <v>154.28400148090441</v>
      </c>
      <c r="D24540" s="313" t="s">
        <v>167</v>
      </c>
    </row>
    <row r="24541" spans="1:4" ht="14.5" customHeight="1" x14ac:dyDescent="0.35">
      <c r="A24541" s="319"/>
      <c r="B24541" s="315">
        <v>44426.036805611089</v>
      </c>
      <c r="C24541" s="314">
        <v>137.5956764996013</v>
      </c>
      <c r="D24541" s="313" t="s">
        <v>167</v>
      </c>
    </row>
    <row r="24542" spans="1:4" ht="14.5" customHeight="1" x14ac:dyDescent="0.35">
      <c r="A24542" s="319"/>
      <c r="B24542" s="315">
        <v>44426.037500055536</v>
      </c>
      <c r="C24542" s="314">
        <v>137.11510637298537</v>
      </c>
      <c r="D24542" s="313" t="s">
        <v>167</v>
      </c>
    </row>
    <row r="24543" spans="1:4" ht="14.5" customHeight="1" x14ac:dyDescent="0.35">
      <c r="A24543" s="319"/>
      <c r="B24543" s="315">
        <v>44426.038194499983</v>
      </c>
      <c r="C24543" s="314">
        <v>127.54420961430684</v>
      </c>
      <c r="D24543" s="313" t="s">
        <v>167</v>
      </c>
    </row>
    <row r="24544" spans="1:4" ht="14.5" customHeight="1" x14ac:dyDescent="0.35">
      <c r="A24544" s="319"/>
      <c r="B24544" s="315">
        <v>44426.038888944429</v>
      </c>
      <c r="C24544" s="314">
        <v>122.93376022668866</v>
      </c>
      <c r="D24544" s="313" t="s">
        <v>167</v>
      </c>
    </row>
    <row r="24545" spans="1:4" ht="14.5" customHeight="1" x14ac:dyDescent="0.35">
      <c r="A24545" s="319"/>
      <c r="B24545" s="315">
        <v>44426.039583388876</v>
      </c>
      <c r="C24545" s="314">
        <v>124.45794271788132</v>
      </c>
      <c r="D24545" s="313" t="s">
        <v>167</v>
      </c>
    </row>
    <row r="24546" spans="1:4" ht="14.5" customHeight="1" x14ac:dyDescent="0.35">
      <c r="A24546" s="319"/>
      <c r="B24546" s="315">
        <v>44426.040277833323</v>
      </c>
      <c r="C24546" s="314">
        <v>128.20389073438903</v>
      </c>
      <c r="D24546" s="313" t="s">
        <v>167</v>
      </c>
    </row>
    <row r="24547" spans="1:4" ht="14.5" customHeight="1" x14ac:dyDescent="0.35">
      <c r="A24547" s="319"/>
      <c r="B24547" s="315">
        <v>44426.040972277769</v>
      </c>
      <c r="C24547" s="314">
        <v>143.91662803841368</v>
      </c>
      <c r="D24547" s="313" t="s">
        <v>167</v>
      </c>
    </row>
    <row r="24548" spans="1:4" ht="14.5" customHeight="1" x14ac:dyDescent="0.35">
      <c r="A24548" s="319"/>
      <c r="B24548" s="315">
        <v>44426.041666722216</v>
      </c>
      <c r="C24548" s="314">
        <v>162.37014167004574</v>
      </c>
      <c r="D24548" s="313" t="s">
        <v>167</v>
      </c>
    </row>
    <row r="24549" spans="1:4" ht="14.5" customHeight="1" x14ac:dyDescent="0.35">
      <c r="A24549" s="319"/>
      <c r="B24549" s="315">
        <v>44426.042361166663</v>
      </c>
      <c r="C24549" s="314">
        <v>166.30429508545978</v>
      </c>
      <c r="D24549" s="313" t="s">
        <v>167</v>
      </c>
    </row>
    <row r="24550" spans="1:4" ht="14.5" customHeight="1" x14ac:dyDescent="0.35">
      <c r="A24550" s="319"/>
      <c r="B24550" s="315">
        <v>44426.04305561111</v>
      </c>
      <c r="C24550" s="314">
        <v>177.97796357778523</v>
      </c>
      <c r="D24550" s="313" t="s">
        <v>167</v>
      </c>
    </row>
    <row r="24551" spans="1:4" ht="14.5" customHeight="1" x14ac:dyDescent="0.35">
      <c r="A24551" s="319"/>
      <c r="B24551" s="315">
        <v>44426.043750055556</v>
      </c>
      <c r="C24551" s="314">
        <v>191.90549282280651</v>
      </c>
      <c r="D24551" s="313" t="s">
        <v>167</v>
      </c>
    </row>
    <row r="24552" spans="1:4" ht="14.5" customHeight="1" x14ac:dyDescent="0.35">
      <c r="A24552" s="319"/>
      <c r="B24552" s="315">
        <v>44426.044444500003</v>
      </c>
      <c r="C24552" s="314">
        <v>205.95689601805836</v>
      </c>
      <c r="D24552" s="313" t="s">
        <v>167</v>
      </c>
    </row>
    <row r="24553" spans="1:4" ht="14.5" customHeight="1" x14ac:dyDescent="0.35">
      <c r="A24553" s="319"/>
      <c r="B24553" s="315">
        <v>44426.04513894445</v>
      </c>
      <c r="C24553" s="314">
        <v>230.42198839631939</v>
      </c>
      <c r="D24553" s="313" t="s">
        <v>167</v>
      </c>
    </row>
    <row r="24554" spans="1:4" ht="14.5" customHeight="1" x14ac:dyDescent="0.35">
      <c r="A24554" s="319"/>
      <c r="B24554" s="315">
        <v>44426.045833388896</v>
      </c>
      <c r="C24554" s="314">
        <v>275.0004412308956</v>
      </c>
      <c r="D24554" s="313" t="s">
        <v>167</v>
      </c>
    </row>
    <row r="24555" spans="1:4" ht="14.5" customHeight="1" x14ac:dyDescent="0.35">
      <c r="A24555" s="319"/>
      <c r="B24555" s="315">
        <v>44426.046527833343</v>
      </c>
      <c r="C24555" s="314">
        <v>316.00690755901547</v>
      </c>
      <c r="D24555" s="313" t="s">
        <v>167</v>
      </c>
    </row>
    <row r="24556" spans="1:4" ht="14.5" customHeight="1" x14ac:dyDescent="0.35">
      <c r="A24556" s="319"/>
      <c r="B24556" s="315">
        <v>44426.04722227779</v>
      </c>
      <c r="C24556" s="314">
        <v>353.44144590542805</v>
      </c>
      <c r="D24556" s="313" t="s">
        <v>167</v>
      </c>
    </row>
    <row r="24557" spans="1:4" ht="14.5" customHeight="1" x14ac:dyDescent="0.35">
      <c r="A24557" s="319"/>
      <c r="B24557" s="315">
        <v>44426.047916722237</v>
      </c>
      <c r="C24557" s="314">
        <v>380.49815033031626</v>
      </c>
      <c r="D24557" s="313" t="s">
        <v>167</v>
      </c>
    </row>
    <row r="24558" spans="1:4" ht="14.5" customHeight="1" x14ac:dyDescent="0.35">
      <c r="A24558" s="319"/>
      <c r="B24558" s="315">
        <v>44426.048611166683</v>
      </c>
      <c r="C24558" s="314">
        <v>400.21786274024441</v>
      </c>
      <c r="D24558" s="313" t="s">
        <v>167</v>
      </c>
    </row>
    <row r="24559" spans="1:4" ht="14.5" customHeight="1" x14ac:dyDescent="0.35">
      <c r="A24559" s="319"/>
      <c r="B24559" s="315">
        <v>44426.04930561113</v>
      </c>
      <c r="C24559" s="314">
        <v>418.062562110795</v>
      </c>
      <c r="D24559" s="313" t="s">
        <v>167</v>
      </c>
    </row>
    <row r="24560" spans="1:4" ht="14.5" customHeight="1" x14ac:dyDescent="0.35">
      <c r="A24560" s="319"/>
      <c r="B24560" s="315">
        <v>44426.050000055577</v>
      </c>
      <c r="C24560" s="314">
        <v>414.01315563459258</v>
      </c>
      <c r="D24560" s="313" t="s">
        <v>167</v>
      </c>
    </row>
    <row r="24561" spans="1:4" ht="14.5" customHeight="1" x14ac:dyDescent="0.35">
      <c r="A24561" s="319"/>
      <c r="B24561" s="315">
        <v>44426.050694500023</v>
      </c>
      <c r="C24561" s="314">
        <v>399.45086741202198</v>
      </c>
      <c r="D24561" s="313" t="s">
        <v>167</v>
      </c>
    </row>
    <row r="24562" spans="1:4" ht="14.5" customHeight="1" x14ac:dyDescent="0.35">
      <c r="A24562" s="319"/>
      <c r="B24562" s="315">
        <v>44426.05138894447</v>
      </c>
      <c r="C24562" s="314">
        <v>384.50798916507824</v>
      </c>
      <c r="D24562" s="313" t="s">
        <v>167</v>
      </c>
    </row>
    <row r="24563" spans="1:4" ht="14.5" customHeight="1" x14ac:dyDescent="0.35">
      <c r="A24563" s="319"/>
      <c r="B24563" s="315">
        <v>44426.052083388917</v>
      </c>
      <c r="C24563" s="314">
        <v>387.16599041869245</v>
      </c>
      <c r="D24563" s="313" t="s">
        <v>167</v>
      </c>
    </row>
    <row r="24564" spans="1:4" ht="14.5" customHeight="1" x14ac:dyDescent="0.35">
      <c r="A24564" s="319"/>
      <c r="B24564" s="315">
        <v>44426.052777833364</v>
      </c>
      <c r="C24564" s="314">
        <v>379.08410730639008</v>
      </c>
      <c r="D24564" s="313" t="s">
        <v>167</v>
      </c>
    </row>
    <row r="24565" spans="1:4" ht="14.5" customHeight="1" x14ac:dyDescent="0.35">
      <c r="A24565" s="319"/>
      <c r="B24565" s="315">
        <v>44426.05347227781</v>
      </c>
      <c r="C24565" s="314">
        <v>366.61385702962679</v>
      </c>
      <c r="D24565" s="313" t="s">
        <v>167</v>
      </c>
    </row>
    <row r="24566" spans="1:4" ht="14.5" customHeight="1" x14ac:dyDescent="0.35">
      <c r="A24566" s="319"/>
      <c r="B24566" s="315">
        <v>44426.054166722257</v>
      </c>
      <c r="C24566" s="314">
        <v>343.47521077027392</v>
      </c>
      <c r="D24566" s="313" t="s">
        <v>167</v>
      </c>
    </row>
    <row r="24567" spans="1:4" ht="14.5" customHeight="1" x14ac:dyDescent="0.35">
      <c r="A24567" s="319"/>
      <c r="B24567" s="315">
        <v>44426.054861166704</v>
      </c>
      <c r="C24567" s="314">
        <v>314.54500867799703</v>
      </c>
      <c r="D24567" s="313" t="s">
        <v>167</v>
      </c>
    </row>
    <row r="24568" spans="1:4" ht="14.5" customHeight="1" x14ac:dyDescent="0.35">
      <c r="A24568" s="319"/>
      <c r="B24568" s="315">
        <v>44426.05555561115</v>
      </c>
      <c r="C24568" s="314">
        <v>292.39468741541106</v>
      </c>
      <c r="D24568" s="313" t="s">
        <v>167</v>
      </c>
    </row>
    <row r="24569" spans="1:4" ht="14.5" customHeight="1" x14ac:dyDescent="0.35">
      <c r="A24569" s="319"/>
      <c r="B24569" s="315">
        <v>44426.056250055597</v>
      </c>
      <c r="C24569" s="314">
        <v>268.44230432446733</v>
      </c>
      <c r="D24569" s="313" t="s">
        <v>167</v>
      </c>
    </row>
    <row r="24570" spans="1:4" ht="14.5" customHeight="1" x14ac:dyDescent="0.35">
      <c r="A24570" s="319"/>
      <c r="B24570" s="315">
        <v>44426.056944500044</v>
      </c>
      <c r="C24570" s="314">
        <v>250.42267494415088</v>
      </c>
      <c r="D24570" s="313" t="s">
        <v>167</v>
      </c>
    </row>
    <row r="24571" spans="1:4" ht="14.5" customHeight="1" x14ac:dyDescent="0.35">
      <c r="A24571" s="319"/>
      <c r="B24571" s="315">
        <v>44426.05763894449</v>
      </c>
      <c r="C24571" s="314">
        <v>257.02558608854503</v>
      </c>
      <c r="D24571" s="313" t="s">
        <v>167</v>
      </c>
    </row>
    <row r="24572" spans="1:4" ht="14.5" customHeight="1" x14ac:dyDescent="0.35">
      <c r="A24572" s="319"/>
      <c r="B24572" s="315">
        <v>44426.058333388937</v>
      </c>
      <c r="C24572" s="314">
        <v>265.36508686384963</v>
      </c>
      <c r="D24572" s="313" t="s">
        <v>167</v>
      </c>
    </row>
    <row r="24573" spans="1:4" ht="14.5" customHeight="1" x14ac:dyDescent="0.35">
      <c r="A24573" s="319"/>
      <c r="B24573" s="315">
        <v>44426.059027833384</v>
      </c>
      <c r="C24573" s="314">
        <v>281.29067306276409</v>
      </c>
      <c r="D24573" s="313" t="s">
        <v>167</v>
      </c>
    </row>
    <row r="24574" spans="1:4" ht="14.5" customHeight="1" x14ac:dyDescent="0.35">
      <c r="A24574" s="319"/>
      <c r="B24574" s="315">
        <v>44426.059722277831</v>
      </c>
      <c r="C24574" s="314">
        <v>289.20648856315916</v>
      </c>
      <c r="D24574" s="313" t="s">
        <v>167</v>
      </c>
    </row>
    <row r="24575" spans="1:4" ht="14.5" customHeight="1" x14ac:dyDescent="0.35">
      <c r="A24575" s="319"/>
      <c r="B24575" s="315">
        <v>44426.060416722277</v>
      </c>
      <c r="C24575" s="314">
        <v>292.36223707689595</v>
      </c>
      <c r="D24575" s="313" t="s">
        <v>167</v>
      </c>
    </row>
    <row r="24576" spans="1:4" ht="14.5" customHeight="1" x14ac:dyDescent="0.35">
      <c r="A24576" s="319"/>
      <c r="B24576" s="315">
        <v>44426.061111166724</v>
      </c>
      <c r="C24576" s="314">
        <v>310.1270139287459</v>
      </c>
      <c r="D24576" s="313" t="s">
        <v>167</v>
      </c>
    </row>
    <row r="24577" spans="1:4" ht="14.5" customHeight="1" x14ac:dyDescent="0.35">
      <c r="A24577" s="319"/>
      <c r="B24577" s="315">
        <v>44426.061805611171</v>
      </c>
      <c r="C24577" s="314">
        <v>316.0488182535783</v>
      </c>
      <c r="D24577" s="313" t="s">
        <v>167</v>
      </c>
    </row>
    <row r="24578" spans="1:4" ht="14.5" customHeight="1" x14ac:dyDescent="0.35">
      <c r="A24578" s="319"/>
      <c r="B24578" s="315">
        <v>44426.062500055617</v>
      </c>
      <c r="C24578" s="314">
        <v>297.5205812383831</v>
      </c>
      <c r="D24578" s="313" t="s">
        <v>167</v>
      </c>
    </row>
    <row r="24579" spans="1:4" ht="14.5" customHeight="1" x14ac:dyDescent="0.35">
      <c r="A24579" s="319"/>
      <c r="B24579" s="315">
        <v>44426.063194500064</v>
      </c>
      <c r="C24579" s="314">
        <v>279.63486415755472</v>
      </c>
      <c r="D24579" s="313" t="s">
        <v>167</v>
      </c>
    </row>
    <row r="24580" spans="1:4" ht="14.5" customHeight="1" x14ac:dyDescent="0.35">
      <c r="A24580" s="319"/>
      <c r="B24580" s="315">
        <v>44426.063888944511</v>
      </c>
      <c r="C24580" s="314">
        <v>261.42253542379478</v>
      </c>
      <c r="D24580" s="313" t="s">
        <v>167</v>
      </c>
    </row>
    <row r="24581" spans="1:4" ht="14.5" customHeight="1" x14ac:dyDescent="0.35">
      <c r="A24581" s="319"/>
      <c r="B24581" s="315">
        <v>44426.064583388958</v>
      </c>
      <c r="C24581" s="314">
        <v>259.73071575776362</v>
      </c>
      <c r="D24581" s="313" t="s">
        <v>167</v>
      </c>
    </row>
    <row r="24582" spans="1:4" ht="14.5" customHeight="1" x14ac:dyDescent="0.35">
      <c r="A24582" s="319"/>
      <c r="B24582" s="315">
        <v>44426.065277833404</v>
      </c>
      <c r="C24582" s="314">
        <v>254.37997105500739</v>
      </c>
      <c r="D24582" s="313" t="s">
        <v>167</v>
      </c>
    </row>
    <row r="24583" spans="1:4" ht="14.5" customHeight="1" x14ac:dyDescent="0.35">
      <c r="A24583" s="319"/>
      <c r="B24583" s="315">
        <v>44426.065972277851</v>
      </c>
      <c r="C24583" s="314">
        <v>243.09330581975325</v>
      </c>
      <c r="D24583" s="313" t="s">
        <v>167</v>
      </c>
    </row>
    <row r="24584" spans="1:4" ht="14.5" customHeight="1" x14ac:dyDescent="0.35">
      <c r="A24584" s="319"/>
      <c r="B24584" s="315">
        <v>44426.066666722298</v>
      </c>
      <c r="C24584" s="314">
        <v>222.93458646675182</v>
      </c>
      <c r="D24584" s="313" t="s">
        <v>167</v>
      </c>
    </row>
    <row r="24585" spans="1:4" ht="14.5" customHeight="1" x14ac:dyDescent="0.35">
      <c r="A24585" s="319"/>
      <c r="B24585" s="315">
        <v>44426.067361166744</v>
      </c>
      <c r="C24585" s="314">
        <v>209.34000644331874</v>
      </c>
      <c r="D24585" s="313" t="s">
        <v>167</v>
      </c>
    </row>
    <row r="24586" spans="1:4" ht="14.5" customHeight="1" x14ac:dyDescent="0.35">
      <c r="A24586" s="319"/>
      <c r="B24586" s="315">
        <v>44426.068055611191</v>
      </c>
      <c r="C24586" s="314">
        <v>197.26851058251535</v>
      </c>
      <c r="D24586" s="313" t="s">
        <v>167</v>
      </c>
    </row>
    <row r="24587" spans="1:4" ht="14.5" customHeight="1" x14ac:dyDescent="0.35">
      <c r="A24587" s="319"/>
      <c r="B24587" s="315">
        <v>44426.068750055638</v>
      </c>
      <c r="C24587" s="314">
        <v>183.02093382429641</v>
      </c>
      <c r="D24587" s="313" t="s">
        <v>167</v>
      </c>
    </row>
    <row r="24588" spans="1:4" ht="14.5" customHeight="1" x14ac:dyDescent="0.35">
      <c r="A24588" s="319"/>
      <c r="B24588" s="315">
        <v>44426.069444500085</v>
      </c>
      <c r="C24588" s="314">
        <v>177.86124728780317</v>
      </c>
      <c r="D24588" s="313" t="s">
        <v>167</v>
      </c>
    </row>
    <row r="24589" spans="1:4" ht="14.5" customHeight="1" x14ac:dyDescent="0.35">
      <c r="A24589" s="319"/>
      <c r="B24589" s="315">
        <v>44426.070138944531</v>
      </c>
      <c r="C24589" s="314">
        <v>180.84394184413833</v>
      </c>
      <c r="D24589" s="313" t="s">
        <v>167</v>
      </c>
    </row>
    <row r="24590" spans="1:4" ht="14.5" customHeight="1" x14ac:dyDescent="0.35">
      <c r="A24590" s="319"/>
      <c r="B24590" s="315">
        <v>44426.070833388978</v>
      </c>
      <c r="C24590" s="314">
        <v>161.42758309704175</v>
      </c>
      <c r="D24590" s="313" t="s">
        <v>167</v>
      </c>
    </row>
    <row r="24591" spans="1:4" ht="14.5" customHeight="1" x14ac:dyDescent="0.35">
      <c r="A24591" s="319"/>
      <c r="B24591" s="315">
        <v>44426.071527833425</v>
      </c>
      <c r="C24591" s="314">
        <v>135.58431198725205</v>
      </c>
      <c r="D24591" s="313" t="s">
        <v>167</v>
      </c>
    </row>
    <row r="24592" spans="1:4" ht="14.5" customHeight="1" x14ac:dyDescent="0.35">
      <c r="A24592" s="319"/>
      <c r="B24592" s="315">
        <v>44426.072222277871</v>
      </c>
      <c r="C24592" s="314">
        <v>114.49068234297253</v>
      </c>
      <c r="D24592" s="313" t="s">
        <v>167</v>
      </c>
    </row>
    <row r="24593" spans="1:4" ht="14.5" customHeight="1" x14ac:dyDescent="0.35">
      <c r="A24593" s="319"/>
      <c r="B24593" s="315">
        <v>44426.072916722318</v>
      </c>
      <c r="C24593" s="314">
        <v>103.88175699495865</v>
      </c>
      <c r="D24593" s="313" t="s">
        <v>167</v>
      </c>
    </row>
    <row r="24594" spans="1:4" ht="14.5" customHeight="1" x14ac:dyDescent="0.35">
      <c r="A24594" s="319"/>
      <c r="B24594" s="315">
        <v>44426.073611166765</v>
      </c>
      <c r="C24594" s="314">
        <v>111.90821586151336</v>
      </c>
      <c r="D24594" s="313" t="s">
        <v>167</v>
      </c>
    </row>
    <row r="24595" spans="1:4" ht="14.5" customHeight="1" x14ac:dyDescent="0.35">
      <c r="A24595" s="319"/>
      <c r="B24595" s="315">
        <v>44426.074305611211</v>
      </c>
      <c r="C24595" s="314">
        <v>110.54381917150458</v>
      </c>
      <c r="D24595" s="313" t="s">
        <v>167</v>
      </c>
    </row>
    <row r="24596" spans="1:4" ht="14.5" customHeight="1" x14ac:dyDescent="0.35">
      <c r="A24596" s="319"/>
      <c r="B24596" s="315">
        <v>44426.075000055658</v>
      </c>
      <c r="C24596" s="314">
        <v>100.28142764461809</v>
      </c>
      <c r="D24596" s="313" t="s">
        <v>167</v>
      </c>
    </row>
    <row r="24597" spans="1:4" ht="14.5" customHeight="1" x14ac:dyDescent="0.35">
      <c r="A24597" s="319"/>
      <c r="B24597" s="315">
        <v>44426.075694500105</v>
      </c>
      <c r="C24597" s="314">
        <v>97.738587646069931</v>
      </c>
      <c r="D24597" s="313" t="s">
        <v>167</v>
      </c>
    </row>
    <row r="24598" spans="1:4" ht="14.5" customHeight="1" x14ac:dyDescent="0.35">
      <c r="A24598" s="319"/>
      <c r="B24598" s="315">
        <v>44426.076388944552</v>
      </c>
      <c r="C24598" s="314">
        <v>101.55820089586584</v>
      </c>
      <c r="D24598" s="313" t="s">
        <v>167</v>
      </c>
    </row>
    <row r="24599" spans="1:4" ht="14.5" customHeight="1" x14ac:dyDescent="0.35">
      <c r="A24599" s="319"/>
      <c r="B24599" s="315">
        <v>44426.077083388998</v>
      </c>
      <c r="C24599" s="314">
        <v>104.54620381569839</v>
      </c>
      <c r="D24599" s="313" t="s">
        <v>167</v>
      </c>
    </row>
    <row r="24600" spans="1:4" ht="14.5" customHeight="1" x14ac:dyDescent="0.35">
      <c r="A24600" s="319"/>
      <c r="B24600" s="315">
        <v>44426.077777833445</v>
      </c>
      <c r="C24600" s="314">
        <v>102.05420566323446</v>
      </c>
      <c r="D24600" s="313" t="s">
        <v>167</v>
      </c>
    </row>
    <row r="24601" spans="1:4" ht="14.5" customHeight="1" x14ac:dyDescent="0.35">
      <c r="A24601" s="319"/>
      <c r="B24601" s="315">
        <v>44426.078472277892</v>
      </c>
      <c r="C24601" s="314">
        <v>102.46519423096518</v>
      </c>
      <c r="D24601" s="313" t="s">
        <v>167</v>
      </c>
    </row>
    <row r="24602" spans="1:4" ht="14.5" customHeight="1" x14ac:dyDescent="0.35">
      <c r="A24602" s="319"/>
      <c r="B24602" s="315">
        <v>44426.079166722338</v>
      </c>
      <c r="C24602" s="314">
        <v>104.62388325478921</v>
      </c>
      <c r="D24602" s="313" t="s">
        <v>167</v>
      </c>
    </row>
    <row r="24603" spans="1:4" ht="14.5" customHeight="1" x14ac:dyDescent="0.35">
      <c r="A24603" s="319"/>
      <c r="B24603" s="315">
        <v>44426.079861166785</v>
      </c>
      <c r="C24603" s="314">
        <v>108.84341255916128</v>
      </c>
      <c r="D24603" s="313" t="s">
        <v>167</v>
      </c>
    </row>
    <row r="24604" spans="1:4" ht="14.5" customHeight="1" x14ac:dyDescent="0.35">
      <c r="A24604" s="319"/>
      <c r="B24604" s="315">
        <v>44426.080555611232</v>
      </c>
      <c r="C24604" s="314">
        <v>109.10227399368499</v>
      </c>
      <c r="D24604" s="313" t="s">
        <v>167</v>
      </c>
    </row>
    <row r="24605" spans="1:4" ht="14.5" customHeight="1" x14ac:dyDescent="0.35">
      <c r="A24605" s="319"/>
      <c r="B24605" s="315">
        <v>44426.081250055679</v>
      </c>
      <c r="C24605" s="314">
        <v>103.3177594480551</v>
      </c>
      <c r="D24605" s="313" t="s">
        <v>167</v>
      </c>
    </row>
    <row r="24606" spans="1:4" ht="14.5" customHeight="1" x14ac:dyDescent="0.35">
      <c r="A24606" s="319"/>
      <c r="B24606" s="315">
        <v>44426.081944500125</v>
      </c>
      <c r="C24606" s="314">
        <v>101.87913752955113</v>
      </c>
      <c r="D24606" s="313" t="s">
        <v>167</v>
      </c>
    </row>
    <row r="24607" spans="1:4" ht="14.5" customHeight="1" x14ac:dyDescent="0.35">
      <c r="A24607" s="319"/>
      <c r="B24607" s="315">
        <v>44426.082638944572</v>
      </c>
      <c r="C24607" s="314">
        <v>105.44647306770008</v>
      </c>
      <c r="D24607" s="313" t="s">
        <v>167</v>
      </c>
    </row>
    <row r="24608" spans="1:4" ht="14.5" customHeight="1" x14ac:dyDescent="0.35">
      <c r="A24608" s="319"/>
      <c r="B24608" s="315">
        <v>44426.083333389019</v>
      </c>
      <c r="C24608" s="314">
        <v>113.13100358965264</v>
      </c>
      <c r="D24608" s="313" t="s">
        <v>167</v>
      </c>
    </row>
    <row r="24609" spans="1:4" ht="14.5" customHeight="1" x14ac:dyDescent="0.35">
      <c r="A24609" s="319"/>
      <c r="B24609" s="315">
        <v>44426.084027833465</v>
      </c>
      <c r="C24609" s="314">
        <v>116.76165627562052</v>
      </c>
      <c r="D24609" s="313" t="s">
        <v>167</v>
      </c>
    </row>
    <row r="24610" spans="1:4" ht="14.5" customHeight="1" x14ac:dyDescent="0.35">
      <c r="A24610" s="319"/>
      <c r="B24610" s="315">
        <v>44426.084722277912</v>
      </c>
      <c r="C24610" s="314">
        <v>126.0152306801329</v>
      </c>
      <c r="D24610" s="313" t="s">
        <v>167</v>
      </c>
    </row>
    <row r="24611" spans="1:4" ht="14.5" customHeight="1" x14ac:dyDescent="0.35">
      <c r="A24611" s="319"/>
      <c r="B24611" s="315">
        <v>44426.085416722359</v>
      </c>
      <c r="C24611" s="314">
        <v>129.14869396379217</v>
      </c>
      <c r="D24611" s="313" t="s">
        <v>167</v>
      </c>
    </row>
    <row r="24612" spans="1:4" ht="14.5" customHeight="1" x14ac:dyDescent="0.35">
      <c r="A24612" s="319"/>
      <c r="B24612" s="315">
        <v>44426.086111166805</v>
      </c>
      <c r="C24612" s="314">
        <v>130.80946382302403</v>
      </c>
      <c r="D24612" s="313" t="s">
        <v>167</v>
      </c>
    </row>
    <row r="24613" spans="1:4" ht="14.5" customHeight="1" x14ac:dyDescent="0.35">
      <c r="A24613" s="319"/>
      <c r="B24613" s="315">
        <v>44426.086805611252</v>
      </c>
      <c r="C24613" s="314">
        <v>130.88428846579433</v>
      </c>
      <c r="D24613" s="313" t="s">
        <v>167</v>
      </c>
    </row>
    <row r="24614" spans="1:4" ht="14.5" customHeight="1" x14ac:dyDescent="0.35">
      <c r="A24614" s="319"/>
      <c r="B24614" s="315">
        <v>44426.087500055699</v>
      </c>
      <c r="C24614" s="314">
        <v>128.12118951289256</v>
      </c>
      <c r="D24614" s="313" t="s">
        <v>167</v>
      </c>
    </row>
    <row r="24615" spans="1:4" ht="14.5" customHeight="1" x14ac:dyDescent="0.35">
      <c r="A24615" s="319"/>
      <c r="B24615" s="315">
        <v>44426.088194500146</v>
      </c>
      <c r="C24615" s="314">
        <v>126.34673260955994</v>
      </c>
      <c r="D24615" s="313" t="s">
        <v>167</v>
      </c>
    </row>
    <row r="24616" spans="1:4" ht="14.5" customHeight="1" x14ac:dyDescent="0.35">
      <c r="A24616" s="319"/>
      <c r="B24616" s="315">
        <v>44426.088888944592</v>
      </c>
      <c r="C24616" s="314">
        <v>121.63286050374154</v>
      </c>
      <c r="D24616" s="313" t="s">
        <v>167</v>
      </c>
    </row>
    <row r="24617" spans="1:4" ht="14.5" customHeight="1" x14ac:dyDescent="0.35">
      <c r="A24617" s="319"/>
      <c r="B24617" s="315">
        <v>44426.089583389039</v>
      </c>
      <c r="C24617" s="314">
        <v>126.59906821302721</v>
      </c>
      <c r="D24617" s="313" t="s">
        <v>167</v>
      </c>
    </row>
    <row r="24618" spans="1:4" ht="14.5" customHeight="1" x14ac:dyDescent="0.35">
      <c r="A24618" s="319"/>
      <c r="B24618" s="315">
        <v>44426.090277833486</v>
      </c>
      <c r="C24618" s="314">
        <v>131.98963372431851</v>
      </c>
      <c r="D24618" s="313" t="s">
        <v>167</v>
      </c>
    </row>
    <row r="24619" spans="1:4" ht="14.5" customHeight="1" x14ac:dyDescent="0.35">
      <c r="A24619" s="319"/>
      <c r="B24619" s="315">
        <v>44426.090972277932</v>
      </c>
      <c r="C24619" s="314">
        <v>142.51645593781723</v>
      </c>
      <c r="D24619" s="313" t="s">
        <v>167</v>
      </c>
    </row>
    <row r="24620" spans="1:4" ht="14.5" customHeight="1" x14ac:dyDescent="0.35">
      <c r="A24620" s="319"/>
      <c r="B24620" s="315">
        <v>44426.091666722379</v>
      </c>
      <c r="C24620" s="314">
        <v>150.88879589010418</v>
      </c>
      <c r="D24620" s="313" t="s">
        <v>167</v>
      </c>
    </row>
    <row r="24621" spans="1:4" ht="14.5" customHeight="1" x14ac:dyDescent="0.35">
      <c r="A24621" s="319"/>
      <c r="B24621" s="315">
        <v>44426.092361166826</v>
      </c>
      <c r="C24621" s="314">
        <v>160.92533291241463</v>
      </c>
      <c r="D24621" s="313" t="s">
        <v>167</v>
      </c>
    </row>
    <row r="24622" spans="1:4" ht="14.5" customHeight="1" x14ac:dyDescent="0.35">
      <c r="A24622" s="319"/>
      <c r="B24622" s="315">
        <v>44426.093055611273</v>
      </c>
      <c r="C24622" s="314">
        <v>172.25017928511758</v>
      </c>
      <c r="D24622" s="313" t="s">
        <v>167</v>
      </c>
    </row>
    <row r="24623" spans="1:4" ht="14.5" customHeight="1" x14ac:dyDescent="0.35">
      <c r="A24623" s="319"/>
      <c r="B24623" s="315">
        <v>44426.093750055719</v>
      </c>
      <c r="C24623" s="314">
        <v>174.30901587284947</v>
      </c>
      <c r="D24623" s="313" t="s">
        <v>167</v>
      </c>
    </row>
    <row r="24624" spans="1:4" ht="14.5" customHeight="1" x14ac:dyDescent="0.35">
      <c r="A24624" s="319"/>
      <c r="B24624" s="315">
        <v>44426.094444500166</v>
      </c>
      <c r="C24624" s="314">
        <v>152.46484689637632</v>
      </c>
      <c r="D24624" s="313" t="s">
        <v>167</v>
      </c>
    </row>
    <row r="24625" spans="1:4" ht="14.5" customHeight="1" x14ac:dyDescent="0.35">
      <c r="A24625" s="319"/>
      <c r="B24625" s="315">
        <v>44426.095138944613</v>
      </c>
      <c r="C24625" s="314">
        <v>157.06298678958169</v>
      </c>
      <c r="D24625" s="313" t="s">
        <v>167</v>
      </c>
    </row>
    <row r="24626" spans="1:4" ht="14.5" customHeight="1" x14ac:dyDescent="0.35">
      <c r="A24626" s="319"/>
      <c r="B24626" s="315">
        <v>44426.095833389059</v>
      </c>
      <c r="C24626" s="314">
        <v>170.65223561435317</v>
      </c>
      <c r="D24626" s="313" t="s">
        <v>167</v>
      </c>
    </row>
    <row r="24627" spans="1:4" ht="14.5" customHeight="1" x14ac:dyDescent="0.35">
      <c r="A24627" s="319"/>
      <c r="B24627" s="315">
        <v>44426.096527833506</v>
      </c>
      <c r="C24627" s="314">
        <v>185.05037658671694</v>
      </c>
      <c r="D24627" s="313" t="s">
        <v>167</v>
      </c>
    </row>
    <row r="24628" spans="1:4" ht="14.5" customHeight="1" x14ac:dyDescent="0.35">
      <c r="A24628" s="319"/>
      <c r="B24628" s="315">
        <v>44426.097222277953</v>
      </c>
      <c r="C24628" s="314">
        <v>192.03518820559063</v>
      </c>
      <c r="D24628" s="313" t="s">
        <v>167</v>
      </c>
    </row>
    <row r="24629" spans="1:4" ht="14.5" customHeight="1" x14ac:dyDescent="0.35">
      <c r="A24629" s="319"/>
      <c r="B24629" s="315">
        <v>44426.0979167224</v>
      </c>
      <c r="C24629" s="314">
        <v>197.92527026685809</v>
      </c>
      <c r="D24629" s="313" t="s">
        <v>167</v>
      </c>
    </row>
    <row r="24630" spans="1:4" ht="14.5" customHeight="1" x14ac:dyDescent="0.35">
      <c r="A24630" s="319"/>
      <c r="B24630" s="315">
        <v>44426.098611166846</v>
      </c>
      <c r="C24630" s="314">
        <v>199.0485871121171</v>
      </c>
      <c r="D24630" s="313" t="s">
        <v>167</v>
      </c>
    </row>
    <row r="24631" spans="1:4" ht="14.5" customHeight="1" x14ac:dyDescent="0.35">
      <c r="A24631" s="319"/>
      <c r="B24631" s="315">
        <v>44426.099305611293</v>
      </c>
      <c r="C24631" s="314">
        <v>196.21282361636793</v>
      </c>
      <c r="D24631" s="313" t="s">
        <v>167</v>
      </c>
    </row>
    <row r="24632" spans="1:4" ht="14.5" customHeight="1" x14ac:dyDescent="0.35">
      <c r="A24632" s="319"/>
      <c r="B24632" s="315">
        <v>44426.10000005574</v>
      </c>
      <c r="C24632" s="314">
        <v>187.85812582770595</v>
      </c>
      <c r="D24632" s="313" t="s">
        <v>167</v>
      </c>
    </row>
    <row r="24633" spans="1:4" ht="14.5" customHeight="1" x14ac:dyDescent="0.35">
      <c r="A24633" s="319"/>
      <c r="B24633" s="315">
        <v>44426.100694500186</v>
      </c>
      <c r="C24633" s="314">
        <v>168.51932726916081</v>
      </c>
      <c r="D24633" s="313" t="s">
        <v>167</v>
      </c>
    </row>
    <row r="24634" spans="1:4" ht="14.5" customHeight="1" x14ac:dyDescent="0.35">
      <c r="A24634" s="319"/>
      <c r="B24634" s="315">
        <v>44426.101388944633</v>
      </c>
      <c r="C24634" s="314">
        <v>157.9172673722147</v>
      </c>
      <c r="D24634" s="313" t="s">
        <v>167</v>
      </c>
    </row>
    <row r="24635" spans="1:4" ht="14.5" customHeight="1" x14ac:dyDescent="0.35">
      <c r="A24635" s="319"/>
      <c r="B24635" s="315">
        <v>44426.10208338908</v>
      </c>
      <c r="C24635" s="314">
        <v>149.15656595582064</v>
      </c>
      <c r="D24635" s="313" t="s">
        <v>167</v>
      </c>
    </row>
    <row r="24636" spans="1:4" ht="14.5" customHeight="1" x14ac:dyDescent="0.35">
      <c r="A24636" s="319"/>
      <c r="B24636" s="315">
        <v>44426.102777833526</v>
      </c>
      <c r="C24636" s="314">
        <v>123.94949313822629</v>
      </c>
      <c r="D24636" s="313" t="s">
        <v>167</v>
      </c>
    </row>
    <row r="24637" spans="1:4" ht="14.5" customHeight="1" x14ac:dyDescent="0.35">
      <c r="A24637" s="319"/>
      <c r="B24637" s="315">
        <v>44426.103472277973</v>
      </c>
      <c r="C24637" s="314">
        <v>113.22197252863164</v>
      </c>
      <c r="D24637" s="313" t="s">
        <v>167</v>
      </c>
    </row>
    <row r="24638" spans="1:4" ht="14.5" customHeight="1" x14ac:dyDescent="0.35">
      <c r="A24638" s="319"/>
      <c r="B24638" s="315">
        <v>44426.10416672242</v>
      </c>
      <c r="C24638" s="314">
        <v>106.42159633979706</v>
      </c>
      <c r="D24638" s="313" t="s">
        <v>167</v>
      </c>
    </row>
    <row r="24639" spans="1:4" ht="14.5" customHeight="1" x14ac:dyDescent="0.35">
      <c r="A24639" s="319"/>
      <c r="B24639" s="315">
        <v>44426.104861166867</v>
      </c>
      <c r="C24639" s="314">
        <v>94.928641378105382</v>
      </c>
      <c r="D24639" s="313" t="s">
        <v>167</v>
      </c>
    </row>
    <row r="24640" spans="1:4" ht="14.5" customHeight="1" x14ac:dyDescent="0.35">
      <c r="A24640" s="319"/>
      <c r="B24640" s="315">
        <v>44426.105555611313</v>
      </c>
      <c r="C24640" s="314">
        <v>91.815959405241301</v>
      </c>
      <c r="D24640" s="313" t="s">
        <v>167</v>
      </c>
    </row>
    <row r="24641" spans="1:4" ht="14.5" customHeight="1" x14ac:dyDescent="0.35">
      <c r="A24641" s="319"/>
      <c r="B24641" s="315">
        <v>44426.10625005576</v>
      </c>
      <c r="C24641" s="314">
        <v>101.86808763128356</v>
      </c>
      <c r="D24641" s="313" t="s">
        <v>167</v>
      </c>
    </row>
    <row r="24642" spans="1:4" ht="14.5" customHeight="1" x14ac:dyDescent="0.35">
      <c r="A24642" s="319"/>
      <c r="B24642" s="315">
        <v>44426.106944500207</v>
      </c>
      <c r="C24642" s="314">
        <v>109.36616974849215</v>
      </c>
      <c r="D24642" s="313" t="s">
        <v>167</v>
      </c>
    </row>
    <row r="24643" spans="1:4" ht="14.5" customHeight="1" x14ac:dyDescent="0.35">
      <c r="A24643" s="319"/>
      <c r="B24643" s="315">
        <v>44426.107638944653</v>
      </c>
      <c r="C24643" s="314">
        <v>111.71995559624241</v>
      </c>
      <c r="D24643" s="313" t="s">
        <v>167</v>
      </c>
    </row>
    <row r="24644" spans="1:4" ht="14.5" customHeight="1" x14ac:dyDescent="0.35">
      <c r="A24644" s="319"/>
      <c r="B24644" s="315">
        <v>44426.1083333891</v>
      </c>
      <c r="C24644" s="314">
        <v>108.66665415175376</v>
      </c>
      <c r="D24644" s="313" t="s">
        <v>167</v>
      </c>
    </row>
    <row r="24645" spans="1:4" ht="14.5" customHeight="1" x14ac:dyDescent="0.35">
      <c r="A24645" s="319"/>
      <c r="B24645" s="315">
        <v>44426.109027833547</v>
      </c>
      <c r="C24645" s="314">
        <v>105.51322778112177</v>
      </c>
      <c r="D24645" s="313" t="s">
        <v>167</v>
      </c>
    </row>
    <row r="24646" spans="1:4" ht="14.5" customHeight="1" x14ac:dyDescent="0.35">
      <c r="A24646" s="319"/>
      <c r="B24646" s="315">
        <v>44426.109722277994</v>
      </c>
      <c r="C24646" s="314">
        <v>109.65536491053062</v>
      </c>
      <c r="D24646" s="313" t="s">
        <v>167</v>
      </c>
    </row>
    <row r="24647" spans="1:4" ht="14.5" customHeight="1" x14ac:dyDescent="0.35">
      <c r="A24647" s="319"/>
      <c r="B24647" s="315">
        <v>44426.11041672244</v>
      </c>
      <c r="C24647" s="314">
        <v>114.98702160119234</v>
      </c>
      <c r="D24647" s="313" t="s">
        <v>167</v>
      </c>
    </row>
    <row r="24648" spans="1:4" ht="14.5" customHeight="1" x14ac:dyDescent="0.35">
      <c r="A24648" s="319"/>
      <c r="B24648" s="315">
        <v>44426.111111166887</v>
      </c>
      <c r="C24648" s="314">
        <v>115.19966369180086</v>
      </c>
      <c r="D24648" s="313" t="s">
        <v>167</v>
      </c>
    </row>
    <row r="24649" spans="1:4" ht="14.5" customHeight="1" x14ac:dyDescent="0.35">
      <c r="A24649" s="319"/>
      <c r="B24649" s="315">
        <v>44426.111805611334</v>
      </c>
      <c r="C24649" s="314">
        <v>117.51822683697294</v>
      </c>
      <c r="D24649" s="313" t="s">
        <v>167</v>
      </c>
    </row>
    <row r="24650" spans="1:4" ht="14.5" customHeight="1" x14ac:dyDescent="0.35">
      <c r="A24650" s="319"/>
      <c r="B24650" s="315">
        <v>44426.11250005578</v>
      </c>
      <c r="C24650" s="314">
        <v>112.79778076057555</v>
      </c>
      <c r="D24650" s="313" t="s">
        <v>167</v>
      </c>
    </row>
    <row r="24651" spans="1:4" ht="14.5" customHeight="1" x14ac:dyDescent="0.35">
      <c r="A24651" s="319"/>
      <c r="B24651" s="315">
        <v>44426.113194500227</v>
      </c>
      <c r="C24651" s="314">
        <v>105.15655215460187</v>
      </c>
      <c r="D24651" s="313" t="s">
        <v>167</v>
      </c>
    </row>
    <row r="24652" spans="1:4" ht="14.5" customHeight="1" x14ac:dyDescent="0.35">
      <c r="A24652" s="319"/>
      <c r="B24652" s="315">
        <v>44426.113888944674</v>
      </c>
      <c r="C24652" s="314">
        <v>105.16381438527023</v>
      </c>
      <c r="D24652" s="313" t="s">
        <v>167</v>
      </c>
    </row>
    <row r="24653" spans="1:4" ht="14.5" customHeight="1" x14ac:dyDescent="0.35">
      <c r="A24653" s="319"/>
      <c r="B24653" s="315">
        <v>44426.114583389121</v>
      </c>
      <c r="C24653" s="314">
        <v>107.7511878031209</v>
      </c>
      <c r="D24653" s="313" t="s">
        <v>167</v>
      </c>
    </row>
    <row r="24654" spans="1:4" ht="14.5" customHeight="1" x14ac:dyDescent="0.35">
      <c r="A24654" s="319"/>
      <c r="B24654" s="315">
        <v>44426.115277833567</v>
      </c>
      <c r="C24654" s="314">
        <v>107.94549176065485</v>
      </c>
      <c r="D24654" s="313" t="s">
        <v>167</v>
      </c>
    </row>
    <row r="24655" spans="1:4" ht="14.5" customHeight="1" x14ac:dyDescent="0.35">
      <c r="A24655" s="319"/>
      <c r="B24655" s="315">
        <v>44426.115972278014</v>
      </c>
      <c r="C24655" s="314">
        <v>112.34906131143798</v>
      </c>
      <c r="D24655" s="313" t="s">
        <v>167</v>
      </c>
    </row>
    <row r="24656" spans="1:4" ht="14.5" customHeight="1" x14ac:dyDescent="0.35">
      <c r="A24656" s="319"/>
      <c r="B24656" s="315">
        <v>44426.116666722461</v>
      </c>
      <c r="C24656" s="314">
        <v>109.06221703222448</v>
      </c>
      <c r="D24656" s="313" t="s">
        <v>167</v>
      </c>
    </row>
    <row r="24657" spans="1:4" ht="14.5" customHeight="1" x14ac:dyDescent="0.35">
      <c r="A24657" s="319"/>
      <c r="B24657" s="315">
        <v>44426.117361166907</v>
      </c>
      <c r="C24657" s="314">
        <v>107.22462108035688</v>
      </c>
      <c r="D24657" s="313" t="s">
        <v>167</v>
      </c>
    </row>
    <row r="24658" spans="1:4" ht="14.5" customHeight="1" x14ac:dyDescent="0.35">
      <c r="A24658" s="319"/>
      <c r="B24658" s="315">
        <v>44426.118055611354</v>
      </c>
      <c r="C24658" s="314">
        <v>102.43217674942571</v>
      </c>
      <c r="D24658" s="313" t="s">
        <v>167</v>
      </c>
    </row>
    <row r="24659" spans="1:4" ht="14.5" customHeight="1" x14ac:dyDescent="0.35">
      <c r="A24659" s="319"/>
      <c r="B24659" s="315">
        <v>44426.118750055801</v>
      </c>
      <c r="C24659" s="314">
        <v>91.194926402448132</v>
      </c>
      <c r="D24659" s="313" t="s">
        <v>167</v>
      </c>
    </row>
    <row r="24660" spans="1:4" ht="14.5" customHeight="1" x14ac:dyDescent="0.35">
      <c r="A24660" s="319"/>
      <c r="B24660" s="315">
        <v>44426.119444500247</v>
      </c>
      <c r="C24660" s="314">
        <v>82.103067495625382</v>
      </c>
      <c r="D24660" s="313" t="s">
        <v>167</v>
      </c>
    </row>
    <row r="24661" spans="1:4" ht="14.5" customHeight="1" x14ac:dyDescent="0.35">
      <c r="A24661" s="319"/>
      <c r="B24661" s="315">
        <v>44426.120138944694</v>
      </c>
      <c r="C24661" s="314">
        <v>75.189922407558569</v>
      </c>
      <c r="D24661" s="313" t="s">
        <v>167</v>
      </c>
    </row>
    <row r="24662" spans="1:4" ht="14.5" customHeight="1" x14ac:dyDescent="0.35">
      <c r="A24662" s="319"/>
      <c r="B24662" s="315">
        <v>44426.120833389141</v>
      </c>
      <c r="C24662" s="314">
        <v>70.873434122244362</v>
      </c>
      <c r="D24662" s="313" t="s">
        <v>167</v>
      </c>
    </row>
    <row r="24663" spans="1:4" ht="14.5" customHeight="1" x14ac:dyDescent="0.35">
      <c r="A24663" s="319"/>
      <c r="B24663" s="315">
        <v>44426.121527833588</v>
      </c>
      <c r="C24663" s="314">
        <v>68.018967302977885</v>
      </c>
      <c r="D24663" s="313" t="s">
        <v>167</v>
      </c>
    </row>
    <row r="24664" spans="1:4" ht="14.5" customHeight="1" x14ac:dyDescent="0.35">
      <c r="A24664" s="319"/>
      <c r="B24664" s="315">
        <v>44426.122222278034</v>
      </c>
      <c r="C24664" s="314">
        <v>63.450705469899304</v>
      </c>
      <c r="D24664" s="313" t="s">
        <v>167</v>
      </c>
    </row>
    <row r="24665" spans="1:4" ht="14.5" customHeight="1" x14ac:dyDescent="0.35">
      <c r="A24665" s="319"/>
      <c r="B24665" s="315">
        <v>44426.122916722481</v>
      </c>
      <c r="C24665" s="314">
        <v>61.01952991374516</v>
      </c>
      <c r="D24665" s="313" t="s">
        <v>167</v>
      </c>
    </row>
    <row r="24666" spans="1:4" ht="14.5" customHeight="1" x14ac:dyDescent="0.35">
      <c r="A24666" s="319"/>
      <c r="B24666" s="315">
        <v>44426.123611166928</v>
      </c>
      <c r="C24666" s="314">
        <v>60.968305238763179</v>
      </c>
      <c r="D24666" s="313" t="s">
        <v>167</v>
      </c>
    </row>
    <row r="24667" spans="1:4" ht="14.5" customHeight="1" x14ac:dyDescent="0.35">
      <c r="A24667" s="319"/>
      <c r="B24667" s="315">
        <v>44426.124305611374</v>
      </c>
      <c r="C24667" s="314">
        <v>63.595321014620517</v>
      </c>
      <c r="D24667" s="313" t="s">
        <v>167</v>
      </c>
    </row>
    <row r="24668" spans="1:4" ht="14.5" customHeight="1" x14ac:dyDescent="0.35">
      <c r="A24668" s="319"/>
      <c r="B24668" s="315">
        <v>44426.125000055821</v>
      </c>
      <c r="C24668" s="314">
        <v>64.645872241058768</v>
      </c>
      <c r="D24668" s="313" t="s">
        <v>167</v>
      </c>
    </row>
    <row r="24669" spans="1:4" ht="14.5" customHeight="1" x14ac:dyDescent="0.35">
      <c r="A24669" s="319"/>
      <c r="B24669" s="315">
        <v>44426.125694500268</v>
      </c>
      <c r="C24669" s="314">
        <v>65.367393503056761</v>
      </c>
      <c r="D24669" s="313" t="s">
        <v>167</v>
      </c>
    </row>
    <row r="24670" spans="1:4" ht="14.5" customHeight="1" x14ac:dyDescent="0.35">
      <c r="A24670" s="319"/>
      <c r="B24670" s="315">
        <v>44426.126388944715</v>
      </c>
      <c r="C24670" s="314">
        <v>68.529421144238825</v>
      </c>
      <c r="D24670" s="313" t="s">
        <v>167</v>
      </c>
    </row>
    <row r="24671" spans="1:4" ht="14.5" customHeight="1" x14ac:dyDescent="0.35">
      <c r="A24671" s="319"/>
      <c r="B24671" s="315">
        <v>44426.127083389161</v>
      </c>
      <c r="C24671" s="314">
        <v>75.626054776683063</v>
      </c>
      <c r="D24671" s="313" t="s">
        <v>167</v>
      </c>
    </row>
    <row r="24672" spans="1:4" ht="14.5" customHeight="1" x14ac:dyDescent="0.35">
      <c r="A24672" s="319"/>
      <c r="B24672" s="315">
        <v>44426.127777833608</v>
      </c>
      <c r="C24672" s="314">
        <v>81.804191925436797</v>
      </c>
      <c r="D24672" s="313" t="s">
        <v>167</v>
      </c>
    </row>
    <row r="24673" spans="1:4" ht="14.5" customHeight="1" x14ac:dyDescent="0.35">
      <c r="A24673" s="319"/>
      <c r="B24673" s="315">
        <v>44426.128472278055</v>
      </c>
      <c r="C24673" s="314">
        <v>85.948393979255343</v>
      </c>
      <c r="D24673" s="313" t="s">
        <v>167</v>
      </c>
    </row>
    <row r="24674" spans="1:4" ht="14.5" customHeight="1" x14ac:dyDescent="0.35">
      <c r="A24674" s="319"/>
      <c r="B24674" s="315">
        <v>44426.129166722501</v>
      </c>
      <c r="C24674" s="314">
        <v>90.255422813924568</v>
      </c>
      <c r="D24674" s="313" t="s">
        <v>167</v>
      </c>
    </row>
    <row r="24675" spans="1:4" ht="14.5" customHeight="1" x14ac:dyDescent="0.35">
      <c r="A24675" s="319"/>
      <c r="B24675" s="315">
        <v>44426.129861166948</v>
      </c>
      <c r="C24675" s="314">
        <v>94.352765009938352</v>
      </c>
      <c r="D24675" s="313" t="s">
        <v>167</v>
      </c>
    </row>
    <row r="24676" spans="1:4" ht="14.5" customHeight="1" x14ac:dyDescent="0.35">
      <c r="A24676" s="319"/>
      <c r="B24676" s="315">
        <v>44426.130555611395</v>
      </c>
      <c r="C24676" s="314">
        <v>92.824751847487647</v>
      </c>
      <c r="D24676" s="313" t="s">
        <v>167</v>
      </c>
    </row>
    <row r="24677" spans="1:4" ht="14.5" customHeight="1" x14ac:dyDescent="0.35">
      <c r="A24677" s="319"/>
      <c r="B24677" s="315">
        <v>44426.131250055842</v>
      </c>
      <c r="C24677" s="314">
        <v>87.480555255212437</v>
      </c>
      <c r="D24677" s="313" t="s">
        <v>167</v>
      </c>
    </row>
    <row r="24678" spans="1:4" ht="14.5" customHeight="1" x14ac:dyDescent="0.35">
      <c r="A24678" s="319"/>
      <c r="B24678" s="315">
        <v>44426.131944500288</v>
      </c>
      <c r="C24678" s="314">
        <v>83.451676547944473</v>
      </c>
      <c r="D24678" s="313" t="s">
        <v>167</v>
      </c>
    </row>
    <row r="24679" spans="1:4" ht="14.5" customHeight="1" x14ac:dyDescent="0.35">
      <c r="A24679" s="319"/>
      <c r="B24679" s="315">
        <v>44426.132638944735</v>
      </c>
      <c r="C24679" s="314">
        <v>80.638151469613277</v>
      </c>
      <c r="D24679" s="313" t="s">
        <v>167</v>
      </c>
    </row>
    <row r="24680" spans="1:4" ht="14.5" customHeight="1" x14ac:dyDescent="0.35">
      <c r="A24680" s="319"/>
      <c r="B24680" s="315">
        <v>44426.133333389182</v>
      </c>
      <c r="C24680" s="314">
        <v>82.656015040657564</v>
      </c>
      <c r="D24680" s="313" t="s">
        <v>167</v>
      </c>
    </row>
    <row r="24681" spans="1:4" ht="14.5" customHeight="1" x14ac:dyDescent="0.35">
      <c r="A24681" s="319"/>
      <c r="B24681" s="315">
        <v>44426.134027833628</v>
      </c>
      <c r="C24681" s="314">
        <v>80.452946443811143</v>
      </c>
      <c r="D24681" s="313" t="s">
        <v>167</v>
      </c>
    </row>
    <row r="24682" spans="1:4" ht="14.5" customHeight="1" x14ac:dyDescent="0.35">
      <c r="A24682" s="319"/>
      <c r="B24682" s="315">
        <v>44426.134722278075</v>
      </c>
      <c r="C24682" s="314">
        <v>80.147712053529304</v>
      </c>
      <c r="D24682" s="313" t="s">
        <v>167</v>
      </c>
    </row>
    <row r="24683" spans="1:4" ht="14.5" customHeight="1" x14ac:dyDescent="0.35">
      <c r="A24683" s="319"/>
      <c r="B24683" s="315">
        <v>44426.135416722522</v>
      </c>
      <c r="C24683" s="314">
        <v>81.966970855119868</v>
      </c>
      <c r="D24683" s="313" t="s">
        <v>167</v>
      </c>
    </row>
    <row r="24684" spans="1:4" ht="14.5" customHeight="1" x14ac:dyDescent="0.35">
      <c r="A24684" s="319"/>
      <c r="B24684" s="315">
        <v>44426.136111166968</v>
      </c>
      <c r="C24684" s="314">
        <v>78.260175937185224</v>
      </c>
      <c r="D24684" s="313" t="s">
        <v>167</v>
      </c>
    </row>
    <row r="24685" spans="1:4" ht="14.5" customHeight="1" x14ac:dyDescent="0.35">
      <c r="A24685" s="319"/>
      <c r="B24685" s="315">
        <v>44426.136805611415</v>
      </c>
      <c r="C24685" s="314">
        <v>69.388481095619497</v>
      </c>
      <c r="D24685" s="313" t="s">
        <v>167</v>
      </c>
    </row>
    <row r="24686" spans="1:4" ht="14.5" customHeight="1" x14ac:dyDescent="0.35">
      <c r="A24686" s="319"/>
      <c r="B24686" s="315">
        <v>44426.137500055862</v>
      </c>
      <c r="C24686" s="314">
        <v>63.569052353142375</v>
      </c>
      <c r="D24686" s="313" t="s">
        <v>167</v>
      </c>
    </row>
    <row r="24687" spans="1:4" ht="14.5" customHeight="1" x14ac:dyDescent="0.35">
      <c r="A24687" s="319"/>
      <c r="B24687" s="315">
        <v>44426.138194500309</v>
      </c>
      <c r="C24687" s="314">
        <v>65.304110458429207</v>
      </c>
      <c r="D24687" s="313" t="s">
        <v>167</v>
      </c>
    </row>
    <row r="24688" spans="1:4" ht="14.5" customHeight="1" x14ac:dyDescent="0.35">
      <c r="A24688" s="319"/>
      <c r="B24688" s="315">
        <v>44426.138888944755</v>
      </c>
      <c r="C24688" s="314">
        <v>69.480962093760411</v>
      </c>
      <c r="D24688" s="313" t="s">
        <v>167</v>
      </c>
    </row>
    <row r="24689" spans="1:4" ht="14.5" customHeight="1" x14ac:dyDescent="0.35">
      <c r="A24689" s="319"/>
      <c r="B24689" s="315">
        <v>44426.139583389202</v>
      </c>
      <c r="C24689" s="314">
        <v>73.255429630152264</v>
      </c>
      <c r="D24689" s="313" t="s">
        <v>167</v>
      </c>
    </row>
    <row r="24690" spans="1:4" ht="14.5" customHeight="1" x14ac:dyDescent="0.35">
      <c r="A24690" s="319"/>
      <c r="B24690" s="315">
        <v>44426.140277833649</v>
      </c>
      <c r="C24690" s="314">
        <v>78.245587138662813</v>
      </c>
      <c r="D24690" s="313" t="s">
        <v>167</v>
      </c>
    </row>
    <row r="24691" spans="1:4" ht="14.5" customHeight="1" x14ac:dyDescent="0.35">
      <c r="A24691" s="319"/>
      <c r="B24691" s="315">
        <v>44426.140972278095</v>
      </c>
      <c r="C24691" s="314">
        <v>81.752505595339855</v>
      </c>
      <c r="D24691" s="313" t="s">
        <v>167</v>
      </c>
    </row>
    <row r="24692" spans="1:4" ht="14.5" customHeight="1" x14ac:dyDescent="0.35">
      <c r="A24692" s="319"/>
      <c r="B24692" s="315">
        <v>44426.141666722542</v>
      </c>
      <c r="C24692" s="314">
        <v>84.473341678381743</v>
      </c>
      <c r="D24692" s="313" t="s">
        <v>167</v>
      </c>
    </row>
    <row r="24693" spans="1:4" ht="14.5" customHeight="1" x14ac:dyDescent="0.35">
      <c r="A24693" s="319"/>
      <c r="B24693" s="315">
        <v>44426.142361166989</v>
      </c>
      <c r="C24693" s="314">
        <v>83.483515610986316</v>
      </c>
      <c r="D24693" s="313" t="s">
        <v>167</v>
      </c>
    </row>
    <row r="24694" spans="1:4" ht="14.5" customHeight="1" x14ac:dyDescent="0.35">
      <c r="A24694" s="319"/>
      <c r="B24694" s="315">
        <v>44426.143055611436</v>
      </c>
      <c r="C24694" s="314">
        <v>81.162029364464487</v>
      </c>
      <c r="D24694" s="313" t="s">
        <v>167</v>
      </c>
    </row>
    <row r="24695" spans="1:4" ht="14.5" customHeight="1" x14ac:dyDescent="0.35">
      <c r="A24695" s="319"/>
      <c r="B24695" s="315">
        <v>44426.143750055882</v>
      </c>
      <c r="C24695" s="314">
        <v>80.872951548513569</v>
      </c>
      <c r="D24695" s="313" t="s">
        <v>167</v>
      </c>
    </row>
    <row r="24696" spans="1:4" ht="14.5" customHeight="1" x14ac:dyDescent="0.35">
      <c r="A24696" s="319"/>
      <c r="B24696" s="315">
        <v>44426.144444500329</v>
      </c>
      <c r="C24696" s="314">
        <v>80.951286550869312</v>
      </c>
      <c r="D24696" s="313" t="s">
        <v>167</v>
      </c>
    </row>
    <row r="24697" spans="1:4" ht="14.5" customHeight="1" x14ac:dyDescent="0.35">
      <c r="A24697" s="319"/>
      <c r="B24697" s="315">
        <v>44426.145138944776</v>
      </c>
      <c r="C24697" s="314">
        <v>87.134791597122486</v>
      </c>
      <c r="D24697" s="313" t="s">
        <v>167</v>
      </c>
    </row>
    <row r="24698" spans="1:4" ht="14.5" customHeight="1" x14ac:dyDescent="0.35">
      <c r="A24698" s="319"/>
      <c r="B24698" s="315">
        <v>44426.145833389222</v>
      </c>
      <c r="C24698" s="314">
        <v>88.329555923879767</v>
      </c>
      <c r="D24698" s="313" t="s">
        <v>167</v>
      </c>
    </row>
    <row r="24699" spans="1:4" ht="14.5" customHeight="1" x14ac:dyDescent="0.35">
      <c r="A24699" s="319"/>
      <c r="B24699" s="315">
        <v>44426.146527833669</v>
      </c>
      <c r="C24699" s="314">
        <v>85.973312664262878</v>
      </c>
      <c r="D24699" s="313" t="s">
        <v>167</v>
      </c>
    </row>
    <row r="24700" spans="1:4" ht="14.5" customHeight="1" x14ac:dyDescent="0.35">
      <c r="A24700" s="319"/>
      <c r="B24700" s="315">
        <v>44426.147222278116</v>
      </c>
      <c r="C24700" s="314">
        <v>91.330014010243275</v>
      </c>
      <c r="D24700" s="313" t="s">
        <v>167</v>
      </c>
    </row>
    <row r="24701" spans="1:4" ht="14.5" customHeight="1" x14ac:dyDescent="0.35">
      <c r="A24701" s="319"/>
      <c r="B24701" s="315">
        <v>44426.147916722563</v>
      </c>
      <c r="C24701" s="314">
        <v>95.794114033524721</v>
      </c>
      <c r="D24701" s="313" t="s">
        <v>167</v>
      </c>
    </row>
    <row r="24702" spans="1:4" ht="14.5" customHeight="1" x14ac:dyDescent="0.35">
      <c r="A24702" s="319"/>
      <c r="B24702" s="315">
        <v>44426.148611167009</v>
      </c>
      <c r="C24702" s="314">
        <v>96.128556716645832</v>
      </c>
      <c r="D24702" s="313" t="s">
        <v>167</v>
      </c>
    </row>
    <row r="24703" spans="1:4" ht="14.5" customHeight="1" x14ac:dyDescent="0.35">
      <c r="A24703" s="319"/>
      <c r="B24703" s="315">
        <v>44426.149305611456</v>
      </c>
      <c r="C24703" s="314">
        <v>95.052350866429819</v>
      </c>
      <c r="D24703" s="313" t="s">
        <v>167</v>
      </c>
    </row>
    <row r="24704" spans="1:4" ht="14.5" customHeight="1" x14ac:dyDescent="0.35">
      <c r="A24704" s="319"/>
      <c r="B24704" s="315">
        <v>44426.150000055903</v>
      </c>
      <c r="C24704" s="314">
        <v>99.578420368386048</v>
      </c>
      <c r="D24704" s="313" t="s">
        <v>167</v>
      </c>
    </row>
    <row r="24705" spans="1:4" ht="14.5" customHeight="1" x14ac:dyDescent="0.35">
      <c r="A24705" s="319"/>
      <c r="B24705" s="315">
        <v>44426.150694500349</v>
      </c>
      <c r="C24705" s="314">
        <v>105.50729533381333</v>
      </c>
      <c r="D24705" s="313" t="s">
        <v>167</v>
      </c>
    </row>
    <row r="24706" spans="1:4" ht="14.5" customHeight="1" x14ac:dyDescent="0.35">
      <c r="A24706" s="319"/>
      <c r="B24706" s="315">
        <v>44426.151388944796</v>
      </c>
      <c r="C24706" s="314">
        <v>109.38158786197309</v>
      </c>
      <c r="D24706" s="313" t="s">
        <v>167</v>
      </c>
    </row>
    <row r="24707" spans="1:4" ht="14.5" customHeight="1" x14ac:dyDescent="0.35">
      <c r="A24707" s="319"/>
      <c r="B24707" s="315">
        <v>44426.152083389243</v>
      </c>
      <c r="C24707" s="314">
        <v>121.25176923870653</v>
      </c>
      <c r="D24707" s="313" t="s">
        <v>167</v>
      </c>
    </row>
    <row r="24708" spans="1:4" ht="14.5" customHeight="1" x14ac:dyDescent="0.35">
      <c r="A24708" s="319"/>
      <c r="B24708" s="315">
        <v>44426.152777833689</v>
      </c>
      <c r="C24708" s="314">
        <v>127.33905492492292</v>
      </c>
      <c r="D24708" s="313" t="s">
        <v>167</v>
      </c>
    </row>
    <row r="24709" spans="1:4" ht="14.5" customHeight="1" x14ac:dyDescent="0.35">
      <c r="A24709" s="319"/>
      <c r="B24709" s="315">
        <v>44426.153472278136</v>
      </c>
      <c r="C24709" s="314">
        <v>129.05591947964663</v>
      </c>
      <c r="D24709" s="313" t="s">
        <v>167</v>
      </c>
    </row>
    <row r="24710" spans="1:4" ht="14.5" customHeight="1" x14ac:dyDescent="0.35">
      <c r="A24710" s="319"/>
      <c r="B24710" s="315">
        <v>44426.154166722583</v>
      </c>
      <c r="C24710" s="314">
        <v>124.71531187600922</v>
      </c>
      <c r="D24710" s="313" t="s">
        <v>167</v>
      </c>
    </row>
    <row r="24711" spans="1:4" ht="14.5" customHeight="1" x14ac:dyDescent="0.35">
      <c r="A24711" s="319"/>
      <c r="B24711" s="315">
        <v>44426.15486116703</v>
      </c>
      <c r="C24711" s="314">
        <v>120.81670028446631</v>
      </c>
      <c r="D24711" s="313" t="s">
        <v>167</v>
      </c>
    </row>
    <row r="24712" spans="1:4" ht="14.5" customHeight="1" x14ac:dyDescent="0.35">
      <c r="A24712" s="319"/>
      <c r="B24712" s="315">
        <v>44426.155555611476</v>
      </c>
      <c r="C24712" s="314">
        <v>121.13059738843391</v>
      </c>
      <c r="D24712" s="313" t="s">
        <v>167</v>
      </c>
    </row>
    <row r="24713" spans="1:4" ht="14.5" customHeight="1" x14ac:dyDescent="0.35">
      <c r="A24713" s="319"/>
      <c r="B24713" s="315">
        <v>44426.156250055923</v>
      </c>
      <c r="C24713" s="314">
        <v>116.72873854484254</v>
      </c>
      <c r="D24713" s="313" t="s">
        <v>167</v>
      </c>
    </row>
    <row r="24714" spans="1:4" ht="14.5" customHeight="1" x14ac:dyDescent="0.35">
      <c r="A24714" s="319"/>
      <c r="B24714" s="315">
        <v>44426.15694450037</v>
      </c>
      <c r="C24714" s="314">
        <v>116.91386290153217</v>
      </c>
      <c r="D24714" s="313" t="s">
        <v>167</v>
      </c>
    </row>
    <row r="24715" spans="1:4" ht="14.5" customHeight="1" x14ac:dyDescent="0.35">
      <c r="A24715" s="319"/>
      <c r="B24715" s="315">
        <v>44426.157638944816</v>
      </c>
      <c r="C24715" s="314">
        <v>114.70282052450348</v>
      </c>
      <c r="D24715" s="313" t="s">
        <v>167</v>
      </c>
    </row>
    <row r="24716" spans="1:4" ht="14.5" customHeight="1" x14ac:dyDescent="0.35">
      <c r="A24716" s="319"/>
      <c r="B24716" s="315">
        <v>44426.158333389263</v>
      </c>
      <c r="C24716" s="314">
        <v>101.45901472324816</v>
      </c>
      <c r="D24716" s="313" t="s">
        <v>167</v>
      </c>
    </row>
    <row r="24717" spans="1:4" ht="14.5" customHeight="1" x14ac:dyDescent="0.35">
      <c r="A24717" s="319"/>
      <c r="B24717" s="315">
        <v>44426.15902783371</v>
      </c>
      <c r="C24717" s="314">
        <v>92.264368851003624</v>
      </c>
      <c r="D24717" s="313" t="s">
        <v>167</v>
      </c>
    </row>
    <row r="24718" spans="1:4" ht="14.5" customHeight="1" x14ac:dyDescent="0.35">
      <c r="A24718" s="319"/>
      <c r="B24718" s="315">
        <v>44426.159722278157</v>
      </c>
      <c r="C24718" s="314">
        <v>91.030615679031087</v>
      </c>
      <c r="D24718" s="313" t="s">
        <v>167</v>
      </c>
    </row>
    <row r="24719" spans="1:4" ht="14.5" customHeight="1" x14ac:dyDescent="0.35">
      <c r="A24719" s="319"/>
      <c r="B24719" s="315">
        <v>44426.160416722603</v>
      </c>
      <c r="C24719" s="314">
        <v>86.534786592109597</v>
      </c>
      <c r="D24719" s="313" t="s">
        <v>167</v>
      </c>
    </row>
    <row r="24720" spans="1:4" ht="14.5" customHeight="1" x14ac:dyDescent="0.35">
      <c r="A24720" s="319"/>
      <c r="B24720" s="315">
        <v>44426.16111116705</v>
      </c>
      <c r="C24720" s="314">
        <v>81.86271161318291</v>
      </c>
      <c r="D24720" s="313" t="s">
        <v>167</v>
      </c>
    </row>
    <row r="24721" spans="1:4" ht="14.5" customHeight="1" x14ac:dyDescent="0.35">
      <c r="A24721" s="319"/>
      <c r="B24721" s="315">
        <v>44426.161805611497</v>
      </c>
      <c r="C24721" s="314">
        <v>85.245533194815891</v>
      </c>
      <c r="D24721" s="313" t="s">
        <v>167</v>
      </c>
    </row>
    <row r="24722" spans="1:4" ht="14.5" customHeight="1" x14ac:dyDescent="0.35">
      <c r="A24722" s="319"/>
      <c r="B24722" s="315">
        <v>44426.162500055943</v>
      </c>
      <c r="C24722" s="314">
        <v>90.291490759038908</v>
      </c>
      <c r="D24722" s="313" t="s">
        <v>167</v>
      </c>
    </row>
    <row r="24723" spans="1:4" ht="14.5" customHeight="1" x14ac:dyDescent="0.35">
      <c r="A24723" s="319"/>
      <c r="B24723" s="315">
        <v>44426.16319450039</v>
      </c>
      <c r="C24723" s="314">
        <v>95.016935513946621</v>
      </c>
      <c r="D24723" s="313" t="s">
        <v>167</v>
      </c>
    </row>
    <row r="24724" spans="1:4" ht="14.5" customHeight="1" x14ac:dyDescent="0.35">
      <c r="A24724" s="319"/>
      <c r="B24724" s="315">
        <v>44426.163888944837</v>
      </c>
      <c r="C24724" s="314">
        <v>102.22481330921873</v>
      </c>
      <c r="D24724" s="313" t="s">
        <v>167</v>
      </c>
    </row>
    <row r="24725" spans="1:4" ht="14.5" customHeight="1" x14ac:dyDescent="0.35">
      <c r="A24725" s="319"/>
      <c r="B24725" s="315">
        <v>44426.164583389284</v>
      </c>
      <c r="C24725" s="314">
        <v>104.74148492590952</v>
      </c>
      <c r="D24725" s="313" t="s">
        <v>167</v>
      </c>
    </row>
    <row r="24726" spans="1:4" ht="14.5" customHeight="1" x14ac:dyDescent="0.35">
      <c r="A24726" s="319"/>
      <c r="B24726" s="315">
        <v>44426.16527783373</v>
      </c>
      <c r="C24726" s="314">
        <v>114.2712984101808</v>
      </c>
      <c r="D24726" s="313" t="s">
        <v>167</v>
      </c>
    </row>
    <row r="24727" spans="1:4" ht="14.5" customHeight="1" x14ac:dyDescent="0.35">
      <c r="A24727" s="319"/>
      <c r="B24727" s="315">
        <v>44426.165972278177</v>
      </c>
      <c r="C24727" s="314">
        <v>121.53937978095492</v>
      </c>
      <c r="D24727" s="313" t="s">
        <v>167</v>
      </c>
    </row>
    <row r="24728" spans="1:4" ht="14.5" customHeight="1" x14ac:dyDescent="0.35">
      <c r="A24728" s="319"/>
      <c r="B24728" s="315">
        <v>44426.166666722624</v>
      </c>
      <c r="C24728" s="314">
        <v>124.38025078880213</v>
      </c>
      <c r="D24728" s="313" t="s">
        <v>167</v>
      </c>
    </row>
    <row r="24729" spans="1:4" ht="14.5" customHeight="1" x14ac:dyDescent="0.35">
      <c r="A24729" s="319"/>
      <c r="B24729" s="315">
        <v>44426.16736116707</v>
      </c>
      <c r="C24729" s="314">
        <v>130.31379963779085</v>
      </c>
      <c r="D24729" s="313" t="s">
        <v>167</v>
      </c>
    </row>
    <row r="24730" spans="1:4" ht="14.5" customHeight="1" x14ac:dyDescent="0.35">
      <c r="A24730" s="319"/>
      <c r="B24730" s="315">
        <v>44426.168055611517</v>
      </c>
      <c r="C24730" s="314">
        <v>135.23405206937653</v>
      </c>
      <c r="D24730" s="313" t="s">
        <v>167</v>
      </c>
    </row>
    <row r="24731" spans="1:4" ht="14.5" customHeight="1" x14ac:dyDescent="0.35">
      <c r="A24731" s="319"/>
      <c r="B24731" s="315">
        <v>44426.168750055964</v>
      </c>
      <c r="C24731" s="314">
        <v>143.9622142841923</v>
      </c>
      <c r="D24731" s="313" t="s">
        <v>167</v>
      </c>
    </row>
    <row r="24732" spans="1:4" ht="14.5" customHeight="1" x14ac:dyDescent="0.35">
      <c r="A24732" s="319"/>
      <c r="B24732" s="315">
        <v>44426.16944450041</v>
      </c>
      <c r="C24732" s="314">
        <v>159.3611769110818</v>
      </c>
      <c r="D24732" s="313" t="s">
        <v>167</v>
      </c>
    </row>
    <row r="24733" spans="1:4" ht="14.5" customHeight="1" x14ac:dyDescent="0.35">
      <c r="A24733" s="319"/>
      <c r="B24733" s="315">
        <v>44426.170138944857</v>
      </c>
      <c r="C24733" s="314">
        <v>163.79447694254728</v>
      </c>
      <c r="D24733" s="313" t="s">
        <v>167</v>
      </c>
    </row>
    <row r="24734" spans="1:4" ht="14.5" customHeight="1" x14ac:dyDescent="0.35">
      <c r="A24734" s="319"/>
      <c r="B24734" s="315">
        <v>44426.170833389304</v>
      </c>
      <c r="C24734" s="314">
        <v>155.52575547679251</v>
      </c>
      <c r="D24734" s="313" t="s">
        <v>167</v>
      </c>
    </row>
    <row r="24735" spans="1:4" ht="14.5" customHeight="1" x14ac:dyDescent="0.35">
      <c r="A24735" s="319"/>
      <c r="B24735" s="315">
        <v>44426.171527833751</v>
      </c>
      <c r="C24735" s="314">
        <v>159.55706194227483</v>
      </c>
      <c r="D24735" s="313" t="s">
        <v>167</v>
      </c>
    </row>
    <row r="24736" spans="1:4" ht="14.5" customHeight="1" x14ac:dyDescent="0.35">
      <c r="A24736" s="319"/>
      <c r="B24736" s="315">
        <v>44426.172222278197</v>
      </c>
      <c r="C24736" s="314">
        <v>160.16998259087947</v>
      </c>
      <c r="D24736" s="313" t="s">
        <v>167</v>
      </c>
    </row>
    <row r="24737" spans="1:4" ht="14.5" customHeight="1" x14ac:dyDescent="0.35">
      <c r="A24737" s="319"/>
      <c r="B24737" s="315">
        <v>44426.172916722644</v>
      </c>
      <c r="C24737" s="314">
        <v>160.25208465087925</v>
      </c>
      <c r="D24737" s="313" t="s">
        <v>167</v>
      </c>
    </row>
    <row r="24738" spans="1:4" ht="14.5" customHeight="1" x14ac:dyDescent="0.35">
      <c r="A24738" s="319"/>
      <c r="B24738" s="315">
        <v>44426.173611167091</v>
      </c>
      <c r="C24738" s="314">
        <v>158.75892526525229</v>
      </c>
      <c r="D24738" s="313" t="s">
        <v>167</v>
      </c>
    </row>
    <row r="24739" spans="1:4" ht="14.5" customHeight="1" x14ac:dyDescent="0.35">
      <c r="A24739" s="319"/>
      <c r="B24739" s="315">
        <v>44426.174305611537</v>
      </c>
      <c r="C24739" s="314">
        <v>55.717625938922474</v>
      </c>
      <c r="D24739" s="313" t="s">
        <v>177</v>
      </c>
    </row>
    <row r="24740" spans="1:4" ht="14.5" customHeight="1" x14ac:dyDescent="0.35">
      <c r="A24740" s="319"/>
      <c r="B24740" s="315">
        <v>44426.175000055984</v>
      </c>
      <c r="C24740" s="314">
        <v>189.65992490695788</v>
      </c>
      <c r="D24740" s="313" t="s">
        <v>167</v>
      </c>
    </row>
    <row r="24741" spans="1:4" ht="14.5" customHeight="1" x14ac:dyDescent="0.35">
      <c r="A24741" s="319"/>
      <c r="B24741" s="315">
        <v>44426.175694500431</v>
      </c>
      <c r="C24741" s="314">
        <v>204.61607098074552</v>
      </c>
      <c r="D24741" s="313" t="s">
        <v>167</v>
      </c>
    </row>
    <row r="24742" spans="1:4" ht="14.5" customHeight="1" x14ac:dyDescent="0.35">
      <c r="A24742" s="319"/>
      <c r="B24742" s="315">
        <v>44426.176388944878</v>
      </c>
      <c r="C24742" s="314">
        <v>213.39640978237924</v>
      </c>
      <c r="D24742" s="313" t="s">
        <v>167</v>
      </c>
    </row>
    <row r="24743" spans="1:4" ht="14.5" customHeight="1" x14ac:dyDescent="0.35">
      <c r="A24743" s="319"/>
      <c r="B24743" s="315">
        <v>44426.177083389324</v>
      </c>
      <c r="C24743" s="314">
        <v>208.86645794711075</v>
      </c>
      <c r="D24743" s="313" t="s">
        <v>167</v>
      </c>
    </row>
    <row r="24744" spans="1:4" ht="14.5" customHeight="1" x14ac:dyDescent="0.35">
      <c r="A24744" s="319"/>
      <c r="B24744" s="315">
        <v>44426.177777833771</v>
      </c>
      <c r="C24744" s="314">
        <v>209.66928592354137</v>
      </c>
      <c r="D24744" s="313" t="s">
        <v>167</v>
      </c>
    </row>
    <row r="24745" spans="1:4" ht="14.5" customHeight="1" x14ac:dyDescent="0.35">
      <c r="A24745" s="319"/>
      <c r="B24745" s="315">
        <v>44426.178472278218</v>
      </c>
      <c r="C24745" s="314">
        <v>214.93112041550532</v>
      </c>
      <c r="D24745" s="313" t="s">
        <v>167</v>
      </c>
    </row>
    <row r="24746" spans="1:4" ht="14.5" customHeight="1" x14ac:dyDescent="0.35">
      <c r="A24746" s="319"/>
      <c r="B24746" s="315">
        <v>44426.179166722664</v>
      </c>
      <c r="C24746" s="314">
        <v>214.37698709126951</v>
      </c>
      <c r="D24746" s="313" t="s">
        <v>167</v>
      </c>
    </row>
    <row r="24747" spans="1:4" ht="14.5" customHeight="1" x14ac:dyDescent="0.35">
      <c r="A24747" s="319"/>
      <c r="B24747" s="315">
        <v>44426.179861167111</v>
      </c>
      <c r="C24747" s="314">
        <v>207.63632152889622</v>
      </c>
      <c r="D24747" s="313" t="s">
        <v>167</v>
      </c>
    </row>
    <row r="24748" spans="1:4" ht="14.5" customHeight="1" x14ac:dyDescent="0.35">
      <c r="A24748" s="319"/>
      <c r="B24748" s="315">
        <v>44426.180555611558</v>
      </c>
      <c r="C24748" s="314">
        <v>196.26566023598812</v>
      </c>
      <c r="D24748" s="313" t="s">
        <v>167</v>
      </c>
    </row>
    <row r="24749" spans="1:4" ht="14.5" customHeight="1" x14ac:dyDescent="0.35">
      <c r="A24749" s="319"/>
      <c r="B24749" s="315">
        <v>44426.181250056005</v>
      </c>
      <c r="C24749" s="314">
        <v>204.40717066801153</v>
      </c>
      <c r="D24749" s="313" t="s">
        <v>167</v>
      </c>
    </row>
    <row r="24750" spans="1:4" ht="14.5" customHeight="1" x14ac:dyDescent="0.35">
      <c r="A24750" s="319"/>
      <c r="B24750" s="315">
        <v>44426.181944500451</v>
      </c>
      <c r="C24750" s="314">
        <v>220.78458855929395</v>
      </c>
      <c r="D24750" s="313" t="s">
        <v>167</v>
      </c>
    </row>
    <row r="24751" spans="1:4" ht="14.5" customHeight="1" x14ac:dyDescent="0.35">
      <c r="A24751" s="319"/>
      <c r="B24751" s="315">
        <v>44426.182638944898</v>
      </c>
      <c r="C24751" s="314">
        <v>224.6181037643226</v>
      </c>
      <c r="D24751" s="313" t="s">
        <v>167</v>
      </c>
    </row>
    <row r="24752" spans="1:4" ht="14.5" customHeight="1" x14ac:dyDescent="0.35">
      <c r="A24752" s="319"/>
      <c r="B24752" s="315">
        <v>44426.183333389345</v>
      </c>
      <c r="C24752" s="314">
        <v>228.51463702456095</v>
      </c>
      <c r="D24752" s="313" t="s">
        <v>167</v>
      </c>
    </row>
    <row r="24753" spans="1:4" ht="14.5" customHeight="1" x14ac:dyDescent="0.35">
      <c r="A24753" s="319"/>
      <c r="B24753" s="315">
        <v>44426.184027833791</v>
      </c>
      <c r="C24753" s="314">
        <v>237.36444721527707</v>
      </c>
      <c r="D24753" s="313" t="s">
        <v>167</v>
      </c>
    </row>
    <row r="24754" spans="1:4" ht="14.5" customHeight="1" x14ac:dyDescent="0.35">
      <c r="A24754" s="319"/>
      <c r="B24754" s="315">
        <v>44426.184722278238</v>
      </c>
      <c r="C24754" s="314">
        <v>250.17896709442138</v>
      </c>
      <c r="D24754" s="313" t="s">
        <v>167</v>
      </c>
    </row>
    <row r="24755" spans="1:4" ht="14.5" customHeight="1" x14ac:dyDescent="0.35">
      <c r="A24755" s="319"/>
      <c r="B24755" s="315">
        <v>44426.185416722685</v>
      </c>
      <c r="C24755" s="314">
        <v>257.40440881236378</v>
      </c>
      <c r="D24755" s="313" t="s">
        <v>167</v>
      </c>
    </row>
    <row r="24756" spans="1:4" ht="14.5" customHeight="1" x14ac:dyDescent="0.35">
      <c r="A24756" s="319"/>
      <c r="B24756" s="315">
        <v>44426.186111167131</v>
      </c>
      <c r="C24756" s="314">
        <v>268.70482625321017</v>
      </c>
      <c r="D24756" s="313" t="s">
        <v>167</v>
      </c>
    </row>
    <row r="24757" spans="1:4" ht="14.5" customHeight="1" x14ac:dyDescent="0.35">
      <c r="A24757" s="319"/>
      <c r="B24757" s="315">
        <v>44426.186805611578</v>
      </c>
      <c r="C24757" s="314">
        <v>296.51940274881974</v>
      </c>
      <c r="D24757" s="313" t="s">
        <v>167</v>
      </c>
    </row>
    <row r="24758" spans="1:4" ht="14.5" customHeight="1" x14ac:dyDescent="0.35">
      <c r="A24758" s="319"/>
      <c r="B24758" s="315">
        <v>44426.187500056025</v>
      </c>
      <c r="C24758" s="314">
        <v>330.13831730252133</v>
      </c>
      <c r="D24758" s="313" t="s">
        <v>167</v>
      </c>
    </row>
    <row r="24759" spans="1:4" ht="14.5" customHeight="1" x14ac:dyDescent="0.35">
      <c r="A24759" s="319"/>
      <c r="B24759" s="315">
        <v>44426.188194500472</v>
      </c>
      <c r="C24759" s="314">
        <v>355.3835582916625</v>
      </c>
      <c r="D24759" s="313" t="s">
        <v>167</v>
      </c>
    </row>
    <row r="24760" spans="1:4" ht="14.5" customHeight="1" x14ac:dyDescent="0.35">
      <c r="A24760" s="319"/>
      <c r="B24760" s="315">
        <v>44426.188888944918</v>
      </c>
      <c r="C24760" s="314">
        <v>372.97708174330182</v>
      </c>
      <c r="D24760" s="313" t="s">
        <v>167</v>
      </c>
    </row>
    <row r="24761" spans="1:4" ht="14.5" customHeight="1" x14ac:dyDescent="0.35">
      <c r="A24761" s="319"/>
      <c r="B24761" s="315">
        <v>44426.189583389365</v>
      </c>
      <c r="C24761" s="314">
        <v>379.32641216700432</v>
      </c>
      <c r="D24761" s="313" t="s">
        <v>167</v>
      </c>
    </row>
    <row r="24762" spans="1:4" ht="14.5" customHeight="1" x14ac:dyDescent="0.35">
      <c r="A24762" s="319"/>
      <c r="B24762" s="315">
        <v>44426.190277833812</v>
      </c>
      <c r="C24762" s="314">
        <v>370.65769101683208</v>
      </c>
      <c r="D24762" s="313" t="s">
        <v>167</v>
      </c>
    </row>
    <row r="24763" spans="1:4" ht="14.5" customHeight="1" x14ac:dyDescent="0.35">
      <c r="A24763" s="319"/>
      <c r="B24763" s="315">
        <v>44426.190972278258</v>
      </c>
      <c r="C24763" s="314">
        <v>350.21511873982382</v>
      </c>
      <c r="D24763" s="313" t="s">
        <v>167</v>
      </c>
    </row>
    <row r="24764" spans="1:4" ht="14.5" customHeight="1" x14ac:dyDescent="0.35">
      <c r="A24764" s="319"/>
      <c r="B24764" s="315">
        <v>44426.191666722705</v>
      </c>
      <c r="C24764" s="314">
        <v>319.87141314960706</v>
      </c>
      <c r="D24764" s="313" t="s">
        <v>167</v>
      </c>
    </row>
    <row r="24765" spans="1:4" ht="14.5" customHeight="1" x14ac:dyDescent="0.35">
      <c r="A24765" s="319"/>
      <c r="B24765" s="315">
        <v>44426.192361167152</v>
      </c>
      <c r="C24765" s="314">
        <v>307.49771645252281</v>
      </c>
      <c r="D24765" s="313" t="s">
        <v>167</v>
      </c>
    </row>
    <row r="24766" spans="1:4" ht="14.5" customHeight="1" x14ac:dyDescent="0.35">
      <c r="A24766" s="319"/>
      <c r="B24766" s="315">
        <v>44426.193055611599</v>
      </c>
      <c r="C24766" s="314">
        <v>313.26445501400156</v>
      </c>
      <c r="D24766" s="313" t="s">
        <v>167</v>
      </c>
    </row>
    <row r="24767" spans="1:4" ht="14.5" customHeight="1" x14ac:dyDescent="0.35">
      <c r="A24767" s="319"/>
      <c r="B24767" s="315">
        <v>44426.193750056045</v>
      </c>
      <c r="C24767" s="314">
        <v>322.98623844298226</v>
      </c>
      <c r="D24767" s="313" t="s">
        <v>167</v>
      </c>
    </row>
    <row r="24768" spans="1:4" ht="14.5" customHeight="1" x14ac:dyDescent="0.35">
      <c r="A24768" s="319"/>
      <c r="B24768" s="315">
        <v>44426.194444500492</v>
      </c>
      <c r="C24768" s="314">
        <v>317.10643821036598</v>
      </c>
      <c r="D24768" s="313" t="s">
        <v>167</v>
      </c>
    </row>
    <row r="24769" spans="1:4" ht="14.5" customHeight="1" x14ac:dyDescent="0.35">
      <c r="A24769" s="319"/>
      <c r="B24769" s="315">
        <v>44426.195138944939</v>
      </c>
      <c r="C24769" s="314">
        <v>325.1815176178003</v>
      </c>
      <c r="D24769" s="313" t="s">
        <v>167</v>
      </c>
    </row>
    <row r="24770" spans="1:4" ht="14.5" customHeight="1" x14ac:dyDescent="0.35">
      <c r="A24770" s="319"/>
      <c r="B24770" s="315">
        <v>44426.195833389385</v>
      </c>
      <c r="C24770" s="314">
        <v>340.43172681240833</v>
      </c>
      <c r="D24770" s="313" t="s">
        <v>167</v>
      </c>
    </row>
    <row r="24771" spans="1:4" ht="14.5" customHeight="1" x14ac:dyDescent="0.35">
      <c r="A24771" s="319"/>
      <c r="B24771" s="315">
        <v>44426.196527833832</v>
      </c>
      <c r="C24771" s="314">
        <v>337.65815090368659</v>
      </c>
      <c r="D24771" s="313" t="s">
        <v>167</v>
      </c>
    </row>
    <row r="24772" spans="1:4" ht="14.5" customHeight="1" x14ac:dyDescent="0.35">
      <c r="A24772" s="319"/>
      <c r="B24772" s="315">
        <v>44426.197222278279</v>
      </c>
      <c r="C24772" s="314">
        <v>344.4094935185276</v>
      </c>
      <c r="D24772" s="313" t="s">
        <v>167</v>
      </c>
    </row>
    <row r="24773" spans="1:4" ht="14.5" customHeight="1" x14ac:dyDescent="0.35">
      <c r="A24773" s="319"/>
      <c r="B24773" s="315">
        <v>44426.197916722725</v>
      </c>
      <c r="C24773" s="314">
        <v>346.0837126869165</v>
      </c>
      <c r="D24773" s="313" t="s">
        <v>167</v>
      </c>
    </row>
    <row r="24774" spans="1:4" ht="14.5" customHeight="1" x14ac:dyDescent="0.35">
      <c r="A24774" s="319"/>
      <c r="B24774" s="315">
        <v>44426.198611167172</v>
      </c>
      <c r="C24774" s="314">
        <v>348.22964862891627</v>
      </c>
      <c r="D24774" s="313" t="s">
        <v>167</v>
      </c>
    </row>
    <row r="24775" spans="1:4" ht="14.5" customHeight="1" x14ac:dyDescent="0.35">
      <c r="A24775" s="319"/>
      <c r="B24775" s="315">
        <v>44426.199305611619</v>
      </c>
      <c r="C24775" s="314">
        <v>340.56470573647726</v>
      </c>
      <c r="D24775" s="313" t="s">
        <v>167</v>
      </c>
    </row>
    <row r="24776" spans="1:4" ht="14.5" customHeight="1" x14ac:dyDescent="0.35">
      <c r="A24776" s="319"/>
      <c r="B24776" s="315">
        <v>44426.200000056066</v>
      </c>
      <c r="C24776" s="314">
        <v>342.19145591231842</v>
      </c>
      <c r="D24776" s="313" t="s">
        <v>167</v>
      </c>
    </row>
    <row r="24777" spans="1:4" ht="14.5" customHeight="1" x14ac:dyDescent="0.35">
      <c r="A24777" s="319"/>
      <c r="B24777" s="315">
        <v>44426.200694500512</v>
      </c>
      <c r="C24777" s="314">
        <v>361.84493530097728</v>
      </c>
      <c r="D24777" s="313" t="s">
        <v>167</v>
      </c>
    </row>
    <row r="24778" spans="1:4" ht="14.5" customHeight="1" x14ac:dyDescent="0.35">
      <c r="A24778" s="319"/>
      <c r="B24778" s="315">
        <v>44426.201388944959</v>
      </c>
      <c r="C24778" s="314">
        <v>373.30621323011968</v>
      </c>
      <c r="D24778" s="313" t="s">
        <v>167</v>
      </c>
    </row>
    <row r="24779" spans="1:4" ht="14.5" customHeight="1" x14ac:dyDescent="0.35">
      <c r="A24779" s="319"/>
      <c r="B24779" s="315">
        <v>44426.202083389406</v>
      </c>
      <c r="C24779" s="314">
        <v>346.67304826356315</v>
      </c>
      <c r="D24779" s="313" t="s">
        <v>167</v>
      </c>
    </row>
    <row r="24780" spans="1:4" ht="14.5" customHeight="1" x14ac:dyDescent="0.35">
      <c r="A24780" s="319"/>
      <c r="B24780" s="315">
        <v>44426.202777833852</v>
      </c>
      <c r="C24780" s="314">
        <v>250.21692192847453</v>
      </c>
      <c r="D24780" s="313" t="s">
        <v>167</v>
      </c>
    </row>
    <row r="24781" spans="1:4" ht="14.5" customHeight="1" x14ac:dyDescent="0.35">
      <c r="A24781" s="319"/>
      <c r="B24781" s="315">
        <v>44426.203472278299</v>
      </c>
      <c r="C24781" s="314">
        <v>195.35877938867779</v>
      </c>
      <c r="D24781" s="313" t="s">
        <v>167</v>
      </c>
    </row>
    <row r="24782" spans="1:4" ht="14.5" customHeight="1" x14ac:dyDescent="0.35">
      <c r="A24782" s="319"/>
      <c r="B24782" s="315">
        <v>44426.204166722746</v>
      </c>
      <c r="C24782" s="314">
        <v>188.92678768373636</v>
      </c>
      <c r="D24782" s="313" t="s">
        <v>167</v>
      </c>
    </row>
    <row r="24783" spans="1:4" ht="14.5" customHeight="1" x14ac:dyDescent="0.35">
      <c r="A24783" s="319"/>
      <c r="B24783" s="315">
        <v>44426.204861167193</v>
      </c>
      <c r="C24783" s="314">
        <v>191.18801843755259</v>
      </c>
      <c r="D24783" s="313" t="s">
        <v>167</v>
      </c>
    </row>
    <row r="24784" spans="1:4" ht="14.5" customHeight="1" x14ac:dyDescent="0.35">
      <c r="A24784" s="319"/>
      <c r="B24784" s="315">
        <v>44426.205555611639</v>
      </c>
      <c r="C24784" s="314">
        <v>175.18328072183843</v>
      </c>
      <c r="D24784" s="313" t="s">
        <v>167</v>
      </c>
    </row>
    <row r="24785" spans="1:4" ht="14.5" customHeight="1" x14ac:dyDescent="0.35">
      <c r="A24785" s="319"/>
      <c r="B24785" s="315">
        <v>44426.206250056086</v>
      </c>
      <c r="C24785" s="314">
        <v>159.70613446648156</v>
      </c>
      <c r="D24785" s="313" t="s">
        <v>167</v>
      </c>
    </row>
    <row r="24786" spans="1:4" ht="14.5" customHeight="1" x14ac:dyDescent="0.35">
      <c r="A24786" s="319"/>
      <c r="B24786" s="315">
        <v>44426.206944500533</v>
      </c>
      <c r="C24786" s="314">
        <v>149.48115943976833</v>
      </c>
      <c r="D24786" s="313" t="s">
        <v>167</v>
      </c>
    </row>
    <row r="24787" spans="1:4" ht="14.5" customHeight="1" x14ac:dyDescent="0.35">
      <c r="A24787" s="319"/>
      <c r="B24787" s="315">
        <v>44426.207638944979</v>
      </c>
      <c r="C24787" s="314">
        <v>144.76018686906124</v>
      </c>
      <c r="D24787" s="313" t="s">
        <v>167</v>
      </c>
    </row>
    <row r="24788" spans="1:4" ht="14.5" customHeight="1" x14ac:dyDescent="0.35">
      <c r="A24788" s="319"/>
      <c r="B24788" s="315">
        <v>44426.208333389426</v>
      </c>
      <c r="C24788" s="314">
        <v>148.13535681243908</v>
      </c>
      <c r="D24788" s="313" t="s">
        <v>167</v>
      </c>
    </row>
    <row r="24789" spans="1:4" ht="14.5" customHeight="1" x14ac:dyDescent="0.35">
      <c r="A24789" s="319"/>
      <c r="B24789" s="315">
        <v>44426.209027833873</v>
      </c>
      <c r="C24789" s="314">
        <v>150.13510793736592</v>
      </c>
      <c r="D24789" s="313" t="s">
        <v>167</v>
      </c>
    </row>
    <row r="24790" spans="1:4" ht="14.5" customHeight="1" x14ac:dyDescent="0.35">
      <c r="A24790" s="319"/>
      <c r="B24790" s="315">
        <v>44426.20972227832</v>
      </c>
      <c r="C24790" s="314">
        <v>159.96098332483089</v>
      </c>
      <c r="D24790" s="313" t="s">
        <v>167</v>
      </c>
    </row>
    <row r="24791" spans="1:4" ht="14.5" customHeight="1" x14ac:dyDescent="0.35">
      <c r="A24791" s="319"/>
      <c r="B24791" s="315">
        <v>44426.210416722766</v>
      </c>
      <c r="C24791" s="314">
        <v>169.40104741726924</v>
      </c>
      <c r="D24791" s="313" t="s">
        <v>167</v>
      </c>
    </row>
    <row r="24792" spans="1:4" ht="14.5" customHeight="1" x14ac:dyDescent="0.35">
      <c r="A24792" s="319"/>
      <c r="B24792" s="315">
        <v>44426.211111167213</v>
      </c>
      <c r="C24792" s="314">
        <v>177.27668235684203</v>
      </c>
      <c r="D24792" s="313" t="s">
        <v>167</v>
      </c>
    </row>
    <row r="24793" spans="1:4" ht="14.5" customHeight="1" x14ac:dyDescent="0.35">
      <c r="A24793" s="319"/>
      <c r="B24793" s="315">
        <v>44426.21180561166</v>
      </c>
      <c r="C24793" s="314">
        <v>183.01247038965423</v>
      </c>
      <c r="D24793" s="313" t="s">
        <v>167</v>
      </c>
    </row>
    <row r="24794" spans="1:4" ht="14.5" customHeight="1" x14ac:dyDescent="0.35">
      <c r="A24794" s="319"/>
      <c r="B24794" s="315">
        <v>44426.212500056106</v>
      </c>
      <c r="C24794" s="314">
        <v>186.35589839325985</v>
      </c>
      <c r="D24794" s="313" t="s">
        <v>167</v>
      </c>
    </row>
    <row r="24795" spans="1:4" ht="14.5" customHeight="1" x14ac:dyDescent="0.35">
      <c r="A24795" s="319"/>
      <c r="B24795" s="315">
        <v>44426.213194500553</v>
      </c>
      <c r="C24795" s="314">
        <v>186.66653796188379</v>
      </c>
      <c r="D24795" s="313" t="s">
        <v>167</v>
      </c>
    </row>
    <row r="24796" spans="1:4" ht="14.5" customHeight="1" x14ac:dyDescent="0.35">
      <c r="A24796" s="319"/>
      <c r="B24796" s="315">
        <v>44426.213888945</v>
      </c>
      <c r="C24796" s="314">
        <v>192.65496153130661</v>
      </c>
      <c r="D24796" s="313" t="s">
        <v>167</v>
      </c>
    </row>
    <row r="24797" spans="1:4" ht="14.5" customHeight="1" x14ac:dyDescent="0.35">
      <c r="A24797" s="319"/>
      <c r="B24797" s="315">
        <v>44426.214583389446</v>
      </c>
      <c r="C24797" s="314">
        <v>198.37286133215142</v>
      </c>
      <c r="D24797" s="313" t="s">
        <v>167</v>
      </c>
    </row>
    <row r="24798" spans="1:4" ht="14.5" customHeight="1" x14ac:dyDescent="0.35">
      <c r="A24798" s="319"/>
      <c r="B24798" s="315">
        <v>44426.215277833893</v>
      </c>
      <c r="C24798" s="314">
        <v>200.12833674656383</v>
      </c>
      <c r="D24798" s="313" t="s">
        <v>167</v>
      </c>
    </row>
    <row r="24799" spans="1:4" ht="14.5" customHeight="1" x14ac:dyDescent="0.35">
      <c r="A24799" s="319"/>
      <c r="B24799" s="315">
        <v>44426.21597227834</v>
      </c>
      <c r="C24799" s="314">
        <v>199.92842863524953</v>
      </c>
      <c r="D24799" s="313" t="s">
        <v>167</v>
      </c>
    </row>
    <row r="24800" spans="1:4" ht="14.5" customHeight="1" x14ac:dyDescent="0.35">
      <c r="A24800" s="319"/>
      <c r="B24800" s="315">
        <v>44426.216666722787</v>
      </c>
      <c r="C24800" s="314">
        <v>194.55084767217437</v>
      </c>
      <c r="D24800" s="313" t="s">
        <v>167</v>
      </c>
    </row>
    <row r="24801" spans="1:4" ht="14.5" customHeight="1" x14ac:dyDescent="0.35">
      <c r="A24801" s="319"/>
      <c r="B24801" s="315">
        <v>44426.217361167233</v>
      </c>
      <c r="C24801" s="314">
        <v>183.08631279530624</v>
      </c>
      <c r="D24801" s="313" t="s">
        <v>167</v>
      </c>
    </row>
    <row r="24802" spans="1:4" ht="14.5" customHeight="1" x14ac:dyDescent="0.35">
      <c r="A24802" s="319"/>
      <c r="B24802" s="315">
        <v>44426.21805561168</v>
      </c>
      <c r="C24802" s="314">
        <v>170.30751495130437</v>
      </c>
      <c r="D24802" s="313" t="s">
        <v>167</v>
      </c>
    </row>
    <row r="24803" spans="1:4" ht="14.5" customHeight="1" x14ac:dyDescent="0.35">
      <c r="A24803" s="319"/>
      <c r="B24803" s="315">
        <v>44426.218750056127</v>
      </c>
      <c r="C24803" s="314">
        <v>168.63270149600382</v>
      </c>
      <c r="D24803" s="313" t="s">
        <v>167</v>
      </c>
    </row>
    <row r="24804" spans="1:4" ht="14.5" customHeight="1" x14ac:dyDescent="0.35">
      <c r="A24804" s="319"/>
      <c r="B24804" s="315">
        <v>44426.219444500573</v>
      </c>
      <c r="C24804" s="314">
        <v>164.63657150862662</v>
      </c>
      <c r="D24804" s="313" t="s">
        <v>167</v>
      </c>
    </row>
    <row r="24805" spans="1:4" ht="14.5" customHeight="1" x14ac:dyDescent="0.35">
      <c r="A24805" s="319"/>
      <c r="B24805" s="315">
        <v>44426.22013894502</v>
      </c>
      <c r="C24805" s="314">
        <v>154.47506323685715</v>
      </c>
      <c r="D24805" s="313" t="s">
        <v>167</v>
      </c>
    </row>
    <row r="24806" spans="1:4" ht="14.5" customHeight="1" x14ac:dyDescent="0.35">
      <c r="A24806" s="319"/>
      <c r="B24806" s="315">
        <v>44426.220833389467</v>
      </c>
      <c r="C24806" s="314">
        <v>153.97374626582024</v>
      </c>
      <c r="D24806" s="313" t="s">
        <v>167</v>
      </c>
    </row>
    <row r="24807" spans="1:4" ht="14.5" customHeight="1" x14ac:dyDescent="0.35">
      <c r="A24807" s="319"/>
      <c r="B24807" s="315">
        <v>44426.221527833914</v>
      </c>
      <c r="C24807" s="314">
        <v>147.04240172750238</v>
      </c>
      <c r="D24807" s="313" t="s">
        <v>167</v>
      </c>
    </row>
    <row r="24808" spans="1:4" ht="14.5" customHeight="1" x14ac:dyDescent="0.35">
      <c r="A24808" s="319"/>
      <c r="B24808" s="315">
        <v>44426.22222227836</v>
      </c>
      <c r="C24808" s="314">
        <v>139.3039345605105</v>
      </c>
      <c r="D24808" s="313" t="s">
        <v>167</v>
      </c>
    </row>
    <row r="24809" spans="1:4" ht="14.5" customHeight="1" x14ac:dyDescent="0.35">
      <c r="A24809" s="319"/>
      <c r="B24809" s="315">
        <v>44426.222916722807</v>
      </c>
      <c r="C24809" s="314">
        <v>129.97096690361505</v>
      </c>
      <c r="D24809" s="313" t="s">
        <v>167</v>
      </c>
    </row>
    <row r="24810" spans="1:4" ht="14.5" customHeight="1" x14ac:dyDescent="0.35">
      <c r="A24810" s="319"/>
      <c r="B24810" s="315">
        <v>44426.223611167254</v>
      </c>
      <c r="C24810" s="314">
        <v>115.75228876173303</v>
      </c>
      <c r="D24810" s="313" t="s">
        <v>167</v>
      </c>
    </row>
    <row r="24811" spans="1:4" ht="14.5" customHeight="1" x14ac:dyDescent="0.35">
      <c r="A24811" s="319"/>
      <c r="B24811" s="315">
        <v>44426.2243056117</v>
      </c>
      <c r="C24811" s="314">
        <v>100.63267093515411</v>
      </c>
      <c r="D24811" s="313" t="s">
        <v>167</v>
      </c>
    </row>
    <row r="24812" spans="1:4" ht="14.5" customHeight="1" x14ac:dyDescent="0.35">
      <c r="A24812" s="319"/>
      <c r="B24812" s="315">
        <v>44426.225000056147</v>
      </c>
      <c r="C24812" s="314">
        <v>91.29033211918626</v>
      </c>
      <c r="D24812" s="313" t="s">
        <v>167</v>
      </c>
    </row>
    <row r="24813" spans="1:4" ht="14.5" customHeight="1" x14ac:dyDescent="0.35">
      <c r="A24813" s="319"/>
      <c r="B24813" s="315">
        <v>44426.225694500594</v>
      </c>
      <c r="C24813" s="314">
        <v>92.416755861847193</v>
      </c>
      <c r="D24813" s="313" t="s">
        <v>167</v>
      </c>
    </row>
    <row r="24814" spans="1:4" ht="14.5" customHeight="1" x14ac:dyDescent="0.35">
      <c r="A24814" s="319"/>
      <c r="B24814" s="315">
        <v>44426.226388945041</v>
      </c>
      <c r="C24814" s="314">
        <v>100.18152497348105</v>
      </c>
      <c r="D24814" s="313" t="s">
        <v>167</v>
      </c>
    </row>
    <row r="24815" spans="1:4" ht="14.5" customHeight="1" x14ac:dyDescent="0.35">
      <c r="A24815" s="319"/>
      <c r="B24815" s="315">
        <v>44426.227083389487</v>
      </c>
      <c r="C24815" s="314">
        <v>102.52694220214035</v>
      </c>
      <c r="D24815" s="313" t="s">
        <v>167</v>
      </c>
    </row>
    <row r="24816" spans="1:4" ht="14.5" customHeight="1" x14ac:dyDescent="0.35">
      <c r="A24816" s="319"/>
      <c r="B24816" s="315">
        <v>44426.227777833934</v>
      </c>
      <c r="C24816" s="314">
        <v>104.79921520008745</v>
      </c>
      <c r="D24816" s="313" t="s">
        <v>167</v>
      </c>
    </row>
    <row r="24817" spans="1:4" ht="14.5" customHeight="1" x14ac:dyDescent="0.35">
      <c r="A24817" s="319"/>
      <c r="B24817" s="315">
        <v>44426.228472278381</v>
      </c>
      <c r="C24817" s="314">
        <v>109.5622765762615</v>
      </c>
      <c r="D24817" s="313" t="s">
        <v>167</v>
      </c>
    </row>
    <row r="24818" spans="1:4" ht="14.5" customHeight="1" x14ac:dyDescent="0.35">
      <c r="A24818" s="319"/>
      <c r="B24818" s="315">
        <v>44426.229166722827</v>
      </c>
      <c r="C24818" s="314">
        <v>112.10436195135892</v>
      </c>
      <c r="D24818" s="313" t="s">
        <v>167</v>
      </c>
    </row>
    <row r="24819" spans="1:4" ht="14.5" customHeight="1" x14ac:dyDescent="0.35">
      <c r="A24819" s="319"/>
      <c r="B24819" s="315">
        <v>44426.229861167274</v>
      </c>
      <c r="C24819" s="314">
        <v>110.01117796430481</v>
      </c>
      <c r="D24819" s="313" t="s">
        <v>167</v>
      </c>
    </row>
    <row r="24820" spans="1:4" ht="14.5" customHeight="1" x14ac:dyDescent="0.35">
      <c r="A24820" s="319"/>
      <c r="B24820" s="315">
        <v>44426.230555611721</v>
      </c>
      <c r="C24820" s="314">
        <v>110.44220740389817</v>
      </c>
      <c r="D24820" s="313" t="s">
        <v>167</v>
      </c>
    </row>
    <row r="24821" spans="1:4" ht="14.5" customHeight="1" x14ac:dyDescent="0.35">
      <c r="A24821" s="319"/>
      <c r="B24821" s="315">
        <v>44426.231250056167</v>
      </c>
      <c r="C24821" s="314">
        <v>116.58425964285077</v>
      </c>
      <c r="D24821" s="313" t="s">
        <v>167</v>
      </c>
    </row>
    <row r="24822" spans="1:4" ht="14.5" customHeight="1" x14ac:dyDescent="0.35">
      <c r="A24822" s="319"/>
      <c r="B24822" s="315">
        <v>44426.231944500614</v>
      </c>
      <c r="C24822" s="314">
        <v>124.17140456598912</v>
      </c>
      <c r="D24822" s="313" t="s">
        <v>167</v>
      </c>
    </row>
    <row r="24823" spans="1:4" ht="14.5" customHeight="1" x14ac:dyDescent="0.35">
      <c r="A24823" s="319"/>
      <c r="B24823" s="315">
        <v>44426.232638945061</v>
      </c>
      <c r="C24823" s="314">
        <v>130.30140978402923</v>
      </c>
      <c r="D24823" s="313" t="s">
        <v>167</v>
      </c>
    </row>
    <row r="24824" spans="1:4" ht="14.5" customHeight="1" x14ac:dyDescent="0.35">
      <c r="A24824" s="319"/>
      <c r="B24824" s="315">
        <v>44426.233333389508</v>
      </c>
      <c r="C24824" s="314">
        <v>143.38257214839879</v>
      </c>
      <c r="D24824" s="313" t="s">
        <v>167</v>
      </c>
    </row>
    <row r="24825" spans="1:4" ht="14.5" customHeight="1" x14ac:dyDescent="0.35">
      <c r="A24825" s="319"/>
      <c r="B24825" s="315">
        <v>44426.234027833954</v>
      </c>
      <c r="C24825" s="314">
        <v>147.15924140061253</v>
      </c>
      <c r="D24825" s="313" t="s">
        <v>167</v>
      </c>
    </row>
    <row r="24826" spans="1:4" ht="14.5" customHeight="1" x14ac:dyDescent="0.35">
      <c r="A24826" s="319"/>
      <c r="B24826" s="315">
        <v>44426.234722278401</v>
      </c>
      <c r="C24826" s="314">
        <v>130.8256574370258</v>
      </c>
      <c r="D24826" s="313" t="s">
        <v>167</v>
      </c>
    </row>
    <row r="24827" spans="1:4" ht="14.5" customHeight="1" x14ac:dyDescent="0.35">
      <c r="A24827" s="319"/>
      <c r="B24827" s="315">
        <v>44426.235416722848</v>
      </c>
      <c r="C24827" s="314">
        <v>104.82222257600903</v>
      </c>
      <c r="D24827" s="313" t="s">
        <v>167</v>
      </c>
    </row>
    <row r="24828" spans="1:4" ht="14.5" customHeight="1" x14ac:dyDescent="0.35">
      <c r="A24828" s="319"/>
      <c r="B24828" s="315">
        <v>44426.236111167294</v>
      </c>
      <c r="C24828" s="314">
        <v>87.705938711581979</v>
      </c>
      <c r="D24828" s="313" t="s">
        <v>167</v>
      </c>
    </row>
    <row r="24829" spans="1:4" ht="14.5" customHeight="1" x14ac:dyDescent="0.35">
      <c r="A24829" s="319"/>
      <c r="B24829" s="315">
        <v>44426.236805611741</v>
      </c>
      <c r="C24829" s="314">
        <v>85.991883023279172</v>
      </c>
      <c r="D24829" s="313" t="s">
        <v>167</v>
      </c>
    </row>
    <row r="24830" spans="1:4" ht="14.5" customHeight="1" x14ac:dyDescent="0.35">
      <c r="A24830" s="319"/>
      <c r="B24830" s="315">
        <v>44426.237500056188</v>
      </c>
      <c r="C24830" s="314">
        <v>86.422898080685016</v>
      </c>
      <c r="D24830" s="313" t="s">
        <v>167</v>
      </c>
    </row>
    <row r="24831" spans="1:4" ht="14.5" customHeight="1" x14ac:dyDescent="0.35">
      <c r="A24831" s="319"/>
      <c r="B24831" s="315">
        <v>44426.238194500635</v>
      </c>
      <c r="C24831" s="314">
        <v>87.549156609885785</v>
      </c>
      <c r="D24831" s="313" t="s">
        <v>167</v>
      </c>
    </row>
    <row r="24832" spans="1:4" ht="14.5" customHeight="1" x14ac:dyDescent="0.35">
      <c r="A24832" s="319"/>
      <c r="B24832" s="315">
        <v>44426.238888945081</v>
      </c>
      <c r="C24832" s="314">
        <v>87.158920584498745</v>
      </c>
      <c r="D24832" s="313" t="s">
        <v>167</v>
      </c>
    </row>
    <row r="24833" spans="1:4" ht="14.5" customHeight="1" x14ac:dyDescent="0.35">
      <c r="A24833" s="319"/>
      <c r="B24833" s="315">
        <v>44426.239583389528</v>
      </c>
      <c r="C24833" s="314">
        <v>92.966745816568917</v>
      </c>
      <c r="D24833" s="313" t="s">
        <v>167</v>
      </c>
    </row>
    <row r="24834" spans="1:4" ht="14.5" customHeight="1" x14ac:dyDescent="0.35">
      <c r="A24834" s="319"/>
      <c r="B24834" s="315">
        <v>44426.240277833975</v>
      </c>
      <c r="C24834" s="314">
        <v>96.495005815480056</v>
      </c>
      <c r="D24834" s="313" t="s">
        <v>167</v>
      </c>
    </row>
    <row r="24835" spans="1:4" ht="14.5" customHeight="1" x14ac:dyDescent="0.35">
      <c r="A24835" s="319"/>
      <c r="B24835" s="315">
        <v>44426.240972278421</v>
      </c>
      <c r="C24835" s="314">
        <v>100.41198732612732</v>
      </c>
      <c r="D24835" s="313" t="s">
        <v>167</v>
      </c>
    </row>
    <row r="24836" spans="1:4" ht="14.5" customHeight="1" x14ac:dyDescent="0.35">
      <c r="A24836" s="319"/>
      <c r="B24836" s="315">
        <v>44426.241666722868</v>
      </c>
      <c r="C24836" s="314">
        <v>101.72702755812594</v>
      </c>
      <c r="D24836" s="313" t="s">
        <v>167</v>
      </c>
    </row>
    <row r="24837" spans="1:4" ht="14.5" customHeight="1" x14ac:dyDescent="0.35">
      <c r="A24837" s="319"/>
      <c r="B24837" s="315">
        <v>44426.242361167315</v>
      </c>
      <c r="C24837" s="314">
        <v>96.443060896060587</v>
      </c>
      <c r="D24837" s="313" t="s">
        <v>167</v>
      </c>
    </row>
    <row r="24838" spans="1:4" ht="14.5" customHeight="1" x14ac:dyDescent="0.35">
      <c r="A24838" s="319"/>
      <c r="B24838" s="315">
        <v>44426.243055611762</v>
      </c>
      <c r="C24838" s="314">
        <v>94.241113412087245</v>
      </c>
      <c r="D24838" s="313" t="s">
        <v>167</v>
      </c>
    </row>
    <row r="24839" spans="1:4" ht="14.5" customHeight="1" x14ac:dyDescent="0.35">
      <c r="A24839" s="319"/>
      <c r="B24839" s="315">
        <v>44426.243750056208</v>
      </c>
      <c r="C24839" s="314">
        <v>94.122366814305622</v>
      </c>
      <c r="D24839" s="313" t="s">
        <v>167</v>
      </c>
    </row>
    <row r="24840" spans="1:4" ht="14.5" customHeight="1" x14ac:dyDescent="0.35">
      <c r="A24840" s="319"/>
      <c r="B24840" s="315">
        <v>44426.244444500655</v>
      </c>
      <c r="C24840" s="314">
        <v>99.275556556011239</v>
      </c>
      <c r="D24840" s="313" t="s">
        <v>167</v>
      </c>
    </row>
    <row r="24841" spans="1:4" ht="14.5" customHeight="1" x14ac:dyDescent="0.35">
      <c r="A24841" s="319"/>
      <c r="B24841" s="315">
        <v>44426.245138945102</v>
      </c>
      <c r="C24841" s="314">
        <v>103.16243429535922</v>
      </c>
      <c r="D24841" s="313" t="s">
        <v>167</v>
      </c>
    </row>
    <row r="24842" spans="1:4" ht="14.5" customHeight="1" x14ac:dyDescent="0.35">
      <c r="A24842" s="319"/>
      <c r="B24842" s="315">
        <v>44426.245833389548</v>
      </c>
      <c r="C24842" s="314">
        <v>105.56081295189409</v>
      </c>
      <c r="D24842" s="313" t="s">
        <v>167</v>
      </c>
    </row>
    <row r="24843" spans="1:4" ht="14.5" customHeight="1" x14ac:dyDescent="0.35">
      <c r="A24843" s="319"/>
      <c r="B24843" s="315">
        <v>44426.246527833995</v>
      </c>
      <c r="C24843" s="314">
        <v>107.68094480114135</v>
      </c>
      <c r="D24843" s="313" t="s">
        <v>167</v>
      </c>
    </row>
    <row r="24844" spans="1:4" ht="14.5" customHeight="1" x14ac:dyDescent="0.35">
      <c r="A24844" s="319"/>
      <c r="B24844" s="315">
        <v>44426.247222278442</v>
      </c>
      <c r="C24844" s="314">
        <v>106.064571809076</v>
      </c>
      <c r="D24844" s="313" t="s">
        <v>167</v>
      </c>
    </row>
    <row r="24845" spans="1:4" ht="14.5" customHeight="1" x14ac:dyDescent="0.35">
      <c r="A24845" s="319"/>
      <c r="B24845" s="315">
        <v>44426.247916722888</v>
      </c>
      <c r="C24845" s="314">
        <v>98.424539476788297</v>
      </c>
      <c r="D24845" s="313" t="s">
        <v>167</v>
      </c>
    </row>
    <row r="24846" spans="1:4" ht="14.5" customHeight="1" x14ac:dyDescent="0.35">
      <c r="A24846" s="319"/>
      <c r="B24846" s="315">
        <v>44426.248611167335</v>
      </c>
      <c r="C24846" s="314">
        <v>86.31288308661702</v>
      </c>
      <c r="D24846" s="313" t="s">
        <v>167</v>
      </c>
    </row>
    <row r="24847" spans="1:4" ht="14.5" customHeight="1" x14ac:dyDescent="0.35">
      <c r="A24847" s="319"/>
      <c r="B24847" s="315">
        <v>44426.249305611782</v>
      </c>
      <c r="C24847" s="314">
        <v>77.86836220567541</v>
      </c>
      <c r="D24847" s="313" t="s">
        <v>167</v>
      </c>
    </row>
    <row r="24848" spans="1:4" ht="14.5" customHeight="1" x14ac:dyDescent="0.35">
      <c r="A24848" s="319"/>
      <c r="B24848" s="315">
        <v>44426.250000056229</v>
      </c>
      <c r="C24848" s="314">
        <v>74.397970787788893</v>
      </c>
      <c r="D24848" s="313" t="s">
        <v>167</v>
      </c>
    </row>
    <row r="24849" spans="1:4" ht="14.5" customHeight="1" x14ac:dyDescent="0.35">
      <c r="A24849" s="319"/>
      <c r="B24849" s="315">
        <v>44426.250694500675</v>
      </c>
      <c r="C24849" s="314">
        <v>73.243142483503718</v>
      </c>
      <c r="D24849" s="313" t="s">
        <v>167</v>
      </c>
    </row>
    <row r="24850" spans="1:4" ht="14.5" customHeight="1" x14ac:dyDescent="0.35">
      <c r="A24850" s="319"/>
      <c r="B24850" s="315">
        <v>44426.251388945122</v>
      </c>
      <c r="C24850" s="314">
        <v>71.910829259235953</v>
      </c>
      <c r="D24850" s="313" t="s">
        <v>167</v>
      </c>
    </row>
    <row r="24851" spans="1:4" ht="14.5" customHeight="1" x14ac:dyDescent="0.35">
      <c r="A24851" s="319"/>
      <c r="B24851" s="315">
        <v>44426.252083389569</v>
      </c>
      <c r="C24851" s="314">
        <v>76.660808156884741</v>
      </c>
      <c r="D24851" s="313" t="s">
        <v>167</v>
      </c>
    </row>
    <row r="24852" spans="1:4" ht="14.5" customHeight="1" x14ac:dyDescent="0.35">
      <c r="A24852" s="319"/>
      <c r="B24852" s="315">
        <v>44426.252777834015</v>
      </c>
      <c r="C24852" s="314">
        <v>78.746475753900214</v>
      </c>
      <c r="D24852" s="313" t="s">
        <v>167</v>
      </c>
    </row>
    <row r="24853" spans="1:4" ht="14.5" customHeight="1" x14ac:dyDescent="0.35">
      <c r="A24853" s="319"/>
      <c r="B24853" s="315">
        <v>44426.253472278462</v>
      </c>
      <c r="C24853" s="314">
        <v>77.846945904075014</v>
      </c>
      <c r="D24853" s="313" t="s">
        <v>167</v>
      </c>
    </row>
    <row r="24854" spans="1:4" ht="14.5" customHeight="1" x14ac:dyDescent="0.35">
      <c r="A24854" s="319"/>
      <c r="B24854" s="315">
        <v>44426.254166722909</v>
      </c>
      <c r="C24854" s="314">
        <v>76.178240769286646</v>
      </c>
      <c r="D24854" s="313" t="s">
        <v>167</v>
      </c>
    </row>
    <row r="24855" spans="1:4" ht="14.5" customHeight="1" x14ac:dyDescent="0.35">
      <c r="A24855" s="319"/>
      <c r="B24855" s="315">
        <v>44426.254861167356</v>
      </c>
      <c r="C24855" s="314">
        <v>72.295375314147293</v>
      </c>
      <c r="D24855" s="313" t="s">
        <v>167</v>
      </c>
    </row>
    <row r="24856" spans="1:4" ht="14.5" customHeight="1" x14ac:dyDescent="0.35">
      <c r="A24856" s="319"/>
      <c r="B24856" s="315">
        <v>44426.255555611802</v>
      </c>
      <c r="C24856" s="314">
        <v>68.599384754032755</v>
      </c>
      <c r="D24856" s="313" t="s">
        <v>167</v>
      </c>
    </row>
    <row r="24857" spans="1:4" ht="14.5" customHeight="1" x14ac:dyDescent="0.35">
      <c r="A24857" s="319"/>
      <c r="B24857" s="315">
        <v>44426.256250056249</v>
      </c>
      <c r="C24857" s="314">
        <v>67.806270380382188</v>
      </c>
      <c r="D24857" s="313" t="s">
        <v>167</v>
      </c>
    </row>
    <row r="24858" spans="1:4" ht="14.5" customHeight="1" x14ac:dyDescent="0.35">
      <c r="A24858" s="319"/>
      <c r="B24858" s="315">
        <v>44426.256944500696</v>
      </c>
      <c r="C24858" s="314">
        <v>72.058862931258048</v>
      </c>
      <c r="D24858" s="313" t="s">
        <v>167</v>
      </c>
    </row>
    <row r="24859" spans="1:4" ht="14.5" customHeight="1" x14ac:dyDescent="0.35">
      <c r="A24859" s="319"/>
      <c r="B24859" s="315">
        <v>44426.257638945142</v>
      </c>
      <c r="C24859" s="314">
        <v>73.439343050552992</v>
      </c>
      <c r="D24859" s="313" t="s">
        <v>167</v>
      </c>
    </row>
    <row r="24860" spans="1:4" ht="14.5" customHeight="1" x14ac:dyDescent="0.35">
      <c r="A24860" s="319"/>
      <c r="B24860" s="315">
        <v>44426.258333389589</v>
      </c>
      <c r="C24860" s="314">
        <v>74.637887182144908</v>
      </c>
      <c r="D24860" s="313" t="s">
        <v>167</v>
      </c>
    </row>
    <row r="24861" spans="1:4" ht="14.5" customHeight="1" x14ac:dyDescent="0.35">
      <c r="A24861" s="319"/>
      <c r="B24861" s="315">
        <v>44426.259027834036</v>
      </c>
      <c r="C24861" s="314">
        <v>75.97517073931327</v>
      </c>
      <c r="D24861" s="313" t="s">
        <v>167</v>
      </c>
    </row>
    <row r="24862" spans="1:4" ht="14.5" customHeight="1" x14ac:dyDescent="0.35">
      <c r="A24862" s="319"/>
      <c r="B24862" s="315">
        <v>44426.259722278483</v>
      </c>
      <c r="C24862" s="314">
        <v>74.705652072909288</v>
      </c>
      <c r="D24862" s="313" t="s">
        <v>167</v>
      </c>
    </row>
    <row r="24863" spans="1:4" ht="14.5" customHeight="1" x14ac:dyDescent="0.35">
      <c r="A24863" s="319"/>
      <c r="B24863" s="315">
        <v>44426.260416722929</v>
      </c>
      <c r="C24863" s="314">
        <v>70.866790248261537</v>
      </c>
      <c r="D24863" s="313" t="s">
        <v>167</v>
      </c>
    </row>
    <row r="24864" spans="1:4" ht="14.5" customHeight="1" x14ac:dyDescent="0.35">
      <c r="A24864" s="319"/>
      <c r="B24864" s="315">
        <v>44426.261111167376</v>
      </c>
      <c r="C24864" s="314">
        <v>62.188858533687501</v>
      </c>
      <c r="D24864" s="313" t="s">
        <v>167</v>
      </c>
    </row>
    <row r="24865" spans="1:4" ht="14.5" customHeight="1" x14ac:dyDescent="0.35">
      <c r="A24865" s="319"/>
      <c r="B24865" s="315">
        <v>44426.261805611823</v>
      </c>
      <c r="C24865" s="314">
        <v>56.084799493540778</v>
      </c>
      <c r="D24865" s="313" t="s">
        <v>167</v>
      </c>
    </row>
    <row r="24866" spans="1:4" ht="14.5" customHeight="1" x14ac:dyDescent="0.35">
      <c r="A24866" s="319"/>
      <c r="B24866" s="315">
        <v>44426.262500056269</v>
      </c>
      <c r="C24866" s="314">
        <v>54.201560033309697</v>
      </c>
      <c r="D24866" s="313" t="s">
        <v>167</v>
      </c>
    </row>
    <row r="24867" spans="1:4" ht="14.5" customHeight="1" x14ac:dyDescent="0.35">
      <c r="A24867" s="319"/>
      <c r="B24867" s="315">
        <v>44426.263194500716</v>
      </c>
      <c r="C24867" s="314">
        <v>55.471269115639736</v>
      </c>
      <c r="D24867" s="313" t="s">
        <v>167</v>
      </c>
    </row>
    <row r="24868" spans="1:4" ht="14.5" customHeight="1" x14ac:dyDescent="0.35">
      <c r="A24868" s="319"/>
      <c r="B24868" s="315">
        <v>44426.263888945163</v>
      </c>
      <c r="C24868" s="314">
        <v>55.564883003058881</v>
      </c>
      <c r="D24868" s="313" t="s">
        <v>167</v>
      </c>
    </row>
    <row r="24869" spans="1:4" ht="14.5" customHeight="1" x14ac:dyDescent="0.35">
      <c r="A24869" s="319"/>
      <c r="B24869" s="315">
        <v>44426.264583389609</v>
      </c>
      <c r="C24869" s="314">
        <v>57.772287476381948</v>
      </c>
      <c r="D24869" s="313" t="s">
        <v>167</v>
      </c>
    </row>
    <row r="24870" spans="1:4" ht="14.5" customHeight="1" x14ac:dyDescent="0.35">
      <c r="A24870" s="319"/>
      <c r="B24870" s="315">
        <v>44426.265277834056</v>
      </c>
      <c r="C24870" s="314">
        <v>59.203101170303611</v>
      </c>
      <c r="D24870" s="313" t="s">
        <v>167</v>
      </c>
    </row>
    <row r="24871" spans="1:4" ht="14.5" customHeight="1" x14ac:dyDescent="0.35">
      <c r="A24871" s="319"/>
      <c r="B24871" s="315">
        <v>44426.265972278503</v>
      </c>
      <c r="C24871" s="314">
        <v>58.711201419561988</v>
      </c>
      <c r="D24871" s="313" t="s">
        <v>167</v>
      </c>
    </row>
    <row r="24872" spans="1:4" ht="14.5" customHeight="1" x14ac:dyDescent="0.35">
      <c r="A24872" s="319"/>
      <c r="B24872" s="315">
        <v>44426.26666672295</v>
      </c>
      <c r="C24872" s="314">
        <v>53.560043883447847</v>
      </c>
      <c r="D24872" s="313" t="s">
        <v>167</v>
      </c>
    </row>
    <row r="24873" spans="1:4" ht="14.5" customHeight="1" x14ac:dyDescent="0.35">
      <c r="A24873" s="319"/>
      <c r="B24873" s="315">
        <v>44426.267361167396</v>
      </c>
      <c r="C24873" s="314">
        <v>46.520312262666025</v>
      </c>
      <c r="D24873" s="313" t="s">
        <v>167</v>
      </c>
    </row>
    <row r="24874" spans="1:4" ht="14.5" customHeight="1" x14ac:dyDescent="0.35">
      <c r="A24874" s="319"/>
      <c r="B24874" s="315">
        <v>44426.268055611843</v>
      </c>
      <c r="C24874" s="314">
        <v>42.737459424847231</v>
      </c>
      <c r="D24874" s="313" t="s">
        <v>167</v>
      </c>
    </row>
    <row r="24875" spans="1:4" ht="14.5" customHeight="1" x14ac:dyDescent="0.35">
      <c r="A24875" s="319"/>
      <c r="B24875" s="315">
        <v>44426.26875005629</v>
      </c>
      <c r="C24875" s="314">
        <v>43.767470346529926</v>
      </c>
      <c r="D24875" s="313" t="s">
        <v>167</v>
      </c>
    </row>
    <row r="24876" spans="1:4" ht="14.5" customHeight="1" x14ac:dyDescent="0.35">
      <c r="A24876" s="319"/>
      <c r="B24876" s="315">
        <v>44426.269444500736</v>
      </c>
      <c r="C24876" s="314">
        <v>55.002522444574666</v>
      </c>
      <c r="D24876" s="313" t="s">
        <v>167</v>
      </c>
    </row>
    <row r="24877" spans="1:4" ht="14.5" customHeight="1" x14ac:dyDescent="0.35">
      <c r="A24877" s="319"/>
      <c r="B24877" s="315">
        <v>44426.270138945183</v>
      </c>
      <c r="C24877" s="314">
        <v>63.102258011468805</v>
      </c>
      <c r="D24877" s="313" t="s">
        <v>167</v>
      </c>
    </row>
    <row r="24878" spans="1:4" ht="14.5" customHeight="1" x14ac:dyDescent="0.35">
      <c r="A24878" s="319"/>
      <c r="B24878" s="315">
        <v>44426.27083338963</v>
      </c>
      <c r="C24878" s="314">
        <v>63.747489205453896</v>
      </c>
      <c r="D24878" s="313" t="s">
        <v>167</v>
      </c>
    </row>
    <row r="24879" spans="1:4" ht="14.5" customHeight="1" x14ac:dyDescent="0.35">
      <c r="A24879" s="319"/>
      <c r="B24879" s="315">
        <v>44426.271527834077</v>
      </c>
      <c r="C24879" s="314">
        <v>66.789083341464476</v>
      </c>
      <c r="D24879" s="313" t="s">
        <v>167</v>
      </c>
    </row>
    <row r="24880" spans="1:4" ht="14.5" customHeight="1" x14ac:dyDescent="0.35">
      <c r="A24880" s="319"/>
      <c r="B24880" s="315">
        <v>44426.272222278523</v>
      </c>
      <c r="C24880" s="314">
        <v>65.373150919534964</v>
      </c>
      <c r="D24880" s="313" t="s">
        <v>167</v>
      </c>
    </row>
    <row r="24881" spans="1:4" ht="14.5" customHeight="1" x14ac:dyDescent="0.35">
      <c r="A24881" s="319"/>
      <c r="B24881" s="315">
        <v>44426.27291672297</v>
      </c>
      <c r="C24881" s="314">
        <v>62.446097066978112</v>
      </c>
      <c r="D24881" s="313" t="s">
        <v>167</v>
      </c>
    </row>
    <row r="24882" spans="1:4" ht="14.5" customHeight="1" x14ac:dyDescent="0.35">
      <c r="A24882" s="319"/>
      <c r="B24882" s="315">
        <v>44426.273611167417</v>
      </c>
      <c r="C24882" s="314">
        <v>62.774784026237711</v>
      </c>
      <c r="D24882" s="313" t="s">
        <v>167</v>
      </c>
    </row>
    <row r="24883" spans="1:4" ht="14.5" customHeight="1" x14ac:dyDescent="0.35">
      <c r="A24883" s="319"/>
      <c r="B24883" s="315">
        <v>44426.274305611863</v>
      </c>
      <c r="C24883" s="314">
        <v>69.80112261215497</v>
      </c>
      <c r="D24883" s="313" t="s">
        <v>167</v>
      </c>
    </row>
    <row r="24884" spans="1:4" ht="14.5" customHeight="1" x14ac:dyDescent="0.35">
      <c r="A24884" s="319"/>
      <c r="B24884" s="315">
        <v>44426.27500005631</v>
      </c>
      <c r="C24884" s="314">
        <v>78.116297332961892</v>
      </c>
      <c r="D24884" s="313" t="s">
        <v>167</v>
      </c>
    </row>
    <row r="24885" spans="1:4" ht="14.5" customHeight="1" x14ac:dyDescent="0.35">
      <c r="A24885" s="319"/>
      <c r="B24885" s="315">
        <v>44426.275694500757</v>
      </c>
      <c r="C24885" s="314">
        <v>87.279824891738826</v>
      </c>
      <c r="D24885" s="313" t="s">
        <v>167</v>
      </c>
    </row>
    <row r="24886" spans="1:4" ht="14.5" customHeight="1" x14ac:dyDescent="0.35">
      <c r="A24886" s="319"/>
      <c r="B24886" s="315">
        <v>44426.276388945204</v>
      </c>
      <c r="C24886" s="314">
        <v>99.854869521506288</v>
      </c>
      <c r="D24886" s="313" t="s">
        <v>167</v>
      </c>
    </row>
    <row r="24887" spans="1:4" ht="14.5" customHeight="1" x14ac:dyDescent="0.35">
      <c r="A24887" s="319"/>
      <c r="B24887" s="315">
        <v>44426.27708338965</v>
      </c>
      <c r="C24887" s="314">
        <v>105.2501890739523</v>
      </c>
      <c r="D24887" s="313" t="s">
        <v>167</v>
      </c>
    </row>
    <row r="24888" spans="1:4" ht="14.5" customHeight="1" x14ac:dyDescent="0.35">
      <c r="A24888" s="319"/>
      <c r="B24888" s="315">
        <v>44426.277777834097</v>
      </c>
      <c r="C24888" s="314">
        <v>111.47249706952522</v>
      </c>
      <c r="D24888" s="313" t="s">
        <v>167</v>
      </c>
    </row>
    <row r="24889" spans="1:4" ht="14.5" customHeight="1" x14ac:dyDescent="0.35">
      <c r="A24889" s="319"/>
      <c r="B24889" s="315">
        <v>44426.278472278544</v>
      </c>
      <c r="C24889" s="314">
        <v>114.50498478901572</v>
      </c>
      <c r="D24889" s="313" t="s">
        <v>167</v>
      </c>
    </row>
    <row r="24890" spans="1:4" ht="14.5" customHeight="1" x14ac:dyDescent="0.35">
      <c r="A24890" s="319"/>
      <c r="B24890" s="315">
        <v>44426.27916672299</v>
      </c>
      <c r="C24890" s="314">
        <v>112.26900537572219</v>
      </c>
      <c r="D24890" s="313" t="s">
        <v>167</v>
      </c>
    </row>
    <row r="24891" spans="1:4" ht="14.5" customHeight="1" x14ac:dyDescent="0.35">
      <c r="A24891" s="319"/>
      <c r="B24891" s="315">
        <v>44426.279861167437</v>
      </c>
      <c r="C24891" s="314">
        <v>115.3350828850118</v>
      </c>
      <c r="D24891" s="313" t="s">
        <v>167</v>
      </c>
    </row>
    <row r="24892" spans="1:4" ht="14.5" customHeight="1" x14ac:dyDescent="0.35">
      <c r="A24892" s="319"/>
      <c r="B24892" s="315">
        <v>44426.280555611884</v>
      </c>
      <c r="C24892" s="314">
        <v>121.68560569019562</v>
      </c>
      <c r="D24892" s="313" t="s">
        <v>167</v>
      </c>
    </row>
    <row r="24893" spans="1:4" ht="14.5" customHeight="1" x14ac:dyDescent="0.35">
      <c r="A24893" s="319"/>
      <c r="B24893" s="315">
        <v>44426.28125005633</v>
      </c>
      <c r="C24893" s="314">
        <v>135.32008592339506</v>
      </c>
      <c r="D24893" s="313" t="s">
        <v>167</v>
      </c>
    </row>
    <row r="24894" spans="1:4" ht="14.5" customHeight="1" x14ac:dyDescent="0.35">
      <c r="A24894" s="319"/>
      <c r="B24894" s="315">
        <v>44426.281944500777</v>
      </c>
      <c r="C24894" s="314">
        <v>148.21747027055051</v>
      </c>
      <c r="D24894" s="313" t="s">
        <v>167</v>
      </c>
    </row>
    <row r="24895" spans="1:4" ht="14.5" customHeight="1" x14ac:dyDescent="0.35">
      <c r="A24895" s="319"/>
      <c r="B24895" s="315">
        <v>44426.282638945224</v>
      </c>
      <c r="C24895" s="314">
        <v>150.26542647846898</v>
      </c>
      <c r="D24895" s="313" t="s">
        <v>167</v>
      </c>
    </row>
    <row r="24896" spans="1:4" ht="14.5" customHeight="1" x14ac:dyDescent="0.35">
      <c r="A24896" s="319"/>
      <c r="B24896" s="315">
        <v>44426.283333389671</v>
      </c>
      <c r="C24896" s="314">
        <v>132.67396951670915</v>
      </c>
      <c r="D24896" s="313" t="s">
        <v>167</v>
      </c>
    </row>
    <row r="24897" spans="1:4" ht="14.5" customHeight="1" x14ac:dyDescent="0.35">
      <c r="A24897" s="319"/>
      <c r="B24897" s="315">
        <v>44426.284027834117</v>
      </c>
      <c r="C24897" s="314">
        <v>118.56629677162078</v>
      </c>
      <c r="D24897" s="313" t="s">
        <v>167</v>
      </c>
    </row>
    <row r="24898" spans="1:4" ht="14.5" customHeight="1" x14ac:dyDescent="0.35">
      <c r="A24898" s="319"/>
      <c r="B24898" s="315">
        <v>44426.284722278564</v>
      </c>
      <c r="C24898" s="314">
        <v>106.49614794552909</v>
      </c>
      <c r="D24898" s="313" t="s">
        <v>167</v>
      </c>
    </row>
    <row r="24899" spans="1:4" ht="14.5" customHeight="1" x14ac:dyDescent="0.35">
      <c r="A24899" s="319"/>
      <c r="B24899" s="315">
        <v>44426.285416723011</v>
      </c>
      <c r="C24899" s="314">
        <v>89.945172411306217</v>
      </c>
      <c r="D24899" s="313" t="s">
        <v>167</v>
      </c>
    </row>
    <row r="24900" spans="1:4" ht="14.5" customHeight="1" x14ac:dyDescent="0.35">
      <c r="A24900" s="319"/>
      <c r="B24900" s="315">
        <v>44426.286111167457</v>
      </c>
      <c r="C24900" s="314">
        <v>81.005210617813276</v>
      </c>
      <c r="D24900" s="313" t="s">
        <v>167</v>
      </c>
    </row>
    <row r="24901" spans="1:4" ht="14.5" customHeight="1" x14ac:dyDescent="0.35">
      <c r="A24901" s="319"/>
      <c r="B24901" s="315">
        <v>44426.286805611904</v>
      </c>
      <c r="C24901" s="314">
        <v>88.144593372974001</v>
      </c>
      <c r="D24901" s="313" t="s">
        <v>167</v>
      </c>
    </row>
    <row r="24902" spans="1:4" ht="14.5" customHeight="1" x14ac:dyDescent="0.35">
      <c r="A24902" s="319"/>
      <c r="B24902" s="315">
        <v>44426.287500056351</v>
      </c>
      <c r="C24902" s="314">
        <v>96.851167398171185</v>
      </c>
      <c r="D24902" s="313" t="s">
        <v>167</v>
      </c>
    </row>
    <row r="24903" spans="1:4" ht="14.5" customHeight="1" x14ac:dyDescent="0.35">
      <c r="A24903" s="319"/>
      <c r="B24903" s="315">
        <v>44426.288194500798</v>
      </c>
      <c r="C24903" s="314">
        <v>102.56669461542236</v>
      </c>
      <c r="D24903" s="313" t="s">
        <v>167</v>
      </c>
    </row>
    <row r="24904" spans="1:4" ht="14.5" customHeight="1" x14ac:dyDescent="0.35">
      <c r="A24904" s="319"/>
      <c r="B24904" s="315">
        <v>44426.288888945244</v>
      </c>
      <c r="C24904" s="314">
        <v>114.02243074689953</v>
      </c>
      <c r="D24904" s="313" t="s">
        <v>167</v>
      </c>
    </row>
    <row r="24905" spans="1:4" ht="14.5" customHeight="1" x14ac:dyDescent="0.35">
      <c r="A24905" s="319"/>
      <c r="B24905" s="315">
        <v>44426.289583389691</v>
      </c>
      <c r="C24905" s="314">
        <v>120.02829453548571</v>
      </c>
      <c r="D24905" s="313" t="s">
        <v>167</v>
      </c>
    </row>
    <row r="24906" spans="1:4" ht="14.5" customHeight="1" x14ac:dyDescent="0.35">
      <c r="A24906" s="319"/>
      <c r="B24906" s="315">
        <v>44426.290277834138</v>
      </c>
      <c r="C24906" s="314">
        <v>124.9245136039448</v>
      </c>
      <c r="D24906" s="313" t="s">
        <v>167</v>
      </c>
    </row>
    <row r="24907" spans="1:4" ht="14.5" customHeight="1" x14ac:dyDescent="0.35">
      <c r="A24907" s="319"/>
      <c r="B24907" s="315">
        <v>44426.290972278584</v>
      </c>
      <c r="C24907" s="314">
        <v>128.25207041915274</v>
      </c>
      <c r="D24907" s="313" t="s">
        <v>167</v>
      </c>
    </row>
    <row r="24908" spans="1:4" ht="14.5" customHeight="1" x14ac:dyDescent="0.35">
      <c r="A24908" s="319"/>
      <c r="B24908" s="315">
        <v>44426.291666723031</v>
      </c>
      <c r="C24908" s="314">
        <v>130.42463378767715</v>
      </c>
      <c r="D24908" s="313" t="s">
        <v>167</v>
      </c>
    </row>
    <row r="24909" spans="1:4" ht="14.5" customHeight="1" x14ac:dyDescent="0.35">
      <c r="A24909" s="319"/>
      <c r="B24909" s="315">
        <v>44426.292361167478</v>
      </c>
      <c r="C24909" s="314">
        <v>132.88355006865848</v>
      </c>
      <c r="D24909" s="313" t="s">
        <v>167</v>
      </c>
    </row>
    <row r="24910" spans="1:4" ht="14.5" customHeight="1" x14ac:dyDescent="0.35">
      <c r="A24910" s="319"/>
      <c r="B24910" s="315">
        <v>44426.293055611925</v>
      </c>
      <c r="C24910" s="314">
        <v>139.66383957756139</v>
      </c>
      <c r="D24910" s="313" t="s">
        <v>167</v>
      </c>
    </row>
    <row r="24911" spans="1:4" ht="14.5" customHeight="1" x14ac:dyDescent="0.35">
      <c r="A24911" s="319"/>
      <c r="B24911" s="315">
        <v>44426.293750056371</v>
      </c>
      <c r="C24911" s="314">
        <v>161.18321372237989</v>
      </c>
      <c r="D24911" s="313" t="s">
        <v>167</v>
      </c>
    </row>
    <row r="24912" spans="1:4" ht="14.5" customHeight="1" x14ac:dyDescent="0.35">
      <c r="A24912" s="319"/>
      <c r="B24912" s="315">
        <v>44426.294444500818</v>
      </c>
      <c r="C24912" s="314">
        <v>171.65583296283924</v>
      </c>
      <c r="D24912" s="313" t="s">
        <v>167</v>
      </c>
    </row>
    <row r="24913" spans="1:4" ht="14.5" customHeight="1" x14ac:dyDescent="0.35">
      <c r="A24913" s="319"/>
      <c r="B24913" s="315">
        <v>44426.295138945265</v>
      </c>
      <c r="C24913" s="314">
        <v>175.73775808901991</v>
      </c>
      <c r="D24913" s="313" t="s">
        <v>167</v>
      </c>
    </row>
    <row r="24914" spans="1:4" ht="14.5" customHeight="1" x14ac:dyDescent="0.35">
      <c r="A24914" s="319"/>
      <c r="B24914" s="315">
        <v>44426.295833389711</v>
      </c>
      <c r="C24914" s="314">
        <v>170.53872343179924</v>
      </c>
      <c r="D24914" s="313" t="s">
        <v>167</v>
      </c>
    </row>
    <row r="24915" spans="1:4" ht="14.5" customHeight="1" x14ac:dyDescent="0.35">
      <c r="A24915" s="319"/>
      <c r="B24915" s="315">
        <v>44426.296527834158</v>
      </c>
      <c r="C24915" s="314">
        <v>171.11317039865924</v>
      </c>
      <c r="D24915" s="313" t="s">
        <v>167</v>
      </c>
    </row>
    <row r="24916" spans="1:4" ht="14.5" customHeight="1" x14ac:dyDescent="0.35">
      <c r="A24916" s="319"/>
      <c r="B24916" s="315">
        <v>44426.297222278605</v>
      </c>
      <c r="C24916" s="314">
        <v>163.97472649641568</v>
      </c>
      <c r="D24916" s="313" t="s">
        <v>167</v>
      </c>
    </row>
    <row r="24917" spans="1:4" ht="14.5" customHeight="1" x14ac:dyDescent="0.35">
      <c r="A24917" s="319"/>
      <c r="B24917" s="315">
        <v>44426.297916723051</v>
      </c>
      <c r="C24917" s="314">
        <v>153.74533115780602</v>
      </c>
      <c r="D24917" s="313" t="s">
        <v>167</v>
      </c>
    </row>
    <row r="24918" spans="1:4" ht="14.5" customHeight="1" x14ac:dyDescent="0.35">
      <c r="A24918" s="319"/>
      <c r="B24918" s="315">
        <v>44426.298611167498</v>
      </c>
      <c r="C24918" s="314">
        <v>154.91122970015664</v>
      </c>
      <c r="D24918" s="313" t="s">
        <v>167</v>
      </c>
    </row>
    <row r="24919" spans="1:4" ht="14.5" customHeight="1" x14ac:dyDescent="0.35">
      <c r="A24919" s="319"/>
      <c r="B24919" s="315">
        <v>44426.299305611945</v>
      </c>
      <c r="C24919" s="314">
        <v>174.37949849519256</v>
      </c>
      <c r="D24919" s="313" t="s">
        <v>167</v>
      </c>
    </row>
    <row r="24920" spans="1:4" ht="14.5" customHeight="1" x14ac:dyDescent="0.35">
      <c r="A24920" s="319"/>
      <c r="B24920" s="315">
        <v>44426.300000056392</v>
      </c>
      <c r="C24920" s="314">
        <v>194.24319103100183</v>
      </c>
      <c r="D24920" s="313" t="s">
        <v>167</v>
      </c>
    </row>
    <row r="24921" spans="1:4" ht="14.5" customHeight="1" x14ac:dyDescent="0.35">
      <c r="A24921" s="319"/>
      <c r="B24921" s="315">
        <v>44426.300694500838</v>
      </c>
      <c r="C24921" s="314">
        <v>205.73774553703842</v>
      </c>
      <c r="D24921" s="313" t="s">
        <v>167</v>
      </c>
    </row>
    <row r="24922" spans="1:4" ht="14.5" customHeight="1" x14ac:dyDescent="0.35">
      <c r="A24922" s="319"/>
      <c r="B24922" s="315">
        <v>44426.301388945285</v>
      </c>
      <c r="C24922" s="314">
        <v>210.33602524461458</v>
      </c>
      <c r="D24922" s="313" t="s">
        <v>167</v>
      </c>
    </row>
    <row r="24923" spans="1:4" ht="14.5" customHeight="1" x14ac:dyDescent="0.35">
      <c r="A24923" s="319"/>
      <c r="B24923" s="315">
        <v>44426.302083389732</v>
      </c>
      <c r="C24923" s="314">
        <v>203.68082132079871</v>
      </c>
      <c r="D24923" s="313" t="s">
        <v>167</v>
      </c>
    </row>
    <row r="24924" spans="1:4" ht="14.5" customHeight="1" x14ac:dyDescent="0.35">
      <c r="A24924" s="319"/>
      <c r="B24924" s="315">
        <v>44426.302777834178</v>
      </c>
      <c r="C24924" s="314">
        <v>207.55329542558175</v>
      </c>
      <c r="D24924" s="313" t="s">
        <v>167</v>
      </c>
    </row>
    <row r="24925" spans="1:4" ht="14.5" customHeight="1" x14ac:dyDescent="0.35">
      <c r="A24925" s="319"/>
      <c r="B24925" s="315">
        <v>44426.303472278625</v>
      </c>
      <c r="C24925" s="314">
        <v>209.95108091264265</v>
      </c>
      <c r="D24925" s="313" t="s">
        <v>167</v>
      </c>
    </row>
    <row r="24926" spans="1:4" ht="14.5" customHeight="1" x14ac:dyDescent="0.35">
      <c r="A24926" s="319"/>
      <c r="B24926" s="315">
        <v>44426.304166723072</v>
      </c>
      <c r="C24926" s="314">
        <v>215.79131233587006</v>
      </c>
      <c r="D24926" s="313" t="s">
        <v>167</v>
      </c>
    </row>
    <row r="24927" spans="1:4" ht="14.5" customHeight="1" x14ac:dyDescent="0.35">
      <c r="A24927" s="319"/>
      <c r="B24927" s="315">
        <v>44426.304861167519</v>
      </c>
      <c r="C24927" s="314">
        <v>232.35671003841173</v>
      </c>
      <c r="D24927" s="313" t="s">
        <v>167</v>
      </c>
    </row>
    <row r="24928" spans="1:4" ht="14.5" customHeight="1" x14ac:dyDescent="0.35">
      <c r="A24928" s="319"/>
      <c r="B24928" s="315">
        <v>44426.305555611965</v>
      </c>
      <c r="C24928" s="314">
        <v>246.38781595887849</v>
      </c>
      <c r="D24928" s="313" t="s">
        <v>167</v>
      </c>
    </row>
    <row r="24929" spans="1:4" ht="14.5" customHeight="1" x14ac:dyDescent="0.35">
      <c r="A24929" s="319"/>
      <c r="B24929" s="315">
        <v>44426.306250056412</v>
      </c>
      <c r="C24929" s="314">
        <v>260.43138048081892</v>
      </c>
      <c r="D24929" s="313" t="s">
        <v>167</v>
      </c>
    </row>
    <row r="24930" spans="1:4" ht="14.5" customHeight="1" x14ac:dyDescent="0.35">
      <c r="A24930" s="319"/>
      <c r="B24930" s="315">
        <v>44426.306944500859</v>
      </c>
      <c r="C24930" s="314">
        <v>258.38442355915902</v>
      </c>
      <c r="D24930" s="313" t="s">
        <v>167</v>
      </c>
    </row>
    <row r="24931" spans="1:4" ht="14.5" customHeight="1" x14ac:dyDescent="0.35">
      <c r="A24931" s="319"/>
      <c r="B24931" s="315">
        <v>44426.307638945305</v>
      </c>
      <c r="C24931" s="314">
        <v>251.82413483537189</v>
      </c>
      <c r="D24931" s="313" t="s">
        <v>167</v>
      </c>
    </row>
    <row r="24932" spans="1:4" ht="14.5" customHeight="1" x14ac:dyDescent="0.35">
      <c r="A24932" s="319"/>
      <c r="B24932" s="315">
        <v>44426.308333389752</v>
      </c>
      <c r="C24932" s="314">
        <v>240.69833440798101</v>
      </c>
      <c r="D24932" s="313" t="s">
        <v>167</v>
      </c>
    </row>
    <row r="24933" spans="1:4" ht="14.5" customHeight="1" x14ac:dyDescent="0.35">
      <c r="A24933" s="319"/>
      <c r="B24933" s="315">
        <v>44426.309027834199</v>
      </c>
      <c r="C24933" s="314">
        <v>230.80067702268329</v>
      </c>
      <c r="D24933" s="313" t="s">
        <v>167</v>
      </c>
    </row>
    <row r="24934" spans="1:4" ht="14.5" customHeight="1" x14ac:dyDescent="0.35">
      <c r="A24934" s="319"/>
      <c r="B24934" s="315">
        <v>44426.309722278645</v>
      </c>
      <c r="C24934" s="314">
        <v>220.91275428719044</v>
      </c>
      <c r="D24934" s="313" t="s">
        <v>167</v>
      </c>
    </row>
    <row r="24935" spans="1:4" ht="14.5" customHeight="1" x14ac:dyDescent="0.35">
      <c r="A24935" s="319"/>
      <c r="B24935" s="315">
        <v>44426.310416723092</v>
      </c>
      <c r="C24935" s="314">
        <v>208.44663066633123</v>
      </c>
      <c r="D24935" s="313" t="s">
        <v>167</v>
      </c>
    </row>
    <row r="24936" spans="1:4" ht="14.5" customHeight="1" x14ac:dyDescent="0.35">
      <c r="A24936" s="319"/>
      <c r="B24936" s="315">
        <v>44426.311111167539</v>
      </c>
      <c r="C24936" s="314">
        <v>196.45371059347332</v>
      </c>
      <c r="D24936" s="313" t="s">
        <v>167</v>
      </c>
    </row>
    <row r="24937" spans="1:4" ht="14.5" customHeight="1" x14ac:dyDescent="0.35">
      <c r="A24937" s="319"/>
      <c r="B24937" s="315">
        <v>44426.311805611986</v>
      </c>
      <c r="C24937" s="314">
        <v>189.36041185370024</v>
      </c>
      <c r="D24937" s="313" t="s">
        <v>167</v>
      </c>
    </row>
    <row r="24938" spans="1:4" ht="14.5" customHeight="1" x14ac:dyDescent="0.35">
      <c r="A24938" s="319"/>
      <c r="B24938" s="315">
        <v>44426.312500056432</v>
      </c>
      <c r="C24938" s="314">
        <v>170.50796857488652</v>
      </c>
      <c r="D24938" s="313" t="s">
        <v>167</v>
      </c>
    </row>
    <row r="24939" spans="1:4" ht="14.5" customHeight="1" x14ac:dyDescent="0.35">
      <c r="A24939" s="319"/>
      <c r="B24939" s="315">
        <v>44426.313194500879</v>
      </c>
      <c r="C24939" s="314">
        <v>152.85125863934323</v>
      </c>
      <c r="D24939" s="313" t="s">
        <v>167</v>
      </c>
    </row>
    <row r="24940" spans="1:4" ht="14.5" customHeight="1" x14ac:dyDescent="0.35">
      <c r="A24940" s="319"/>
      <c r="B24940" s="315">
        <v>44426.313888945326</v>
      </c>
      <c r="C24940" s="314">
        <v>158.12529746509779</v>
      </c>
      <c r="D24940" s="313" t="s">
        <v>167</v>
      </c>
    </row>
    <row r="24941" spans="1:4" ht="14.5" customHeight="1" x14ac:dyDescent="0.35">
      <c r="A24941" s="319"/>
      <c r="B24941" s="315">
        <v>44426.314583389772</v>
      </c>
      <c r="C24941" s="314">
        <v>155.57668422888187</v>
      </c>
      <c r="D24941" s="313" t="s">
        <v>167</v>
      </c>
    </row>
    <row r="24942" spans="1:4" ht="14.5" customHeight="1" x14ac:dyDescent="0.35">
      <c r="A24942" s="319"/>
      <c r="B24942" s="315">
        <v>44426.315277834219</v>
      </c>
      <c r="C24942" s="314">
        <v>153.92890173992296</v>
      </c>
      <c r="D24942" s="313" t="s">
        <v>167</v>
      </c>
    </row>
    <row r="24943" spans="1:4" ht="14.5" customHeight="1" x14ac:dyDescent="0.35">
      <c r="A24943" s="319"/>
      <c r="B24943" s="315">
        <v>44426.315972278666</v>
      </c>
      <c r="C24943" s="314">
        <v>159.18603089956255</v>
      </c>
      <c r="D24943" s="313" t="s">
        <v>167</v>
      </c>
    </row>
    <row r="24944" spans="1:4" ht="14.5" customHeight="1" x14ac:dyDescent="0.35">
      <c r="A24944" s="319"/>
      <c r="B24944" s="315">
        <v>44426.316666723113</v>
      </c>
      <c r="C24944" s="314">
        <v>159.56116841357047</v>
      </c>
      <c r="D24944" s="313" t="s">
        <v>167</v>
      </c>
    </row>
    <row r="24945" spans="1:4" ht="14.5" customHeight="1" x14ac:dyDescent="0.35">
      <c r="A24945" s="319"/>
      <c r="B24945" s="315">
        <v>44426.317361167559</v>
      </c>
      <c r="C24945" s="314">
        <v>158.1512015733868</v>
      </c>
      <c r="D24945" s="313" t="s">
        <v>167</v>
      </c>
    </row>
    <row r="24946" spans="1:4" ht="14.5" customHeight="1" x14ac:dyDescent="0.35">
      <c r="A24946" s="319"/>
      <c r="B24946" s="315">
        <v>44426.318055612006</v>
      </c>
      <c r="C24946" s="314">
        <v>159.49913158999601</v>
      </c>
      <c r="D24946" s="313" t="s">
        <v>167</v>
      </c>
    </row>
    <row r="24947" spans="1:4" ht="14.5" customHeight="1" x14ac:dyDescent="0.35">
      <c r="A24947" s="319"/>
      <c r="B24947" s="315">
        <v>44426.318750056453</v>
      </c>
      <c r="C24947" s="314">
        <v>163.62278129395176</v>
      </c>
      <c r="D24947" s="313" t="s">
        <v>167</v>
      </c>
    </row>
    <row r="24948" spans="1:4" ht="14.5" customHeight="1" x14ac:dyDescent="0.35">
      <c r="A24948" s="319"/>
      <c r="B24948" s="315">
        <v>44426.319444500899</v>
      </c>
      <c r="C24948" s="314">
        <v>180.91232695213208</v>
      </c>
      <c r="D24948" s="313" t="s">
        <v>167</v>
      </c>
    </row>
    <row r="24949" spans="1:4" ht="14.5" customHeight="1" x14ac:dyDescent="0.35">
      <c r="A24949" s="319"/>
      <c r="B24949" s="315">
        <v>44426.320138945346</v>
      </c>
      <c r="C24949" s="314">
        <v>185.80173412976242</v>
      </c>
      <c r="D24949" s="313" t="s">
        <v>167</v>
      </c>
    </row>
    <row r="24950" spans="1:4" ht="14.5" customHeight="1" x14ac:dyDescent="0.35">
      <c r="A24950" s="319"/>
      <c r="B24950" s="315">
        <v>44426.320833389793</v>
      </c>
      <c r="C24950" s="314">
        <v>185.53114867882493</v>
      </c>
      <c r="D24950" s="313" t="s">
        <v>167</v>
      </c>
    </row>
    <row r="24951" spans="1:4" ht="14.5" customHeight="1" x14ac:dyDescent="0.35">
      <c r="A24951" s="319"/>
      <c r="B24951" s="315">
        <v>44426.32152783424</v>
      </c>
      <c r="C24951" s="314">
        <v>185.18472779332271</v>
      </c>
      <c r="D24951" s="313" t="s">
        <v>167</v>
      </c>
    </row>
    <row r="24952" spans="1:4" ht="14.5" customHeight="1" x14ac:dyDescent="0.35">
      <c r="A24952" s="319"/>
      <c r="B24952" s="315">
        <v>44426.322222278686</v>
      </c>
      <c r="C24952" s="314">
        <v>191.79890745708641</v>
      </c>
      <c r="D24952" s="313" t="s">
        <v>167</v>
      </c>
    </row>
    <row r="24953" spans="1:4" ht="14.5" customHeight="1" x14ac:dyDescent="0.35">
      <c r="A24953" s="319"/>
      <c r="B24953" s="315">
        <v>44426.322916723133</v>
      </c>
      <c r="C24953" s="314">
        <v>198.15954481333804</v>
      </c>
      <c r="D24953" s="313" t="s">
        <v>167</v>
      </c>
    </row>
    <row r="24954" spans="1:4" ht="14.5" customHeight="1" x14ac:dyDescent="0.35">
      <c r="A24954" s="319"/>
      <c r="B24954" s="315">
        <v>44426.32361116758</v>
      </c>
      <c r="C24954" s="314">
        <v>201.0675879676904</v>
      </c>
      <c r="D24954" s="313" t="s">
        <v>167</v>
      </c>
    </row>
    <row r="24955" spans="1:4" ht="14.5" customHeight="1" x14ac:dyDescent="0.35">
      <c r="A24955" s="319"/>
      <c r="B24955" s="315">
        <v>44426.324305612026</v>
      </c>
      <c r="C24955" s="314">
        <v>208.82605419222577</v>
      </c>
      <c r="D24955" s="313" t="s">
        <v>167</v>
      </c>
    </row>
    <row r="24956" spans="1:4" ht="14.5" customHeight="1" x14ac:dyDescent="0.35">
      <c r="A24956" s="319"/>
      <c r="B24956" s="315">
        <v>44426.325000056473</v>
      </c>
      <c r="C24956" s="314">
        <v>228.87063061517352</v>
      </c>
      <c r="D24956" s="313" t="s">
        <v>167</v>
      </c>
    </row>
    <row r="24957" spans="1:4" ht="14.5" customHeight="1" x14ac:dyDescent="0.35">
      <c r="A24957" s="319"/>
      <c r="B24957" s="315">
        <v>44426.32569450092</v>
      </c>
      <c r="C24957" s="314">
        <v>249.96749729985993</v>
      </c>
      <c r="D24957" s="313" t="s">
        <v>167</v>
      </c>
    </row>
    <row r="24958" spans="1:4" ht="14.5" customHeight="1" x14ac:dyDescent="0.35">
      <c r="A24958" s="319"/>
      <c r="B24958" s="315">
        <v>44426.326388945366</v>
      </c>
      <c r="C24958" s="314">
        <v>269.56930108685049</v>
      </c>
      <c r="D24958" s="313" t="s">
        <v>167</v>
      </c>
    </row>
    <row r="24959" spans="1:4" ht="14.5" customHeight="1" x14ac:dyDescent="0.35">
      <c r="A24959" s="319"/>
      <c r="B24959" s="315">
        <v>44426.327083389813</v>
      </c>
      <c r="C24959" s="314">
        <v>284.88902073702775</v>
      </c>
      <c r="D24959" s="313" t="s">
        <v>167</v>
      </c>
    </row>
    <row r="24960" spans="1:4" ht="14.5" customHeight="1" x14ac:dyDescent="0.35">
      <c r="A24960" s="319"/>
      <c r="B24960" s="315">
        <v>44426.32777783426</v>
      </c>
      <c r="C24960" s="314">
        <v>289.2854164163349</v>
      </c>
      <c r="D24960" s="313" t="s">
        <v>167</v>
      </c>
    </row>
    <row r="24961" spans="1:4" ht="14.5" customHeight="1" x14ac:dyDescent="0.35">
      <c r="A24961" s="319"/>
      <c r="B24961" s="315">
        <v>44426.328472278707</v>
      </c>
      <c r="C24961" s="314">
        <v>293.04744140090577</v>
      </c>
      <c r="D24961" s="313" t="s">
        <v>167</v>
      </c>
    </row>
    <row r="24962" spans="1:4" ht="14.5" customHeight="1" x14ac:dyDescent="0.35">
      <c r="A24962" s="319"/>
      <c r="B24962" s="315">
        <v>44426.329166723153</v>
      </c>
      <c r="C24962" s="314">
        <v>288.31677076480509</v>
      </c>
      <c r="D24962" s="313" t="s">
        <v>167</v>
      </c>
    </row>
    <row r="24963" spans="1:4" ht="14.5" customHeight="1" x14ac:dyDescent="0.35">
      <c r="A24963" s="319"/>
      <c r="B24963" s="315">
        <v>44426.3298611676</v>
      </c>
      <c r="C24963" s="314">
        <v>277.0212460126728</v>
      </c>
      <c r="D24963" s="313" t="s">
        <v>167</v>
      </c>
    </row>
    <row r="24964" spans="1:4" ht="14.5" customHeight="1" x14ac:dyDescent="0.35">
      <c r="A24964" s="319"/>
      <c r="B24964" s="315">
        <v>44426.330555612047</v>
      </c>
      <c r="C24964" s="314">
        <v>270.30616028976317</v>
      </c>
      <c r="D24964" s="313" t="s">
        <v>167</v>
      </c>
    </row>
    <row r="24965" spans="1:4" ht="14.5" customHeight="1" x14ac:dyDescent="0.35">
      <c r="A24965" s="319"/>
      <c r="B24965" s="315">
        <v>44426.331250056493</v>
      </c>
      <c r="C24965" s="314">
        <v>268.6072499731012</v>
      </c>
      <c r="D24965" s="313" t="s">
        <v>167</v>
      </c>
    </row>
    <row r="24966" spans="1:4" ht="14.5" customHeight="1" x14ac:dyDescent="0.35">
      <c r="A24966" s="319"/>
      <c r="B24966" s="315">
        <v>44426.33194450094</v>
      </c>
      <c r="C24966" s="314">
        <v>284.622730285069</v>
      </c>
      <c r="D24966" s="313" t="s">
        <v>167</v>
      </c>
    </row>
    <row r="24967" spans="1:4" ht="14.5" customHeight="1" x14ac:dyDescent="0.35">
      <c r="A24967" s="319"/>
      <c r="B24967" s="315">
        <v>44426.332638945387</v>
      </c>
      <c r="C24967" s="314">
        <v>306.00336744662684</v>
      </c>
      <c r="D24967" s="313" t="s">
        <v>167</v>
      </c>
    </row>
    <row r="24968" spans="1:4" ht="14.5" customHeight="1" x14ac:dyDescent="0.35">
      <c r="A24968" s="319"/>
      <c r="B24968" s="315">
        <v>44426.333333389834</v>
      </c>
      <c r="C24968" s="314">
        <v>323.63589156497426</v>
      </c>
      <c r="D24968" s="313" t="s">
        <v>167</v>
      </c>
    </row>
    <row r="24969" spans="1:4" ht="14.5" customHeight="1" x14ac:dyDescent="0.35">
      <c r="A24969" s="319"/>
      <c r="B24969" s="315">
        <v>44426.33402783428</v>
      </c>
      <c r="C24969" s="314">
        <v>340.46408153650503</v>
      </c>
      <c r="D24969" s="313" t="s">
        <v>167</v>
      </c>
    </row>
    <row r="24970" spans="1:4" ht="14.5" customHeight="1" x14ac:dyDescent="0.35">
      <c r="A24970" s="319"/>
      <c r="B24970" s="315">
        <v>44426.334722278727</v>
      </c>
      <c r="C24970" s="314">
        <v>331.60726152784969</v>
      </c>
      <c r="D24970" s="313" t="s">
        <v>167</v>
      </c>
    </row>
    <row r="24971" spans="1:4" ht="14.5" customHeight="1" x14ac:dyDescent="0.35">
      <c r="A24971" s="319"/>
      <c r="B24971" s="315">
        <v>44426.335416723174</v>
      </c>
      <c r="C24971" s="314">
        <v>323.34493562135225</v>
      </c>
      <c r="D24971" s="313" t="s">
        <v>167</v>
      </c>
    </row>
    <row r="24972" spans="1:4" ht="14.5" customHeight="1" x14ac:dyDescent="0.35">
      <c r="A24972" s="319"/>
      <c r="B24972" s="315">
        <v>44426.33611116762</v>
      </c>
      <c r="C24972" s="314">
        <v>315.04513943407221</v>
      </c>
      <c r="D24972" s="313" t="s">
        <v>167</v>
      </c>
    </row>
    <row r="24973" spans="1:4" ht="14.5" customHeight="1" x14ac:dyDescent="0.35">
      <c r="A24973" s="319"/>
      <c r="B24973" s="315">
        <v>44426.336805612067</v>
      </c>
      <c r="C24973" s="314">
        <v>300.48794126816404</v>
      </c>
      <c r="D24973" s="313" t="s">
        <v>167</v>
      </c>
    </row>
    <row r="24974" spans="1:4" ht="14.5" customHeight="1" x14ac:dyDescent="0.35">
      <c r="A24974" s="319"/>
      <c r="B24974" s="315">
        <v>44426.337500056514</v>
      </c>
      <c r="C24974" s="314">
        <v>283.55404272691038</v>
      </c>
      <c r="D24974" s="313" t="s">
        <v>167</v>
      </c>
    </row>
    <row r="24975" spans="1:4" ht="14.5" customHeight="1" x14ac:dyDescent="0.35">
      <c r="A24975" s="319"/>
      <c r="B24975" s="315">
        <v>44426.338194500961</v>
      </c>
      <c r="C24975" s="314">
        <v>267.56717440045128</v>
      </c>
      <c r="D24975" s="313" t="s">
        <v>167</v>
      </c>
    </row>
    <row r="24976" spans="1:4" ht="14.5" customHeight="1" x14ac:dyDescent="0.35">
      <c r="A24976" s="319"/>
      <c r="B24976" s="315">
        <v>44426.338888945407</v>
      </c>
      <c r="C24976" s="314">
        <v>261.2367550672808</v>
      </c>
      <c r="D24976" s="313" t="s">
        <v>167</v>
      </c>
    </row>
    <row r="24977" spans="1:4" ht="14.5" customHeight="1" x14ac:dyDescent="0.35">
      <c r="A24977" s="319"/>
      <c r="B24977" s="315">
        <v>44426.339583389854</v>
      </c>
      <c r="C24977" s="314">
        <v>248.82889341127981</v>
      </c>
      <c r="D24977" s="313" t="s">
        <v>167</v>
      </c>
    </row>
    <row r="24978" spans="1:4" ht="14.5" customHeight="1" x14ac:dyDescent="0.35">
      <c r="A24978" s="319"/>
      <c r="B24978" s="315">
        <v>44426.340277834301</v>
      </c>
      <c r="C24978" s="314">
        <v>235.85205272419455</v>
      </c>
      <c r="D24978" s="313" t="s">
        <v>167</v>
      </c>
    </row>
    <row r="24979" spans="1:4" ht="14.5" customHeight="1" x14ac:dyDescent="0.35">
      <c r="A24979" s="319"/>
      <c r="B24979" s="315">
        <v>44426.340972278747</v>
      </c>
      <c r="C24979" s="314">
        <v>72.422330643275444</v>
      </c>
      <c r="D24979" s="313" t="s">
        <v>177</v>
      </c>
    </row>
    <row r="24980" spans="1:4" ht="14.5" customHeight="1" x14ac:dyDescent="0.35">
      <c r="A24980" s="319"/>
      <c r="B24980" s="315">
        <v>44426.341666723194</v>
      </c>
      <c r="C24980" s="314">
        <v>222.5423294811626</v>
      </c>
      <c r="D24980" s="313" t="s">
        <v>167</v>
      </c>
    </row>
    <row r="24981" spans="1:4" ht="14.5" customHeight="1" x14ac:dyDescent="0.35">
      <c r="A24981" s="319"/>
      <c r="B24981" s="315">
        <v>44426.342361167641</v>
      </c>
      <c r="C24981" s="314">
        <v>217.96964931597856</v>
      </c>
      <c r="D24981" s="313" t="s">
        <v>167</v>
      </c>
    </row>
    <row r="24982" spans="1:4" ht="14.5" customHeight="1" x14ac:dyDescent="0.35">
      <c r="A24982" s="319"/>
      <c r="B24982" s="315">
        <v>44426.343055612087</v>
      </c>
      <c r="C24982" s="314">
        <v>206.10453111696989</v>
      </c>
      <c r="D24982" s="313" t="s">
        <v>167</v>
      </c>
    </row>
    <row r="24983" spans="1:4" ht="14.5" customHeight="1" x14ac:dyDescent="0.35">
      <c r="A24983" s="319"/>
      <c r="B24983" s="315">
        <v>44426.343750056534</v>
      </c>
      <c r="C24983" s="314">
        <v>188.05559018574033</v>
      </c>
      <c r="D24983" s="313" t="s">
        <v>167</v>
      </c>
    </row>
    <row r="24984" spans="1:4" ht="14.5" customHeight="1" x14ac:dyDescent="0.35">
      <c r="A24984" s="319"/>
      <c r="B24984" s="315">
        <v>44426.344444500981</v>
      </c>
      <c r="C24984" s="314">
        <v>180.09363227626309</v>
      </c>
      <c r="D24984" s="313" t="s">
        <v>167</v>
      </c>
    </row>
    <row r="24985" spans="1:4" ht="14.5" customHeight="1" x14ac:dyDescent="0.35">
      <c r="A24985" s="319"/>
      <c r="B24985" s="315">
        <v>44426.345138945428</v>
      </c>
      <c r="C24985" s="314">
        <v>185.85546356115569</v>
      </c>
      <c r="D24985" s="313" t="s">
        <v>167</v>
      </c>
    </row>
    <row r="24986" spans="1:4" ht="14.5" customHeight="1" x14ac:dyDescent="0.35">
      <c r="A24986" s="319"/>
      <c r="B24986" s="315">
        <v>44426.345833389874</v>
      </c>
      <c r="C24986" s="314">
        <v>189.32879596232669</v>
      </c>
      <c r="D24986" s="313" t="s">
        <v>167</v>
      </c>
    </row>
    <row r="24987" spans="1:4" ht="14.5" customHeight="1" x14ac:dyDescent="0.35">
      <c r="A24987" s="319"/>
      <c r="B24987" s="315">
        <v>44426.346527834321</v>
      </c>
      <c r="C24987" s="314">
        <v>199.38459559923504</v>
      </c>
      <c r="D24987" s="313" t="s">
        <v>167</v>
      </c>
    </row>
    <row r="24988" spans="1:4" ht="14.5" customHeight="1" x14ac:dyDescent="0.35">
      <c r="A24988" s="319"/>
      <c r="B24988" s="315">
        <v>44426.347222278768</v>
      </c>
      <c r="C24988" s="314">
        <v>211.16341028074967</v>
      </c>
      <c r="D24988" s="313" t="s">
        <v>167</v>
      </c>
    </row>
    <row r="24989" spans="1:4" ht="14.5" customHeight="1" x14ac:dyDescent="0.35">
      <c r="A24989" s="319"/>
      <c r="B24989" s="315">
        <v>44426.347916723214</v>
      </c>
      <c r="C24989" s="314">
        <v>219.42125114157096</v>
      </c>
      <c r="D24989" s="313" t="s">
        <v>167</v>
      </c>
    </row>
    <row r="24990" spans="1:4" ht="14.5" customHeight="1" x14ac:dyDescent="0.35">
      <c r="A24990" s="319"/>
      <c r="B24990" s="315">
        <v>44426.348611167661</v>
      </c>
      <c r="C24990" s="314">
        <v>217.1932511633689</v>
      </c>
      <c r="D24990" s="313" t="s">
        <v>167</v>
      </c>
    </row>
    <row r="24991" spans="1:4" ht="14.5" customHeight="1" x14ac:dyDescent="0.35">
      <c r="A24991" s="319"/>
      <c r="B24991" s="315">
        <v>44426.349305612108</v>
      </c>
      <c r="C24991" s="314">
        <v>188.80480310413597</v>
      </c>
      <c r="D24991" s="313" t="s">
        <v>167</v>
      </c>
    </row>
    <row r="24992" spans="1:4" ht="14.5" customHeight="1" x14ac:dyDescent="0.35">
      <c r="A24992" s="319"/>
      <c r="B24992" s="315">
        <v>44426.350000056555</v>
      </c>
      <c r="C24992" s="314">
        <v>141.04816246987514</v>
      </c>
      <c r="D24992" s="313" t="s">
        <v>167</v>
      </c>
    </row>
    <row r="24993" spans="1:4" ht="14.5" customHeight="1" x14ac:dyDescent="0.35">
      <c r="A24993" s="319"/>
      <c r="B24993" s="315">
        <v>44426.350694501001</v>
      </c>
      <c r="C24993" s="314">
        <v>116.78955971399942</v>
      </c>
      <c r="D24993" s="313" t="s">
        <v>167</v>
      </c>
    </row>
    <row r="24994" spans="1:4" ht="14.5" customHeight="1" x14ac:dyDescent="0.35">
      <c r="A24994" s="319"/>
      <c r="B24994" s="315">
        <v>44426.351388945448</v>
      </c>
      <c r="C24994" s="314">
        <v>102.50562732409841</v>
      </c>
      <c r="D24994" s="313" t="s">
        <v>167</v>
      </c>
    </row>
    <row r="24995" spans="1:4" ht="14.5" customHeight="1" x14ac:dyDescent="0.35">
      <c r="A24995" s="319"/>
      <c r="B24995" s="315">
        <v>44426.352083389895</v>
      </c>
      <c r="C24995" s="314">
        <v>101.90447880795109</v>
      </c>
      <c r="D24995" s="313" t="s">
        <v>167</v>
      </c>
    </row>
    <row r="24996" spans="1:4" ht="14.5" customHeight="1" x14ac:dyDescent="0.35">
      <c r="A24996" s="319"/>
      <c r="B24996" s="315">
        <v>44426.352777834341</v>
      </c>
      <c r="C24996" s="314">
        <v>113.81854368456213</v>
      </c>
      <c r="D24996" s="313" t="s">
        <v>167</v>
      </c>
    </row>
    <row r="24997" spans="1:4" ht="14.5" customHeight="1" x14ac:dyDescent="0.35">
      <c r="A24997" s="319"/>
      <c r="B24997" s="315">
        <v>44426.353472278788</v>
      </c>
      <c r="C24997" s="314">
        <v>117.65817787478446</v>
      </c>
      <c r="D24997" s="313" t="s">
        <v>167</v>
      </c>
    </row>
    <row r="24998" spans="1:4" ht="14.5" customHeight="1" x14ac:dyDescent="0.35">
      <c r="A24998" s="319"/>
      <c r="B24998" s="315">
        <v>44426.354166723235</v>
      </c>
      <c r="C24998" s="314">
        <v>114.64276267673122</v>
      </c>
      <c r="D24998" s="313" t="s">
        <v>167</v>
      </c>
    </row>
    <row r="24999" spans="1:4" ht="14.5" customHeight="1" x14ac:dyDescent="0.35">
      <c r="A24999" s="319"/>
      <c r="B24999" s="315">
        <v>44426.354861167682</v>
      </c>
      <c r="C24999" s="314">
        <v>110.87660186534437</v>
      </c>
      <c r="D24999" s="313" t="s">
        <v>167</v>
      </c>
    </row>
    <row r="25000" spans="1:4" ht="14.5" customHeight="1" x14ac:dyDescent="0.35">
      <c r="A25000" s="319"/>
      <c r="B25000" s="315">
        <v>44426.355555612128</v>
      </c>
      <c r="C25000" s="314">
        <v>108.77198608433633</v>
      </c>
      <c r="D25000" s="313" t="s">
        <v>167</v>
      </c>
    </row>
    <row r="25001" spans="1:4" ht="14.5" customHeight="1" x14ac:dyDescent="0.35">
      <c r="A25001" s="319"/>
      <c r="B25001" s="315">
        <v>44426.356250056575</v>
      </c>
      <c r="C25001" s="314">
        <v>109.87199662563896</v>
      </c>
      <c r="D25001" s="313" t="s">
        <v>167</v>
      </c>
    </row>
    <row r="25002" spans="1:4" ht="14.5" customHeight="1" x14ac:dyDescent="0.35">
      <c r="A25002" s="319"/>
      <c r="B25002" s="315">
        <v>44426.356944501022</v>
      </c>
      <c r="C25002" s="314">
        <v>114.84197077736802</v>
      </c>
      <c r="D25002" s="313" t="s">
        <v>167</v>
      </c>
    </row>
    <row r="25003" spans="1:4" ht="14.5" customHeight="1" x14ac:dyDescent="0.35">
      <c r="A25003" s="319"/>
      <c r="B25003" s="315">
        <v>44426.357638945468</v>
      </c>
      <c r="C25003" s="314">
        <v>122.02836598998013</v>
      </c>
      <c r="D25003" s="313" t="s">
        <v>167</v>
      </c>
    </row>
    <row r="25004" spans="1:4" ht="14.5" customHeight="1" x14ac:dyDescent="0.35">
      <c r="A25004" s="319"/>
      <c r="B25004" s="315">
        <v>44426.358333389915</v>
      </c>
      <c r="C25004" s="314">
        <v>138.05330577150647</v>
      </c>
      <c r="D25004" s="313" t="s">
        <v>167</v>
      </c>
    </row>
    <row r="25005" spans="1:4" ht="14.5" customHeight="1" x14ac:dyDescent="0.35">
      <c r="A25005" s="319"/>
      <c r="B25005" s="315">
        <v>44426.359027834362</v>
      </c>
      <c r="C25005" s="314">
        <v>150.71671127554728</v>
      </c>
      <c r="D25005" s="313" t="s">
        <v>167</v>
      </c>
    </row>
    <row r="25006" spans="1:4" ht="14.5" customHeight="1" x14ac:dyDescent="0.35">
      <c r="A25006" s="319"/>
      <c r="B25006" s="315">
        <v>44426.359722278808</v>
      </c>
      <c r="C25006" s="314">
        <v>157.53340873227765</v>
      </c>
      <c r="D25006" s="313" t="s">
        <v>167</v>
      </c>
    </row>
    <row r="25007" spans="1:4" ht="14.5" customHeight="1" x14ac:dyDescent="0.35">
      <c r="A25007" s="319"/>
      <c r="B25007" s="315">
        <v>44426.360416723255</v>
      </c>
      <c r="C25007" s="314">
        <v>159.92081665228275</v>
      </c>
      <c r="D25007" s="313" t="s">
        <v>167</v>
      </c>
    </row>
    <row r="25008" spans="1:4" ht="14.5" customHeight="1" x14ac:dyDescent="0.35">
      <c r="A25008" s="319"/>
      <c r="B25008" s="315">
        <v>44426.361111167702</v>
      </c>
      <c r="C25008" s="314">
        <v>157.61659248470872</v>
      </c>
      <c r="D25008" s="313" t="s">
        <v>167</v>
      </c>
    </row>
    <row r="25009" spans="1:4" ht="14.5" customHeight="1" x14ac:dyDescent="0.35">
      <c r="A25009" s="319"/>
      <c r="B25009" s="315">
        <v>44426.361805612149</v>
      </c>
      <c r="C25009" s="314">
        <v>155.51074488409796</v>
      </c>
      <c r="D25009" s="313" t="s">
        <v>167</v>
      </c>
    </row>
    <row r="25010" spans="1:4" ht="14.5" customHeight="1" x14ac:dyDescent="0.35">
      <c r="A25010" s="319"/>
      <c r="B25010" s="315">
        <v>44426.362500056595</v>
      </c>
      <c r="C25010" s="314">
        <v>157.24452061482782</v>
      </c>
      <c r="D25010" s="313" t="s">
        <v>167</v>
      </c>
    </row>
    <row r="25011" spans="1:4" ht="14.5" customHeight="1" x14ac:dyDescent="0.35">
      <c r="A25011" s="319"/>
      <c r="B25011" s="315">
        <v>44426.363194501042</v>
      </c>
      <c r="C25011" s="314">
        <v>164.32797480212369</v>
      </c>
      <c r="D25011" s="313" t="s">
        <v>167</v>
      </c>
    </row>
    <row r="25012" spans="1:4" ht="14.5" customHeight="1" x14ac:dyDescent="0.35">
      <c r="A25012" s="319"/>
      <c r="B25012" s="315">
        <v>44426.363888945489</v>
      </c>
      <c r="C25012" s="314">
        <v>172.29185929757077</v>
      </c>
      <c r="D25012" s="313" t="s">
        <v>167</v>
      </c>
    </row>
    <row r="25013" spans="1:4" ht="14.5" customHeight="1" x14ac:dyDescent="0.35">
      <c r="A25013" s="319"/>
      <c r="B25013" s="315">
        <v>44426.364583389935</v>
      </c>
      <c r="C25013" s="314">
        <v>183.26054496534246</v>
      </c>
      <c r="D25013" s="313" t="s">
        <v>167</v>
      </c>
    </row>
    <row r="25014" spans="1:4" ht="14.5" customHeight="1" x14ac:dyDescent="0.35">
      <c r="A25014" s="319"/>
      <c r="B25014" s="315">
        <v>44426.365277834382</v>
      </c>
      <c r="C25014" s="314">
        <v>197.19771896738482</v>
      </c>
      <c r="D25014" s="313" t="s">
        <v>167</v>
      </c>
    </row>
    <row r="25015" spans="1:4" ht="14.5" customHeight="1" x14ac:dyDescent="0.35">
      <c r="A25015" s="319"/>
      <c r="B25015" s="315">
        <v>44426.365972278829</v>
      </c>
      <c r="C25015" s="314">
        <v>203.42187419182932</v>
      </c>
      <c r="D25015" s="313" t="s">
        <v>167</v>
      </c>
    </row>
    <row r="25016" spans="1:4" ht="14.5" customHeight="1" x14ac:dyDescent="0.35">
      <c r="A25016" s="319"/>
      <c r="B25016" s="315">
        <v>44426.366666723276</v>
      </c>
      <c r="C25016" s="314">
        <v>201.05205266200161</v>
      </c>
      <c r="D25016" s="313" t="s">
        <v>167</v>
      </c>
    </row>
    <row r="25017" spans="1:4" ht="14.5" customHeight="1" x14ac:dyDescent="0.35">
      <c r="A25017" s="319"/>
      <c r="B25017" s="315">
        <v>44426.367361167722</v>
      </c>
      <c r="C25017" s="314">
        <v>190.47160061964919</v>
      </c>
      <c r="D25017" s="313" t="s">
        <v>167</v>
      </c>
    </row>
    <row r="25018" spans="1:4" ht="14.5" customHeight="1" x14ac:dyDescent="0.35">
      <c r="A25018" s="319"/>
      <c r="B25018" s="315">
        <v>44426.368055612169</v>
      </c>
      <c r="C25018" s="314">
        <v>182.84230800393271</v>
      </c>
      <c r="D25018" s="313" t="s">
        <v>167</v>
      </c>
    </row>
    <row r="25019" spans="1:4" ht="14.5" customHeight="1" x14ac:dyDescent="0.35">
      <c r="A25019" s="319"/>
      <c r="B25019" s="315">
        <v>44426.368750056616</v>
      </c>
      <c r="C25019" s="314">
        <v>180.15580618305054</v>
      </c>
      <c r="D25019" s="313" t="s">
        <v>167</v>
      </c>
    </row>
    <row r="25020" spans="1:4" ht="14.5" customHeight="1" x14ac:dyDescent="0.35">
      <c r="A25020" s="319"/>
      <c r="B25020" s="315">
        <v>44426.369444501062</v>
      </c>
      <c r="C25020" s="314">
        <v>185.22534726062634</v>
      </c>
      <c r="D25020" s="313" t="s">
        <v>167</v>
      </c>
    </row>
    <row r="25021" spans="1:4" ht="14.5" customHeight="1" x14ac:dyDescent="0.35">
      <c r="A25021" s="319"/>
      <c r="B25021" s="315">
        <v>44426.370138945509</v>
      </c>
      <c r="C25021" s="314">
        <v>187.91710466175962</v>
      </c>
      <c r="D25021" s="313" t="s">
        <v>167</v>
      </c>
    </row>
    <row r="25022" spans="1:4" ht="14.5" customHeight="1" x14ac:dyDescent="0.35">
      <c r="A25022" s="319"/>
      <c r="B25022" s="315">
        <v>44426.370833389956</v>
      </c>
      <c r="C25022" s="314">
        <v>198.27421462918088</v>
      </c>
      <c r="D25022" s="313" t="s">
        <v>167</v>
      </c>
    </row>
    <row r="25023" spans="1:4" ht="14.5" customHeight="1" x14ac:dyDescent="0.35">
      <c r="A25023" s="319"/>
      <c r="B25023" s="315">
        <v>44426.371527834403</v>
      </c>
      <c r="C25023" s="314">
        <v>209.3105756425027</v>
      </c>
      <c r="D25023" s="313" t="s">
        <v>167</v>
      </c>
    </row>
    <row r="25024" spans="1:4" ht="14.5" customHeight="1" x14ac:dyDescent="0.35">
      <c r="A25024" s="319"/>
      <c r="B25024" s="315">
        <v>44426.372222278849</v>
      </c>
      <c r="C25024" s="314">
        <v>210.68595170455518</v>
      </c>
      <c r="D25024" s="313" t="s">
        <v>167</v>
      </c>
    </row>
    <row r="25025" spans="1:4" ht="14.5" customHeight="1" x14ac:dyDescent="0.35">
      <c r="A25025" s="319"/>
      <c r="B25025" s="315">
        <v>44426.372916723296</v>
      </c>
      <c r="C25025" s="314">
        <v>208.05430581386511</v>
      </c>
      <c r="D25025" s="313" t="s">
        <v>167</v>
      </c>
    </row>
    <row r="25026" spans="1:4" ht="14.5" customHeight="1" x14ac:dyDescent="0.35">
      <c r="A25026" s="319"/>
      <c r="B25026" s="315">
        <v>44426.373611167743</v>
      </c>
      <c r="C25026" s="314">
        <v>197.49411486004246</v>
      </c>
      <c r="D25026" s="313" t="s">
        <v>167</v>
      </c>
    </row>
    <row r="25027" spans="1:4" ht="14.5" customHeight="1" x14ac:dyDescent="0.35">
      <c r="A25027" s="319"/>
      <c r="B25027" s="315">
        <v>44426.374305612189</v>
      </c>
      <c r="C25027" s="314">
        <v>181.86473297308353</v>
      </c>
      <c r="D25027" s="313" t="s">
        <v>167</v>
      </c>
    </row>
    <row r="25028" spans="1:4" ht="14.5" customHeight="1" x14ac:dyDescent="0.35">
      <c r="A25028" s="319"/>
      <c r="B25028" s="315">
        <v>44426.375000056636</v>
      </c>
      <c r="C25028" s="314">
        <v>172.59476068828954</v>
      </c>
      <c r="D25028" s="313" t="s">
        <v>167</v>
      </c>
    </row>
    <row r="25029" spans="1:4" ht="14.5" customHeight="1" x14ac:dyDescent="0.35">
      <c r="A25029" s="319"/>
      <c r="B25029" s="315">
        <v>44426.375694501083</v>
      </c>
      <c r="C25029" s="314">
        <v>138.64861098542849</v>
      </c>
      <c r="D25029" s="313" t="s">
        <v>178</v>
      </c>
    </row>
    <row r="25030" spans="1:4" ht="14.5" customHeight="1" x14ac:dyDescent="0.35">
      <c r="A25030" s="319"/>
      <c r="B25030" s="315">
        <v>44426.376388945529</v>
      </c>
      <c r="C25030" s="314">
        <v>2.1936688428072029</v>
      </c>
      <c r="D25030" s="313" t="s">
        <v>178</v>
      </c>
    </row>
    <row r="25031" spans="1:4" ht="14.5" customHeight="1" x14ac:dyDescent="0.35">
      <c r="A25031" s="319"/>
      <c r="B25031" s="315">
        <v>44426.377083389976</v>
      </c>
      <c r="C25031" s="314">
        <v>0</v>
      </c>
      <c r="D25031" s="313" t="s">
        <v>178</v>
      </c>
    </row>
    <row r="25032" spans="1:4" ht="14.5" customHeight="1" x14ac:dyDescent="0.35">
      <c r="A25032" s="319"/>
      <c r="B25032" s="315">
        <v>44426.377777834423</v>
      </c>
      <c r="C25032" s="314">
        <v>0</v>
      </c>
      <c r="D25032" s="313" t="s">
        <v>178</v>
      </c>
    </row>
    <row r="25033" spans="1:4" ht="14.5" customHeight="1" x14ac:dyDescent="0.35">
      <c r="A25033" s="319"/>
      <c r="B25033" s="315">
        <v>44426.37847227887</v>
      </c>
      <c r="C25033" s="314">
        <v>0</v>
      </c>
      <c r="D25033" s="313" t="s">
        <v>178</v>
      </c>
    </row>
    <row r="25034" spans="1:4" ht="14.5" customHeight="1" x14ac:dyDescent="0.35">
      <c r="A25034" s="319"/>
      <c r="B25034" s="315">
        <v>44426.379166723316</v>
      </c>
      <c r="C25034" s="314">
        <v>11.048388326114582</v>
      </c>
      <c r="D25034" s="313" t="s">
        <v>179</v>
      </c>
    </row>
    <row r="25035" spans="1:4" ht="14.5" customHeight="1" x14ac:dyDescent="0.35">
      <c r="A25035" s="319"/>
      <c r="B25035" s="315">
        <v>44426.379861167763</v>
      </c>
      <c r="C25035" s="314">
        <v>162.41169864194623</v>
      </c>
      <c r="D25035" s="313" t="s">
        <v>179</v>
      </c>
    </row>
    <row r="25036" spans="1:4" ht="14.5" customHeight="1" x14ac:dyDescent="0.35">
      <c r="A25036" s="319"/>
      <c r="B25036" s="315">
        <v>44426.38055561221</v>
      </c>
      <c r="C25036" s="314">
        <v>157.41875062095545</v>
      </c>
      <c r="D25036" s="313" t="s">
        <v>179</v>
      </c>
    </row>
    <row r="25037" spans="1:4" ht="14.5" customHeight="1" x14ac:dyDescent="0.35">
      <c r="A25037" s="319"/>
      <c r="B25037" s="315">
        <v>44426.381250056656</v>
      </c>
      <c r="C25037" s="314">
        <v>253.1258433969148</v>
      </c>
      <c r="D25037" s="313" t="s">
        <v>179</v>
      </c>
    </row>
    <row r="25038" spans="1:4" ht="14.5" customHeight="1" x14ac:dyDescent="0.35">
      <c r="A25038" s="319"/>
      <c r="B25038" s="315">
        <v>44426.381944501103</v>
      </c>
      <c r="C25038" s="314">
        <v>891.37744921771809</v>
      </c>
      <c r="D25038" s="313" t="s">
        <v>179</v>
      </c>
    </row>
    <row r="25039" spans="1:4" ht="14.5" customHeight="1" x14ac:dyDescent="0.35">
      <c r="A25039" s="319"/>
      <c r="B25039" s="315">
        <v>44426.38263894555</v>
      </c>
      <c r="C25039" s="314">
        <v>909.37870489265765</v>
      </c>
      <c r="D25039" s="313" t="s">
        <v>179</v>
      </c>
    </row>
    <row r="25040" spans="1:4" ht="14.5" customHeight="1" x14ac:dyDescent="0.35">
      <c r="A25040" s="319"/>
      <c r="B25040" s="315">
        <v>44426.383333389997</v>
      </c>
      <c r="C25040" s="314">
        <v>912.63218172215852</v>
      </c>
      <c r="D25040" s="313" t="s">
        <v>179</v>
      </c>
    </row>
    <row r="25041" spans="1:4" ht="14.5" customHeight="1" x14ac:dyDescent="0.35">
      <c r="A25041" s="319"/>
      <c r="B25041" s="315">
        <v>44426.384027834443</v>
      </c>
      <c r="C25041" s="314">
        <v>914.22063305682195</v>
      </c>
      <c r="D25041" s="313" t="s">
        <v>179</v>
      </c>
    </row>
    <row r="25042" spans="1:4" ht="14.5" customHeight="1" x14ac:dyDescent="0.35">
      <c r="A25042" s="319"/>
      <c r="B25042" s="315">
        <v>44426.38472227889</v>
      </c>
      <c r="C25042" s="314">
        <v>857.80439195725296</v>
      </c>
      <c r="D25042" s="313" t="s">
        <v>179</v>
      </c>
    </row>
    <row r="25043" spans="1:4" ht="14.5" customHeight="1" x14ac:dyDescent="0.35">
      <c r="A25043" s="319"/>
      <c r="B25043" s="315">
        <v>44426.385416723337</v>
      </c>
      <c r="C25043" s="314">
        <v>204.92169301141985</v>
      </c>
      <c r="D25043" s="313" t="s">
        <v>167</v>
      </c>
    </row>
    <row r="25044" spans="1:4" ht="14.5" customHeight="1" x14ac:dyDescent="0.35">
      <c r="A25044" s="319"/>
      <c r="B25044" s="315">
        <v>44426.386111167783</v>
      </c>
      <c r="C25044" s="314">
        <v>159.97049269615673</v>
      </c>
      <c r="D25044" s="313" t="s">
        <v>167</v>
      </c>
    </row>
    <row r="25045" spans="1:4" ht="14.5" customHeight="1" x14ac:dyDescent="0.35">
      <c r="A25045" s="319"/>
      <c r="B25045" s="315">
        <v>44426.38680561223</v>
      </c>
      <c r="C25045" s="314">
        <v>144.98293326713221</v>
      </c>
      <c r="D25045" s="313" t="s">
        <v>167</v>
      </c>
    </row>
    <row r="25046" spans="1:4" ht="14.5" customHeight="1" x14ac:dyDescent="0.35">
      <c r="A25046" s="319"/>
      <c r="B25046" s="315">
        <v>44426.387500056677</v>
      </c>
      <c r="C25046" s="314">
        <v>133.18857820139189</v>
      </c>
      <c r="D25046" s="313" t="s">
        <v>167</v>
      </c>
    </row>
    <row r="25047" spans="1:4" ht="14.5" customHeight="1" x14ac:dyDescent="0.35">
      <c r="A25047" s="319"/>
      <c r="B25047" s="315">
        <v>44426.388194501124</v>
      </c>
      <c r="C25047" s="314">
        <v>126.92683922152695</v>
      </c>
      <c r="D25047" s="313" t="s">
        <v>167</v>
      </c>
    </row>
    <row r="25048" spans="1:4" ht="14.5" customHeight="1" x14ac:dyDescent="0.35">
      <c r="A25048" s="319"/>
      <c r="B25048" s="315">
        <v>44426.38888894557</v>
      </c>
      <c r="C25048" s="314">
        <v>123.32991479275321</v>
      </c>
      <c r="D25048" s="313" t="s">
        <v>167</v>
      </c>
    </row>
    <row r="25049" spans="1:4" ht="14.5" customHeight="1" x14ac:dyDescent="0.35">
      <c r="A25049" s="319"/>
      <c r="B25049" s="315">
        <v>44426.389583390017</v>
      </c>
      <c r="C25049" s="314">
        <v>120.62930643482056</v>
      </c>
      <c r="D25049" s="313" t="s">
        <v>167</v>
      </c>
    </row>
    <row r="25050" spans="1:4" ht="14.5" customHeight="1" x14ac:dyDescent="0.35">
      <c r="A25050" s="319"/>
      <c r="B25050" s="315">
        <v>44426.390277834464</v>
      </c>
      <c r="C25050" s="314">
        <v>124.27336265696019</v>
      </c>
      <c r="D25050" s="313" t="s">
        <v>167</v>
      </c>
    </row>
    <row r="25051" spans="1:4" ht="14.5" customHeight="1" x14ac:dyDescent="0.35">
      <c r="A25051" s="319"/>
      <c r="B25051" s="315">
        <v>44426.39097227891</v>
      </c>
      <c r="C25051" s="314">
        <v>126.06656354406927</v>
      </c>
      <c r="D25051" s="313" t="s">
        <v>167</v>
      </c>
    </row>
    <row r="25052" spans="1:4" ht="14.5" customHeight="1" x14ac:dyDescent="0.35">
      <c r="A25052" s="319"/>
      <c r="B25052" s="315">
        <v>44426.391666723357</v>
      </c>
      <c r="C25052" s="314">
        <v>123.91088083432211</v>
      </c>
      <c r="D25052" s="313" t="s">
        <v>167</v>
      </c>
    </row>
    <row r="25053" spans="1:4" ht="14.5" customHeight="1" x14ac:dyDescent="0.35">
      <c r="A25053" s="319"/>
      <c r="B25053" s="315">
        <v>44426.392361167804</v>
      </c>
      <c r="C25053" s="314">
        <v>116.73286226743366</v>
      </c>
      <c r="D25053" s="313" t="s">
        <v>167</v>
      </c>
    </row>
    <row r="25054" spans="1:4" ht="14.5" customHeight="1" x14ac:dyDescent="0.35">
      <c r="A25054" s="319"/>
      <c r="B25054" s="315">
        <v>44426.39305561225</v>
      </c>
      <c r="C25054" s="314">
        <v>104.3736934933889</v>
      </c>
      <c r="D25054" s="313" t="s">
        <v>167</v>
      </c>
    </row>
    <row r="25055" spans="1:4" ht="14.5" customHeight="1" x14ac:dyDescent="0.35">
      <c r="A25055" s="319"/>
      <c r="B25055" s="315">
        <v>44426.393750056697</v>
      </c>
      <c r="C25055" s="314">
        <v>95.110183795968382</v>
      </c>
      <c r="D25055" s="313" t="s">
        <v>167</v>
      </c>
    </row>
    <row r="25056" spans="1:4" ht="14.5" customHeight="1" x14ac:dyDescent="0.35">
      <c r="A25056" s="319"/>
      <c r="B25056" s="315">
        <v>44426.394444501144</v>
      </c>
      <c r="C25056" s="314">
        <v>89.403124497310884</v>
      </c>
      <c r="D25056" s="313" t="s">
        <v>167</v>
      </c>
    </row>
    <row r="25057" spans="1:4" ht="14.5" customHeight="1" x14ac:dyDescent="0.35">
      <c r="A25057" s="319"/>
      <c r="B25057" s="315">
        <v>44426.395138945591</v>
      </c>
      <c r="C25057" s="314">
        <v>84.747828322967209</v>
      </c>
      <c r="D25057" s="313" t="s">
        <v>167</v>
      </c>
    </row>
    <row r="25058" spans="1:4" ht="14.5" customHeight="1" x14ac:dyDescent="0.35">
      <c r="A25058" s="319"/>
      <c r="B25058" s="315">
        <v>44426.395833390037</v>
      </c>
      <c r="C25058" s="314">
        <v>80.484184338224196</v>
      </c>
      <c r="D25058" s="313" t="s">
        <v>167</v>
      </c>
    </row>
    <row r="25059" spans="1:4" ht="14.5" customHeight="1" x14ac:dyDescent="0.35">
      <c r="A25059" s="319"/>
      <c r="B25059" s="315">
        <v>44426.396527834484</v>
      </c>
      <c r="C25059" s="314">
        <v>81.955523800921711</v>
      </c>
      <c r="D25059" s="313" t="s">
        <v>167</v>
      </c>
    </row>
    <row r="25060" spans="1:4" ht="14.5" customHeight="1" x14ac:dyDescent="0.35">
      <c r="A25060" s="319"/>
      <c r="B25060" s="315">
        <v>44426.397222278931</v>
      </c>
      <c r="C25060" s="314">
        <v>85.603689999317666</v>
      </c>
      <c r="D25060" s="313" t="s">
        <v>167</v>
      </c>
    </row>
    <row r="25061" spans="1:4" ht="14.5" customHeight="1" x14ac:dyDescent="0.35">
      <c r="A25061" s="319"/>
      <c r="B25061" s="315">
        <v>44426.397916723377</v>
      </c>
      <c r="C25061" s="314">
        <v>85.149523316595392</v>
      </c>
      <c r="D25061" s="313" t="s">
        <v>167</v>
      </c>
    </row>
    <row r="25062" spans="1:4" ht="14.5" customHeight="1" x14ac:dyDescent="0.35">
      <c r="A25062" s="319"/>
      <c r="B25062" s="315">
        <v>44426.398611167824</v>
      </c>
      <c r="C25062" s="314">
        <v>84.030016544628111</v>
      </c>
      <c r="D25062" s="313" t="s">
        <v>167</v>
      </c>
    </row>
    <row r="25063" spans="1:4" ht="14.5" customHeight="1" x14ac:dyDescent="0.35">
      <c r="A25063" s="319"/>
      <c r="B25063" s="315">
        <v>44426.399305612271</v>
      </c>
      <c r="C25063" s="314">
        <v>82.006598351449554</v>
      </c>
      <c r="D25063" s="313" t="s">
        <v>167</v>
      </c>
    </row>
    <row r="25064" spans="1:4" ht="14.5" customHeight="1" x14ac:dyDescent="0.35">
      <c r="A25064" s="319"/>
      <c r="B25064" s="315">
        <v>44426.400000056718</v>
      </c>
      <c r="C25064" s="314">
        <v>74.804272816786153</v>
      </c>
      <c r="D25064" s="313" t="s">
        <v>167</v>
      </c>
    </row>
    <row r="25065" spans="1:4" ht="14.5" customHeight="1" x14ac:dyDescent="0.35">
      <c r="A25065" s="319"/>
      <c r="B25065" s="315">
        <v>44426.400694501164</v>
      </c>
      <c r="C25065" s="314">
        <v>68.30227465256273</v>
      </c>
      <c r="D25065" s="313" t="s">
        <v>167</v>
      </c>
    </row>
    <row r="25066" spans="1:4" ht="14.5" customHeight="1" x14ac:dyDescent="0.35">
      <c r="A25066" s="319"/>
      <c r="B25066" s="315">
        <v>44426.401388945611</v>
      </c>
      <c r="C25066" s="314">
        <v>64.673878389094412</v>
      </c>
      <c r="D25066" s="313" t="s">
        <v>167</v>
      </c>
    </row>
    <row r="25067" spans="1:4" ht="14.5" customHeight="1" x14ac:dyDescent="0.35">
      <c r="A25067" s="319"/>
      <c r="B25067" s="315">
        <v>44426.402083390058</v>
      </c>
      <c r="C25067" s="314">
        <v>71.057042074133648</v>
      </c>
      <c r="D25067" s="313" t="s">
        <v>167</v>
      </c>
    </row>
    <row r="25068" spans="1:4" ht="14.5" customHeight="1" x14ac:dyDescent="0.35">
      <c r="A25068" s="319"/>
      <c r="B25068" s="315">
        <v>44426.402777834504</v>
      </c>
      <c r="C25068" s="314">
        <v>84.499568812174644</v>
      </c>
      <c r="D25068" s="313" t="s">
        <v>167</v>
      </c>
    </row>
    <row r="25069" spans="1:4" ht="14.5" customHeight="1" x14ac:dyDescent="0.35">
      <c r="A25069" s="319"/>
      <c r="B25069" s="315">
        <v>44426.403472278951</v>
      </c>
      <c r="C25069" s="314">
        <v>89.021531884533275</v>
      </c>
      <c r="D25069" s="313" t="s">
        <v>167</v>
      </c>
    </row>
    <row r="25070" spans="1:4" ht="14.5" customHeight="1" x14ac:dyDescent="0.35">
      <c r="A25070" s="319"/>
      <c r="B25070" s="315">
        <v>44426.404166723398</v>
      </c>
      <c r="C25070" s="314">
        <v>92.464689590681033</v>
      </c>
      <c r="D25070" s="313" t="s">
        <v>167</v>
      </c>
    </row>
    <row r="25071" spans="1:4" ht="14.5" customHeight="1" x14ac:dyDescent="0.35">
      <c r="A25071" s="319"/>
      <c r="B25071" s="315">
        <v>44426.404861167845</v>
      </c>
      <c r="C25071" s="314">
        <v>94.854231558780882</v>
      </c>
      <c r="D25071" s="313" t="s">
        <v>167</v>
      </c>
    </row>
    <row r="25072" spans="1:4" ht="14.5" customHeight="1" x14ac:dyDescent="0.35">
      <c r="A25072" s="319"/>
      <c r="B25072" s="315">
        <v>44426.405555612291</v>
      </c>
      <c r="C25072" s="314">
        <v>98.027979521534874</v>
      </c>
      <c r="D25072" s="313" t="s">
        <v>167</v>
      </c>
    </row>
    <row r="25073" spans="1:4" ht="14.5" customHeight="1" x14ac:dyDescent="0.35">
      <c r="A25073" s="319"/>
      <c r="B25073" s="315">
        <v>44426.406250056738</v>
      </c>
      <c r="C25073" s="314">
        <v>97.767803305622266</v>
      </c>
      <c r="D25073" s="313" t="s">
        <v>167</v>
      </c>
    </row>
    <row r="25074" spans="1:4" ht="14.5" customHeight="1" x14ac:dyDescent="0.35">
      <c r="A25074" s="319"/>
      <c r="B25074" s="315">
        <v>44426.406944501185</v>
      </c>
      <c r="C25074" s="314">
        <v>90.78776025519862</v>
      </c>
      <c r="D25074" s="313" t="s">
        <v>167</v>
      </c>
    </row>
    <row r="25075" spans="1:4" ht="14.5" customHeight="1" x14ac:dyDescent="0.35">
      <c r="A25075" s="319"/>
      <c r="B25075" s="315">
        <v>44426.407638945631</v>
      </c>
      <c r="C25075" s="314">
        <v>87.803191596727501</v>
      </c>
      <c r="D25075" s="313" t="s">
        <v>167</v>
      </c>
    </row>
    <row r="25076" spans="1:4" ht="14.5" customHeight="1" x14ac:dyDescent="0.35">
      <c r="A25076" s="319"/>
      <c r="B25076" s="315">
        <v>44426.408333390078</v>
      </c>
      <c r="C25076" s="314">
        <v>88.309864454922106</v>
      </c>
      <c r="D25076" s="313" t="s">
        <v>167</v>
      </c>
    </row>
    <row r="25077" spans="1:4" ht="14.5" customHeight="1" x14ac:dyDescent="0.35">
      <c r="A25077" s="319"/>
      <c r="B25077" s="315">
        <v>44426.409027834525</v>
      </c>
      <c r="C25077" s="314">
        <v>90.011418753183293</v>
      </c>
      <c r="D25077" s="313" t="s">
        <v>167</v>
      </c>
    </row>
    <row r="25078" spans="1:4" ht="14.5" customHeight="1" x14ac:dyDescent="0.35">
      <c r="A25078" s="319"/>
      <c r="B25078" s="315">
        <v>44426.409722278971</v>
      </c>
      <c r="C25078" s="314">
        <v>91.052108690703363</v>
      </c>
      <c r="D25078" s="313" t="s">
        <v>167</v>
      </c>
    </row>
    <row r="25079" spans="1:4" ht="14.5" customHeight="1" x14ac:dyDescent="0.35">
      <c r="A25079" s="319"/>
      <c r="B25079" s="315">
        <v>44426.410416723418</v>
      </c>
      <c r="C25079" s="314">
        <v>91.177998512311987</v>
      </c>
      <c r="D25079" s="313" t="s">
        <v>167</v>
      </c>
    </row>
    <row r="25080" spans="1:4" ht="14.5" customHeight="1" x14ac:dyDescent="0.35">
      <c r="A25080" s="319"/>
      <c r="B25080" s="315">
        <v>44426.411111167865</v>
      </c>
      <c r="C25080" s="314">
        <v>90.727030138752895</v>
      </c>
      <c r="D25080" s="313" t="s">
        <v>167</v>
      </c>
    </row>
    <row r="25081" spans="1:4" ht="14.5" customHeight="1" x14ac:dyDescent="0.35">
      <c r="A25081" s="319"/>
      <c r="B25081" s="315">
        <v>44426.411805612312</v>
      </c>
      <c r="C25081" s="314">
        <v>90.631578524197295</v>
      </c>
      <c r="D25081" s="313" t="s">
        <v>167</v>
      </c>
    </row>
    <row r="25082" spans="1:4" ht="14.5" customHeight="1" x14ac:dyDescent="0.35">
      <c r="A25082" s="319"/>
      <c r="B25082" s="315">
        <v>44426.412500056758</v>
      </c>
      <c r="C25082" s="314">
        <v>90.150996046204824</v>
      </c>
      <c r="D25082" s="313" t="s">
        <v>167</v>
      </c>
    </row>
    <row r="25083" spans="1:4" ht="14.5" customHeight="1" x14ac:dyDescent="0.35">
      <c r="A25083" s="319"/>
      <c r="B25083" s="315">
        <v>44426.413194501205</v>
      </c>
      <c r="C25083" s="314">
        <v>95.859732202056335</v>
      </c>
      <c r="D25083" s="313" t="s">
        <v>167</v>
      </c>
    </row>
    <row r="25084" spans="1:4" ht="14.5" customHeight="1" x14ac:dyDescent="0.35">
      <c r="A25084" s="319"/>
      <c r="B25084" s="315">
        <v>44426.413888945652</v>
      </c>
      <c r="C25084" s="314">
        <v>106.87488606159265</v>
      </c>
      <c r="D25084" s="313" t="s">
        <v>167</v>
      </c>
    </row>
    <row r="25085" spans="1:4" ht="14.5" customHeight="1" x14ac:dyDescent="0.35">
      <c r="A25085" s="319"/>
      <c r="B25085" s="315">
        <v>44426.414583390098</v>
      </c>
      <c r="C25085" s="314">
        <v>107.28479268358981</v>
      </c>
      <c r="D25085" s="313" t="s">
        <v>167</v>
      </c>
    </row>
    <row r="25086" spans="1:4" ht="14.5" customHeight="1" x14ac:dyDescent="0.35">
      <c r="A25086" s="319"/>
      <c r="B25086" s="315">
        <v>44426.415277834545</v>
      </c>
      <c r="C25086" s="314">
        <v>98.226120289896301</v>
      </c>
      <c r="D25086" s="313" t="s">
        <v>167</v>
      </c>
    </row>
    <row r="25087" spans="1:4" ht="14.5" customHeight="1" x14ac:dyDescent="0.35">
      <c r="A25087" s="319"/>
      <c r="B25087" s="315">
        <v>44426.415972278992</v>
      </c>
      <c r="C25087" s="314">
        <v>92.406384025413232</v>
      </c>
      <c r="D25087" s="313" t="s">
        <v>167</v>
      </c>
    </row>
    <row r="25088" spans="1:4" ht="14.5" customHeight="1" x14ac:dyDescent="0.35">
      <c r="A25088" s="319"/>
      <c r="B25088" s="315">
        <v>44426.416666723439</v>
      </c>
      <c r="C25088" s="314">
        <v>90.89604179354113</v>
      </c>
      <c r="D25088" s="313" t="s">
        <v>167</v>
      </c>
    </row>
    <row r="25089" spans="1:4" ht="14.5" customHeight="1" x14ac:dyDescent="0.35">
      <c r="A25089" s="319"/>
      <c r="B25089" s="315">
        <v>44426.417361167885</v>
      </c>
      <c r="C25089" s="314">
        <v>89.888699005575234</v>
      </c>
      <c r="D25089" s="313" t="s">
        <v>167</v>
      </c>
    </row>
    <row r="25090" spans="1:4" ht="14.5" customHeight="1" x14ac:dyDescent="0.35">
      <c r="A25090" s="319"/>
      <c r="B25090" s="315">
        <v>44426.418055612332</v>
      </c>
      <c r="C25090" s="314">
        <v>88.782008019640728</v>
      </c>
      <c r="D25090" s="313" t="s">
        <v>167</v>
      </c>
    </row>
    <row r="25091" spans="1:4" ht="14.5" customHeight="1" x14ac:dyDescent="0.35">
      <c r="A25091" s="319"/>
      <c r="B25091" s="315">
        <v>44426.418750056779</v>
      </c>
      <c r="C25091" s="314">
        <v>87.99177982611387</v>
      </c>
      <c r="D25091" s="313" t="s">
        <v>167</v>
      </c>
    </row>
    <row r="25092" spans="1:4" ht="14.5" customHeight="1" x14ac:dyDescent="0.35">
      <c r="A25092" s="319"/>
      <c r="B25092" s="315">
        <v>44426.419444501225</v>
      </c>
      <c r="C25092" s="314">
        <v>95.968199410642654</v>
      </c>
      <c r="D25092" s="313" t="s">
        <v>167</v>
      </c>
    </row>
    <row r="25093" spans="1:4" ht="14.5" customHeight="1" x14ac:dyDescent="0.35">
      <c r="A25093" s="319"/>
      <c r="B25093" s="315">
        <v>44426.420138945672</v>
      </c>
      <c r="C25093" s="314">
        <v>104.35710884424238</v>
      </c>
      <c r="D25093" s="313" t="s">
        <v>167</v>
      </c>
    </row>
    <row r="25094" spans="1:4" ht="14.5" customHeight="1" x14ac:dyDescent="0.35">
      <c r="A25094" s="319"/>
      <c r="B25094" s="315">
        <v>44426.420833390119</v>
      </c>
      <c r="C25094" s="314">
        <v>102.16009412800194</v>
      </c>
      <c r="D25094" s="313" t="s">
        <v>167</v>
      </c>
    </row>
    <row r="25095" spans="1:4" ht="14.5" customHeight="1" x14ac:dyDescent="0.35">
      <c r="A25095" s="319"/>
      <c r="B25095" s="315">
        <v>44426.421527834565</v>
      </c>
      <c r="C25095" s="314">
        <v>92.19842715468063</v>
      </c>
      <c r="D25095" s="313" t="s">
        <v>167</v>
      </c>
    </row>
    <row r="25096" spans="1:4" ht="14.5" customHeight="1" x14ac:dyDescent="0.35">
      <c r="A25096" s="319"/>
      <c r="B25096" s="315">
        <v>44426.422222279012</v>
      </c>
      <c r="C25096" s="314">
        <v>85.986738653166682</v>
      </c>
      <c r="D25096" s="313" t="s">
        <v>167</v>
      </c>
    </row>
    <row r="25097" spans="1:4" ht="14.5" customHeight="1" x14ac:dyDescent="0.35">
      <c r="A25097" s="319"/>
      <c r="B25097" s="315">
        <v>44426.422916723459</v>
      </c>
      <c r="C25097" s="314">
        <v>82.002462424528005</v>
      </c>
      <c r="D25097" s="313" t="s">
        <v>167</v>
      </c>
    </row>
    <row r="25098" spans="1:4" ht="14.5" customHeight="1" x14ac:dyDescent="0.35">
      <c r="A25098" s="319"/>
      <c r="B25098" s="315">
        <v>44426.423611167906</v>
      </c>
      <c r="C25098" s="314">
        <v>78.66522096316524</v>
      </c>
      <c r="D25098" s="313" t="s">
        <v>167</v>
      </c>
    </row>
    <row r="25099" spans="1:4" ht="14.5" customHeight="1" x14ac:dyDescent="0.35">
      <c r="A25099" s="319"/>
      <c r="B25099" s="315">
        <v>44426.424305612352</v>
      </c>
      <c r="C25099" s="314">
        <v>76.81539327979165</v>
      </c>
      <c r="D25099" s="313" t="s">
        <v>167</v>
      </c>
    </row>
    <row r="25100" spans="1:4" ht="14.5" customHeight="1" x14ac:dyDescent="0.35">
      <c r="A25100" s="319"/>
      <c r="B25100" s="315">
        <v>44426.425000056799</v>
      </c>
      <c r="C25100" s="314">
        <v>78.186895703733896</v>
      </c>
      <c r="D25100" s="313" t="s">
        <v>167</v>
      </c>
    </row>
    <row r="25101" spans="1:4" ht="14.5" customHeight="1" x14ac:dyDescent="0.35">
      <c r="A25101" s="319"/>
      <c r="B25101" s="315">
        <v>44426.425694501246</v>
      </c>
      <c r="C25101" s="314">
        <v>84.922714609501412</v>
      </c>
      <c r="D25101" s="313" t="s">
        <v>167</v>
      </c>
    </row>
    <row r="25102" spans="1:4" ht="14.5" customHeight="1" x14ac:dyDescent="0.35">
      <c r="A25102" s="319"/>
      <c r="B25102" s="315">
        <v>44426.426388945692</v>
      </c>
      <c r="C25102" s="314">
        <v>86.18930519517744</v>
      </c>
      <c r="D25102" s="313" t="s">
        <v>167</v>
      </c>
    </row>
    <row r="25103" spans="1:4" ht="14.5" customHeight="1" x14ac:dyDescent="0.35">
      <c r="A25103" s="319"/>
      <c r="B25103" s="315">
        <v>44426.427083390139</v>
      </c>
      <c r="C25103" s="314">
        <v>78.027262875821904</v>
      </c>
      <c r="D25103" s="313" t="s">
        <v>167</v>
      </c>
    </row>
    <row r="25104" spans="1:4" ht="14.5" customHeight="1" x14ac:dyDescent="0.35">
      <c r="A25104" s="319"/>
      <c r="B25104" s="315">
        <v>44426.427777834586</v>
      </c>
      <c r="C25104" s="314">
        <v>70.237304423373033</v>
      </c>
      <c r="D25104" s="313" t="s">
        <v>167</v>
      </c>
    </row>
    <row r="25105" spans="1:4" ht="14.5" customHeight="1" x14ac:dyDescent="0.35">
      <c r="A25105" s="319"/>
      <c r="B25105" s="315">
        <v>44426.428472279033</v>
      </c>
      <c r="C25105" s="314">
        <v>66.826213469957779</v>
      </c>
      <c r="D25105" s="313" t="s">
        <v>167</v>
      </c>
    </row>
    <row r="25106" spans="1:4" ht="14.5" customHeight="1" x14ac:dyDescent="0.35">
      <c r="A25106" s="319"/>
      <c r="B25106" s="315">
        <v>44426.429166723479</v>
      </c>
      <c r="C25106" s="314">
        <v>64.141066468703983</v>
      </c>
      <c r="D25106" s="313" t="s">
        <v>167</v>
      </c>
    </row>
    <row r="25107" spans="1:4" ht="14.5" customHeight="1" x14ac:dyDescent="0.35">
      <c r="A25107" s="319"/>
      <c r="B25107" s="315">
        <v>44426.429861167926</v>
      </c>
      <c r="C25107" s="314">
        <v>61.763650784414494</v>
      </c>
      <c r="D25107" s="313" t="s">
        <v>167</v>
      </c>
    </row>
    <row r="25108" spans="1:4" ht="14.5" customHeight="1" x14ac:dyDescent="0.35">
      <c r="A25108" s="319"/>
      <c r="B25108" s="315">
        <v>44426.430555612373</v>
      </c>
      <c r="C25108" s="314">
        <v>59.430734723943168</v>
      </c>
      <c r="D25108" s="313" t="s">
        <v>167</v>
      </c>
    </row>
    <row r="25109" spans="1:4" ht="14.5" customHeight="1" x14ac:dyDescent="0.35">
      <c r="A25109" s="319"/>
      <c r="B25109" s="315">
        <v>44426.431250056819</v>
      </c>
      <c r="C25109" s="314">
        <v>57.753190427934172</v>
      </c>
      <c r="D25109" s="313" t="s">
        <v>167</v>
      </c>
    </row>
    <row r="25110" spans="1:4" ht="14.5" customHeight="1" x14ac:dyDescent="0.35">
      <c r="A25110" s="319"/>
      <c r="B25110" s="315">
        <v>44426.431944501266</v>
      </c>
      <c r="C25110" s="314">
        <v>56.158905759789441</v>
      </c>
      <c r="D25110" s="313" t="s">
        <v>167</v>
      </c>
    </row>
    <row r="25111" spans="1:4" ht="14.5" customHeight="1" x14ac:dyDescent="0.35">
      <c r="A25111" s="319"/>
      <c r="B25111" s="315">
        <v>44426.432638945713</v>
      </c>
      <c r="C25111" s="314">
        <v>53.571303260647497</v>
      </c>
      <c r="D25111" s="313" t="s">
        <v>167</v>
      </c>
    </row>
    <row r="25112" spans="1:4" ht="14.5" customHeight="1" x14ac:dyDescent="0.35">
      <c r="A25112" s="319"/>
      <c r="B25112" s="315">
        <v>44426.43333339016</v>
      </c>
      <c r="C25112" s="314">
        <v>50.650874522859034</v>
      </c>
      <c r="D25112" s="313" t="s">
        <v>167</v>
      </c>
    </row>
    <row r="25113" spans="1:4" ht="14.5" customHeight="1" x14ac:dyDescent="0.35">
      <c r="A25113" s="319"/>
      <c r="B25113" s="315">
        <v>44426.434027834606</v>
      </c>
      <c r="C25113" s="314">
        <v>52.689722611146863</v>
      </c>
      <c r="D25113" s="313" t="s">
        <v>167</v>
      </c>
    </row>
    <row r="25114" spans="1:4" ht="14.5" customHeight="1" x14ac:dyDescent="0.35">
      <c r="A25114" s="319"/>
      <c r="B25114" s="315">
        <v>44426.434722279053</v>
      </c>
      <c r="C25114" s="314">
        <v>54.319031582146998</v>
      </c>
      <c r="D25114" s="313" t="s">
        <v>167</v>
      </c>
    </row>
    <row r="25115" spans="1:4" ht="14.5" customHeight="1" x14ac:dyDescent="0.35">
      <c r="A25115" s="319"/>
      <c r="B25115" s="315">
        <v>44426.4354167235</v>
      </c>
      <c r="C25115" s="314">
        <v>54.154280412605537</v>
      </c>
      <c r="D25115" s="313" t="s">
        <v>167</v>
      </c>
    </row>
    <row r="25116" spans="1:4" ht="14.5" customHeight="1" x14ac:dyDescent="0.35">
      <c r="A25116" s="319"/>
      <c r="B25116" s="315">
        <v>44426.436111167946</v>
      </c>
      <c r="C25116" s="314">
        <v>53.274323202388281</v>
      </c>
      <c r="D25116" s="313" t="s">
        <v>167</v>
      </c>
    </row>
    <row r="25117" spans="1:4" ht="14.5" customHeight="1" x14ac:dyDescent="0.35">
      <c r="A25117" s="319"/>
      <c r="B25117" s="315">
        <v>44426.436805612393</v>
      </c>
      <c r="C25117" s="314">
        <v>52.534105725914316</v>
      </c>
      <c r="D25117" s="313" t="s">
        <v>167</v>
      </c>
    </row>
    <row r="25118" spans="1:4" ht="14.5" customHeight="1" x14ac:dyDescent="0.35">
      <c r="A25118" s="319"/>
      <c r="B25118" s="315">
        <v>44426.43750005684</v>
      </c>
      <c r="C25118" s="314">
        <v>52.146414087016211</v>
      </c>
      <c r="D25118" s="313" t="s">
        <v>167</v>
      </c>
    </row>
    <row r="25119" spans="1:4" ht="14.5" customHeight="1" x14ac:dyDescent="0.35">
      <c r="A25119" s="319"/>
      <c r="B25119" s="315">
        <v>44426.438194501286</v>
      </c>
      <c r="C25119" s="314">
        <v>51.105835223962394</v>
      </c>
      <c r="D25119" s="313" t="s">
        <v>167</v>
      </c>
    </row>
    <row r="25120" spans="1:4" ht="14.5" customHeight="1" x14ac:dyDescent="0.35">
      <c r="A25120" s="319"/>
      <c r="B25120" s="315">
        <v>44426.438888945733</v>
      </c>
      <c r="C25120" s="314">
        <v>48.593340448040784</v>
      </c>
      <c r="D25120" s="313" t="s">
        <v>167</v>
      </c>
    </row>
    <row r="25121" spans="1:4" ht="14.5" customHeight="1" x14ac:dyDescent="0.35">
      <c r="A25121" s="319"/>
      <c r="B25121" s="315">
        <v>44426.43958339018</v>
      </c>
      <c r="C25121" s="314">
        <v>48.94179415765975</v>
      </c>
      <c r="D25121" s="313" t="s">
        <v>167</v>
      </c>
    </row>
    <row r="25122" spans="1:4" ht="14.5" customHeight="1" x14ac:dyDescent="0.35">
      <c r="A25122" s="319"/>
      <c r="B25122" s="315">
        <v>44426.440277834627</v>
      </c>
      <c r="C25122" s="314">
        <v>52.495257626941502</v>
      </c>
      <c r="D25122" s="313" t="s">
        <v>167</v>
      </c>
    </row>
    <row r="25123" spans="1:4" ht="14.5" customHeight="1" x14ac:dyDescent="0.35">
      <c r="A25123" s="319"/>
      <c r="B25123" s="315">
        <v>44426.440972279073</v>
      </c>
      <c r="C25123" s="314">
        <v>58.555367783980913</v>
      </c>
      <c r="D25123" s="313" t="s">
        <v>167</v>
      </c>
    </row>
    <row r="25124" spans="1:4" ht="14.5" customHeight="1" x14ac:dyDescent="0.35">
      <c r="A25124" s="319"/>
      <c r="B25124" s="315">
        <v>44426.44166672352</v>
      </c>
      <c r="C25124" s="314">
        <v>62.445968081193861</v>
      </c>
      <c r="D25124" s="313" t="s">
        <v>167</v>
      </c>
    </row>
    <row r="25125" spans="1:4" ht="14.5" customHeight="1" x14ac:dyDescent="0.35">
      <c r="A25125" s="319"/>
      <c r="B25125" s="315">
        <v>44426.442361167967</v>
      </c>
      <c r="C25125" s="314">
        <v>62.282408751079736</v>
      </c>
      <c r="D25125" s="313" t="s">
        <v>167</v>
      </c>
    </row>
    <row r="25126" spans="1:4" ht="14.5" customHeight="1" x14ac:dyDescent="0.35">
      <c r="A25126" s="319"/>
      <c r="B25126" s="315">
        <v>44426.443055612413</v>
      </c>
      <c r="C25126" s="314">
        <v>59.173647350601577</v>
      </c>
      <c r="D25126" s="313" t="s">
        <v>167</v>
      </c>
    </row>
    <row r="25127" spans="1:4" ht="14.5" customHeight="1" x14ac:dyDescent="0.35">
      <c r="A25127" s="319"/>
      <c r="B25127" s="315">
        <v>44426.44375005686</v>
      </c>
      <c r="C25127" s="314">
        <v>55.994525003851351</v>
      </c>
      <c r="D25127" s="313" t="s">
        <v>167</v>
      </c>
    </row>
    <row r="25128" spans="1:4" ht="14.5" customHeight="1" x14ac:dyDescent="0.35">
      <c r="A25128" s="319"/>
      <c r="B25128" s="315">
        <v>44426.444444501307</v>
      </c>
      <c r="C25128" s="314">
        <v>51.296840425368281</v>
      </c>
      <c r="D25128" s="313" t="s">
        <v>167</v>
      </c>
    </row>
    <row r="25129" spans="1:4" ht="14.5" customHeight="1" x14ac:dyDescent="0.35">
      <c r="A25129" s="319"/>
      <c r="B25129" s="315">
        <v>44426.445138945754</v>
      </c>
      <c r="C25129" s="314">
        <v>50.985882220011746</v>
      </c>
      <c r="D25129" s="313" t="s">
        <v>167</v>
      </c>
    </row>
    <row r="25130" spans="1:4" ht="14.5" customHeight="1" x14ac:dyDescent="0.35">
      <c r="A25130" s="319"/>
      <c r="B25130" s="315">
        <v>44426.4458333902</v>
      </c>
      <c r="C25130" s="314">
        <v>53.962507336366492</v>
      </c>
      <c r="D25130" s="313" t="s">
        <v>167</v>
      </c>
    </row>
    <row r="25131" spans="1:4" ht="14.5" customHeight="1" x14ac:dyDescent="0.35">
      <c r="A25131" s="319"/>
      <c r="B25131" s="315">
        <v>44426.446527834647</v>
      </c>
      <c r="C25131" s="314">
        <v>57.034116066685719</v>
      </c>
      <c r="D25131" s="313" t="s">
        <v>167</v>
      </c>
    </row>
    <row r="25132" spans="1:4" ht="14.5" customHeight="1" x14ac:dyDescent="0.35">
      <c r="A25132" s="319"/>
      <c r="B25132" s="315">
        <v>44426.447222279094</v>
      </c>
      <c r="C25132" s="314">
        <v>61.616541601009281</v>
      </c>
      <c r="D25132" s="313" t="s">
        <v>167</v>
      </c>
    </row>
    <row r="25133" spans="1:4" ht="14.5" customHeight="1" x14ac:dyDescent="0.35">
      <c r="A25133" s="319"/>
      <c r="B25133" s="315">
        <v>44426.44791672354</v>
      </c>
      <c r="C25133" s="314">
        <v>64.503824741345795</v>
      </c>
      <c r="D25133" s="313" t="s">
        <v>167</v>
      </c>
    </row>
    <row r="25134" spans="1:4" ht="14.5" customHeight="1" x14ac:dyDescent="0.35">
      <c r="A25134" s="319"/>
      <c r="B25134" s="315">
        <v>44426.448611167987</v>
      </c>
      <c r="C25134" s="314">
        <v>63.279647667100654</v>
      </c>
      <c r="D25134" s="313" t="s">
        <v>167</v>
      </c>
    </row>
    <row r="25135" spans="1:4" ht="14.5" customHeight="1" x14ac:dyDescent="0.35">
      <c r="A25135" s="319"/>
      <c r="B25135" s="315">
        <v>44426.449305612434</v>
      </c>
      <c r="C25135" s="314">
        <v>58.423349496376858</v>
      </c>
      <c r="D25135" s="313" t="s">
        <v>167</v>
      </c>
    </row>
    <row r="25136" spans="1:4" ht="14.5" customHeight="1" x14ac:dyDescent="0.35">
      <c r="A25136" s="319"/>
      <c r="B25136" s="315">
        <v>44426.450000056881</v>
      </c>
      <c r="C25136" s="314">
        <v>56.202106892094406</v>
      </c>
      <c r="D25136" s="313" t="s">
        <v>167</v>
      </c>
    </row>
    <row r="25137" spans="1:4" ht="14.5" customHeight="1" x14ac:dyDescent="0.35">
      <c r="A25137" s="319"/>
      <c r="B25137" s="315">
        <v>44426.450694501327</v>
      </c>
      <c r="C25137" s="314">
        <v>56.054642170466835</v>
      </c>
      <c r="D25137" s="313" t="s">
        <v>167</v>
      </c>
    </row>
    <row r="25138" spans="1:4" ht="14.5" customHeight="1" x14ac:dyDescent="0.35">
      <c r="A25138" s="319"/>
      <c r="B25138" s="315">
        <v>44426.451388945774</v>
      </c>
      <c r="C25138" s="314">
        <v>57.751616180094423</v>
      </c>
      <c r="D25138" s="313" t="s">
        <v>167</v>
      </c>
    </row>
    <row r="25139" spans="1:4" ht="14.5" customHeight="1" x14ac:dyDescent="0.35">
      <c r="A25139" s="319"/>
      <c r="B25139" s="315">
        <v>44426.452083390221</v>
      </c>
      <c r="C25139" s="314">
        <v>60.715206053477594</v>
      </c>
      <c r="D25139" s="313" t="s">
        <v>167</v>
      </c>
    </row>
    <row r="25140" spans="1:4" ht="14.5" customHeight="1" x14ac:dyDescent="0.35">
      <c r="A25140" s="319"/>
      <c r="B25140" s="315">
        <v>44426.452777834667</v>
      </c>
      <c r="C25140" s="314">
        <v>64.084313056292018</v>
      </c>
      <c r="D25140" s="313" t="s">
        <v>167</v>
      </c>
    </row>
    <row r="25141" spans="1:4" ht="14.5" customHeight="1" x14ac:dyDescent="0.35">
      <c r="A25141" s="319"/>
      <c r="B25141" s="315">
        <v>44426.453472279114</v>
      </c>
      <c r="C25141" s="314">
        <v>70.223017492640068</v>
      </c>
      <c r="D25141" s="313" t="s">
        <v>167</v>
      </c>
    </row>
    <row r="25142" spans="1:4" ht="14.5" customHeight="1" x14ac:dyDescent="0.35">
      <c r="A25142" s="319"/>
      <c r="B25142" s="315">
        <v>44426.454166723561</v>
      </c>
      <c r="C25142" s="314">
        <v>71.433949816680979</v>
      </c>
      <c r="D25142" s="313" t="s">
        <v>167</v>
      </c>
    </row>
    <row r="25143" spans="1:4" ht="14.5" customHeight="1" x14ac:dyDescent="0.35">
      <c r="A25143" s="319"/>
      <c r="B25143" s="315">
        <v>44426.454861168007</v>
      </c>
      <c r="C25143" s="314">
        <v>65.459406105490046</v>
      </c>
      <c r="D25143" s="313" t="s">
        <v>167</v>
      </c>
    </row>
    <row r="25144" spans="1:4" ht="14.5" customHeight="1" x14ac:dyDescent="0.35">
      <c r="A25144" s="319"/>
      <c r="B25144" s="315">
        <v>44426.455555612454</v>
      </c>
      <c r="C25144" s="314">
        <v>60.036931672583641</v>
      </c>
      <c r="D25144" s="313" t="s">
        <v>167</v>
      </c>
    </row>
    <row r="25145" spans="1:4" ht="14.5" customHeight="1" x14ac:dyDescent="0.35">
      <c r="A25145" s="319"/>
      <c r="B25145" s="315">
        <v>44426.456250056901</v>
      </c>
      <c r="C25145" s="314">
        <v>57.817236102551881</v>
      </c>
      <c r="D25145" s="313" t="s">
        <v>167</v>
      </c>
    </row>
    <row r="25146" spans="1:4" ht="14.5" customHeight="1" x14ac:dyDescent="0.35">
      <c r="A25146" s="319"/>
      <c r="B25146" s="315">
        <v>44426.456944501348</v>
      </c>
      <c r="C25146" s="314">
        <v>56.832875029441979</v>
      </c>
      <c r="D25146" s="313" t="s">
        <v>167</v>
      </c>
    </row>
    <row r="25147" spans="1:4" ht="14.5" customHeight="1" x14ac:dyDescent="0.35">
      <c r="A25147" s="319"/>
      <c r="B25147" s="315">
        <v>44426.457638945794</v>
      </c>
      <c r="C25147" s="314">
        <v>55.225836951379705</v>
      </c>
      <c r="D25147" s="313" t="s">
        <v>167</v>
      </c>
    </row>
    <row r="25148" spans="1:4" ht="14.5" customHeight="1" x14ac:dyDescent="0.35">
      <c r="A25148" s="319"/>
      <c r="B25148" s="315">
        <v>44426.458333390241</v>
      </c>
      <c r="C25148" s="314">
        <v>54.951192564888821</v>
      </c>
      <c r="D25148" s="313" t="s">
        <v>167</v>
      </c>
    </row>
    <row r="25149" spans="1:4" ht="14.5" customHeight="1" x14ac:dyDescent="0.35">
      <c r="A25149" s="319"/>
      <c r="B25149" s="315">
        <v>44426.459027834688</v>
      </c>
      <c r="C25149" s="314">
        <v>58.799466843359795</v>
      </c>
      <c r="D25149" s="313" t="s">
        <v>167</v>
      </c>
    </row>
    <row r="25150" spans="1:4" ht="14.5" customHeight="1" x14ac:dyDescent="0.35">
      <c r="A25150" s="319"/>
      <c r="B25150" s="315">
        <v>44426.459722279134</v>
      </c>
      <c r="C25150" s="314">
        <v>59.89233858122995</v>
      </c>
      <c r="D25150" s="313" t="s">
        <v>167</v>
      </c>
    </row>
    <row r="25151" spans="1:4" ht="14.5" customHeight="1" x14ac:dyDescent="0.35">
      <c r="A25151" s="319"/>
      <c r="B25151" s="315">
        <v>44426.460416723581</v>
      </c>
      <c r="C25151" s="314">
        <v>58.029735255313184</v>
      </c>
      <c r="D25151" s="313" t="s">
        <v>167</v>
      </c>
    </row>
    <row r="25152" spans="1:4" ht="14.5" customHeight="1" x14ac:dyDescent="0.35">
      <c r="A25152" s="319"/>
      <c r="B25152" s="315">
        <v>44426.461111168028</v>
      </c>
      <c r="C25152" s="314">
        <v>53.603814621961405</v>
      </c>
      <c r="D25152" s="313" t="s">
        <v>167</v>
      </c>
    </row>
    <row r="25153" spans="1:4" ht="14.5" customHeight="1" x14ac:dyDescent="0.35">
      <c r="A25153" s="319"/>
      <c r="B25153" s="315">
        <v>44426.461805612475</v>
      </c>
      <c r="C25153" s="314">
        <v>51.151860957551982</v>
      </c>
      <c r="D25153" s="313" t="s">
        <v>167</v>
      </c>
    </row>
    <row r="25154" spans="1:4" ht="14.5" customHeight="1" x14ac:dyDescent="0.35">
      <c r="A25154" s="319"/>
      <c r="B25154" s="315">
        <v>44426.462500056921</v>
      </c>
      <c r="C25154" s="314">
        <v>51.524896835311665</v>
      </c>
      <c r="D25154" s="313" t="s">
        <v>167</v>
      </c>
    </row>
    <row r="25155" spans="1:4" ht="14.5" customHeight="1" x14ac:dyDescent="0.35">
      <c r="A25155" s="319"/>
      <c r="B25155" s="315">
        <v>44426.463194501368</v>
      </c>
      <c r="C25155" s="314">
        <v>55.03188816620095</v>
      </c>
      <c r="D25155" s="313" t="s">
        <v>167</v>
      </c>
    </row>
    <row r="25156" spans="1:4" ht="14.5" customHeight="1" x14ac:dyDescent="0.35">
      <c r="A25156" s="319"/>
      <c r="B25156" s="315">
        <v>44426.463888945815</v>
      </c>
      <c r="C25156" s="314">
        <v>60.061120104870255</v>
      </c>
      <c r="D25156" s="313" t="s">
        <v>167</v>
      </c>
    </row>
    <row r="25157" spans="1:4" ht="14.5" customHeight="1" x14ac:dyDescent="0.35">
      <c r="A25157" s="319"/>
      <c r="B25157" s="315">
        <v>44426.464583390261</v>
      </c>
      <c r="C25157" s="314">
        <v>63.781132102759635</v>
      </c>
      <c r="D25157" s="313" t="s">
        <v>167</v>
      </c>
    </row>
    <row r="25158" spans="1:4" ht="14.5" customHeight="1" x14ac:dyDescent="0.35">
      <c r="A25158" s="319"/>
      <c r="B25158" s="315">
        <v>44426.465277834708</v>
      </c>
      <c r="C25158" s="314">
        <v>67.484619138028933</v>
      </c>
      <c r="D25158" s="313" t="s">
        <v>167</v>
      </c>
    </row>
    <row r="25159" spans="1:4" ht="14.5" customHeight="1" x14ac:dyDescent="0.35">
      <c r="A25159" s="319"/>
      <c r="B25159" s="315">
        <v>44426.465972279155</v>
      </c>
      <c r="C25159" s="314">
        <v>72.158958340989187</v>
      </c>
      <c r="D25159" s="313" t="s">
        <v>167</v>
      </c>
    </row>
    <row r="25160" spans="1:4" ht="14.5" customHeight="1" x14ac:dyDescent="0.35">
      <c r="A25160" s="319"/>
      <c r="B25160" s="315">
        <v>44426.466666723602</v>
      </c>
      <c r="C25160" s="314">
        <v>70.634300504541415</v>
      </c>
      <c r="D25160" s="313" t="s">
        <v>167</v>
      </c>
    </row>
    <row r="25161" spans="1:4" ht="14.5" customHeight="1" x14ac:dyDescent="0.35">
      <c r="A25161" s="319"/>
      <c r="B25161" s="315">
        <v>44426.467361168048</v>
      </c>
      <c r="C25161" s="314">
        <v>70.651563494493402</v>
      </c>
      <c r="D25161" s="313" t="s">
        <v>167</v>
      </c>
    </row>
    <row r="25162" spans="1:4" ht="14.5" customHeight="1" x14ac:dyDescent="0.35">
      <c r="A25162" s="319"/>
      <c r="B25162" s="315">
        <v>44426.468055612495</v>
      </c>
      <c r="C25162" s="314">
        <v>72.896550155968484</v>
      </c>
      <c r="D25162" s="313" t="s">
        <v>167</v>
      </c>
    </row>
    <row r="25163" spans="1:4" ht="14.5" customHeight="1" x14ac:dyDescent="0.35">
      <c r="A25163" s="319"/>
      <c r="B25163" s="315">
        <v>44426.468750056942</v>
      </c>
      <c r="C25163" s="314">
        <v>77.045556945714637</v>
      </c>
      <c r="D25163" s="313" t="s">
        <v>167</v>
      </c>
    </row>
    <row r="25164" spans="1:4" ht="14.5" customHeight="1" x14ac:dyDescent="0.35">
      <c r="A25164" s="319"/>
      <c r="B25164" s="315">
        <v>44426.469444501388</v>
      </c>
      <c r="C25164" s="314">
        <v>83.424189830325005</v>
      </c>
      <c r="D25164" s="313" t="s">
        <v>167</v>
      </c>
    </row>
    <row r="25165" spans="1:4" ht="14.5" customHeight="1" x14ac:dyDescent="0.35">
      <c r="A25165" s="319"/>
      <c r="B25165" s="315">
        <v>44426.470138945835</v>
      </c>
      <c r="C25165" s="314">
        <v>89.293641065037804</v>
      </c>
      <c r="D25165" s="313" t="s">
        <v>167</v>
      </c>
    </row>
    <row r="25166" spans="1:4" ht="14.5" customHeight="1" x14ac:dyDescent="0.35">
      <c r="A25166" s="319"/>
      <c r="B25166" s="315">
        <v>44426.470833390282</v>
      </c>
      <c r="C25166" s="314">
        <v>98.333266042828711</v>
      </c>
      <c r="D25166" s="313" t="s">
        <v>167</v>
      </c>
    </row>
    <row r="25167" spans="1:4" ht="14.5" customHeight="1" x14ac:dyDescent="0.35">
      <c r="A25167" s="319"/>
      <c r="B25167" s="315">
        <v>44426.471527834728</v>
      </c>
      <c r="C25167" s="314">
        <v>104.71028559445986</v>
      </c>
      <c r="D25167" s="313" t="s">
        <v>167</v>
      </c>
    </row>
    <row r="25168" spans="1:4" ht="14.5" customHeight="1" x14ac:dyDescent="0.35">
      <c r="A25168" s="319"/>
      <c r="B25168" s="315">
        <v>44426.472222279175</v>
      </c>
      <c r="C25168" s="314">
        <v>108.04042629208998</v>
      </c>
      <c r="D25168" s="313" t="s">
        <v>167</v>
      </c>
    </row>
    <row r="25169" spans="1:4" ht="14.5" customHeight="1" x14ac:dyDescent="0.35">
      <c r="A25169" s="319"/>
      <c r="B25169" s="315">
        <v>44426.472916723622</v>
      </c>
      <c r="C25169" s="314">
        <v>106.11146777822869</v>
      </c>
      <c r="D25169" s="313" t="s">
        <v>167</v>
      </c>
    </row>
    <row r="25170" spans="1:4" ht="14.5" customHeight="1" x14ac:dyDescent="0.35">
      <c r="A25170" s="319"/>
      <c r="B25170" s="315">
        <v>44426.473611168069</v>
      </c>
      <c r="C25170" s="314">
        <v>99.680819311540105</v>
      </c>
      <c r="D25170" s="313" t="s">
        <v>167</v>
      </c>
    </row>
    <row r="25171" spans="1:4" ht="14.5" customHeight="1" x14ac:dyDescent="0.35">
      <c r="A25171" s="319"/>
      <c r="B25171" s="315">
        <v>44426.474305612515</v>
      </c>
      <c r="C25171" s="314">
        <v>96.19260948042114</v>
      </c>
      <c r="D25171" s="313" t="s">
        <v>167</v>
      </c>
    </row>
    <row r="25172" spans="1:4" ht="14.5" customHeight="1" x14ac:dyDescent="0.35">
      <c r="A25172" s="319"/>
      <c r="B25172" s="315">
        <v>44426.475000056962</v>
      </c>
      <c r="C25172" s="314">
        <v>95.568091156729494</v>
      </c>
      <c r="D25172" s="313" t="s">
        <v>167</v>
      </c>
    </row>
    <row r="25173" spans="1:4" ht="14.5" customHeight="1" x14ac:dyDescent="0.35">
      <c r="A25173" s="319"/>
      <c r="B25173" s="315">
        <v>44426.475694501409</v>
      </c>
      <c r="C25173" s="314">
        <v>97.793911963235587</v>
      </c>
      <c r="D25173" s="313" t="s">
        <v>167</v>
      </c>
    </row>
    <row r="25174" spans="1:4" ht="14.5" customHeight="1" x14ac:dyDescent="0.35">
      <c r="A25174" s="319"/>
      <c r="B25174" s="315">
        <v>44426.476388945855</v>
      </c>
      <c r="C25174" s="314">
        <v>102.64861628381769</v>
      </c>
      <c r="D25174" s="313" t="s">
        <v>167</v>
      </c>
    </row>
    <row r="25175" spans="1:4" ht="14.5" customHeight="1" x14ac:dyDescent="0.35">
      <c r="A25175" s="319"/>
      <c r="B25175" s="315">
        <v>44426.477083390302</v>
      </c>
      <c r="C25175" s="314">
        <v>104.98356461204821</v>
      </c>
      <c r="D25175" s="313" t="s">
        <v>167</v>
      </c>
    </row>
    <row r="25176" spans="1:4" ht="14.5" customHeight="1" x14ac:dyDescent="0.35">
      <c r="A25176" s="319"/>
      <c r="B25176" s="315">
        <v>44426.477777834749</v>
      </c>
      <c r="C25176" s="314">
        <v>107.75675076177771</v>
      </c>
      <c r="D25176" s="313" t="s">
        <v>167</v>
      </c>
    </row>
    <row r="25177" spans="1:4" ht="14.5" customHeight="1" x14ac:dyDescent="0.35">
      <c r="A25177" s="319"/>
      <c r="B25177" s="315">
        <v>44426.478472279196</v>
      </c>
      <c r="C25177" s="314">
        <v>109.18087973525398</v>
      </c>
      <c r="D25177" s="313" t="s">
        <v>167</v>
      </c>
    </row>
    <row r="25178" spans="1:4" ht="14.5" customHeight="1" x14ac:dyDescent="0.35">
      <c r="A25178" s="319"/>
      <c r="B25178" s="315">
        <v>44426.479166723642</v>
      </c>
      <c r="C25178" s="314">
        <v>106.45166448263141</v>
      </c>
      <c r="D25178" s="313" t="s">
        <v>167</v>
      </c>
    </row>
    <row r="25179" spans="1:4" ht="14.5" customHeight="1" x14ac:dyDescent="0.35">
      <c r="A25179" s="319"/>
      <c r="B25179" s="315">
        <v>44426.479861168089</v>
      </c>
      <c r="C25179" s="314">
        <v>97.984587915204855</v>
      </c>
      <c r="D25179" s="313" t="s">
        <v>167</v>
      </c>
    </row>
    <row r="25180" spans="1:4" ht="14.5" customHeight="1" x14ac:dyDescent="0.35">
      <c r="A25180" s="319"/>
      <c r="B25180" s="315">
        <v>44426.480555612536</v>
      </c>
      <c r="C25180" s="314">
        <v>92.082019850764965</v>
      </c>
      <c r="D25180" s="313" t="s">
        <v>167</v>
      </c>
    </row>
    <row r="25181" spans="1:4" ht="14.5" customHeight="1" x14ac:dyDescent="0.35">
      <c r="A25181" s="319"/>
      <c r="B25181" s="315">
        <v>44426.481250056982</v>
      </c>
      <c r="C25181" s="314">
        <v>85.687722367513928</v>
      </c>
      <c r="D25181" s="313" t="s">
        <v>167</v>
      </c>
    </row>
    <row r="25182" spans="1:4" ht="14.5" customHeight="1" x14ac:dyDescent="0.35">
      <c r="A25182" s="319"/>
      <c r="B25182" s="315">
        <v>44426.481944501429</v>
      </c>
      <c r="C25182" s="314">
        <v>76.537793191221624</v>
      </c>
      <c r="D25182" s="313" t="s">
        <v>167</v>
      </c>
    </row>
    <row r="25183" spans="1:4" ht="14.5" customHeight="1" x14ac:dyDescent="0.35">
      <c r="A25183" s="319"/>
      <c r="B25183" s="315">
        <v>44426.482638945876</v>
      </c>
      <c r="C25183" s="314">
        <v>73.928520144659942</v>
      </c>
      <c r="D25183" s="313" t="s">
        <v>167</v>
      </c>
    </row>
    <row r="25184" spans="1:4" ht="14.5" customHeight="1" x14ac:dyDescent="0.35">
      <c r="A25184" s="319"/>
      <c r="B25184" s="315">
        <v>44426.483333390323</v>
      </c>
      <c r="C25184" s="314">
        <v>84.071384356430883</v>
      </c>
      <c r="D25184" s="313" t="s">
        <v>167</v>
      </c>
    </row>
    <row r="25185" spans="1:4" ht="14.5" customHeight="1" x14ac:dyDescent="0.35">
      <c r="A25185" s="319"/>
      <c r="B25185" s="315">
        <v>44426.484027834769</v>
      </c>
      <c r="C25185" s="314">
        <v>86.206504309613962</v>
      </c>
      <c r="D25185" s="313" t="s">
        <v>167</v>
      </c>
    </row>
    <row r="25186" spans="1:4" ht="14.5" customHeight="1" x14ac:dyDescent="0.35">
      <c r="A25186" s="319"/>
      <c r="B25186" s="315">
        <v>44426.484722279216</v>
      </c>
      <c r="C25186" s="314">
        <v>86.695934283261892</v>
      </c>
      <c r="D25186" s="313" t="s">
        <v>167</v>
      </c>
    </row>
    <row r="25187" spans="1:4" ht="14.5" customHeight="1" x14ac:dyDescent="0.35">
      <c r="A25187" s="319"/>
      <c r="B25187" s="315">
        <v>44426.485416723663</v>
      </c>
      <c r="C25187" s="314">
        <v>85.844864315919892</v>
      </c>
      <c r="D25187" s="313" t="s">
        <v>167</v>
      </c>
    </row>
    <row r="25188" spans="1:4" ht="14.5" customHeight="1" x14ac:dyDescent="0.35">
      <c r="A25188" s="319"/>
      <c r="B25188" s="315">
        <v>44426.486111168109</v>
      </c>
      <c r="C25188" s="314">
        <v>81.782740289748958</v>
      </c>
      <c r="D25188" s="313" t="s">
        <v>167</v>
      </c>
    </row>
    <row r="25189" spans="1:4" ht="14.5" customHeight="1" x14ac:dyDescent="0.35">
      <c r="A25189" s="319"/>
      <c r="B25189" s="315">
        <v>44426.486805612556</v>
      </c>
      <c r="C25189" s="314">
        <v>81.70622308188662</v>
      </c>
      <c r="D25189" s="313" t="s">
        <v>167</v>
      </c>
    </row>
    <row r="25190" spans="1:4" ht="14.5" customHeight="1" x14ac:dyDescent="0.35">
      <c r="A25190" s="319"/>
      <c r="B25190" s="315">
        <v>44426.487500057003</v>
      </c>
      <c r="C25190" s="314">
        <v>85.134520875916735</v>
      </c>
      <c r="D25190" s="313" t="s">
        <v>167</v>
      </c>
    </row>
    <row r="25191" spans="1:4" ht="14.5" customHeight="1" x14ac:dyDescent="0.35">
      <c r="A25191" s="319"/>
      <c r="B25191" s="315">
        <v>44426.488194501449</v>
      </c>
      <c r="C25191" s="314">
        <v>91.127985834062571</v>
      </c>
      <c r="D25191" s="313" t="s">
        <v>167</v>
      </c>
    </row>
    <row r="25192" spans="1:4" ht="14.5" customHeight="1" x14ac:dyDescent="0.35">
      <c r="A25192" s="319"/>
      <c r="B25192" s="315">
        <v>44426.488888945896</v>
      </c>
      <c r="C25192" s="314">
        <v>94.61165033990595</v>
      </c>
      <c r="D25192" s="313" t="s">
        <v>167</v>
      </c>
    </row>
    <row r="25193" spans="1:4" ht="14.5" customHeight="1" x14ac:dyDescent="0.35">
      <c r="A25193" s="319"/>
      <c r="B25193" s="315">
        <v>44426.489583390343</v>
      </c>
      <c r="C25193" s="314">
        <v>97.712141170472989</v>
      </c>
      <c r="D25193" s="313" t="s">
        <v>167</v>
      </c>
    </row>
    <row r="25194" spans="1:4" ht="14.5" customHeight="1" x14ac:dyDescent="0.35">
      <c r="A25194" s="319"/>
      <c r="B25194" s="315">
        <v>44426.49027783479</v>
      </c>
      <c r="C25194" s="314">
        <v>102.89867785606184</v>
      </c>
      <c r="D25194" s="313" t="s">
        <v>167</v>
      </c>
    </row>
    <row r="25195" spans="1:4" ht="14.5" customHeight="1" x14ac:dyDescent="0.35">
      <c r="A25195" s="319"/>
      <c r="B25195" s="315">
        <v>44426.490972279236</v>
      </c>
      <c r="C25195" s="314">
        <v>107.08938731971236</v>
      </c>
      <c r="D25195" s="313" t="s">
        <v>167</v>
      </c>
    </row>
    <row r="25196" spans="1:4" ht="14.5" customHeight="1" x14ac:dyDescent="0.35">
      <c r="A25196" s="319"/>
      <c r="B25196" s="315">
        <v>44426.491666723683</v>
      </c>
      <c r="C25196" s="314">
        <v>106.83108121317539</v>
      </c>
      <c r="D25196" s="313" t="s">
        <v>167</v>
      </c>
    </row>
    <row r="25197" spans="1:4" ht="14.5" customHeight="1" x14ac:dyDescent="0.35">
      <c r="A25197" s="319"/>
      <c r="B25197" s="315">
        <v>44426.49236116813</v>
      </c>
      <c r="C25197" s="314">
        <v>105.07698753253595</v>
      </c>
      <c r="D25197" s="313" t="s">
        <v>167</v>
      </c>
    </row>
    <row r="25198" spans="1:4" ht="14.5" customHeight="1" x14ac:dyDescent="0.35">
      <c r="A25198" s="319"/>
      <c r="B25198" s="315">
        <v>44426.493055612576</v>
      </c>
      <c r="C25198" s="314">
        <v>106.61290293221633</v>
      </c>
      <c r="D25198" s="313" t="s">
        <v>167</v>
      </c>
    </row>
    <row r="25199" spans="1:4" ht="14.5" customHeight="1" x14ac:dyDescent="0.35">
      <c r="A25199" s="319"/>
      <c r="B25199" s="315">
        <v>44426.493750057023</v>
      </c>
      <c r="C25199" s="314">
        <v>112.08159147379143</v>
      </c>
      <c r="D25199" s="313" t="s">
        <v>167</v>
      </c>
    </row>
    <row r="25200" spans="1:4" ht="14.5" customHeight="1" x14ac:dyDescent="0.35">
      <c r="A25200" s="319"/>
      <c r="B25200" s="315">
        <v>44426.49444450147</v>
      </c>
      <c r="C25200" s="314">
        <v>116.23402759860036</v>
      </c>
      <c r="D25200" s="313" t="s">
        <v>167</v>
      </c>
    </row>
    <row r="25201" spans="1:4" ht="14.5" customHeight="1" x14ac:dyDescent="0.35">
      <c r="A25201" s="319"/>
      <c r="B25201" s="315">
        <v>44426.495138945917</v>
      </c>
      <c r="C25201" s="314">
        <v>124.79056688944499</v>
      </c>
      <c r="D25201" s="313" t="s">
        <v>167</v>
      </c>
    </row>
    <row r="25202" spans="1:4" ht="14.5" customHeight="1" x14ac:dyDescent="0.35">
      <c r="A25202" s="319"/>
      <c r="B25202" s="315">
        <v>44426.495833390363</v>
      </c>
      <c r="C25202" s="314">
        <v>130.15545384599633</v>
      </c>
      <c r="D25202" s="313" t="s">
        <v>167</v>
      </c>
    </row>
    <row r="25203" spans="1:4" ht="14.5" customHeight="1" x14ac:dyDescent="0.35">
      <c r="A25203" s="319"/>
      <c r="B25203" s="315">
        <v>44426.49652783481</v>
      </c>
      <c r="C25203" s="314">
        <v>131.77650059188406</v>
      </c>
      <c r="D25203" s="313" t="s">
        <v>167</v>
      </c>
    </row>
    <row r="25204" spans="1:4" ht="14.5" customHeight="1" x14ac:dyDescent="0.35">
      <c r="A25204" s="319"/>
      <c r="B25204" s="315">
        <v>44426.497222279257</v>
      </c>
      <c r="C25204" s="314">
        <v>127.78175169923925</v>
      </c>
      <c r="D25204" s="313" t="s">
        <v>167</v>
      </c>
    </row>
    <row r="25205" spans="1:4" ht="14.5" customHeight="1" x14ac:dyDescent="0.35">
      <c r="A25205" s="319"/>
      <c r="B25205" s="315">
        <v>44426.497916723703</v>
      </c>
      <c r="C25205" s="314">
        <v>119.22693563049931</v>
      </c>
      <c r="D25205" s="313" t="s">
        <v>167</v>
      </c>
    </row>
    <row r="25206" spans="1:4" ht="14.5" customHeight="1" x14ac:dyDescent="0.35">
      <c r="A25206" s="319"/>
      <c r="B25206" s="315">
        <v>44426.49861116815</v>
      </c>
      <c r="C25206" s="314">
        <v>113.10807302083316</v>
      </c>
      <c r="D25206" s="313" t="s">
        <v>167</v>
      </c>
    </row>
    <row r="25207" spans="1:4" ht="14.5" customHeight="1" x14ac:dyDescent="0.35">
      <c r="A25207" s="319"/>
      <c r="B25207" s="315">
        <v>44426.499305612597</v>
      </c>
      <c r="C25207" s="314">
        <v>111.04374337080905</v>
      </c>
      <c r="D25207" s="313" t="s">
        <v>167</v>
      </c>
    </row>
    <row r="25208" spans="1:4" ht="14.5" customHeight="1" x14ac:dyDescent="0.35">
      <c r="A25208" s="319"/>
      <c r="B25208" s="315">
        <v>44426.500000057044</v>
      </c>
      <c r="C25208" s="314">
        <v>115.08741362407842</v>
      </c>
      <c r="D25208" s="313" t="s">
        <v>167</v>
      </c>
    </row>
    <row r="25209" spans="1:4" ht="14.5" customHeight="1" x14ac:dyDescent="0.35">
      <c r="A25209" s="319"/>
      <c r="B25209" s="315">
        <v>44426.50069450149</v>
      </c>
      <c r="C25209" s="314">
        <v>120.91958754597775</v>
      </c>
      <c r="D25209" s="313" t="s">
        <v>167</v>
      </c>
    </row>
    <row r="25210" spans="1:4" ht="14.5" customHeight="1" x14ac:dyDescent="0.35">
      <c r="A25210" s="319"/>
      <c r="B25210" s="315">
        <v>44426.501388945937</v>
      </c>
      <c r="C25210" s="314">
        <v>125.68750023345734</v>
      </c>
      <c r="D25210" s="313" t="s">
        <v>167</v>
      </c>
    </row>
    <row r="25211" spans="1:4" ht="14.5" customHeight="1" x14ac:dyDescent="0.35">
      <c r="A25211" s="319"/>
      <c r="B25211" s="315">
        <v>44426.502083390384</v>
      </c>
      <c r="C25211" s="314">
        <v>132.67271225543226</v>
      </c>
      <c r="D25211" s="313" t="s">
        <v>167</v>
      </c>
    </row>
    <row r="25212" spans="1:4" ht="14.5" customHeight="1" x14ac:dyDescent="0.35">
      <c r="A25212" s="319"/>
      <c r="B25212" s="315">
        <v>44426.50277783483</v>
      </c>
      <c r="C25212" s="314">
        <v>138.20459197056479</v>
      </c>
      <c r="D25212" s="313" t="s">
        <v>167</v>
      </c>
    </row>
    <row r="25213" spans="1:4" ht="14.5" customHeight="1" x14ac:dyDescent="0.35">
      <c r="A25213" s="319"/>
      <c r="B25213" s="315">
        <v>44426.503472279277</v>
      </c>
      <c r="C25213" s="314">
        <v>135.0964545560341</v>
      </c>
      <c r="D25213" s="313" t="s">
        <v>167</v>
      </c>
    </row>
    <row r="25214" spans="1:4" ht="14.5" customHeight="1" x14ac:dyDescent="0.35">
      <c r="A25214" s="319"/>
      <c r="B25214" s="315">
        <v>44426.504166723724</v>
      </c>
      <c r="C25214" s="314">
        <v>130.22014936117145</v>
      </c>
      <c r="D25214" s="313" t="s">
        <v>167</v>
      </c>
    </row>
    <row r="25215" spans="1:4" ht="14.5" customHeight="1" x14ac:dyDescent="0.35">
      <c r="A25215" s="319"/>
      <c r="B25215" s="315">
        <v>44426.50486116817</v>
      </c>
      <c r="C25215" s="314">
        <v>127.59751281645926</v>
      </c>
      <c r="D25215" s="313" t="s">
        <v>167</v>
      </c>
    </row>
    <row r="25216" spans="1:4" ht="14.5" customHeight="1" x14ac:dyDescent="0.35">
      <c r="A25216" s="319"/>
      <c r="B25216" s="315">
        <v>44426.505555612617</v>
      </c>
      <c r="C25216" s="314">
        <v>128.57367067383214</v>
      </c>
      <c r="D25216" s="313" t="s">
        <v>167</v>
      </c>
    </row>
    <row r="25217" spans="1:4" ht="14.5" customHeight="1" x14ac:dyDescent="0.35">
      <c r="A25217" s="319"/>
      <c r="B25217" s="315">
        <v>44426.506250057064</v>
      </c>
      <c r="C25217" s="314">
        <v>129.35149918075572</v>
      </c>
      <c r="D25217" s="313" t="s">
        <v>167</v>
      </c>
    </row>
    <row r="25218" spans="1:4" ht="14.5" customHeight="1" x14ac:dyDescent="0.35">
      <c r="A25218" s="319"/>
      <c r="B25218" s="315">
        <v>44426.506944501511</v>
      </c>
      <c r="C25218" s="314">
        <v>128.76482243338833</v>
      </c>
      <c r="D25218" s="313" t="s">
        <v>167</v>
      </c>
    </row>
    <row r="25219" spans="1:4" ht="14.5" customHeight="1" x14ac:dyDescent="0.35">
      <c r="A25219" s="319"/>
      <c r="B25219" s="315">
        <v>44426.507638945957</v>
      </c>
      <c r="C25219" s="314">
        <v>42.113248340684613</v>
      </c>
      <c r="D25219" s="313" t="s">
        <v>177</v>
      </c>
    </row>
    <row r="25220" spans="1:4" ht="14.5" customHeight="1" x14ac:dyDescent="0.35">
      <c r="A25220" s="319"/>
      <c r="B25220" s="315">
        <v>44426.508333390404</v>
      </c>
      <c r="C25220" s="314">
        <v>141.96583790078293</v>
      </c>
      <c r="D25220" s="313" t="s">
        <v>167</v>
      </c>
    </row>
    <row r="25221" spans="1:4" ht="14.5" customHeight="1" x14ac:dyDescent="0.35">
      <c r="A25221" s="319"/>
      <c r="B25221" s="315">
        <v>44426.509027834851</v>
      </c>
      <c r="C25221" s="314">
        <v>152.67977213735381</v>
      </c>
      <c r="D25221" s="313" t="s">
        <v>167</v>
      </c>
    </row>
    <row r="25222" spans="1:4" ht="14.5" customHeight="1" x14ac:dyDescent="0.35">
      <c r="A25222" s="319"/>
      <c r="B25222" s="315">
        <v>44426.509722279297</v>
      </c>
      <c r="C25222" s="314">
        <v>154.64520749878525</v>
      </c>
      <c r="D25222" s="313" t="s">
        <v>167</v>
      </c>
    </row>
    <row r="25223" spans="1:4" ht="14.5" customHeight="1" x14ac:dyDescent="0.35">
      <c r="A25223" s="319"/>
      <c r="B25223" s="315">
        <v>44426.510416723744</v>
      </c>
      <c r="C25223" s="314">
        <v>153.06559905273218</v>
      </c>
      <c r="D25223" s="313" t="s">
        <v>167</v>
      </c>
    </row>
    <row r="25224" spans="1:4" ht="14.5" customHeight="1" x14ac:dyDescent="0.35">
      <c r="A25224" s="319"/>
      <c r="B25224" s="315">
        <v>44426.511111168191</v>
      </c>
      <c r="C25224" s="314">
        <v>147.4081835092511</v>
      </c>
      <c r="D25224" s="313" t="s">
        <v>167</v>
      </c>
    </row>
    <row r="25225" spans="1:4" ht="14.5" customHeight="1" x14ac:dyDescent="0.35">
      <c r="A25225" s="319"/>
      <c r="B25225" s="315">
        <v>44426.511805612638</v>
      </c>
      <c r="C25225" s="314">
        <v>136.28099719697687</v>
      </c>
      <c r="D25225" s="313" t="s">
        <v>167</v>
      </c>
    </row>
    <row r="25226" spans="1:4" ht="14.5" customHeight="1" x14ac:dyDescent="0.35">
      <c r="A25226" s="319"/>
      <c r="B25226" s="315">
        <v>44426.512500057084</v>
      </c>
      <c r="C25226" s="314">
        <v>131.30725488403112</v>
      </c>
      <c r="D25226" s="313" t="s">
        <v>167</v>
      </c>
    </row>
    <row r="25227" spans="1:4" ht="14.5" customHeight="1" x14ac:dyDescent="0.35">
      <c r="A25227" s="319"/>
      <c r="B25227" s="315">
        <v>44426.513194501531</v>
      </c>
      <c r="C25227" s="314">
        <v>132.77702892059071</v>
      </c>
      <c r="D25227" s="313" t="s">
        <v>167</v>
      </c>
    </row>
    <row r="25228" spans="1:4" ht="14.5" customHeight="1" x14ac:dyDescent="0.35">
      <c r="A25228" s="319"/>
      <c r="B25228" s="315">
        <v>44426.513888945978</v>
      </c>
      <c r="C25228" s="314">
        <v>132.71807983944115</v>
      </c>
      <c r="D25228" s="313" t="s">
        <v>167</v>
      </c>
    </row>
    <row r="25229" spans="1:4" ht="14.5" customHeight="1" x14ac:dyDescent="0.35">
      <c r="A25229" s="319"/>
      <c r="B25229" s="315">
        <v>44426.514583390424</v>
      </c>
      <c r="C25229" s="314">
        <v>129.68680404073481</v>
      </c>
      <c r="D25229" s="313" t="s">
        <v>167</v>
      </c>
    </row>
    <row r="25230" spans="1:4" ht="14.5" customHeight="1" x14ac:dyDescent="0.35">
      <c r="A25230" s="319"/>
      <c r="B25230" s="315">
        <v>44426.515277834871</v>
      </c>
      <c r="C25230" s="314">
        <v>125.00647539022223</v>
      </c>
      <c r="D25230" s="313" t="s">
        <v>167</v>
      </c>
    </row>
    <row r="25231" spans="1:4" ht="14.5" customHeight="1" x14ac:dyDescent="0.35">
      <c r="A25231" s="319"/>
      <c r="B25231" s="315">
        <v>44426.515972279318</v>
      </c>
      <c r="C25231" s="314">
        <v>117.15289415678514</v>
      </c>
      <c r="D25231" s="313" t="s">
        <v>167</v>
      </c>
    </row>
    <row r="25232" spans="1:4" ht="14.5" customHeight="1" x14ac:dyDescent="0.35">
      <c r="A25232" s="319"/>
      <c r="B25232" s="315">
        <v>44426.516666723765</v>
      </c>
      <c r="C25232" s="314">
        <v>108.82583425510869</v>
      </c>
      <c r="D25232" s="313" t="s">
        <v>167</v>
      </c>
    </row>
    <row r="25233" spans="1:4" ht="14.5" customHeight="1" x14ac:dyDescent="0.35">
      <c r="A25233" s="319"/>
      <c r="B25233" s="315">
        <v>44426.517361168211</v>
      </c>
      <c r="C25233" s="314">
        <v>99.489160361241858</v>
      </c>
      <c r="D25233" s="313" t="s">
        <v>167</v>
      </c>
    </row>
    <row r="25234" spans="1:4" ht="14.5" customHeight="1" x14ac:dyDescent="0.35">
      <c r="A25234" s="319"/>
      <c r="B25234" s="315">
        <v>44426.518055612658</v>
      </c>
      <c r="C25234" s="314">
        <v>91.869346020403711</v>
      </c>
      <c r="D25234" s="313" t="s">
        <v>167</v>
      </c>
    </row>
    <row r="25235" spans="1:4" ht="14.5" customHeight="1" x14ac:dyDescent="0.35">
      <c r="A25235" s="319"/>
      <c r="B25235" s="315">
        <v>44426.518750057105</v>
      </c>
      <c r="C25235" s="314">
        <v>94.720223841659021</v>
      </c>
      <c r="D25235" s="313" t="s">
        <v>167</v>
      </c>
    </row>
    <row r="25236" spans="1:4" ht="14.5" customHeight="1" x14ac:dyDescent="0.35">
      <c r="A25236" s="319"/>
      <c r="B25236" s="315">
        <v>44426.519444501551</v>
      </c>
      <c r="C25236" s="314">
        <v>92.216714773812171</v>
      </c>
      <c r="D25236" s="313" t="s">
        <v>167</v>
      </c>
    </row>
    <row r="25237" spans="1:4" ht="14.5" customHeight="1" x14ac:dyDescent="0.35">
      <c r="A25237" s="319"/>
      <c r="B25237" s="315">
        <v>44426.520138945998</v>
      </c>
      <c r="C25237" s="314">
        <v>87.791391378813813</v>
      </c>
      <c r="D25237" s="313" t="s">
        <v>167</v>
      </c>
    </row>
    <row r="25238" spans="1:4" ht="14.5" customHeight="1" x14ac:dyDescent="0.35">
      <c r="A25238" s="319"/>
      <c r="B25238" s="315">
        <v>44426.520833390445</v>
      </c>
      <c r="C25238" s="314">
        <v>87.872023867972899</v>
      </c>
      <c r="D25238" s="313" t="s">
        <v>167</v>
      </c>
    </row>
    <row r="25239" spans="1:4" ht="14.5" customHeight="1" x14ac:dyDescent="0.35">
      <c r="A25239" s="319"/>
      <c r="B25239" s="315">
        <v>44426.521527834891</v>
      </c>
      <c r="C25239" s="314">
        <v>91.704980158254813</v>
      </c>
      <c r="D25239" s="313" t="s">
        <v>167</v>
      </c>
    </row>
    <row r="25240" spans="1:4" ht="14.5" customHeight="1" x14ac:dyDescent="0.35">
      <c r="A25240" s="319"/>
      <c r="B25240" s="315">
        <v>44426.522222279338</v>
      </c>
      <c r="C25240" s="314">
        <v>96.532556010538244</v>
      </c>
      <c r="D25240" s="313" t="s">
        <v>167</v>
      </c>
    </row>
    <row r="25241" spans="1:4" ht="14.5" customHeight="1" x14ac:dyDescent="0.35">
      <c r="A25241" s="319"/>
      <c r="B25241" s="315">
        <v>44426.522916723785</v>
      </c>
      <c r="C25241" s="314">
        <v>102.03301644614936</v>
      </c>
      <c r="D25241" s="313" t="s">
        <v>167</v>
      </c>
    </row>
    <row r="25242" spans="1:4" ht="14.5" customHeight="1" x14ac:dyDescent="0.35">
      <c r="A25242" s="319"/>
      <c r="B25242" s="315">
        <v>44426.523611168232</v>
      </c>
      <c r="C25242" s="314">
        <v>107.96040934988415</v>
      </c>
      <c r="D25242" s="313" t="s">
        <v>167</v>
      </c>
    </row>
    <row r="25243" spans="1:4" ht="14.5" customHeight="1" x14ac:dyDescent="0.35">
      <c r="A25243" s="319"/>
      <c r="B25243" s="315">
        <v>44426.524305612678</v>
      </c>
      <c r="C25243" s="314">
        <v>120.49267515065925</v>
      </c>
      <c r="D25243" s="313" t="s">
        <v>167</v>
      </c>
    </row>
    <row r="25244" spans="1:4" ht="14.5" customHeight="1" x14ac:dyDescent="0.35">
      <c r="A25244" s="319"/>
      <c r="B25244" s="315">
        <v>44426.525000057125</v>
      </c>
      <c r="C25244" s="314">
        <v>129.15473068725549</v>
      </c>
      <c r="D25244" s="313" t="s">
        <v>167</v>
      </c>
    </row>
    <row r="25245" spans="1:4" ht="14.5" customHeight="1" x14ac:dyDescent="0.35">
      <c r="A25245" s="319"/>
      <c r="B25245" s="315">
        <v>44426.525694501572</v>
      </c>
      <c r="C25245" s="314">
        <v>132.18225654133519</v>
      </c>
      <c r="D25245" s="313" t="s">
        <v>167</v>
      </c>
    </row>
    <row r="25246" spans="1:4" ht="14.5" customHeight="1" x14ac:dyDescent="0.35">
      <c r="A25246" s="319"/>
      <c r="B25246" s="315">
        <v>44426.526388946018</v>
      </c>
      <c r="C25246" s="314">
        <v>128.48965525474244</v>
      </c>
      <c r="D25246" s="313" t="s">
        <v>167</v>
      </c>
    </row>
    <row r="25247" spans="1:4" ht="14.5" customHeight="1" x14ac:dyDescent="0.35">
      <c r="A25247" s="319"/>
      <c r="B25247" s="315">
        <v>44426.527083390465</v>
      </c>
      <c r="C25247" s="314">
        <v>123.04577691937253</v>
      </c>
      <c r="D25247" s="313" t="s">
        <v>167</v>
      </c>
    </row>
    <row r="25248" spans="1:4" ht="14.5" customHeight="1" x14ac:dyDescent="0.35">
      <c r="A25248" s="319"/>
      <c r="B25248" s="315">
        <v>44426.527777834912</v>
      </c>
      <c r="C25248" s="314">
        <v>120.85686353826507</v>
      </c>
      <c r="D25248" s="313" t="s">
        <v>167</v>
      </c>
    </row>
    <row r="25249" spans="1:4" ht="14.5" customHeight="1" x14ac:dyDescent="0.35">
      <c r="A25249" s="319"/>
      <c r="B25249" s="315">
        <v>44426.528472279359</v>
      </c>
      <c r="C25249" s="314">
        <v>122.03498846782216</v>
      </c>
      <c r="D25249" s="313" t="s">
        <v>167</v>
      </c>
    </row>
    <row r="25250" spans="1:4" ht="14.5" customHeight="1" x14ac:dyDescent="0.35">
      <c r="A25250" s="319"/>
      <c r="B25250" s="315">
        <v>44426.529166723805</v>
      </c>
      <c r="C25250" s="314">
        <v>123.66295175497459</v>
      </c>
      <c r="D25250" s="313" t="s">
        <v>167</v>
      </c>
    </row>
    <row r="25251" spans="1:4" ht="14.5" customHeight="1" x14ac:dyDescent="0.35">
      <c r="A25251" s="319"/>
      <c r="B25251" s="315">
        <v>44426.529861168252</v>
      </c>
      <c r="C25251" s="314">
        <v>123.58635031956365</v>
      </c>
      <c r="D25251" s="313" t="s">
        <v>167</v>
      </c>
    </row>
    <row r="25252" spans="1:4" ht="14.5" customHeight="1" x14ac:dyDescent="0.35">
      <c r="A25252" s="319"/>
      <c r="B25252" s="315">
        <v>44426.530555612699</v>
      </c>
      <c r="C25252" s="314">
        <v>125.44561083332714</v>
      </c>
      <c r="D25252" s="313" t="s">
        <v>167</v>
      </c>
    </row>
    <row r="25253" spans="1:4" ht="14.5" customHeight="1" x14ac:dyDescent="0.35">
      <c r="A25253" s="319"/>
      <c r="B25253" s="315">
        <v>44426.531250057145</v>
      </c>
      <c r="C25253" s="314">
        <v>132.68535365475498</v>
      </c>
      <c r="D25253" s="313" t="s">
        <v>167</v>
      </c>
    </row>
    <row r="25254" spans="1:4" ht="14.5" customHeight="1" x14ac:dyDescent="0.35">
      <c r="A25254" s="319"/>
      <c r="B25254" s="315">
        <v>44426.531944501592</v>
      </c>
      <c r="C25254" s="314">
        <v>139.57848008779499</v>
      </c>
      <c r="D25254" s="313" t="s">
        <v>167</v>
      </c>
    </row>
    <row r="25255" spans="1:4" ht="14.5" customHeight="1" x14ac:dyDescent="0.35">
      <c r="A25255" s="319"/>
      <c r="B25255" s="315">
        <v>44426.532638946039</v>
      </c>
      <c r="C25255" s="314">
        <v>141.14393766048985</v>
      </c>
      <c r="D25255" s="313" t="s">
        <v>167</v>
      </c>
    </row>
    <row r="25256" spans="1:4" ht="14.5" customHeight="1" x14ac:dyDescent="0.35">
      <c r="A25256" s="319"/>
      <c r="B25256" s="315">
        <v>44426.533333390485</v>
      </c>
      <c r="C25256" s="314">
        <v>137.15831244878936</v>
      </c>
      <c r="D25256" s="313" t="s">
        <v>167</v>
      </c>
    </row>
    <row r="25257" spans="1:4" ht="14.5" customHeight="1" x14ac:dyDescent="0.35">
      <c r="A25257" s="319"/>
      <c r="B25257" s="315">
        <v>44426.534027834932</v>
      </c>
      <c r="C25257" s="314">
        <v>132.77228935573947</v>
      </c>
      <c r="D25257" s="313" t="s">
        <v>167</v>
      </c>
    </row>
    <row r="25258" spans="1:4" ht="14.5" customHeight="1" x14ac:dyDescent="0.35">
      <c r="A25258" s="319"/>
      <c r="B25258" s="315">
        <v>44426.534722279379</v>
      </c>
      <c r="C25258" s="314">
        <v>123.22615476733579</v>
      </c>
      <c r="D25258" s="313" t="s">
        <v>167</v>
      </c>
    </row>
    <row r="25259" spans="1:4" ht="14.5" customHeight="1" x14ac:dyDescent="0.35">
      <c r="A25259" s="319"/>
      <c r="B25259" s="315">
        <v>44426.535416723826</v>
      </c>
      <c r="C25259" s="314">
        <v>114.58430356145642</v>
      </c>
      <c r="D25259" s="313" t="s">
        <v>167</v>
      </c>
    </row>
    <row r="25260" spans="1:4" ht="14.5" customHeight="1" x14ac:dyDescent="0.35">
      <c r="A25260" s="319"/>
      <c r="B25260" s="315">
        <v>44426.536111168272</v>
      </c>
      <c r="C25260" s="314">
        <v>111.04177551047373</v>
      </c>
      <c r="D25260" s="313" t="s">
        <v>167</v>
      </c>
    </row>
    <row r="25261" spans="1:4" ht="14.5" customHeight="1" x14ac:dyDescent="0.35">
      <c r="A25261" s="319"/>
      <c r="B25261" s="315">
        <v>44426.536805612719</v>
      </c>
      <c r="C25261" s="314">
        <v>109.69616070275467</v>
      </c>
      <c r="D25261" s="313" t="s">
        <v>167</v>
      </c>
    </row>
    <row r="25262" spans="1:4" ht="14.5" customHeight="1" x14ac:dyDescent="0.35">
      <c r="A25262" s="319"/>
      <c r="B25262" s="315">
        <v>44426.537500057166</v>
      </c>
      <c r="C25262" s="314">
        <v>111.68883271027008</v>
      </c>
      <c r="D25262" s="313" t="s">
        <v>167</v>
      </c>
    </row>
    <row r="25263" spans="1:4" ht="14.5" customHeight="1" x14ac:dyDescent="0.35">
      <c r="A25263" s="319"/>
      <c r="B25263" s="315">
        <v>44426.538194501612</v>
      </c>
      <c r="C25263" s="314">
        <v>115.5014538930826</v>
      </c>
      <c r="D25263" s="313" t="s">
        <v>167</v>
      </c>
    </row>
    <row r="25264" spans="1:4" ht="14.5" customHeight="1" x14ac:dyDescent="0.35">
      <c r="A25264" s="319"/>
      <c r="B25264" s="315">
        <v>44426.538888946059</v>
      </c>
      <c r="C25264" s="314">
        <v>123.65066329652521</v>
      </c>
      <c r="D25264" s="313" t="s">
        <v>167</v>
      </c>
    </row>
    <row r="25265" spans="1:4" ht="14.5" customHeight="1" x14ac:dyDescent="0.35">
      <c r="A25265" s="319"/>
      <c r="B25265" s="315">
        <v>44426.539583390506</v>
      </c>
      <c r="C25265" s="314">
        <v>133.11306452338661</v>
      </c>
      <c r="D25265" s="313" t="s">
        <v>167</v>
      </c>
    </row>
    <row r="25266" spans="1:4" ht="14.5" customHeight="1" x14ac:dyDescent="0.35">
      <c r="A25266" s="319"/>
      <c r="B25266" s="315">
        <v>44426.540277834953</v>
      </c>
      <c r="C25266" s="314">
        <v>134.79571025632711</v>
      </c>
      <c r="D25266" s="313" t="s">
        <v>167</v>
      </c>
    </row>
    <row r="25267" spans="1:4" ht="14.5" customHeight="1" x14ac:dyDescent="0.35">
      <c r="A25267" s="319"/>
      <c r="B25267" s="315">
        <v>44426.540972279399</v>
      </c>
      <c r="C25267" s="314">
        <v>134.07691587591157</v>
      </c>
      <c r="D25267" s="313" t="s">
        <v>167</v>
      </c>
    </row>
    <row r="25268" spans="1:4" ht="14.5" customHeight="1" x14ac:dyDescent="0.35">
      <c r="A25268" s="319"/>
      <c r="B25268" s="315">
        <v>44426.541666723846</v>
      </c>
      <c r="C25268" s="314">
        <v>126.15890329647033</v>
      </c>
      <c r="D25268" s="313" t="s">
        <v>167</v>
      </c>
    </row>
    <row r="25269" spans="1:4" ht="14.5" customHeight="1" x14ac:dyDescent="0.35">
      <c r="A25269" s="319"/>
      <c r="B25269" s="315">
        <v>44426.542361168293</v>
      </c>
      <c r="C25269" s="314">
        <v>119.09536458108923</v>
      </c>
      <c r="D25269" s="313" t="s">
        <v>167</v>
      </c>
    </row>
    <row r="25270" spans="1:4" ht="14.5" customHeight="1" x14ac:dyDescent="0.35">
      <c r="A25270" s="319"/>
      <c r="B25270" s="315">
        <v>44426.543055612739</v>
      </c>
      <c r="C25270" s="314">
        <v>118.13304018348377</v>
      </c>
      <c r="D25270" s="313" t="s">
        <v>167</v>
      </c>
    </row>
    <row r="25271" spans="1:4" ht="14.5" customHeight="1" x14ac:dyDescent="0.35">
      <c r="A25271" s="319"/>
      <c r="B25271" s="315">
        <v>44426.543750057186</v>
      </c>
      <c r="C25271" s="314">
        <v>115.82790922651184</v>
      </c>
      <c r="D25271" s="313" t="s">
        <v>167</v>
      </c>
    </row>
    <row r="25272" spans="1:4" ht="14.5" customHeight="1" x14ac:dyDescent="0.35">
      <c r="A25272" s="319"/>
      <c r="B25272" s="315">
        <v>44426.544444501633</v>
      </c>
      <c r="C25272" s="314">
        <v>115.33971957511385</v>
      </c>
      <c r="D25272" s="313" t="s">
        <v>167</v>
      </c>
    </row>
    <row r="25273" spans="1:4" ht="14.5" customHeight="1" x14ac:dyDescent="0.35">
      <c r="A25273" s="319"/>
      <c r="B25273" s="315">
        <v>44426.54513894608</v>
      </c>
      <c r="C25273" s="314">
        <v>117.46894354621182</v>
      </c>
      <c r="D25273" s="313" t="s">
        <v>167</v>
      </c>
    </row>
    <row r="25274" spans="1:4" ht="14.5" customHeight="1" x14ac:dyDescent="0.35">
      <c r="A25274" s="319"/>
      <c r="B25274" s="315">
        <v>44426.545833390526</v>
      </c>
      <c r="C25274" s="314">
        <v>122.19632008527212</v>
      </c>
      <c r="D25274" s="313" t="s">
        <v>167</v>
      </c>
    </row>
    <row r="25275" spans="1:4" ht="14.5" customHeight="1" x14ac:dyDescent="0.35">
      <c r="A25275" s="319"/>
      <c r="B25275" s="315">
        <v>44426.546527834973</v>
      </c>
      <c r="C25275" s="314">
        <v>132.61983655720638</v>
      </c>
      <c r="D25275" s="313" t="s">
        <v>167</v>
      </c>
    </row>
    <row r="25276" spans="1:4" ht="14.5" customHeight="1" x14ac:dyDescent="0.35">
      <c r="A25276" s="319"/>
      <c r="B25276" s="315">
        <v>44426.54722227942</v>
      </c>
      <c r="C25276" s="314">
        <v>134.63841514725937</v>
      </c>
      <c r="D25276" s="313" t="s">
        <v>167</v>
      </c>
    </row>
    <row r="25277" spans="1:4" ht="14.5" customHeight="1" x14ac:dyDescent="0.35">
      <c r="A25277" s="319"/>
      <c r="B25277" s="315">
        <v>44426.547916723866</v>
      </c>
      <c r="C25277" s="314">
        <v>134.32083343129682</v>
      </c>
      <c r="D25277" s="313" t="s">
        <v>167</v>
      </c>
    </row>
    <row r="25278" spans="1:4" ht="14.5" customHeight="1" x14ac:dyDescent="0.35">
      <c r="A25278" s="319"/>
      <c r="B25278" s="315">
        <v>44426.548611168313</v>
      </c>
      <c r="C25278" s="314">
        <v>129.63026887293091</v>
      </c>
      <c r="D25278" s="313" t="s">
        <v>167</v>
      </c>
    </row>
    <row r="25279" spans="1:4" ht="14.5" customHeight="1" x14ac:dyDescent="0.35">
      <c r="A25279" s="319"/>
      <c r="B25279" s="315">
        <v>44426.54930561276</v>
      </c>
      <c r="C25279" s="314">
        <v>119.92451701187335</v>
      </c>
      <c r="D25279" s="313" t="s">
        <v>167</v>
      </c>
    </row>
    <row r="25280" spans="1:4" ht="14.5" customHeight="1" x14ac:dyDescent="0.35">
      <c r="A25280" s="319"/>
      <c r="B25280" s="315">
        <v>44426.550000057206</v>
      </c>
      <c r="C25280" s="314">
        <v>114.64424032233268</v>
      </c>
      <c r="D25280" s="313" t="s">
        <v>167</v>
      </c>
    </row>
    <row r="25281" spans="1:4" ht="14.5" customHeight="1" x14ac:dyDescent="0.35">
      <c r="A25281" s="319"/>
      <c r="B25281" s="315">
        <v>44426.550694501653</v>
      </c>
      <c r="C25281" s="314">
        <v>112.39071627488205</v>
      </c>
      <c r="D25281" s="313" t="s">
        <v>167</v>
      </c>
    </row>
    <row r="25282" spans="1:4" ht="14.5" customHeight="1" x14ac:dyDescent="0.35">
      <c r="A25282" s="319"/>
      <c r="B25282" s="315">
        <v>44426.5513889461</v>
      </c>
      <c r="C25282" s="314">
        <v>109.7451606579998</v>
      </c>
      <c r="D25282" s="313" t="s">
        <v>167</v>
      </c>
    </row>
    <row r="25283" spans="1:4" ht="14.5" customHeight="1" x14ac:dyDescent="0.35">
      <c r="A25283" s="319"/>
      <c r="B25283" s="315">
        <v>44426.552083390547</v>
      </c>
      <c r="C25283" s="314">
        <v>104.56508262678204</v>
      </c>
      <c r="D25283" s="313" t="s">
        <v>167</v>
      </c>
    </row>
    <row r="25284" spans="1:4" ht="14.5" customHeight="1" x14ac:dyDescent="0.35">
      <c r="A25284" s="319"/>
      <c r="B25284" s="315">
        <v>44426.552777834993</v>
      </c>
      <c r="C25284" s="314">
        <v>102.59281469545289</v>
      </c>
      <c r="D25284" s="313" t="s">
        <v>167</v>
      </c>
    </row>
    <row r="25285" spans="1:4" ht="14.5" customHeight="1" x14ac:dyDescent="0.35">
      <c r="A25285" s="319"/>
      <c r="B25285" s="315">
        <v>44426.55347227944</v>
      </c>
      <c r="C25285" s="314">
        <v>108.67004196345223</v>
      </c>
      <c r="D25285" s="313" t="s">
        <v>167</v>
      </c>
    </row>
    <row r="25286" spans="1:4" ht="14.5" customHeight="1" x14ac:dyDescent="0.35">
      <c r="A25286" s="319"/>
      <c r="B25286" s="315">
        <v>44426.554166723887</v>
      </c>
      <c r="C25286" s="314">
        <v>112.52388398371792</v>
      </c>
      <c r="D25286" s="313" t="s">
        <v>167</v>
      </c>
    </row>
    <row r="25287" spans="1:4" ht="14.5" customHeight="1" x14ac:dyDescent="0.35">
      <c r="A25287" s="319"/>
      <c r="B25287" s="315">
        <v>44426.554861168333</v>
      </c>
      <c r="C25287" s="314">
        <v>109.50695094153635</v>
      </c>
      <c r="D25287" s="313" t="s">
        <v>167</v>
      </c>
    </row>
    <row r="25288" spans="1:4" ht="14.5" customHeight="1" x14ac:dyDescent="0.35">
      <c r="A25288" s="319"/>
      <c r="B25288" s="315">
        <v>44426.55555561278</v>
      </c>
      <c r="C25288" s="314">
        <v>104.58883108282073</v>
      </c>
      <c r="D25288" s="313" t="s">
        <v>167</v>
      </c>
    </row>
    <row r="25289" spans="1:4" ht="14.5" customHeight="1" x14ac:dyDescent="0.35">
      <c r="A25289" s="319"/>
      <c r="B25289" s="315">
        <v>44426.556250057227</v>
      </c>
      <c r="C25289" s="314">
        <v>99.552433494325186</v>
      </c>
      <c r="D25289" s="313" t="s">
        <v>167</v>
      </c>
    </row>
    <row r="25290" spans="1:4" ht="14.5" customHeight="1" x14ac:dyDescent="0.35">
      <c r="A25290" s="319"/>
      <c r="B25290" s="315">
        <v>44426.556944501674</v>
      </c>
      <c r="C25290" s="314">
        <v>84.832644071872352</v>
      </c>
      <c r="D25290" s="313" t="s">
        <v>167</v>
      </c>
    </row>
    <row r="25291" spans="1:4" ht="14.5" customHeight="1" x14ac:dyDescent="0.35">
      <c r="A25291" s="319"/>
      <c r="B25291" s="315">
        <v>44426.55763894612</v>
      </c>
      <c r="C25291" s="314">
        <v>76.44099649627266</v>
      </c>
      <c r="D25291" s="313" t="s">
        <v>167</v>
      </c>
    </row>
    <row r="25292" spans="1:4" ht="14.5" customHeight="1" x14ac:dyDescent="0.35">
      <c r="A25292" s="319"/>
      <c r="B25292" s="315">
        <v>44426.558333390567</v>
      </c>
      <c r="C25292" s="314">
        <v>68.04018131455426</v>
      </c>
      <c r="D25292" s="313" t="s">
        <v>167</v>
      </c>
    </row>
    <row r="25293" spans="1:4" ht="14.5" customHeight="1" x14ac:dyDescent="0.35">
      <c r="A25293" s="319"/>
      <c r="B25293" s="315">
        <v>44426.559027835014</v>
      </c>
      <c r="C25293" s="314">
        <v>59.430580997005258</v>
      </c>
      <c r="D25293" s="313" t="s">
        <v>167</v>
      </c>
    </row>
    <row r="25294" spans="1:4" ht="14.5" customHeight="1" x14ac:dyDescent="0.35">
      <c r="A25294" s="319"/>
      <c r="B25294" s="315">
        <v>44426.55972227946</v>
      </c>
      <c r="C25294" s="314">
        <v>55.530152065472791</v>
      </c>
      <c r="D25294" s="313" t="s">
        <v>167</v>
      </c>
    </row>
    <row r="25295" spans="1:4" ht="14.5" customHeight="1" x14ac:dyDescent="0.35">
      <c r="A25295" s="319"/>
      <c r="B25295" s="315">
        <v>44426.560416723907</v>
      </c>
      <c r="C25295" s="314">
        <v>53.422722688652961</v>
      </c>
      <c r="D25295" s="313" t="s">
        <v>167</v>
      </c>
    </row>
    <row r="25296" spans="1:4" ht="14.5" customHeight="1" x14ac:dyDescent="0.35">
      <c r="A25296" s="319"/>
      <c r="B25296" s="315">
        <v>44426.561111168354</v>
      </c>
      <c r="C25296" s="314">
        <v>54.93519887839696</v>
      </c>
      <c r="D25296" s="313" t="s">
        <v>167</v>
      </c>
    </row>
    <row r="25297" spans="1:4" ht="14.5" customHeight="1" x14ac:dyDescent="0.35">
      <c r="A25297" s="319"/>
      <c r="B25297" s="315">
        <v>44426.561805612801</v>
      </c>
      <c r="C25297" s="314">
        <v>58.106985396568781</v>
      </c>
      <c r="D25297" s="313" t="s">
        <v>167</v>
      </c>
    </row>
    <row r="25298" spans="1:4" ht="14.5" customHeight="1" x14ac:dyDescent="0.35">
      <c r="A25298" s="319"/>
      <c r="B25298" s="315">
        <v>44426.562500057247</v>
      </c>
      <c r="C25298" s="314">
        <v>58.467559921990805</v>
      </c>
      <c r="D25298" s="313" t="s">
        <v>167</v>
      </c>
    </row>
    <row r="25299" spans="1:4" ht="14.5" customHeight="1" x14ac:dyDescent="0.35">
      <c r="A25299" s="319"/>
      <c r="B25299" s="315">
        <v>44426.563194501694</v>
      </c>
      <c r="C25299" s="314">
        <v>59.695947405369949</v>
      </c>
      <c r="D25299" s="313" t="s">
        <v>167</v>
      </c>
    </row>
    <row r="25300" spans="1:4" ht="14.5" customHeight="1" x14ac:dyDescent="0.35">
      <c r="A25300" s="319"/>
      <c r="B25300" s="315">
        <v>44426.563888946141</v>
      </c>
      <c r="C25300" s="314">
        <v>60.587123164758665</v>
      </c>
      <c r="D25300" s="313" t="s">
        <v>167</v>
      </c>
    </row>
    <row r="25301" spans="1:4" ht="14.5" customHeight="1" x14ac:dyDescent="0.35">
      <c r="A25301" s="319"/>
      <c r="B25301" s="315">
        <v>44426.564583390587</v>
      </c>
      <c r="C25301" s="314">
        <v>57.612651796877614</v>
      </c>
      <c r="D25301" s="313" t="s">
        <v>167</v>
      </c>
    </row>
    <row r="25302" spans="1:4" ht="14.5" customHeight="1" x14ac:dyDescent="0.35">
      <c r="A25302" s="319"/>
      <c r="B25302" s="315">
        <v>44426.565277835034</v>
      </c>
      <c r="C25302" s="314">
        <v>54.031821441624196</v>
      </c>
      <c r="D25302" s="313" t="s">
        <v>167</v>
      </c>
    </row>
    <row r="25303" spans="1:4" ht="14.5" customHeight="1" x14ac:dyDescent="0.35">
      <c r="A25303" s="319"/>
      <c r="B25303" s="315">
        <v>44426.565972279481</v>
      </c>
      <c r="C25303" s="314">
        <v>51.824062559482023</v>
      </c>
      <c r="D25303" s="313" t="s">
        <v>167</v>
      </c>
    </row>
    <row r="25304" spans="1:4" ht="14.5" customHeight="1" x14ac:dyDescent="0.35">
      <c r="A25304" s="319"/>
      <c r="B25304" s="315">
        <v>44426.566666723927</v>
      </c>
      <c r="C25304" s="314">
        <v>49.263803461164933</v>
      </c>
      <c r="D25304" s="313" t="s">
        <v>167</v>
      </c>
    </row>
    <row r="25305" spans="1:4" ht="14.5" customHeight="1" x14ac:dyDescent="0.35">
      <c r="A25305" s="319"/>
      <c r="B25305" s="315">
        <v>44426.567361168374</v>
      </c>
      <c r="C25305" s="314">
        <v>48.35522961661821</v>
      </c>
      <c r="D25305" s="313" t="s">
        <v>167</v>
      </c>
    </row>
    <row r="25306" spans="1:4" ht="14.5" customHeight="1" x14ac:dyDescent="0.35">
      <c r="A25306" s="319"/>
      <c r="B25306" s="315">
        <v>44426.568055612821</v>
      </c>
      <c r="C25306" s="314">
        <v>47.867842124897287</v>
      </c>
      <c r="D25306" s="313" t="s">
        <v>167</v>
      </c>
    </row>
    <row r="25307" spans="1:4" ht="14.5" customHeight="1" x14ac:dyDescent="0.35">
      <c r="A25307" s="319"/>
      <c r="B25307" s="315">
        <v>44426.568750057268</v>
      </c>
      <c r="C25307" s="314">
        <v>47.755653252679622</v>
      </c>
      <c r="D25307" s="313" t="s">
        <v>167</v>
      </c>
    </row>
    <row r="25308" spans="1:4" ht="14.5" customHeight="1" x14ac:dyDescent="0.35">
      <c r="A25308" s="319"/>
      <c r="B25308" s="315">
        <v>44426.569444501714</v>
      </c>
      <c r="C25308" s="314">
        <v>47.926122389517452</v>
      </c>
      <c r="D25308" s="313" t="s">
        <v>167</v>
      </c>
    </row>
    <row r="25309" spans="1:4" ht="14.5" customHeight="1" x14ac:dyDescent="0.35">
      <c r="A25309" s="319"/>
      <c r="B25309" s="315">
        <v>44426.570138946161</v>
      </c>
      <c r="C25309" s="314">
        <v>48.277059586655618</v>
      </c>
      <c r="D25309" s="313" t="s">
        <v>167</v>
      </c>
    </row>
    <row r="25310" spans="1:4" ht="14.5" customHeight="1" x14ac:dyDescent="0.35">
      <c r="A25310" s="319"/>
      <c r="B25310" s="315">
        <v>44426.570833390608</v>
      </c>
      <c r="C25310" s="314">
        <v>48.101121327416813</v>
      </c>
      <c r="D25310" s="313" t="s">
        <v>167</v>
      </c>
    </row>
    <row r="25311" spans="1:4" ht="14.5" customHeight="1" x14ac:dyDescent="0.35">
      <c r="A25311" s="319"/>
      <c r="B25311" s="315">
        <v>44426.571527835054</v>
      </c>
      <c r="C25311" s="314">
        <v>46.832309557882645</v>
      </c>
      <c r="D25311" s="313" t="s">
        <v>167</v>
      </c>
    </row>
    <row r="25312" spans="1:4" ht="14.5" customHeight="1" x14ac:dyDescent="0.35">
      <c r="A25312" s="319"/>
      <c r="B25312" s="315">
        <v>44426.572222279501</v>
      </c>
      <c r="C25312" s="314">
        <v>43.32618068037943</v>
      </c>
      <c r="D25312" s="313" t="s">
        <v>167</v>
      </c>
    </row>
    <row r="25313" spans="1:4" ht="14.5" customHeight="1" x14ac:dyDescent="0.35">
      <c r="A25313" s="319"/>
      <c r="B25313" s="315">
        <v>44426.572916723948</v>
      </c>
      <c r="C25313" s="314">
        <v>41.520017087584712</v>
      </c>
      <c r="D25313" s="313" t="s">
        <v>167</v>
      </c>
    </row>
    <row r="25314" spans="1:4" ht="14.5" customHeight="1" x14ac:dyDescent="0.35">
      <c r="A25314" s="319"/>
      <c r="B25314" s="315">
        <v>44426.573611168395</v>
      </c>
      <c r="C25314" s="314">
        <v>42.889722348832102</v>
      </c>
      <c r="D25314" s="313" t="s">
        <v>167</v>
      </c>
    </row>
    <row r="25315" spans="1:4" ht="14.5" customHeight="1" x14ac:dyDescent="0.35">
      <c r="A25315" s="319"/>
      <c r="B25315" s="315">
        <v>44426.574305612841</v>
      </c>
      <c r="C25315" s="314">
        <v>44.455597282834546</v>
      </c>
      <c r="D25315" s="313" t="s">
        <v>167</v>
      </c>
    </row>
    <row r="25316" spans="1:4" ht="14.5" customHeight="1" x14ac:dyDescent="0.35">
      <c r="A25316" s="319"/>
      <c r="B25316" s="315">
        <v>44426.575000057288</v>
      </c>
      <c r="C25316" s="314">
        <v>45.40564353932762</v>
      </c>
      <c r="D25316" s="313" t="s">
        <v>167</v>
      </c>
    </row>
    <row r="25317" spans="1:4" ht="14.5" customHeight="1" x14ac:dyDescent="0.35">
      <c r="A25317" s="319"/>
      <c r="B25317" s="315">
        <v>44426.575694501735</v>
      </c>
      <c r="C25317" s="314">
        <v>46.001283039458215</v>
      </c>
      <c r="D25317" s="313" t="s">
        <v>167</v>
      </c>
    </row>
    <row r="25318" spans="1:4" ht="14.5" customHeight="1" x14ac:dyDescent="0.35">
      <c r="A25318" s="319"/>
      <c r="B25318" s="315">
        <v>44426.576388946181</v>
      </c>
      <c r="C25318" s="314">
        <v>46.776859542312259</v>
      </c>
      <c r="D25318" s="313" t="s">
        <v>167</v>
      </c>
    </row>
    <row r="25319" spans="1:4" ht="14.5" customHeight="1" x14ac:dyDescent="0.35">
      <c r="A25319" s="319"/>
      <c r="B25319" s="315">
        <v>44426.577083390628</v>
      </c>
      <c r="C25319" s="314">
        <v>47.143781926780747</v>
      </c>
      <c r="D25319" s="313" t="s">
        <v>167</v>
      </c>
    </row>
    <row r="25320" spans="1:4" ht="14.5" customHeight="1" x14ac:dyDescent="0.35">
      <c r="A25320" s="319"/>
      <c r="B25320" s="315">
        <v>44426.577777835075</v>
      </c>
      <c r="C25320" s="314">
        <v>51.802826606444434</v>
      </c>
      <c r="D25320" s="313" t="s">
        <v>167</v>
      </c>
    </row>
    <row r="25321" spans="1:4" ht="14.5" customHeight="1" x14ac:dyDescent="0.35">
      <c r="A25321" s="319"/>
      <c r="B25321" s="315">
        <v>44426.578472279522</v>
      </c>
      <c r="C25321" s="314">
        <v>58.070060163421054</v>
      </c>
      <c r="D25321" s="313" t="s">
        <v>167</v>
      </c>
    </row>
    <row r="25322" spans="1:4" ht="14.5" customHeight="1" x14ac:dyDescent="0.35">
      <c r="A25322" s="319"/>
      <c r="B25322" s="315">
        <v>44426.579166723968</v>
      </c>
      <c r="C25322" s="314">
        <v>60.239260995138707</v>
      </c>
      <c r="D25322" s="313" t="s">
        <v>167</v>
      </c>
    </row>
    <row r="25323" spans="1:4" ht="14.5" customHeight="1" x14ac:dyDescent="0.35">
      <c r="A25323" s="319"/>
      <c r="B25323" s="315">
        <v>44426.579861168415</v>
      </c>
      <c r="C25323" s="314">
        <v>58.496134279381174</v>
      </c>
      <c r="D25323" s="313" t="s">
        <v>167</v>
      </c>
    </row>
    <row r="25324" spans="1:4" ht="14.5" customHeight="1" x14ac:dyDescent="0.35">
      <c r="A25324" s="319"/>
      <c r="B25324" s="315">
        <v>44426.580555612862</v>
      </c>
      <c r="C25324" s="314">
        <v>54.100495495429882</v>
      </c>
      <c r="D25324" s="313" t="s">
        <v>167</v>
      </c>
    </row>
    <row r="25325" spans="1:4" ht="14.5" customHeight="1" x14ac:dyDescent="0.35">
      <c r="A25325" s="319"/>
      <c r="B25325" s="315">
        <v>44426.581250057308</v>
      </c>
      <c r="C25325" s="314">
        <v>53.253933639387832</v>
      </c>
      <c r="D25325" s="313" t="s">
        <v>167</v>
      </c>
    </row>
    <row r="25326" spans="1:4" ht="14.5" customHeight="1" x14ac:dyDescent="0.35">
      <c r="A25326" s="319"/>
      <c r="B25326" s="315">
        <v>44426.581944501755</v>
      </c>
      <c r="C25326" s="314">
        <v>55.262137968694638</v>
      </c>
      <c r="D25326" s="313" t="s">
        <v>167</v>
      </c>
    </row>
    <row r="25327" spans="1:4" ht="14.5" customHeight="1" x14ac:dyDescent="0.35">
      <c r="A25327" s="319"/>
      <c r="B25327" s="315">
        <v>44426.582638946202</v>
      </c>
      <c r="C25327" s="314">
        <v>55.850713092725101</v>
      </c>
      <c r="D25327" s="313" t="s">
        <v>167</v>
      </c>
    </row>
    <row r="25328" spans="1:4" ht="14.5" customHeight="1" x14ac:dyDescent="0.35">
      <c r="A25328" s="319"/>
      <c r="B25328" s="315">
        <v>44426.583333390648</v>
      </c>
      <c r="C25328" s="314">
        <v>56.372298757838628</v>
      </c>
      <c r="D25328" s="313" t="s">
        <v>167</v>
      </c>
    </row>
    <row r="25329" spans="1:4" ht="14.5" customHeight="1" x14ac:dyDescent="0.35">
      <c r="A25329" s="319"/>
      <c r="B25329" s="315">
        <v>44426.584027835095</v>
      </c>
      <c r="C25329" s="314">
        <v>58.063319883562507</v>
      </c>
      <c r="D25329" s="313" t="s">
        <v>167</v>
      </c>
    </row>
    <row r="25330" spans="1:4" ht="14.5" customHeight="1" x14ac:dyDescent="0.35">
      <c r="A25330" s="319"/>
      <c r="B25330" s="315">
        <v>44426.584722279542</v>
      </c>
      <c r="C25330" s="314">
        <v>63.204409236830543</v>
      </c>
      <c r="D25330" s="313" t="s">
        <v>167</v>
      </c>
    </row>
    <row r="25331" spans="1:4" ht="14.5" customHeight="1" x14ac:dyDescent="0.35">
      <c r="A25331" s="319"/>
      <c r="B25331" s="315">
        <v>44426.585416723989</v>
      </c>
      <c r="C25331" s="314">
        <v>66.597741845453854</v>
      </c>
      <c r="D25331" s="313" t="s">
        <v>167</v>
      </c>
    </row>
    <row r="25332" spans="1:4" ht="14.5" customHeight="1" x14ac:dyDescent="0.35">
      <c r="A25332" s="319"/>
      <c r="B25332" s="315">
        <v>44426.586111168435</v>
      </c>
      <c r="C25332" s="314">
        <v>61.93742098225048</v>
      </c>
      <c r="D25332" s="313" t="s">
        <v>167</v>
      </c>
    </row>
    <row r="25333" spans="1:4" ht="14.5" customHeight="1" x14ac:dyDescent="0.35">
      <c r="A25333" s="319"/>
      <c r="B25333" s="315">
        <v>44426.586805612882</v>
      </c>
      <c r="C25333" s="314">
        <v>57.619645948467465</v>
      </c>
      <c r="D25333" s="313" t="s">
        <v>167</v>
      </c>
    </row>
    <row r="25334" spans="1:4" ht="14.5" customHeight="1" x14ac:dyDescent="0.35">
      <c r="A25334" s="319"/>
      <c r="B25334" s="315">
        <v>44426.587500057329</v>
      </c>
      <c r="C25334" s="314">
        <v>51.759641164412216</v>
      </c>
      <c r="D25334" s="313" t="s">
        <v>167</v>
      </c>
    </row>
    <row r="25335" spans="1:4" ht="14.5" customHeight="1" x14ac:dyDescent="0.35">
      <c r="A25335" s="319"/>
      <c r="B25335" s="315">
        <v>44426.588194501775</v>
      </c>
      <c r="C25335" s="314">
        <v>44.970143770851429</v>
      </c>
      <c r="D25335" s="313" t="s">
        <v>167</v>
      </c>
    </row>
    <row r="25336" spans="1:4" ht="14.5" customHeight="1" x14ac:dyDescent="0.35">
      <c r="A25336" s="319"/>
      <c r="B25336" s="315">
        <v>44426.588888946222</v>
      </c>
      <c r="C25336" s="314">
        <v>41.705576457761346</v>
      </c>
      <c r="D25336" s="313" t="s">
        <v>167</v>
      </c>
    </row>
    <row r="25337" spans="1:4" ht="14.5" customHeight="1" x14ac:dyDescent="0.35">
      <c r="A25337" s="319"/>
      <c r="B25337" s="315">
        <v>44426.589583390669</v>
      </c>
      <c r="C25337" s="314">
        <v>40.554113917578555</v>
      </c>
      <c r="D25337" s="313" t="s">
        <v>167</v>
      </c>
    </row>
    <row r="25338" spans="1:4" ht="14.5" customHeight="1" x14ac:dyDescent="0.35">
      <c r="A25338" s="319"/>
      <c r="B25338" s="315">
        <v>44426.590277835116</v>
      </c>
      <c r="C25338" s="314">
        <v>39.240543342152769</v>
      </c>
      <c r="D25338" s="313" t="s">
        <v>167</v>
      </c>
    </row>
    <row r="25339" spans="1:4" ht="14.5" customHeight="1" x14ac:dyDescent="0.35">
      <c r="A25339" s="319"/>
      <c r="B25339" s="315">
        <v>44426.590972279562</v>
      </c>
      <c r="C25339" s="314">
        <v>37.732034454383147</v>
      </c>
      <c r="D25339" s="313" t="s">
        <v>167</v>
      </c>
    </row>
    <row r="25340" spans="1:4" ht="14.5" customHeight="1" x14ac:dyDescent="0.35">
      <c r="A25340" s="319"/>
      <c r="B25340" s="315">
        <v>44426.591666724009</v>
      </c>
      <c r="C25340" s="314">
        <v>37.530360152025239</v>
      </c>
      <c r="D25340" s="313" t="s">
        <v>167</v>
      </c>
    </row>
    <row r="25341" spans="1:4" ht="14.5" customHeight="1" x14ac:dyDescent="0.35">
      <c r="A25341" s="319"/>
      <c r="B25341" s="315">
        <v>44426.592361168456</v>
      </c>
      <c r="C25341" s="314">
        <v>39.231179387778198</v>
      </c>
      <c r="D25341" s="313" t="s">
        <v>167</v>
      </c>
    </row>
    <row r="25342" spans="1:4" ht="14.5" customHeight="1" x14ac:dyDescent="0.35">
      <c r="A25342" s="319"/>
      <c r="B25342" s="315">
        <v>44426.593055612902</v>
      </c>
      <c r="C25342" s="314">
        <v>38.707616230811496</v>
      </c>
      <c r="D25342" s="313" t="s">
        <v>167</v>
      </c>
    </row>
    <row r="25343" spans="1:4" ht="14.5" customHeight="1" x14ac:dyDescent="0.35">
      <c r="A25343" s="319"/>
      <c r="B25343" s="315">
        <v>44426.593750057349</v>
      </c>
      <c r="C25343" s="314">
        <v>37.388934174596216</v>
      </c>
      <c r="D25343" s="313" t="s">
        <v>167</v>
      </c>
    </row>
    <row r="25344" spans="1:4" ht="14.5" customHeight="1" x14ac:dyDescent="0.35">
      <c r="A25344" s="319"/>
      <c r="B25344" s="315">
        <v>44426.594444501796</v>
      </c>
      <c r="C25344" s="314">
        <v>33.813840529253746</v>
      </c>
      <c r="D25344" s="313" t="s">
        <v>167</v>
      </c>
    </row>
    <row r="25345" spans="1:4" ht="14.5" customHeight="1" x14ac:dyDescent="0.35">
      <c r="A25345" s="319"/>
      <c r="B25345" s="315">
        <v>44426.595138946243</v>
      </c>
      <c r="C25345" s="314">
        <v>30.777671499020169</v>
      </c>
      <c r="D25345" s="313" t="s">
        <v>167</v>
      </c>
    </row>
    <row r="25346" spans="1:4" ht="14.5" customHeight="1" x14ac:dyDescent="0.35">
      <c r="A25346" s="319"/>
      <c r="B25346" s="315">
        <v>44426.595833390689</v>
      </c>
      <c r="C25346" s="314">
        <v>29.917990490058823</v>
      </c>
      <c r="D25346" s="313" t="s">
        <v>167</v>
      </c>
    </row>
    <row r="25347" spans="1:4" ht="14.5" customHeight="1" x14ac:dyDescent="0.35">
      <c r="A25347" s="319"/>
      <c r="B25347" s="315">
        <v>44426.596527835136</v>
      </c>
      <c r="C25347" s="314">
        <v>30.828693506629982</v>
      </c>
      <c r="D25347" s="313" t="s">
        <v>167</v>
      </c>
    </row>
    <row r="25348" spans="1:4" ht="14.5" customHeight="1" x14ac:dyDescent="0.35">
      <c r="A25348" s="319"/>
      <c r="B25348" s="315">
        <v>44426.597222279583</v>
      </c>
      <c r="C25348" s="314">
        <v>31.16687081414857</v>
      </c>
      <c r="D25348" s="313" t="s">
        <v>167</v>
      </c>
    </row>
    <row r="25349" spans="1:4" ht="14.5" customHeight="1" x14ac:dyDescent="0.35">
      <c r="A25349" s="319"/>
      <c r="B25349" s="315">
        <v>44426.597916724029</v>
      </c>
      <c r="C25349" s="314">
        <v>31.042720666854681</v>
      </c>
      <c r="D25349" s="313" t="s">
        <v>167</v>
      </c>
    </row>
    <row r="25350" spans="1:4" ht="14.5" customHeight="1" x14ac:dyDescent="0.35">
      <c r="A25350" s="319"/>
      <c r="B25350" s="315">
        <v>44426.598611168476</v>
      </c>
      <c r="C25350" s="314">
        <v>28.477933518313996</v>
      </c>
      <c r="D25350" s="313" t="s">
        <v>167</v>
      </c>
    </row>
    <row r="25351" spans="1:4" ht="14.5" customHeight="1" x14ac:dyDescent="0.35">
      <c r="A25351" s="319"/>
      <c r="B25351" s="315">
        <v>44426.599305612923</v>
      </c>
      <c r="C25351" s="314">
        <v>26.602227269349775</v>
      </c>
      <c r="D25351" s="313" t="s">
        <v>167</v>
      </c>
    </row>
    <row r="25352" spans="1:4" ht="14.5" customHeight="1" x14ac:dyDescent="0.35">
      <c r="A25352" s="319"/>
      <c r="B25352" s="315">
        <v>44426.600000057369</v>
      </c>
      <c r="C25352" s="314">
        <v>29.729834355270821</v>
      </c>
      <c r="D25352" s="313" t="s">
        <v>167</v>
      </c>
    </row>
    <row r="25353" spans="1:4" ht="14.5" customHeight="1" x14ac:dyDescent="0.35">
      <c r="A25353" s="319"/>
      <c r="B25353" s="315">
        <v>44426.600694501816</v>
      </c>
      <c r="C25353" s="314">
        <v>30.465799958651285</v>
      </c>
      <c r="D25353" s="313" t="s">
        <v>167</v>
      </c>
    </row>
    <row r="25354" spans="1:4" ht="14.5" customHeight="1" x14ac:dyDescent="0.35">
      <c r="A25354" s="319"/>
      <c r="B25354" s="315">
        <v>44426.601388946263</v>
      </c>
      <c r="C25354" s="314">
        <v>31.10683119121483</v>
      </c>
      <c r="D25354" s="313" t="s">
        <v>167</v>
      </c>
    </row>
    <row r="25355" spans="1:4" ht="14.5" customHeight="1" x14ac:dyDescent="0.35">
      <c r="A25355" s="319"/>
      <c r="B25355" s="315">
        <v>44426.60208339071</v>
      </c>
      <c r="C25355" s="314">
        <v>32.062130470172271</v>
      </c>
      <c r="D25355" s="313" t="s">
        <v>167</v>
      </c>
    </row>
    <row r="25356" spans="1:4" ht="14.5" customHeight="1" x14ac:dyDescent="0.35">
      <c r="A25356" s="319"/>
      <c r="B25356" s="315">
        <v>44426.602777835156</v>
      </c>
      <c r="C25356" s="314">
        <v>35.179531282893734</v>
      </c>
      <c r="D25356" s="313" t="s">
        <v>167</v>
      </c>
    </row>
    <row r="25357" spans="1:4" ht="14.5" customHeight="1" x14ac:dyDescent="0.35">
      <c r="A25357" s="319"/>
      <c r="B25357" s="315">
        <v>44426.603472279603</v>
      </c>
      <c r="C25357" s="314">
        <v>43.087377939244227</v>
      </c>
      <c r="D25357" s="313" t="s">
        <v>167</v>
      </c>
    </row>
    <row r="25358" spans="1:4" ht="14.5" customHeight="1" x14ac:dyDescent="0.35">
      <c r="A25358" s="319"/>
      <c r="B25358" s="315">
        <v>44426.60416672405</v>
      </c>
      <c r="C25358" s="314">
        <v>45.805091183813055</v>
      </c>
      <c r="D25358" s="313" t="s">
        <v>167</v>
      </c>
    </row>
    <row r="25359" spans="1:4" ht="14.5" customHeight="1" x14ac:dyDescent="0.35">
      <c r="A25359" s="319"/>
      <c r="B25359" s="315">
        <v>44426.604861168496</v>
      </c>
      <c r="C25359" s="314">
        <v>42.035488974594045</v>
      </c>
      <c r="D25359" s="313" t="s">
        <v>167</v>
      </c>
    </row>
    <row r="25360" spans="1:4" ht="14.5" customHeight="1" x14ac:dyDescent="0.35">
      <c r="A25360" s="319"/>
      <c r="B25360" s="315">
        <v>44426.605555612943</v>
      </c>
      <c r="C25360" s="314">
        <v>35.887005422996786</v>
      </c>
      <c r="D25360" s="313" t="s">
        <v>167</v>
      </c>
    </row>
    <row r="25361" spans="1:4" ht="14.5" customHeight="1" x14ac:dyDescent="0.35">
      <c r="A25361" s="319"/>
      <c r="B25361" s="315">
        <v>44426.60625005739</v>
      </c>
      <c r="C25361" s="314">
        <v>34.851427280015194</v>
      </c>
      <c r="D25361" s="313" t="s">
        <v>167</v>
      </c>
    </row>
    <row r="25362" spans="1:4" ht="14.5" customHeight="1" x14ac:dyDescent="0.35">
      <c r="A25362" s="319"/>
      <c r="B25362" s="315">
        <v>44426.606944501837</v>
      </c>
      <c r="C25362" s="314">
        <v>37.322795207591845</v>
      </c>
      <c r="D25362" s="313" t="s">
        <v>167</v>
      </c>
    </row>
    <row r="25363" spans="1:4" ht="14.5" customHeight="1" x14ac:dyDescent="0.35">
      <c r="A25363" s="319"/>
      <c r="B25363" s="315">
        <v>44426.607638946283</v>
      </c>
      <c r="C25363" s="314">
        <v>38.498857013064359</v>
      </c>
      <c r="D25363" s="313" t="s">
        <v>167</v>
      </c>
    </row>
    <row r="25364" spans="1:4" ht="14.5" customHeight="1" x14ac:dyDescent="0.35">
      <c r="A25364" s="319"/>
      <c r="B25364" s="315">
        <v>44426.60833339073</v>
      </c>
      <c r="C25364" s="314">
        <v>39.346920139713134</v>
      </c>
      <c r="D25364" s="313" t="s">
        <v>167</v>
      </c>
    </row>
    <row r="25365" spans="1:4" ht="14.5" customHeight="1" x14ac:dyDescent="0.35">
      <c r="A25365" s="319"/>
      <c r="B25365" s="315">
        <v>44426.609027835177</v>
      </c>
      <c r="C25365" s="314">
        <v>40.522097114385296</v>
      </c>
      <c r="D25365" s="313" t="s">
        <v>167</v>
      </c>
    </row>
    <row r="25366" spans="1:4" ht="14.5" customHeight="1" x14ac:dyDescent="0.35">
      <c r="A25366" s="319"/>
      <c r="B25366" s="315">
        <v>44426.609722279623</v>
      </c>
      <c r="C25366" s="314">
        <v>41.42943456843107</v>
      </c>
      <c r="D25366" s="313" t="s">
        <v>167</v>
      </c>
    </row>
    <row r="25367" spans="1:4" ht="14.5" customHeight="1" x14ac:dyDescent="0.35">
      <c r="A25367" s="319"/>
      <c r="B25367" s="315">
        <v>44426.61041672407</v>
      </c>
      <c r="C25367" s="314">
        <v>42.715088482831682</v>
      </c>
      <c r="D25367" s="313" t="s">
        <v>167</v>
      </c>
    </row>
    <row r="25368" spans="1:4" ht="14.5" customHeight="1" x14ac:dyDescent="0.35">
      <c r="A25368" s="319"/>
      <c r="B25368" s="315">
        <v>44426.611111168517</v>
      </c>
      <c r="C25368" s="314">
        <v>44.396906946604332</v>
      </c>
      <c r="D25368" s="313" t="s">
        <v>167</v>
      </c>
    </row>
    <row r="25369" spans="1:4" ht="14.5" customHeight="1" x14ac:dyDescent="0.35">
      <c r="A25369" s="319"/>
      <c r="B25369" s="315">
        <v>44426.611805612964</v>
      </c>
      <c r="C25369" s="314">
        <v>46.329671161190099</v>
      </c>
      <c r="D25369" s="313" t="s">
        <v>167</v>
      </c>
    </row>
    <row r="25370" spans="1:4" ht="14.5" customHeight="1" x14ac:dyDescent="0.35">
      <c r="A25370" s="319"/>
      <c r="B25370" s="315">
        <v>44426.61250005741</v>
      </c>
      <c r="C25370" s="314">
        <v>48.234310420842185</v>
      </c>
      <c r="D25370" s="313" t="s">
        <v>167</v>
      </c>
    </row>
    <row r="25371" spans="1:4" ht="14.5" customHeight="1" x14ac:dyDescent="0.35">
      <c r="A25371" s="319"/>
      <c r="B25371" s="315">
        <v>44426.613194501857</v>
      </c>
      <c r="C25371" s="314">
        <v>51.000566879241767</v>
      </c>
      <c r="D25371" s="313" t="s">
        <v>167</v>
      </c>
    </row>
    <row r="25372" spans="1:4" ht="14.5" customHeight="1" x14ac:dyDescent="0.35">
      <c r="A25372" s="319"/>
      <c r="B25372" s="315">
        <v>44426.613888946304</v>
      </c>
      <c r="C25372" s="314">
        <v>53.551971064735945</v>
      </c>
      <c r="D25372" s="313" t="s">
        <v>167</v>
      </c>
    </row>
    <row r="25373" spans="1:4" ht="14.5" customHeight="1" x14ac:dyDescent="0.35">
      <c r="A25373" s="319"/>
      <c r="B25373" s="315">
        <v>44426.61458339075</v>
      </c>
      <c r="C25373" s="314">
        <v>55.079219192777721</v>
      </c>
      <c r="D25373" s="313" t="s">
        <v>167</v>
      </c>
    </row>
    <row r="25374" spans="1:4" ht="14.5" customHeight="1" x14ac:dyDescent="0.35">
      <c r="A25374" s="319"/>
      <c r="B25374" s="315">
        <v>44426.615277835197</v>
      </c>
      <c r="C25374" s="314">
        <v>57.029779944590217</v>
      </c>
      <c r="D25374" s="313" t="s">
        <v>167</v>
      </c>
    </row>
    <row r="25375" spans="1:4" ht="14.5" customHeight="1" x14ac:dyDescent="0.35">
      <c r="A25375" s="319"/>
      <c r="B25375" s="315">
        <v>44426.615972279644</v>
      </c>
      <c r="C25375" s="314">
        <v>59.823041751259005</v>
      </c>
      <c r="D25375" s="313" t="s">
        <v>167</v>
      </c>
    </row>
    <row r="25376" spans="1:4" ht="14.5" customHeight="1" x14ac:dyDescent="0.35">
      <c r="A25376" s="319"/>
      <c r="B25376" s="315">
        <v>44426.61666672409</v>
      </c>
      <c r="C25376" s="314">
        <v>62.603949867771981</v>
      </c>
      <c r="D25376" s="313" t="s">
        <v>167</v>
      </c>
    </row>
    <row r="25377" spans="1:4" ht="14.5" customHeight="1" x14ac:dyDescent="0.35">
      <c r="A25377" s="319"/>
      <c r="B25377" s="315">
        <v>44426.617361168537</v>
      </c>
      <c r="C25377" s="314">
        <v>64.619776506267954</v>
      </c>
      <c r="D25377" s="313" t="s">
        <v>167</v>
      </c>
    </row>
    <row r="25378" spans="1:4" ht="14.5" customHeight="1" x14ac:dyDescent="0.35">
      <c r="A25378" s="319"/>
      <c r="B25378" s="315">
        <v>44426.618055612984</v>
      </c>
      <c r="C25378" s="314">
        <v>69.11899098286716</v>
      </c>
      <c r="D25378" s="313" t="s">
        <v>167</v>
      </c>
    </row>
    <row r="25379" spans="1:4" ht="14.5" customHeight="1" x14ac:dyDescent="0.35">
      <c r="A25379" s="319"/>
      <c r="B25379" s="315">
        <v>44426.618750057431</v>
      </c>
      <c r="C25379" s="314">
        <v>75.755407884814005</v>
      </c>
      <c r="D25379" s="313" t="s">
        <v>167</v>
      </c>
    </row>
    <row r="25380" spans="1:4" ht="14.5" customHeight="1" x14ac:dyDescent="0.35">
      <c r="A25380" s="319"/>
      <c r="B25380" s="315">
        <v>44426.619444501877</v>
      </c>
      <c r="C25380" s="314">
        <v>81.68714164716657</v>
      </c>
      <c r="D25380" s="313" t="s">
        <v>167</v>
      </c>
    </row>
    <row r="25381" spans="1:4" ht="14.5" customHeight="1" x14ac:dyDescent="0.35">
      <c r="A25381" s="319"/>
      <c r="B25381" s="315">
        <v>44426.620138946324</v>
      </c>
      <c r="C25381" s="314">
        <v>88.756093498294163</v>
      </c>
      <c r="D25381" s="313" t="s">
        <v>167</v>
      </c>
    </row>
    <row r="25382" spans="1:4" ht="14.5" customHeight="1" x14ac:dyDescent="0.35">
      <c r="A25382" s="319"/>
      <c r="B25382" s="315">
        <v>44426.620833390771</v>
      </c>
      <c r="C25382" s="314">
        <v>101.90145154867011</v>
      </c>
      <c r="D25382" s="313" t="s">
        <v>167</v>
      </c>
    </row>
    <row r="25383" spans="1:4" ht="14.5" customHeight="1" x14ac:dyDescent="0.35">
      <c r="A25383" s="319"/>
      <c r="B25383" s="315">
        <v>44426.621527835217</v>
      </c>
      <c r="C25383" s="314">
        <v>109.63269964686673</v>
      </c>
      <c r="D25383" s="313" t="s">
        <v>167</v>
      </c>
    </row>
    <row r="25384" spans="1:4" ht="14.5" customHeight="1" x14ac:dyDescent="0.35">
      <c r="A25384" s="319"/>
      <c r="B25384" s="315">
        <v>44426.622222279664</v>
      </c>
      <c r="C25384" s="314">
        <v>116.66641765405269</v>
      </c>
      <c r="D25384" s="313" t="s">
        <v>167</v>
      </c>
    </row>
    <row r="25385" spans="1:4" ht="14.5" customHeight="1" x14ac:dyDescent="0.35">
      <c r="A25385" s="319"/>
      <c r="B25385" s="315">
        <v>44426.622916724111</v>
      </c>
      <c r="C25385" s="314">
        <v>119.66486682891846</v>
      </c>
      <c r="D25385" s="313" t="s">
        <v>167</v>
      </c>
    </row>
    <row r="25386" spans="1:4" ht="14.5" customHeight="1" x14ac:dyDescent="0.35">
      <c r="A25386" s="319"/>
      <c r="B25386" s="315">
        <v>44426.623611168558</v>
      </c>
      <c r="C25386" s="314">
        <v>120.50899485846554</v>
      </c>
      <c r="D25386" s="313" t="s">
        <v>167</v>
      </c>
    </row>
    <row r="25387" spans="1:4" ht="14.5" customHeight="1" x14ac:dyDescent="0.35">
      <c r="A25387" s="319"/>
      <c r="B25387" s="315">
        <v>44426.624305613004</v>
      </c>
      <c r="C25387" s="314">
        <v>134.07186790602864</v>
      </c>
      <c r="D25387" s="313" t="s">
        <v>167</v>
      </c>
    </row>
    <row r="25388" spans="1:4" ht="14.5" customHeight="1" x14ac:dyDescent="0.35">
      <c r="A25388" s="319"/>
      <c r="B25388" s="315">
        <v>44426.625000057451</v>
      </c>
      <c r="C25388" s="314">
        <v>162.27697030660153</v>
      </c>
      <c r="D25388" s="313" t="s">
        <v>167</v>
      </c>
    </row>
    <row r="25389" spans="1:4" ht="14.5" customHeight="1" x14ac:dyDescent="0.35">
      <c r="A25389" s="319"/>
      <c r="B25389" s="315">
        <v>44426.625694501898</v>
      </c>
      <c r="C25389" s="314">
        <v>184.88896984272094</v>
      </c>
      <c r="D25389" s="313" t="s">
        <v>167</v>
      </c>
    </row>
    <row r="25390" spans="1:4" ht="14.5" customHeight="1" x14ac:dyDescent="0.35">
      <c r="A25390" s="319"/>
      <c r="B25390" s="315">
        <v>44426.626388946344</v>
      </c>
      <c r="C25390" s="314">
        <v>207.01941573834821</v>
      </c>
      <c r="D25390" s="313" t="s">
        <v>167</v>
      </c>
    </row>
    <row r="25391" spans="1:4" ht="14.5" customHeight="1" x14ac:dyDescent="0.35">
      <c r="A25391" s="319"/>
      <c r="B25391" s="315">
        <v>44426.627083390791</v>
      </c>
      <c r="C25391" s="314">
        <v>224.45214537870294</v>
      </c>
      <c r="D25391" s="313" t="s">
        <v>167</v>
      </c>
    </row>
    <row r="25392" spans="1:4" ht="14.5" customHeight="1" x14ac:dyDescent="0.35">
      <c r="A25392" s="319"/>
      <c r="B25392" s="315">
        <v>44426.627777835238</v>
      </c>
      <c r="C25392" s="314">
        <v>248.36504002079212</v>
      </c>
      <c r="D25392" s="313" t="s">
        <v>167</v>
      </c>
    </row>
    <row r="25393" spans="1:4" ht="14.5" customHeight="1" x14ac:dyDescent="0.35">
      <c r="A25393" s="319"/>
      <c r="B25393" s="315">
        <v>44426.628472279685</v>
      </c>
      <c r="C25393" s="314">
        <v>268.10662505258807</v>
      </c>
      <c r="D25393" s="313" t="s">
        <v>167</v>
      </c>
    </row>
    <row r="25394" spans="1:4" ht="14.5" customHeight="1" x14ac:dyDescent="0.35">
      <c r="A25394" s="319"/>
      <c r="B25394" s="315">
        <v>44426.629166724131</v>
      </c>
      <c r="C25394" s="314">
        <v>270.7409335181971</v>
      </c>
      <c r="D25394" s="313" t="s">
        <v>167</v>
      </c>
    </row>
    <row r="25395" spans="1:4" ht="14.5" customHeight="1" x14ac:dyDescent="0.35">
      <c r="A25395" s="319"/>
      <c r="B25395" s="315">
        <v>44426.629861168578</v>
      </c>
      <c r="C25395" s="314">
        <v>268.92587160882539</v>
      </c>
      <c r="D25395" s="313" t="s">
        <v>167</v>
      </c>
    </row>
    <row r="25396" spans="1:4" ht="14.5" customHeight="1" x14ac:dyDescent="0.35">
      <c r="A25396" s="319"/>
      <c r="B25396" s="315">
        <v>44426.630555613025</v>
      </c>
      <c r="C25396" s="314">
        <v>257.28712074328212</v>
      </c>
      <c r="D25396" s="313" t="s">
        <v>167</v>
      </c>
    </row>
    <row r="25397" spans="1:4" ht="14.5" customHeight="1" x14ac:dyDescent="0.35">
      <c r="A25397" s="319"/>
      <c r="B25397" s="315">
        <v>44426.631250057471</v>
      </c>
      <c r="C25397" s="314">
        <v>248.01069190197936</v>
      </c>
      <c r="D25397" s="313" t="s">
        <v>167</v>
      </c>
    </row>
    <row r="25398" spans="1:4" ht="14.5" customHeight="1" x14ac:dyDescent="0.35">
      <c r="A25398" s="319"/>
      <c r="B25398" s="315">
        <v>44426.631944501918</v>
      </c>
      <c r="C25398" s="314">
        <v>248.8175644351868</v>
      </c>
      <c r="D25398" s="313" t="s">
        <v>167</v>
      </c>
    </row>
    <row r="25399" spans="1:4" ht="14.5" customHeight="1" x14ac:dyDescent="0.35">
      <c r="A25399" s="319"/>
      <c r="B25399" s="315">
        <v>44426.632638946365</v>
      </c>
      <c r="C25399" s="314">
        <v>242.69834005784941</v>
      </c>
      <c r="D25399" s="313" t="s">
        <v>167</v>
      </c>
    </row>
    <row r="25400" spans="1:4" ht="14.5" customHeight="1" x14ac:dyDescent="0.35">
      <c r="A25400" s="319"/>
      <c r="B25400" s="315">
        <v>44426.633333390811</v>
      </c>
      <c r="C25400" s="314">
        <v>214.03844510319178</v>
      </c>
      <c r="D25400" s="313" t="s">
        <v>167</v>
      </c>
    </row>
    <row r="25401" spans="1:4" ht="14.5" customHeight="1" x14ac:dyDescent="0.35">
      <c r="A25401" s="319"/>
      <c r="B25401" s="315">
        <v>44426.634027835258</v>
      </c>
      <c r="C25401" s="314">
        <v>168.59095452182228</v>
      </c>
      <c r="D25401" s="313" t="s">
        <v>167</v>
      </c>
    </row>
    <row r="25402" spans="1:4" ht="14.5" customHeight="1" x14ac:dyDescent="0.35">
      <c r="A25402" s="319"/>
      <c r="B25402" s="315">
        <v>44426.634722279705</v>
      </c>
      <c r="C25402" s="314">
        <v>142.24279758519259</v>
      </c>
      <c r="D25402" s="313" t="s">
        <v>167</v>
      </c>
    </row>
    <row r="25403" spans="1:4" ht="14.5" customHeight="1" x14ac:dyDescent="0.35">
      <c r="A25403" s="319"/>
      <c r="B25403" s="315">
        <v>44426.635416724152</v>
      </c>
      <c r="C25403" s="314">
        <v>128.49801781398128</v>
      </c>
      <c r="D25403" s="313" t="s">
        <v>167</v>
      </c>
    </row>
    <row r="25404" spans="1:4" ht="14.5" customHeight="1" x14ac:dyDescent="0.35">
      <c r="A25404" s="319"/>
      <c r="B25404" s="315">
        <v>44426.636111168598</v>
      </c>
      <c r="C25404" s="314">
        <v>121.71860351553769</v>
      </c>
      <c r="D25404" s="313" t="s">
        <v>167</v>
      </c>
    </row>
    <row r="25405" spans="1:4" ht="14.5" customHeight="1" x14ac:dyDescent="0.35">
      <c r="A25405" s="319"/>
      <c r="B25405" s="315">
        <v>44426.636805613045</v>
      </c>
      <c r="C25405" s="314">
        <v>122.37313899483415</v>
      </c>
      <c r="D25405" s="313" t="s">
        <v>167</v>
      </c>
    </row>
    <row r="25406" spans="1:4" ht="14.5" customHeight="1" x14ac:dyDescent="0.35">
      <c r="A25406" s="319"/>
      <c r="B25406" s="315">
        <v>44426.637500057492</v>
      </c>
      <c r="C25406" s="314">
        <v>121.33443280610567</v>
      </c>
      <c r="D25406" s="313" t="s">
        <v>167</v>
      </c>
    </row>
    <row r="25407" spans="1:4" ht="14.5" customHeight="1" x14ac:dyDescent="0.35">
      <c r="A25407" s="319"/>
      <c r="B25407" s="315">
        <v>44426.638194501938</v>
      </c>
      <c r="C25407" s="314">
        <v>118.44948500539758</v>
      </c>
      <c r="D25407" s="313" t="s">
        <v>167</v>
      </c>
    </row>
    <row r="25408" spans="1:4" ht="14.5" customHeight="1" x14ac:dyDescent="0.35">
      <c r="A25408" s="319"/>
      <c r="B25408" s="315">
        <v>44426.638888946385</v>
      </c>
      <c r="C25408" s="314">
        <v>118.91921172378547</v>
      </c>
      <c r="D25408" s="313" t="s">
        <v>167</v>
      </c>
    </row>
    <row r="25409" spans="1:4" ht="14.5" customHeight="1" x14ac:dyDescent="0.35">
      <c r="A25409" s="319"/>
      <c r="B25409" s="315">
        <v>44426.639583390832</v>
      </c>
      <c r="C25409" s="314">
        <v>130.76262883519715</v>
      </c>
      <c r="D25409" s="313" t="s">
        <v>167</v>
      </c>
    </row>
    <row r="25410" spans="1:4" ht="14.5" customHeight="1" x14ac:dyDescent="0.35">
      <c r="A25410" s="319"/>
      <c r="B25410" s="315">
        <v>44426.640277835279</v>
      </c>
      <c r="C25410" s="314">
        <v>153.28913771207831</v>
      </c>
      <c r="D25410" s="313" t="s">
        <v>167</v>
      </c>
    </row>
    <row r="25411" spans="1:4" ht="14.5" customHeight="1" x14ac:dyDescent="0.35">
      <c r="A25411" s="319"/>
      <c r="B25411" s="315">
        <v>44426.640972279725</v>
      </c>
      <c r="C25411" s="314">
        <v>182.05048457276618</v>
      </c>
      <c r="D25411" s="313" t="s">
        <v>167</v>
      </c>
    </row>
    <row r="25412" spans="1:4" ht="14.5" customHeight="1" x14ac:dyDescent="0.35">
      <c r="A25412" s="319"/>
      <c r="B25412" s="315">
        <v>44426.641666724172</v>
      </c>
      <c r="C25412" s="314">
        <v>217.05781658078001</v>
      </c>
      <c r="D25412" s="313" t="s">
        <v>167</v>
      </c>
    </row>
    <row r="25413" spans="1:4" ht="14.5" customHeight="1" x14ac:dyDescent="0.35">
      <c r="A25413" s="319"/>
      <c r="B25413" s="315">
        <v>44426.642361168619</v>
      </c>
      <c r="C25413" s="314">
        <v>265.33235667771271</v>
      </c>
      <c r="D25413" s="313" t="s">
        <v>167</v>
      </c>
    </row>
    <row r="25414" spans="1:4" ht="14.5" customHeight="1" x14ac:dyDescent="0.35">
      <c r="A25414" s="319"/>
      <c r="B25414" s="315">
        <v>44426.643055613065</v>
      </c>
      <c r="C25414" s="314">
        <v>294.69859180670079</v>
      </c>
      <c r="D25414" s="313" t="s">
        <v>167</v>
      </c>
    </row>
    <row r="25415" spans="1:4" ht="14.5" customHeight="1" x14ac:dyDescent="0.35">
      <c r="A25415" s="319"/>
      <c r="B25415" s="315">
        <v>44426.643750057512</v>
      </c>
      <c r="C25415" s="314">
        <v>309.00386151961669</v>
      </c>
      <c r="D25415" s="313" t="s">
        <v>167</v>
      </c>
    </row>
    <row r="25416" spans="1:4" ht="14.5" customHeight="1" x14ac:dyDescent="0.35">
      <c r="A25416" s="319"/>
      <c r="B25416" s="315">
        <v>44426.644444501959</v>
      </c>
      <c r="C25416" s="314">
        <v>311.69538800256174</v>
      </c>
      <c r="D25416" s="313" t="s">
        <v>167</v>
      </c>
    </row>
    <row r="25417" spans="1:4" ht="14.5" customHeight="1" x14ac:dyDescent="0.35">
      <c r="A25417" s="319"/>
      <c r="B25417" s="315">
        <v>44426.645138946405</v>
      </c>
      <c r="C25417" s="314">
        <v>303.70433506876384</v>
      </c>
      <c r="D25417" s="313" t="s">
        <v>167</v>
      </c>
    </row>
    <row r="25418" spans="1:4" ht="14.5" customHeight="1" x14ac:dyDescent="0.35">
      <c r="A25418" s="319"/>
      <c r="B25418" s="315">
        <v>44426.645833390852</v>
      </c>
      <c r="C25418" s="314">
        <v>300.62594457217494</v>
      </c>
      <c r="D25418" s="313" t="s">
        <v>167</v>
      </c>
    </row>
    <row r="25419" spans="1:4" ht="14.5" customHeight="1" x14ac:dyDescent="0.35">
      <c r="A25419" s="319"/>
      <c r="B25419" s="315">
        <v>44426.646527835299</v>
      </c>
      <c r="C25419" s="314">
        <v>303.01454134997135</v>
      </c>
      <c r="D25419" s="313" t="s">
        <v>167</v>
      </c>
    </row>
    <row r="25420" spans="1:4" ht="14.5" customHeight="1" x14ac:dyDescent="0.35">
      <c r="A25420" s="319"/>
      <c r="B25420" s="315">
        <v>44426.647222279746</v>
      </c>
      <c r="C25420" s="314">
        <v>319.80157687082732</v>
      </c>
      <c r="D25420" s="313" t="s">
        <v>167</v>
      </c>
    </row>
    <row r="25421" spans="1:4" ht="14.5" customHeight="1" x14ac:dyDescent="0.35">
      <c r="A25421" s="319"/>
      <c r="B25421" s="315">
        <v>44426.647916724192</v>
      </c>
      <c r="C25421" s="314">
        <v>330.78591608023271</v>
      </c>
      <c r="D25421" s="313" t="s">
        <v>167</v>
      </c>
    </row>
    <row r="25422" spans="1:4" ht="14.5" customHeight="1" x14ac:dyDescent="0.35">
      <c r="A25422" s="319"/>
      <c r="B25422" s="315">
        <v>44426.648611168639</v>
      </c>
      <c r="C25422" s="314">
        <v>335.77305895949246</v>
      </c>
      <c r="D25422" s="313" t="s">
        <v>167</v>
      </c>
    </row>
    <row r="25423" spans="1:4" ht="14.5" customHeight="1" x14ac:dyDescent="0.35">
      <c r="A25423" s="319"/>
      <c r="B25423" s="315">
        <v>44426.649305613086</v>
      </c>
      <c r="C25423" s="314">
        <v>337.42077139244259</v>
      </c>
      <c r="D25423" s="313" t="s">
        <v>167</v>
      </c>
    </row>
    <row r="25424" spans="1:4" ht="14.5" customHeight="1" x14ac:dyDescent="0.35">
      <c r="A25424" s="319"/>
      <c r="B25424" s="315">
        <v>44426.650000057532</v>
      </c>
      <c r="C25424" s="314">
        <v>322.73234534572498</v>
      </c>
      <c r="D25424" s="313" t="s">
        <v>167</v>
      </c>
    </row>
    <row r="25425" spans="1:4" ht="14.5" customHeight="1" x14ac:dyDescent="0.35">
      <c r="A25425" s="319"/>
      <c r="B25425" s="315">
        <v>44426.650694501979</v>
      </c>
      <c r="C25425" s="314">
        <v>304.52434149763235</v>
      </c>
      <c r="D25425" s="313" t="s">
        <v>167</v>
      </c>
    </row>
    <row r="25426" spans="1:4" ht="14.5" customHeight="1" x14ac:dyDescent="0.35">
      <c r="A25426" s="319"/>
      <c r="B25426" s="315">
        <v>44426.651388946426</v>
      </c>
      <c r="C25426" s="314">
        <v>293.59704111754741</v>
      </c>
      <c r="D25426" s="313" t="s">
        <v>167</v>
      </c>
    </row>
    <row r="25427" spans="1:4" ht="14.5" customHeight="1" x14ac:dyDescent="0.35">
      <c r="A25427" s="319"/>
      <c r="B25427" s="315">
        <v>44426.652083390873</v>
      </c>
      <c r="C25427" s="314">
        <v>285.27211693892411</v>
      </c>
      <c r="D25427" s="313" t="s">
        <v>167</v>
      </c>
    </row>
    <row r="25428" spans="1:4" ht="14.5" customHeight="1" x14ac:dyDescent="0.35">
      <c r="A25428" s="319"/>
      <c r="B25428" s="315">
        <v>44426.652777835319</v>
      </c>
      <c r="C25428" s="314">
        <v>281.80789609448982</v>
      </c>
      <c r="D25428" s="313" t="s">
        <v>167</v>
      </c>
    </row>
    <row r="25429" spans="1:4" ht="14.5" customHeight="1" x14ac:dyDescent="0.35">
      <c r="A25429" s="319"/>
      <c r="B25429" s="315">
        <v>44426.653472279766</v>
      </c>
      <c r="C25429" s="314">
        <v>290.65868204679958</v>
      </c>
      <c r="D25429" s="313" t="s">
        <v>167</v>
      </c>
    </row>
    <row r="25430" spans="1:4" ht="14.5" customHeight="1" x14ac:dyDescent="0.35">
      <c r="A25430" s="319"/>
      <c r="B25430" s="315">
        <v>44426.654166724213</v>
      </c>
      <c r="C25430" s="314">
        <v>303.65383446001601</v>
      </c>
      <c r="D25430" s="313" t="s">
        <v>167</v>
      </c>
    </row>
    <row r="25431" spans="1:4" ht="14.5" customHeight="1" x14ac:dyDescent="0.35">
      <c r="A25431" s="319"/>
      <c r="B25431" s="315">
        <v>44426.654861168659</v>
      </c>
      <c r="C25431" s="314">
        <v>306.62007748372076</v>
      </c>
      <c r="D25431" s="313" t="s">
        <v>167</v>
      </c>
    </row>
    <row r="25432" spans="1:4" ht="14.5" customHeight="1" x14ac:dyDescent="0.35">
      <c r="A25432" s="319"/>
      <c r="B25432" s="315">
        <v>44426.655555613106</v>
      </c>
      <c r="C25432" s="314">
        <v>290.15206835545445</v>
      </c>
      <c r="D25432" s="313" t="s">
        <v>167</v>
      </c>
    </row>
    <row r="25433" spans="1:4" ht="14.5" customHeight="1" x14ac:dyDescent="0.35">
      <c r="A25433" s="319"/>
      <c r="B25433" s="315">
        <v>44426.656250057553</v>
      </c>
      <c r="C25433" s="314">
        <v>223.84255615749086</v>
      </c>
      <c r="D25433" s="313" t="s">
        <v>167</v>
      </c>
    </row>
    <row r="25434" spans="1:4" ht="14.5" customHeight="1" x14ac:dyDescent="0.35">
      <c r="A25434" s="319"/>
      <c r="B25434" s="315">
        <v>44426.656944502</v>
      </c>
      <c r="C25434" s="314">
        <v>176.80933027498347</v>
      </c>
      <c r="D25434" s="313" t="s">
        <v>167</v>
      </c>
    </row>
    <row r="25435" spans="1:4" ht="14.5" customHeight="1" x14ac:dyDescent="0.35">
      <c r="A25435" s="319"/>
      <c r="B25435" s="315">
        <v>44426.657638946446</v>
      </c>
      <c r="C25435" s="314">
        <v>149.11331546123449</v>
      </c>
      <c r="D25435" s="313" t="s">
        <v>167</v>
      </c>
    </row>
    <row r="25436" spans="1:4" ht="14.5" customHeight="1" x14ac:dyDescent="0.35">
      <c r="A25436" s="319"/>
      <c r="B25436" s="315">
        <v>44426.658333390893</v>
      </c>
      <c r="C25436" s="314">
        <v>129.33247173474325</v>
      </c>
      <c r="D25436" s="313" t="s">
        <v>167</v>
      </c>
    </row>
    <row r="25437" spans="1:4" ht="14.5" customHeight="1" x14ac:dyDescent="0.35">
      <c r="A25437" s="319"/>
      <c r="B25437" s="315">
        <v>44426.65902783534</v>
      </c>
      <c r="C25437" s="314">
        <v>107.07835674328574</v>
      </c>
      <c r="D25437" s="313" t="s">
        <v>167</v>
      </c>
    </row>
    <row r="25438" spans="1:4" ht="14.5" customHeight="1" x14ac:dyDescent="0.35">
      <c r="A25438" s="319"/>
      <c r="B25438" s="315">
        <v>44426.659722279786</v>
      </c>
      <c r="C25438" s="314">
        <v>81.118917553359637</v>
      </c>
      <c r="D25438" s="313" t="s">
        <v>167</v>
      </c>
    </row>
    <row r="25439" spans="1:4" ht="14.5" customHeight="1" x14ac:dyDescent="0.35">
      <c r="A25439" s="319"/>
      <c r="B25439" s="315">
        <v>44426.660416724233</v>
      </c>
      <c r="C25439" s="314">
        <v>66.119210523059394</v>
      </c>
      <c r="D25439" s="313" t="s">
        <v>167</v>
      </c>
    </row>
    <row r="25440" spans="1:4" ht="14.5" customHeight="1" x14ac:dyDescent="0.35">
      <c r="A25440" s="319"/>
      <c r="B25440" s="315">
        <v>44426.66111116868</v>
      </c>
      <c r="C25440" s="314">
        <v>55.538773819709121</v>
      </c>
      <c r="D25440" s="313" t="s">
        <v>167</v>
      </c>
    </row>
    <row r="25441" spans="1:4" ht="14.5" customHeight="1" x14ac:dyDescent="0.35">
      <c r="A25441" s="319"/>
      <c r="B25441" s="315">
        <v>44426.661805613126</v>
      </c>
      <c r="C25441" s="314">
        <v>48.936659641972319</v>
      </c>
      <c r="D25441" s="313" t="s">
        <v>167</v>
      </c>
    </row>
    <row r="25442" spans="1:4" ht="14.5" customHeight="1" x14ac:dyDescent="0.35">
      <c r="A25442" s="319"/>
      <c r="B25442" s="315">
        <v>44426.662500057573</v>
      </c>
      <c r="C25442" s="314">
        <v>48.061788305126051</v>
      </c>
      <c r="D25442" s="313" t="s">
        <v>167</v>
      </c>
    </row>
    <row r="25443" spans="1:4" ht="14.5" customHeight="1" x14ac:dyDescent="0.35">
      <c r="A25443" s="319"/>
      <c r="B25443" s="315">
        <v>44426.66319450202</v>
      </c>
      <c r="C25443" s="314">
        <v>53.076396151792139</v>
      </c>
      <c r="D25443" s="313" t="s">
        <v>167</v>
      </c>
    </row>
    <row r="25444" spans="1:4" ht="14.5" customHeight="1" x14ac:dyDescent="0.35">
      <c r="A25444" s="319"/>
      <c r="B25444" s="315">
        <v>44426.663888946467</v>
      </c>
      <c r="C25444" s="314">
        <v>55.514095835264499</v>
      </c>
      <c r="D25444" s="313" t="s">
        <v>167</v>
      </c>
    </row>
    <row r="25445" spans="1:4" ht="14.5" customHeight="1" x14ac:dyDescent="0.35">
      <c r="A25445" s="319"/>
      <c r="B25445" s="315">
        <v>44426.664583390913</v>
      </c>
      <c r="C25445" s="314">
        <v>56.134192620393392</v>
      </c>
      <c r="D25445" s="313" t="s">
        <v>167</v>
      </c>
    </row>
    <row r="25446" spans="1:4" ht="14.5" customHeight="1" x14ac:dyDescent="0.35">
      <c r="A25446" s="319"/>
      <c r="B25446" s="315">
        <v>44426.66527783536</v>
      </c>
      <c r="C25446" s="314">
        <v>70.09400238312567</v>
      </c>
      <c r="D25446" s="313" t="s">
        <v>167</v>
      </c>
    </row>
    <row r="25447" spans="1:4" ht="14.5" customHeight="1" x14ac:dyDescent="0.35">
      <c r="A25447" s="319"/>
      <c r="B25447" s="315">
        <v>44426.665972279807</v>
      </c>
      <c r="C25447" s="314">
        <v>74.414628186499854</v>
      </c>
      <c r="D25447" s="313" t="s">
        <v>167</v>
      </c>
    </row>
    <row r="25448" spans="1:4" ht="14.5" customHeight="1" x14ac:dyDescent="0.35">
      <c r="A25448" s="319"/>
      <c r="B25448" s="315">
        <v>44426.666666724253</v>
      </c>
      <c r="C25448" s="314">
        <v>90.531819917139359</v>
      </c>
      <c r="D25448" s="313" t="s">
        <v>167</v>
      </c>
    </row>
    <row r="25449" spans="1:4" ht="14.5" customHeight="1" x14ac:dyDescent="0.35">
      <c r="A25449" s="319"/>
      <c r="B25449" s="315">
        <v>44426.6673611687</v>
      </c>
      <c r="C25449" s="314">
        <v>128.918499634444</v>
      </c>
      <c r="D25449" s="313" t="s">
        <v>167</v>
      </c>
    </row>
    <row r="25450" spans="1:4" ht="14.5" customHeight="1" x14ac:dyDescent="0.35">
      <c r="A25450" s="319"/>
      <c r="B25450" s="315">
        <v>44426.668055613147</v>
      </c>
      <c r="C25450" s="314">
        <v>135.75272587858683</v>
      </c>
      <c r="D25450" s="313" t="s">
        <v>167</v>
      </c>
    </row>
    <row r="25451" spans="1:4" ht="14.5" customHeight="1" x14ac:dyDescent="0.35">
      <c r="A25451" s="319"/>
      <c r="B25451" s="315">
        <v>44426.668750057594</v>
      </c>
      <c r="C25451" s="314">
        <v>133.41199056858508</v>
      </c>
      <c r="D25451" s="313" t="s">
        <v>167</v>
      </c>
    </row>
    <row r="25452" spans="1:4" ht="14.5" customHeight="1" x14ac:dyDescent="0.35">
      <c r="A25452" s="319"/>
      <c r="B25452" s="315">
        <v>44426.66944450204</v>
      </c>
      <c r="C25452" s="314">
        <v>135.62149771513262</v>
      </c>
      <c r="D25452" s="313" t="s">
        <v>167</v>
      </c>
    </row>
    <row r="25453" spans="1:4" ht="14.5" customHeight="1" x14ac:dyDescent="0.35">
      <c r="A25453" s="319"/>
      <c r="B25453" s="315">
        <v>44426.670138946487</v>
      </c>
      <c r="C25453" s="314">
        <v>136.82664386047594</v>
      </c>
      <c r="D25453" s="313" t="s">
        <v>167</v>
      </c>
    </row>
    <row r="25454" spans="1:4" ht="14.5" customHeight="1" x14ac:dyDescent="0.35">
      <c r="A25454" s="319"/>
      <c r="B25454" s="315">
        <v>44426.670833390934</v>
      </c>
      <c r="C25454" s="314">
        <v>135.97432370246389</v>
      </c>
      <c r="D25454" s="313" t="s">
        <v>167</v>
      </c>
    </row>
    <row r="25455" spans="1:4" ht="14.5" customHeight="1" x14ac:dyDescent="0.35">
      <c r="A25455" s="319"/>
      <c r="B25455" s="315">
        <v>44426.67152783538</v>
      </c>
      <c r="C25455" s="314">
        <v>132.35609628893047</v>
      </c>
      <c r="D25455" s="313" t="s">
        <v>167</v>
      </c>
    </row>
    <row r="25456" spans="1:4" ht="14.5" customHeight="1" x14ac:dyDescent="0.35">
      <c r="A25456" s="319"/>
      <c r="B25456" s="315">
        <v>44426.672222279827</v>
      </c>
      <c r="C25456" s="314">
        <v>129.73316222616316</v>
      </c>
      <c r="D25456" s="313" t="s">
        <v>167</v>
      </c>
    </row>
    <row r="25457" spans="1:4" ht="14.5" customHeight="1" x14ac:dyDescent="0.35">
      <c r="A25457" s="319"/>
      <c r="B25457" s="315">
        <v>44426.672916724274</v>
      </c>
      <c r="C25457" s="314">
        <v>126.54288575838048</v>
      </c>
      <c r="D25457" s="313" t="s">
        <v>167</v>
      </c>
    </row>
    <row r="25458" spans="1:4" ht="14.5" customHeight="1" x14ac:dyDescent="0.35">
      <c r="A25458" s="319"/>
      <c r="B25458" s="315">
        <v>44426.673611168721</v>
      </c>
      <c r="C25458" s="314">
        <v>119.79759894725866</v>
      </c>
      <c r="D25458" s="313" t="s">
        <v>167</v>
      </c>
    </row>
    <row r="25459" spans="1:4" ht="14.5" customHeight="1" x14ac:dyDescent="0.35">
      <c r="A25459" s="319"/>
      <c r="B25459" s="315">
        <v>44426.674305613167</v>
      </c>
      <c r="C25459" s="314">
        <v>32.782238824376449</v>
      </c>
      <c r="D25459" s="313" t="s">
        <v>177</v>
      </c>
    </row>
    <row r="25460" spans="1:4" ht="14.5" customHeight="1" x14ac:dyDescent="0.35">
      <c r="A25460" s="319"/>
      <c r="B25460" s="315">
        <v>44426.675000057614</v>
      </c>
      <c r="C25460" s="314">
        <v>116.80839947087807</v>
      </c>
      <c r="D25460" s="313" t="s">
        <v>167</v>
      </c>
    </row>
    <row r="25461" spans="1:4" ht="14.5" customHeight="1" x14ac:dyDescent="0.35">
      <c r="A25461" s="319"/>
      <c r="B25461" s="315">
        <v>44426.675694502061</v>
      </c>
      <c r="C25461" s="314">
        <v>114.55171556527688</v>
      </c>
      <c r="D25461" s="313" t="s">
        <v>167</v>
      </c>
    </row>
    <row r="25462" spans="1:4" ht="14.5" customHeight="1" x14ac:dyDescent="0.35">
      <c r="A25462" s="319"/>
      <c r="B25462" s="315">
        <v>44426.676388946507</v>
      </c>
      <c r="C25462" s="314">
        <v>110.77558426825175</v>
      </c>
      <c r="D25462" s="313" t="s">
        <v>167</v>
      </c>
    </row>
    <row r="25463" spans="1:4" ht="14.5" customHeight="1" x14ac:dyDescent="0.35">
      <c r="A25463" s="319"/>
      <c r="B25463" s="315">
        <v>44426.677083390954</v>
      </c>
      <c r="C25463" s="314">
        <v>108.12409266433291</v>
      </c>
      <c r="D25463" s="313" t="s">
        <v>167</v>
      </c>
    </row>
    <row r="25464" spans="1:4" ht="14.5" customHeight="1" x14ac:dyDescent="0.35">
      <c r="A25464" s="319"/>
      <c r="B25464" s="315">
        <v>44426.677777835401</v>
      </c>
      <c r="C25464" s="314">
        <v>110.64179688446069</v>
      </c>
      <c r="D25464" s="313" t="s">
        <v>167</v>
      </c>
    </row>
    <row r="25465" spans="1:4" ht="14.5" customHeight="1" x14ac:dyDescent="0.35">
      <c r="A25465" s="319"/>
      <c r="B25465" s="315">
        <v>44426.678472279847</v>
      </c>
      <c r="C25465" s="314">
        <v>116.30222735780019</v>
      </c>
      <c r="D25465" s="313" t="s">
        <v>167</v>
      </c>
    </row>
    <row r="25466" spans="1:4" ht="14.5" customHeight="1" x14ac:dyDescent="0.35">
      <c r="A25466" s="319"/>
      <c r="B25466" s="315">
        <v>44426.679166724294</v>
      </c>
      <c r="C25466" s="314">
        <v>117.95889011583252</v>
      </c>
      <c r="D25466" s="313" t="s">
        <v>167</v>
      </c>
    </row>
    <row r="25467" spans="1:4" ht="14.5" customHeight="1" x14ac:dyDescent="0.35">
      <c r="A25467" s="319"/>
      <c r="B25467" s="315">
        <v>44426.679861168741</v>
      </c>
      <c r="C25467" s="314">
        <v>119.29204433995571</v>
      </c>
      <c r="D25467" s="313" t="s">
        <v>167</v>
      </c>
    </row>
    <row r="25468" spans="1:4" ht="14.5" customHeight="1" x14ac:dyDescent="0.35">
      <c r="A25468" s="319"/>
      <c r="B25468" s="315">
        <v>44426.680555613188</v>
      </c>
      <c r="C25468" s="314">
        <v>123.91154406392404</v>
      </c>
      <c r="D25468" s="313" t="s">
        <v>167</v>
      </c>
    </row>
    <row r="25469" spans="1:4" ht="14.5" customHeight="1" x14ac:dyDescent="0.35">
      <c r="A25469" s="319"/>
      <c r="B25469" s="315">
        <v>44426.681250057634</v>
      </c>
      <c r="C25469" s="314">
        <v>126.76343677555948</v>
      </c>
      <c r="D25469" s="313" t="s">
        <v>167</v>
      </c>
    </row>
    <row r="25470" spans="1:4" ht="14.5" customHeight="1" x14ac:dyDescent="0.35">
      <c r="A25470" s="319"/>
      <c r="B25470" s="315">
        <v>44426.681944502081</v>
      </c>
      <c r="C25470" s="314">
        <v>124.65136440219939</v>
      </c>
      <c r="D25470" s="313" t="s">
        <v>167</v>
      </c>
    </row>
    <row r="25471" spans="1:4" ht="14.5" customHeight="1" x14ac:dyDescent="0.35">
      <c r="A25471" s="319"/>
      <c r="B25471" s="315">
        <v>44426.682638946528</v>
      </c>
      <c r="C25471" s="314">
        <v>120.00238285638819</v>
      </c>
      <c r="D25471" s="313" t="s">
        <v>167</v>
      </c>
    </row>
    <row r="25472" spans="1:4" ht="14.5" customHeight="1" x14ac:dyDescent="0.35">
      <c r="A25472" s="319"/>
      <c r="B25472" s="315">
        <v>44426.683333390974</v>
      </c>
      <c r="C25472" s="314">
        <v>114.6914998846924</v>
      </c>
      <c r="D25472" s="313" t="s">
        <v>167</v>
      </c>
    </row>
    <row r="25473" spans="1:4" ht="14.5" customHeight="1" x14ac:dyDescent="0.35">
      <c r="A25473" s="319"/>
      <c r="B25473" s="315">
        <v>44426.684027835421</v>
      </c>
      <c r="C25473" s="314">
        <v>113.78518991340533</v>
      </c>
      <c r="D25473" s="313" t="s">
        <v>167</v>
      </c>
    </row>
    <row r="25474" spans="1:4" ht="14.5" customHeight="1" x14ac:dyDescent="0.35">
      <c r="A25474" s="319"/>
      <c r="B25474" s="315">
        <v>44426.684722279868</v>
      </c>
      <c r="C25474" s="314">
        <v>116.62089150691754</v>
      </c>
      <c r="D25474" s="313" t="s">
        <v>167</v>
      </c>
    </row>
    <row r="25475" spans="1:4" ht="14.5" customHeight="1" x14ac:dyDescent="0.35">
      <c r="A25475" s="319"/>
      <c r="B25475" s="315">
        <v>44426.685416724315</v>
      </c>
      <c r="C25475" s="314">
        <v>116.6351706404724</v>
      </c>
      <c r="D25475" s="313" t="s">
        <v>167</v>
      </c>
    </row>
    <row r="25476" spans="1:4" ht="14.5" customHeight="1" x14ac:dyDescent="0.35">
      <c r="A25476" s="319"/>
      <c r="B25476" s="315">
        <v>44426.686111168761</v>
      </c>
      <c r="C25476" s="314">
        <v>113.65001598910312</v>
      </c>
      <c r="D25476" s="313" t="s">
        <v>167</v>
      </c>
    </row>
    <row r="25477" spans="1:4" ht="14.5" customHeight="1" x14ac:dyDescent="0.35">
      <c r="A25477" s="319"/>
      <c r="B25477" s="315">
        <v>44426.686805613208</v>
      </c>
      <c r="C25477" s="314">
        <v>113.54415249189866</v>
      </c>
      <c r="D25477" s="313" t="s">
        <v>167</v>
      </c>
    </row>
    <row r="25478" spans="1:4" ht="14.5" customHeight="1" x14ac:dyDescent="0.35">
      <c r="A25478" s="319"/>
      <c r="B25478" s="315">
        <v>44426.687500057655</v>
      </c>
      <c r="C25478" s="314">
        <v>118.44574354345484</v>
      </c>
      <c r="D25478" s="313" t="s">
        <v>167</v>
      </c>
    </row>
    <row r="25479" spans="1:4" ht="14.5" customHeight="1" x14ac:dyDescent="0.35">
      <c r="A25479" s="319"/>
      <c r="B25479" s="315">
        <v>44426.688194502101</v>
      </c>
      <c r="C25479" s="314">
        <v>120.46545190857336</v>
      </c>
      <c r="D25479" s="313" t="s">
        <v>167</v>
      </c>
    </row>
    <row r="25480" spans="1:4" ht="14.5" customHeight="1" x14ac:dyDescent="0.35">
      <c r="A25480" s="319"/>
      <c r="B25480" s="315">
        <v>44426.688888946548</v>
      </c>
      <c r="C25480" s="314">
        <v>116.24880613386436</v>
      </c>
      <c r="D25480" s="313" t="s">
        <v>167</v>
      </c>
    </row>
    <row r="25481" spans="1:4" ht="14.5" customHeight="1" x14ac:dyDescent="0.35">
      <c r="A25481" s="319"/>
      <c r="B25481" s="315">
        <v>44426.689583390995</v>
      </c>
      <c r="C25481" s="314">
        <v>111.34388303572001</v>
      </c>
      <c r="D25481" s="313" t="s">
        <v>167</v>
      </c>
    </row>
    <row r="25482" spans="1:4" ht="14.5" customHeight="1" x14ac:dyDescent="0.35">
      <c r="A25482" s="319"/>
      <c r="B25482" s="315">
        <v>44426.690277835442</v>
      </c>
      <c r="C25482" s="314">
        <v>101.05386841663275</v>
      </c>
      <c r="D25482" s="313" t="s">
        <v>167</v>
      </c>
    </row>
    <row r="25483" spans="1:4" ht="14.5" customHeight="1" x14ac:dyDescent="0.35">
      <c r="A25483" s="319"/>
      <c r="B25483" s="315">
        <v>44426.690972279888</v>
      </c>
      <c r="C25483" s="314">
        <v>91.293762264049533</v>
      </c>
      <c r="D25483" s="313" t="s">
        <v>167</v>
      </c>
    </row>
    <row r="25484" spans="1:4" ht="14.5" customHeight="1" x14ac:dyDescent="0.35">
      <c r="A25484" s="319"/>
      <c r="B25484" s="315">
        <v>44426.691666724335</v>
      </c>
      <c r="C25484" s="314">
        <v>86.526595762787238</v>
      </c>
      <c r="D25484" s="313" t="s">
        <v>167</v>
      </c>
    </row>
    <row r="25485" spans="1:4" ht="14.5" customHeight="1" x14ac:dyDescent="0.35">
      <c r="A25485" s="319"/>
      <c r="B25485" s="315">
        <v>44426.692361168782</v>
      </c>
      <c r="C25485" s="314">
        <v>79.564812029003704</v>
      </c>
      <c r="D25485" s="313" t="s">
        <v>167</v>
      </c>
    </row>
    <row r="25486" spans="1:4" ht="14.5" customHeight="1" x14ac:dyDescent="0.35">
      <c r="A25486" s="319"/>
      <c r="B25486" s="315">
        <v>44426.693055613228</v>
      </c>
      <c r="C25486" s="314">
        <v>65.589371050701203</v>
      </c>
      <c r="D25486" s="313" t="s">
        <v>167</v>
      </c>
    </row>
    <row r="25487" spans="1:4" ht="14.5" customHeight="1" x14ac:dyDescent="0.35">
      <c r="A25487" s="319"/>
      <c r="B25487" s="315">
        <v>44426.693750057675</v>
      </c>
      <c r="C25487" s="314">
        <v>61.9082187456399</v>
      </c>
      <c r="D25487" s="313" t="s">
        <v>167</v>
      </c>
    </row>
    <row r="25488" spans="1:4" ht="14.5" customHeight="1" x14ac:dyDescent="0.35">
      <c r="A25488" s="319"/>
      <c r="B25488" s="315">
        <v>44426.694444502122</v>
      </c>
      <c r="C25488" s="314">
        <v>65.765255437494488</v>
      </c>
      <c r="D25488" s="313" t="s">
        <v>167</v>
      </c>
    </row>
    <row r="25489" spans="1:4" ht="14.5" customHeight="1" x14ac:dyDescent="0.35">
      <c r="A25489" s="319"/>
      <c r="B25489" s="315">
        <v>44426.695138946568</v>
      </c>
      <c r="C25489" s="314">
        <v>72.303898732525212</v>
      </c>
      <c r="D25489" s="313" t="s">
        <v>167</v>
      </c>
    </row>
    <row r="25490" spans="1:4" ht="14.5" customHeight="1" x14ac:dyDescent="0.35">
      <c r="A25490" s="319"/>
      <c r="B25490" s="315">
        <v>44426.695833391015</v>
      </c>
      <c r="C25490" s="314">
        <v>77.30379859849927</v>
      </c>
      <c r="D25490" s="313" t="s">
        <v>167</v>
      </c>
    </row>
    <row r="25491" spans="1:4" ht="14.5" customHeight="1" x14ac:dyDescent="0.35">
      <c r="A25491" s="319"/>
      <c r="B25491" s="315">
        <v>44426.696527835462</v>
      </c>
      <c r="C25491" s="314">
        <v>71.39020682922758</v>
      </c>
      <c r="D25491" s="313" t="s">
        <v>167</v>
      </c>
    </row>
    <row r="25492" spans="1:4" ht="14.5" customHeight="1" x14ac:dyDescent="0.35">
      <c r="A25492" s="319"/>
      <c r="B25492" s="315">
        <v>44426.697222279909</v>
      </c>
      <c r="C25492" s="314">
        <v>66.952087164369487</v>
      </c>
      <c r="D25492" s="313" t="s">
        <v>167</v>
      </c>
    </row>
    <row r="25493" spans="1:4" ht="14.5" customHeight="1" x14ac:dyDescent="0.35">
      <c r="A25493" s="319"/>
      <c r="B25493" s="315">
        <v>44426.697916724355</v>
      </c>
      <c r="C25493" s="314">
        <v>62.538518382381881</v>
      </c>
      <c r="D25493" s="313" t="s">
        <v>167</v>
      </c>
    </row>
    <row r="25494" spans="1:4" ht="14.5" customHeight="1" x14ac:dyDescent="0.35">
      <c r="A25494" s="319"/>
      <c r="B25494" s="315">
        <v>44426.698611168802</v>
      </c>
      <c r="C25494" s="314">
        <v>60.982830300666201</v>
      </c>
      <c r="D25494" s="313" t="s">
        <v>167</v>
      </c>
    </row>
    <row r="25495" spans="1:4" ht="14.5" customHeight="1" x14ac:dyDescent="0.35">
      <c r="A25495" s="319"/>
      <c r="B25495" s="315">
        <v>44426.699305613249</v>
      </c>
      <c r="C25495" s="314">
        <v>63.338861347854255</v>
      </c>
      <c r="D25495" s="313" t="s">
        <v>167</v>
      </c>
    </row>
    <row r="25496" spans="1:4" ht="14.5" customHeight="1" x14ac:dyDescent="0.35">
      <c r="A25496" s="319"/>
      <c r="B25496" s="315">
        <v>44426.700000057695</v>
      </c>
      <c r="C25496" s="314">
        <v>65.589825329754973</v>
      </c>
      <c r="D25496" s="313" t="s">
        <v>167</v>
      </c>
    </row>
    <row r="25497" spans="1:4" ht="14.5" customHeight="1" x14ac:dyDescent="0.35">
      <c r="A25497" s="319"/>
      <c r="B25497" s="315">
        <v>44426.700694502142</v>
      </c>
      <c r="C25497" s="314">
        <v>69.332337642053602</v>
      </c>
      <c r="D25497" s="313" t="s">
        <v>167</v>
      </c>
    </row>
    <row r="25498" spans="1:4" ht="14.5" customHeight="1" x14ac:dyDescent="0.35">
      <c r="A25498" s="319"/>
      <c r="B25498" s="315">
        <v>44426.701388946589</v>
      </c>
      <c r="C25498" s="314">
        <v>73.604847435664851</v>
      </c>
      <c r="D25498" s="313" t="s">
        <v>167</v>
      </c>
    </row>
    <row r="25499" spans="1:4" ht="14.5" customHeight="1" x14ac:dyDescent="0.35">
      <c r="A25499" s="319"/>
      <c r="B25499" s="315">
        <v>44426.702083391036</v>
      </c>
      <c r="C25499" s="314">
        <v>76.742583376341884</v>
      </c>
      <c r="D25499" s="313" t="s">
        <v>167</v>
      </c>
    </row>
    <row r="25500" spans="1:4" ht="14.5" customHeight="1" x14ac:dyDescent="0.35">
      <c r="A25500" s="319"/>
      <c r="B25500" s="315">
        <v>44426.702777835482</v>
      </c>
      <c r="C25500" s="314">
        <v>76.175084074427531</v>
      </c>
      <c r="D25500" s="313" t="s">
        <v>167</v>
      </c>
    </row>
    <row r="25501" spans="1:4" ht="14.5" customHeight="1" x14ac:dyDescent="0.35">
      <c r="A25501" s="319"/>
      <c r="B25501" s="315">
        <v>44426.703472279929</v>
      </c>
      <c r="C25501" s="314">
        <v>72.911177635210336</v>
      </c>
      <c r="D25501" s="313" t="s">
        <v>167</v>
      </c>
    </row>
    <row r="25502" spans="1:4" ht="14.5" customHeight="1" x14ac:dyDescent="0.35">
      <c r="A25502" s="319"/>
      <c r="B25502" s="315">
        <v>44426.704166724376</v>
      </c>
      <c r="C25502" s="314">
        <v>78.129146341812643</v>
      </c>
      <c r="D25502" s="313" t="s">
        <v>167</v>
      </c>
    </row>
    <row r="25503" spans="1:4" ht="14.5" customHeight="1" x14ac:dyDescent="0.35">
      <c r="A25503" s="319"/>
      <c r="B25503" s="315">
        <v>44426.704861168822</v>
      </c>
      <c r="C25503" s="314">
        <v>84.910211786488077</v>
      </c>
      <c r="D25503" s="313" t="s">
        <v>167</v>
      </c>
    </row>
    <row r="25504" spans="1:4" ht="14.5" customHeight="1" x14ac:dyDescent="0.35">
      <c r="A25504" s="319"/>
      <c r="B25504" s="315">
        <v>44426.705555613269</v>
      </c>
      <c r="C25504" s="314">
        <v>84.912098665025169</v>
      </c>
      <c r="D25504" s="313" t="s">
        <v>167</v>
      </c>
    </row>
    <row r="25505" spans="1:4" ht="14.5" customHeight="1" x14ac:dyDescent="0.35">
      <c r="A25505" s="319"/>
      <c r="B25505" s="315">
        <v>44426.706250057716</v>
      </c>
      <c r="C25505" s="314">
        <v>79.444605095667072</v>
      </c>
      <c r="D25505" s="313" t="s">
        <v>167</v>
      </c>
    </row>
    <row r="25506" spans="1:4" ht="14.5" customHeight="1" x14ac:dyDescent="0.35">
      <c r="A25506" s="319"/>
      <c r="B25506" s="315">
        <v>44426.706944502163</v>
      </c>
      <c r="C25506" s="314">
        <v>77.182275889224059</v>
      </c>
      <c r="D25506" s="313" t="s">
        <v>167</v>
      </c>
    </row>
    <row r="25507" spans="1:4" ht="14.5" customHeight="1" x14ac:dyDescent="0.35">
      <c r="A25507" s="319"/>
      <c r="B25507" s="315">
        <v>44426.707638946609</v>
      </c>
      <c r="C25507" s="314">
        <v>80.613579933221146</v>
      </c>
      <c r="D25507" s="313" t="s">
        <v>167</v>
      </c>
    </row>
    <row r="25508" spans="1:4" ht="14.5" customHeight="1" x14ac:dyDescent="0.35">
      <c r="A25508" s="319"/>
      <c r="B25508" s="315">
        <v>44426.708333391056</v>
      </c>
      <c r="C25508" s="314">
        <v>85.077907138507967</v>
      </c>
      <c r="D25508" s="313" t="s">
        <v>167</v>
      </c>
    </row>
    <row r="25509" spans="1:4" ht="14.5" customHeight="1" x14ac:dyDescent="0.35">
      <c r="A25509" s="319"/>
      <c r="B25509" s="315">
        <v>44426.709027835503</v>
      </c>
      <c r="C25509" s="314">
        <v>88.471764575821965</v>
      </c>
      <c r="D25509" s="313" t="s">
        <v>167</v>
      </c>
    </row>
    <row r="25510" spans="1:4" ht="14.5" customHeight="1" x14ac:dyDescent="0.35">
      <c r="A25510" s="319"/>
      <c r="B25510" s="315">
        <v>44426.709722279949</v>
      </c>
      <c r="C25510" s="314">
        <v>87.207032709865601</v>
      </c>
      <c r="D25510" s="313" t="s">
        <v>167</v>
      </c>
    </row>
    <row r="25511" spans="1:4" ht="14.5" customHeight="1" x14ac:dyDescent="0.35">
      <c r="A25511" s="319"/>
      <c r="B25511" s="315">
        <v>44426.710416724396</v>
      </c>
      <c r="C25511" s="314">
        <v>86.964857374688535</v>
      </c>
      <c r="D25511" s="313" t="s">
        <v>167</v>
      </c>
    </row>
    <row r="25512" spans="1:4" ht="14.5" customHeight="1" x14ac:dyDescent="0.35">
      <c r="A25512" s="319"/>
      <c r="B25512" s="315">
        <v>44426.711111168843</v>
      </c>
      <c r="C25512" s="314">
        <v>90.800544126347333</v>
      </c>
      <c r="D25512" s="313" t="s">
        <v>167</v>
      </c>
    </row>
    <row r="25513" spans="1:4" ht="14.5" customHeight="1" x14ac:dyDescent="0.35">
      <c r="A25513" s="319"/>
      <c r="B25513" s="315">
        <v>44426.711805613289</v>
      </c>
      <c r="C25513" s="314">
        <v>90.143551555468008</v>
      </c>
      <c r="D25513" s="313" t="s">
        <v>167</v>
      </c>
    </row>
    <row r="25514" spans="1:4" ht="14.5" customHeight="1" x14ac:dyDescent="0.35">
      <c r="A25514" s="319"/>
      <c r="B25514" s="315">
        <v>44426.712500057736</v>
      </c>
      <c r="C25514" s="314">
        <v>84.783811308589065</v>
      </c>
      <c r="D25514" s="313" t="s">
        <v>167</v>
      </c>
    </row>
    <row r="25515" spans="1:4" ht="14.5" customHeight="1" x14ac:dyDescent="0.35">
      <c r="A25515" s="319"/>
      <c r="B25515" s="315">
        <v>44426.713194502183</v>
      </c>
      <c r="C25515" s="314">
        <v>74.663404374067127</v>
      </c>
      <c r="D25515" s="313" t="s">
        <v>167</v>
      </c>
    </row>
    <row r="25516" spans="1:4" ht="14.5" customHeight="1" x14ac:dyDescent="0.35">
      <c r="A25516" s="319"/>
      <c r="B25516" s="315">
        <v>44426.71388894663</v>
      </c>
      <c r="C25516" s="314">
        <v>65.46935293254792</v>
      </c>
      <c r="D25516" s="313" t="s">
        <v>167</v>
      </c>
    </row>
    <row r="25517" spans="1:4" ht="14.5" customHeight="1" x14ac:dyDescent="0.35">
      <c r="A25517" s="319"/>
      <c r="B25517" s="315">
        <v>44426.714583391076</v>
      </c>
      <c r="C25517" s="314">
        <v>59.767824699637522</v>
      </c>
      <c r="D25517" s="313" t="s">
        <v>167</v>
      </c>
    </row>
    <row r="25518" spans="1:4" ht="14.5" customHeight="1" x14ac:dyDescent="0.35">
      <c r="A25518" s="319"/>
      <c r="B25518" s="315">
        <v>44426.715277835523</v>
      </c>
      <c r="C25518" s="314">
        <v>58.168932418312764</v>
      </c>
      <c r="D25518" s="313" t="s">
        <v>167</v>
      </c>
    </row>
    <row r="25519" spans="1:4" ht="14.5" customHeight="1" x14ac:dyDescent="0.35">
      <c r="A25519" s="319"/>
      <c r="B25519" s="315">
        <v>44426.71597227997</v>
      </c>
      <c r="C25519" s="314">
        <v>63.384365450846964</v>
      </c>
      <c r="D25519" s="313" t="s">
        <v>167</v>
      </c>
    </row>
    <row r="25520" spans="1:4" ht="14.5" customHeight="1" x14ac:dyDescent="0.35">
      <c r="A25520" s="319"/>
      <c r="B25520" s="315">
        <v>44426.716666724416</v>
      </c>
      <c r="C25520" s="314">
        <v>69.808631562511437</v>
      </c>
      <c r="D25520" s="313" t="s">
        <v>167</v>
      </c>
    </row>
    <row r="25521" spans="1:4" ht="14.5" customHeight="1" x14ac:dyDescent="0.35">
      <c r="A25521" s="319"/>
      <c r="B25521" s="315">
        <v>44426.717361168863</v>
      </c>
      <c r="C25521" s="314">
        <v>72.222521493170646</v>
      </c>
      <c r="D25521" s="313" t="s">
        <v>167</v>
      </c>
    </row>
    <row r="25522" spans="1:4" ht="14.5" customHeight="1" x14ac:dyDescent="0.35">
      <c r="A25522" s="319"/>
      <c r="B25522" s="315">
        <v>44426.71805561331</v>
      </c>
      <c r="C25522" s="314">
        <v>73.45376960633827</v>
      </c>
      <c r="D25522" s="313" t="s">
        <v>167</v>
      </c>
    </row>
    <row r="25523" spans="1:4" ht="14.5" customHeight="1" x14ac:dyDescent="0.35">
      <c r="A25523" s="319"/>
      <c r="B25523" s="315">
        <v>44426.718750057757</v>
      </c>
      <c r="C25523" s="314">
        <v>76.854222753240421</v>
      </c>
      <c r="D25523" s="313" t="s">
        <v>167</v>
      </c>
    </row>
    <row r="25524" spans="1:4" ht="14.5" customHeight="1" x14ac:dyDescent="0.35">
      <c r="A25524" s="319"/>
      <c r="B25524" s="315">
        <v>44426.719444502203</v>
      </c>
      <c r="C25524" s="314">
        <v>78.570364120255306</v>
      </c>
      <c r="D25524" s="313" t="s">
        <v>167</v>
      </c>
    </row>
    <row r="25525" spans="1:4" ht="14.5" customHeight="1" x14ac:dyDescent="0.35">
      <c r="A25525" s="319"/>
      <c r="B25525" s="315">
        <v>44426.72013894665</v>
      </c>
      <c r="C25525" s="314">
        <v>79.136621214860739</v>
      </c>
      <c r="D25525" s="313" t="s">
        <v>167</v>
      </c>
    </row>
    <row r="25526" spans="1:4" ht="14.5" customHeight="1" x14ac:dyDescent="0.35">
      <c r="A25526" s="319"/>
      <c r="B25526" s="315">
        <v>44426.720833391097</v>
      </c>
      <c r="C25526" s="314">
        <v>79.1819258792287</v>
      </c>
      <c r="D25526" s="313" t="s">
        <v>167</v>
      </c>
    </row>
    <row r="25527" spans="1:4" ht="14.5" customHeight="1" x14ac:dyDescent="0.35">
      <c r="A25527" s="319"/>
      <c r="B25527" s="315">
        <v>44426.721527835543</v>
      </c>
      <c r="C25527" s="314">
        <v>73.893142290260101</v>
      </c>
      <c r="D25527" s="313" t="s">
        <v>167</v>
      </c>
    </row>
    <row r="25528" spans="1:4" ht="14.5" customHeight="1" x14ac:dyDescent="0.35">
      <c r="A25528" s="319"/>
      <c r="B25528" s="315">
        <v>44426.72222227999</v>
      </c>
      <c r="C25528" s="314">
        <v>74.712813335333095</v>
      </c>
      <c r="D25528" s="313" t="s">
        <v>167</v>
      </c>
    </row>
    <row r="25529" spans="1:4" ht="14.5" customHeight="1" x14ac:dyDescent="0.35">
      <c r="A25529" s="319"/>
      <c r="B25529" s="315">
        <v>44426.722916724437</v>
      </c>
      <c r="C25529" s="314">
        <v>72.288184223151376</v>
      </c>
      <c r="D25529" s="313" t="s">
        <v>167</v>
      </c>
    </row>
    <row r="25530" spans="1:4" ht="14.5" customHeight="1" x14ac:dyDescent="0.35">
      <c r="A25530" s="319"/>
      <c r="B25530" s="315">
        <v>44426.723611168884</v>
      </c>
      <c r="C25530" s="314">
        <v>64.89614759694183</v>
      </c>
      <c r="D25530" s="313" t="s">
        <v>167</v>
      </c>
    </row>
    <row r="25531" spans="1:4" ht="14.5" customHeight="1" x14ac:dyDescent="0.35">
      <c r="A25531" s="319"/>
      <c r="B25531" s="315">
        <v>44426.72430561333</v>
      </c>
      <c r="C25531" s="314">
        <v>59.021288194379302</v>
      </c>
      <c r="D25531" s="313" t="s">
        <v>167</v>
      </c>
    </row>
    <row r="25532" spans="1:4" ht="14.5" customHeight="1" x14ac:dyDescent="0.35">
      <c r="A25532" s="319"/>
      <c r="B25532" s="315">
        <v>44426.725000057777</v>
      </c>
      <c r="C25532" s="314">
        <v>57.043377838180945</v>
      </c>
      <c r="D25532" s="313" t="s">
        <v>167</v>
      </c>
    </row>
    <row r="25533" spans="1:4" ht="14.5" customHeight="1" x14ac:dyDescent="0.35">
      <c r="A25533" s="319"/>
      <c r="B25533" s="315">
        <v>44426.725694502224</v>
      </c>
      <c r="C25533" s="314">
        <v>54.181155063011104</v>
      </c>
      <c r="D25533" s="313" t="s">
        <v>167</v>
      </c>
    </row>
    <row r="25534" spans="1:4" ht="14.5" customHeight="1" x14ac:dyDescent="0.35">
      <c r="A25534" s="319"/>
      <c r="B25534" s="315">
        <v>44426.72638894667</v>
      </c>
      <c r="C25534" s="314">
        <v>50.970336568755251</v>
      </c>
      <c r="D25534" s="313" t="s">
        <v>167</v>
      </c>
    </row>
    <row r="25535" spans="1:4" ht="14.5" customHeight="1" x14ac:dyDescent="0.35">
      <c r="A25535" s="319"/>
      <c r="B25535" s="315">
        <v>44426.727083391117</v>
      </c>
      <c r="C25535" s="314">
        <v>48.42106145832804</v>
      </c>
      <c r="D25535" s="313" t="s">
        <v>167</v>
      </c>
    </row>
    <row r="25536" spans="1:4" ht="14.5" customHeight="1" x14ac:dyDescent="0.35">
      <c r="A25536" s="319"/>
      <c r="B25536" s="315">
        <v>44426.727777835564</v>
      </c>
      <c r="C25536" s="314">
        <v>46.218513584759783</v>
      </c>
      <c r="D25536" s="313" t="s">
        <v>167</v>
      </c>
    </row>
    <row r="25537" spans="1:4" ht="14.5" customHeight="1" x14ac:dyDescent="0.35">
      <c r="A25537" s="319"/>
      <c r="B25537" s="315">
        <v>44426.72847228001</v>
      </c>
      <c r="C25537" s="314">
        <v>43.697589637395382</v>
      </c>
      <c r="D25537" s="313" t="s">
        <v>167</v>
      </c>
    </row>
    <row r="25538" spans="1:4" ht="14.5" customHeight="1" x14ac:dyDescent="0.35">
      <c r="A25538" s="319"/>
      <c r="B25538" s="315">
        <v>44426.729166724457</v>
      </c>
      <c r="C25538" s="314">
        <v>41.029484061889043</v>
      </c>
      <c r="D25538" s="313" t="s">
        <v>167</v>
      </c>
    </row>
    <row r="25539" spans="1:4" ht="14.5" customHeight="1" x14ac:dyDescent="0.35">
      <c r="A25539" s="319"/>
      <c r="B25539" s="315">
        <v>44426.729861168904</v>
      </c>
      <c r="C25539" s="314">
        <v>38.697040916432158</v>
      </c>
      <c r="D25539" s="313" t="s">
        <v>167</v>
      </c>
    </row>
    <row r="25540" spans="1:4" ht="14.5" customHeight="1" x14ac:dyDescent="0.35">
      <c r="A25540" s="319"/>
      <c r="B25540" s="315">
        <v>44426.730555613351</v>
      </c>
      <c r="C25540" s="314">
        <v>37.799061948126955</v>
      </c>
      <c r="D25540" s="313" t="s">
        <v>167</v>
      </c>
    </row>
    <row r="25541" spans="1:4" ht="14.5" customHeight="1" x14ac:dyDescent="0.35">
      <c r="A25541" s="319"/>
      <c r="B25541" s="315">
        <v>44426.731250057797</v>
      </c>
      <c r="C25541" s="314">
        <v>37.988506725588621</v>
      </c>
      <c r="D25541" s="313" t="s">
        <v>167</v>
      </c>
    </row>
    <row r="25542" spans="1:4" ht="14.5" customHeight="1" x14ac:dyDescent="0.35">
      <c r="A25542" s="319"/>
      <c r="B25542" s="315">
        <v>44426.731944502244</v>
      </c>
      <c r="C25542" s="314">
        <v>37.79557527539243</v>
      </c>
      <c r="D25542" s="313" t="s">
        <v>167</v>
      </c>
    </row>
    <row r="25543" spans="1:4" ht="14.5" customHeight="1" x14ac:dyDescent="0.35">
      <c r="A25543" s="319"/>
      <c r="B25543" s="315">
        <v>44426.732638946691</v>
      </c>
      <c r="C25543" s="314">
        <v>37.482485220488158</v>
      </c>
      <c r="D25543" s="313" t="s">
        <v>167</v>
      </c>
    </row>
    <row r="25544" spans="1:4" ht="14.5" customHeight="1" x14ac:dyDescent="0.35">
      <c r="A25544" s="319"/>
      <c r="B25544" s="315">
        <v>44426.733333391137</v>
      </c>
      <c r="C25544" s="314">
        <v>37.935483453541138</v>
      </c>
      <c r="D25544" s="313" t="s">
        <v>167</v>
      </c>
    </row>
    <row r="25545" spans="1:4" ht="14.5" customHeight="1" x14ac:dyDescent="0.35">
      <c r="A25545" s="319"/>
      <c r="B25545" s="315">
        <v>44426.734027835584</v>
      </c>
      <c r="C25545" s="314">
        <v>39.447259998081911</v>
      </c>
      <c r="D25545" s="313" t="s">
        <v>167</v>
      </c>
    </row>
    <row r="25546" spans="1:4" ht="14.5" customHeight="1" x14ac:dyDescent="0.35">
      <c r="A25546" s="319"/>
      <c r="B25546" s="315">
        <v>44426.734722280031</v>
      </c>
      <c r="C25546" s="314">
        <v>41.145073026289658</v>
      </c>
      <c r="D25546" s="313" t="s">
        <v>167</v>
      </c>
    </row>
    <row r="25547" spans="1:4" ht="14.5" customHeight="1" x14ac:dyDescent="0.35">
      <c r="A25547" s="319"/>
      <c r="B25547" s="315">
        <v>44426.735416724478</v>
      </c>
      <c r="C25547" s="314">
        <v>41.494231243626565</v>
      </c>
      <c r="D25547" s="313" t="s">
        <v>167</v>
      </c>
    </row>
    <row r="25548" spans="1:4" ht="14.5" customHeight="1" x14ac:dyDescent="0.35">
      <c r="A25548" s="319"/>
      <c r="B25548" s="315">
        <v>44426.736111168924</v>
      </c>
      <c r="C25548" s="314">
        <v>42.071060888941673</v>
      </c>
      <c r="D25548" s="313" t="s">
        <v>167</v>
      </c>
    </row>
    <row r="25549" spans="1:4" ht="14.5" customHeight="1" x14ac:dyDescent="0.35">
      <c r="A25549" s="319"/>
      <c r="B25549" s="315">
        <v>44426.736805613371</v>
      </c>
      <c r="C25549" s="314">
        <v>45.070700561404614</v>
      </c>
      <c r="D25549" s="313" t="s">
        <v>167</v>
      </c>
    </row>
    <row r="25550" spans="1:4" ht="14.5" customHeight="1" x14ac:dyDescent="0.35">
      <c r="A25550" s="319"/>
      <c r="B25550" s="315">
        <v>44426.737500057818</v>
      </c>
      <c r="C25550" s="314">
        <v>47.902132010814967</v>
      </c>
      <c r="D25550" s="313" t="s">
        <v>167</v>
      </c>
    </row>
    <row r="25551" spans="1:4" ht="14.5" customHeight="1" x14ac:dyDescent="0.35">
      <c r="A25551" s="319"/>
      <c r="B25551" s="315">
        <v>44426.738194502264</v>
      </c>
      <c r="C25551" s="314">
        <v>52.084222146009175</v>
      </c>
      <c r="D25551" s="313" t="s">
        <v>167</v>
      </c>
    </row>
    <row r="25552" spans="1:4" ht="14.5" customHeight="1" x14ac:dyDescent="0.35">
      <c r="A25552" s="319"/>
      <c r="B25552" s="315">
        <v>44426.738888946711</v>
      </c>
      <c r="C25552" s="314">
        <v>60.401706129920782</v>
      </c>
      <c r="D25552" s="313" t="s">
        <v>167</v>
      </c>
    </row>
    <row r="25553" spans="1:4" ht="14.5" customHeight="1" x14ac:dyDescent="0.35">
      <c r="A25553" s="319"/>
      <c r="B25553" s="315">
        <v>44426.739583391158</v>
      </c>
      <c r="C25553" s="314">
        <v>67.318864739269102</v>
      </c>
      <c r="D25553" s="313" t="s">
        <v>167</v>
      </c>
    </row>
    <row r="25554" spans="1:4" ht="14.5" customHeight="1" x14ac:dyDescent="0.35">
      <c r="A25554" s="319"/>
      <c r="B25554" s="315">
        <v>44426.740277835605</v>
      </c>
      <c r="C25554" s="314">
        <v>69.35234677468155</v>
      </c>
      <c r="D25554" s="313" t="s">
        <v>167</v>
      </c>
    </row>
    <row r="25555" spans="1:4" ht="14.5" customHeight="1" x14ac:dyDescent="0.35">
      <c r="A25555" s="319"/>
      <c r="B25555" s="315">
        <v>44426.740972280051</v>
      </c>
      <c r="C25555" s="314">
        <v>69.784957117610617</v>
      </c>
      <c r="D25555" s="313" t="s">
        <v>167</v>
      </c>
    </row>
    <row r="25556" spans="1:4" ht="14.5" customHeight="1" x14ac:dyDescent="0.35">
      <c r="A25556" s="319"/>
      <c r="B25556" s="315">
        <v>44426.741666724498</v>
      </c>
      <c r="C25556" s="314">
        <v>65.0463239939602</v>
      </c>
      <c r="D25556" s="313" t="s">
        <v>167</v>
      </c>
    </row>
    <row r="25557" spans="1:4" ht="14.5" customHeight="1" x14ac:dyDescent="0.35">
      <c r="A25557" s="319"/>
      <c r="B25557" s="315">
        <v>44426.742361168945</v>
      </c>
      <c r="C25557" s="314">
        <v>60.194830222328889</v>
      </c>
      <c r="D25557" s="313" t="s">
        <v>167</v>
      </c>
    </row>
    <row r="25558" spans="1:4" ht="14.5" customHeight="1" x14ac:dyDescent="0.35">
      <c r="A25558" s="319"/>
      <c r="B25558" s="315">
        <v>44426.743055613391</v>
      </c>
      <c r="C25558" s="314">
        <v>60.264976357115664</v>
      </c>
      <c r="D25558" s="313" t="s">
        <v>167</v>
      </c>
    </row>
    <row r="25559" spans="1:4" ht="14.5" customHeight="1" x14ac:dyDescent="0.35">
      <c r="A25559" s="319"/>
      <c r="B25559" s="315">
        <v>44426.743750057838</v>
      </c>
      <c r="C25559" s="314">
        <v>61.343853094780933</v>
      </c>
      <c r="D25559" s="313" t="s">
        <v>167</v>
      </c>
    </row>
    <row r="25560" spans="1:4" ht="14.5" customHeight="1" x14ac:dyDescent="0.35">
      <c r="A25560" s="319"/>
      <c r="B25560" s="315">
        <v>44426.744444502285</v>
      </c>
      <c r="C25560" s="314">
        <v>62.375088669744827</v>
      </c>
      <c r="D25560" s="313" t="s">
        <v>167</v>
      </c>
    </row>
    <row r="25561" spans="1:4" ht="14.5" customHeight="1" x14ac:dyDescent="0.35">
      <c r="A25561" s="319"/>
      <c r="B25561" s="315">
        <v>44426.745138946731</v>
      </c>
      <c r="C25561" s="314">
        <v>63.950379232442359</v>
      </c>
      <c r="D25561" s="313" t="s">
        <v>167</v>
      </c>
    </row>
    <row r="25562" spans="1:4" ht="14.5" customHeight="1" x14ac:dyDescent="0.35">
      <c r="A25562" s="319"/>
      <c r="B25562" s="315">
        <v>44426.745833391178</v>
      </c>
      <c r="C25562" s="314">
        <v>69.719464798188227</v>
      </c>
      <c r="D25562" s="313" t="s">
        <v>167</v>
      </c>
    </row>
    <row r="25563" spans="1:4" ht="14.5" customHeight="1" x14ac:dyDescent="0.35">
      <c r="A25563" s="319"/>
      <c r="B25563" s="315">
        <v>44426.746527835625</v>
      </c>
      <c r="C25563" s="314">
        <v>77.204339599147588</v>
      </c>
      <c r="D25563" s="313" t="s">
        <v>167</v>
      </c>
    </row>
    <row r="25564" spans="1:4" ht="14.5" customHeight="1" x14ac:dyDescent="0.35">
      <c r="A25564" s="319"/>
      <c r="B25564" s="315">
        <v>44426.747222280072</v>
      </c>
      <c r="C25564" s="314">
        <v>77.510573485022178</v>
      </c>
      <c r="D25564" s="313" t="s">
        <v>167</v>
      </c>
    </row>
    <row r="25565" spans="1:4" ht="14.5" customHeight="1" x14ac:dyDescent="0.35">
      <c r="A25565" s="319"/>
      <c r="B25565" s="315">
        <v>44426.747916724518</v>
      </c>
      <c r="C25565" s="314">
        <v>76.564633374742698</v>
      </c>
      <c r="D25565" s="313" t="s">
        <v>167</v>
      </c>
    </row>
    <row r="25566" spans="1:4" ht="14.5" customHeight="1" x14ac:dyDescent="0.35">
      <c r="A25566" s="319"/>
      <c r="B25566" s="315">
        <v>44426.748611168965</v>
      </c>
      <c r="C25566" s="314">
        <v>69.664062066294719</v>
      </c>
      <c r="D25566" s="313" t="s">
        <v>167</v>
      </c>
    </row>
    <row r="25567" spans="1:4" ht="14.5" customHeight="1" x14ac:dyDescent="0.35">
      <c r="A25567" s="319"/>
      <c r="B25567" s="315">
        <v>44426.749305613412</v>
      </c>
      <c r="C25567" s="314">
        <v>59.080227639540681</v>
      </c>
      <c r="D25567" s="313" t="s">
        <v>167</v>
      </c>
    </row>
    <row r="25568" spans="1:4" ht="14.5" customHeight="1" x14ac:dyDescent="0.35">
      <c r="A25568" s="319"/>
      <c r="B25568" s="315">
        <v>44426.750000057858</v>
      </c>
      <c r="C25568" s="314">
        <v>53.111868496699998</v>
      </c>
      <c r="D25568" s="313" t="s">
        <v>167</v>
      </c>
    </row>
    <row r="25569" spans="1:4" ht="14.5" customHeight="1" x14ac:dyDescent="0.35">
      <c r="A25569" s="319"/>
      <c r="B25569" s="315">
        <v>44426.750694502305</v>
      </c>
      <c r="C25569" s="314">
        <v>53.466320814693852</v>
      </c>
      <c r="D25569" s="313" t="s">
        <v>167</v>
      </c>
    </row>
    <row r="25570" spans="1:4" ht="14.5" customHeight="1" x14ac:dyDescent="0.35">
      <c r="A25570" s="319"/>
      <c r="B25570" s="315">
        <v>44426.751388946752</v>
      </c>
      <c r="C25570" s="314">
        <v>54.508241484709046</v>
      </c>
      <c r="D25570" s="313" t="s">
        <v>167</v>
      </c>
    </row>
    <row r="25571" spans="1:4" ht="14.5" customHeight="1" x14ac:dyDescent="0.35">
      <c r="A25571" s="319"/>
      <c r="B25571" s="315">
        <v>44426.752083391199</v>
      </c>
      <c r="C25571" s="314">
        <v>54.55463444481623</v>
      </c>
      <c r="D25571" s="313" t="s">
        <v>167</v>
      </c>
    </row>
    <row r="25572" spans="1:4" ht="14.5" customHeight="1" x14ac:dyDescent="0.35">
      <c r="A25572" s="319"/>
      <c r="B25572" s="315">
        <v>44426.752777835645</v>
      </c>
      <c r="C25572" s="314">
        <v>57.003397178436472</v>
      </c>
      <c r="D25572" s="313" t="s">
        <v>167</v>
      </c>
    </row>
    <row r="25573" spans="1:4" ht="14.5" customHeight="1" x14ac:dyDescent="0.35">
      <c r="A25573" s="319"/>
      <c r="B25573" s="315">
        <v>44426.753472280092</v>
      </c>
      <c r="C25573" s="314">
        <v>62.827825008615036</v>
      </c>
      <c r="D25573" s="313" t="s">
        <v>167</v>
      </c>
    </row>
    <row r="25574" spans="1:4" ht="14.5" customHeight="1" x14ac:dyDescent="0.35">
      <c r="A25574" s="319"/>
      <c r="B25574" s="315">
        <v>44426.754166724539</v>
      </c>
      <c r="C25574" s="314">
        <v>65.93153835647972</v>
      </c>
      <c r="D25574" s="313" t="s">
        <v>167</v>
      </c>
    </row>
    <row r="25575" spans="1:4" ht="14.5" customHeight="1" x14ac:dyDescent="0.35">
      <c r="A25575" s="319"/>
      <c r="B25575" s="315">
        <v>44426.754861168985</v>
      </c>
      <c r="C25575" s="314">
        <v>68.826011622885318</v>
      </c>
      <c r="D25575" s="313" t="s">
        <v>167</v>
      </c>
    </row>
    <row r="25576" spans="1:4" ht="14.5" customHeight="1" x14ac:dyDescent="0.35">
      <c r="A25576" s="319"/>
      <c r="B25576" s="315">
        <v>44426.755555613432</v>
      </c>
      <c r="C25576" s="314">
        <v>68.351572371931979</v>
      </c>
      <c r="D25576" s="313" t="s">
        <v>167</v>
      </c>
    </row>
    <row r="25577" spans="1:4" ht="14.5" customHeight="1" x14ac:dyDescent="0.35">
      <c r="A25577" s="319"/>
      <c r="B25577" s="315">
        <v>44426.756250057879</v>
      </c>
      <c r="C25577" s="314">
        <v>66.913457254223374</v>
      </c>
      <c r="D25577" s="313" t="s">
        <v>167</v>
      </c>
    </row>
    <row r="25578" spans="1:4" ht="14.5" customHeight="1" x14ac:dyDescent="0.35">
      <c r="A25578" s="319"/>
      <c r="B25578" s="315">
        <v>44426.756944502325</v>
      </c>
      <c r="C25578" s="314">
        <v>68.728577269660306</v>
      </c>
      <c r="D25578" s="313" t="s">
        <v>167</v>
      </c>
    </row>
    <row r="25579" spans="1:4" ht="14.5" customHeight="1" x14ac:dyDescent="0.35">
      <c r="A25579" s="319"/>
      <c r="B25579" s="315">
        <v>44426.757638946772</v>
      </c>
      <c r="C25579" s="314">
        <v>72.296190779605723</v>
      </c>
      <c r="D25579" s="313" t="s">
        <v>167</v>
      </c>
    </row>
    <row r="25580" spans="1:4" ht="14.5" customHeight="1" x14ac:dyDescent="0.35">
      <c r="A25580" s="319"/>
      <c r="B25580" s="315">
        <v>44426.758333391219</v>
      </c>
      <c r="C25580" s="314">
        <v>62.516089203791729</v>
      </c>
      <c r="D25580" s="313" t="s">
        <v>167</v>
      </c>
    </row>
    <row r="25581" spans="1:4" ht="14.5" customHeight="1" x14ac:dyDescent="0.35">
      <c r="A25581" s="319"/>
      <c r="B25581" s="315">
        <v>44426.759027835666</v>
      </c>
      <c r="C25581" s="314">
        <v>50.523889255702187</v>
      </c>
      <c r="D25581" s="313" t="s">
        <v>167</v>
      </c>
    </row>
    <row r="25582" spans="1:4" ht="14.5" customHeight="1" x14ac:dyDescent="0.35">
      <c r="A25582" s="319"/>
      <c r="B25582" s="315">
        <v>44426.759722280112</v>
      </c>
      <c r="C25582" s="314">
        <v>50.136224019900936</v>
      </c>
      <c r="D25582" s="313" t="s">
        <v>167</v>
      </c>
    </row>
    <row r="25583" spans="1:4" ht="14.5" customHeight="1" x14ac:dyDescent="0.35">
      <c r="A25583" s="319"/>
      <c r="B25583" s="315">
        <v>44426.760416724559</v>
      </c>
      <c r="C25583" s="314">
        <v>59.03772838896063</v>
      </c>
      <c r="D25583" s="313" t="s">
        <v>167</v>
      </c>
    </row>
    <row r="25584" spans="1:4" ht="14.5" customHeight="1" x14ac:dyDescent="0.35">
      <c r="A25584" s="319"/>
      <c r="B25584" s="315">
        <v>44426.761111169006</v>
      </c>
      <c r="C25584" s="314">
        <v>70.763914058762992</v>
      </c>
      <c r="D25584" s="313" t="s">
        <v>167</v>
      </c>
    </row>
    <row r="25585" spans="1:4" ht="14.5" customHeight="1" x14ac:dyDescent="0.35">
      <c r="A25585" s="319"/>
      <c r="B25585" s="315">
        <v>44426.761805613452</v>
      </c>
      <c r="C25585" s="314">
        <v>74.923237265248702</v>
      </c>
      <c r="D25585" s="313" t="s">
        <v>167</v>
      </c>
    </row>
    <row r="25586" spans="1:4" ht="14.5" customHeight="1" x14ac:dyDescent="0.35">
      <c r="A25586" s="319"/>
      <c r="B25586" s="315">
        <v>44426.762500057899</v>
      </c>
      <c r="C25586" s="314">
        <v>74.091985560334678</v>
      </c>
      <c r="D25586" s="313" t="s">
        <v>167</v>
      </c>
    </row>
    <row r="25587" spans="1:4" ht="14.5" customHeight="1" x14ac:dyDescent="0.35">
      <c r="A25587" s="319"/>
      <c r="B25587" s="315">
        <v>44426.763194502346</v>
      </c>
      <c r="C25587" s="314">
        <v>73.802733428739401</v>
      </c>
      <c r="D25587" s="313" t="s">
        <v>167</v>
      </c>
    </row>
    <row r="25588" spans="1:4" ht="14.5" customHeight="1" x14ac:dyDescent="0.35">
      <c r="A25588" s="319"/>
      <c r="B25588" s="315">
        <v>44426.763888946793</v>
      </c>
      <c r="C25588" s="314">
        <v>65.911962378897201</v>
      </c>
      <c r="D25588" s="313" t="s">
        <v>167</v>
      </c>
    </row>
    <row r="25589" spans="1:4" ht="14.5" customHeight="1" x14ac:dyDescent="0.35">
      <c r="A25589" s="319"/>
      <c r="B25589" s="315">
        <v>44426.764583391239</v>
      </c>
      <c r="C25589" s="314">
        <v>54.854280220733685</v>
      </c>
      <c r="D25589" s="313" t="s">
        <v>167</v>
      </c>
    </row>
    <row r="25590" spans="1:4" ht="14.5" customHeight="1" x14ac:dyDescent="0.35">
      <c r="A25590" s="319"/>
      <c r="B25590" s="315">
        <v>44426.765277835686</v>
      </c>
      <c r="C25590" s="314">
        <v>54.49951597612138</v>
      </c>
      <c r="D25590" s="313" t="s">
        <v>167</v>
      </c>
    </row>
    <row r="25591" spans="1:4" ht="14.5" customHeight="1" x14ac:dyDescent="0.35">
      <c r="A25591" s="319"/>
      <c r="B25591" s="315">
        <v>44426.765972280133</v>
      </c>
      <c r="C25591" s="314">
        <v>53.671790615042362</v>
      </c>
      <c r="D25591" s="313" t="s">
        <v>167</v>
      </c>
    </row>
    <row r="25592" spans="1:4" ht="14.5" customHeight="1" x14ac:dyDescent="0.35">
      <c r="A25592" s="319"/>
      <c r="B25592" s="315">
        <v>44426.766666724579</v>
      </c>
      <c r="C25592" s="314">
        <v>48.158360813109901</v>
      </c>
      <c r="D25592" s="313" t="s">
        <v>167</v>
      </c>
    </row>
    <row r="25593" spans="1:4" ht="14.5" customHeight="1" x14ac:dyDescent="0.35">
      <c r="A25593" s="319"/>
      <c r="B25593" s="315">
        <v>44426.767361169026</v>
      </c>
      <c r="C25593" s="314">
        <v>41.479451202795218</v>
      </c>
      <c r="D25593" s="313" t="s">
        <v>167</v>
      </c>
    </row>
    <row r="25594" spans="1:4" ht="14.5" customHeight="1" x14ac:dyDescent="0.35">
      <c r="A25594" s="319"/>
      <c r="B25594" s="315">
        <v>44426.768055613473</v>
      </c>
      <c r="C25594" s="314">
        <v>37.793374802522401</v>
      </c>
      <c r="D25594" s="313" t="s">
        <v>167</v>
      </c>
    </row>
    <row r="25595" spans="1:4" ht="14.5" customHeight="1" x14ac:dyDescent="0.35">
      <c r="A25595" s="319"/>
      <c r="B25595" s="315">
        <v>44426.76875005792</v>
      </c>
      <c r="C25595" s="314">
        <v>35.265580574235841</v>
      </c>
      <c r="D25595" s="313" t="s">
        <v>167</v>
      </c>
    </row>
    <row r="25596" spans="1:4" ht="14.5" customHeight="1" x14ac:dyDescent="0.35">
      <c r="A25596" s="319"/>
      <c r="B25596" s="315">
        <v>44426.769444502366</v>
      </c>
      <c r="C25596" s="314">
        <v>38.344384199313936</v>
      </c>
      <c r="D25596" s="313" t="s">
        <v>167</v>
      </c>
    </row>
    <row r="25597" spans="1:4" ht="14.5" customHeight="1" x14ac:dyDescent="0.35">
      <c r="A25597" s="319"/>
      <c r="B25597" s="315">
        <v>44426.770138946813</v>
      </c>
      <c r="C25597" s="314">
        <v>48.02046717485355</v>
      </c>
      <c r="D25597" s="313" t="s">
        <v>167</v>
      </c>
    </row>
    <row r="25598" spans="1:4" ht="14.5" customHeight="1" x14ac:dyDescent="0.35">
      <c r="A25598" s="319"/>
      <c r="B25598" s="315">
        <v>44426.77083339126</v>
      </c>
      <c r="C25598" s="314">
        <v>52.100930347448838</v>
      </c>
      <c r="D25598" s="313" t="s">
        <v>167</v>
      </c>
    </row>
    <row r="25599" spans="1:4" ht="14.5" customHeight="1" x14ac:dyDescent="0.35">
      <c r="A25599" s="319"/>
      <c r="B25599" s="315">
        <v>44426.771527835706</v>
      </c>
      <c r="C25599" s="314">
        <v>51.566321914716781</v>
      </c>
      <c r="D25599" s="313" t="s">
        <v>167</v>
      </c>
    </row>
    <row r="25600" spans="1:4" ht="14.5" customHeight="1" x14ac:dyDescent="0.35">
      <c r="A25600" s="319"/>
      <c r="B25600" s="315">
        <v>44426.772222280153</v>
      </c>
      <c r="C25600" s="314">
        <v>54.428563204575525</v>
      </c>
      <c r="D25600" s="313" t="s">
        <v>167</v>
      </c>
    </row>
    <row r="25601" spans="1:4" ht="14.5" customHeight="1" x14ac:dyDescent="0.35">
      <c r="A25601" s="319"/>
      <c r="B25601" s="315">
        <v>44426.7729167246</v>
      </c>
      <c r="C25601" s="314">
        <v>61.910716735525057</v>
      </c>
      <c r="D25601" s="313" t="s">
        <v>167</v>
      </c>
    </row>
    <row r="25602" spans="1:4" ht="14.5" customHeight="1" x14ac:dyDescent="0.35">
      <c r="A25602" s="319"/>
      <c r="B25602" s="315">
        <v>44426.773611169046</v>
      </c>
      <c r="C25602" s="314">
        <v>73.973285774985555</v>
      </c>
      <c r="D25602" s="313" t="s">
        <v>167</v>
      </c>
    </row>
    <row r="25603" spans="1:4" ht="14.5" customHeight="1" x14ac:dyDescent="0.35">
      <c r="A25603" s="319"/>
      <c r="B25603" s="315">
        <v>44426.774305613493</v>
      </c>
      <c r="C25603" s="314">
        <v>83.880395174470806</v>
      </c>
      <c r="D25603" s="313" t="s">
        <v>167</v>
      </c>
    </row>
    <row r="25604" spans="1:4" ht="14.5" customHeight="1" x14ac:dyDescent="0.35">
      <c r="A25604" s="319"/>
      <c r="B25604" s="315">
        <v>44426.77500005794</v>
      </c>
      <c r="C25604" s="314">
        <v>91.191240555238139</v>
      </c>
      <c r="D25604" s="313" t="s">
        <v>167</v>
      </c>
    </row>
    <row r="25605" spans="1:4" ht="14.5" customHeight="1" x14ac:dyDescent="0.35">
      <c r="A25605" s="319"/>
      <c r="B25605" s="315">
        <v>44426.775694502387</v>
      </c>
      <c r="C25605" s="314">
        <v>92.18171530722951</v>
      </c>
      <c r="D25605" s="313" t="s">
        <v>167</v>
      </c>
    </row>
    <row r="25606" spans="1:4" ht="14.5" customHeight="1" x14ac:dyDescent="0.35">
      <c r="A25606" s="319"/>
      <c r="B25606" s="315">
        <v>44426.776388946833</v>
      </c>
      <c r="C25606" s="314">
        <v>93.711565757989106</v>
      </c>
      <c r="D25606" s="313" t="s">
        <v>167</v>
      </c>
    </row>
    <row r="25607" spans="1:4" ht="14.5" customHeight="1" x14ac:dyDescent="0.35">
      <c r="A25607" s="319"/>
      <c r="B25607" s="315">
        <v>44426.77708339128</v>
      </c>
      <c r="C25607" s="314">
        <v>95.916709814383651</v>
      </c>
      <c r="D25607" s="313" t="s">
        <v>167</v>
      </c>
    </row>
    <row r="25608" spans="1:4" ht="14.5" customHeight="1" x14ac:dyDescent="0.35">
      <c r="A25608" s="319"/>
      <c r="B25608" s="315">
        <v>44426.777777835727</v>
      </c>
      <c r="C25608" s="314">
        <v>94.611701993814975</v>
      </c>
      <c r="D25608" s="313" t="s">
        <v>167</v>
      </c>
    </row>
    <row r="25609" spans="1:4" ht="14.5" customHeight="1" x14ac:dyDescent="0.35">
      <c r="A25609" s="319"/>
      <c r="B25609" s="315">
        <v>44426.778472280173</v>
      </c>
      <c r="C25609" s="314">
        <v>83.997598539583848</v>
      </c>
      <c r="D25609" s="313" t="s">
        <v>167</v>
      </c>
    </row>
    <row r="25610" spans="1:4" ht="14.5" customHeight="1" x14ac:dyDescent="0.35">
      <c r="A25610" s="319"/>
      <c r="B25610" s="315">
        <v>44426.77916672462</v>
      </c>
      <c r="C25610" s="314">
        <v>74.372755813437593</v>
      </c>
      <c r="D25610" s="313" t="s">
        <v>167</v>
      </c>
    </row>
    <row r="25611" spans="1:4" ht="14.5" customHeight="1" x14ac:dyDescent="0.35">
      <c r="A25611" s="319"/>
      <c r="B25611" s="315">
        <v>44426.779861169067</v>
      </c>
      <c r="C25611" s="314">
        <v>69.243586057713642</v>
      </c>
      <c r="D25611" s="313" t="s">
        <v>167</v>
      </c>
    </row>
    <row r="25612" spans="1:4" ht="14.5" customHeight="1" x14ac:dyDescent="0.35">
      <c r="A25612" s="319"/>
      <c r="B25612" s="315">
        <v>44426.780555613514</v>
      </c>
      <c r="C25612" s="314">
        <v>72.526115857231588</v>
      </c>
      <c r="D25612" s="313" t="s">
        <v>167</v>
      </c>
    </row>
    <row r="25613" spans="1:4" ht="14.5" customHeight="1" x14ac:dyDescent="0.35">
      <c r="A25613" s="319"/>
      <c r="B25613" s="315">
        <v>44426.78125005796</v>
      </c>
      <c r="C25613" s="314">
        <v>82.816065559128759</v>
      </c>
      <c r="D25613" s="313" t="s">
        <v>167</v>
      </c>
    </row>
    <row r="25614" spans="1:4" ht="14.5" customHeight="1" x14ac:dyDescent="0.35">
      <c r="A25614" s="319"/>
      <c r="B25614" s="315">
        <v>44426.781944502407</v>
      </c>
      <c r="C25614" s="314">
        <v>87.305887018169358</v>
      </c>
      <c r="D25614" s="313" t="s">
        <v>167</v>
      </c>
    </row>
    <row r="25615" spans="1:4" ht="14.5" customHeight="1" x14ac:dyDescent="0.35">
      <c r="A25615" s="319"/>
      <c r="B25615" s="315">
        <v>44426.782638946854</v>
      </c>
      <c r="C25615" s="314">
        <v>91.050175905955257</v>
      </c>
      <c r="D25615" s="313" t="s">
        <v>167</v>
      </c>
    </row>
    <row r="25616" spans="1:4" ht="14.5" customHeight="1" x14ac:dyDescent="0.35">
      <c r="A25616" s="319"/>
      <c r="B25616" s="315">
        <v>44426.7833333913</v>
      </c>
      <c r="C25616" s="314">
        <v>97.778226123596923</v>
      </c>
      <c r="D25616" s="313" t="s">
        <v>167</v>
      </c>
    </row>
    <row r="25617" spans="1:4" ht="14.5" customHeight="1" x14ac:dyDescent="0.35">
      <c r="A25617" s="319"/>
      <c r="B25617" s="315">
        <v>44426.784027835747</v>
      </c>
      <c r="C25617" s="314">
        <v>105.67516395533652</v>
      </c>
      <c r="D25617" s="313" t="s">
        <v>167</v>
      </c>
    </row>
    <row r="25618" spans="1:4" ht="14.5" customHeight="1" x14ac:dyDescent="0.35">
      <c r="A25618" s="319"/>
      <c r="B25618" s="315">
        <v>44426.784722280194</v>
      </c>
      <c r="C25618" s="314">
        <v>113.90042152191357</v>
      </c>
      <c r="D25618" s="313" t="s">
        <v>167</v>
      </c>
    </row>
    <row r="25619" spans="1:4" ht="14.5" customHeight="1" x14ac:dyDescent="0.35">
      <c r="A25619" s="319"/>
      <c r="B25619" s="315">
        <v>44426.785416724641</v>
      </c>
      <c r="C25619" s="314">
        <v>130.47719765626826</v>
      </c>
      <c r="D25619" s="313" t="s">
        <v>167</v>
      </c>
    </row>
    <row r="25620" spans="1:4" ht="14.5" customHeight="1" x14ac:dyDescent="0.35">
      <c r="A25620" s="319"/>
      <c r="B25620" s="315">
        <v>44426.786111169087</v>
      </c>
      <c r="C25620" s="314">
        <v>140.41776785299493</v>
      </c>
      <c r="D25620" s="313" t="s">
        <v>167</v>
      </c>
    </row>
    <row r="25621" spans="1:4" ht="14.5" customHeight="1" x14ac:dyDescent="0.35">
      <c r="A25621" s="319"/>
      <c r="B25621" s="315">
        <v>44426.786805613534</v>
      </c>
      <c r="C25621" s="314">
        <v>148.04291681663599</v>
      </c>
      <c r="D25621" s="313" t="s">
        <v>167</v>
      </c>
    </row>
    <row r="25622" spans="1:4" ht="14.5" customHeight="1" x14ac:dyDescent="0.35">
      <c r="A25622" s="319"/>
      <c r="B25622" s="315">
        <v>44426.787500057981</v>
      </c>
      <c r="C25622" s="314">
        <v>145.50971146547235</v>
      </c>
      <c r="D25622" s="313" t="s">
        <v>167</v>
      </c>
    </row>
    <row r="25623" spans="1:4" ht="14.5" customHeight="1" x14ac:dyDescent="0.35">
      <c r="A25623" s="319"/>
      <c r="B25623" s="315">
        <v>44426.788194502427</v>
      </c>
      <c r="C25623" s="314">
        <v>139.45131563023898</v>
      </c>
      <c r="D25623" s="313" t="s">
        <v>167</v>
      </c>
    </row>
    <row r="25624" spans="1:4" ht="14.5" customHeight="1" x14ac:dyDescent="0.35">
      <c r="A25624" s="319"/>
      <c r="B25624" s="315">
        <v>44426.788888946874</v>
      </c>
      <c r="C25624" s="314">
        <v>135.20948283887313</v>
      </c>
      <c r="D25624" s="313" t="s">
        <v>167</v>
      </c>
    </row>
    <row r="25625" spans="1:4" ht="14.5" customHeight="1" x14ac:dyDescent="0.35">
      <c r="A25625" s="319"/>
      <c r="B25625" s="315">
        <v>44426.789583391321</v>
      </c>
      <c r="C25625" s="314">
        <v>131.43689697644052</v>
      </c>
      <c r="D25625" s="313" t="s">
        <v>167</v>
      </c>
    </row>
    <row r="25626" spans="1:4" ht="14.5" customHeight="1" x14ac:dyDescent="0.35">
      <c r="A25626" s="319"/>
      <c r="B25626" s="315">
        <v>44426.790277835767</v>
      </c>
      <c r="C25626" s="314">
        <v>127.59925863527847</v>
      </c>
      <c r="D25626" s="313" t="s">
        <v>167</v>
      </c>
    </row>
    <row r="25627" spans="1:4" ht="14.5" customHeight="1" x14ac:dyDescent="0.35">
      <c r="A25627" s="319"/>
      <c r="B25627" s="315">
        <v>44426.790972280214</v>
      </c>
      <c r="C25627" s="314">
        <v>127.17742938095471</v>
      </c>
      <c r="D25627" s="313" t="s">
        <v>167</v>
      </c>
    </row>
    <row r="25628" spans="1:4" ht="14.5" customHeight="1" x14ac:dyDescent="0.35">
      <c r="A25628" s="319"/>
      <c r="B25628" s="315">
        <v>44426.791666724661</v>
      </c>
      <c r="C25628" s="314">
        <v>128.56883917495142</v>
      </c>
      <c r="D25628" s="313" t="s">
        <v>167</v>
      </c>
    </row>
    <row r="25629" spans="1:4" ht="14.5" customHeight="1" x14ac:dyDescent="0.35">
      <c r="A25629" s="319"/>
      <c r="B25629" s="315">
        <v>44426.792361169108</v>
      </c>
      <c r="C25629" s="314">
        <v>128.92637311297392</v>
      </c>
      <c r="D25629" s="313" t="s">
        <v>167</v>
      </c>
    </row>
    <row r="25630" spans="1:4" ht="14.5" customHeight="1" x14ac:dyDescent="0.35">
      <c r="A25630" s="319"/>
      <c r="B25630" s="315">
        <v>44426.793055613554</v>
      </c>
      <c r="C25630" s="314">
        <v>129.08911265622979</v>
      </c>
      <c r="D25630" s="313" t="s">
        <v>167</v>
      </c>
    </row>
    <row r="25631" spans="1:4" ht="14.5" customHeight="1" x14ac:dyDescent="0.35">
      <c r="A25631" s="319"/>
      <c r="B25631" s="315">
        <v>44426.793750058001</v>
      </c>
      <c r="C25631" s="314">
        <v>129.11835463443614</v>
      </c>
      <c r="D25631" s="313" t="s">
        <v>167</v>
      </c>
    </row>
    <row r="25632" spans="1:4" ht="14.5" customHeight="1" x14ac:dyDescent="0.35">
      <c r="A25632" s="319"/>
      <c r="B25632" s="315">
        <v>44426.794444502448</v>
      </c>
      <c r="C25632" s="314">
        <v>128.83430346358026</v>
      </c>
      <c r="D25632" s="313" t="s">
        <v>167</v>
      </c>
    </row>
    <row r="25633" spans="1:4" ht="14.5" customHeight="1" x14ac:dyDescent="0.35">
      <c r="A25633" s="319"/>
      <c r="B25633" s="315">
        <v>44426.795138946894</v>
      </c>
      <c r="C25633" s="314">
        <v>122.37746873444217</v>
      </c>
      <c r="D25633" s="313" t="s">
        <v>167</v>
      </c>
    </row>
    <row r="25634" spans="1:4" ht="14.5" customHeight="1" x14ac:dyDescent="0.35">
      <c r="A25634" s="319"/>
      <c r="B25634" s="315">
        <v>44426.795833391341</v>
      </c>
      <c r="C25634" s="314">
        <v>116.21523110599762</v>
      </c>
      <c r="D25634" s="313" t="s">
        <v>167</v>
      </c>
    </row>
    <row r="25635" spans="1:4" ht="14.5" customHeight="1" x14ac:dyDescent="0.35">
      <c r="A25635" s="319"/>
      <c r="B25635" s="315">
        <v>44426.796527835788</v>
      </c>
      <c r="C25635" s="314">
        <v>116.20284567138879</v>
      </c>
      <c r="D25635" s="313" t="s">
        <v>167</v>
      </c>
    </row>
    <row r="25636" spans="1:4" ht="14.5" customHeight="1" x14ac:dyDescent="0.35">
      <c r="A25636" s="319"/>
      <c r="B25636" s="315">
        <v>44426.797222280235</v>
      </c>
      <c r="C25636" s="314">
        <v>115.61159136348675</v>
      </c>
      <c r="D25636" s="313" t="s">
        <v>167</v>
      </c>
    </row>
    <row r="25637" spans="1:4" ht="14.5" customHeight="1" x14ac:dyDescent="0.35">
      <c r="A25637" s="319"/>
      <c r="B25637" s="315">
        <v>44426.797916724681</v>
      </c>
      <c r="C25637" s="314">
        <v>115.72379220372919</v>
      </c>
      <c r="D25637" s="313" t="s">
        <v>167</v>
      </c>
    </row>
    <row r="25638" spans="1:4" ht="14.5" customHeight="1" x14ac:dyDescent="0.35">
      <c r="A25638" s="319"/>
      <c r="B25638" s="315">
        <v>44426.798611169128</v>
      </c>
      <c r="C25638" s="314">
        <v>118.88829255729992</v>
      </c>
      <c r="D25638" s="313" t="s">
        <v>167</v>
      </c>
    </row>
    <row r="25639" spans="1:4" ht="14.5" customHeight="1" x14ac:dyDescent="0.35">
      <c r="A25639" s="319"/>
      <c r="B25639" s="315">
        <v>44426.799305613575</v>
      </c>
      <c r="C25639" s="314">
        <v>122.96952046921166</v>
      </c>
      <c r="D25639" s="313" t="s">
        <v>167</v>
      </c>
    </row>
    <row r="25640" spans="1:4" ht="14.5" customHeight="1" x14ac:dyDescent="0.35">
      <c r="A25640" s="319"/>
      <c r="B25640" s="315">
        <v>44426.800000058021</v>
      </c>
      <c r="C25640" s="314">
        <v>121.69440132387487</v>
      </c>
      <c r="D25640" s="313" t="s">
        <v>167</v>
      </c>
    </row>
    <row r="25641" spans="1:4" ht="14.5" customHeight="1" x14ac:dyDescent="0.35">
      <c r="A25641" s="319"/>
      <c r="B25641" s="315">
        <v>44426.800694502468</v>
      </c>
      <c r="C25641" s="314">
        <v>121.56647413464961</v>
      </c>
      <c r="D25641" s="313" t="s">
        <v>167</v>
      </c>
    </row>
    <row r="25642" spans="1:4" ht="14.5" customHeight="1" x14ac:dyDescent="0.35">
      <c r="A25642" s="319"/>
      <c r="B25642" s="315">
        <v>44426.801388946915</v>
      </c>
      <c r="C25642" s="314">
        <v>121.09496200847595</v>
      </c>
      <c r="D25642" s="313" t="s">
        <v>167</v>
      </c>
    </row>
    <row r="25643" spans="1:4" ht="14.5" customHeight="1" x14ac:dyDescent="0.35">
      <c r="A25643" s="319"/>
      <c r="B25643" s="315">
        <v>44426.802083391362</v>
      </c>
      <c r="C25643" s="314">
        <v>116.33716680537715</v>
      </c>
      <c r="D25643" s="313" t="s">
        <v>167</v>
      </c>
    </row>
    <row r="25644" spans="1:4" ht="14.5" customHeight="1" x14ac:dyDescent="0.35">
      <c r="A25644" s="319"/>
      <c r="B25644" s="315">
        <v>44426.802777835808</v>
      </c>
      <c r="C25644" s="314">
        <v>114.73831850650215</v>
      </c>
      <c r="D25644" s="313" t="s">
        <v>167</v>
      </c>
    </row>
    <row r="25645" spans="1:4" ht="14.5" customHeight="1" x14ac:dyDescent="0.35">
      <c r="A25645" s="319"/>
      <c r="B25645" s="315">
        <v>44426.803472280255</v>
      </c>
      <c r="C25645" s="314">
        <v>117.47000978978079</v>
      </c>
      <c r="D25645" s="313" t="s">
        <v>167</v>
      </c>
    </row>
    <row r="25646" spans="1:4" ht="14.5" customHeight="1" x14ac:dyDescent="0.35">
      <c r="A25646" s="319"/>
      <c r="B25646" s="315">
        <v>44426.804166724702</v>
      </c>
      <c r="C25646" s="314">
        <v>118.11644162964464</v>
      </c>
      <c r="D25646" s="313" t="s">
        <v>167</v>
      </c>
    </row>
    <row r="25647" spans="1:4" ht="14.5" customHeight="1" x14ac:dyDescent="0.35">
      <c r="A25647" s="319"/>
      <c r="B25647" s="315">
        <v>44426.804861169148</v>
      </c>
      <c r="C25647" s="314">
        <v>120.16901071315321</v>
      </c>
      <c r="D25647" s="313" t="s">
        <v>167</v>
      </c>
    </row>
    <row r="25648" spans="1:4" ht="14.5" customHeight="1" x14ac:dyDescent="0.35">
      <c r="A25648" s="319"/>
      <c r="B25648" s="315">
        <v>44426.805555613595</v>
      </c>
      <c r="C25648" s="314">
        <v>127.65429768706478</v>
      </c>
      <c r="D25648" s="313" t="s">
        <v>167</v>
      </c>
    </row>
    <row r="25649" spans="1:4" ht="14.5" customHeight="1" x14ac:dyDescent="0.35">
      <c r="A25649" s="319"/>
      <c r="B25649" s="315">
        <v>44426.806250058042</v>
      </c>
      <c r="C25649" s="314">
        <v>133.7430506741434</v>
      </c>
      <c r="D25649" s="313" t="s">
        <v>167</v>
      </c>
    </row>
    <row r="25650" spans="1:4" ht="14.5" customHeight="1" x14ac:dyDescent="0.35">
      <c r="A25650" s="319"/>
      <c r="B25650" s="315">
        <v>44426.806944502488</v>
      </c>
      <c r="C25650" s="314">
        <v>130.53425247823665</v>
      </c>
      <c r="D25650" s="313" t="s">
        <v>167</v>
      </c>
    </row>
    <row r="25651" spans="1:4" ht="14.5" customHeight="1" x14ac:dyDescent="0.35">
      <c r="A25651" s="319"/>
      <c r="B25651" s="315">
        <v>44426.807638946935</v>
      </c>
      <c r="C25651" s="314">
        <v>129.03156954280178</v>
      </c>
      <c r="D25651" s="313" t="s">
        <v>167</v>
      </c>
    </row>
    <row r="25652" spans="1:4" ht="14.5" customHeight="1" x14ac:dyDescent="0.35">
      <c r="A25652" s="319"/>
      <c r="B25652" s="315">
        <v>44426.808333391382</v>
      </c>
      <c r="C25652" s="314">
        <v>124.50171390280593</v>
      </c>
      <c r="D25652" s="313" t="s">
        <v>167</v>
      </c>
    </row>
    <row r="25653" spans="1:4" ht="14.5" customHeight="1" x14ac:dyDescent="0.35">
      <c r="A25653" s="319"/>
      <c r="B25653" s="315">
        <v>44426.809027835829</v>
      </c>
      <c r="C25653" s="314">
        <v>115.40115412145582</v>
      </c>
      <c r="D25653" s="313" t="s">
        <v>167</v>
      </c>
    </row>
    <row r="25654" spans="1:4" ht="14.5" customHeight="1" x14ac:dyDescent="0.35">
      <c r="A25654" s="319"/>
      <c r="B25654" s="315">
        <v>44426.809722280275</v>
      </c>
      <c r="C25654" s="314">
        <v>111.6581933818583</v>
      </c>
      <c r="D25654" s="313" t="s">
        <v>167</v>
      </c>
    </row>
    <row r="25655" spans="1:4" ht="14.5" customHeight="1" x14ac:dyDescent="0.35">
      <c r="A25655" s="319"/>
      <c r="B25655" s="315">
        <v>44426.810416724722</v>
      </c>
      <c r="C25655" s="314">
        <v>113.73276252486976</v>
      </c>
      <c r="D25655" s="313" t="s">
        <v>167</v>
      </c>
    </row>
    <row r="25656" spans="1:4" ht="14.5" customHeight="1" x14ac:dyDescent="0.35">
      <c r="A25656" s="319"/>
      <c r="B25656" s="315">
        <v>44426.811111169169</v>
      </c>
      <c r="C25656" s="314">
        <v>114.1930055465394</v>
      </c>
      <c r="D25656" s="313" t="s">
        <v>167</v>
      </c>
    </row>
    <row r="25657" spans="1:4" ht="14.5" customHeight="1" x14ac:dyDescent="0.35">
      <c r="A25657" s="319"/>
      <c r="B25657" s="315">
        <v>44426.811805613615</v>
      </c>
      <c r="C25657" s="314">
        <v>114.46094874158734</v>
      </c>
      <c r="D25657" s="313" t="s">
        <v>167</v>
      </c>
    </row>
    <row r="25658" spans="1:4" ht="14.5" customHeight="1" x14ac:dyDescent="0.35">
      <c r="A25658" s="319"/>
      <c r="B25658" s="315">
        <v>44426.812500058062</v>
      </c>
      <c r="C25658" s="314">
        <v>116.97189624432164</v>
      </c>
      <c r="D25658" s="313" t="s">
        <v>167</v>
      </c>
    </row>
    <row r="25659" spans="1:4" ht="14.5" customHeight="1" x14ac:dyDescent="0.35">
      <c r="A25659" s="319"/>
      <c r="B25659" s="315">
        <v>44426.813194502509</v>
      </c>
      <c r="C25659" s="314">
        <v>122.80956002977909</v>
      </c>
      <c r="D25659" s="313" t="s">
        <v>167</v>
      </c>
    </row>
    <row r="25660" spans="1:4" ht="14.5" customHeight="1" x14ac:dyDescent="0.35">
      <c r="A25660" s="319"/>
      <c r="B25660" s="315">
        <v>44426.813888946956</v>
      </c>
      <c r="C25660" s="314">
        <v>123.15768271891672</v>
      </c>
      <c r="D25660" s="313" t="s">
        <v>167</v>
      </c>
    </row>
    <row r="25661" spans="1:4" ht="14.5" customHeight="1" x14ac:dyDescent="0.35">
      <c r="A25661" s="319"/>
      <c r="B25661" s="315">
        <v>44426.814583391402</v>
      </c>
      <c r="C25661" s="314">
        <v>117.30782292202154</v>
      </c>
      <c r="D25661" s="313" t="s">
        <v>167</v>
      </c>
    </row>
    <row r="25662" spans="1:4" ht="14.5" customHeight="1" x14ac:dyDescent="0.35">
      <c r="A25662" s="319"/>
      <c r="B25662" s="315">
        <v>44426.815277835849</v>
      </c>
      <c r="C25662" s="314">
        <v>111.52646852684751</v>
      </c>
      <c r="D25662" s="313" t="s">
        <v>167</v>
      </c>
    </row>
    <row r="25663" spans="1:4" ht="14.5" customHeight="1" x14ac:dyDescent="0.35">
      <c r="A25663" s="319"/>
      <c r="B25663" s="315">
        <v>44426.815972280296</v>
      </c>
      <c r="C25663" s="314">
        <v>101.20320819645421</v>
      </c>
      <c r="D25663" s="313" t="s">
        <v>167</v>
      </c>
    </row>
    <row r="25664" spans="1:4" ht="14.5" customHeight="1" x14ac:dyDescent="0.35">
      <c r="A25664" s="319"/>
      <c r="B25664" s="315">
        <v>44426.816666724742</v>
      </c>
      <c r="C25664" s="314">
        <v>93.038069389063949</v>
      </c>
      <c r="D25664" s="313" t="s">
        <v>167</v>
      </c>
    </row>
    <row r="25665" spans="1:4" ht="14.5" customHeight="1" x14ac:dyDescent="0.35">
      <c r="A25665" s="319"/>
      <c r="B25665" s="315">
        <v>44426.817361169189</v>
      </c>
      <c r="C25665" s="314">
        <v>90.114403291801381</v>
      </c>
      <c r="D25665" s="313" t="s">
        <v>167</v>
      </c>
    </row>
    <row r="25666" spans="1:4" ht="14.5" customHeight="1" x14ac:dyDescent="0.35">
      <c r="A25666" s="319"/>
      <c r="B25666" s="315">
        <v>44426.818055613636</v>
      </c>
      <c r="C25666" s="314">
        <v>87.722020554008978</v>
      </c>
      <c r="D25666" s="313" t="s">
        <v>167</v>
      </c>
    </row>
    <row r="25667" spans="1:4" ht="14.5" customHeight="1" x14ac:dyDescent="0.35">
      <c r="A25667" s="319"/>
      <c r="B25667" s="315">
        <v>44426.818750058083</v>
      </c>
      <c r="C25667" s="314">
        <v>83.769782363454581</v>
      </c>
      <c r="D25667" s="313" t="s">
        <v>167</v>
      </c>
    </row>
    <row r="25668" spans="1:4" ht="14.5" customHeight="1" x14ac:dyDescent="0.35">
      <c r="A25668" s="319"/>
      <c r="B25668" s="315">
        <v>44426.819444502529</v>
      </c>
      <c r="C25668" s="314">
        <v>80.765363015760286</v>
      </c>
      <c r="D25668" s="313" t="s">
        <v>167</v>
      </c>
    </row>
    <row r="25669" spans="1:4" ht="14.5" customHeight="1" x14ac:dyDescent="0.35">
      <c r="A25669" s="319"/>
      <c r="B25669" s="315">
        <v>44426.820138946976</v>
      </c>
      <c r="C25669" s="314">
        <v>82.008653424464867</v>
      </c>
      <c r="D25669" s="313" t="s">
        <v>167</v>
      </c>
    </row>
    <row r="25670" spans="1:4" ht="14.5" customHeight="1" x14ac:dyDescent="0.35">
      <c r="A25670" s="319"/>
      <c r="B25670" s="315">
        <v>44426.820833391423</v>
      </c>
      <c r="C25670" s="314">
        <v>81.178709327526548</v>
      </c>
      <c r="D25670" s="313" t="s">
        <v>167</v>
      </c>
    </row>
    <row r="25671" spans="1:4" ht="14.5" customHeight="1" x14ac:dyDescent="0.35">
      <c r="A25671" s="319"/>
      <c r="B25671" s="315">
        <v>44426.821527835869</v>
      </c>
      <c r="C25671" s="314">
        <v>78.155019957958331</v>
      </c>
      <c r="D25671" s="313" t="s">
        <v>167</v>
      </c>
    </row>
    <row r="25672" spans="1:4" ht="14.5" customHeight="1" x14ac:dyDescent="0.35">
      <c r="A25672" s="319"/>
      <c r="B25672" s="315">
        <v>44426.822222280316</v>
      </c>
      <c r="C25672" s="314">
        <v>75.273823657309791</v>
      </c>
      <c r="D25672" s="313" t="s">
        <v>167</v>
      </c>
    </row>
    <row r="25673" spans="1:4" ht="14.5" customHeight="1" x14ac:dyDescent="0.35">
      <c r="A25673" s="319"/>
      <c r="B25673" s="315">
        <v>44426.822916724763</v>
      </c>
      <c r="C25673" s="314">
        <v>71.269589520567877</v>
      </c>
      <c r="D25673" s="313" t="s">
        <v>167</v>
      </c>
    </row>
    <row r="25674" spans="1:4" ht="14.5" customHeight="1" x14ac:dyDescent="0.35">
      <c r="A25674" s="319"/>
      <c r="B25674" s="315">
        <v>44426.823611169209</v>
      </c>
      <c r="C25674" s="314">
        <v>67.737610100846112</v>
      </c>
      <c r="D25674" s="313" t="s">
        <v>167</v>
      </c>
    </row>
    <row r="25675" spans="1:4" ht="14.5" customHeight="1" x14ac:dyDescent="0.35">
      <c r="A25675" s="319"/>
      <c r="B25675" s="315">
        <v>44426.824305613656</v>
      </c>
      <c r="C25675" s="314">
        <v>63.532506249255192</v>
      </c>
      <c r="D25675" s="313" t="s">
        <v>167</v>
      </c>
    </row>
    <row r="25676" spans="1:4" ht="14.5" customHeight="1" x14ac:dyDescent="0.35">
      <c r="A25676" s="319"/>
      <c r="B25676" s="315">
        <v>44426.825000058103</v>
      </c>
      <c r="C25676" s="314">
        <v>59.14123064457381</v>
      </c>
      <c r="D25676" s="313" t="s">
        <v>167</v>
      </c>
    </row>
    <row r="25677" spans="1:4" ht="14.5" customHeight="1" x14ac:dyDescent="0.35">
      <c r="A25677" s="319"/>
      <c r="B25677" s="315">
        <v>44426.82569450255</v>
      </c>
      <c r="C25677" s="314">
        <v>55.699735922746669</v>
      </c>
      <c r="D25677" s="313" t="s">
        <v>167</v>
      </c>
    </row>
    <row r="25678" spans="1:4" ht="14.5" customHeight="1" x14ac:dyDescent="0.35">
      <c r="A25678" s="319"/>
      <c r="B25678" s="315">
        <v>44426.826388946996</v>
      </c>
      <c r="C25678" s="314">
        <v>53.434562580546483</v>
      </c>
      <c r="D25678" s="313" t="s">
        <v>167</v>
      </c>
    </row>
    <row r="25679" spans="1:4" ht="14.5" customHeight="1" x14ac:dyDescent="0.35">
      <c r="A25679" s="319"/>
      <c r="B25679" s="315">
        <v>44426.827083391443</v>
      </c>
      <c r="C25679" s="314">
        <v>50.911777790964699</v>
      </c>
      <c r="D25679" s="313" t="s">
        <v>167</v>
      </c>
    </row>
    <row r="25680" spans="1:4" ht="14.5" customHeight="1" x14ac:dyDescent="0.35">
      <c r="A25680" s="319"/>
      <c r="B25680" s="315">
        <v>44426.82777783589</v>
      </c>
      <c r="C25680" s="314">
        <v>49.463490229849896</v>
      </c>
      <c r="D25680" s="313" t="s">
        <v>167</v>
      </c>
    </row>
    <row r="25681" spans="1:4" ht="14.5" customHeight="1" x14ac:dyDescent="0.35">
      <c r="A25681" s="319"/>
      <c r="B25681" s="315">
        <v>44426.828472280336</v>
      </c>
      <c r="C25681" s="314">
        <v>49.102622674909071</v>
      </c>
      <c r="D25681" s="313" t="s">
        <v>167</v>
      </c>
    </row>
    <row r="25682" spans="1:4" ht="14.5" customHeight="1" x14ac:dyDescent="0.35">
      <c r="A25682" s="319"/>
      <c r="B25682" s="315">
        <v>44426.829166724783</v>
      </c>
      <c r="C25682" s="314">
        <v>48.271396229366658</v>
      </c>
      <c r="D25682" s="313" t="s">
        <v>167</v>
      </c>
    </row>
    <row r="25683" spans="1:4" ht="14.5" customHeight="1" x14ac:dyDescent="0.35">
      <c r="A25683" s="319"/>
      <c r="B25683" s="315">
        <v>44426.82986116923</v>
      </c>
      <c r="C25683" s="314">
        <v>47.79168456376744</v>
      </c>
      <c r="D25683" s="313" t="s">
        <v>167</v>
      </c>
    </row>
    <row r="25684" spans="1:4" ht="14.5" customHeight="1" x14ac:dyDescent="0.35">
      <c r="A25684" s="319"/>
      <c r="B25684" s="315">
        <v>44426.830555613677</v>
      </c>
      <c r="C25684" s="314">
        <v>47.656018602038969</v>
      </c>
      <c r="D25684" s="313" t="s">
        <v>167</v>
      </c>
    </row>
    <row r="25685" spans="1:4" ht="14.5" customHeight="1" x14ac:dyDescent="0.35">
      <c r="A25685" s="319"/>
      <c r="B25685" s="315">
        <v>44426.831250058123</v>
      </c>
      <c r="C25685" s="314">
        <v>47.51006760728778</v>
      </c>
      <c r="D25685" s="313" t="s">
        <v>167</v>
      </c>
    </row>
    <row r="25686" spans="1:4" ht="14.5" customHeight="1" x14ac:dyDescent="0.35">
      <c r="A25686" s="319"/>
      <c r="B25686" s="315">
        <v>44426.83194450257</v>
      </c>
      <c r="C25686" s="314">
        <v>47.795811056718229</v>
      </c>
      <c r="D25686" s="313" t="s">
        <v>167</v>
      </c>
    </row>
    <row r="25687" spans="1:4" ht="14.5" customHeight="1" x14ac:dyDescent="0.35">
      <c r="A25687" s="319"/>
      <c r="B25687" s="315">
        <v>44426.832638947017</v>
      </c>
      <c r="C25687" s="314">
        <v>47.578137239094943</v>
      </c>
      <c r="D25687" s="313" t="s">
        <v>167</v>
      </c>
    </row>
    <row r="25688" spans="1:4" ht="14.5" customHeight="1" x14ac:dyDescent="0.35">
      <c r="A25688" s="319"/>
      <c r="B25688" s="315">
        <v>44426.833333391463</v>
      </c>
      <c r="C25688" s="314">
        <v>44.884046333997198</v>
      </c>
      <c r="D25688" s="313" t="s">
        <v>167</v>
      </c>
    </row>
    <row r="25689" spans="1:4" ht="14.5" customHeight="1" x14ac:dyDescent="0.35">
      <c r="A25689" s="319"/>
      <c r="B25689" s="315">
        <v>44426.83402783591</v>
      </c>
      <c r="C25689" s="314">
        <v>43.697438798042519</v>
      </c>
      <c r="D25689" s="313" t="s">
        <v>167</v>
      </c>
    </row>
    <row r="25690" spans="1:4" ht="14.5" customHeight="1" x14ac:dyDescent="0.35">
      <c r="A25690" s="319"/>
      <c r="B25690" s="315">
        <v>44426.834722280357</v>
      </c>
      <c r="C25690" s="314">
        <v>41.072955985525432</v>
      </c>
      <c r="D25690" s="313" t="s">
        <v>167</v>
      </c>
    </row>
    <row r="25691" spans="1:4" ht="14.5" customHeight="1" x14ac:dyDescent="0.35">
      <c r="A25691" s="319"/>
      <c r="B25691" s="315">
        <v>44426.835416724804</v>
      </c>
      <c r="C25691" s="314">
        <v>38.666653559272525</v>
      </c>
      <c r="D25691" s="313" t="s">
        <v>167</v>
      </c>
    </row>
    <row r="25692" spans="1:4" ht="14.5" customHeight="1" x14ac:dyDescent="0.35">
      <c r="A25692" s="319"/>
      <c r="B25692" s="315">
        <v>44426.83611116925</v>
      </c>
      <c r="C25692" s="314">
        <v>39.572476001464139</v>
      </c>
      <c r="D25692" s="313" t="s">
        <v>167</v>
      </c>
    </row>
    <row r="25693" spans="1:4" ht="14.5" customHeight="1" x14ac:dyDescent="0.35">
      <c r="A25693" s="319"/>
      <c r="B25693" s="315">
        <v>44426.836805613697</v>
      </c>
      <c r="C25693" s="314">
        <v>39.741191347324637</v>
      </c>
      <c r="D25693" s="313" t="s">
        <v>167</v>
      </c>
    </row>
    <row r="25694" spans="1:4" ht="14.5" customHeight="1" x14ac:dyDescent="0.35">
      <c r="A25694" s="319"/>
      <c r="B25694" s="315">
        <v>44426.837500058144</v>
      </c>
      <c r="C25694" s="314">
        <v>39.250666669267233</v>
      </c>
      <c r="D25694" s="313" t="s">
        <v>167</v>
      </c>
    </row>
    <row r="25695" spans="1:4" ht="14.5" customHeight="1" x14ac:dyDescent="0.35">
      <c r="A25695" s="319"/>
      <c r="B25695" s="315">
        <v>44426.83819450259</v>
      </c>
      <c r="C25695" s="314">
        <v>39.056244092224127</v>
      </c>
      <c r="D25695" s="313" t="s">
        <v>167</v>
      </c>
    </row>
    <row r="25696" spans="1:4" ht="14.5" customHeight="1" x14ac:dyDescent="0.35">
      <c r="A25696" s="319"/>
      <c r="B25696" s="315">
        <v>44426.838888947037</v>
      </c>
      <c r="C25696" s="314">
        <v>38.84935760216225</v>
      </c>
      <c r="D25696" s="313" t="s">
        <v>167</v>
      </c>
    </row>
    <row r="25697" spans="1:4" ht="14.5" customHeight="1" x14ac:dyDescent="0.35">
      <c r="A25697" s="319"/>
      <c r="B25697" s="315">
        <v>44426.839583391484</v>
      </c>
      <c r="C25697" s="314">
        <v>39.038739570639642</v>
      </c>
      <c r="D25697" s="313" t="s">
        <v>167</v>
      </c>
    </row>
    <row r="25698" spans="1:4" ht="14.5" customHeight="1" x14ac:dyDescent="0.35">
      <c r="A25698" s="319"/>
      <c r="B25698" s="315">
        <v>44426.84027783593</v>
      </c>
      <c r="C25698" s="314">
        <v>38.429269768025065</v>
      </c>
      <c r="D25698" s="313" t="s">
        <v>167</v>
      </c>
    </row>
    <row r="25699" spans="1:4" ht="14.5" customHeight="1" x14ac:dyDescent="0.35">
      <c r="A25699" s="319"/>
      <c r="B25699" s="315">
        <v>44426.840972280377</v>
      </c>
      <c r="C25699" s="314">
        <v>10.056011495314305</v>
      </c>
      <c r="D25699" s="313" t="s">
        <v>177</v>
      </c>
    </row>
    <row r="25700" spans="1:4" ht="14.5" customHeight="1" x14ac:dyDescent="0.35">
      <c r="A25700" s="319"/>
      <c r="B25700" s="315">
        <v>44426.841666724824</v>
      </c>
      <c r="C25700" s="314">
        <v>40.504631957831833</v>
      </c>
      <c r="D25700" s="313" t="s">
        <v>167</v>
      </c>
    </row>
    <row r="25701" spans="1:4" ht="14.5" customHeight="1" x14ac:dyDescent="0.35">
      <c r="A25701" s="319"/>
      <c r="B25701" s="315">
        <v>44426.842361169271</v>
      </c>
      <c r="C25701" s="314">
        <v>42.270941681359545</v>
      </c>
      <c r="D25701" s="313" t="s">
        <v>167</v>
      </c>
    </row>
    <row r="25702" spans="1:4" ht="14.5" customHeight="1" x14ac:dyDescent="0.35">
      <c r="A25702" s="319"/>
      <c r="B25702" s="315">
        <v>44426.843055613717</v>
      </c>
      <c r="C25702" s="314">
        <v>42.724023043664054</v>
      </c>
      <c r="D25702" s="313" t="s">
        <v>167</v>
      </c>
    </row>
    <row r="25703" spans="1:4" ht="14.5" customHeight="1" x14ac:dyDescent="0.35">
      <c r="A25703" s="319"/>
      <c r="B25703" s="315">
        <v>44426.843750058164</v>
      </c>
      <c r="C25703" s="314">
        <v>43.422894430792077</v>
      </c>
      <c r="D25703" s="313" t="s">
        <v>167</v>
      </c>
    </row>
    <row r="25704" spans="1:4" ht="14.5" customHeight="1" x14ac:dyDescent="0.35">
      <c r="A25704" s="319"/>
      <c r="B25704" s="315">
        <v>44426.844444502611</v>
      </c>
      <c r="C25704" s="314">
        <v>46.254564729925669</v>
      </c>
      <c r="D25704" s="313" t="s">
        <v>167</v>
      </c>
    </row>
    <row r="25705" spans="1:4" ht="14.5" customHeight="1" x14ac:dyDescent="0.35">
      <c r="A25705" s="319"/>
      <c r="B25705" s="315">
        <v>44426.845138947057</v>
      </c>
      <c r="C25705" s="314">
        <v>51.660929443825928</v>
      </c>
      <c r="D25705" s="313" t="s">
        <v>167</v>
      </c>
    </row>
    <row r="25706" spans="1:4" ht="14.5" customHeight="1" x14ac:dyDescent="0.35">
      <c r="A25706" s="319"/>
      <c r="B25706" s="315">
        <v>44426.845833391504</v>
      </c>
      <c r="C25706" s="314">
        <v>56.469336255408898</v>
      </c>
      <c r="D25706" s="313" t="s">
        <v>167</v>
      </c>
    </row>
    <row r="25707" spans="1:4" ht="14.5" customHeight="1" x14ac:dyDescent="0.35">
      <c r="A25707" s="319"/>
      <c r="B25707" s="315">
        <v>44426.846527835951</v>
      </c>
      <c r="C25707" s="314">
        <v>58.167579364358488</v>
      </c>
      <c r="D25707" s="313" t="s">
        <v>167</v>
      </c>
    </row>
    <row r="25708" spans="1:4" ht="14.5" customHeight="1" x14ac:dyDescent="0.35">
      <c r="A25708" s="319"/>
      <c r="B25708" s="315">
        <v>44426.847222280398</v>
      </c>
      <c r="C25708" s="314">
        <v>61.438859785386015</v>
      </c>
      <c r="D25708" s="313" t="s">
        <v>167</v>
      </c>
    </row>
    <row r="25709" spans="1:4" ht="14.5" customHeight="1" x14ac:dyDescent="0.35">
      <c r="A25709" s="319"/>
      <c r="B25709" s="315">
        <v>44426.847916724844</v>
      </c>
      <c r="C25709" s="314">
        <v>60.662497288117692</v>
      </c>
      <c r="D25709" s="313" t="s">
        <v>167</v>
      </c>
    </row>
    <row r="25710" spans="1:4" ht="14.5" customHeight="1" x14ac:dyDescent="0.35">
      <c r="A25710" s="319"/>
      <c r="B25710" s="315">
        <v>44426.848611169291</v>
      </c>
      <c r="C25710" s="314">
        <v>58.166670505312503</v>
      </c>
      <c r="D25710" s="313" t="s">
        <v>167</v>
      </c>
    </row>
    <row r="25711" spans="1:4" ht="14.5" customHeight="1" x14ac:dyDescent="0.35">
      <c r="A25711" s="319"/>
      <c r="B25711" s="315">
        <v>44426.849305613738</v>
      </c>
      <c r="C25711" s="314">
        <v>59.856918153186172</v>
      </c>
      <c r="D25711" s="313" t="s">
        <v>167</v>
      </c>
    </row>
    <row r="25712" spans="1:4" ht="14.5" customHeight="1" x14ac:dyDescent="0.35">
      <c r="A25712" s="319"/>
      <c r="B25712" s="315">
        <v>44426.850000058184</v>
      </c>
      <c r="C25712" s="314">
        <v>64.57016164065378</v>
      </c>
      <c r="D25712" s="313" t="s">
        <v>167</v>
      </c>
    </row>
    <row r="25713" spans="1:4" ht="14.5" customHeight="1" x14ac:dyDescent="0.35">
      <c r="A25713" s="319"/>
      <c r="B25713" s="315">
        <v>44426.850694502631</v>
      </c>
      <c r="C25713" s="314">
        <v>68.719844194707306</v>
      </c>
      <c r="D25713" s="313" t="s">
        <v>167</v>
      </c>
    </row>
    <row r="25714" spans="1:4" ht="14.5" customHeight="1" x14ac:dyDescent="0.35">
      <c r="A25714" s="319"/>
      <c r="B25714" s="315">
        <v>44426.851388947078</v>
      </c>
      <c r="C25714" s="314">
        <v>76.070334808883487</v>
      </c>
      <c r="D25714" s="313" t="s">
        <v>167</v>
      </c>
    </row>
    <row r="25715" spans="1:4" ht="14.5" customHeight="1" x14ac:dyDescent="0.35">
      <c r="A25715" s="319"/>
      <c r="B25715" s="315">
        <v>44426.852083391525</v>
      </c>
      <c r="C25715" s="314">
        <v>72.553462882436961</v>
      </c>
      <c r="D25715" s="313" t="s">
        <v>167</v>
      </c>
    </row>
    <row r="25716" spans="1:4" ht="14.5" customHeight="1" x14ac:dyDescent="0.35">
      <c r="A25716" s="319"/>
      <c r="B25716" s="315">
        <v>44426.852777835971</v>
      </c>
      <c r="C25716" s="314">
        <v>79.592688505336028</v>
      </c>
      <c r="D25716" s="313" t="s">
        <v>167</v>
      </c>
    </row>
    <row r="25717" spans="1:4" ht="14.5" customHeight="1" x14ac:dyDescent="0.35">
      <c r="A25717" s="319"/>
      <c r="B25717" s="315">
        <v>44426.853472280418</v>
      </c>
      <c r="C25717" s="314">
        <v>91.593260596812854</v>
      </c>
      <c r="D25717" s="313" t="s">
        <v>167</v>
      </c>
    </row>
    <row r="25718" spans="1:4" ht="14.5" customHeight="1" x14ac:dyDescent="0.35">
      <c r="A25718" s="319"/>
      <c r="B25718" s="315">
        <v>44426.854166724865</v>
      </c>
      <c r="C25718" s="314">
        <v>100.60944582178685</v>
      </c>
      <c r="D25718" s="313" t="s">
        <v>167</v>
      </c>
    </row>
    <row r="25719" spans="1:4" ht="14.5" customHeight="1" x14ac:dyDescent="0.35">
      <c r="A25719" s="319"/>
      <c r="B25719" s="315">
        <v>44426.854861169311</v>
      </c>
      <c r="C25719" s="314">
        <v>106.61033309217116</v>
      </c>
      <c r="D25719" s="313" t="s">
        <v>167</v>
      </c>
    </row>
    <row r="25720" spans="1:4" ht="14.5" customHeight="1" x14ac:dyDescent="0.35">
      <c r="A25720" s="319"/>
      <c r="B25720" s="315">
        <v>44426.855555613758</v>
      </c>
      <c r="C25720" s="314">
        <v>108.57187340673603</v>
      </c>
      <c r="D25720" s="313" t="s">
        <v>167</v>
      </c>
    </row>
    <row r="25721" spans="1:4" ht="14.5" customHeight="1" x14ac:dyDescent="0.35">
      <c r="A25721" s="319"/>
      <c r="B25721" s="315">
        <v>44426.856250058205</v>
      </c>
      <c r="C25721" s="314">
        <v>109.77241421386134</v>
      </c>
      <c r="D25721" s="313" t="s">
        <v>167</v>
      </c>
    </row>
    <row r="25722" spans="1:4" ht="14.5" customHeight="1" x14ac:dyDescent="0.35">
      <c r="A25722" s="319"/>
      <c r="B25722" s="315">
        <v>44426.856944502651</v>
      </c>
      <c r="C25722" s="314">
        <v>109.69936241347847</v>
      </c>
      <c r="D25722" s="313" t="s">
        <v>167</v>
      </c>
    </row>
    <row r="25723" spans="1:4" ht="14.5" customHeight="1" x14ac:dyDescent="0.35">
      <c r="A25723" s="319"/>
      <c r="B25723" s="315">
        <v>44426.857638947098</v>
      </c>
      <c r="C25723" s="314">
        <v>113.43803530962516</v>
      </c>
      <c r="D25723" s="313" t="s">
        <v>167</v>
      </c>
    </row>
    <row r="25724" spans="1:4" ht="14.5" customHeight="1" x14ac:dyDescent="0.35">
      <c r="A25724" s="319"/>
      <c r="B25724" s="315">
        <v>44426.858333391545</v>
      </c>
      <c r="C25724" s="314">
        <v>113.27890782249548</v>
      </c>
      <c r="D25724" s="313" t="s">
        <v>167</v>
      </c>
    </row>
    <row r="25725" spans="1:4" ht="14.5" customHeight="1" x14ac:dyDescent="0.35">
      <c r="A25725" s="319"/>
      <c r="B25725" s="315">
        <v>44426.859027835992</v>
      </c>
      <c r="C25725" s="314">
        <v>98.352836851839669</v>
      </c>
      <c r="D25725" s="313" t="s">
        <v>167</v>
      </c>
    </row>
    <row r="25726" spans="1:4" ht="14.5" customHeight="1" x14ac:dyDescent="0.35">
      <c r="A25726" s="319"/>
      <c r="B25726" s="315">
        <v>44426.859722280438</v>
      </c>
      <c r="C25726" s="314">
        <v>92.228369777849494</v>
      </c>
      <c r="D25726" s="313" t="s">
        <v>167</v>
      </c>
    </row>
    <row r="25727" spans="1:4" ht="14.5" customHeight="1" x14ac:dyDescent="0.35">
      <c r="A25727" s="319"/>
      <c r="B25727" s="315">
        <v>44426.860416724885</v>
      </c>
      <c r="C25727" s="314">
        <v>98.412348493685329</v>
      </c>
      <c r="D25727" s="313" t="s">
        <v>167</v>
      </c>
    </row>
    <row r="25728" spans="1:4" ht="14.5" customHeight="1" x14ac:dyDescent="0.35">
      <c r="A25728" s="319"/>
      <c r="B25728" s="315">
        <v>44426.861111169332</v>
      </c>
      <c r="C25728" s="314">
        <v>102.42900901550311</v>
      </c>
      <c r="D25728" s="313" t="s">
        <v>167</v>
      </c>
    </row>
    <row r="25729" spans="1:4" ht="14.5" customHeight="1" x14ac:dyDescent="0.35">
      <c r="A25729" s="319"/>
      <c r="B25729" s="315">
        <v>44426.861805613778</v>
      </c>
      <c r="C25729" s="314">
        <v>104.89472988210036</v>
      </c>
      <c r="D25729" s="313" t="s">
        <v>167</v>
      </c>
    </row>
    <row r="25730" spans="1:4" ht="14.5" customHeight="1" x14ac:dyDescent="0.35">
      <c r="A25730" s="319"/>
      <c r="B25730" s="315">
        <v>44426.862500058225</v>
      </c>
      <c r="C25730" s="314">
        <v>108.1962658578103</v>
      </c>
      <c r="D25730" s="313" t="s">
        <v>167</v>
      </c>
    </row>
    <row r="25731" spans="1:4" ht="14.5" customHeight="1" x14ac:dyDescent="0.35">
      <c r="A25731" s="319"/>
      <c r="B25731" s="315">
        <v>44426.863194502672</v>
      </c>
      <c r="C25731" s="314">
        <v>120.82726508781974</v>
      </c>
      <c r="D25731" s="313" t="s">
        <v>167</v>
      </c>
    </row>
    <row r="25732" spans="1:4" ht="14.5" customHeight="1" x14ac:dyDescent="0.35">
      <c r="A25732" s="319"/>
      <c r="B25732" s="315">
        <v>44426.863888947119</v>
      </c>
      <c r="C25732" s="314">
        <v>136.04472160125928</v>
      </c>
      <c r="D25732" s="313" t="s">
        <v>167</v>
      </c>
    </row>
    <row r="25733" spans="1:4" ht="14.5" customHeight="1" x14ac:dyDescent="0.35">
      <c r="A25733" s="319"/>
      <c r="B25733" s="315">
        <v>44426.864583391565</v>
      </c>
      <c r="C25733" s="314">
        <v>150.22983673260703</v>
      </c>
      <c r="D25733" s="313" t="s">
        <v>167</v>
      </c>
    </row>
    <row r="25734" spans="1:4" ht="14.5" customHeight="1" x14ac:dyDescent="0.35">
      <c r="A25734" s="319"/>
      <c r="B25734" s="315">
        <v>44426.865277836012</v>
      </c>
      <c r="C25734" s="314">
        <v>170.95018916848349</v>
      </c>
      <c r="D25734" s="313" t="s">
        <v>167</v>
      </c>
    </row>
    <row r="25735" spans="1:4" ht="14.5" customHeight="1" x14ac:dyDescent="0.35">
      <c r="A25735" s="319"/>
      <c r="B25735" s="315">
        <v>44426.865972280459</v>
      </c>
      <c r="C25735" s="314">
        <v>190.45364214902511</v>
      </c>
      <c r="D25735" s="313" t="s">
        <v>167</v>
      </c>
    </row>
    <row r="25736" spans="1:4" ht="14.5" customHeight="1" x14ac:dyDescent="0.35">
      <c r="A25736" s="319"/>
      <c r="B25736" s="315">
        <v>44426.866666724905</v>
      </c>
      <c r="C25736" s="314">
        <v>199.05712844545099</v>
      </c>
      <c r="D25736" s="313" t="s">
        <v>167</v>
      </c>
    </row>
    <row r="25737" spans="1:4" ht="14.5" customHeight="1" x14ac:dyDescent="0.35">
      <c r="A25737" s="319"/>
      <c r="B25737" s="315">
        <v>44426.867361169352</v>
      </c>
      <c r="C25737" s="314">
        <v>197.77669152907717</v>
      </c>
      <c r="D25737" s="313" t="s">
        <v>167</v>
      </c>
    </row>
    <row r="25738" spans="1:4" ht="14.5" customHeight="1" x14ac:dyDescent="0.35">
      <c r="A25738" s="319"/>
      <c r="B25738" s="315">
        <v>44426.868055613799</v>
      </c>
      <c r="C25738" s="314">
        <v>199.32676614598603</v>
      </c>
      <c r="D25738" s="313" t="s">
        <v>167</v>
      </c>
    </row>
    <row r="25739" spans="1:4" ht="14.5" customHeight="1" x14ac:dyDescent="0.35">
      <c r="A25739" s="319"/>
      <c r="B25739" s="315">
        <v>44426.868750058245</v>
      </c>
      <c r="C25739" s="314">
        <v>201.38113700211204</v>
      </c>
      <c r="D25739" s="313" t="s">
        <v>167</v>
      </c>
    </row>
    <row r="25740" spans="1:4" ht="14.5" customHeight="1" x14ac:dyDescent="0.35">
      <c r="A25740" s="319"/>
      <c r="B25740" s="315">
        <v>44426.869444502692</v>
      </c>
      <c r="C25740" s="314">
        <v>208.1740981447588</v>
      </c>
      <c r="D25740" s="313" t="s">
        <v>167</v>
      </c>
    </row>
    <row r="25741" spans="1:4" ht="14.5" customHeight="1" x14ac:dyDescent="0.35">
      <c r="A25741" s="319"/>
      <c r="B25741" s="315">
        <v>44426.870138947139</v>
      </c>
      <c r="C25741" s="314">
        <v>206.46563359483844</v>
      </c>
      <c r="D25741" s="313" t="s">
        <v>167</v>
      </c>
    </row>
    <row r="25742" spans="1:4" ht="14.5" customHeight="1" x14ac:dyDescent="0.35">
      <c r="A25742" s="319"/>
      <c r="B25742" s="315">
        <v>44426.870833391586</v>
      </c>
      <c r="C25742" s="314">
        <v>199.29310737513006</v>
      </c>
      <c r="D25742" s="313" t="s">
        <v>167</v>
      </c>
    </row>
    <row r="25743" spans="1:4" ht="14.5" customHeight="1" x14ac:dyDescent="0.35">
      <c r="A25743" s="319"/>
      <c r="B25743" s="315">
        <v>44426.871527836032</v>
      </c>
      <c r="C25743" s="314">
        <v>190.13126280686896</v>
      </c>
      <c r="D25743" s="313" t="s">
        <v>167</v>
      </c>
    </row>
    <row r="25744" spans="1:4" ht="14.5" customHeight="1" x14ac:dyDescent="0.35">
      <c r="A25744" s="319"/>
      <c r="B25744" s="315">
        <v>44426.872222280479</v>
      </c>
      <c r="C25744" s="314">
        <v>200.24119254029745</v>
      </c>
      <c r="D25744" s="313" t="s">
        <v>167</v>
      </c>
    </row>
    <row r="25745" spans="1:4" ht="14.5" customHeight="1" x14ac:dyDescent="0.35">
      <c r="A25745" s="319"/>
      <c r="B25745" s="315">
        <v>44426.872916724926</v>
      </c>
      <c r="C25745" s="314">
        <v>219.98311022079628</v>
      </c>
      <c r="D25745" s="313" t="s">
        <v>167</v>
      </c>
    </row>
    <row r="25746" spans="1:4" ht="14.5" customHeight="1" x14ac:dyDescent="0.35">
      <c r="A25746" s="319"/>
      <c r="B25746" s="315">
        <v>44426.873611169372</v>
      </c>
      <c r="C25746" s="314">
        <v>252.07285508544106</v>
      </c>
      <c r="D25746" s="313" t="s">
        <v>167</v>
      </c>
    </row>
    <row r="25747" spans="1:4" ht="14.5" customHeight="1" x14ac:dyDescent="0.35">
      <c r="A25747" s="319"/>
      <c r="B25747" s="315">
        <v>44426.874305613819</v>
      </c>
      <c r="C25747" s="314">
        <v>273.064710498446</v>
      </c>
      <c r="D25747" s="313" t="s">
        <v>167</v>
      </c>
    </row>
    <row r="25748" spans="1:4" ht="14.5" customHeight="1" x14ac:dyDescent="0.35">
      <c r="A25748" s="319"/>
      <c r="B25748" s="315">
        <v>44426.875000058266</v>
      </c>
      <c r="C25748" s="314">
        <v>293.11940916837972</v>
      </c>
      <c r="D25748" s="313" t="s">
        <v>167</v>
      </c>
    </row>
    <row r="25749" spans="1:4" ht="14.5" customHeight="1" x14ac:dyDescent="0.35">
      <c r="A25749" s="319"/>
      <c r="B25749" s="315">
        <v>44426.875694502713</v>
      </c>
      <c r="C25749" s="314">
        <v>327.88592958485242</v>
      </c>
      <c r="D25749" s="313" t="s">
        <v>167</v>
      </c>
    </row>
    <row r="25750" spans="1:4" ht="14.5" customHeight="1" x14ac:dyDescent="0.35">
      <c r="A25750" s="319"/>
      <c r="B25750" s="315">
        <v>44426.876388947159</v>
      </c>
      <c r="C25750" s="314">
        <v>296.50266880420583</v>
      </c>
      <c r="D25750" s="313" t="s">
        <v>167</v>
      </c>
    </row>
    <row r="25751" spans="1:4" ht="14.5" customHeight="1" x14ac:dyDescent="0.35">
      <c r="A25751" s="319"/>
      <c r="B25751" s="315">
        <v>44426.877083391606</v>
      </c>
      <c r="C25751" s="314">
        <v>220.49662235898043</v>
      </c>
      <c r="D25751" s="313" t="s">
        <v>167</v>
      </c>
    </row>
    <row r="25752" spans="1:4" ht="14.5" customHeight="1" x14ac:dyDescent="0.35">
      <c r="A25752" s="319"/>
      <c r="B25752" s="315">
        <v>44426.877777836053</v>
      </c>
      <c r="C25752" s="314">
        <v>227.5378874809326</v>
      </c>
      <c r="D25752" s="313" t="s">
        <v>167</v>
      </c>
    </row>
    <row r="25753" spans="1:4" ht="14.5" customHeight="1" x14ac:dyDescent="0.35">
      <c r="A25753" s="319"/>
      <c r="B25753" s="315">
        <v>44426.878472280499</v>
      </c>
      <c r="C25753" s="314">
        <v>255.05494740042681</v>
      </c>
      <c r="D25753" s="313" t="s">
        <v>167</v>
      </c>
    </row>
    <row r="25754" spans="1:4" ht="14.5" customHeight="1" x14ac:dyDescent="0.35">
      <c r="A25754" s="319"/>
      <c r="B25754" s="315">
        <v>44426.879166724946</v>
      </c>
      <c r="C25754" s="314">
        <v>264.58458123758123</v>
      </c>
      <c r="D25754" s="313" t="s">
        <v>167</v>
      </c>
    </row>
    <row r="25755" spans="1:4" ht="14.5" customHeight="1" x14ac:dyDescent="0.35">
      <c r="A25755" s="319"/>
      <c r="B25755" s="315">
        <v>44426.879861169393</v>
      </c>
      <c r="C25755" s="314">
        <v>274.9044930965174</v>
      </c>
      <c r="D25755" s="313" t="s">
        <v>167</v>
      </c>
    </row>
    <row r="25756" spans="1:4" ht="14.5" customHeight="1" x14ac:dyDescent="0.35">
      <c r="A25756" s="319"/>
      <c r="B25756" s="315">
        <v>44426.88055561384</v>
      </c>
      <c r="C25756" s="314">
        <v>293.5273679100365</v>
      </c>
      <c r="D25756" s="313" t="s">
        <v>167</v>
      </c>
    </row>
    <row r="25757" spans="1:4" ht="14.5" customHeight="1" x14ac:dyDescent="0.35">
      <c r="A25757" s="319"/>
      <c r="B25757" s="315">
        <v>44426.881250058286</v>
      </c>
      <c r="C25757" s="314">
        <v>306.7380391417459</v>
      </c>
      <c r="D25757" s="313" t="s">
        <v>167</v>
      </c>
    </row>
    <row r="25758" spans="1:4" ht="14.5" customHeight="1" x14ac:dyDescent="0.35">
      <c r="A25758" s="319"/>
      <c r="B25758" s="315">
        <v>44426.881944502733</v>
      </c>
      <c r="C25758" s="314">
        <v>286.93370323856362</v>
      </c>
      <c r="D25758" s="313" t="s">
        <v>167</v>
      </c>
    </row>
    <row r="25759" spans="1:4" ht="14.5" customHeight="1" x14ac:dyDescent="0.35">
      <c r="A25759" s="319"/>
      <c r="B25759" s="315">
        <v>44426.88263894718</v>
      </c>
      <c r="C25759" s="314">
        <v>280.77056447696719</v>
      </c>
      <c r="D25759" s="313" t="s">
        <v>167</v>
      </c>
    </row>
    <row r="25760" spans="1:4" ht="14.5" customHeight="1" x14ac:dyDescent="0.35">
      <c r="A25760" s="319"/>
      <c r="B25760" s="315">
        <v>44426.883333391626</v>
      </c>
      <c r="C25760" s="314">
        <v>279.20380819969967</v>
      </c>
      <c r="D25760" s="313" t="s">
        <v>167</v>
      </c>
    </row>
    <row r="25761" spans="1:4" ht="14.5" customHeight="1" x14ac:dyDescent="0.35">
      <c r="A25761" s="319"/>
      <c r="B25761" s="315">
        <v>44426.884027836073</v>
      </c>
      <c r="C25761" s="314">
        <v>293.9093729172057</v>
      </c>
      <c r="D25761" s="313" t="s">
        <v>167</v>
      </c>
    </row>
    <row r="25762" spans="1:4" ht="14.5" customHeight="1" x14ac:dyDescent="0.35">
      <c r="A25762" s="319"/>
      <c r="B25762" s="315">
        <v>44426.88472228052</v>
      </c>
      <c r="C25762" s="314">
        <v>333.05890352453571</v>
      </c>
      <c r="D25762" s="313" t="s">
        <v>167</v>
      </c>
    </row>
    <row r="25763" spans="1:4" ht="14.5" customHeight="1" x14ac:dyDescent="0.35">
      <c r="A25763" s="319"/>
      <c r="B25763" s="315">
        <v>44426.885416724966</v>
      </c>
      <c r="C25763" s="314">
        <v>363.77783585050298</v>
      </c>
      <c r="D25763" s="313" t="s">
        <v>167</v>
      </c>
    </row>
    <row r="25764" spans="1:4" ht="14.5" customHeight="1" x14ac:dyDescent="0.35">
      <c r="A25764" s="319"/>
      <c r="B25764" s="315">
        <v>44426.886111169413</v>
      </c>
      <c r="C25764" s="314">
        <v>396.05471222035897</v>
      </c>
      <c r="D25764" s="313" t="s">
        <v>167</v>
      </c>
    </row>
    <row r="25765" spans="1:4" ht="14.5" customHeight="1" x14ac:dyDescent="0.35">
      <c r="A25765" s="319"/>
      <c r="B25765" s="315">
        <v>44426.88680561386</v>
      </c>
      <c r="C25765" s="314">
        <v>446.23918674570353</v>
      </c>
      <c r="D25765" s="313" t="s">
        <v>167</v>
      </c>
    </row>
    <row r="25766" spans="1:4" ht="14.5" customHeight="1" x14ac:dyDescent="0.35">
      <c r="A25766" s="319"/>
      <c r="B25766" s="315">
        <v>44426.887500058307</v>
      </c>
      <c r="C25766" s="314">
        <v>478.98866362603536</v>
      </c>
      <c r="D25766" s="313" t="s">
        <v>167</v>
      </c>
    </row>
    <row r="25767" spans="1:4" ht="14.5" customHeight="1" x14ac:dyDescent="0.35">
      <c r="A25767" s="319"/>
      <c r="B25767" s="315">
        <v>44426.888194502753</v>
      </c>
      <c r="C25767" s="314">
        <v>465.8489908630882</v>
      </c>
      <c r="D25767" s="313" t="s">
        <v>167</v>
      </c>
    </row>
    <row r="25768" spans="1:4" ht="14.5" customHeight="1" x14ac:dyDescent="0.35">
      <c r="A25768" s="319"/>
      <c r="B25768" s="315">
        <v>44426.8888889472</v>
      </c>
      <c r="C25768" s="314">
        <v>436.69800428124142</v>
      </c>
      <c r="D25768" s="313" t="s">
        <v>167</v>
      </c>
    </row>
    <row r="25769" spans="1:4" ht="14.5" customHeight="1" x14ac:dyDescent="0.35">
      <c r="A25769" s="319"/>
      <c r="B25769" s="315">
        <v>44426.889583391647</v>
      </c>
      <c r="C25769" s="314">
        <v>410.78789854903397</v>
      </c>
      <c r="D25769" s="313" t="s">
        <v>167</v>
      </c>
    </row>
    <row r="25770" spans="1:4" ht="14.5" customHeight="1" x14ac:dyDescent="0.35">
      <c r="A25770" s="319"/>
      <c r="B25770" s="315">
        <v>44426.890277836093</v>
      </c>
      <c r="C25770" s="314">
        <v>389.04947892401054</v>
      </c>
      <c r="D25770" s="313" t="s">
        <v>167</v>
      </c>
    </row>
    <row r="25771" spans="1:4" ht="14.5" customHeight="1" x14ac:dyDescent="0.35">
      <c r="A25771" s="319"/>
      <c r="B25771" s="315">
        <v>44426.89097228054</v>
      </c>
      <c r="C25771" s="314">
        <v>378.25321897234147</v>
      </c>
      <c r="D25771" s="313" t="s">
        <v>167</v>
      </c>
    </row>
    <row r="25772" spans="1:4" ht="14.5" customHeight="1" x14ac:dyDescent="0.35">
      <c r="A25772" s="319"/>
      <c r="B25772" s="315">
        <v>44426.891666724987</v>
      </c>
      <c r="C25772" s="314">
        <v>387.39243856823691</v>
      </c>
      <c r="D25772" s="313" t="s">
        <v>167</v>
      </c>
    </row>
    <row r="25773" spans="1:4" ht="14.5" customHeight="1" x14ac:dyDescent="0.35">
      <c r="A25773" s="319"/>
      <c r="B25773" s="315">
        <v>44426.892361169434</v>
      </c>
      <c r="C25773" s="314">
        <v>383.95731385854691</v>
      </c>
      <c r="D25773" s="313" t="s">
        <v>167</v>
      </c>
    </row>
    <row r="25774" spans="1:4" ht="14.5" customHeight="1" x14ac:dyDescent="0.35">
      <c r="A25774" s="319"/>
      <c r="B25774" s="315">
        <v>44426.89305561388</v>
      </c>
      <c r="C25774" s="314">
        <v>367.05188780044358</v>
      </c>
      <c r="D25774" s="313" t="s">
        <v>167</v>
      </c>
    </row>
    <row r="25775" spans="1:4" ht="14.5" customHeight="1" x14ac:dyDescent="0.35">
      <c r="A25775" s="319"/>
      <c r="B25775" s="315">
        <v>44426.893750058327</v>
      </c>
      <c r="C25775" s="314">
        <v>360.11811148204532</v>
      </c>
      <c r="D25775" s="313" t="s">
        <v>167</v>
      </c>
    </row>
    <row r="25776" spans="1:4" ht="14.5" customHeight="1" x14ac:dyDescent="0.35">
      <c r="A25776" s="319"/>
      <c r="B25776" s="315">
        <v>44426.894444502774</v>
      </c>
      <c r="C25776" s="314">
        <v>366.34539723272127</v>
      </c>
      <c r="D25776" s="313" t="s">
        <v>167</v>
      </c>
    </row>
    <row r="25777" spans="1:4" ht="14.5" customHeight="1" x14ac:dyDescent="0.35">
      <c r="A25777" s="319"/>
      <c r="B25777" s="315">
        <v>44426.89513894722</v>
      </c>
      <c r="C25777" s="314">
        <v>382.17379030780091</v>
      </c>
      <c r="D25777" s="313" t="s">
        <v>167</v>
      </c>
    </row>
    <row r="25778" spans="1:4" ht="14.5" customHeight="1" x14ac:dyDescent="0.35">
      <c r="A25778" s="319"/>
      <c r="B25778" s="315">
        <v>44426.895833391667</v>
      </c>
      <c r="C25778" s="314">
        <v>381.24635679086202</v>
      </c>
      <c r="D25778" s="313" t="s">
        <v>167</v>
      </c>
    </row>
    <row r="25779" spans="1:4" ht="14.5" customHeight="1" x14ac:dyDescent="0.35">
      <c r="A25779" s="319"/>
      <c r="B25779" s="315">
        <v>44426.896527836114</v>
      </c>
      <c r="C25779" s="314">
        <v>384.38589595279967</v>
      </c>
      <c r="D25779" s="313" t="s">
        <v>167</v>
      </c>
    </row>
    <row r="25780" spans="1:4" ht="14.5" customHeight="1" x14ac:dyDescent="0.35">
      <c r="A25780" s="319"/>
      <c r="B25780" s="315">
        <v>44426.897222280561</v>
      </c>
      <c r="C25780" s="314">
        <v>390.85257204705073</v>
      </c>
      <c r="D25780" s="313" t="s">
        <v>167</v>
      </c>
    </row>
    <row r="25781" spans="1:4" ht="14.5" customHeight="1" x14ac:dyDescent="0.35">
      <c r="A25781" s="319"/>
      <c r="B25781" s="315">
        <v>44426.897916725007</v>
      </c>
      <c r="C25781" s="314">
        <v>404.12832091834088</v>
      </c>
      <c r="D25781" s="313" t="s">
        <v>167</v>
      </c>
    </row>
    <row r="25782" spans="1:4" ht="14.5" customHeight="1" x14ac:dyDescent="0.35">
      <c r="A25782" s="319"/>
      <c r="B25782" s="315">
        <v>44426.898611169454</v>
      </c>
      <c r="C25782" s="314">
        <v>408.74530324451626</v>
      </c>
      <c r="D25782" s="313" t="s">
        <v>167</v>
      </c>
    </row>
    <row r="25783" spans="1:4" ht="14.5" customHeight="1" x14ac:dyDescent="0.35">
      <c r="A25783" s="319"/>
      <c r="B25783" s="315">
        <v>44426.899305613901</v>
      </c>
      <c r="C25783" s="314">
        <v>404.47346642777171</v>
      </c>
      <c r="D25783" s="313" t="s">
        <v>167</v>
      </c>
    </row>
    <row r="25784" spans="1:4" ht="14.5" customHeight="1" x14ac:dyDescent="0.35">
      <c r="A25784" s="319"/>
      <c r="B25784" s="315">
        <v>44426.900000058347</v>
      </c>
      <c r="C25784" s="314">
        <v>367.71636742051538</v>
      </c>
      <c r="D25784" s="313" t="s">
        <v>167</v>
      </c>
    </row>
    <row r="25785" spans="1:4" ht="14.5" customHeight="1" x14ac:dyDescent="0.35">
      <c r="A25785" s="319"/>
      <c r="B25785" s="315">
        <v>44426.900694502794</v>
      </c>
      <c r="C25785" s="314">
        <v>331.37720541154653</v>
      </c>
      <c r="D25785" s="313" t="s">
        <v>167</v>
      </c>
    </row>
    <row r="25786" spans="1:4" ht="14.5" customHeight="1" x14ac:dyDescent="0.35">
      <c r="A25786" s="319"/>
      <c r="B25786" s="315">
        <v>44426.901388947241</v>
      </c>
      <c r="C25786" s="314">
        <v>307.86457820218834</v>
      </c>
      <c r="D25786" s="313" t="s">
        <v>167</v>
      </c>
    </row>
    <row r="25787" spans="1:4" ht="14.5" customHeight="1" x14ac:dyDescent="0.35">
      <c r="A25787" s="319"/>
      <c r="B25787" s="315">
        <v>44426.902083391687</v>
      </c>
      <c r="C25787" s="314">
        <v>291.53966495348919</v>
      </c>
      <c r="D25787" s="313" t="s">
        <v>167</v>
      </c>
    </row>
    <row r="25788" spans="1:4" ht="14.5" customHeight="1" x14ac:dyDescent="0.35">
      <c r="A25788" s="319"/>
      <c r="B25788" s="315">
        <v>44426.902777836134</v>
      </c>
      <c r="C25788" s="314">
        <v>272.60780167824902</v>
      </c>
      <c r="D25788" s="313" t="s">
        <v>167</v>
      </c>
    </row>
    <row r="25789" spans="1:4" ht="14.5" customHeight="1" x14ac:dyDescent="0.35">
      <c r="A25789" s="319"/>
      <c r="B25789" s="315">
        <v>44426.903472280581</v>
      </c>
      <c r="C25789" s="314">
        <v>259.17087794890392</v>
      </c>
      <c r="D25789" s="313" t="s">
        <v>167</v>
      </c>
    </row>
    <row r="25790" spans="1:4" ht="14.5" customHeight="1" x14ac:dyDescent="0.35">
      <c r="A25790" s="319"/>
      <c r="B25790" s="315">
        <v>44426.904166725028</v>
      </c>
      <c r="C25790" s="314">
        <v>247.07820409704388</v>
      </c>
      <c r="D25790" s="313" t="s">
        <v>167</v>
      </c>
    </row>
    <row r="25791" spans="1:4" ht="14.5" customHeight="1" x14ac:dyDescent="0.35">
      <c r="A25791" s="319"/>
      <c r="B25791" s="315">
        <v>44426.904861169474</v>
      </c>
      <c r="C25791" s="314">
        <v>246.57017259199637</v>
      </c>
      <c r="D25791" s="313" t="s">
        <v>167</v>
      </c>
    </row>
    <row r="25792" spans="1:4" ht="14.5" customHeight="1" x14ac:dyDescent="0.35">
      <c r="A25792" s="319"/>
      <c r="B25792" s="315">
        <v>44426.905555613921</v>
      </c>
      <c r="C25792" s="314">
        <v>248.21567735031712</v>
      </c>
      <c r="D25792" s="313" t="s">
        <v>167</v>
      </c>
    </row>
    <row r="25793" spans="1:4" ht="14.5" customHeight="1" x14ac:dyDescent="0.35">
      <c r="A25793" s="319"/>
      <c r="B25793" s="315">
        <v>44426.906250058368</v>
      </c>
      <c r="C25793" s="314">
        <v>254.34814951446995</v>
      </c>
      <c r="D25793" s="313" t="s">
        <v>167</v>
      </c>
    </row>
    <row r="25794" spans="1:4" ht="14.5" customHeight="1" x14ac:dyDescent="0.35">
      <c r="A25794" s="319"/>
      <c r="B25794" s="315">
        <v>44426.906944502814</v>
      </c>
      <c r="C25794" s="314">
        <v>269.28394325513705</v>
      </c>
      <c r="D25794" s="313" t="s">
        <v>167</v>
      </c>
    </row>
    <row r="25795" spans="1:4" ht="14.5" customHeight="1" x14ac:dyDescent="0.35">
      <c r="A25795" s="319"/>
      <c r="B25795" s="315">
        <v>44426.907638947261</v>
      </c>
      <c r="C25795" s="314">
        <v>287.08861487279648</v>
      </c>
      <c r="D25795" s="313" t="s">
        <v>167</v>
      </c>
    </row>
    <row r="25796" spans="1:4" ht="14.5" customHeight="1" x14ac:dyDescent="0.35">
      <c r="A25796" s="319"/>
      <c r="B25796" s="315">
        <v>44426.908333391708</v>
      </c>
      <c r="C25796" s="314">
        <v>305.77265105308032</v>
      </c>
      <c r="D25796" s="313" t="s">
        <v>167</v>
      </c>
    </row>
    <row r="25797" spans="1:4" ht="14.5" customHeight="1" x14ac:dyDescent="0.35">
      <c r="A25797" s="319"/>
      <c r="B25797" s="315">
        <v>44426.909027836155</v>
      </c>
      <c r="C25797" s="314">
        <v>314.56383926134248</v>
      </c>
      <c r="D25797" s="313" t="s">
        <v>167</v>
      </c>
    </row>
    <row r="25798" spans="1:4" ht="14.5" customHeight="1" x14ac:dyDescent="0.35">
      <c r="A25798" s="319"/>
      <c r="B25798" s="315">
        <v>44426.909722280601</v>
      </c>
      <c r="C25798" s="314">
        <v>305.42331541197683</v>
      </c>
      <c r="D25798" s="313" t="s">
        <v>167</v>
      </c>
    </row>
    <row r="25799" spans="1:4" ht="14.5" customHeight="1" x14ac:dyDescent="0.35">
      <c r="A25799" s="319"/>
      <c r="B25799" s="315">
        <v>44426.910416725048</v>
      </c>
      <c r="C25799" s="314">
        <v>295.77869283355153</v>
      </c>
      <c r="D25799" s="313" t="s">
        <v>167</v>
      </c>
    </row>
    <row r="25800" spans="1:4" ht="14.5" customHeight="1" x14ac:dyDescent="0.35">
      <c r="A25800" s="319"/>
      <c r="B25800" s="315">
        <v>44426.911111169495</v>
      </c>
      <c r="C25800" s="314">
        <v>271.76056827065378</v>
      </c>
      <c r="D25800" s="313" t="s">
        <v>167</v>
      </c>
    </row>
    <row r="25801" spans="1:4" ht="14.5" customHeight="1" x14ac:dyDescent="0.35">
      <c r="A25801" s="319"/>
      <c r="B25801" s="315">
        <v>44426.911805613941</v>
      </c>
      <c r="C25801" s="314">
        <v>242.72628483452135</v>
      </c>
      <c r="D25801" s="313" t="s">
        <v>167</v>
      </c>
    </row>
    <row r="25802" spans="1:4" ht="14.5" customHeight="1" x14ac:dyDescent="0.35">
      <c r="A25802" s="319"/>
      <c r="B25802" s="315">
        <v>44426.912500058388</v>
      </c>
      <c r="C25802" s="314">
        <v>192.44521252314249</v>
      </c>
      <c r="D25802" s="313" t="s">
        <v>167</v>
      </c>
    </row>
    <row r="25803" spans="1:4" ht="14.5" customHeight="1" x14ac:dyDescent="0.35">
      <c r="A25803" s="319"/>
      <c r="B25803" s="315">
        <v>44426.913194502835</v>
      </c>
      <c r="C25803" s="314">
        <v>149.79960559422616</v>
      </c>
      <c r="D25803" s="313" t="s">
        <v>167</v>
      </c>
    </row>
    <row r="25804" spans="1:4" ht="14.5" customHeight="1" x14ac:dyDescent="0.35">
      <c r="A25804" s="319"/>
      <c r="B25804" s="315">
        <v>44426.913888947282</v>
      </c>
      <c r="C25804" s="314">
        <v>129.64669250389173</v>
      </c>
      <c r="D25804" s="313" t="s">
        <v>167</v>
      </c>
    </row>
    <row r="25805" spans="1:4" ht="14.5" customHeight="1" x14ac:dyDescent="0.35">
      <c r="A25805" s="319"/>
      <c r="B25805" s="315">
        <v>44426.914583391728</v>
      </c>
      <c r="C25805" s="314">
        <v>142.00146690375405</v>
      </c>
      <c r="D25805" s="313" t="s">
        <v>167</v>
      </c>
    </row>
    <row r="25806" spans="1:4" ht="14.5" customHeight="1" x14ac:dyDescent="0.35">
      <c r="A25806" s="319"/>
      <c r="B25806" s="315">
        <v>44426.915277836175</v>
      </c>
      <c r="C25806" s="314">
        <v>155.71849550194261</v>
      </c>
      <c r="D25806" s="313" t="s">
        <v>167</v>
      </c>
    </row>
    <row r="25807" spans="1:4" ht="14.5" customHeight="1" x14ac:dyDescent="0.35">
      <c r="A25807" s="319"/>
      <c r="B25807" s="315">
        <v>44426.915972280622</v>
      </c>
      <c r="C25807" s="314">
        <v>165.29161777496338</v>
      </c>
      <c r="D25807" s="313" t="s">
        <v>167</v>
      </c>
    </row>
    <row r="25808" spans="1:4" ht="14.5" customHeight="1" x14ac:dyDescent="0.35">
      <c r="A25808" s="319"/>
      <c r="B25808" s="315">
        <v>44426.916666725068</v>
      </c>
      <c r="C25808" s="314">
        <v>170.1257895166753</v>
      </c>
      <c r="D25808" s="313" t="s">
        <v>167</v>
      </c>
    </row>
    <row r="25809" spans="1:4" ht="14.5" customHeight="1" x14ac:dyDescent="0.35">
      <c r="A25809" s="319"/>
      <c r="B25809" s="315">
        <v>44426.917361169515</v>
      </c>
      <c r="C25809" s="314">
        <v>176.80217519374952</v>
      </c>
      <c r="D25809" s="313" t="s">
        <v>167</v>
      </c>
    </row>
    <row r="25810" spans="1:4" ht="14.5" customHeight="1" x14ac:dyDescent="0.35">
      <c r="A25810" s="319"/>
      <c r="B25810" s="315">
        <v>44426.918055613962</v>
      </c>
      <c r="C25810" s="314">
        <v>176.80238978754497</v>
      </c>
      <c r="D25810" s="313" t="s">
        <v>167</v>
      </c>
    </row>
    <row r="25811" spans="1:4" ht="14.5" customHeight="1" x14ac:dyDescent="0.35">
      <c r="A25811" s="319"/>
      <c r="B25811" s="315">
        <v>44426.918750058408</v>
      </c>
      <c r="C25811" s="314">
        <v>186.65103574471237</v>
      </c>
      <c r="D25811" s="313" t="s">
        <v>167</v>
      </c>
    </row>
    <row r="25812" spans="1:4" ht="14.5" customHeight="1" x14ac:dyDescent="0.35">
      <c r="A25812" s="319"/>
      <c r="B25812" s="315">
        <v>44426.919444502855</v>
      </c>
      <c r="C25812" s="314">
        <v>200.02503409815642</v>
      </c>
      <c r="D25812" s="313" t="s">
        <v>167</v>
      </c>
    </row>
    <row r="25813" spans="1:4" ht="14.5" customHeight="1" x14ac:dyDescent="0.35">
      <c r="A25813" s="319"/>
      <c r="B25813" s="315">
        <v>44426.920138947302</v>
      </c>
      <c r="C25813" s="314">
        <v>217.09337157008704</v>
      </c>
      <c r="D25813" s="313" t="s">
        <v>167</v>
      </c>
    </row>
    <row r="25814" spans="1:4" ht="14.5" customHeight="1" x14ac:dyDescent="0.35">
      <c r="A25814" s="319"/>
      <c r="B25814" s="315">
        <v>44426.920833391749</v>
      </c>
      <c r="C25814" s="314">
        <v>224.38223048860286</v>
      </c>
      <c r="D25814" s="313" t="s">
        <v>167</v>
      </c>
    </row>
    <row r="25815" spans="1:4" ht="14.5" customHeight="1" x14ac:dyDescent="0.35">
      <c r="A25815" s="319"/>
      <c r="B25815" s="315">
        <v>44426.921527836195</v>
      </c>
      <c r="C25815" s="314">
        <v>219.48859346099198</v>
      </c>
      <c r="D25815" s="313" t="s">
        <v>167</v>
      </c>
    </row>
    <row r="25816" spans="1:4" ht="14.5" customHeight="1" x14ac:dyDescent="0.35">
      <c r="A25816" s="319"/>
      <c r="B25816" s="315">
        <v>44426.922222280642</v>
      </c>
      <c r="C25816" s="314">
        <v>207.10677788088796</v>
      </c>
      <c r="D25816" s="313" t="s">
        <v>167</v>
      </c>
    </row>
    <row r="25817" spans="1:4" ht="14.5" customHeight="1" x14ac:dyDescent="0.35">
      <c r="A25817" s="319"/>
      <c r="B25817" s="315">
        <v>44426.922916725089</v>
      </c>
      <c r="C25817" s="314">
        <v>187.95298224487729</v>
      </c>
      <c r="D25817" s="313" t="s">
        <v>167</v>
      </c>
    </row>
    <row r="25818" spans="1:4" ht="14.5" customHeight="1" x14ac:dyDescent="0.35">
      <c r="A25818" s="319"/>
      <c r="B25818" s="315">
        <v>44426.923611169535</v>
      </c>
      <c r="C25818" s="314">
        <v>175.36066759839886</v>
      </c>
      <c r="D25818" s="313" t="s">
        <v>167</v>
      </c>
    </row>
    <row r="25819" spans="1:4" ht="14.5" customHeight="1" x14ac:dyDescent="0.35">
      <c r="A25819" s="319"/>
      <c r="B25819" s="315">
        <v>44426.924305613982</v>
      </c>
      <c r="C25819" s="314">
        <v>162.89646450297829</v>
      </c>
      <c r="D25819" s="313" t="s">
        <v>167</v>
      </c>
    </row>
    <row r="25820" spans="1:4" ht="14.5" customHeight="1" x14ac:dyDescent="0.35">
      <c r="A25820" s="319"/>
      <c r="B25820" s="315">
        <v>44426.925000058429</v>
      </c>
      <c r="C25820" s="314">
        <v>147.62868719037311</v>
      </c>
      <c r="D25820" s="313" t="s">
        <v>167</v>
      </c>
    </row>
    <row r="25821" spans="1:4" ht="14.5" customHeight="1" x14ac:dyDescent="0.35">
      <c r="A25821" s="319"/>
      <c r="B25821" s="315">
        <v>44426.925694502876</v>
      </c>
      <c r="C25821" s="314">
        <v>132.94826382912967</v>
      </c>
      <c r="D25821" s="313" t="s">
        <v>167</v>
      </c>
    </row>
    <row r="25822" spans="1:4" ht="14.5" customHeight="1" x14ac:dyDescent="0.35">
      <c r="A25822" s="319"/>
      <c r="B25822" s="315">
        <v>44426.926388947322</v>
      </c>
      <c r="C25822" s="314">
        <v>127.28547055102536</v>
      </c>
      <c r="D25822" s="313" t="s">
        <v>167</v>
      </c>
    </row>
    <row r="25823" spans="1:4" ht="14.5" customHeight="1" x14ac:dyDescent="0.35">
      <c r="A25823" s="319"/>
      <c r="B25823" s="315">
        <v>44426.927083391769</v>
      </c>
      <c r="C25823" s="314">
        <v>126.24660271931789</v>
      </c>
      <c r="D25823" s="313" t="s">
        <v>167</v>
      </c>
    </row>
    <row r="25824" spans="1:4" ht="14.5" customHeight="1" x14ac:dyDescent="0.35">
      <c r="A25824" s="319"/>
      <c r="B25824" s="315">
        <v>44426.927777836216</v>
      </c>
      <c r="C25824" s="314">
        <v>126.59337034837033</v>
      </c>
      <c r="D25824" s="313" t="s">
        <v>167</v>
      </c>
    </row>
    <row r="25825" spans="1:4" ht="14.5" customHeight="1" x14ac:dyDescent="0.35">
      <c r="A25825" s="319"/>
      <c r="B25825" s="315">
        <v>44426.928472280662</v>
      </c>
      <c r="C25825" s="314">
        <v>128.81551232591931</v>
      </c>
      <c r="D25825" s="313" t="s">
        <v>167</v>
      </c>
    </row>
    <row r="25826" spans="1:4" ht="14.5" customHeight="1" x14ac:dyDescent="0.35">
      <c r="A25826" s="319"/>
      <c r="B25826" s="315">
        <v>44426.929166725109</v>
      </c>
      <c r="C25826" s="314">
        <v>129.45404662520548</v>
      </c>
      <c r="D25826" s="313" t="s">
        <v>167</v>
      </c>
    </row>
    <row r="25827" spans="1:4" ht="14.5" customHeight="1" x14ac:dyDescent="0.35">
      <c r="A25827" s="319"/>
      <c r="B25827" s="315">
        <v>44426.929861169556</v>
      </c>
      <c r="C25827" s="314">
        <v>124.99777415630912</v>
      </c>
      <c r="D25827" s="313" t="s">
        <v>167</v>
      </c>
    </row>
    <row r="25828" spans="1:4" ht="14.5" customHeight="1" x14ac:dyDescent="0.35">
      <c r="A25828" s="319"/>
      <c r="B25828" s="315">
        <v>44426.930555614003</v>
      </c>
      <c r="C25828" s="314">
        <v>119.57038324947935</v>
      </c>
      <c r="D25828" s="313" t="s">
        <v>167</v>
      </c>
    </row>
    <row r="25829" spans="1:4" ht="14.5" customHeight="1" x14ac:dyDescent="0.35">
      <c r="A25829" s="319"/>
      <c r="B25829" s="315">
        <v>44426.931250058449</v>
      </c>
      <c r="C25829" s="314">
        <v>118.32287596664004</v>
      </c>
      <c r="D25829" s="313" t="s">
        <v>167</v>
      </c>
    </row>
    <row r="25830" spans="1:4" ht="14.5" customHeight="1" x14ac:dyDescent="0.35">
      <c r="A25830" s="319"/>
      <c r="B25830" s="315">
        <v>44426.931944502896</v>
      </c>
      <c r="C25830" s="314">
        <v>110.2204026509542</v>
      </c>
      <c r="D25830" s="313" t="s">
        <v>167</v>
      </c>
    </row>
    <row r="25831" spans="1:4" ht="14.5" customHeight="1" x14ac:dyDescent="0.35">
      <c r="A25831" s="319"/>
      <c r="B25831" s="315">
        <v>44426.932638947343</v>
      </c>
      <c r="C25831" s="314">
        <v>103.44342661200984</v>
      </c>
      <c r="D25831" s="313" t="s">
        <v>167</v>
      </c>
    </row>
    <row r="25832" spans="1:4" ht="14.5" customHeight="1" x14ac:dyDescent="0.35">
      <c r="A25832" s="319"/>
      <c r="B25832" s="315">
        <v>44426.933333391789</v>
      </c>
      <c r="C25832" s="314">
        <v>101.33682684397014</v>
      </c>
      <c r="D25832" s="313" t="s">
        <v>167</v>
      </c>
    </row>
    <row r="25833" spans="1:4" ht="14.5" customHeight="1" x14ac:dyDescent="0.35">
      <c r="A25833" s="319"/>
      <c r="B25833" s="315">
        <v>44426.934027836236</v>
      </c>
      <c r="C25833" s="314">
        <v>96.781280015707793</v>
      </c>
      <c r="D25833" s="313" t="s">
        <v>167</v>
      </c>
    </row>
    <row r="25834" spans="1:4" ht="14.5" customHeight="1" x14ac:dyDescent="0.35">
      <c r="A25834" s="319"/>
      <c r="B25834" s="315">
        <v>44426.934722280683</v>
      </c>
      <c r="C25834" s="314">
        <v>94.562231418162511</v>
      </c>
      <c r="D25834" s="313" t="s">
        <v>167</v>
      </c>
    </row>
    <row r="25835" spans="1:4" ht="14.5" customHeight="1" x14ac:dyDescent="0.35">
      <c r="A25835" s="319"/>
      <c r="B25835" s="315">
        <v>44426.935416725129</v>
      </c>
      <c r="C25835" s="314">
        <v>92.520712918848346</v>
      </c>
      <c r="D25835" s="313" t="s">
        <v>167</v>
      </c>
    </row>
    <row r="25836" spans="1:4" ht="14.5" customHeight="1" x14ac:dyDescent="0.35">
      <c r="A25836" s="319"/>
      <c r="B25836" s="315">
        <v>44426.936111169576</v>
      </c>
      <c r="C25836" s="314">
        <v>89.11479314836906</v>
      </c>
      <c r="D25836" s="313" t="s">
        <v>167</v>
      </c>
    </row>
    <row r="25837" spans="1:4" ht="14.5" customHeight="1" x14ac:dyDescent="0.35">
      <c r="A25837" s="319"/>
      <c r="B25837" s="315">
        <v>44426.936805614023</v>
      </c>
      <c r="C25837" s="314">
        <v>84.877798392503365</v>
      </c>
      <c r="D25837" s="313" t="s">
        <v>167</v>
      </c>
    </row>
    <row r="25838" spans="1:4" ht="14.5" customHeight="1" x14ac:dyDescent="0.35">
      <c r="A25838" s="319"/>
      <c r="B25838" s="315">
        <v>44426.93750005847</v>
      </c>
      <c r="C25838" s="314">
        <v>77.700980353497044</v>
      </c>
      <c r="D25838" s="313" t="s">
        <v>167</v>
      </c>
    </row>
    <row r="25839" spans="1:4" ht="14.5" customHeight="1" x14ac:dyDescent="0.35">
      <c r="A25839" s="319"/>
      <c r="B25839" s="315">
        <v>44426.938194502916</v>
      </c>
      <c r="C25839" s="314">
        <v>71.935803304690253</v>
      </c>
      <c r="D25839" s="313" t="s">
        <v>167</v>
      </c>
    </row>
    <row r="25840" spans="1:4" ht="14.5" customHeight="1" x14ac:dyDescent="0.35">
      <c r="A25840" s="319"/>
      <c r="B25840" s="315">
        <v>44426.938888947363</v>
      </c>
      <c r="C25840" s="314">
        <v>63.770245687352144</v>
      </c>
      <c r="D25840" s="313" t="s">
        <v>167</v>
      </c>
    </row>
    <row r="25841" spans="1:4" ht="14.5" customHeight="1" x14ac:dyDescent="0.35">
      <c r="A25841" s="319"/>
      <c r="B25841" s="315">
        <v>44426.93958339181</v>
      </c>
      <c r="C25841" s="314">
        <v>57.396195063948589</v>
      </c>
      <c r="D25841" s="313" t="s">
        <v>167</v>
      </c>
    </row>
    <row r="25842" spans="1:4" ht="14.5" customHeight="1" x14ac:dyDescent="0.35">
      <c r="A25842" s="319"/>
      <c r="B25842" s="315">
        <v>44426.940277836256</v>
      </c>
      <c r="C25842" s="314">
        <v>55.687461703194032</v>
      </c>
      <c r="D25842" s="313" t="s">
        <v>167</v>
      </c>
    </row>
    <row r="25843" spans="1:4" ht="14.5" customHeight="1" x14ac:dyDescent="0.35">
      <c r="A25843" s="319"/>
      <c r="B25843" s="315">
        <v>44426.940972280703</v>
      </c>
      <c r="C25843" s="314">
        <v>54.678021437084922</v>
      </c>
      <c r="D25843" s="313" t="s">
        <v>167</v>
      </c>
    </row>
    <row r="25844" spans="1:4" ht="14.5" customHeight="1" x14ac:dyDescent="0.35">
      <c r="A25844" s="319"/>
      <c r="B25844" s="315">
        <v>44426.94166672515</v>
      </c>
      <c r="C25844" s="314">
        <v>51.904855795861415</v>
      </c>
      <c r="D25844" s="313" t="s">
        <v>167</v>
      </c>
    </row>
    <row r="25845" spans="1:4" ht="14.5" customHeight="1" x14ac:dyDescent="0.35">
      <c r="A25845" s="319"/>
      <c r="B25845" s="315">
        <v>44426.942361169597</v>
      </c>
      <c r="C25845" s="314">
        <v>38.161089504992319</v>
      </c>
      <c r="D25845" s="313" t="s">
        <v>167</v>
      </c>
    </row>
    <row r="25846" spans="1:4" ht="14.5" customHeight="1" x14ac:dyDescent="0.35">
      <c r="A25846" s="319"/>
      <c r="B25846" s="315">
        <v>44426.943055614043</v>
      </c>
      <c r="C25846" s="314">
        <v>36.788631311002732</v>
      </c>
      <c r="D25846" s="313" t="s">
        <v>167</v>
      </c>
    </row>
    <row r="25847" spans="1:4" ht="14.5" customHeight="1" x14ac:dyDescent="0.35">
      <c r="A25847" s="319"/>
      <c r="B25847" s="315">
        <v>44426.94375005849</v>
      </c>
      <c r="C25847" s="314">
        <v>40.077059558965267</v>
      </c>
      <c r="D25847" s="313" t="s">
        <v>167</v>
      </c>
    </row>
    <row r="25848" spans="1:4" ht="14.5" customHeight="1" x14ac:dyDescent="0.35">
      <c r="A25848" s="319"/>
      <c r="B25848" s="315">
        <v>44426.944444502937</v>
      </c>
      <c r="C25848" s="314">
        <v>41.31601072795165</v>
      </c>
      <c r="D25848" s="313" t="s">
        <v>167</v>
      </c>
    </row>
    <row r="25849" spans="1:4" ht="14.5" customHeight="1" x14ac:dyDescent="0.35">
      <c r="A25849" s="319"/>
      <c r="B25849" s="315">
        <v>44426.945138947383</v>
      </c>
      <c r="C25849" s="314">
        <v>41.496011663922886</v>
      </c>
      <c r="D25849" s="313" t="s">
        <v>167</v>
      </c>
    </row>
    <row r="25850" spans="1:4" ht="14.5" customHeight="1" x14ac:dyDescent="0.35">
      <c r="A25850" s="319"/>
      <c r="B25850" s="315">
        <v>44426.94583339183</v>
      </c>
      <c r="C25850" s="314">
        <v>41.624661980370483</v>
      </c>
      <c r="D25850" s="313" t="s">
        <v>167</v>
      </c>
    </row>
    <row r="25851" spans="1:4" ht="14.5" customHeight="1" x14ac:dyDescent="0.35">
      <c r="A25851" s="319"/>
      <c r="B25851" s="315">
        <v>44426.946527836277</v>
      </c>
      <c r="C25851" s="314">
        <v>41.462104797737751</v>
      </c>
      <c r="D25851" s="313" t="s">
        <v>167</v>
      </c>
    </row>
    <row r="25852" spans="1:4" ht="14.5" customHeight="1" x14ac:dyDescent="0.35">
      <c r="A25852" s="319"/>
      <c r="B25852" s="315">
        <v>44426.947222280724</v>
      </c>
      <c r="C25852" s="314">
        <v>40.518546299548085</v>
      </c>
      <c r="D25852" s="313" t="s">
        <v>167</v>
      </c>
    </row>
    <row r="25853" spans="1:4" ht="14.5" customHeight="1" x14ac:dyDescent="0.35">
      <c r="A25853" s="319"/>
      <c r="B25853" s="315">
        <v>44426.94791672517</v>
      </c>
      <c r="C25853" s="314">
        <v>39.413803244917652</v>
      </c>
      <c r="D25853" s="313" t="s">
        <v>167</v>
      </c>
    </row>
    <row r="25854" spans="1:4" ht="14.5" customHeight="1" x14ac:dyDescent="0.35">
      <c r="A25854" s="319"/>
      <c r="B25854" s="315">
        <v>44426.948611169617</v>
      </c>
      <c r="C25854" s="314">
        <v>36.554267392524828</v>
      </c>
      <c r="D25854" s="313" t="s">
        <v>167</v>
      </c>
    </row>
    <row r="25855" spans="1:4" ht="14.5" customHeight="1" x14ac:dyDescent="0.35">
      <c r="A25855" s="319"/>
      <c r="B25855" s="315">
        <v>44426.949305614064</v>
      </c>
      <c r="C25855" s="314">
        <v>30.08903705738582</v>
      </c>
      <c r="D25855" s="313" t="s">
        <v>167</v>
      </c>
    </row>
    <row r="25856" spans="1:4" ht="14.5" customHeight="1" x14ac:dyDescent="0.35">
      <c r="A25856" s="319"/>
      <c r="B25856" s="315">
        <v>44426.95000005851</v>
      </c>
      <c r="C25856" s="314">
        <v>27.22381364035585</v>
      </c>
      <c r="D25856" s="313" t="s">
        <v>167</v>
      </c>
    </row>
    <row r="25857" spans="1:4" ht="14.5" customHeight="1" x14ac:dyDescent="0.35">
      <c r="A25857" s="319"/>
      <c r="B25857" s="315">
        <v>44426.950694502957</v>
      </c>
      <c r="C25857" s="314">
        <v>27.102483544964343</v>
      </c>
      <c r="D25857" s="313" t="s">
        <v>167</v>
      </c>
    </row>
    <row r="25858" spans="1:4" ht="14.5" customHeight="1" x14ac:dyDescent="0.35">
      <c r="A25858" s="319"/>
      <c r="B25858" s="315">
        <v>44426.951388947404</v>
      </c>
      <c r="C25858" s="314">
        <v>27.101077853157769</v>
      </c>
      <c r="D25858" s="313" t="s">
        <v>167</v>
      </c>
    </row>
    <row r="25859" spans="1:4" ht="14.5" customHeight="1" x14ac:dyDescent="0.35">
      <c r="A25859" s="319"/>
      <c r="B25859" s="315">
        <v>44426.95208339185</v>
      </c>
      <c r="C25859" s="314">
        <v>26.981187262390936</v>
      </c>
      <c r="D25859" s="313" t="s">
        <v>167</v>
      </c>
    </row>
    <row r="25860" spans="1:4" ht="14.5" customHeight="1" x14ac:dyDescent="0.35">
      <c r="A25860" s="319"/>
      <c r="B25860" s="315">
        <v>44426.952777836297</v>
      </c>
      <c r="C25860" s="314">
        <v>27.089724029555509</v>
      </c>
      <c r="D25860" s="313" t="s">
        <v>167</v>
      </c>
    </row>
    <row r="25861" spans="1:4" ht="14.5" customHeight="1" x14ac:dyDescent="0.35">
      <c r="A25861" s="319"/>
      <c r="B25861" s="315">
        <v>44426.953472280744</v>
      </c>
      <c r="C25861" s="314">
        <v>27.947900930058193</v>
      </c>
      <c r="D25861" s="313" t="s">
        <v>167</v>
      </c>
    </row>
    <row r="25862" spans="1:4" ht="14.5" customHeight="1" x14ac:dyDescent="0.35">
      <c r="A25862" s="319"/>
      <c r="B25862" s="315">
        <v>44426.954166725191</v>
      </c>
      <c r="C25862" s="314">
        <v>31.868737642009606</v>
      </c>
      <c r="D25862" s="313" t="s">
        <v>167</v>
      </c>
    </row>
    <row r="25863" spans="1:4" ht="14.5" customHeight="1" x14ac:dyDescent="0.35">
      <c r="A25863" s="319"/>
      <c r="B25863" s="315">
        <v>44426.954861169637</v>
      </c>
      <c r="C25863" s="314">
        <v>35.150010731388463</v>
      </c>
      <c r="D25863" s="313" t="s">
        <v>167</v>
      </c>
    </row>
    <row r="25864" spans="1:4" ht="14.5" customHeight="1" x14ac:dyDescent="0.35">
      <c r="A25864" s="319"/>
      <c r="B25864" s="315">
        <v>44426.955555614084</v>
      </c>
      <c r="C25864" s="314">
        <v>32.762881776883056</v>
      </c>
      <c r="D25864" s="313" t="s">
        <v>167</v>
      </c>
    </row>
    <row r="25865" spans="1:4" ht="14.5" customHeight="1" x14ac:dyDescent="0.35">
      <c r="A25865" s="319"/>
      <c r="B25865" s="315">
        <v>44426.956250058531</v>
      </c>
      <c r="C25865" s="314">
        <v>28.213320060410965</v>
      </c>
      <c r="D25865" s="313" t="s">
        <v>167</v>
      </c>
    </row>
    <row r="25866" spans="1:4" ht="14.5" customHeight="1" x14ac:dyDescent="0.35">
      <c r="A25866" s="319"/>
      <c r="B25866" s="315">
        <v>44426.956944502977</v>
      </c>
      <c r="C25866" s="314">
        <v>26.621932036684786</v>
      </c>
      <c r="D25866" s="313" t="s">
        <v>167</v>
      </c>
    </row>
    <row r="25867" spans="1:4" ht="14.5" customHeight="1" x14ac:dyDescent="0.35">
      <c r="A25867" s="319"/>
      <c r="B25867" s="315">
        <v>44426.957638947424</v>
      </c>
      <c r="C25867" s="314">
        <v>26.477859945585564</v>
      </c>
      <c r="D25867" s="313" t="s">
        <v>167</v>
      </c>
    </row>
    <row r="25868" spans="1:4" ht="14.5" customHeight="1" x14ac:dyDescent="0.35">
      <c r="A25868" s="319"/>
      <c r="B25868" s="315">
        <v>44426.958333391871</v>
      </c>
      <c r="C25868" s="314">
        <v>27.258137964651301</v>
      </c>
      <c r="D25868" s="313" t="s">
        <v>167</v>
      </c>
    </row>
    <row r="25869" spans="1:4" ht="14.5" customHeight="1" x14ac:dyDescent="0.35">
      <c r="A25869" s="319"/>
      <c r="B25869" s="315">
        <v>44426.959027836318</v>
      </c>
      <c r="C25869" s="314">
        <v>27.727217278650883</v>
      </c>
      <c r="D25869" s="313" t="s">
        <v>167</v>
      </c>
    </row>
    <row r="25870" spans="1:4" ht="14.5" customHeight="1" x14ac:dyDescent="0.35">
      <c r="A25870" s="319"/>
      <c r="B25870" s="315">
        <v>44426.959722280764</v>
      </c>
      <c r="C25870" s="314">
        <v>27.754614168312401</v>
      </c>
      <c r="D25870" s="313" t="s">
        <v>167</v>
      </c>
    </row>
    <row r="25871" spans="1:4" ht="14.5" customHeight="1" x14ac:dyDescent="0.35">
      <c r="A25871" s="319"/>
      <c r="B25871" s="315">
        <v>44426.960416725211</v>
      </c>
      <c r="C25871" s="314">
        <v>28.205236300828012</v>
      </c>
      <c r="D25871" s="313" t="s">
        <v>167</v>
      </c>
    </row>
    <row r="25872" spans="1:4" ht="14.5" customHeight="1" x14ac:dyDescent="0.35">
      <c r="A25872" s="319"/>
      <c r="B25872" s="315">
        <v>44426.961111169658</v>
      </c>
      <c r="C25872" s="314">
        <v>35.405930558587713</v>
      </c>
      <c r="D25872" s="313" t="s">
        <v>167</v>
      </c>
    </row>
    <row r="25873" spans="1:4" ht="14.5" customHeight="1" x14ac:dyDescent="0.35">
      <c r="A25873" s="319"/>
      <c r="B25873" s="315">
        <v>44426.961805614104</v>
      </c>
      <c r="C25873" s="314">
        <v>42.73348750354198</v>
      </c>
      <c r="D25873" s="313" t="s">
        <v>167</v>
      </c>
    </row>
    <row r="25874" spans="1:4" ht="14.5" customHeight="1" x14ac:dyDescent="0.35">
      <c r="A25874" s="319"/>
      <c r="B25874" s="315">
        <v>44426.962500058551</v>
      </c>
      <c r="C25874" s="314">
        <v>44.173533857446941</v>
      </c>
      <c r="D25874" s="313" t="s">
        <v>167</v>
      </c>
    </row>
    <row r="25875" spans="1:4" ht="14.5" customHeight="1" x14ac:dyDescent="0.35">
      <c r="A25875" s="319"/>
      <c r="B25875" s="315">
        <v>44426.963194502998</v>
      </c>
      <c r="C25875" s="314">
        <v>39.724888869090741</v>
      </c>
      <c r="D25875" s="313" t="s">
        <v>167</v>
      </c>
    </row>
    <row r="25876" spans="1:4" ht="14.5" customHeight="1" x14ac:dyDescent="0.35">
      <c r="A25876" s="319"/>
      <c r="B25876" s="315">
        <v>44426.963888947445</v>
      </c>
      <c r="C25876" s="314">
        <v>34.723524447459688</v>
      </c>
      <c r="D25876" s="313" t="s">
        <v>167</v>
      </c>
    </row>
    <row r="25877" spans="1:4" ht="14.5" customHeight="1" x14ac:dyDescent="0.35">
      <c r="A25877" s="319"/>
      <c r="B25877" s="315">
        <v>44426.964583391891</v>
      </c>
      <c r="C25877" s="314">
        <v>31.739260755702951</v>
      </c>
      <c r="D25877" s="313" t="s">
        <v>167</v>
      </c>
    </row>
    <row r="25878" spans="1:4" ht="14.5" customHeight="1" x14ac:dyDescent="0.35">
      <c r="A25878" s="319"/>
      <c r="B25878" s="315">
        <v>44426.965277836338</v>
      </c>
      <c r="C25878" s="314">
        <v>31.924429028533147</v>
      </c>
      <c r="D25878" s="313" t="s">
        <v>167</v>
      </c>
    </row>
    <row r="25879" spans="1:4" ht="14.5" customHeight="1" x14ac:dyDescent="0.35">
      <c r="A25879" s="319"/>
      <c r="B25879" s="315">
        <v>44426.965972280785</v>
      </c>
      <c r="C25879" s="314">
        <v>34.643922489414884</v>
      </c>
      <c r="D25879" s="313" t="s">
        <v>167</v>
      </c>
    </row>
    <row r="25880" spans="1:4" ht="14.5" customHeight="1" x14ac:dyDescent="0.35">
      <c r="A25880" s="319"/>
      <c r="B25880" s="315">
        <v>44426.966666725231</v>
      </c>
      <c r="C25880" s="314">
        <v>37.694309340031275</v>
      </c>
      <c r="D25880" s="313" t="s">
        <v>167</v>
      </c>
    </row>
    <row r="25881" spans="1:4" ht="14.5" customHeight="1" x14ac:dyDescent="0.35">
      <c r="A25881" s="319"/>
      <c r="B25881" s="315">
        <v>44426.967361169678</v>
      </c>
      <c r="C25881" s="314">
        <v>42.66874816882676</v>
      </c>
      <c r="D25881" s="313" t="s">
        <v>167</v>
      </c>
    </row>
    <row r="25882" spans="1:4" ht="14.5" customHeight="1" x14ac:dyDescent="0.35">
      <c r="A25882" s="319"/>
      <c r="B25882" s="315">
        <v>44426.968055614125</v>
      </c>
      <c r="C25882" s="314">
        <v>51.945478154535522</v>
      </c>
      <c r="D25882" s="313" t="s">
        <v>167</v>
      </c>
    </row>
    <row r="25883" spans="1:4" ht="14.5" customHeight="1" x14ac:dyDescent="0.35">
      <c r="A25883" s="319"/>
      <c r="B25883" s="315">
        <v>44426.968750058571</v>
      </c>
      <c r="C25883" s="314">
        <v>51.00740341160563</v>
      </c>
      <c r="D25883" s="313" t="s">
        <v>167</v>
      </c>
    </row>
    <row r="25884" spans="1:4" ht="14.5" customHeight="1" x14ac:dyDescent="0.35">
      <c r="A25884" s="319"/>
      <c r="B25884" s="315">
        <v>44426.969444503018</v>
      </c>
      <c r="C25884" s="314">
        <v>47.848129096980365</v>
      </c>
      <c r="D25884" s="313" t="s">
        <v>167</v>
      </c>
    </row>
    <row r="25885" spans="1:4" ht="14.5" customHeight="1" x14ac:dyDescent="0.35">
      <c r="A25885" s="319"/>
      <c r="B25885" s="315">
        <v>44426.970138947465</v>
      </c>
      <c r="C25885" s="314">
        <v>47.756413173453375</v>
      </c>
      <c r="D25885" s="313" t="s">
        <v>167</v>
      </c>
    </row>
    <row r="25886" spans="1:4" ht="14.5" customHeight="1" x14ac:dyDescent="0.35">
      <c r="A25886" s="319"/>
      <c r="B25886" s="315">
        <v>44426.970833391912</v>
      </c>
      <c r="C25886" s="314">
        <v>44.692910279096878</v>
      </c>
      <c r="D25886" s="313" t="s">
        <v>167</v>
      </c>
    </row>
    <row r="25887" spans="1:4" ht="14.5" customHeight="1" x14ac:dyDescent="0.35">
      <c r="A25887" s="319"/>
      <c r="B25887" s="315">
        <v>44426.971527836358</v>
      </c>
      <c r="C25887" s="314">
        <v>43.071941725813666</v>
      </c>
      <c r="D25887" s="313" t="s">
        <v>167</v>
      </c>
    </row>
    <row r="25888" spans="1:4" ht="14.5" customHeight="1" x14ac:dyDescent="0.35">
      <c r="A25888" s="319"/>
      <c r="B25888" s="315">
        <v>44426.972222280805</v>
      </c>
      <c r="C25888" s="314">
        <v>42.702739613034645</v>
      </c>
      <c r="D25888" s="313" t="s">
        <v>167</v>
      </c>
    </row>
    <row r="25889" spans="1:4" ht="14.5" customHeight="1" x14ac:dyDescent="0.35">
      <c r="A25889" s="319"/>
      <c r="B25889" s="315">
        <v>44426.972916725252</v>
      </c>
      <c r="C25889" s="314">
        <v>42.928316364565397</v>
      </c>
      <c r="D25889" s="313" t="s">
        <v>167</v>
      </c>
    </row>
    <row r="25890" spans="1:4" ht="14.5" customHeight="1" x14ac:dyDescent="0.35">
      <c r="A25890" s="319"/>
      <c r="B25890" s="315">
        <v>44426.973611169698</v>
      </c>
      <c r="C25890" s="314">
        <v>45.096784965491196</v>
      </c>
      <c r="D25890" s="313" t="s">
        <v>167</v>
      </c>
    </row>
    <row r="25891" spans="1:4" ht="14.5" customHeight="1" x14ac:dyDescent="0.35">
      <c r="A25891" s="319"/>
      <c r="B25891" s="315">
        <v>44426.974305614145</v>
      </c>
      <c r="C25891" s="314">
        <v>45.789466901272924</v>
      </c>
      <c r="D25891" s="313" t="s">
        <v>167</v>
      </c>
    </row>
    <row r="25892" spans="1:4" ht="14.5" customHeight="1" x14ac:dyDescent="0.35">
      <c r="A25892" s="319"/>
      <c r="B25892" s="315">
        <v>44426.975000058592</v>
      </c>
      <c r="C25892" s="314">
        <v>43.68728217994115</v>
      </c>
      <c r="D25892" s="313" t="s">
        <v>167</v>
      </c>
    </row>
    <row r="25893" spans="1:4" ht="14.5" customHeight="1" x14ac:dyDescent="0.35">
      <c r="A25893" s="319"/>
      <c r="B25893" s="315">
        <v>44426.975694503039</v>
      </c>
      <c r="C25893" s="314">
        <v>44.334761564906024</v>
      </c>
      <c r="D25893" s="313" t="s">
        <v>167</v>
      </c>
    </row>
    <row r="25894" spans="1:4" ht="14.5" customHeight="1" x14ac:dyDescent="0.35">
      <c r="A25894" s="319"/>
      <c r="B25894" s="315">
        <v>44426.976388947485</v>
      </c>
      <c r="C25894" s="314">
        <v>45.27542025097064</v>
      </c>
      <c r="D25894" s="313" t="s">
        <v>167</v>
      </c>
    </row>
    <row r="25895" spans="1:4" ht="14.5" customHeight="1" x14ac:dyDescent="0.35">
      <c r="A25895" s="319"/>
      <c r="B25895" s="315">
        <v>44426.977083391932</v>
      </c>
      <c r="C25895" s="314">
        <v>46.996009703166784</v>
      </c>
      <c r="D25895" s="313" t="s">
        <v>167</v>
      </c>
    </row>
    <row r="25896" spans="1:4" ht="14.5" customHeight="1" x14ac:dyDescent="0.35">
      <c r="A25896" s="319"/>
      <c r="B25896" s="315">
        <v>44426.977777836379</v>
      </c>
      <c r="C25896" s="314">
        <v>48.613796721182489</v>
      </c>
      <c r="D25896" s="313" t="s">
        <v>167</v>
      </c>
    </row>
    <row r="25897" spans="1:4" ht="14.5" customHeight="1" x14ac:dyDescent="0.35">
      <c r="A25897" s="319"/>
      <c r="B25897" s="315">
        <v>44426.978472280825</v>
      </c>
      <c r="C25897" s="314">
        <v>48.909499934010093</v>
      </c>
      <c r="D25897" s="313" t="s">
        <v>167</v>
      </c>
    </row>
    <row r="25898" spans="1:4" ht="14.5" customHeight="1" x14ac:dyDescent="0.35">
      <c r="A25898" s="319"/>
      <c r="B25898" s="315">
        <v>44426.979166725272</v>
      </c>
      <c r="C25898" s="314">
        <v>47.459107114404709</v>
      </c>
      <c r="D25898" s="313" t="s">
        <v>167</v>
      </c>
    </row>
    <row r="25899" spans="1:4" ht="14.5" customHeight="1" x14ac:dyDescent="0.35">
      <c r="A25899" s="319"/>
      <c r="B25899" s="315">
        <v>44426.979861169719</v>
      </c>
      <c r="C25899" s="314">
        <v>47.939907296489885</v>
      </c>
      <c r="D25899" s="313" t="s">
        <v>167</v>
      </c>
    </row>
    <row r="25900" spans="1:4" ht="14.5" customHeight="1" x14ac:dyDescent="0.35">
      <c r="A25900" s="319"/>
      <c r="B25900" s="315">
        <v>44426.980555614165</v>
      </c>
      <c r="C25900" s="314">
        <v>49.110936677607242</v>
      </c>
      <c r="D25900" s="313" t="s">
        <v>167</v>
      </c>
    </row>
    <row r="25901" spans="1:4" ht="14.5" customHeight="1" x14ac:dyDescent="0.35">
      <c r="A25901" s="319"/>
      <c r="B25901" s="315">
        <v>44426.981250058612</v>
      </c>
      <c r="C25901" s="314">
        <v>53.050797483807159</v>
      </c>
      <c r="D25901" s="313" t="s">
        <v>167</v>
      </c>
    </row>
    <row r="25902" spans="1:4" ht="14.5" customHeight="1" x14ac:dyDescent="0.35">
      <c r="A25902" s="319"/>
      <c r="B25902" s="315">
        <v>44426.981944503059</v>
      </c>
      <c r="C25902" s="314">
        <v>62.902997374436623</v>
      </c>
      <c r="D25902" s="313" t="s">
        <v>167</v>
      </c>
    </row>
    <row r="25903" spans="1:4" ht="14.5" customHeight="1" x14ac:dyDescent="0.35">
      <c r="A25903" s="319"/>
      <c r="B25903" s="315">
        <v>44426.982638947506</v>
      </c>
      <c r="C25903" s="314">
        <v>76.247864727935905</v>
      </c>
      <c r="D25903" s="313" t="s">
        <v>167</v>
      </c>
    </row>
    <row r="25904" spans="1:4" ht="14.5" customHeight="1" x14ac:dyDescent="0.35">
      <c r="A25904" s="319"/>
      <c r="B25904" s="315">
        <v>44426.983333391952</v>
      </c>
      <c r="C25904" s="314">
        <v>84.97957993694969</v>
      </c>
      <c r="D25904" s="313" t="s">
        <v>167</v>
      </c>
    </row>
    <row r="25905" spans="1:4" ht="14.5" customHeight="1" x14ac:dyDescent="0.35">
      <c r="A25905" s="319"/>
      <c r="B25905" s="315">
        <v>44426.984027836399</v>
      </c>
      <c r="C25905" s="314">
        <v>86.770590595716683</v>
      </c>
      <c r="D25905" s="313" t="s">
        <v>167</v>
      </c>
    </row>
    <row r="25906" spans="1:4" ht="14.5" customHeight="1" x14ac:dyDescent="0.35">
      <c r="A25906" s="319"/>
      <c r="B25906" s="315">
        <v>44426.984722280846</v>
      </c>
      <c r="C25906" s="314">
        <v>88.941871289260845</v>
      </c>
      <c r="D25906" s="313" t="s">
        <v>167</v>
      </c>
    </row>
    <row r="25907" spans="1:4" ht="14.5" customHeight="1" x14ac:dyDescent="0.35">
      <c r="A25907" s="319"/>
      <c r="B25907" s="315">
        <v>44426.985416725292</v>
      </c>
      <c r="C25907" s="314">
        <v>91.169672203935136</v>
      </c>
      <c r="D25907" s="313" t="s">
        <v>167</v>
      </c>
    </row>
    <row r="25908" spans="1:4" ht="14.5" customHeight="1" x14ac:dyDescent="0.35">
      <c r="A25908" s="319"/>
      <c r="B25908" s="315">
        <v>44426.986111169739</v>
      </c>
      <c r="C25908" s="314">
        <v>96.330069364015557</v>
      </c>
      <c r="D25908" s="313" t="s">
        <v>167</v>
      </c>
    </row>
    <row r="25909" spans="1:4" ht="14.5" customHeight="1" x14ac:dyDescent="0.35">
      <c r="A25909" s="319"/>
      <c r="B25909" s="315">
        <v>44426.986805614186</v>
      </c>
      <c r="C25909" s="314">
        <v>101.08246558729442</v>
      </c>
      <c r="D25909" s="313" t="s">
        <v>167</v>
      </c>
    </row>
    <row r="25910" spans="1:4" ht="14.5" customHeight="1" x14ac:dyDescent="0.35">
      <c r="A25910" s="319"/>
      <c r="B25910" s="315">
        <v>44426.987500058633</v>
      </c>
      <c r="C25910" s="314">
        <v>107.50999317956739</v>
      </c>
      <c r="D25910" s="313" t="s">
        <v>167</v>
      </c>
    </row>
    <row r="25911" spans="1:4" ht="14.5" customHeight="1" x14ac:dyDescent="0.35">
      <c r="A25911" s="319"/>
      <c r="B25911" s="315">
        <v>44426.988194503079</v>
      </c>
      <c r="C25911" s="314">
        <v>124.40028911623521</v>
      </c>
      <c r="D25911" s="313" t="s">
        <v>167</v>
      </c>
    </row>
    <row r="25912" spans="1:4" ht="14.5" customHeight="1" x14ac:dyDescent="0.35">
      <c r="A25912" s="319"/>
      <c r="B25912" s="315">
        <v>44426.988888947526</v>
      </c>
      <c r="C25912" s="314">
        <v>153.02764428197017</v>
      </c>
      <c r="D25912" s="313" t="s">
        <v>167</v>
      </c>
    </row>
    <row r="25913" spans="1:4" ht="14.5" customHeight="1" x14ac:dyDescent="0.35">
      <c r="A25913" s="319"/>
      <c r="B25913" s="315">
        <v>44426.989583391973</v>
      </c>
      <c r="C25913" s="314">
        <v>172.81386784433852</v>
      </c>
      <c r="D25913" s="313" t="s">
        <v>167</v>
      </c>
    </row>
    <row r="25914" spans="1:4" ht="14.5" customHeight="1" x14ac:dyDescent="0.35">
      <c r="A25914" s="319"/>
      <c r="B25914" s="315">
        <v>44426.990277836419</v>
      </c>
      <c r="C25914" s="314">
        <v>190.66740003887099</v>
      </c>
      <c r="D25914" s="313" t="s">
        <v>167</v>
      </c>
    </row>
    <row r="25915" spans="1:4" ht="14.5" customHeight="1" x14ac:dyDescent="0.35">
      <c r="A25915" s="319"/>
      <c r="B25915" s="315">
        <v>44426.990972280866</v>
      </c>
      <c r="C25915" s="314">
        <v>213.15382123192541</v>
      </c>
      <c r="D25915" s="313" t="s">
        <v>167</v>
      </c>
    </row>
    <row r="25916" spans="1:4" ht="14.5" customHeight="1" x14ac:dyDescent="0.35">
      <c r="A25916" s="319"/>
      <c r="B25916" s="315">
        <v>44426.991666725313</v>
      </c>
      <c r="C25916" s="314">
        <v>230.42050118385814</v>
      </c>
      <c r="D25916" s="313" t="s">
        <v>167</v>
      </c>
    </row>
    <row r="25917" spans="1:4" ht="14.5" customHeight="1" x14ac:dyDescent="0.35">
      <c r="A25917" s="319"/>
      <c r="B25917" s="315">
        <v>44426.99236116976</v>
      </c>
      <c r="C25917" s="314">
        <v>233.14205585411594</v>
      </c>
      <c r="D25917" s="313" t="s">
        <v>167</v>
      </c>
    </row>
    <row r="25918" spans="1:4" ht="14.5" customHeight="1" x14ac:dyDescent="0.35">
      <c r="A25918" s="319"/>
      <c r="B25918" s="315">
        <v>44426.993055614206</v>
      </c>
      <c r="C25918" s="314">
        <v>214.52394544084478</v>
      </c>
      <c r="D25918" s="313" t="s">
        <v>167</v>
      </c>
    </row>
    <row r="25919" spans="1:4" ht="14.5" customHeight="1" x14ac:dyDescent="0.35">
      <c r="A25919" s="319"/>
      <c r="B25919" s="315">
        <v>44426.993750058653</v>
      </c>
      <c r="C25919" s="314">
        <v>207.51981972517291</v>
      </c>
      <c r="D25919" s="313" t="s">
        <v>167</v>
      </c>
    </row>
    <row r="25920" spans="1:4" ht="14.5" customHeight="1" x14ac:dyDescent="0.35">
      <c r="A25920" s="319"/>
      <c r="B25920" s="315">
        <v>44426.9944445031</v>
      </c>
      <c r="C25920" s="314">
        <v>206.77904199483649</v>
      </c>
      <c r="D25920" s="313" t="s">
        <v>167</v>
      </c>
    </row>
    <row r="25921" spans="1:4" ht="14.5" customHeight="1" x14ac:dyDescent="0.35">
      <c r="A25921" s="319"/>
      <c r="B25921" s="315">
        <v>44426.995138947546</v>
      </c>
      <c r="C25921" s="314">
        <v>220.01038201621267</v>
      </c>
      <c r="D25921" s="313" t="s">
        <v>167</v>
      </c>
    </row>
    <row r="25922" spans="1:4" ht="14.5" customHeight="1" x14ac:dyDescent="0.35">
      <c r="A25922" s="319"/>
      <c r="B25922" s="315">
        <v>44426.995833391993</v>
      </c>
      <c r="C25922" s="314">
        <v>243.30241845171744</v>
      </c>
      <c r="D25922" s="313" t="s">
        <v>167</v>
      </c>
    </row>
    <row r="25923" spans="1:4" ht="14.5" customHeight="1" x14ac:dyDescent="0.35">
      <c r="A25923" s="319"/>
      <c r="B25923" s="315">
        <v>44426.99652783644</v>
      </c>
      <c r="C25923" s="314">
        <v>294.87169679986931</v>
      </c>
      <c r="D25923" s="313" t="s">
        <v>167</v>
      </c>
    </row>
    <row r="25924" spans="1:4" ht="14.5" customHeight="1" x14ac:dyDescent="0.35">
      <c r="A25924" s="319"/>
      <c r="B25924" s="315">
        <v>44426.997222280886</v>
      </c>
      <c r="C25924" s="314">
        <v>336.15899866661056</v>
      </c>
      <c r="D25924" s="313" t="s">
        <v>167</v>
      </c>
    </row>
    <row r="25925" spans="1:4" ht="14.5" customHeight="1" x14ac:dyDescent="0.35">
      <c r="A25925" s="319"/>
      <c r="B25925" s="315">
        <v>44426.997916725333</v>
      </c>
      <c r="C25925" s="314">
        <v>366.3858032364476</v>
      </c>
      <c r="D25925" s="313" t="s">
        <v>167</v>
      </c>
    </row>
    <row r="25926" spans="1:4" ht="14.5" customHeight="1" x14ac:dyDescent="0.35">
      <c r="A25926" s="319"/>
      <c r="B25926" s="315">
        <v>44426.99861116978</v>
      </c>
      <c r="C25926" s="314">
        <v>395.96316177480236</v>
      </c>
      <c r="D25926" s="313" t="s">
        <v>167</v>
      </c>
    </row>
    <row r="25927" spans="1:4" ht="14.5" customHeight="1" x14ac:dyDescent="0.35">
      <c r="A25927" s="319"/>
      <c r="B25927" s="315">
        <v>44426.999305614227</v>
      </c>
      <c r="C25927" s="314">
        <v>396.40819360319682</v>
      </c>
      <c r="D25927" s="313" t="s">
        <v>167</v>
      </c>
    </row>
    <row r="25928" spans="1:4" ht="14.5" customHeight="1" x14ac:dyDescent="0.35">
      <c r="A25928" s="319"/>
      <c r="B25928" s="315">
        <v>44427.000000058673</v>
      </c>
      <c r="C25928" s="314">
        <v>386.91012562972804</v>
      </c>
      <c r="D25928" s="313" t="s">
        <v>167</v>
      </c>
    </row>
    <row r="25929" spans="1:4" ht="14.5" customHeight="1" x14ac:dyDescent="0.35">
      <c r="A25929" s="319"/>
      <c r="B25929" s="315">
        <v>44427.00069450312</v>
      </c>
      <c r="C25929" s="314">
        <v>393.30501119292654</v>
      </c>
      <c r="D25929" s="313" t="s">
        <v>167</v>
      </c>
    </row>
    <row r="25930" spans="1:4" ht="14.5" customHeight="1" x14ac:dyDescent="0.35">
      <c r="A25930" s="319"/>
      <c r="B25930" s="315">
        <v>44427.001388947567</v>
      </c>
      <c r="C25930" s="314">
        <v>401.90619349419137</v>
      </c>
      <c r="D25930" s="313" t="s">
        <v>167</v>
      </c>
    </row>
    <row r="25931" spans="1:4" ht="14.5" customHeight="1" x14ac:dyDescent="0.35">
      <c r="A25931" s="319"/>
      <c r="B25931" s="315">
        <v>44427.002083392013</v>
      </c>
      <c r="C25931" s="314">
        <v>422.09586663526329</v>
      </c>
      <c r="D25931" s="313" t="s">
        <v>167</v>
      </c>
    </row>
    <row r="25932" spans="1:4" ht="14.5" customHeight="1" x14ac:dyDescent="0.35">
      <c r="A25932" s="319"/>
      <c r="B25932" s="315">
        <v>44427.00277783646</v>
      </c>
      <c r="C25932" s="314">
        <v>468.1304748522428</v>
      </c>
      <c r="D25932" s="313" t="s">
        <v>167</v>
      </c>
    </row>
    <row r="25933" spans="1:4" ht="14.5" customHeight="1" x14ac:dyDescent="0.35">
      <c r="A25933" s="319"/>
      <c r="B25933" s="315">
        <v>44427.003472280907</v>
      </c>
      <c r="C25933" s="314">
        <v>513.99314236373175</v>
      </c>
      <c r="D25933" s="313" t="s">
        <v>167</v>
      </c>
    </row>
    <row r="25934" spans="1:4" ht="14.5" customHeight="1" x14ac:dyDescent="0.35">
      <c r="A25934" s="319"/>
      <c r="B25934" s="315">
        <v>44427.004166725354</v>
      </c>
      <c r="C25934" s="314">
        <v>544.45481863206567</v>
      </c>
      <c r="D25934" s="313" t="s">
        <v>167</v>
      </c>
    </row>
    <row r="25935" spans="1:4" ht="14.5" customHeight="1" x14ac:dyDescent="0.35">
      <c r="A25935" s="319"/>
      <c r="B25935" s="315">
        <v>44427.0048611698</v>
      </c>
      <c r="C25935" s="314">
        <v>573.58176418749304</v>
      </c>
      <c r="D25935" s="313" t="s">
        <v>167</v>
      </c>
    </row>
    <row r="25936" spans="1:4" ht="14.5" customHeight="1" x14ac:dyDescent="0.35">
      <c r="A25936" s="319"/>
      <c r="B25936" s="315">
        <v>44427.005555614247</v>
      </c>
      <c r="C25936" s="314">
        <v>614.97859027699258</v>
      </c>
      <c r="D25936" s="313" t="s">
        <v>167</v>
      </c>
    </row>
    <row r="25937" spans="1:4" ht="14.5" customHeight="1" x14ac:dyDescent="0.35">
      <c r="A25937" s="319"/>
      <c r="B25937" s="315">
        <v>44427.006250058694</v>
      </c>
      <c r="C25937" s="314">
        <v>632.38486857226428</v>
      </c>
      <c r="D25937" s="313" t="s">
        <v>167</v>
      </c>
    </row>
    <row r="25938" spans="1:4" ht="14.5" customHeight="1" x14ac:dyDescent="0.35">
      <c r="A25938" s="319"/>
      <c r="B25938" s="315">
        <v>44427.00694450314</v>
      </c>
      <c r="C25938" s="314">
        <v>625.20479792561378</v>
      </c>
      <c r="D25938" s="313" t="s">
        <v>167</v>
      </c>
    </row>
    <row r="25939" spans="1:4" ht="14.5" customHeight="1" x14ac:dyDescent="0.35">
      <c r="A25939" s="319"/>
      <c r="B25939" s="315">
        <v>44427.007638947587</v>
      </c>
      <c r="C25939" s="314">
        <v>193.63297829089376</v>
      </c>
      <c r="D25939" s="313" t="s">
        <v>177</v>
      </c>
    </row>
    <row r="25940" spans="1:4" ht="14.5" customHeight="1" x14ac:dyDescent="0.35">
      <c r="A25940" s="319"/>
      <c r="B25940" s="315">
        <v>44427.008333392034</v>
      </c>
      <c r="C25940" s="314">
        <v>648.79105332080894</v>
      </c>
      <c r="D25940" s="313" t="s">
        <v>167</v>
      </c>
    </row>
    <row r="25941" spans="1:4" ht="14.5" customHeight="1" x14ac:dyDescent="0.35">
      <c r="A25941" s="319"/>
      <c r="B25941" s="315">
        <v>44427.009027836481</v>
      </c>
      <c r="C25941" s="314">
        <v>661.83899145304849</v>
      </c>
      <c r="D25941" s="313" t="s">
        <v>167</v>
      </c>
    </row>
    <row r="25942" spans="1:4" ht="14.5" customHeight="1" x14ac:dyDescent="0.35">
      <c r="A25942" s="319"/>
      <c r="B25942" s="315">
        <v>44427.009722280927</v>
      </c>
      <c r="C25942" s="314">
        <v>681.13143831041327</v>
      </c>
      <c r="D25942" s="313" t="s">
        <v>167</v>
      </c>
    </row>
    <row r="25943" spans="1:4" ht="14.5" customHeight="1" x14ac:dyDescent="0.35">
      <c r="A25943" s="319"/>
      <c r="B25943" s="315">
        <v>44427.010416725374</v>
      </c>
      <c r="C25943" s="314">
        <v>756.00115201041729</v>
      </c>
      <c r="D25943" s="313" t="s">
        <v>167</v>
      </c>
    </row>
    <row r="25944" spans="1:4" ht="14.5" customHeight="1" x14ac:dyDescent="0.35">
      <c r="A25944" s="319"/>
      <c r="B25944" s="315">
        <v>44427.011111169821</v>
      </c>
      <c r="C25944" s="314">
        <v>786.73180259986157</v>
      </c>
      <c r="D25944" s="313" t="s">
        <v>167</v>
      </c>
    </row>
    <row r="25945" spans="1:4" ht="14.5" customHeight="1" x14ac:dyDescent="0.35">
      <c r="A25945" s="319"/>
      <c r="B25945" s="315">
        <v>44427.011805614267</v>
      </c>
      <c r="C25945" s="314">
        <v>812.49220136548388</v>
      </c>
      <c r="D25945" s="313" t="s">
        <v>167</v>
      </c>
    </row>
    <row r="25946" spans="1:4" ht="14.5" customHeight="1" x14ac:dyDescent="0.35">
      <c r="A25946" s="319"/>
      <c r="B25946" s="315">
        <v>44427.012500058714</v>
      </c>
      <c r="C25946" s="314">
        <v>862.23205938460308</v>
      </c>
      <c r="D25946" s="313" t="s">
        <v>167</v>
      </c>
    </row>
    <row r="25947" spans="1:4" ht="14.5" customHeight="1" x14ac:dyDescent="0.35">
      <c r="A25947" s="319"/>
      <c r="B25947" s="315">
        <v>44427.013194503161</v>
      </c>
      <c r="C25947" s="314">
        <v>913.76270881320045</v>
      </c>
      <c r="D25947" s="313" t="s">
        <v>167</v>
      </c>
    </row>
    <row r="25948" spans="1:4" ht="14.5" customHeight="1" x14ac:dyDescent="0.35">
      <c r="A25948" s="319"/>
      <c r="B25948" s="315">
        <v>44427.013888947607</v>
      </c>
      <c r="C25948" s="314">
        <v>950.36457859432949</v>
      </c>
      <c r="D25948" s="313" t="s">
        <v>167</v>
      </c>
    </row>
    <row r="25949" spans="1:4" ht="14.5" customHeight="1" x14ac:dyDescent="0.35">
      <c r="A25949" s="319"/>
      <c r="B25949" s="315">
        <v>44427.014583392054</v>
      </c>
      <c r="C25949" s="314">
        <v>1022.1850589763063</v>
      </c>
      <c r="D25949" s="313" t="s">
        <v>167</v>
      </c>
    </row>
    <row r="25950" spans="1:4" ht="14.5" customHeight="1" x14ac:dyDescent="0.35">
      <c r="A25950" s="319"/>
      <c r="B25950" s="315">
        <v>44427.015277836501</v>
      </c>
      <c r="C25950" s="314">
        <v>1088.2890871514255</v>
      </c>
      <c r="D25950" s="313" t="s">
        <v>167</v>
      </c>
    </row>
    <row r="25951" spans="1:4" ht="14.5" customHeight="1" x14ac:dyDescent="0.35">
      <c r="A25951" s="319"/>
      <c r="B25951" s="315">
        <v>44427.015972280948</v>
      </c>
      <c r="C25951" s="314">
        <v>1131.6615509008989</v>
      </c>
      <c r="D25951" s="313" t="s">
        <v>167</v>
      </c>
    </row>
    <row r="25952" spans="1:4" ht="14.5" customHeight="1" x14ac:dyDescent="0.35">
      <c r="A25952" s="319"/>
      <c r="B25952" s="315">
        <v>44427.016666725394</v>
      </c>
      <c r="C25952" s="314">
        <v>1208.026479560913</v>
      </c>
      <c r="D25952" s="313" t="s">
        <v>167</v>
      </c>
    </row>
    <row r="25953" spans="1:4" ht="14.5" customHeight="1" x14ac:dyDescent="0.35">
      <c r="A25953" s="319"/>
      <c r="B25953" s="315">
        <v>44427.017361169841</v>
      </c>
      <c r="C25953" s="314">
        <v>1284.9356379875292</v>
      </c>
      <c r="D25953" s="313" t="s">
        <v>167</v>
      </c>
    </row>
    <row r="25954" spans="1:4" ht="14.5" customHeight="1" x14ac:dyDescent="0.35">
      <c r="A25954" s="319"/>
      <c r="B25954" s="315">
        <v>44427.018055614288</v>
      </c>
      <c r="C25954" s="314">
        <v>1238.8164887697747</v>
      </c>
      <c r="D25954" s="313" t="s">
        <v>167</v>
      </c>
    </row>
    <row r="25955" spans="1:4" ht="14.5" customHeight="1" x14ac:dyDescent="0.35">
      <c r="A25955" s="319"/>
      <c r="B25955" s="315">
        <v>44427.018750058734</v>
      </c>
      <c r="C25955" s="314">
        <v>937.17401775023905</v>
      </c>
      <c r="D25955" s="313" t="s">
        <v>167</v>
      </c>
    </row>
    <row r="25956" spans="1:4" ht="14.5" customHeight="1" x14ac:dyDescent="0.35">
      <c r="A25956" s="319"/>
      <c r="B25956" s="315">
        <v>44427.019444503181</v>
      </c>
      <c r="C25956" s="314">
        <v>709.85130099332889</v>
      </c>
      <c r="D25956" s="313" t="s">
        <v>167</v>
      </c>
    </row>
    <row r="25957" spans="1:4" ht="14.5" customHeight="1" x14ac:dyDescent="0.35">
      <c r="A25957" s="319"/>
      <c r="B25957" s="315">
        <v>44427.020138947628</v>
      </c>
      <c r="C25957" s="314">
        <v>655.05175437978471</v>
      </c>
      <c r="D25957" s="313" t="s">
        <v>167</v>
      </c>
    </row>
    <row r="25958" spans="1:4" ht="14.5" customHeight="1" x14ac:dyDescent="0.35">
      <c r="A25958" s="319"/>
      <c r="B25958" s="315">
        <v>44427.020833392075</v>
      </c>
      <c r="C25958" s="314">
        <v>720.92650576555172</v>
      </c>
      <c r="D25958" s="313" t="s">
        <v>167</v>
      </c>
    </row>
    <row r="25959" spans="1:4" ht="14.5" customHeight="1" x14ac:dyDescent="0.35">
      <c r="A25959" s="319"/>
      <c r="B25959" s="315">
        <v>44427.021527836521</v>
      </c>
      <c r="C25959" s="314">
        <v>672.44253845093772</v>
      </c>
      <c r="D25959" s="313" t="s">
        <v>167</v>
      </c>
    </row>
    <row r="25960" spans="1:4" ht="14.5" customHeight="1" x14ac:dyDescent="0.35">
      <c r="A25960" s="319"/>
      <c r="B25960" s="315">
        <v>44427.022222280968</v>
      </c>
      <c r="C25960" s="314">
        <v>655.15313720881625</v>
      </c>
      <c r="D25960" s="313" t="s">
        <v>167</v>
      </c>
    </row>
    <row r="25961" spans="1:4" ht="14.5" customHeight="1" x14ac:dyDescent="0.35">
      <c r="A25961" s="319"/>
      <c r="B25961" s="315">
        <v>44427.022916725415</v>
      </c>
      <c r="C25961" s="314">
        <v>650.76528365747072</v>
      </c>
      <c r="D25961" s="313" t="s">
        <v>167</v>
      </c>
    </row>
    <row r="25962" spans="1:4" ht="14.5" customHeight="1" x14ac:dyDescent="0.35">
      <c r="A25962" s="319"/>
      <c r="B25962" s="315">
        <v>44427.023611169861</v>
      </c>
      <c r="C25962" s="314">
        <v>640.98646914648509</v>
      </c>
      <c r="D25962" s="313" t="s">
        <v>167</v>
      </c>
    </row>
    <row r="25963" spans="1:4" ht="14.5" customHeight="1" x14ac:dyDescent="0.35">
      <c r="A25963" s="319"/>
      <c r="B25963" s="315">
        <v>44427.024305614308</v>
      </c>
      <c r="C25963" s="314">
        <v>624.8184658069008</v>
      </c>
      <c r="D25963" s="313" t="s">
        <v>167</v>
      </c>
    </row>
    <row r="25964" spans="1:4" ht="14.5" customHeight="1" x14ac:dyDescent="0.35">
      <c r="A25964" s="319"/>
      <c r="B25964" s="315">
        <v>44427.025000058755</v>
      </c>
      <c r="C25964" s="314">
        <v>640.43908670313351</v>
      </c>
      <c r="D25964" s="313" t="s">
        <v>167</v>
      </c>
    </row>
    <row r="25965" spans="1:4" ht="14.5" customHeight="1" x14ac:dyDescent="0.35">
      <c r="A25965" s="319"/>
      <c r="B25965" s="315">
        <v>44427.025694503202</v>
      </c>
      <c r="C25965" s="314">
        <v>659.32601128548072</v>
      </c>
      <c r="D25965" s="313" t="s">
        <v>167</v>
      </c>
    </row>
    <row r="25966" spans="1:4" ht="14.5" customHeight="1" x14ac:dyDescent="0.35">
      <c r="A25966" s="319"/>
      <c r="B25966" s="315">
        <v>44427.026388947648</v>
      </c>
      <c r="C25966" s="314">
        <v>677.97959326105195</v>
      </c>
      <c r="D25966" s="313" t="s">
        <v>167</v>
      </c>
    </row>
    <row r="25967" spans="1:4" ht="14.5" customHeight="1" x14ac:dyDescent="0.35">
      <c r="A25967" s="319"/>
      <c r="B25967" s="315">
        <v>44427.027083392095</v>
      </c>
      <c r="C25967" s="314">
        <v>711.60717773501142</v>
      </c>
      <c r="D25967" s="313" t="s">
        <v>167</v>
      </c>
    </row>
    <row r="25968" spans="1:4" ht="14.5" customHeight="1" x14ac:dyDescent="0.35">
      <c r="A25968" s="319"/>
      <c r="B25968" s="315">
        <v>44427.027777836542</v>
      </c>
      <c r="C25968" s="314">
        <v>752.6250958619795</v>
      </c>
      <c r="D25968" s="313" t="s">
        <v>167</v>
      </c>
    </row>
    <row r="25969" spans="1:4" ht="14.5" customHeight="1" x14ac:dyDescent="0.35">
      <c r="A25969" s="319"/>
      <c r="B25969" s="315">
        <v>44427.028472280988</v>
      </c>
      <c r="C25969" s="314">
        <v>779.86051961272028</v>
      </c>
      <c r="D25969" s="313" t="s">
        <v>167</v>
      </c>
    </row>
    <row r="25970" spans="1:4" ht="14.5" customHeight="1" x14ac:dyDescent="0.35">
      <c r="A25970" s="319"/>
      <c r="B25970" s="315">
        <v>44427.029166725435</v>
      </c>
      <c r="C25970" s="314">
        <v>768.86798404242529</v>
      </c>
      <c r="D25970" s="313" t="s">
        <v>167</v>
      </c>
    </row>
    <row r="25971" spans="1:4" ht="14.5" customHeight="1" x14ac:dyDescent="0.35">
      <c r="A25971" s="319"/>
      <c r="B25971" s="315">
        <v>44427.029861169882</v>
      </c>
      <c r="C25971" s="314">
        <v>778.25557484993089</v>
      </c>
      <c r="D25971" s="313" t="s">
        <v>167</v>
      </c>
    </row>
    <row r="25972" spans="1:4" ht="14.5" customHeight="1" x14ac:dyDescent="0.35">
      <c r="A25972" s="319"/>
      <c r="B25972" s="315">
        <v>44427.030555614328</v>
      </c>
      <c r="C25972" s="314">
        <v>778.50380342186736</v>
      </c>
      <c r="D25972" s="313" t="s">
        <v>167</v>
      </c>
    </row>
    <row r="25973" spans="1:4" ht="14.5" customHeight="1" x14ac:dyDescent="0.35">
      <c r="A25973" s="319"/>
      <c r="B25973" s="315">
        <v>44427.031250058775</v>
      </c>
      <c r="C25973" s="314">
        <v>779.40605208136446</v>
      </c>
      <c r="D25973" s="313" t="s">
        <v>167</v>
      </c>
    </row>
    <row r="25974" spans="1:4" ht="14.5" customHeight="1" x14ac:dyDescent="0.35">
      <c r="A25974" s="319"/>
      <c r="B25974" s="315">
        <v>44427.031944503222</v>
      </c>
      <c r="C25974" s="314">
        <v>785.05804191435061</v>
      </c>
      <c r="D25974" s="313" t="s">
        <v>167</v>
      </c>
    </row>
    <row r="25975" spans="1:4" ht="14.5" customHeight="1" x14ac:dyDescent="0.35">
      <c r="A25975" s="319"/>
      <c r="B25975" s="315">
        <v>44427.032638947669</v>
      </c>
      <c r="C25975" s="314">
        <v>832.95774144387497</v>
      </c>
      <c r="D25975" s="313" t="s">
        <v>167</v>
      </c>
    </row>
    <row r="25976" spans="1:4" ht="14.5" customHeight="1" x14ac:dyDescent="0.35">
      <c r="A25976" s="319"/>
      <c r="B25976" s="315">
        <v>44427.033333392115</v>
      </c>
      <c r="C25976" s="314">
        <v>837.12754434446492</v>
      </c>
      <c r="D25976" s="313" t="s">
        <v>167</v>
      </c>
    </row>
    <row r="25977" spans="1:4" ht="14.5" customHeight="1" x14ac:dyDescent="0.35">
      <c r="A25977" s="319"/>
      <c r="B25977" s="315">
        <v>44427.034027836562</v>
      </c>
      <c r="C25977" s="314">
        <v>839.46435843304107</v>
      </c>
      <c r="D25977" s="313" t="s">
        <v>167</v>
      </c>
    </row>
    <row r="25978" spans="1:4" ht="14.5" customHeight="1" x14ac:dyDescent="0.35">
      <c r="A25978" s="319"/>
      <c r="B25978" s="315">
        <v>44427.034722281009</v>
      </c>
      <c r="C25978" s="314">
        <v>841.45672097878219</v>
      </c>
      <c r="D25978" s="313" t="s">
        <v>167</v>
      </c>
    </row>
    <row r="25979" spans="1:4" ht="14.5" customHeight="1" x14ac:dyDescent="0.35">
      <c r="A25979" s="319"/>
      <c r="B25979" s="315">
        <v>44427.035416725455</v>
      </c>
      <c r="C25979" s="314">
        <v>860.28845951013886</v>
      </c>
      <c r="D25979" s="313" t="s">
        <v>167</v>
      </c>
    </row>
    <row r="25980" spans="1:4" ht="14.5" customHeight="1" x14ac:dyDescent="0.35">
      <c r="A25980" s="319"/>
      <c r="B25980" s="315">
        <v>44427.036111169902</v>
      </c>
      <c r="C25980" s="314">
        <v>882.57972590186012</v>
      </c>
      <c r="D25980" s="313" t="s">
        <v>167</v>
      </c>
    </row>
    <row r="25981" spans="1:4" ht="14.5" customHeight="1" x14ac:dyDescent="0.35">
      <c r="A25981" s="319"/>
      <c r="B25981" s="315">
        <v>44427.036805614349</v>
      </c>
      <c r="C25981" s="314">
        <v>803.27269315713397</v>
      </c>
      <c r="D25981" s="313" t="s">
        <v>167</v>
      </c>
    </row>
    <row r="25982" spans="1:4" ht="14.5" customHeight="1" x14ac:dyDescent="0.35">
      <c r="A25982" s="319"/>
      <c r="B25982" s="315">
        <v>44427.037500058796</v>
      </c>
      <c r="C25982" s="314">
        <v>696.56290374486707</v>
      </c>
      <c r="D25982" s="313" t="s">
        <v>167</v>
      </c>
    </row>
    <row r="25983" spans="1:4" ht="14.5" customHeight="1" x14ac:dyDescent="0.35">
      <c r="A25983" s="319"/>
      <c r="B25983" s="315">
        <v>44427.038194503242</v>
      </c>
      <c r="C25983" s="314">
        <v>604.55613670037133</v>
      </c>
      <c r="D25983" s="313" t="s">
        <v>167</v>
      </c>
    </row>
    <row r="25984" spans="1:4" ht="14.5" customHeight="1" x14ac:dyDescent="0.35">
      <c r="A25984" s="319"/>
      <c r="B25984" s="315">
        <v>44427.038888947689</v>
      </c>
      <c r="C25984" s="314">
        <v>504.96319708728697</v>
      </c>
      <c r="D25984" s="313" t="s">
        <v>167</v>
      </c>
    </row>
    <row r="25985" spans="1:4" ht="14.5" customHeight="1" x14ac:dyDescent="0.35">
      <c r="A25985" s="319"/>
      <c r="B25985" s="315">
        <v>44427.039583392136</v>
      </c>
      <c r="C25985" s="314">
        <v>474.80582311368391</v>
      </c>
      <c r="D25985" s="313" t="s">
        <v>167</v>
      </c>
    </row>
    <row r="25986" spans="1:4" ht="14.5" customHeight="1" x14ac:dyDescent="0.35">
      <c r="A25986" s="319"/>
      <c r="B25986" s="315">
        <v>44427.040277836582</v>
      </c>
      <c r="C25986" s="314">
        <v>501.16298367672908</v>
      </c>
      <c r="D25986" s="313" t="s">
        <v>167</v>
      </c>
    </row>
    <row r="25987" spans="1:4" ht="14.5" customHeight="1" x14ac:dyDescent="0.35">
      <c r="A25987" s="319"/>
      <c r="B25987" s="315">
        <v>44427.040972281029</v>
      </c>
      <c r="C25987" s="314">
        <v>520.71531410828857</v>
      </c>
      <c r="D25987" s="313" t="s">
        <v>167</v>
      </c>
    </row>
    <row r="25988" spans="1:4" ht="14.5" customHeight="1" x14ac:dyDescent="0.35">
      <c r="A25988" s="319"/>
      <c r="B25988" s="315">
        <v>44427.041666725476</v>
      </c>
      <c r="C25988" s="314">
        <v>562.80996671146715</v>
      </c>
      <c r="D25988" s="313" t="s">
        <v>167</v>
      </c>
    </row>
    <row r="25989" spans="1:4" ht="14.5" customHeight="1" x14ac:dyDescent="0.35">
      <c r="A25989" s="319"/>
      <c r="B25989" s="315">
        <v>44427.042361169923</v>
      </c>
      <c r="C25989" s="314">
        <v>593.78193915748659</v>
      </c>
      <c r="D25989" s="313" t="s">
        <v>167</v>
      </c>
    </row>
    <row r="25990" spans="1:4" ht="14.5" customHeight="1" x14ac:dyDescent="0.35">
      <c r="A25990" s="319"/>
      <c r="B25990" s="315">
        <v>44427.043055614369</v>
      </c>
      <c r="C25990" s="314">
        <v>614.68099189482939</v>
      </c>
      <c r="D25990" s="313" t="s">
        <v>167</v>
      </c>
    </row>
    <row r="25991" spans="1:4" ht="14.5" customHeight="1" x14ac:dyDescent="0.35">
      <c r="A25991" s="319"/>
      <c r="B25991" s="315">
        <v>44427.043750058816</v>
      </c>
      <c r="C25991" s="314">
        <v>624.5544923971562</v>
      </c>
      <c r="D25991" s="313" t="s">
        <v>167</v>
      </c>
    </row>
    <row r="25992" spans="1:4" ht="14.5" customHeight="1" x14ac:dyDescent="0.35">
      <c r="A25992" s="319"/>
      <c r="B25992" s="315">
        <v>44427.044444503263</v>
      </c>
      <c r="C25992" s="314">
        <v>599.94727230677381</v>
      </c>
      <c r="D25992" s="313" t="s">
        <v>167</v>
      </c>
    </row>
    <row r="25993" spans="1:4" ht="14.5" customHeight="1" x14ac:dyDescent="0.35">
      <c r="A25993" s="319"/>
      <c r="B25993" s="315">
        <v>44427.045138947709</v>
      </c>
      <c r="C25993" s="314">
        <v>588.72384606082926</v>
      </c>
      <c r="D25993" s="313" t="s">
        <v>167</v>
      </c>
    </row>
    <row r="25994" spans="1:4" ht="14.5" customHeight="1" x14ac:dyDescent="0.35">
      <c r="A25994" s="319"/>
      <c r="B25994" s="315">
        <v>44427.045833392156</v>
      </c>
      <c r="C25994" s="314">
        <v>567.91596116662652</v>
      </c>
      <c r="D25994" s="313" t="s">
        <v>167</v>
      </c>
    </row>
    <row r="25995" spans="1:4" ht="14.5" customHeight="1" x14ac:dyDescent="0.35">
      <c r="A25995" s="319"/>
      <c r="B25995" s="315">
        <v>44427.046527836603</v>
      </c>
      <c r="C25995" s="314">
        <v>546.80990830799567</v>
      </c>
      <c r="D25995" s="313" t="s">
        <v>167</v>
      </c>
    </row>
    <row r="25996" spans="1:4" ht="14.5" customHeight="1" x14ac:dyDescent="0.35">
      <c r="A25996" s="319"/>
      <c r="B25996" s="315">
        <v>44427.047222281049</v>
      </c>
      <c r="C25996" s="314">
        <v>550.42402756460945</v>
      </c>
      <c r="D25996" s="313" t="s">
        <v>167</v>
      </c>
    </row>
    <row r="25997" spans="1:4" ht="14.5" customHeight="1" x14ac:dyDescent="0.35">
      <c r="A25997" s="319"/>
      <c r="B25997" s="315">
        <v>44427.047916725496</v>
      </c>
      <c r="C25997" s="314">
        <v>550.82328678091676</v>
      </c>
      <c r="D25997" s="313" t="s">
        <v>167</v>
      </c>
    </row>
    <row r="25998" spans="1:4" ht="14.5" customHeight="1" x14ac:dyDescent="0.35">
      <c r="A25998" s="319"/>
      <c r="B25998" s="315">
        <v>44427.048611169943</v>
      </c>
      <c r="C25998" s="314">
        <v>545.34308357544558</v>
      </c>
      <c r="D25998" s="313" t="s">
        <v>167</v>
      </c>
    </row>
    <row r="25999" spans="1:4" ht="14.5" customHeight="1" x14ac:dyDescent="0.35">
      <c r="A25999" s="319"/>
      <c r="B25999" s="315">
        <v>44427.04930561439</v>
      </c>
      <c r="C25999" s="314">
        <v>535.557573571646</v>
      </c>
      <c r="D25999" s="313" t="s">
        <v>167</v>
      </c>
    </row>
    <row r="26000" spans="1:4" ht="14.5" customHeight="1" x14ac:dyDescent="0.35">
      <c r="A26000" s="319"/>
      <c r="B26000" s="315">
        <v>44427.050000058836</v>
      </c>
      <c r="C26000" s="314">
        <v>509.26138306731201</v>
      </c>
      <c r="D26000" s="313" t="s">
        <v>167</v>
      </c>
    </row>
    <row r="26001" spans="1:4" ht="14.5" customHeight="1" x14ac:dyDescent="0.35">
      <c r="A26001" s="319"/>
      <c r="B26001" s="315">
        <v>44427.050694503283</v>
      </c>
      <c r="C26001" s="314">
        <v>396.93907571730671</v>
      </c>
      <c r="D26001" s="313" t="s">
        <v>167</v>
      </c>
    </row>
    <row r="26002" spans="1:4" ht="14.5" customHeight="1" x14ac:dyDescent="0.35">
      <c r="A26002" s="319"/>
      <c r="B26002" s="315">
        <v>44427.05138894773</v>
      </c>
      <c r="C26002" s="314">
        <v>299.93232257304095</v>
      </c>
      <c r="D26002" s="313" t="s">
        <v>167</v>
      </c>
    </row>
    <row r="26003" spans="1:4" ht="14.5" customHeight="1" x14ac:dyDescent="0.35">
      <c r="A26003" s="319"/>
      <c r="B26003" s="315">
        <v>44427.052083392176</v>
      </c>
      <c r="C26003" s="314">
        <v>251.55137149155294</v>
      </c>
      <c r="D26003" s="313" t="s">
        <v>167</v>
      </c>
    </row>
    <row r="26004" spans="1:4" ht="14.5" customHeight="1" x14ac:dyDescent="0.35">
      <c r="A26004" s="319"/>
      <c r="B26004" s="315">
        <v>44427.052777836623</v>
      </c>
      <c r="C26004" s="314">
        <v>295.05464968805512</v>
      </c>
      <c r="D26004" s="313" t="s">
        <v>167</v>
      </c>
    </row>
    <row r="26005" spans="1:4" ht="14.5" customHeight="1" x14ac:dyDescent="0.35">
      <c r="A26005" s="319"/>
      <c r="B26005" s="315">
        <v>44427.05347228107</v>
      </c>
      <c r="C26005" s="314">
        <v>293.57164909653363</v>
      </c>
      <c r="D26005" s="313" t="s">
        <v>167</v>
      </c>
    </row>
    <row r="26006" spans="1:4" ht="14.5" customHeight="1" x14ac:dyDescent="0.35">
      <c r="A26006" s="319"/>
      <c r="B26006" s="315">
        <v>44427.054166725517</v>
      </c>
      <c r="C26006" s="314">
        <v>271.07126460164631</v>
      </c>
      <c r="D26006" s="313" t="s">
        <v>167</v>
      </c>
    </row>
    <row r="26007" spans="1:4" ht="14.5" customHeight="1" x14ac:dyDescent="0.35">
      <c r="A26007" s="319"/>
      <c r="B26007" s="315">
        <v>44427.054861169963</v>
      </c>
      <c r="C26007" s="314">
        <v>260.34517581862553</v>
      </c>
      <c r="D26007" s="313" t="s">
        <v>167</v>
      </c>
    </row>
    <row r="26008" spans="1:4" ht="14.5" customHeight="1" x14ac:dyDescent="0.35">
      <c r="A26008" s="319"/>
      <c r="B26008" s="315">
        <v>44427.05555561441</v>
      </c>
      <c r="C26008" s="314">
        <v>270.83166416852424</v>
      </c>
      <c r="D26008" s="313" t="s">
        <v>167</v>
      </c>
    </row>
    <row r="26009" spans="1:4" ht="14.5" customHeight="1" x14ac:dyDescent="0.35">
      <c r="A26009" s="319"/>
      <c r="B26009" s="315">
        <v>44427.056250058857</v>
      </c>
      <c r="C26009" s="314">
        <v>288.89648383308668</v>
      </c>
      <c r="D26009" s="313" t="s">
        <v>167</v>
      </c>
    </row>
    <row r="26010" spans="1:4" ht="14.5" customHeight="1" x14ac:dyDescent="0.35">
      <c r="A26010" s="319"/>
      <c r="B26010" s="315">
        <v>44427.056944503303</v>
      </c>
      <c r="C26010" s="314">
        <v>307.64650702017826</v>
      </c>
      <c r="D26010" s="313" t="s">
        <v>167</v>
      </c>
    </row>
    <row r="26011" spans="1:4" ht="14.5" customHeight="1" x14ac:dyDescent="0.35">
      <c r="A26011" s="319"/>
      <c r="B26011" s="315">
        <v>44427.05763894775</v>
      </c>
      <c r="C26011" s="314">
        <v>319.19664924047731</v>
      </c>
      <c r="D26011" s="313" t="s">
        <v>167</v>
      </c>
    </row>
    <row r="26012" spans="1:4" ht="14.5" customHeight="1" x14ac:dyDescent="0.35">
      <c r="A26012" s="319"/>
      <c r="B26012" s="315">
        <v>44427.058333392197</v>
      </c>
      <c r="C26012" s="314">
        <v>330.68782877896444</v>
      </c>
      <c r="D26012" s="313" t="s">
        <v>167</v>
      </c>
    </row>
    <row r="26013" spans="1:4" ht="14.5" customHeight="1" x14ac:dyDescent="0.35">
      <c r="A26013" s="319"/>
      <c r="B26013" s="315">
        <v>44427.059027836644</v>
      </c>
      <c r="C26013" s="314">
        <v>327.7366245581303</v>
      </c>
      <c r="D26013" s="313" t="s">
        <v>167</v>
      </c>
    </row>
    <row r="26014" spans="1:4" ht="14.5" customHeight="1" x14ac:dyDescent="0.35">
      <c r="A26014" s="319"/>
      <c r="B26014" s="315">
        <v>44427.05972228109</v>
      </c>
      <c r="C26014" s="314">
        <v>316.00703472355383</v>
      </c>
      <c r="D26014" s="313" t="s">
        <v>167</v>
      </c>
    </row>
    <row r="26015" spans="1:4" ht="14.5" customHeight="1" x14ac:dyDescent="0.35">
      <c r="A26015" s="319"/>
      <c r="B26015" s="315">
        <v>44427.060416725537</v>
      </c>
      <c r="C26015" s="314">
        <v>309.63114041578177</v>
      </c>
      <c r="D26015" s="313" t="s">
        <v>167</v>
      </c>
    </row>
    <row r="26016" spans="1:4" ht="14.5" customHeight="1" x14ac:dyDescent="0.35">
      <c r="A26016" s="319"/>
      <c r="B26016" s="315">
        <v>44427.061111169984</v>
      </c>
      <c r="C26016" s="314">
        <v>305.78667027034487</v>
      </c>
      <c r="D26016" s="313" t="s">
        <v>167</v>
      </c>
    </row>
    <row r="26017" spans="1:4" ht="14.5" customHeight="1" x14ac:dyDescent="0.35">
      <c r="A26017" s="319"/>
      <c r="B26017" s="315">
        <v>44427.06180561443</v>
      </c>
      <c r="C26017" s="314">
        <v>301.00865790568446</v>
      </c>
      <c r="D26017" s="313" t="s">
        <v>167</v>
      </c>
    </row>
    <row r="26018" spans="1:4" ht="14.5" customHeight="1" x14ac:dyDescent="0.35">
      <c r="A26018" s="319"/>
      <c r="B26018" s="315">
        <v>44427.062500058877</v>
      </c>
      <c r="C26018" s="314">
        <v>298.21265434766343</v>
      </c>
      <c r="D26018" s="313" t="s">
        <v>167</v>
      </c>
    </row>
    <row r="26019" spans="1:4" ht="14.5" customHeight="1" x14ac:dyDescent="0.35">
      <c r="A26019" s="319"/>
      <c r="B26019" s="315">
        <v>44427.063194503324</v>
      </c>
      <c r="C26019" s="314">
        <v>306.01421752492121</v>
      </c>
      <c r="D26019" s="313" t="s">
        <v>167</v>
      </c>
    </row>
    <row r="26020" spans="1:4" ht="14.5" customHeight="1" x14ac:dyDescent="0.35">
      <c r="A26020" s="319"/>
      <c r="B26020" s="315">
        <v>44427.06388894777</v>
      </c>
      <c r="C26020" s="314">
        <v>315.48742491646357</v>
      </c>
      <c r="D26020" s="313" t="s">
        <v>167</v>
      </c>
    </row>
    <row r="26021" spans="1:4" ht="14.5" customHeight="1" x14ac:dyDescent="0.35">
      <c r="A26021" s="319"/>
      <c r="B26021" s="315">
        <v>44427.064583392217</v>
      </c>
      <c r="C26021" s="314">
        <v>327.67214172926418</v>
      </c>
      <c r="D26021" s="313" t="s">
        <v>167</v>
      </c>
    </row>
    <row r="26022" spans="1:4" ht="14.5" customHeight="1" x14ac:dyDescent="0.35">
      <c r="A26022" s="319"/>
      <c r="B26022" s="315">
        <v>44427.065277836664</v>
      </c>
      <c r="C26022" s="314">
        <v>335.64437813214028</v>
      </c>
      <c r="D26022" s="313" t="s">
        <v>167</v>
      </c>
    </row>
    <row r="26023" spans="1:4" ht="14.5" customHeight="1" x14ac:dyDescent="0.35">
      <c r="A26023" s="319"/>
      <c r="B26023" s="315">
        <v>44427.065972281111</v>
      </c>
      <c r="C26023" s="314">
        <v>336.31477053953955</v>
      </c>
      <c r="D26023" s="313" t="s">
        <v>167</v>
      </c>
    </row>
    <row r="26024" spans="1:4" ht="14.5" customHeight="1" x14ac:dyDescent="0.35">
      <c r="A26024" s="319"/>
      <c r="B26024" s="315">
        <v>44427.066666725557</v>
      </c>
      <c r="C26024" s="314">
        <v>315.40420876686306</v>
      </c>
      <c r="D26024" s="313" t="s">
        <v>167</v>
      </c>
    </row>
    <row r="26025" spans="1:4" ht="14.5" customHeight="1" x14ac:dyDescent="0.35">
      <c r="A26025" s="319"/>
      <c r="B26025" s="315">
        <v>44427.067361170004</v>
      </c>
      <c r="C26025" s="314">
        <v>288.16612382358869</v>
      </c>
      <c r="D26025" s="313" t="s">
        <v>167</v>
      </c>
    </row>
    <row r="26026" spans="1:4" ht="14.5" customHeight="1" x14ac:dyDescent="0.35">
      <c r="A26026" s="319"/>
      <c r="B26026" s="315">
        <v>44427.068055614451</v>
      </c>
      <c r="C26026" s="314">
        <v>261.24264562743093</v>
      </c>
      <c r="D26026" s="313" t="s">
        <v>167</v>
      </c>
    </row>
    <row r="26027" spans="1:4" ht="14.5" customHeight="1" x14ac:dyDescent="0.35">
      <c r="A26027" s="319"/>
      <c r="B26027" s="315">
        <v>44427.068750058897</v>
      </c>
      <c r="C26027" s="314">
        <v>243.69404848598253</v>
      </c>
      <c r="D26027" s="313" t="s">
        <v>167</v>
      </c>
    </row>
    <row r="26028" spans="1:4" ht="14.5" customHeight="1" x14ac:dyDescent="0.35">
      <c r="A26028" s="319"/>
      <c r="B26028" s="315">
        <v>44427.069444503344</v>
      </c>
      <c r="C26028" s="314">
        <v>244.92327711569379</v>
      </c>
      <c r="D26028" s="313" t="s">
        <v>167</v>
      </c>
    </row>
    <row r="26029" spans="1:4" ht="14.5" customHeight="1" x14ac:dyDescent="0.35">
      <c r="A26029" s="319"/>
      <c r="B26029" s="315">
        <v>44427.070138947791</v>
      </c>
      <c r="C26029" s="314">
        <v>255.95572112903076</v>
      </c>
      <c r="D26029" s="313" t="s">
        <v>167</v>
      </c>
    </row>
    <row r="26030" spans="1:4" ht="14.5" customHeight="1" x14ac:dyDescent="0.35">
      <c r="A26030" s="319"/>
      <c r="B26030" s="315">
        <v>44427.070833392238</v>
      </c>
      <c r="C26030" s="314">
        <v>265.01543869726981</v>
      </c>
      <c r="D26030" s="313" t="s">
        <v>167</v>
      </c>
    </row>
    <row r="26031" spans="1:4" ht="14.5" customHeight="1" x14ac:dyDescent="0.35">
      <c r="A26031" s="319"/>
      <c r="B26031" s="315">
        <v>44427.071527836684</v>
      </c>
      <c r="C26031" s="314">
        <v>268.80910229010817</v>
      </c>
      <c r="D26031" s="313" t="s">
        <v>167</v>
      </c>
    </row>
    <row r="26032" spans="1:4" ht="14.5" customHeight="1" x14ac:dyDescent="0.35">
      <c r="A26032" s="319"/>
      <c r="B26032" s="315">
        <v>44427.072222281131</v>
      </c>
      <c r="C26032" s="314">
        <v>280.00704505601124</v>
      </c>
      <c r="D26032" s="313" t="s">
        <v>167</v>
      </c>
    </row>
    <row r="26033" spans="1:4" ht="14.5" customHeight="1" x14ac:dyDescent="0.35">
      <c r="A26033" s="319"/>
      <c r="B26033" s="315">
        <v>44427.072916725578</v>
      </c>
      <c r="C26033" s="314">
        <v>282.96200410706609</v>
      </c>
      <c r="D26033" s="313" t="s">
        <v>167</v>
      </c>
    </row>
    <row r="26034" spans="1:4" ht="14.5" customHeight="1" x14ac:dyDescent="0.35">
      <c r="A26034" s="319"/>
      <c r="B26034" s="315">
        <v>44427.073611170024</v>
      </c>
      <c r="C26034" s="314">
        <v>279.19838422139486</v>
      </c>
      <c r="D26034" s="313" t="s">
        <v>167</v>
      </c>
    </row>
    <row r="26035" spans="1:4" ht="14.5" customHeight="1" x14ac:dyDescent="0.35">
      <c r="A26035" s="319"/>
      <c r="B26035" s="315">
        <v>44427.074305614471</v>
      </c>
      <c r="C26035" s="314">
        <v>270.62046866904325</v>
      </c>
      <c r="D26035" s="313" t="s">
        <v>167</v>
      </c>
    </row>
    <row r="26036" spans="1:4" ht="14.5" customHeight="1" x14ac:dyDescent="0.35">
      <c r="A26036" s="319"/>
      <c r="B26036" s="315">
        <v>44427.075000058918</v>
      </c>
      <c r="C26036" s="314">
        <v>257.97914875010804</v>
      </c>
      <c r="D26036" s="313" t="s">
        <v>167</v>
      </c>
    </row>
    <row r="26037" spans="1:4" ht="14.5" customHeight="1" x14ac:dyDescent="0.35">
      <c r="A26037" s="319"/>
      <c r="B26037" s="315">
        <v>44427.075694503365</v>
      </c>
      <c r="C26037" s="314">
        <v>254.69253902470228</v>
      </c>
      <c r="D26037" s="313" t="s">
        <v>167</v>
      </c>
    </row>
    <row r="26038" spans="1:4" ht="14.5" customHeight="1" x14ac:dyDescent="0.35">
      <c r="A26038" s="319"/>
      <c r="B26038" s="315">
        <v>44427.076388947811</v>
      </c>
      <c r="C26038" s="314">
        <v>263.50272218994797</v>
      </c>
      <c r="D26038" s="313" t="s">
        <v>167</v>
      </c>
    </row>
    <row r="26039" spans="1:4" ht="14.5" customHeight="1" x14ac:dyDescent="0.35">
      <c r="A26039" s="319"/>
      <c r="B26039" s="315">
        <v>44427.077083392258</v>
      </c>
      <c r="C26039" s="314">
        <v>263.39639617818563</v>
      </c>
      <c r="D26039" s="313" t="s">
        <v>167</v>
      </c>
    </row>
    <row r="26040" spans="1:4" ht="14.5" customHeight="1" x14ac:dyDescent="0.35">
      <c r="A26040" s="319"/>
      <c r="B26040" s="315">
        <v>44427.077777836705</v>
      </c>
      <c r="C26040" s="314">
        <v>258.30989943877404</v>
      </c>
      <c r="D26040" s="313" t="s">
        <v>167</v>
      </c>
    </row>
    <row r="26041" spans="1:4" ht="14.5" customHeight="1" x14ac:dyDescent="0.35">
      <c r="A26041" s="319"/>
      <c r="B26041" s="315">
        <v>44427.078472281151</v>
      </c>
      <c r="C26041" s="314">
        <v>254.88441708744116</v>
      </c>
      <c r="D26041" s="313" t="s">
        <v>167</v>
      </c>
    </row>
    <row r="26042" spans="1:4" ht="14.5" customHeight="1" x14ac:dyDescent="0.35">
      <c r="A26042" s="319"/>
      <c r="B26042" s="315">
        <v>44427.079166725598</v>
      </c>
      <c r="C26042" s="314">
        <v>256.28445053637262</v>
      </c>
      <c r="D26042" s="313" t="s">
        <v>167</v>
      </c>
    </row>
    <row r="26043" spans="1:4" ht="14.5" customHeight="1" x14ac:dyDescent="0.35">
      <c r="A26043" s="319"/>
      <c r="B26043" s="315">
        <v>44427.079861170045</v>
      </c>
      <c r="C26043" s="314">
        <v>245.09382146793649</v>
      </c>
      <c r="D26043" s="313" t="s">
        <v>167</v>
      </c>
    </row>
    <row r="26044" spans="1:4" ht="14.5" customHeight="1" x14ac:dyDescent="0.35">
      <c r="A26044" s="319"/>
      <c r="B26044" s="315">
        <v>44427.080555614491</v>
      </c>
      <c r="C26044" s="314">
        <v>226.97833679474036</v>
      </c>
      <c r="D26044" s="313" t="s">
        <v>167</v>
      </c>
    </row>
    <row r="26045" spans="1:4" ht="14.5" customHeight="1" x14ac:dyDescent="0.35">
      <c r="A26045" s="319"/>
      <c r="B26045" s="315">
        <v>44427.081250058938</v>
      </c>
      <c r="C26045" s="314">
        <v>216.19774618408411</v>
      </c>
      <c r="D26045" s="313" t="s">
        <v>167</v>
      </c>
    </row>
    <row r="26046" spans="1:4" ht="14.5" customHeight="1" x14ac:dyDescent="0.35">
      <c r="A26046" s="319"/>
      <c r="B26046" s="315">
        <v>44427.081944503385</v>
      </c>
      <c r="C26046" s="314">
        <v>206.71809558637517</v>
      </c>
      <c r="D26046" s="313" t="s">
        <v>167</v>
      </c>
    </row>
    <row r="26047" spans="1:4" ht="14.5" customHeight="1" x14ac:dyDescent="0.35">
      <c r="A26047" s="319"/>
      <c r="B26047" s="315">
        <v>44427.082638947832</v>
      </c>
      <c r="C26047" s="314">
        <v>201.29226079307264</v>
      </c>
      <c r="D26047" s="313" t="s">
        <v>167</v>
      </c>
    </row>
    <row r="26048" spans="1:4" ht="14.5" customHeight="1" x14ac:dyDescent="0.35">
      <c r="A26048" s="319"/>
      <c r="B26048" s="315">
        <v>44427.083333392278</v>
      </c>
      <c r="C26048" s="314">
        <v>202.23756767055019</v>
      </c>
      <c r="D26048" s="313" t="s">
        <v>167</v>
      </c>
    </row>
    <row r="26049" spans="1:4" ht="14.5" customHeight="1" x14ac:dyDescent="0.35">
      <c r="A26049" s="319"/>
      <c r="B26049" s="315">
        <v>44427.084027836725</v>
      </c>
      <c r="C26049" s="314">
        <v>199.81248822578539</v>
      </c>
      <c r="D26049" s="313" t="s">
        <v>167</v>
      </c>
    </row>
    <row r="26050" spans="1:4" ht="14.5" customHeight="1" x14ac:dyDescent="0.35">
      <c r="A26050" s="319"/>
      <c r="B26050" s="315">
        <v>44427.084722281172</v>
      </c>
      <c r="C26050" s="314">
        <v>199.33230184957696</v>
      </c>
      <c r="D26050" s="313" t="s">
        <v>167</v>
      </c>
    </row>
    <row r="26051" spans="1:4" ht="14.5" customHeight="1" x14ac:dyDescent="0.35">
      <c r="A26051" s="319"/>
      <c r="B26051" s="315">
        <v>44427.085416725618</v>
      </c>
      <c r="C26051" s="314">
        <v>203.15234953423885</v>
      </c>
      <c r="D26051" s="313" t="s">
        <v>167</v>
      </c>
    </row>
    <row r="26052" spans="1:4" ht="14.5" customHeight="1" x14ac:dyDescent="0.35">
      <c r="A26052" s="319"/>
      <c r="B26052" s="315">
        <v>44427.086111170065</v>
      </c>
      <c r="C26052" s="314">
        <v>203.62813594250474</v>
      </c>
      <c r="D26052" s="313" t="s">
        <v>167</v>
      </c>
    </row>
    <row r="26053" spans="1:4" ht="14.5" customHeight="1" x14ac:dyDescent="0.35">
      <c r="A26053" s="319"/>
      <c r="B26053" s="315">
        <v>44427.086805614512</v>
      </c>
      <c r="C26053" s="314">
        <v>197.0653258219827</v>
      </c>
      <c r="D26053" s="313" t="s">
        <v>167</v>
      </c>
    </row>
    <row r="26054" spans="1:4" ht="14.5" customHeight="1" x14ac:dyDescent="0.35">
      <c r="A26054" s="319"/>
      <c r="B26054" s="315">
        <v>44427.087500058959</v>
      </c>
      <c r="C26054" s="314">
        <v>182.6862469550843</v>
      </c>
      <c r="D26054" s="313" t="s">
        <v>167</v>
      </c>
    </row>
    <row r="26055" spans="1:4" ht="14.5" customHeight="1" x14ac:dyDescent="0.35">
      <c r="A26055" s="319"/>
      <c r="B26055" s="315">
        <v>44427.088194503405</v>
      </c>
      <c r="C26055" s="314">
        <v>169.54939715817648</v>
      </c>
      <c r="D26055" s="313" t="s">
        <v>167</v>
      </c>
    </row>
    <row r="26056" spans="1:4" ht="14.5" customHeight="1" x14ac:dyDescent="0.35">
      <c r="A26056" s="319"/>
      <c r="B26056" s="315">
        <v>44427.088888947852</v>
      </c>
      <c r="C26056" s="314">
        <v>152.26882428753501</v>
      </c>
      <c r="D26056" s="313" t="s">
        <v>167</v>
      </c>
    </row>
    <row r="26057" spans="1:4" ht="14.5" customHeight="1" x14ac:dyDescent="0.35">
      <c r="A26057" s="319"/>
      <c r="B26057" s="315">
        <v>44427.089583392299</v>
      </c>
      <c r="C26057" s="314">
        <v>135.33500091312843</v>
      </c>
      <c r="D26057" s="313" t="s">
        <v>167</v>
      </c>
    </row>
    <row r="26058" spans="1:4" ht="14.5" customHeight="1" x14ac:dyDescent="0.35">
      <c r="A26058" s="319"/>
      <c r="B26058" s="315">
        <v>44427.090277836745</v>
      </c>
      <c r="C26058" s="314">
        <v>127.66340617178746</v>
      </c>
      <c r="D26058" s="313" t="s">
        <v>167</v>
      </c>
    </row>
    <row r="26059" spans="1:4" ht="14.5" customHeight="1" x14ac:dyDescent="0.35">
      <c r="A26059" s="319"/>
      <c r="B26059" s="315">
        <v>44427.090972281192</v>
      </c>
      <c r="C26059" s="314">
        <v>117.64532123506264</v>
      </c>
      <c r="D26059" s="313" t="s">
        <v>167</v>
      </c>
    </row>
    <row r="26060" spans="1:4" ht="14.5" customHeight="1" x14ac:dyDescent="0.35">
      <c r="A26060" s="319"/>
      <c r="B26060" s="315">
        <v>44427.091666725639</v>
      </c>
      <c r="C26060" s="314">
        <v>107.22672827862553</v>
      </c>
      <c r="D26060" s="313" t="s">
        <v>167</v>
      </c>
    </row>
    <row r="26061" spans="1:4" ht="14.5" customHeight="1" x14ac:dyDescent="0.35">
      <c r="A26061" s="319"/>
      <c r="B26061" s="315">
        <v>44427.092361170085</v>
      </c>
      <c r="C26061" s="314">
        <v>101.72603288415121</v>
      </c>
      <c r="D26061" s="313" t="s">
        <v>167</v>
      </c>
    </row>
    <row r="26062" spans="1:4" ht="14.5" customHeight="1" x14ac:dyDescent="0.35">
      <c r="A26062" s="319"/>
      <c r="B26062" s="315">
        <v>44427.093055614532</v>
      </c>
      <c r="C26062" s="314">
        <v>100.78662497721767</v>
      </c>
      <c r="D26062" s="313" t="s">
        <v>167</v>
      </c>
    </row>
    <row r="26063" spans="1:4" ht="14.5" customHeight="1" x14ac:dyDescent="0.35">
      <c r="A26063" s="319"/>
      <c r="B26063" s="315">
        <v>44427.093750058979</v>
      </c>
      <c r="C26063" s="314">
        <v>99.404398975061483</v>
      </c>
      <c r="D26063" s="313" t="s">
        <v>167</v>
      </c>
    </row>
    <row r="26064" spans="1:4" ht="14.5" customHeight="1" x14ac:dyDescent="0.35">
      <c r="A26064" s="319"/>
      <c r="B26064" s="315">
        <v>44427.094444503426</v>
      </c>
      <c r="C26064" s="314">
        <v>90.672807539318455</v>
      </c>
      <c r="D26064" s="313" t="s">
        <v>167</v>
      </c>
    </row>
    <row r="26065" spans="1:4" ht="14.5" customHeight="1" x14ac:dyDescent="0.35">
      <c r="A26065" s="319"/>
      <c r="B26065" s="315">
        <v>44427.095138947872</v>
      </c>
      <c r="C26065" s="314">
        <v>75.840927000974389</v>
      </c>
      <c r="D26065" s="313" t="s">
        <v>167</v>
      </c>
    </row>
    <row r="26066" spans="1:4" ht="14.5" customHeight="1" x14ac:dyDescent="0.35">
      <c r="A26066" s="319"/>
      <c r="B26066" s="315">
        <v>44427.095833392319</v>
      </c>
      <c r="C26066" s="314">
        <v>64.058845831102616</v>
      </c>
      <c r="D26066" s="313" t="s">
        <v>167</v>
      </c>
    </row>
    <row r="26067" spans="1:4" ht="14.5" customHeight="1" x14ac:dyDescent="0.35">
      <c r="A26067" s="319"/>
      <c r="B26067" s="315">
        <v>44427.096527836766</v>
      </c>
      <c r="C26067" s="314">
        <v>54.493371327104008</v>
      </c>
      <c r="D26067" s="313" t="s">
        <v>167</v>
      </c>
    </row>
    <row r="26068" spans="1:4" ht="14.5" customHeight="1" x14ac:dyDescent="0.35">
      <c r="A26068" s="319"/>
      <c r="B26068" s="315">
        <v>44427.097222281212</v>
      </c>
      <c r="C26068" s="314">
        <v>48.965182284745971</v>
      </c>
      <c r="D26068" s="313" t="s">
        <v>167</v>
      </c>
    </row>
    <row r="26069" spans="1:4" ht="14.5" customHeight="1" x14ac:dyDescent="0.35">
      <c r="A26069" s="319"/>
      <c r="B26069" s="315">
        <v>44427.097916725659</v>
      </c>
      <c r="C26069" s="314">
        <v>48.378132001469687</v>
      </c>
      <c r="D26069" s="313" t="s">
        <v>167</v>
      </c>
    </row>
    <row r="26070" spans="1:4" ht="14.5" customHeight="1" x14ac:dyDescent="0.35">
      <c r="A26070" s="319"/>
      <c r="B26070" s="315">
        <v>44427.098611170106</v>
      </c>
      <c r="C26070" s="314">
        <v>53.573400074194069</v>
      </c>
      <c r="D26070" s="313" t="s">
        <v>167</v>
      </c>
    </row>
    <row r="26071" spans="1:4" ht="14.5" customHeight="1" x14ac:dyDescent="0.35">
      <c r="A26071" s="319"/>
      <c r="B26071" s="315">
        <v>44427.099305614553</v>
      </c>
      <c r="C26071" s="314">
        <v>56.401835296991827</v>
      </c>
      <c r="D26071" s="313" t="s">
        <v>167</v>
      </c>
    </row>
    <row r="26072" spans="1:4" ht="14.5" customHeight="1" x14ac:dyDescent="0.35">
      <c r="A26072" s="319"/>
      <c r="B26072" s="315">
        <v>44427.100000058999</v>
      </c>
      <c r="C26072" s="314">
        <v>57.487955914256354</v>
      </c>
      <c r="D26072" s="313" t="s">
        <v>167</v>
      </c>
    </row>
    <row r="26073" spans="1:4" ht="14.5" customHeight="1" x14ac:dyDescent="0.35">
      <c r="A26073" s="319"/>
      <c r="B26073" s="315">
        <v>44427.100694503446</v>
      </c>
      <c r="C26073" s="314">
        <v>58.786276661398979</v>
      </c>
      <c r="D26073" s="313" t="s">
        <v>167</v>
      </c>
    </row>
    <row r="26074" spans="1:4" ht="14.5" customHeight="1" x14ac:dyDescent="0.35">
      <c r="A26074" s="319"/>
      <c r="B26074" s="315">
        <v>44427.101388947893</v>
      </c>
      <c r="C26074" s="314">
        <v>60.465923328945067</v>
      </c>
      <c r="D26074" s="313" t="s">
        <v>167</v>
      </c>
    </row>
    <row r="26075" spans="1:4" ht="14.5" customHeight="1" x14ac:dyDescent="0.35">
      <c r="A26075" s="319"/>
      <c r="B26075" s="315">
        <v>44427.102083392339</v>
      </c>
      <c r="C26075" s="314">
        <v>61.420955109720431</v>
      </c>
      <c r="D26075" s="313" t="s">
        <v>167</v>
      </c>
    </row>
    <row r="26076" spans="1:4" ht="14.5" customHeight="1" x14ac:dyDescent="0.35">
      <c r="A26076" s="319"/>
      <c r="B26076" s="315">
        <v>44427.102777836786</v>
      </c>
      <c r="C26076" s="314">
        <v>61.669252029984882</v>
      </c>
      <c r="D26076" s="313" t="s">
        <v>167</v>
      </c>
    </row>
    <row r="26077" spans="1:4" ht="14.5" customHeight="1" x14ac:dyDescent="0.35">
      <c r="A26077" s="319"/>
      <c r="B26077" s="315">
        <v>44427.103472281233</v>
      </c>
      <c r="C26077" s="314">
        <v>60.704141986582542</v>
      </c>
      <c r="D26077" s="313" t="s">
        <v>167</v>
      </c>
    </row>
    <row r="26078" spans="1:4" ht="14.5" customHeight="1" x14ac:dyDescent="0.35">
      <c r="A26078" s="319"/>
      <c r="B26078" s="315">
        <v>44427.10416672568</v>
      </c>
      <c r="C26078" s="314">
        <v>53.796193612119531</v>
      </c>
      <c r="D26078" s="313" t="s">
        <v>167</v>
      </c>
    </row>
    <row r="26079" spans="1:4" ht="14.5" customHeight="1" x14ac:dyDescent="0.35">
      <c r="A26079" s="319"/>
      <c r="B26079" s="315">
        <v>44427.104861170126</v>
      </c>
      <c r="C26079" s="314">
        <v>47.625887134419948</v>
      </c>
      <c r="D26079" s="313" t="s">
        <v>167</v>
      </c>
    </row>
    <row r="26080" spans="1:4" ht="14.5" customHeight="1" x14ac:dyDescent="0.35">
      <c r="A26080" s="319"/>
      <c r="B26080" s="315">
        <v>44427.105555614573</v>
      </c>
      <c r="C26080" s="314">
        <v>46.271455739293017</v>
      </c>
      <c r="D26080" s="313" t="s">
        <v>167</v>
      </c>
    </row>
    <row r="26081" spans="1:4" ht="14.5" customHeight="1" x14ac:dyDescent="0.35">
      <c r="A26081" s="319"/>
      <c r="B26081" s="315">
        <v>44427.10625005902</v>
      </c>
      <c r="C26081" s="314">
        <v>47.039825101738096</v>
      </c>
      <c r="D26081" s="313" t="s">
        <v>167</v>
      </c>
    </row>
    <row r="26082" spans="1:4" ht="14.5" customHeight="1" x14ac:dyDescent="0.35">
      <c r="A26082" s="319"/>
      <c r="B26082" s="315">
        <v>44427.106944503466</v>
      </c>
      <c r="C26082" s="314">
        <v>47.685844877725081</v>
      </c>
      <c r="D26082" s="313" t="s">
        <v>167</v>
      </c>
    </row>
    <row r="26083" spans="1:4" ht="14.5" customHeight="1" x14ac:dyDescent="0.35">
      <c r="A26083" s="319"/>
      <c r="B26083" s="315">
        <v>44427.107638947913</v>
      </c>
      <c r="C26083" s="314">
        <v>48.323108445832624</v>
      </c>
      <c r="D26083" s="313" t="s">
        <v>167</v>
      </c>
    </row>
    <row r="26084" spans="1:4" ht="14.5" customHeight="1" x14ac:dyDescent="0.35">
      <c r="A26084" s="319"/>
      <c r="B26084" s="315">
        <v>44427.10833339236</v>
      </c>
      <c r="C26084" s="314">
        <v>50.510716512103684</v>
      </c>
      <c r="D26084" s="313" t="s">
        <v>167</v>
      </c>
    </row>
    <row r="26085" spans="1:4" ht="14.5" customHeight="1" x14ac:dyDescent="0.35">
      <c r="A26085" s="319"/>
      <c r="B26085" s="315">
        <v>44427.109027836806</v>
      </c>
      <c r="C26085" s="314">
        <v>58.316628918730807</v>
      </c>
      <c r="D26085" s="313" t="s">
        <v>167</v>
      </c>
    </row>
    <row r="26086" spans="1:4" ht="14.5" customHeight="1" x14ac:dyDescent="0.35">
      <c r="A26086" s="319"/>
      <c r="B26086" s="315">
        <v>44427.109722281253</v>
      </c>
      <c r="C26086" s="314">
        <v>67.121551658108359</v>
      </c>
      <c r="D26086" s="313" t="s">
        <v>167</v>
      </c>
    </row>
    <row r="26087" spans="1:4" ht="14.5" customHeight="1" x14ac:dyDescent="0.35">
      <c r="A26087" s="319"/>
      <c r="B26087" s="315">
        <v>44427.1104167257</v>
      </c>
      <c r="C26087" s="314">
        <v>67.045182009458458</v>
      </c>
      <c r="D26087" s="313" t="s">
        <v>167</v>
      </c>
    </row>
    <row r="26088" spans="1:4" ht="14.5" customHeight="1" x14ac:dyDescent="0.35">
      <c r="A26088" s="319"/>
      <c r="B26088" s="315">
        <v>44427.111111170147</v>
      </c>
      <c r="C26088" s="314">
        <v>59.51891427930871</v>
      </c>
      <c r="D26088" s="313" t="s">
        <v>167</v>
      </c>
    </row>
    <row r="26089" spans="1:4" ht="14.5" customHeight="1" x14ac:dyDescent="0.35">
      <c r="A26089" s="319"/>
      <c r="B26089" s="315">
        <v>44427.111805614593</v>
      </c>
      <c r="C26089" s="314">
        <v>56.064645659460801</v>
      </c>
      <c r="D26089" s="313" t="s">
        <v>167</v>
      </c>
    </row>
    <row r="26090" spans="1:4" ht="14.5" customHeight="1" x14ac:dyDescent="0.35">
      <c r="A26090" s="319"/>
      <c r="B26090" s="315">
        <v>44427.11250005904</v>
      </c>
      <c r="C26090" s="314">
        <v>55.754436357718077</v>
      </c>
      <c r="D26090" s="313" t="s">
        <v>167</v>
      </c>
    </row>
    <row r="26091" spans="1:4" ht="14.5" customHeight="1" x14ac:dyDescent="0.35">
      <c r="A26091" s="319"/>
      <c r="B26091" s="315">
        <v>44427.113194503487</v>
      </c>
      <c r="C26091" s="314">
        <v>56.605716460992696</v>
      </c>
      <c r="D26091" s="313" t="s">
        <v>167</v>
      </c>
    </row>
    <row r="26092" spans="1:4" ht="14.5" customHeight="1" x14ac:dyDescent="0.35">
      <c r="A26092" s="319"/>
      <c r="B26092" s="315">
        <v>44427.113888947933</v>
      </c>
      <c r="C26092" s="314">
        <v>57.915932349648209</v>
      </c>
      <c r="D26092" s="313" t="s">
        <v>167</v>
      </c>
    </row>
    <row r="26093" spans="1:4" ht="14.5" customHeight="1" x14ac:dyDescent="0.35">
      <c r="A26093" s="319"/>
      <c r="B26093" s="315">
        <v>44427.11458339238</v>
      </c>
      <c r="C26093" s="314">
        <v>58.93519899175832</v>
      </c>
      <c r="D26093" s="313" t="s">
        <v>167</v>
      </c>
    </row>
    <row r="26094" spans="1:4" ht="14.5" customHeight="1" x14ac:dyDescent="0.35">
      <c r="A26094" s="319"/>
      <c r="B26094" s="315">
        <v>44427.115277836827</v>
      </c>
      <c r="C26094" s="314">
        <v>60.729055247734259</v>
      </c>
      <c r="D26094" s="313" t="s">
        <v>167</v>
      </c>
    </row>
    <row r="26095" spans="1:4" ht="14.5" customHeight="1" x14ac:dyDescent="0.35">
      <c r="A26095" s="319"/>
      <c r="B26095" s="315">
        <v>44427.115972281274</v>
      </c>
      <c r="C26095" s="314">
        <v>67.537791581940837</v>
      </c>
      <c r="D26095" s="313" t="s">
        <v>167</v>
      </c>
    </row>
    <row r="26096" spans="1:4" ht="14.5" customHeight="1" x14ac:dyDescent="0.35">
      <c r="A26096" s="319"/>
      <c r="B26096" s="315">
        <v>44427.11666672572</v>
      </c>
      <c r="C26096" s="314">
        <v>78.564787059358792</v>
      </c>
      <c r="D26096" s="313" t="s">
        <v>167</v>
      </c>
    </row>
    <row r="26097" spans="1:4" ht="14.5" customHeight="1" x14ac:dyDescent="0.35">
      <c r="A26097" s="319"/>
      <c r="B26097" s="315">
        <v>44427.117361170167</v>
      </c>
      <c r="C26097" s="314">
        <v>79.319532934824622</v>
      </c>
      <c r="D26097" s="313" t="s">
        <v>167</v>
      </c>
    </row>
    <row r="26098" spans="1:4" ht="14.5" customHeight="1" x14ac:dyDescent="0.35">
      <c r="A26098" s="319"/>
      <c r="B26098" s="315">
        <v>44427.118055614614</v>
      </c>
      <c r="C26098" s="314">
        <v>71.665209925450228</v>
      </c>
      <c r="D26098" s="313" t="s">
        <v>167</v>
      </c>
    </row>
    <row r="26099" spans="1:4" ht="14.5" customHeight="1" x14ac:dyDescent="0.35">
      <c r="A26099" s="319"/>
      <c r="B26099" s="315">
        <v>44427.11875005906</v>
      </c>
      <c r="C26099" s="314">
        <v>67.723812416789585</v>
      </c>
      <c r="D26099" s="313" t="s">
        <v>167</v>
      </c>
    </row>
    <row r="26100" spans="1:4" ht="14.5" customHeight="1" x14ac:dyDescent="0.35">
      <c r="A26100" s="319"/>
      <c r="B26100" s="315">
        <v>44427.119444503507</v>
      </c>
      <c r="C26100" s="314">
        <v>65.97128186197564</v>
      </c>
      <c r="D26100" s="313" t="s">
        <v>167</v>
      </c>
    </row>
    <row r="26101" spans="1:4" ht="14.5" customHeight="1" x14ac:dyDescent="0.35">
      <c r="A26101" s="319"/>
      <c r="B26101" s="315">
        <v>44427.120138947954</v>
      </c>
      <c r="C26101" s="314">
        <v>64.743109919773033</v>
      </c>
      <c r="D26101" s="313" t="s">
        <v>167</v>
      </c>
    </row>
    <row r="26102" spans="1:4" ht="14.5" customHeight="1" x14ac:dyDescent="0.35">
      <c r="A26102" s="319"/>
      <c r="B26102" s="315">
        <v>44427.120833392401</v>
      </c>
      <c r="C26102" s="314">
        <v>65.015435455683232</v>
      </c>
      <c r="D26102" s="313" t="s">
        <v>167</v>
      </c>
    </row>
    <row r="26103" spans="1:4" ht="14.5" customHeight="1" x14ac:dyDescent="0.35">
      <c r="A26103" s="319"/>
      <c r="B26103" s="315">
        <v>44427.121527836847</v>
      </c>
      <c r="C26103" s="314">
        <v>65.131713919031128</v>
      </c>
      <c r="D26103" s="313" t="s">
        <v>167</v>
      </c>
    </row>
    <row r="26104" spans="1:4" ht="14.5" customHeight="1" x14ac:dyDescent="0.35">
      <c r="A26104" s="319"/>
      <c r="B26104" s="315">
        <v>44427.122222281294</v>
      </c>
      <c r="C26104" s="314">
        <v>66.191505235936106</v>
      </c>
      <c r="D26104" s="313" t="s">
        <v>167</v>
      </c>
    </row>
    <row r="26105" spans="1:4" ht="14.5" customHeight="1" x14ac:dyDescent="0.35">
      <c r="A26105" s="319"/>
      <c r="B26105" s="315">
        <v>44427.122916725741</v>
      </c>
      <c r="C26105" s="314">
        <v>75.16096582698907</v>
      </c>
      <c r="D26105" s="313" t="s">
        <v>167</v>
      </c>
    </row>
    <row r="26106" spans="1:4" ht="14.5" customHeight="1" x14ac:dyDescent="0.35">
      <c r="A26106" s="319"/>
      <c r="B26106" s="315">
        <v>44427.123611170187</v>
      </c>
      <c r="C26106" s="314">
        <v>87.480597000582691</v>
      </c>
      <c r="D26106" s="313" t="s">
        <v>167</v>
      </c>
    </row>
    <row r="26107" spans="1:4" ht="14.5" customHeight="1" x14ac:dyDescent="0.35">
      <c r="A26107" s="319"/>
      <c r="B26107" s="315">
        <v>44427.124305614634</v>
      </c>
      <c r="C26107" s="314">
        <v>92.496734145574734</v>
      </c>
      <c r="D26107" s="313" t="s">
        <v>167</v>
      </c>
    </row>
    <row r="26108" spans="1:4" ht="14.5" customHeight="1" x14ac:dyDescent="0.35">
      <c r="A26108" s="319"/>
      <c r="B26108" s="315">
        <v>44427.125000059081</v>
      </c>
      <c r="C26108" s="314">
        <v>91.195758728033013</v>
      </c>
      <c r="D26108" s="313" t="s">
        <v>167</v>
      </c>
    </row>
    <row r="26109" spans="1:4" ht="14.5" customHeight="1" x14ac:dyDescent="0.35">
      <c r="A26109" s="319"/>
      <c r="B26109" s="315">
        <v>44427.125694503527</v>
      </c>
      <c r="C26109" s="314">
        <v>81.337908504385268</v>
      </c>
      <c r="D26109" s="313" t="s">
        <v>167</v>
      </c>
    </row>
    <row r="26110" spans="1:4" ht="14.5" customHeight="1" x14ac:dyDescent="0.35">
      <c r="A26110" s="319"/>
      <c r="B26110" s="315">
        <v>44427.126388947974</v>
      </c>
      <c r="C26110" s="314">
        <v>75.970462058944392</v>
      </c>
      <c r="D26110" s="313" t="s">
        <v>167</v>
      </c>
    </row>
    <row r="26111" spans="1:4" ht="14.5" customHeight="1" x14ac:dyDescent="0.35">
      <c r="A26111" s="319"/>
      <c r="B26111" s="315">
        <v>44427.127083392421</v>
      </c>
      <c r="C26111" s="314">
        <v>75.130899967123213</v>
      </c>
      <c r="D26111" s="313" t="s">
        <v>167</v>
      </c>
    </row>
    <row r="26112" spans="1:4" ht="14.5" customHeight="1" x14ac:dyDescent="0.35">
      <c r="A26112" s="319"/>
      <c r="B26112" s="315">
        <v>44427.127777836868</v>
      </c>
      <c r="C26112" s="314">
        <v>76.594282480034352</v>
      </c>
      <c r="D26112" s="313" t="s">
        <v>167</v>
      </c>
    </row>
    <row r="26113" spans="1:4" ht="14.5" customHeight="1" x14ac:dyDescent="0.35">
      <c r="A26113" s="319"/>
      <c r="B26113" s="315">
        <v>44427.128472281314</v>
      </c>
      <c r="C26113" s="314">
        <v>87.919112217383613</v>
      </c>
      <c r="D26113" s="313" t="s">
        <v>167</v>
      </c>
    </row>
    <row r="26114" spans="1:4" ht="14.5" customHeight="1" x14ac:dyDescent="0.35">
      <c r="A26114" s="319"/>
      <c r="B26114" s="315">
        <v>44427.129166725761</v>
      </c>
      <c r="C26114" s="314">
        <v>99.746841828311645</v>
      </c>
      <c r="D26114" s="313" t="s">
        <v>167</v>
      </c>
    </row>
    <row r="26115" spans="1:4" ht="14.5" customHeight="1" x14ac:dyDescent="0.35">
      <c r="A26115" s="319"/>
      <c r="B26115" s="315">
        <v>44427.129861170208</v>
      </c>
      <c r="C26115" s="314">
        <v>105.31948123612868</v>
      </c>
      <c r="D26115" s="313" t="s">
        <v>167</v>
      </c>
    </row>
    <row r="26116" spans="1:4" ht="14.5" customHeight="1" x14ac:dyDescent="0.35">
      <c r="A26116" s="319"/>
      <c r="B26116" s="315">
        <v>44427.130555614654</v>
      </c>
      <c r="C26116" s="314">
        <v>111.13024974365447</v>
      </c>
      <c r="D26116" s="313" t="s">
        <v>167</v>
      </c>
    </row>
    <row r="26117" spans="1:4" ht="14.5" customHeight="1" x14ac:dyDescent="0.35">
      <c r="A26117" s="319"/>
      <c r="B26117" s="315">
        <v>44427.131250059101</v>
      </c>
      <c r="C26117" s="314">
        <v>103.62266641075645</v>
      </c>
      <c r="D26117" s="313" t="s">
        <v>167</v>
      </c>
    </row>
    <row r="26118" spans="1:4" ht="14.5" customHeight="1" x14ac:dyDescent="0.35">
      <c r="A26118" s="319"/>
      <c r="B26118" s="315">
        <v>44427.131944503548</v>
      </c>
      <c r="C26118" s="314">
        <v>114.39528920328787</v>
      </c>
      <c r="D26118" s="313" t="s">
        <v>167</v>
      </c>
    </row>
    <row r="26119" spans="1:4" ht="14.5" customHeight="1" x14ac:dyDescent="0.35">
      <c r="A26119" s="319"/>
      <c r="B26119" s="315">
        <v>44427.132638947995</v>
      </c>
      <c r="C26119" s="314">
        <v>121.47653903006382</v>
      </c>
      <c r="D26119" s="313" t="s">
        <v>167</v>
      </c>
    </row>
    <row r="26120" spans="1:4" ht="14.5" customHeight="1" x14ac:dyDescent="0.35">
      <c r="A26120" s="319"/>
      <c r="B26120" s="315">
        <v>44427.133333392441</v>
      </c>
      <c r="C26120" s="314">
        <v>117.45199721005241</v>
      </c>
      <c r="D26120" s="313" t="s">
        <v>167</v>
      </c>
    </row>
    <row r="26121" spans="1:4" ht="14.5" customHeight="1" x14ac:dyDescent="0.35">
      <c r="A26121" s="319"/>
      <c r="B26121" s="315">
        <v>44427.134027836888</v>
      </c>
      <c r="C26121" s="314">
        <v>112.49089076113692</v>
      </c>
      <c r="D26121" s="313" t="s">
        <v>167</v>
      </c>
    </row>
    <row r="26122" spans="1:4" ht="14.5" customHeight="1" x14ac:dyDescent="0.35">
      <c r="A26122" s="319"/>
      <c r="B26122" s="315">
        <v>44427.134722281335</v>
      </c>
      <c r="C26122" s="314">
        <v>112.95911097595817</v>
      </c>
      <c r="D26122" s="313" t="s">
        <v>167</v>
      </c>
    </row>
    <row r="26123" spans="1:4" ht="14.5" customHeight="1" x14ac:dyDescent="0.35">
      <c r="A26123" s="319"/>
      <c r="B26123" s="315">
        <v>44427.135416725781</v>
      </c>
      <c r="C26123" s="314">
        <v>114.69821597879248</v>
      </c>
      <c r="D26123" s="313" t="s">
        <v>167</v>
      </c>
    </row>
    <row r="26124" spans="1:4" ht="14.5" customHeight="1" x14ac:dyDescent="0.35">
      <c r="A26124" s="319"/>
      <c r="B26124" s="315">
        <v>44427.136111170228</v>
      </c>
      <c r="C26124" s="314">
        <v>116.05633225686228</v>
      </c>
      <c r="D26124" s="313" t="s">
        <v>167</v>
      </c>
    </row>
    <row r="26125" spans="1:4" ht="14.5" customHeight="1" x14ac:dyDescent="0.35">
      <c r="A26125" s="319"/>
      <c r="B26125" s="315">
        <v>44427.136805614675</v>
      </c>
      <c r="C26125" s="314">
        <v>117.42824143353694</v>
      </c>
      <c r="D26125" s="313" t="s">
        <v>167</v>
      </c>
    </row>
    <row r="26126" spans="1:4" ht="14.5" customHeight="1" x14ac:dyDescent="0.35">
      <c r="A26126" s="319"/>
      <c r="B26126" s="315">
        <v>44427.137500059122</v>
      </c>
      <c r="C26126" s="314">
        <v>110.47419706553531</v>
      </c>
      <c r="D26126" s="313" t="s">
        <v>167</v>
      </c>
    </row>
    <row r="26127" spans="1:4" ht="14.5" customHeight="1" x14ac:dyDescent="0.35">
      <c r="A26127" s="319"/>
      <c r="B26127" s="315">
        <v>44427.138194503568</v>
      </c>
      <c r="C26127" s="314">
        <v>104.47969638215145</v>
      </c>
      <c r="D26127" s="313" t="s">
        <v>167</v>
      </c>
    </row>
    <row r="26128" spans="1:4" ht="14.5" customHeight="1" x14ac:dyDescent="0.35">
      <c r="A26128" s="319"/>
      <c r="B26128" s="315">
        <v>44427.138888948015</v>
      </c>
      <c r="C26128" s="314">
        <v>111.07069136792173</v>
      </c>
      <c r="D26128" s="313" t="s">
        <v>167</v>
      </c>
    </row>
    <row r="26129" spans="1:4" ht="14.5" customHeight="1" x14ac:dyDescent="0.35">
      <c r="A26129" s="319"/>
      <c r="B26129" s="315">
        <v>44427.139583392462</v>
      </c>
      <c r="C26129" s="314">
        <v>110.39929817448332</v>
      </c>
      <c r="D26129" s="313" t="s">
        <v>167</v>
      </c>
    </row>
    <row r="26130" spans="1:4" ht="14.5" customHeight="1" x14ac:dyDescent="0.35">
      <c r="A26130" s="319"/>
      <c r="B26130" s="315">
        <v>44427.140277836908</v>
      </c>
      <c r="C26130" s="314">
        <v>100.10766294041532</v>
      </c>
      <c r="D26130" s="313" t="s">
        <v>167</v>
      </c>
    </row>
    <row r="26131" spans="1:4" ht="14.5" customHeight="1" x14ac:dyDescent="0.35">
      <c r="A26131" s="319"/>
      <c r="B26131" s="315">
        <v>44427.140972281355</v>
      </c>
      <c r="C26131" s="314">
        <v>89.669268123790005</v>
      </c>
      <c r="D26131" s="313" t="s">
        <v>167</v>
      </c>
    </row>
    <row r="26132" spans="1:4" ht="14.5" customHeight="1" x14ac:dyDescent="0.35">
      <c r="A26132" s="319"/>
      <c r="B26132" s="315">
        <v>44427.141666725802</v>
      </c>
      <c r="C26132" s="314">
        <v>88.063621610657236</v>
      </c>
      <c r="D26132" s="313" t="s">
        <v>167</v>
      </c>
    </row>
    <row r="26133" spans="1:4" ht="14.5" customHeight="1" x14ac:dyDescent="0.35">
      <c r="A26133" s="319"/>
      <c r="B26133" s="315">
        <v>44427.142361170248</v>
      </c>
      <c r="C26133" s="314">
        <v>87.906551680378229</v>
      </c>
      <c r="D26133" s="313" t="s">
        <v>167</v>
      </c>
    </row>
    <row r="26134" spans="1:4" ht="14.5" customHeight="1" x14ac:dyDescent="0.35">
      <c r="A26134" s="319"/>
      <c r="B26134" s="315">
        <v>44427.143055614695</v>
      </c>
      <c r="C26134" s="314">
        <v>84.812145415604263</v>
      </c>
      <c r="D26134" s="313" t="s">
        <v>167</v>
      </c>
    </row>
    <row r="26135" spans="1:4" ht="14.5" customHeight="1" x14ac:dyDescent="0.35">
      <c r="A26135" s="319"/>
      <c r="B26135" s="315">
        <v>44427.143750059142</v>
      </c>
      <c r="C26135" s="314">
        <v>82.482693175663002</v>
      </c>
      <c r="D26135" s="313" t="s">
        <v>167</v>
      </c>
    </row>
    <row r="26136" spans="1:4" ht="14.5" customHeight="1" x14ac:dyDescent="0.35">
      <c r="A26136" s="319"/>
      <c r="B26136" s="315">
        <v>44427.144444503589</v>
      </c>
      <c r="C26136" s="314">
        <v>78.963276733132076</v>
      </c>
      <c r="D26136" s="313" t="s">
        <v>167</v>
      </c>
    </row>
    <row r="26137" spans="1:4" ht="14.5" customHeight="1" x14ac:dyDescent="0.35">
      <c r="A26137" s="319"/>
      <c r="B26137" s="315">
        <v>44427.145138948035</v>
      </c>
      <c r="C26137" s="314">
        <v>82.135159342951368</v>
      </c>
      <c r="D26137" s="313" t="s">
        <v>167</v>
      </c>
    </row>
    <row r="26138" spans="1:4" ht="14.5" customHeight="1" x14ac:dyDescent="0.35">
      <c r="A26138" s="319"/>
      <c r="B26138" s="315">
        <v>44427.145833392482</v>
      </c>
      <c r="C26138" s="314">
        <v>84.529607324507865</v>
      </c>
      <c r="D26138" s="313" t="s">
        <v>167</v>
      </c>
    </row>
    <row r="26139" spans="1:4" ht="14.5" customHeight="1" x14ac:dyDescent="0.35">
      <c r="A26139" s="319"/>
      <c r="B26139" s="315">
        <v>44427.146527836929</v>
      </c>
      <c r="C26139" s="314">
        <v>79.904640646055725</v>
      </c>
      <c r="D26139" s="313" t="s">
        <v>167</v>
      </c>
    </row>
    <row r="26140" spans="1:4" ht="14.5" customHeight="1" x14ac:dyDescent="0.35">
      <c r="A26140" s="319"/>
      <c r="B26140" s="315">
        <v>44427.147222281375</v>
      </c>
      <c r="C26140" s="314">
        <v>74.628036661401467</v>
      </c>
      <c r="D26140" s="313" t="s">
        <v>167</v>
      </c>
    </row>
    <row r="26141" spans="1:4" ht="14.5" customHeight="1" x14ac:dyDescent="0.35">
      <c r="A26141" s="319"/>
      <c r="B26141" s="315">
        <v>44427.147916725822</v>
      </c>
      <c r="C26141" s="314">
        <v>75.587314055605873</v>
      </c>
      <c r="D26141" s="313" t="s">
        <v>167</v>
      </c>
    </row>
    <row r="26142" spans="1:4" ht="14.5" customHeight="1" x14ac:dyDescent="0.35">
      <c r="A26142" s="319"/>
      <c r="B26142" s="315">
        <v>44427.148611170269</v>
      </c>
      <c r="C26142" s="314">
        <v>74.556590715333968</v>
      </c>
      <c r="D26142" s="313" t="s">
        <v>167</v>
      </c>
    </row>
    <row r="26143" spans="1:4" ht="14.5" customHeight="1" x14ac:dyDescent="0.35">
      <c r="A26143" s="319"/>
      <c r="B26143" s="315">
        <v>44427.149305614716</v>
      </c>
      <c r="C26143" s="314">
        <v>75.088163630986429</v>
      </c>
      <c r="D26143" s="313" t="s">
        <v>167</v>
      </c>
    </row>
    <row r="26144" spans="1:4" ht="14.5" customHeight="1" x14ac:dyDescent="0.35">
      <c r="A26144" s="319"/>
      <c r="B26144" s="315">
        <v>44427.150000059162</v>
      </c>
      <c r="C26144" s="314">
        <v>87.084869744560763</v>
      </c>
      <c r="D26144" s="313" t="s">
        <v>167</v>
      </c>
    </row>
    <row r="26145" spans="1:4" ht="14.5" customHeight="1" x14ac:dyDescent="0.35">
      <c r="A26145" s="319"/>
      <c r="B26145" s="315">
        <v>44427.150694503609</v>
      </c>
      <c r="C26145" s="314">
        <v>109.79890244051737</v>
      </c>
      <c r="D26145" s="313" t="s">
        <v>167</v>
      </c>
    </row>
    <row r="26146" spans="1:4" ht="14.5" customHeight="1" x14ac:dyDescent="0.35">
      <c r="A26146" s="319"/>
      <c r="B26146" s="315">
        <v>44427.151388948056</v>
      </c>
      <c r="C26146" s="314">
        <v>129.1297666811908</v>
      </c>
      <c r="D26146" s="313" t="s">
        <v>167</v>
      </c>
    </row>
    <row r="26147" spans="1:4" ht="14.5" customHeight="1" x14ac:dyDescent="0.35">
      <c r="A26147" s="319"/>
      <c r="B26147" s="315">
        <v>44427.152083392502</v>
      </c>
      <c r="C26147" s="314">
        <v>143.95940423851135</v>
      </c>
      <c r="D26147" s="313" t="s">
        <v>167</v>
      </c>
    </row>
    <row r="26148" spans="1:4" ht="14.5" customHeight="1" x14ac:dyDescent="0.35">
      <c r="A26148" s="319"/>
      <c r="B26148" s="315">
        <v>44427.152777836949</v>
      </c>
      <c r="C26148" s="314">
        <v>149.18913154007944</v>
      </c>
      <c r="D26148" s="313" t="s">
        <v>167</v>
      </c>
    </row>
    <row r="26149" spans="1:4" ht="14.5" customHeight="1" x14ac:dyDescent="0.35">
      <c r="A26149" s="319"/>
      <c r="B26149" s="315">
        <v>44427.153472281396</v>
      </c>
      <c r="C26149" s="314">
        <v>147.85651450552203</v>
      </c>
      <c r="D26149" s="313" t="s">
        <v>167</v>
      </c>
    </row>
    <row r="26150" spans="1:4" ht="14.5" customHeight="1" x14ac:dyDescent="0.35">
      <c r="A26150" s="319"/>
      <c r="B26150" s="315">
        <v>44427.154166725843</v>
      </c>
      <c r="C26150" s="314">
        <v>154.96977378391892</v>
      </c>
      <c r="D26150" s="313" t="s">
        <v>167</v>
      </c>
    </row>
    <row r="26151" spans="1:4" ht="14.5" customHeight="1" x14ac:dyDescent="0.35">
      <c r="A26151" s="319"/>
      <c r="B26151" s="315">
        <v>44427.154861170289</v>
      </c>
      <c r="C26151" s="314">
        <v>155.41503019119457</v>
      </c>
      <c r="D26151" s="313" t="s">
        <v>167</v>
      </c>
    </row>
    <row r="26152" spans="1:4" ht="14.5" customHeight="1" x14ac:dyDescent="0.35">
      <c r="A26152" s="319"/>
      <c r="B26152" s="315">
        <v>44427.155555614736</v>
      </c>
      <c r="C26152" s="314">
        <v>153.75648311498421</v>
      </c>
      <c r="D26152" s="313" t="s">
        <v>167</v>
      </c>
    </row>
    <row r="26153" spans="1:4" ht="14.5" customHeight="1" x14ac:dyDescent="0.35">
      <c r="A26153" s="319"/>
      <c r="B26153" s="315">
        <v>44427.156250059183</v>
      </c>
      <c r="C26153" s="314">
        <v>170.75219045449825</v>
      </c>
      <c r="D26153" s="313" t="s">
        <v>167</v>
      </c>
    </row>
    <row r="26154" spans="1:4" ht="14.5" customHeight="1" x14ac:dyDescent="0.35">
      <c r="A26154" s="319"/>
      <c r="B26154" s="315">
        <v>44427.156944503629</v>
      </c>
      <c r="C26154" s="314">
        <v>184.32939978361051</v>
      </c>
      <c r="D26154" s="313" t="s">
        <v>167</v>
      </c>
    </row>
    <row r="26155" spans="1:4" ht="14.5" customHeight="1" x14ac:dyDescent="0.35">
      <c r="A26155" s="319"/>
      <c r="B26155" s="315">
        <v>44427.157638948076</v>
      </c>
      <c r="C26155" s="314">
        <v>197.12825547701215</v>
      </c>
      <c r="D26155" s="313" t="s">
        <v>167</v>
      </c>
    </row>
    <row r="26156" spans="1:4" ht="14.5" customHeight="1" x14ac:dyDescent="0.35">
      <c r="A26156" s="319"/>
      <c r="B26156" s="315">
        <v>44427.158333392523</v>
      </c>
      <c r="C26156" s="314">
        <v>208.39136391101638</v>
      </c>
      <c r="D26156" s="313" t="s">
        <v>167</v>
      </c>
    </row>
    <row r="26157" spans="1:4" ht="14.5" customHeight="1" x14ac:dyDescent="0.35">
      <c r="A26157" s="319"/>
      <c r="B26157" s="315">
        <v>44427.159027836969</v>
      </c>
      <c r="C26157" s="314">
        <v>221.96210400505612</v>
      </c>
      <c r="D26157" s="313" t="s">
        <v>167</v>
      </c>
    </row>
    <row r="26158" spans="1:4" ht="14.5" customHeight="1" x14ac:dyDescent="0.35">
      <c r="A26158" s="319"/>
      <c r="B26158" s="315">
        <v>44427.159722281416</v>
      </c>
      <c r="C26158" s="314">
        <v>243.58317349094042</v>
      </c>
      <c r="D26158" s="313" t="s">
        <v>167</v>
      </c>
    </row>
    <row r="26159" spans="1:4" ht="14.5" customHeight="1" x14ac:dyDescent="0.35">
      <c r="A26159" s="319"/>
      <c r="B26159" s="315">
        <v>44427.160416725863</v>
      </c>
      <c r="C26159" s="314">
        <v>258.32617819521113</v>
      </c>
      <c r="D26159" s="313" t="s">
        <v>167</v>
      </c>
    </row>
    <row r="26160" spans="1:4" ht="14.5" customHeight="1" x14ac:dyDescent="0.35">
      <c r="A26160" s="319"/>
      <c r="B26160" s="315">
        <v>44427.16111117031</v>
      </c>
      <c r="C26160" s="314">
        <v>281.03787201796661</v>
      </c>
      <c r="D26160" s="313" t="s">
        <v>167</v>
      </c>
    </row>
    <row r="26161" spans="1:4" ht="14.5" customHeight="1" x14ac:dyDescent="0.35">
      <c r="A26161" s="319"/>
      <c r="B26161" s="315">
        <v>44427.161805614756</v>
      </c>
      <c r="C26161" s="314">
        <v>288.06643798687338</v>
      </c>
      <c r="D26161" s="313" t="s">
        <v>167</v>
      </c>
    </row>
    <row r="26162" spans="1:4" ht="14.5" customHeight="1" x14ac:dyDescent="0.35">
      <c r="A26162" s="319"/>
      <c r="B26162" s="315">
        <v>44427.162500059203</v>
      </c>
      <c r="C26162" s="314">
        <v>281.47718667193936</v>
      </c>
      <c r="D26162" s="313" t="s">
        <v>167</v>
      </c>
    </row>
    <row r="26163" spans="1:4" ht="14.5" customHeight="1" x14ac:dyDescent="0.35">
      <c r="A26163" s="319"/>
      <c r="B26163" s="315">
        <v>44427.16319450365</v>
      </c>
      <c r="C26163" s="314">
        <v>273.96653106115605</v>
      </c>
      <c r="D26163" s="313" t="s">
        <v>167</v>
      </c>
    </row>
    <row r="26164" spans="1:4" ht="14.5" customHeight="1" x14ac:dyDescent="0.35">
      <c r="A26164" s="319"/>
      <c r="B26164" s="315">
        <v>44427.163888948096</v>
      </c>
      <c r="C26164" s="314">
        <v>281.31480333809742</v>
      </c>
      <c r="D26164" s="313" t="s">
        <v>167</v>
      </c>
    </row>
    <row r="26165" spans="1:4" ht="14.5" customHeight="1" x14ac:dyDescent="0.35">
      <c r="A26165" s="319"/>
      <c r="B26165" s="315">
        <v>44427.164583392543</v>
      </c>
      <c r="C26165" s="314">
        <v>288.05821175174009</v>
      </c>
      <c r="D26165" s="313" t="s">
        <v>167</v>
      </c>
    </row>
    <row r="26166" spans="1:4" ht="14.5" customHeight="1" x14ac:dyDescent="0.35">
      <c r="A26166" s="319"/>
      <c r="B26166" s="315">
        <v>44427.16527783699</v>
      </c>
      <c r="C26166" s="314">
        <v>283.70590606506448</v>
      </c>
      <c r="D26166" s="313" t="s">
        <v>167</v>
      </c>
    </row>
    <row r="26167" spans="1:4" ht="14.5" customHeight="1" x14ac:dyDescent="0.35">
      <c r="A26167" s="319"/>
      <c r="B26167" s="315">
        <v>44427.165972281437</v>
      </c>
      <c r="C26167" s="314">
        <v>267.4244885262296</v>
      </c>
      <c r="D26167" s="313" t="s">
        <v>167</v>
      </c>
    </row>
    <row r="26168" spans="1:4" ht="14.5" customHeight="1" x14ac:dyDescent="0.35">
      <c r="A26168" s="319"/>
      <c r="B26168" s="315">
        <v>44427.166666725883</v>
      </c>
      <c r="C26168" s="314">
        <v>232.20695565605226</v>
      </c>
      <c r="D26168" s="313" t="s">
        <v>167</v>
      </c>
    </row>
    <row r="26169" spans="1:4" ht="14.5" customHeight="1" x14ac:dyDescent="0.35">
      <c r="A26169" s="319"/>
      <c r="B26169" s="315">
        <v>44427.16736117033</v>
      </c>
      <c r="C26169" s="314">
        <v>206.57367138190506</v>
      </c>
      <c r="D26169" s="313" t="s">
        <v>167</v>
      </c>
    </row>
    <row r="26170" spans="1:4" ht="14.5" customHeight="1" x14ac:dyDescent="0.35">
      <c r="A26170" s="319"/>
      <c r="B26170" s="315">
        <v>44427.168055614777</v>
      </c>
      <c r="C26170" s="314">
        <v>187.42781723902638</v>
      </c>
      <c r="D26170" s="313" t="s">
        <v>167</v>
      </c>
    </row>
    <row r="26171" spans="1:4" ht="14.5" customHeight="1" x14ac:dyDescent="0.35">
      <c r="A26171" s="319"/>
      <c r="B26171" s="315">
        <v>44427.168750059223</v>
      </c>
      <c r="C26171" s="314">
        <v>195.28720399051284</v>
      </c>
      <c r="D26171" s="313" t="s">
        <v>167</v>
      </c>
    </row>
    <row r="26172" spans="1:4" ht="14.5" customHeight="1" x14ac:dyDescent="0.35">
      <c r="A26172" s="319"/>
      <c r="B26172" s="315">
        <v>44427.16944450367</v>
      </c>
      <c r="C26172" s="314">
        <v>204.04825075741391</v>
      </c>
      <c r="D26172" s="313" t="s">
        <v>167</v>
      </c>
    </row>
    <row r="26173" spans="1:4" ht="14.5" customHeight="1" x14ac:dyDescent="0.35">
      <c r="A26173" s="319"/>
      <c r="B26173" s="315">
        <v>44427.170138948117</v>
      </c>
      <c r="C26173" s="314">
        <v>210.93744582368527</v>
      </c>
      <c r="D26173" s="313" t="s">
        <v>167</v>
      </c>
    </row>
    <row r="26174" spans="1:4" ht="14.5" customHeight="1" x14ac:dyDescent="0.35">
      <c r="A26174" s="319"/>
      <c r="B26174" s="315">
        <v>44427.170833392564</v>
      </c>
      <c r="C26174" s="314">
        <v>235.68922777879828</v>
      </c>
      <c r="D26174" s="313" t="s">
        <v>167</v>
      </c>
    </row>
    <row r="26175" spans="1:4" ht="14.5" customHeight="1" x14ac:dyDescent="0.35">
      <c r="A26175" s="319"/>
      <c r="B26175" s="315">
        <v>44427.17152783701</v>
      </c>
      <c r="C26175" s="314">
        <v>285.42170042867463</v>
      </c>
      <c r="D26175" s="313" t="s">
        <v>167</v>
      </c>
    </row>
    <row r="26176" spans="1:4" ht="14.5" customHeight="1" x14ac:dyDescent="0.35">
      <c r="A26176" s="319"/>
      <c r="B26176" s="315">
        <v>44427.172222281457</v>
      </c>
      <c r="C26176" s="314">
        <v>332.81074122309218</v>
      </c>
      <c r="D26176" s="313" t="s">
        <v>167</v>
      </c>
    </row>
    <row r="26177" spans="1:4" ht="14.5" customHeight="1" x14ac:dyDescent="0.35">
      <c r="A26177" s="319"/>
      <c r="B26177" s="315">
        <v>44427.172916725904</v>
      </c>
      <c r="C26177" s="314">
        <v>366.894935929783</v>
      </c>
      <c r="D26177" s="313" t="s">
        <v>167</v>
      </c>
    </row>
    <row r="26178" spans="1:4" ht="14.5" customHeight="1" x14ac:dyDescent="0.35">
      <c r="A26178" s="319"/>
      <c r="B26178" s="315">
        <v>44427.17361117035</v>
      </c>
      <c r="C26178" s="314">
        <v>383.62924444552823</v>
      </c>
      <c r="D26178" s="313" t="s">
        <v>167</v>
      </c>
    </row>
    <row r="26179" spans="1:4" ht="14.5" customHeight="1" x14ac:dyDescent="0.35">
      <c r="A26179" s="319"/>
      <c r="B26179" s="315">
        <v>44427.174305614797</v>
      </c>
      <c r="C26179" s="314">
        <v>119.65494229917725</v>
      </c>
      <c r="D26179" s="313" t="s">
        <v>177</v>
      </c>
    </row>
    <row r="26180" spans="1:4" ht="14.5" customHeight="1" x14ac:dyDescent="0.35">
      <c r="A26180" s="319"/>
      <c r="B26180" s="315">
        <v>44427.175000059244</v>
      </c>
      <c r="C26180" s="314">
        <v>379.87836643029783</v>
      </c>
      <c r="D26180" s="313" t="s">
        <v>167</v>
      </c>
    </row>
    <row r="26181" spans="1:4" ht="14.5" customHeight="1" x14ac:dyDescent="0.35">
      <c r="A26181" s="319"/>
      <c r="B26181" s="315">
        <v>44427.17569450369</v>
      </c>
      <c r="C26181" s="314">
        <v>383.8792105249517</v>
      </c>
      <c r="D26181" s="313" t="s">
        <v>167</v>
      </c>
    </row>
    <row r="26182" spans="1:4" ht="14.5" customHeight="1" x14ac:dyDescent="0.35">
      <c r="A26182" s="319"/>
      <c r="B26182" s="315">
        <v>44427.176388948137</v>
      </c>
      <c r="C26182" s="314">
        <v>385.00909431444018</v>
      </c>
      <c r="D26182" s="313" t="s">
        <v>167</v>
      </c>
    </row>
    <row r="26183" spans="1:4" ht="14.5" customHeight="1" x14ac:dyDescent="0.35">
      <c r="A26183" s="319"/>
      <c r="B26183" s="315">
        <v>44427.177083392584</v>
      </c>
      <c r="C26183" s="314">
        <v>379.57929145918848</v>
      </c>
      <c r="D26183" s="313" t="s">
        <v>167</v>
      </c>
    </row>
    <row r="26184" spans="1:4" ht="14.5" customHeight="1" x14ac:dyDescent="0.35">
      <c r="A26184" s="319"/>
      <c r="B26184" s="315">
        <v>44427.177777837031</v>
      </c>
      <c r="C26184" s="314">
        <v>386.08325930686357</v>
      </c>
      <c r="D26184" s="313" t="s">
        <v>167</v>
      </c>
    </row>
    <row r="26185" spans="1:4" ht="14.5" customHeight="1" x14ac:dyDescent="0.35">
      <c r="A26185" s="319"/>
      <c r="B26185" s="315">
        <v>44427.178472281477</v>
      </c>
      <c r="C26185" s="314">
        <v>418.37244950350527</v>
      </c>
      <c r="D26185" s="313" t="s">
        <v>167</v>
      </c>
    </row>
    <row r="26186" spans="1:4" ht="14.5" customHeight="1" x14ac:dyDescent="0.35">
      <c r="A26186" s="319"/>
      <c r="B26186" s="315">
        <v>44427.179166725924</v>
      </c>
      <c r="C26186" s="314">
        <v>442.35677136451318</v>
      </c>
      <c r="D26186" s="313" t="s">
        <v>167</v>
      </c>
    </row>
    <row r="26187" spans="1:4" ht="14.5" customHeight="1" x14ac:dyDescent="0.35">
      <c r="A26187" s="319"/>
      <c r="B26187" s="315">
        <v>44427.179861170371</v>
      </c>
      <c r="C26187" s="314">
        <v>482.00244523012077</v>
      </c>
      <c r="D26187" s="313" t="s">
        <v>167</v>
      </c>
    </row>
    <row r="26188" spans="1:4" ht="14.5" customHeight="1" x14ac:dyDescent="0.35">
      <c r="A26188" s="319"/>
      <c r="B26188" s="315">
        <v>44427.180555614817</v>
      </c>
      <c r="C26188" s="314">
        <v>520.54904538787275</v>
      </c>
      <c r="D26188" s="313" t="s">
        <v>167</v>
      </c>
    </row>
    <row r="26189" spans="1:4" ht="14.5" customHeight="1" x14ac:dyDescent="0.35">
      <c r="A26189" s="319"/>
      <c r="B26189" s="315">
        <v>44427.181250059264</v>
      </c>
      <c r="C26189" s="314">
        <v>572.3088508698313</v>
      </c>
      <c r="D26189" s="313" t="s">
        <v>167</v>
      </c>
    </row>
    <row r="26190" spans="1:4" ht="14.5" customHeight="1" x14ac:dyDescent="0.35">
      <c r="A26190" s="319"/>
      <c r="B26190" s="315">
        <v>44427.181944503711</v>
      </c>
      <c r="C26190" s="314">
        <v>634.98966584756658</v>
      </c>
      <c r="D26190" s="313" t="s">
        <v>167</v>
      </c>
    </row>
    <row r="26191" spans="1:4" ht="14.5" customHeight="1" x14ac:dyDescent="0.35">
      <c r="A26191" s="319"/>
      <c r="B26191" s="315">
        <v>44427.182638948158</v>
      </c>
      <c r="C26191" s="314">
        <v>684.84591632077161</v>
      </c>
      <c r="D26191" s="313" t="s">
        <v>167</v>
      </c>
    </row>
    <row r="26192" spans="1:4" ht="14.5" customHeight="1" x14ac:dyDescent="0.35">
      <c r="A26192" s="319"/>
      <c r="B26192" s="315">
        <v>44427.183333392604</v>
      </c>
      <c r="C26192" s="314">
        <v>698.47032308935502</v>
      </c>
      <c r="D26192" s="313" t="s">
        <v>167</v>
      </c>
    </row>
    <row r="26193" spans="1:4" ht="14.5" customHeight="1" x14ac:dyDescent="0.35">
      <c r="A26193" s="319"/>
      <c r="B26193" s="315">
        <v>44427.184027837051</v>
      </c>
      <c r="C26193" s="314">
        <v>694.50335423890499</v>
      </c>
      <c r="D26193" s="313" t="s">
        <v>167</v>
      </c>
    </row>
    <row r="26194" spans="1:4" ht="14.5" customHeight="1" x14ac:dyDescent="0.35">
      <c r="A26194" s="319"/>
      <c r="B26194" s="315">
        <v>44427.184722281498</v>
      </c>
      <c r="C26194" s="314">
        <v>663.94266809802502</v>
      </c>
      <c r="D26194" s="313" t="s">
        <v>167</v>
      </c>
    </row>
    <row r="26195" spans="1:4" ht="14.5" customHeight="1" x14ac:dyDescent="0.35">
      <c r="A26195" s="319"/>
      <c r="B26195" s="315">
        <v>44427.185416725944</v>
      </c>
      <c r="C26195" s="314">
        <v>613.73006265343474</v>
      </c>
      <c r="D26195" s="313" t="s">
        <v>167</v>
      </c>
    </row>
    <row r="26196" spans="1:4" ht="14.5" customHeight="1" x14ac:dyDescent="0.35">
      <c r="A26196" s="319"/>
      <c r="B26196" s="315">
        <v>44427.186111170391</v>
      </c>
      <c r="C26196" s="314">
        <v>566.04752287562007</v>
      </c>
      <c r="D26196" s="313" t="s">
        <v>167</v>
      </c>
    </row>
    <row r="26197" spans="1:4" ht="14.5" customHeight="1" x14ac:dyDescent="0.35">
      <c r="A26197" s="319"/>
      <c r="B26197" s="315">
        <v>44427.186805614838</v>
      </c>
      <c r="C26197" s="314">
        <v>555.95431611227491</v>
      </c>
      <c r="D26197" s="313" t="s">
        <v>167</v>
      </c>
    </row>
    <row r="26198" spans="1:4" ht="14.5" customHeight="1" x14ac:dyDescent="0.35">
      <c r="A26198" s="319"/>
      <c r="B26198" s="315">
        <v>44427.187500059285</v>
      </c>
      <c r="C26198" s="314">
        <v>549.37627635922593</v>
      </c>
      <c r="D26198" s="313" t="s">
        <v>167</v>
      </c>
    </row>
    <row r="26199" spans="1:4" ht="14.5" customHeight="1" x14ac:dyDescent="0.35">
      <c r="A26199" s="319"/>
      <c r="B26199" s="315">
        <v>44427.188194503731</v>
      </c>
      <c r="C26199" s="314">
        <v>528.02266279608011</v>
      </c>
      <c r="D26199" s="313" t="s">
        <v>167</v>
      </c>
    </row>
    <row r="26200" spans="1:4" ht="14.5" customHeight="1" x14ac:dyDescent="0.35">
      <c r="A26200" s="319"/>
      <c r="B26200" s="315">
        <v>44427.188888948178</v>
      </c>
      <c r="C26200" s="314">
        <v>527.20161431999873</v>
      </c>
      <c r="D26200" s="313" t="s">
        <v>167</v>
      </c>
    </row>
    <row r="26201" spans="1:4" ht="14.5" customHeight="1" x14ac:dyDescent="0.35">
      <c r="A26201" s="319"/>
      <c r="B26201" s="315">
        <v>44427.189583392625</v>
      </c>
      <c r="C26201" s="314">
        <v>557.83669173050055</v>
      </c>
      <c r="D26201" s="313" t="s">
        <v>167</v>
      </c>
    </row>
    <row r="26202" spans="1:4" ht="14.5" customHeight="1" x14ac:dyDescent="0.35">
      <c r="A26202" s="319"/>
      <c r="B26202" s="315">
        <v>44427.190277837071</v>
      </c>
      <c r="C26202" s="314">
        <v>596.44598033856596</v>
      </c>
      <c r="D26202" s="313" t="s">
        <v>167</v>
      </c>
    </row>
    <row r="26203" spans="1:4" ht="14.5" customHeight="1" x14ac:dyDescent="0.35">
      <c r="A26203" s="319"/>
      <c r="B26203" s="315">
        <v>44427.190972281518</v>
      </c>
      <c r="C26203" s="314">
        <v>619.80787135451101</v>
      </c>
      <c r="D26203" s="313" t="s">
        <v>167</v>
      </c>
    </row>
    <row r="26204" spans="1:4" ht="14.5" customHeight="1" x14ac:dyDescent="0.35">
      <c r="A26204" s="319"/>
      <c r="B26204" s="315">
        <v>44427.191666725965</v>
      </c>
      <c r="C26204" s="314">
        <v>625.79644112953292</v>
      </c>
      <c r="D26204" s="313" t="s">
        <v>167</v>
      </c>
    </row>
    <row r="26205" spans="1:4" ht="14.5" customHeight="1" x14ac:dyDescent="0.35">
      <c r="A26205" s="319"/>
      <c r="B26205" s="315">
        <v>44427.192361170411</v>
      </c>
      <c r="C26205" s="314">
        <v>618.24597358161895</v>
      </c>
      <c r="D26205" s="313" t="s">
        <v>167</v>
      </c>
    </row>
    <row r="26206" spans="1:4" ht="14.5" customHeight="1" x14ac:dyDescent="0.35">
      <c r="A26206" s="319"/>
      <c r="B26206" s="315">
        <v>44427.193055614858</v>
      </c>
      <c r="C26206" s="314">
        <v>615.36193164240876</v>
      </c>
      <c r="D26206" s="313" t="s">
        <v>167</v>
      </c>
    </row>
    <row r="26207" spans="1:4" ht="14.5" customHeight="1" x14ac:dyDescent="0.35">
      <c r="A26207" s="319"/>
      <c r="B26207" s="315">
        <v>44427.193750059305</v>
      </c>
      <c r="C26207" s="314">
        <v>597.75380913359118</v>
      </c>
      <c r="D26207" s="313" t="s">
        <v>167</v>
      </c>
    </row>
    <row r="26208" spans="1:4" ht="14.5" customHeight="1" x14ac:dyDescent="0.35">
      <c r="A26208" s="319"/>
      <c r="B26208" s="315">
        <v>44427.194444503752</v>
      </c>
      <c r="C26208" s="314">
        <v>575.22789888018747</v>
      </c>
      <c r="D26208" s="313" t="s">
        <v>167</v>
      </c>
    </row>
    <row r="26209" spans="1:4" ht="14.5" customHeight="1" x14ac:dyDescent="0.35">
      <c r="A26209" s="319"/>
      <c r="B26209" s="315">
        <v>44427.195138948198</v>
      </c>
      <c r="C26209" s="314">
        <v>578.53753667371348</v>
      </c>
      <c r="D26209" s="313" t="s">
        <v>167</v>
      </c>
    </row>
    <row r="26210" spans="1:4" ht="14.5" customHeight="1" x14ac:dyDescent="0.35">
      <c r="A26210" s="319"/>
      <c r="B26210" s="315">
        <v>44427.195833392645</v>
      </c>
      <c r="C26210" s="314">
        <v>569.61510939282982</v>
      </c>
      <c r="D26210" s="313" t="s">
        <v>167</v>
      </c>
    </row>
    <row r="26211" spans="1:4" ht="14.5" customHeight="1" x14ac:dyDescent="0.35">
      <c r="A26211" s="319"/>
      <c r="B26211" s="315">
        <v>44427.196527837092</v>
      </c>
      <c r="C26211" s="314">
        <v>554.12050339623045</v>
      </c>
      <c r="D26211" s="313" t="s">
        <v>167</v>
      </c>
    </row>
    <row r="26212" spans="1:4" ht="14.5" customHeight="1" x14ac:dyDescent="0.35">
      <c r="A26212" s="319"/>
      <c r="B26212" s="315">
        <v>44427.197222281538</v>
      </c>
      <c r="C26212" s="314">
        <v>536.94624128341673</v>
      </c>
      <c r="D26212" s="313" t="s">
        <v>167</v>
      </c>
    </row>
    <row r="26213" spans="1:4" ht="14.5" customHeight="1" x14ac:dyDescent="0.35">
      <c r="A26213" s="319"/>
      <c r="B26213" s="315">
        <v>44427.197916725985</v>
      </c>
      <c r="C26213" s="314">
        <v>511.68124831367749</v>
      </c>
      <c r="D26213" s="313" t="s">
        <v>167</v>
      </c>
    </row>
    <row r="26214" spans="1:4" ht="14.5" customHeight="1" x14ac:dyDescent="0.35">
      <c r="A26214" s="319"/>
      <c r="B26214" s="315">
        <v>44427.198611170432</v>
      </c>
      <c r="C26214" s="314">
        <v>474.16735647458893</v>
      </c>
      <c r="D26214" s="313" t="s">
        <v>167</v>
      </c>
    </row>
    <row r="26215" spans="1:4" ht="14.5" customHeight="1" x14ac:dyDescent="0.35">
      <c r="A26215" s="319"/>
      <c r="B26215" s="315">
        <v>44427.199305614879</v>
      </c>
      <c r="C26215" s="314">
        <v>425.19982769430305</v>
      </c>
      <c r="D26215" s="313" t="s">
        <v>167</v>
      </c>
    </row>
    <row r="26216" spans="1:4" ht="14.5" customHeight="1" x14ac:dyDescent="0.35">
      <c r="A26216" s="319"/>
      <c r="B26216" s="315">
        <v>44427.200000059325</v>
      </c>
      <c r="C26216" s="314">
        <v>387.85859954842988</v>
      </c>
      <c r="D26216" s="313" t="s">
        <v>167</v>
      </c>
    </row>
    <row r="26217" spans="1:4" ht="14.5" customHeight="1" x14ac:dyDescent="0.35">
      <c r="A26217" s="319"/>
      <c r="B26217" s="315">
        <v>44427.200694503772</v>
      </c>
      <c r="C26217" s="314">
        <v>357.14497172378469</v>
      </c>
      <c r="D26217" s="313" t="s">
        <v>167</v>
      </c>
    </row>
    <row r="26218" spans="1:4" ht="14.5" customHeight="1" x14ac:dyDescent="0.35">
      <c r="A26218" s="319"/>
      <c r="B26218" s="315">
        <v>44427.201388948219</v>
      </c>
      <c r="C26218" s="314">
        <v>344.65835768254476</v>
      </c>
      <c r="D26218" s="313" t="s">
        <v>167</v>
      </c>
    </row>
    <row r="26219" spans="1:4" ht="14.5" customHeight="1" x14ac:dyDescent="0.35">
      <c r="A26219" s="319"/>
      <c r="B26219" s="315">
        <v>44427.202083392665</v>
      </c>
      <c r="C26219" s="314">
        <v>352.97724307413057</v>
      </c>
      <c r="D26219" s="313" t="s">
        <v>167</v>
      </c>
    </row>
    <row r="26220" spans="1:4" ht="14.5" customHeight="1" x14ac:dyDescent="0.35">
      <c r="A26220" s="319"/>
      <c r="B26220" s="315">
        <v>44427.202777837112</v>
      </c>
      <c r="C26220" s="314">
        <v>356.84004738386722</v>
      </c>
      <c r="D26220" s="313" t="s">
        <v>167</v>
      </c>
    </row>
    <row r="26221" spans="1:4" ht="14.5" customHeight="1" x14ac:dyDescent="0.35">
      <c r="A26221" s="319"/>
      <c r="B26221" s="315">
        <v>44427.203472281559</v>
      </c>
      <c r="C26221" s="314">
        <v>368.06476927357727</v>
      </c>
      <c r="D26221" s="313" t="s">
        <v>167</v>
      </c>
    </row>
    <row r="26222" spans="1:4" ht="14.5" customHeight="1" x14ac:dyDescent="0.35">
      <c r="A26222" s="319"/>
      <c r="B26222" s="315">
        <v>44427.204166726005</v>
      </c>
      <c r="C26222" s="314">
        <v>407.07243607256095</v>
      </c>
      <c r="D26222" s="313" t="s">
        <v>167</v>
      </c>
    </row>
    <row r="26223" spans="1:4" ht="14.5" customHeight="1" x14ac:dyDescent="0.35">
      <c r="A26223" s="319"/>
      <c r="B26223" s="315">
        <v>44427.204861170452</v>
      </c>
      <c r="C26223" s="314">
        <v>440.61522474594727</v>
      </c>
      <c r="D26223" s="313" t="s">
        <v>167</v>
      </c>
    </row>
    <row r="26224" spans="1:4" ht="14.5" customHeight="1" x14ac:dyDescent="0.35">
      <c r="A26224" s="319"/>
      <c r="B26224" s="315">
        <v>44427.205555614899</v>
      </c>
      <c r="C26224" s="314">
        <v>455.49306498064351</v>
      </c>
      <c r="D26224" s="313" t="s">
        <v>167</v>
      </c>
    </row>
    <row r="26225" spans="1:4" ht="14.5" customHeight="1" x14ac:dyDescent="0.35">
      <c r="A26225" s="319"/>
      <c r="B26225" s="315">
        <v>44427.206250059346</v>
      </c>
      <c r="C26225" s="314">
        <v>445.51721461429258</v>
      </c>
      <c r="D26225" s="313" t="s">
        <v>167</v>
      </c>
    </row>
    <row r="26226" spans="1:4" ht="14.5" customHeight="1" x14ac:dyDescent="0.35">
      <c r="A26226" s="319"/>
      <c r="B26226" s="315">
        <v>44427.206944503792</v>
      </c>
      <c r="C26226" s="314">
        <v>426.6569551205418</v>
      </c>
      <c r="D26226" s="313" t="s">
        <v>167</v>
      </c>
    </row>
    <row r="26227" spans="1:4" ht="14.5" customHeight="1" x14ac:dyDescent="0.35">
      <c r="A26227" s="319"/>
      <c r="B26227" s="315">
        <v>44427.207638948239</v>
      </c>
      <c r="C26227" s="314">
        <v>398.45033737604973</v>
      </c>
      <c r="D26227" s="313" t="s">
        <v>167</v>
      </c>
    </row>
    <row r="26228" spans="1:4" ht="14.5" customHeight="1" x14ac:dyDescent="0.35">
      <c r="A26228" s="319"/>
      <c r="B26228" s="315">
        <v>44427.208333392686</v>
      </c>
      <c r="C26228" s="314">
        <v>360.4963929215524</v>
      </c>
      <c r="D26228" s="313" t="s">
        <v>167</v>
      </c>
    </row>
    <row r="26229" spans="1:4" ht="14.5" customHeight="1" x14ac:dyDescent="0.35">
      <c r="A26229" s="319"/>
      <c r="B26229" s="315">
        <v>44427.209027837132</v>
      </c>
      <c r="C26229" s="314">
        <v>334.33574500421525</v>
      </c>
      <c r="D26229" s="313" t="s">
        <v>167</v>
      </c>
    </row>
    <row r="26230" spans="1:4" ht="14.5" customHeight="1" x14ac:dyDescent="0.35">
      <c r="A26230" s="319"/>
      <c r="B26230" s="315">
        <v>44427.209722281579</v>
      </c>
      <c r="C26230" s="314">
        <v>321.92523885416642</v>
      </c>
      <c r="D26230" s="313" t="s">
        <v>167</v>
      </c>
    </row>
    <row r="26231" spans="1:4" ht="14.5" customHeight="1" x14ac:dyDescent="0.35">
      <c r="A26231" s="319"/>
      <c r="B26231" s="315">
        <v>44427.210416726026</v>
      </c>
      <c r="C26231" s="314">
        <v>305.98581480307814</v>
      </c>
      <c r="D26231" s="313" t="s">
        <v>167</v>
      </c>
    </row>
    <row r="26232" spans="1:4" ht="14.5" customHeight="1" x14ac:dyDescent="0.35">
      <c r="A26232" s="319"/>
      <c r="B26232" s="315">
        <v>44427.211111170473</v>
      </c>
      <c r="C26232" s="314">
        <v>289.3368826606544</v>
      </c>
      <c r="D26232" s="313" t="s">
        <v>167</v>
      </c>
    </row>
    <row r="26233" spans="1:4" ht="14.5" customHeight="1" x14ac:dyDescent="0.35">
      <c r="A26233" s="319"/>
      <c r="B26233" s="315">
        <v>44427.211805614919</v>
      </c>
      <c r="C26233" s="314">
        <v>265.72331461903326</v>
      </c>
      <c r="D26233" s="313" t="s">
        <v>167</v>
      </c>
    </row>
    <row r="26234" spans="1:4" ht="14.5" customHeight="1" x14ac:dyDescent="0.35">
      <c r="A26234" s="319"/>
      <c r="B26234" s="315">
        <v>44427.212500059366</v>
      </c>
      <c r="C26234" s="314">
        <v>209.97981644622826</v>
      </c>
      <c r="D26234" s="313" t="s">
        <v>167</v>
      </c>
    </row>
    <row r="26235" spans="1:4" ht="14.5" customHeight="1" x14ac:dyDescent="0.35">
      <c r="A26235" s="319"/>
      <c r="B26235" s="315">
        <v>44427.213194503813</v>
      </c>
      <c r="C26235" s="314">
        <v>182.12829245500035</v>
      </c>
      <c r="D26235" s="313" t="s">
        <v>167</v>
      </c>
    </row>
    <row r="26236" spans="1:4" ht="14.5" customHeight="1" x14ac:dyDescent="0.35">
      <c r="A26236" s="319"/>
      <c r="B26236" s="315">
        <v>44427.213888948259</v>
      </c>
      <c r="C26236" s="314">
        <v>201.31719104036455</v>
      </c>
      <c r="D26236" s="313" t="s">
        <v>167</v>
      </c>
    </row>
    <row r="26237" spans="1:4" ht="14.5" customHeight="1" x14ac:dyDescent="0.35">
      <c r="A26237" s="319"/>
      <c r="B26237" s="315">
        <v>44427.214583392706</v>
      </c>
      <c r="C26237" s="314">
        <v>219.39385593746556</v>
      </c>
      <c r="D26237" s="313" t="s">
        <v>167</v>
      </c>
    </row>
    <row r="26238" spans="1:4" ht="14.5" customHeight="1" x14ac:dyDescent="0.35">
      <c r="A26238" s="319"/>
      <c r="B26238" s="315">
        <v>44427.215277837153</v>
      </c>
      <c r="C26238" s="314">
        <v>207.12356968797201</v>
      </c>
      <c r="D26238" s="313" t="s">
        <v>167</v>
      </c>
    </row>
    <row r="26239" spans="1:4" ht="14.5" customHeight="1" x14ac:dyDescent="0.35">
      <c r="A26239" s="319"/>
      <c r="B26239" s="315">
        <v>44427.2159722816</v>
      </c>
      <c r="C26239" s="314">
        <v>196.79931650848206</v>
      </c>
      <c r="D26239" s="313" t="s">
        <v>167</v>
      </c>
    </row>
    <row r="26240" spans="1:4" ht="14.5" customHeight="1" x14ac:dyDescent="0.35">
      <c r="A26240" s="319"/>
      <c r="B26240" s="315">
        <v>44427.216666726046</v>
      </c>
      <c r="C26240" s="314">
        <v>189.27783146516109</v>
      </c>
      <c r="D26240" s="313" t="s">
        <v>167</v>
      </c>
    </row>
    <row r="26241" spans="1:4" ht="14.5" customHeight="1" x14ac:dyDescent="0.35">
      <c r="A26241" s="319"/>
      <c r="B26241" s="315">
        <v>44427.217361170493</v>
      </c>
      <c r="C26241" s="314">
        <v>191.06227942384237</v>
      </c>
      <c r="D26241" s="313" t="s">
        <v>167</v>
      </c>
    </row>
    <row r="26242" spans="1:4" ht="14.5" customHeight="1" x14ac:dyDescent="0.35">
      <c r="A26242" s="319"/>
      <c r="B26242" s="315">
        <v>44427.21805561494</v>
      </c>
      <c r="C26242" s="314">
        <v>193.17707992410675</v>
      </c>
      <c r="D26242" s="313" t="s">
        <v>167</v>
      </c>
    </row>
    <row r="26243" spans="1:4" ht="14.5" customHeight="1" x14ac:dyDescent="0.35">
      <c r="A26243" s="319"/>
      <c r="B26243" s="315">
        <v>44427.218750059386</v>
      </c>
      <c r="C26243" s="314">
        <v>190.12966166107992</v>
      </c>
      <c r="D26243" s="313" t="s">
        <v>167</v>
      </c>
    </row>
    <row r="26244" spans="1:4" ht="14.5" customHeight="1" x14ac:dyDescent="0.35">
      <c r="A26244" s="319"/>
      <c r="B26244" s="315">
        <v>44427.219444503833</v>
      </c>
      <c r="C26244" s="314">
        <v>186.38904429185979</v>
      </c>
      <c r="D26244" s="313" t="s">
        <v>167</v>
      </c>
    </row>
    <row r="26245" spans="1:4" ht="14.5" customHeight="1" x14ac:dyDescent="0.35">
      <c r="A26245" s="319"/>
      <c r="B26245" s="315">
        <v>44427.22013894828</v>
      </c>
      <c r="C26245" s="314">
        <v>186.8582435111166</v>
      </c>
      <c r="D26245" s="313" t="s">
        <v>167</v>
      </c>
    </row>
    <row r="26246" spans="1:4" ht="14.5" customHeight="1" x14ac:dyDescent="0.35">
      <c r="A26246" s="319"/>
      <c r="B26246" s="315">
        <v>44427.220833392726</v>
      </c>
      <c r="C26246" s="314">
        <v>192.20535346773687</v>
      </c>
      <c r="D26246" s="313" t="s">
        <v>167</v>
      </c>
    </row>
    <row r="26247" spans="1:4" ht="14.5" customHeight="1" x14ac:dyDescent="0.35">
      <c r="A26247" s="319"/>
      <c r="B26247" s="315">
        <v>44427.221527837173</v>
      </c>
      <c r="C26247" s="314">
        <v>182.81113419806741</v>
      </c>
      <c r="D26247" s="313" t="s">
        <v>167</v>
      </c>
    </row>
    <row r="26248" spans="1:4" ht="14.5" customHeight="1" x14ac:dyDescent="0.35">
      <c r="A26248" s="319"/>
      <c r="B26248" s="315">
        <v>44427.22222228162</v>
      </c>
      <c r="C26248" s="314">
        <v>172.74139920457964</v>
      </c>
      <c r="D26248" s="313" t="s">
        <v>167</v>
      </c>
    </row>
    <row r="26249" spans="1:4" ht="14.5" customHeight="1" x14ac:dyDescent="0.35">
      <c r="A26249" s="319"/>
      <c r="B26249" s="315">
        <v>44427.222916726067</v>
      </c>
      <c r="C26249" s="314">
        <v>163.55724840395075</v>
      </c>
      <c r="D26249" s="313" t="s">
        <v>167</v>
      </c>
    </row>
    <row r="26250" spans="1:4" ht="14.5" customHeight="1" x14ac:dyDescent="0.35">
      <c r="A26250" s="319"/>
      <c r="B26250" s="315">
        <v>44427.223611170513</v>
      </c>
      <c r="C26250" s="314">
        <v>154.89519489435867</v>
      </c>
      <c r="D26250" s="313" t="s">
        <v>167</v>
      </c>
    </row>
    <row r="26251" spans="1:4" ht="14.5" customHeight="1" x14ac:dyDescent="0.35">
      <c r="A26251" s="319"/>
      <c r="B26251" s="315">
        <v>44427.22430561496</v>
      </c>
      <c r="C26251" s="314">
        <v>164.9719772861572</v>
      </c>
      <c r="D26251" s="313" t="s">
        <v>167</v>
      </c>
    </row>
    <row r="26252" spans="1:4" ht="14.5" customHeight="1" x14ac:dyDescent="0.35">
      <c r="A26252" s="319"/>
      <c r="B26252" s="315">
        <v>44427.225000059407</v>
      </c>
      <c r="C26252" s="314">
        <v>179.35290082157201</v>
      </c>
      <c r="D26252" s="313" t="s">
        <v>167</v>
      </c>
    </row>
    <row r="26253" spans="1:4" ht="14.5" customHeight="1" x14ac:dyDescent="0.35">
      <c r="A26253" s="319"/>
      <c r="B26253" s="315">
        <v>44427.225694503853</v>
      </c>
      <c r="C26253" s="314">
        <v>191.59156898889924</v>
      </c>
      <c r="D26253" s="313" t="s">
        <v>167</v>
      </c>
    </row>
    <row r="26254" spans="1:4" ht="14.5" customHeight="1" x14ac:dyDescent="0.35">
      <c r="A26254" s="319"/>
      <c r="B26254" s="315">
        <v>44427.2263889483</v>
      </c>
      <c r="C26254" s="314">
        <v>209.73976418298358</v>
      </c>
      <c r="D26254" s="313" t="s">
        <v>167</v>
      </c>
    </row>
    <row r="26255" spans="1:4" ht="14.5" customHeight="1" x14ac:dyDescent="0.35">
      <c r="A26255" s="319"/>
      <c r="B26255" s="315">
        <v>44427.227083392747</v>
      </c>
      <c r="C26255" s="314">
        <v>233.76628536950253</v>
      </c>
      <c r="D26255" s="313" t="s">
        <v>167</v>
      </c>
    </row>
    <row r="26256" spans="1:4" ht="14.5" customHeight="1" x14ac:dyDescent="0.35">
      <c r="A26256" s="319"/>
      <c r="B26256" s="315">
        <v>44427.227777837194</v>
      </c>
      <c r="C26256" s="314">
        <v>246.36002117117556</v>
      </c>
      <c r="D26256" s="313" t="s">
        <v>167</v>
      </c>
    </row>
    <row r="26257" spans="1:4" ht="14.5" customHeight="1" x14ac:dyDescent="0.35">
      <c r="A26257" s="319"/>
      <c r="B26257" s="315">
        <v>44427.22847228164</v>
      </c>
      <c r="C26257" s="314">
        <v>249.84612295689683</v>
      </c>
      <c r="D26257" s="313" t="s">
        <v>167</v>
      </c>
    </row>
    <row r="26258" spans="1:4" ht="14.5" customHeight="1" x14ac:dyDescent="0.35">
      <c r="A26258" s="319"/>
      <c r="B26258" s="315">
        <v>44427.229166726087</v>
      </c>
      <c r="C26258" s="314">
        <v>240.29766245286447</v>
      </c>
      <c r="D26258" s="313" t="s">
        <v>167</v>
      </c>
    </row>
    <row r="26259" spans="1:4" ht="14.5" customHeight="1" x14ac:dyDescent="0.35">
      <c r="A26259" s="319"/>
      <c r="B26259" s="315">
        <v>44427.229861170534</v>
      </c>
      <c r="C26259" s="314">
        <v>225.37548790376167</v>
      </c>
      <c r="D26259" s="313" t="s">
        <v>167</v>
      </c>
    </row>
    <row r="26260" spans="1:4" ht="14.5" customHeight="1" x14ac:dyDescent="0.35">
      <c r="A26260" s="319"/>
      <c r="B26260" s="315">
        <v>44427.23055561498</v>
      </c>
      <c r="C26260" s="314">
        <v>213.61199137825363</v>
      </c>
      <c r="D26260" s="313" t="s">
        <v>167</v>
      </c>
    </row>
    <row r="26261" spans="1:4" ht="14.5" customHeight="1" x14ac:dyDescent="0.35">
      <c r="A26261" s="319"/>
      <c r="B26261" s="315">
        <v>44427.231250059427</v>
      </c>
      <c r="C26261" s="314">
        <v>208.42980438914384</v>
      </c>
      <c r="D26261" s="313" t="s">
        <v>167</v>
      </c>
    </row>
    <row r="26262" spans="1:4" ht="14.5" customHeight="1" x14ac:dyDescent="0.35">
      <c r="A26262" s="319"/>
      <c r="B26262" s="315">
        <v>44427.231944503874</v>
      </c>
      <c r="C26262" s="314">
        <v>197.51060043618781</v>
      </c>
      <c r="D26262" s="313" t="s">
        <v>167</v>
      </c>
    </row>
    <row r="26263" spans="1:4" ht="14.5" customHeight="1" x14ac:dyDescent="0.35">
      <c r="A26263" s="319"/>
      <c r="B26263" s="315">
        <v>44427.232638948321</v>
      </c>
      <c r="C26263" s="314">
        <v>188.33613362724816</v>
      </c>
      <c r="D26263" s="313" t="s">
        <v>167</v>
      </c>
    </row>
    <row r="26264" spans="1:4" ht="14.5" customHeight="1" x14ac:dyDescent="0.35">
      <c r="A26264" s="319"/>
      <c r="B26264" s="315">
        <v>44427.233333392767</v>
      </c>
      <c r="C26264" s="314">
        <v>181.77396557624064</v>
      </c>
      <c r="D26264" s="313" t="s">
        <v>167</v>
      </c>
    </row>
    <row r="26265" spans="1:4" ht="14.5" customHeight="1" x14ac:dyDescent="0.35">
      <c r="A26265" s="319"/>
      <c r="B26265" s="315">
        <v>44427.234027837214</v>
      </c>
      <c r="C26265" s="314">
        <v>185.78096242697987</v>
      </c>
      <c r="D26265" s="313" t="s">
        <v>167</v>
      </c>
    </row>
    <row r="26266" spans="1:4" ht="14.5" customHeight="1" x14ac:dyDescent="0.35">
      <c r="A26266" s="319"/>
      <c r="B26266" s="315">
        <v>44427.234722281661</v>
      </c>
      <c r="C26266" s="314">
        <v>187.57830615761924</v>
      </c>
      <c r="D26266" s="313" t="s">
        <v>167</v>
      </c>
    </row>
    <row r="26267" spans="1:4" ht="14.5" customHeight="1" x14ac:dyDescent="0.35">
      <c r="A26267" s="319"/>
      <c r="B26267" s="315">
        <v>44427.235416726107</v>
      </c>
      <c r="C26267" s="314">
        <v>189.72018720461833</v>
      </c>
      <c r="D26267" s="313" t="s">
        <v>167</v>
      </c>
    </row>
    <row r="26268" spans="1:4" ht="14.5" customHeight="1" x14ac:dyDescent="0.35">
      <c r="A26268" s="319"/>
      <c r="B26268" s="315">
        <v>44427.236111170554</v>
      </c>
      <c r="C26268" s="314">
        <v>191.22206026730515</v>
      </c>
      <c r="D26268" s="313" t="s">
        <v>167</v>
      </c>
    </row>
    <row r="26269" spans="1:4" ht="14.5" customHeight="1" x14ac:dyDescent="0.35">
      <c r="A26269" s="319"/>
      <c r="B26269" s="315">
        <v>44427.236805615001</v>
      </c>
      <c r="C26269" s="314">
        <v>192.99357865559094</v>
      </c>
      <c r="D26269" s="313" t="s">
        <v>167</v>
      </c>
    </row>
    <row r="26270" spans="1:4" ht="14.5" customHeight="1" x14ac:dyDescent="0.35">
      <c r="A26270" s="319"/>
      <c r="B26270" s="315">
        <v>44427.237500059447</v>
      </c>
      <c r="C26270" s="314">
        <v>192.93951992650983</v>
      </c>
      <c r="D26270" s="313" t="s">
        <v>167</v>
      </c>
    </row>
    <row r="26271" spans="1:4" ht="14.5" customHeight="1" x14ac:dyDescent="0.35">
      <c r="A26271" s="319"/>
      <c r="B26271" s="315">
        <v>44427.238194503894</v>
      </c>
      <c r="C26271" s="314">
        <v>185.86844674045375</v>
      </c>
      <c r="D26271" s="313" t="s">
        <v>167</v>
      </c>
    </row>
    <row r="26272" spans="1:4" ht="14.5" customHeight="1" x14ac:dyDescent="0.35">
      <c r="A26272" s="319"/>
      <c r="B26272" s="315">
        <v>44427.238888948341</v>
      </c>
      <c r="C26272" s="314">
        <v>180.08144338068863</v>
      </c>
      <c r="D26272" s="313" t="s">
        <v>167</v>
      </c>
    </row>
    <row r="26273" spans="1:4" ht="14.5" customHeight="1" x14ac:dyDescent="0.35">
      <c r="A26273" s="319"/>
      <c r="B26273" s="315">
        <v>44427.239583392788</v>
      </c>
      <c r="C26273" s="314">
        <v>178.16177652431651</v>
      </c>
      <c r="D26273" s="313" t="s">
        <v>167</v>
      </c>
    </row>
    <row r="26274" spans="1:4" ht="14.5" customHeight="1" x14ac:dyDescent="0.35">
      <c r="A26274" s="319"/>
      <c r="B26274" s="315">
        <v>44427.240277837234</v>
      </c>
      <c r="C26274" s="314">
        <v>172.14143982054665</v>
      </c>
      <c r="D26274" s="313" t="s">
        <v>167</v>
      </c>
    </row>
    <row r="26275" spans="1:4" ht="14.5" customHeight="1" x14ac:dyDescent="0.35">
      <c r="A26275" s="319"/>
      <c r="B26275" s="315">
        <v>44427.240972281681</v>
      </c>
      <c r="C26275" s="314">
        <v>159.40841630409705</v>
      </c>
      <c r="D26275" s="313" t="s">
        <v>167</v>
      </c>
    </row>
    <row r="26276" spans="1:4" ht="14.5" customHeight="1" x14ac:dyDescent="0.35">
      <c r="A26276" s="319"/>
      <c r="B26276" s="315">
        <v>44427.241666726128</v>
      </c>
      <c r="C26276" s="314">
        <v>145.89274495656136</v>
      </c>
      <c r="D26276" s="313" t="s">
        <v>167</v>
      </c>
    </row>
    <row r="26277" spans="1:4" ht="14.5" customHeight="1" x14ac:dyDescent="0.35">
      <c r="A26277" s="319"/>
      <c r="B26277" s="315">
        <v>44427.242361170574</v>
      </c>
      <c r="C26277" s="314">
        <v>137.06022012523607</v>
      </c>
      <c r="D26277" s="313" t="s">
        <v>167</v>
      </c>
    </row>
    <row r="26278" spans="1:4" ht="14.5" customHeight="1" x14ac:dyDescent="0.35">
      <c r="A26278" s="319"/>
      <c r="B26278" s="315">
        <v>44427.243055615021</v>
      </c>
      <c r="C26278" s="314">
        <v>136.68310565567808</v>
      </c>
      <c r="D26278" s="313" t="s">
        <v>167</v>
      </c>
    </row>
    <row r="26279" spans="1:4" ht="14.5" customHeight="1" x14ac:dyDescent="0.35">
      <c r="A26279" s="319"/>
      <c r="B26279" s="315">
        <v>44427.243750059468</v>
      </c>
      <c r="C26279" s="314">
        <v>133.49668240255752</v>
      </c>
      <c r="D26279" s="313" t="s">
        <v>167</v>
      </c>
    </row>
    <row r="26280" spans="1:4" ht="14.5" customHeight="1" x14ac:dyDescent="0.35">
      <c r="A26280" s="319"/>
      <c r="B26280" s="315">
        <v>44427.244444503915</v>
      </c>
      <c r="C26280" s="314">
        <v>126.97697447368797</v>
      </c>
      <c r="D26280" s="313" t="s">
        <v>167</v>
      </c>
    </row>
    <row r="26281" spans="1:4" ht="14.5" customHeight="1" x14ac:dyDescent="0.35">
      <c r="A26281" s="319"/>
      <c r="B26281" s="315">
        <v>44427.245138948361</v>
      </c>
      <c r="C26281" s="314">
        <v>119.88385916765934</v>
      </c>
      <c r="D26281" s="313" t="s">
        <v>167</v>
      </c>
    </row>
    <row r="26282" spans="1:4" ht="14.5" customHeight="1" x14ac:dyDescent="0.35">
      <c r="A26282" s="319"/>
      <c r="B26282" s="315">
        <v>44427.245833392808</v>
      </c>
      <c r="C26282" s="314">
        <v>114.39554285506989</v>
      </c>
      <c r="D26282" s="313" t="s">
        <v>167</v>
      </c>
    </row>
    <row r="26283" spans="1:4" ht="14.5" customHeight="1" x14ac:dyDescent="0.35">
      <c r="A26283" s="319"/>
      <c r="B26283" s="315">
        <v>44427.246527837255</v>
      </c>
      <c r="C26283" s="314">
        <v>104.85468326352809</v>
      </c>
      <c r="D26283" s="313" t="s">
        <v>167</v>
      </c>
    </row>
    <row r="26284" spans="1:4" ht="14.5" customHeight="1" x14ac:dyDescent="0.35">
      <c r="A26284" s="319"/>
      <c r="B26284" s="315">
        <v>44427.247222281701</v>
      </c>
      <c r="C26284" s="314">
        <v>94.099504258898861</v>
      </c>
      <c r="D26284" s="313" t="s">
        <v>167</v>
      </c>
    </row>
    <row r="26285" spans="1:4" ht="14.5" customHeight="1" x14ac:dyDescent="0.35">
      <c r="A26285" s="319"/>
      <c r="B26285" s="315">
        <v>44427.247916726148</v>
      </c>
      <c r="C26285" s="314">
        <v>88.925417762562091</v>
      </c>
      <c r="D26285" s="313" t="s">
        <v>167</v>
      </c>
    </row>
    <row r="26286" spans="1:4" ht="14.5" customHeight="1" x14ac:dyDescent="0.35">
      <c r="A26286" s="319"/>
      <c r="B26286" s="315">
        <v>44427.248611170595</v>
      </c>
      <c r="C26286" s="314">
        <v>87.094625638741618</v>
      </c>
      <c r="D26286" s="313" t="s">
        <v>167</v>
      </c>
    </row>
    <row r="26287" spans="1:4" ht="14.5" customHeight="1" x14ac:dyDescent="0.35">
      <c r="A26287" s="319"/>
      <c r="B26287" s="315">
        <v>44427.249305615042</v>
      </c>
      <c r="C26287" s="314">
        <v>84.861058331515721</v>
      </c>
      <c r="D26287" s="313" t="s">
        <v>167</v>
      </c>
    </row>
    <row r="26288" spans="1:4" ht="14.5" customHeight="1" x14ac:dyDescent="0.35">
      <c r="A26288" s="319"/>
      <c r="B26288" s="315">
        <v>44427.250000059488</v>
      </c>
      <c r="C26288" s="314">
        <v>83.540180169352482</v>
      </c>
      <c r="D26288" s="313" t="s">
        <v>167</v>
      </c>
    </row>
    <row r="26289" spans="1:4" ht="14.5" customHeight="1" x14ac:dyDescent="0.35">
      <c r="A26289" s="319"/>
      <c r="B26289" s="315">
        <v>44427.250694503935</v>
      </c>
      <c r="C26289" s="314">
        <v>83.622214425277591</v>
      </c>
      <c r="D26289" s="313" t="s">
        <v>167</v>
      </c>
    </row>
    <row r="26290" spans="1:4" ht="14.5" customHeight="1" x14ac:dyDescent="0.35">
      <c r="A26290" s="319"/>
      <c r="B26290" s="315">
        <v>44427.251388948382</v>
      </c>
      <c r="C26290" s="314">
        <v>86.653987040036981</v>
      </c>
      <c r="D26290" s="313" t="s">
        <v>167</v>
      </c>
    </row>
    <row r="26291" spans="1:4" ht="14.5" customHeight="1" x14ac:dyDescent="0.35">
      <c r="A26291" s="319"/>
      <c r="B26291" s="315">
        <v>44427.252083392828</v>
      </c>
      <c r="C26291" s="314">
        <v>86.204430218048699</v>
      </c>
      <c r="D26291" s="313" t="s">
        <v>167</v>
      </c>
    </row>
    <row r="26292" spans="1:4" ht="14.5" customHeight="1" x14ac:dyDescent="0.35">
      <c r="A26292" s="319"/>
      <c r="B26292" s="315">
        <v>44427.252777837275</v>
      </c>
      <c r="C26292" s="314">
        <v>79.238660538685508</v>
      </c>
      <c r="D26292" s="313" t="s">
        <v>167</v>
      </c>
    </row>
    <row r="26293" spans="1:4" ht="14.5" customHeight="1" x14ac:dyDescent="0.35">
      <c r="A26293" s="319"/>
      <c r="B26293" s="315">
        <v>44427.253472281722</v>
      </c>
      <c r="C26293" s="314">
        <v>72.544417749527682</v>
      </c>
      <c r="D26293" s="313" t="s">
        <v>167</v>
      </c>
    </row>
    <row r="26294" spans="1:4" ht="14.5" customHeight="1" x14ac:dyDescent="0.35">
      <c r="A26294" s="319"/>
      <c r="B26294" s="315">
        <v>44427.254166726168</v>
      </c>
      <c r="C26294" s="314">
        <v>67.993743689580398</v>
      </c>
      <c r="D26294" s="313" t="s">
        <v>167</v>
      </c>
    </row>
    <row r="26295" spans="1:4" ht="14.5" customHeight="1" x14ac:dyDescent="0.35">
      <c r="A26295" s="319"/>
      <c r="B26295" s="315">
        <v>44427.254861170615</v>
      </c>
      <c r="C26295" s="314">
        <v>61.349569936176216</v>
      </c>
      <c r="D26295" s="313" t="s">
        <v>167</v>
      </c>
    </row>
    <row r="26296" spans="1:4" ht="14.5" customHeight="1" x14ac:dyDescent="0.35">
      <c r="A26296" s="319"/>
      <c r="B26296" s="315">
        <v>44427.255555615062</v>
      </c>
      <c r="C26296" s="314">
        <v>59.559573040925898</v>
      </c>
      <c r="D26296" s="313" t="s">
        <v>167</v>
      </c>
    </row>
    <row r="26297" spans="1:4" ht="14.5" customHeight="1" x14ac:dyDescent="0.35">
      <c r="A26297" s="319"/>
      <c r="B26297" s="315">
        <v>44427.256250059509</v>
      </c>
      <c r="C26297" s="314">
        <v>57.514906127500581</v>
      </c>
      <c r="D26297" s="313" t="s">
        <v>167</v>
      </c>
    </row>
    <row r="26298" spans="1:4" ht="14.5" customHeight="1" x14ac:dyDescent="0.35">
      <c r="A26298" s="319"/>
      <c r="B26298" s="315">
        <v>44427.256944503955</v>
      </c>
      <c r="C26298" s="314">
        <v>58.995731297346843</v>
      </c>
      <c r="D26298" s="313" t="s">
        <v>167</v>
      </c>
    </row>
    <row r="26299" spans="1:4" ht="14.5" customHeight="1" x14ac:dyDescent="0.35">
      <c r="A26299" s="319"/>
      <c r="B26299" s="315">
        <v>44427.257638948402</v>
      </c>
      <c r="C26299" s="314">
        <v>70.142491234772024</v>
      </c>
      <c r="D26299" s="313" t="s">
        <v>167</v>
      </c>
    </row>
    <row r="26300" spans="1:4" ht="14.5" customHeight="1" x14ac:dyDescent="0.35">
      <c r="A26300" s="319"/>
      <c r="B26300" s="315">
        <v>44427.258333392849</v>
      </c>
      <c r="C26300" s="314">
        <v>83.52644817926921</v>
      </c>
      <c r="D26300" s="313" t="s">
        <v>167</v>
      </c>
    </row>
    <row r="26301" spans="1:4" ht="14.5" customHeight="1" x14ac:dyDescent="0.35">
      <c r="A26301" s="319"/>
      <c r="B26301" s="315">
        <v>44427.259027837295</v>
      </c>
      <c r="C26301" s="314">
        <v>96.928158257185714</v>
      </c>
      <c r="D26301" s="313" t="s">
        <v>167</v>
      </c>
    </row>
    <row r="26302" spans="1:4" ht="14.5" customHeight="1" x14ac:dyDescent="0.35">
      <c r="A26302" s="319"/>
      <c r="B26302" s="315">
        <v>44427.259722281742</v>
      </c>
      <c r="C26302" s="314">
        <v>115.47644744285692</v>
      </c>
      <c r="D26302" s="313" t="s">
        <v>167</v>
      </c>
    </row>
    <row r="26303" spans="1:4" ht="14.5" customHeight="1" x14ac:dyDescent="0.35">
      <c r="A26303" s="319"/>
      <c r="B26303" s="315">
        <v>44427.260416726189</v>
      </c>
      <c r="C26303" s="314">
        <v>122.98887760135888</v>
      </c>
      <c r="D26303" s="313" t="s">
        <v>167</v>
      </c>
    </row>
    <row r="26304" spans="1:4" ht="14.5" customHeight="1" x14ac:dyDescent="0.35">
      <c r="A26304" s="319"/>
      <c r="B26304" s="315">
        <v>44427.261111170636</v>
      </c>
      <c r="C26304" s="314">
        <v>127.39229519495468</v>
      </c>
      <c r="D26304" s="313" t="s">
        <v>167</v>
      </c>
    </row>
    <row r="26305" spans="1:4" ht="14.5" customHeight="1" x14ac:dyDescent="0.35">
      <c r="A26305" s="319"/>
      <c r="B26305" s="315">
        <v>44427.261805615082</v>
      </c>
      <c r="C26305" s="314">
        <v>132.84249272637922</v>
      </c>
      <c r="D26305" s="313" t="s">
        <v>167</v>
      </c>
    </row>
    <row r="26306" spans="1:4" ht="14.5" customHeight="1" x14ac:dyDescent="0.35">
      <c r="A26306" s="319"/>
      <c r="B26306" s="315">
        <v>44427.262500059529</v>
      </c>
      <c r="C26306" s="314">
        <v>137.91711885621771</v>
      </c>
      <c r="D26306" s="313" t="s">
        <v>167</v>
      </c>
    </row>
    <row r="26307" spans="1:4" ht="14.5" customHeight="1" x14ac:dyDescent="0.35">
      <c r="A26307" s="319"/>
      <c r="B26307" s="315">
        <v>44427.263194503976</v>
      </c>
      <c r="C26307" s="314">
        <v>136.85770967787053</v>
      </c>
      <c r="D26307" s="313" t="s">
        <v>167</v>
      </c>
    </row>
    <row r="26308" spans="1:4" ht="14.5" customHeight="1" x14ac:dyDescent="0.35">
      <c r="A26308" s="319"/>
      <c r="B26308" s="315">
        <v>44427.263888948422</v>
      </c>
      <c r="C26308" s="314">
        <v>138.66329172011078</v>
      </c>
      <c r="D26308" s="313" t="s">
        <v>167</v>
      </c>
    </row>
    <row r="26309" spans="1:4" ht="14.5" customHeight="1" x14ac:dyDescent="0.35">
      <c r="A26309" s="319"/>
      <c r="B26309" s="315">
        <v>44427.264583392869</v>
      </c>
      <c r="C26309" s="314">
        <v>136.67046953421473</v>
      </c>
      <c r="D26309" s="313" t="s">
        <v>167</v>
      </c>
    </row>
    <row r="26310" spans="1:4" ht="14.5" customHeight="1" x14ac:dyDescent="0.35">
      <c r="A26310" s="319"/>
      <c r="B26310" s="315">
        <v>44427.265277837316</v>
      </c>
      <c r="C26310" s="314">
        <v>131.12510926771211</v>
      </c>
      <c r="D26310" s="313" t="s">
        <v>167</v>
      </c>
    </row>
    <row r="26311" spans="1:4" ht="14.5" customHeight="1" x14ac:dyDescent="0.35">
      <c r="A26311" s="319"/>
      <c r="B26311" s="315">
        <v>44427.265972281763</v>
      </c>
      <c r="C26311" s="314">
        <v>125.16652906750096</v>
      </c>
      <c r="D26311" s="313" t="s">
        <v>167</v>
      </c>
    </row>
    <row r="26312" spans="1:4" ht="14.5" customHeight="1" x14ac:dyDescent="0.35">
      <c r="A26312" s="319"/>
      <c r="B26312" s="315">
        <v>44427.266666726209</v>
      </c>
      <c r="C26312" s="314">
        <v>121.26922669702132</v>
      </c>
      <c r="D26312" s="313" t="s">
        <v>167</v>
      </c>
    </row>
    <row r="26313" spans="1:4" ht="14.5" customHeight="1" x14ac:dyDescent="0.35">
      <c r="A26313" s="319"/>
      <c r="B26313" s="315">
        <v>44427.267361170656</v>
      </c>
      <c r="C26313" s="314">
        <v>116.53213817347812</v>
      </c>
      <c r="D26313" s="313" t="s">
        <v>167</v>
      </c>
    </row>
    <row r="26314" spans="1:4" ht="14.5" customHeight="1" x14ac:dyDescent="0.35">
      <c r="A26314" s="319"/>
      <c r="B26314" s="315">
        <v>44427.268055615103</v>
      </c>
      <c r="C26314" s="314">
        <v>98.971508207274994</v>
      </c>
      <c r="D26314" s="313" t="s">
        <v>167</v>
      </c>
    </row>
    <row r="26315" spans="1:4" ht="14.5" customHeight="1" x14ac:dyDescent="0.35">
      <c r="A26315" s="319"/>
      <c r="B26315" s="315">
        <v>44427.268750059549</v>
      </c>
      <c r="C26315" s="314">
        <v>74.623882162083945</v>
      </c>
      <c r="D26315" s="313" t="s">
        <v>167</v>
      </c>
    </row>
    <row r="26316" spans="1:4" ht="14.5" customHeight="1" x14ac:dyDescent="0.35">
      <c r="A26316" s="319"/>
      <c r="B26316" s="315">
        <v>44427.269444503996</v>
      </c>
      <c r="C26316" s="314">
        <v>62.886518371761973</v>
      </c>
      <c r="D26316" s="313" t="s">
        <v>167</v>
      </c>
    </row>
    <row r="26317" spans="1:4" ht="14.5" customHeight="1" x14ac:dyDescent="0.35">
      <c r="A26317" s="319"/>
      <c r="B26317" s="315">
        <v>44427.270138948443</v>
      </c>
      <c r="C26317" s="314">
        <v>56.614407737045745</v>
      </c>
      <c r="D26317" s="313" t="s">
        <v>167</v>
      </c>
    </row>
    <row r="26318" spans="1:4" ht="14.5" customHeight="1" x14ac:dyDescent="0.35">
      <c r="A26318" s="319"/>
      <c r="B26318" s="315">
        <v>44427.270833392889</v>
      </c>
      <c r="C26318" s="314">
        <v>52.252199453883804</v>
      </c>
      <c r="D26318" s="313" t="s">
        <v>167</v>
      </c>
    </row>
    <row r="26319" spans="1:4" ht="14.5" customHeight="1" x14ac:dyDescent="0.35">
      <c r="A26319" s="319"/>
      <c r="B26319" s="315">
        <v>44427.271527837336</v>
      </c>
      <c r="C26319" s="314">
        <v>49.237669148496934</v>
      </c>
      <c r="D26319" s="313" t="s">
        <v>167</v>
      </c>
    </row>
    <row r="26320" spans="1:4" ht="14.5" customHeight="1" x14ac:dyDescent="0.35">
      <c r="A26320" s="319"/>
      <c r="B26320" s="315">
        <v>44427.272222281783</v>
      </c>
      <c r="C26320" s="314">
        <v>46.976912610572377</v>
      </c>
      <c r="D26320" s="313" t="s">
        <v>167</v>
      </c>
    </row>
    <row r="26321" spans="1:4" ht="14.5" customHeight="1" x14ac:dyDescent="0.35">
      <c r="A26321" s="319"/>
      <c r="B26321" s="315">
        <v>44427.27291672623</v>
      </c>
      <c r="C26321" s="314">
        <v>43.403045725271419</v>
      </c>
      <c r="D26321" s="313" t="s">
        <v>167</v>
      </c>
    </row>
    <row r="26322" spans="1:4" ht="14.5" customHeight="1" x14ac:dyDescent="0.35">
      <c r="A26322" s="319"/>
      <c r="B26322" s="315">
        <v>44427.273611170676</v>
      </c>
      <c r="C26322" s="314">
        <v>41.483137689482341</v>
      </c>
      <c r="D26322" s="313" t="s">
        <v>167</v>
      </c>
    </row>
    <row r="26323" spans="1:4" ht="14.5" customHeight="1" x14ac:dyDescent="0.35">
      <c r="A26323" s="319"/>
      <c r="B26323" s="315">
        <v>44427.274305615123</v>
      </c>
      <c r="C26323" s="314">
        <v>40.938866292577586</v>
      </c>
      <c r="D26323" s="313" t="s">
        <v>167</v>
      </c>
    </row>
    <row r="26324" spans="1:4" ht="14.5" customHeight="1" x14ac:dyDescent="0.35">
      <c r="A26324" s="319"/>
      <c r="B26324" s="315">
        <v>44427.27500005957</v>
      </c>
      <c r="C26324" s="314">
        <v>40.033383578270637</v>
      </c>
      <c r="D26324" s="313" t="s">
        <v>167</v>
      </c>
    </row>
    <row r="26325" spans="1:4" ht="14.5" customHeight="1" x14ac:dyDescent="0.35">
      <c r="A26325" s="319"/>
      <c r="B26325" s="315">
        <v>44427.275694504016</v>
      </c>
      <c r="C26325" s="314">
        <v>38.539915346787893</v>
      </c>
      <c r="D26325" s="313" t="s">
        <v>167</v>
      </c>
    </row>
    <row r="26326" spans="1:4" ht="14.5" customHeight="1" x14ac:dyDescent="0.35">
      <c r="A26326" s="319"/>
      <c r="B26326" s="315">
        <v>44427.276388948463</v>
      </c>
      <c r="C26326" s="314">
        <v>36.51479186008995</v>
      </c>
      <c r="D26326" s="313" t="s">
        <v>167</v>
      </c>
    </row>
    <row r="26327" spans="1:4" ht="14.5" customHeight="1" x14ac:dyDescent="0.35">
      <c r="A26327" s="319"/>
      <c r="B26327" s="315">
        <v>44427.27708339291</v>
      </c>
      <c r="C26327" s="314">
        <v>35.514764019351183</v>
      </c>
      <c r="D26327" s="313" t="s">
        <v>167</v>
      </c>
    </row>
    <row r="26328" spans="1:4" ht="14.5" customHeight="1" x14ac:dyDescent="0.35">
      <c r="A26328" s="319"/>
      <c r="B26328" s="315">
        <v>44427.277777837357</v>
      </c>
      <c r="C26328" s="314">
        <v>36.416123205757081</v>
      </c>
      <c r="D26328" s="313" t="s">
        <v>167</v>
      </c>
    </row>
    <row r="26329" spans="1:4" ht="14.5" customHeight="1" x14ac:dyDescent="0.35">
      <c r="A26329" s="319"/>
      <c r="B26329" s="315">
        <v>44427.278472281803</v>
      </c>
      <c r="C26329" s="314">
        <v>35.915793150614867</v>
      </c>
      <c r="D26329" s="313" t="s">
        <v>167</v>
      </c>
    </row>
    <row r="26330" spans="1:4" ht="14.5" customHeight="1" x14ac:dyDescent="0.35">
      <c r="A26330" s="319"/>
      <c r="B26330" s="315">
        <v>44427.27916672625</v>
      </c>
      <c r="C26330" s="314">
        <v>34.050126879184972</v>
      </c>
      <c r="D26330" s="313" t="s">
        <v>167</v>
      </c>
    </row>
    <row r="26331" spans="1:4" ht="14.5" customHeight="1" x14ac:dyDescent="0.35">
      <c r="A26331" s="319"/>
      <c r="B26331" s="315">
        <v>44427.279861170697</v>
      </c>
      <c r="C26331" s="314">
        <v>31.701616328740784</v>
      </c>
      <c r="D26331" s="313" t="s">
        <v>167</v>
      </c>
    </row>
    <row r="26332" spans="1:4" ht="14.5" customHeight="1" x14ac:dyDescent="0.35">
      <c r="A26332" s="319"/>
      <c r="B26332" s="315">
        <v>44427.280555615143</v>
      </c>
      <c r="C26332" s="314">
        <v>29.350240895211755</v>
      </c>
      <c r="D26332" s="313" t="s">
        <v>167</v>
      </c>
    </row>
    <row r="26333" spans="1:4" ht="14.5" customHeight="1" x14ac:dyDescent="0.35">
      <c r="A26333" s="319"/>
      <c r="B26333" s="315">
        <v>44427.28125005959</v>
      </c>
      <c r="C26333" s="314">
        <v>27.272864818017599</v>
      </c>
      <c r="D26333" s="313" t="s">
        <v>167</v>
      </c>
    </row>
    <row r="26334" spans="1:4" ht="14.5" customHeight="1" x14ac:dyDescent="0.35">
      <c r="A26334" s="319"/>
      <c r="B26334" s="315">
        <v>44427.281944504037</v>
      </c>
      <c r="C26334" s="314">
        <v>25.294021946329547</v>
      </c>
      <c r="D26334" s="313" t="s">
        <v>167</v>
      </c>
    </row>
    <row r="26335" spans="1:4" ht="14.5" customHeight="1" x14ac:dyDescent="0.35">
      <c r="A26335" s="319"/>
      <c r="B26335" s="315">
        <v>44427.282638948484</v>
      </c>
      <c r="C26335" s="314">
        <v>23.51531346344321</v>
      </c>
      <c r="D26335" s="313" t="s">
        <v>167</v>
      </c>
    </row>
    <row r="26336" spans="1:4" ht="14.5" customHeight="1" x14ac:dyDescent="0.35">
      <c r="A26336" s="319"/>
      <c r="B26336" s="315">
        <v>44427.28333339293</v>
      </c>
      <c r="C26336" s="314">
        <v>22.00643947874778</v>
      </c>
      <c r="D26336" s="313" t="s">
        <v>167</v>
      </c>
    </row>
    <row r="26337" spans="1:4" ht="14.5" customHeight="1" x14ac:dyDescent="0.35">
      <c r="A26337" s="319"/>
      <c r="B26337" s="315">
        <v>44427.284027837377</v>
      </c>
      <c r="C26337" s="314">
        <v>20.59816856557639</v>
      </c>
      <c r="D26337" s="313" t="s">
        <v>167</v>
      </c>
    </row>
    <row r="26338" spans="1:4" ht="14.5" customHeight="1" x14ac:dyDescent="0.35">
      <c r="A26338" s="319"/>
      <c r="B26338" s="315">
        <v>44427.284722281824</v>
      </c>
      <c r="C26338" s="314">
        <v>19.319239426103497</v>
      </c>
      <c r="D26338" s="313" t="s">
        <v>167</v>
      </c>
    </row>
    <row r="26339" spans="1:4" ht="14.5" customHeight="1" x14ac:dyDescent="0.35">
      <c r="A26339" s="319"/>
      <c r="B26339" s="315">
        <v>44427.28541672627</v>
      </c>
      <c r="C26339" s="314">
        <v>18.321937334915372</v>
      </c>
      <c r="D26339" s="313" t="s">
        <v>167</v>
      </c>
    </row>
    <row r="26340" spans="1:4" ht="14.5" customHeight="1" x14ac:dyDescent="0.35">
      <c r="A26340" s="319"/>
      <c r="B26340" s="315">
        <v>44427.286111170717</v>
      </c>
      <c r="C26340" s="314">
        <v>17.461346588403103</v>
      </c>
      <c r="D26340" s="313" t="s">
        <v>167</v>
      </c>
    </row>
    <row r="26341" spans="1:4" ht="14.5" customHeight="1" x14ac:dyDescent="0.35">
      <c r="A26341" s="319"/>
      <c r="B26341" s="315">
        <v>44427.286805615164</v>
      </c>
      <c r="C26341" s="314">
        <v>16.60691378463768</v>
      </c>
      <c r="D26341" s="313" t="s">
        <v>167</v>
      </c>
    </row>
    <row r="26342" spans="1:4" ht="14.5" customHeight="1" x14ac:dyDescent="0.35">
      <c r="A26342" s="319"/>
      <c r="B26342" s="315">
        <v>44427.28750005961</v>
      </c>
      <c r="C26342" s="314">
        <v>18.831258732764883</v>
      </c>
      <c r="D26342" s="313" t="s">
        <v>167</v>
      </c>
    </row>
    <row r="26343" spans="1:4" ht="14.5" customHeight="1" x14ac:dyDescent="0.35">
      <c r="A26343" s="319"/>
      <c r="B26343" s="315">
        <v>44427.288194504057</v>
      </c>
      <c r="C26343" s="314">
        <v>19.130975165974331</v>
      </c>
      <c r="D26343" s="313" t="s">
        <v>167</v>
      </c>
    </row>
    <row r="26344" spans="1:4" ht="14.5" customHeight="1" x14ac:dyDescent="0.35">
      <c r="A26344" s="319"/>
      <c r="B26344" s="315">
        <v>44427.288888948504</v>
      </c>
      <c r="C26344" s="314">
        <v>16.928718559293582</v>
      </c>
      <c r="D26344" s="313" t="s">
        <v>167</v>
      </c>
    </row>
    <row r="26345" spans="1:4" ht="14.5" customHeight="1" x14ac:dyDescent="0.35">
      <c r="A26345" s="319"/>
      <c r="B26345" s="315">
        <v>44427.289583392951</v>
      </c>
      <c r="C26345" s="314">
        <v>16.223045845431141</v>
      </c>
      <c r="D26345" s="313" t="s">
        <v>167</v>
      </c>
    </row>
    <row r="26346" spans="1:4" ht="14.5" customHeight="1" x14ac:dyDescent="0.35">
      <c r="A26346" s="319"/>
      <c r="B26346" s="315">
        <v>44427.290277837397</v>
      </c>
      <c r="C26346" s="314">
        <v>16.187415628563031</v>
      </c>
      <c r="D26346" s="313" t="s">
        <v>167</v>
      </c>
    </row>
    <row r="26347" spans="1:4" ht="14.5" customHeight="1" x14ac:dyDescent="0.35">
      <c r="A26347" s="319"/>
      <c r="B26347" s="315">
        <v>44427.290972281844</v>
      </c>
      <c r="C26347" s="314">
        <v>16.508677642319526</v>
      </c>
      <c r="D26347" s="313" t="s">
        <v>167</v>
      </c>
    </row>
    <row r="26348" spans="1:4" ht="14.5" customHeight="1" x14ac:dyDescent="0.35">
      <c r="A26348" s="319"/>
      <c r="B26348" s="315">
        <v>44427.291666726291</v>
      </c>
      <c r="C26348" s="314">
        <v>16.93185368323854</v>
      </c>
      <c r="D26348" s="313" t="s">
        <v>167</v>
      </c>
    </row>
    <row r="26349" spans="1:4" ht="14.5" customHeight="1" x14ac:dyDescent="0.35">
      <c r="A26349" s="319"/>
      <c r="B26349" s="315">
        <v>44427.292361170737</v>
      </c>
      <c r="C26349" s="314">
        <v>17.733653143659467</v>
      </c>
      <c r="D26349" s="313" t="s">
        <v>167</v>
      </c>
    </row>
    <row r="26350" spans="1:4" ht="14.5" customHeight="1" x14ac:dyDescent="0.35">
      <c r="A26350" s="319"/>
      <c r="B26350" s="315">
        <v>44427.293055615184</v>
      </c>
      <c r="C26350" s="314">
        <v>18.674433283197384</v>
      </c>
      <c r="D26350" s="313" t="s">
        <v>167</v>
      </c>
    </row>
    <row r="26351" spans="1:4" ht="14.5" customHeight="1" x14ac:dyDescent="0.35">
      <c r="A26351" s="319"/>
      <c r="B26351" s="315">
        <v>44427.293750059631</v>
      </c>
      <c r="C26351" s="314">
        <v>19.896854013262782</v>
      </c>
      <c r="D26351" s="313" t="s">
        <v>167</v>
      </c>
    </row>
    <row r="26352" spans="1:4" ht="14.5" customHeight="1" x14ac:dyDescent="0.35">
      <c r="A26352" s="319"/>
      <c r="B26352" s="315">
        <v>44427.294444504078</v>
      </c>
      <c r="C26352" s="314">
        <v>21.364217704841092</v>
      </c>
      <c r="D26352" s="313" t="s">
        <v>167</v>
      </c>
    </row>
    <row r="26353" spans="1:4" ht="14.5" customHeight="1" x14ac:dyDescent="0.35">
      <c r="A26353" s="319"/>
      <c r="B26353" s="315">
        <v>44427.295138948524</v>
      </c>
      <c r="C26353" s="314">
        <v>23.091402368008858</v>
      </c>
      <c r="D26353" s="313" t="s">
        <v>167</v>
      </c>
    </row>
    <row r="26354" spans="1:4" ht="14.5" customHeight="1" x14ac:dyDescent="0.35">
      <c r="A26354" s="319"/>
      <c r="B26354" s="315">
        <v>44427.295833392971</v>
      </c>
      <c r="C26354" s="314">
        <v>28.04851544763854</v>
      </c>
      <c r="D26354" s="313" t="s">
        <v>167</v>
      </c>
    </row>
    <row r="26355" spans="1:4" ht="14.5" customHeight="1" x14ac:dyDescent="0.35">
      <c r="A26355" s="319"/>
      <c r="B26355" s="315">
        <v>44427.296527837418</v>
      </c>
      <c r="C26355" s="314">
        <v>32.45800975145054</v>
      </c>
      <c r="D26355" s="313" t="s">
        <v>167</v>
      </c>
    </row>
    <row r="26356" spans="1:4" ht="14.5" customHeight="1" x14ac:dyDescent="0.35">
      <c r="A26356" s="319"/>
      <c r="B26356" s="315">
        <v>44427.297222281864</v>
      </c>
      <c r="C26356" s="314">
        <v>29.978548121670126</v>
      </c>
      <c r="D26356" s="313" t="s">
        <v>167</v>
      </c>
    </row>
    <row r="26357" spans="1:4" ht="14.5" customHeight="1" x14ac:dyDescent="0.35">
      <c r="A26357" s="319"/>
      <c r="B26357" s="315">
        <v>44427.297916726311</v>
      </c>
      <c r="C26357" s="314">
        <v>28.485535576546681</v>
      </c>
      <c r="D26357" s="313" t="s">
        <v>167</v>
      </c>
    </row>
    <row r="26358" spans="1:4" ht="14.5" customHeight="1" x14ac:dyDescent="0.35">
      <c r="A26358" s="319"/>
      <c r="B26358" s="315">
        <v>44427.298611170758</v>
      </c>
      <c r="C26358" s="314">
        <v>28.734438391926233</v>
      </c>
      <c r="D26358" s="313" t="s">
        <v>167</v>
      </c>
    </row>
    <row r="26359" spans="1:4" ht="14.5" customHeight="1" x14ac:dyDescent="0.35">
      <c r="A26359" s="319"/>
      <c r="B26359" s="315">
        <v>44427.299305615205</v>
      </c>
      <c r="C26359" s="314">
        <v>29.97172188780193</v>
      </c>
      <c r="D26359" s="313" t="s">
        <v>167</v>
      </c>
    </row>
    <row r="26360" spans="1:4" ht="14.5" customHeight="1" x14ac:dyDescent="0.35">
      <c r="A26360" s="319"/>
      <c r="B26360" s="315">
        <v>44427.300000059651</v>
      </c>
      <c r="C26360" s="314">
        <v>31.031963991559071</v>
      </c>
      <c r="D26360" s="313" t="s">
        <v>167</v>
      </c>
    </row>
    <row r="26361" spans="1:4" ht="14.5" customHeight="1" x14ac:dyDescent="0.35">
      <c r="A26361" s="319"/>
      <c r="B26361" s="315">
        <v>44427.300694504098</v>
      </c>
      <c r="C26361" s="314">
        <v>31.897109529782028</v>
      </c>
      <c r="D26361" s="313" t="s">
        <v>167</v>
      </c>
    </row>
    <row r="26362" spans="1:4" ht="14.5" customHeight="1" x14ac:dyDescent="0.35">
      <c r="A26362" s="319"/>
      <c r="B26362" s="315">
        <v>44427.301388948545</v>
      </c>
      <c r="C26362" s="314">
        <v>32.49508254053459</v>
      </c>
      <c r="D26362" s="313" t="s">
        <v>167</v>
      </c>
    </row>
    <row r="26363" spans="1:4" ht="14.5" customHeight="1" x14ac:dyDescent="0.35">
      <c r="A26363" s="319"/>
      <c r="B26363" s="315">
        <v>44427.302083392991</v>
      </c>
      <c r="C26363" s="314">
        <v>33.066338532419955</v>
      </c>
      <c r="D26363" s="313" t="s">
        <v>167</v>
      </c>
    </row>
    <row r="26364" spans="1:4" ht="14.5" customHeight="1" x14ac:dyDescent="0.35">
      <c r="A26364" s="319"/>
      <c r="B26364" s="315">
        <v>44427.302777837438</v>
      </c>
      <c r="C26364" s="314">
        <v>32.967037585651269</v>
      </c>
      <c r="D26364" s="313" t="s">
        <v>167</v>
      </c>
    </row>
    <row r="26365" spans="1:4" ht="14.5" customHeight="1" x14ac:dyDescent="0.35">
      <c r="A26365" s="319"/>
      <c r="B26365" s="315">
        <v>44427.303472281885</v>
      </c>
      <c r="C26365" s="314">
        <v>32.913462883123429</v>
      </c>
      <c r="D26365" s="313" t="s">
        <v>167</v>
      </c>
    </row>
    <row r="26366" spans="1:4" ht="14.5" customHeight="1" x14ac:dyDescent="0.35">
      <c r="A26366" s="319"/>
      <c r="B26366" s="315">
        <v>44427.304166726331</v>
      </c>
      <c r="C26366" s="314">
        <v>32.915037100276095</v>
      </c>
      <c r="D26366" s="313" t="s">
        <v>167</v>
      </c>
    </row>
    <row r="26367" spans="1:4" ht="14.5" customHeight="1" x14ac:dyDescent="0.35">
      <c r="A26367" s="319"/>
      <c r="B26367" s="315">
        <v>44427.304861170778</v>
      </c>
      <c r="C26367" s="314">
        <v>33.582892042536209</v>
      </c>
      <c r="D26367" s="313" t="s">
        <v>167</v>
      </c>
    </row>
    <row r="26368" spans="1:4" ht="14.5" customHeight="1" x14ac:dyDescent="0.35">
      <c r="A26368" s="319"/>
      <c r="B26368" s="315">
        <v>44427.305555615225</v>
      </c>
      <c r="C26368" s="314">
        <v>34.142029454456257</v>
      </c>
      <c r="D26368" s="313" t="s">
        <v>167</v>
      </c>
    </row>
    <row r="26369" spans="1:4" ht="14.5" customHeight="1" x14ac:dyDescent="0.35">
      <c r="A26369" s="319"/>
      <c r="B26369" s="315">
        <v>44427.306250059672</v>
      </c>
      <c r="C26369" s="314">
        <v>34.403469658102644</v>
      </c>
      <c r="D26369" s="313" t="s">
        <v>167</v>
      </c>
    </row>
    <row r="26370" spans="1:4" ht="14.5" customHeight="1" x14ac:dyDescent="0.35">
      <c r="A26370" s="319"/>
      <c r="B26370" s="315">
        <v>44427.306944504118</v>
      </c>
      <c r="C26370" s="314">
        <v>34.553765449090861</v>
      </c>
      <c r="D26370" s="313" t="s">
        <v>167</v>
      </c>
    </row>
    <row r="26371" spans="1:4" ht="14.5" customHeight="1" x14ac:dyDescent="0.35">
      <c r="A26371" s="319"/>
      <c r="B26371" s="315">
        <v>44427.307638948565</v>
      </c>
      <c r="C26371" s="314">
        <v>34.767776634752714</v>
      </c>
      <c r="D26371" s="313" t="s">
        <v>167</v>
      </c>
    </row>
    <row r="26372" spans="1:4" ht="14.5" customHeight="1" x14ac:dyDescent="0.35">
      <c r="A26372" s="319"/>
      <c r="B26372" s="315">
        <v>44427.308333393012</v>
      </c>
      <c r="C26372" s="314">
        <v>35.043354105141283</v>
      </c>
      <c r="D26372" s="313" t="s">
        <v>167</v>
      </c>
    </row>
    <row r="26373" spans="1:4" ht="14.5" customHeight="1" x14ac:dyDescent="0.35">
      <c r="A26373" s="319"/>
      <c r="B26373" s="315">
        <v>44427.309027837458</v>
      </c>
      <c r="C26373" s="314">
        <v>38.964419780570701</v>
      </c>
      <c r="D26373" s="313" t="s">
        <v>167</v>
      </c>
    </row>
    <row r="26374" spans="1:4" ht="14.5" customHeight="1" x14ac:dyDescent="0.35">
      <c r="A26374" s="319"/>
      <c r="B26374" s="315">
        <v>44427.309722281905</v>
      </c>
      <c r="C26374" s="314">
        <v>43.156358667498957</v>
      </c>
      <c r="D26374" s="313" t="s">
        <v>167</v>
      </c>
    </row>
    <row r="26375" spans="1:4" ht="14.5" customHeight="1" x14ac:dyDescent="0.35">
      <c r="A26375" s="319"/>
      <c r="B26375" s="315">
        <v>44427.310416726352</v>
      </c>
      <c r="C26375" s="314">
        <v>52.588191647994485</v>
      </c>
      <c r="D26375" s="313" t="s">
        <v>167</v>
      </c>
    </row>
    <row r="26376" spans="1:4" ht="14.5" customHeight="1" x14ac:dyDescent="0.35">
      <c r="A26376" s="319"/>
      <c r="B26376" s="315">
        <v>44427.311111170799</v>
      </c>
      <c r="C26376" s="314">
        <v>52.834373483429466</v>
      </c>
      <c r="D26376" s="313" t="s">
        <v>167</v>
      </c>
    </row>
    <row r="26377" spans="1:4" ht="14.5" customHeight="1" x14ac:dyDescent="0.35">
      <c r="A26377" s="319"/>
      <c r="B26377" s="315">
        <v>44427.311805615245</v>
      </c>
      <c r="C26377" s="314">
        <v>48.757346598538184</v>
      </c>
      <c r="D26377" s="313" t="s">
        <v>167</v>
      </c>
    </row>
    <row r="26378" spans="1:4" ht="14.5" customHeight="1" x14ac:dyDescent="0.35">
      <c r="A26378" s="319"/>
      <c r="B26378" s="315">
        <v>44427.312500059692</v>
      </c>
      <c r="C26378" s="314">
        <v>49.722418575203243</v>
      </c>
      <c r="D26378" s="313" t="s">
        <v>167</v>
      </c>
    </row>
    <row r="26379" spans="1:4" ht="14.5" customHeight="1" x14ac:dyDescent="0.35">
      <c r="A26379" s="319"/>
      <c r="B26379" s="315">
        <v>44427.313194504139</v>
      </c>
      <c r="C26379" s="314">
        <v>56.151598040742101</v>
      </c>
      <c r="D26379" s="313" t="s">
        <v>167</v>
      </c>
    </row>
    <row r="26380" spans="1:4" ht="14.5" customHeight="1" x14ac:dyDescent="0.35">
      <c r="A26380" s="319"/>
      <c r="B26380" s="315">
        <v>44427.313888948585</v>
      </c>
      <c r="C26380" s="314">
        <v>60.948898758229916</v>
      </c>
      <c r="D26380" s="313" t="s">
        <v>167</v>
      </c>
    </row>
    <row r="26381" spans="1:4" ht="14.5" customHeight="1" x14ac:dyDescent="0.35">
      <c r="A26381" s="319"/>
      <c r="B26381" s="315">
        <v>44427.314583393032</v>
      </c>
      <c r="C26381" s="314">
        <v>65.281591059038576</v>
      </c>
      <c r="D26381" s="313" t="s">
        <v>167</v>
      </c>
    </row>
    <row r="26382" spans="1:4" ht="14.5" customHeight="1" x14ac:dyDescent="0.35">
      <c r="A26382" s="319"/>
      <c r="B26382" s="315">
        <v>44427.315277837479</v>
      </c>
      <c r="C26382" s="314">
        <v>70.341604493839739</v>
      </c>
      <c r="D26382" s="313" t="s">
        <v>167</v>
      </c>
    </row>
    <row r="26383" spans="1:4" ht="14.5" customHeight="1" x14ac:dyDescent="0.35">
      <c r="A26383" s="319"/>
      <c r="B26383" s="315">
        <v>44427.315972281925</v>
      </c>
      <c r="C26383" s="314">
        <v>77.601623038674006</v>
      </c>
      <c r="D26383" s="313" t="s">
        <v>167</v>
      </c>
    </row>
    <row r="26384" spans="1:4" ht="14.5" customHeight="1" x14ac:dyDescent="0.35">
      <c r="A26384" s="319"/>
      <c r="B26384" s="315">
        <v>44427.316666726372</v>
      </c>
      <c r="C26384" s="314">
        <v>89.256777742314924</v>
      </c>
      <c r="D26384" s="313" t="s">
        <v>167</v>
      </c>
    </row>
    <row r="26385" spans="1:4" ht="14.5" customHeight="1" x14ac:dyDescent="0.35">
      <c r="A26385" s="319"/>
      <c r="B26385" s="315">
        <v>44427.317361170819</v>
      </c>
      <c r="C26385" s="314">
        <v>105.24429637950379</v>
      </c>
      <c r="D26385" s="313" t="s">
        <v>167</v>
      </c>
    </row>
    <row r="26386" spans="1:4" ht="14.5" customHeight="1" x14ac:dyDescent="0.35">
      <c r="A26386" s="319"/>
      <c r="B26386" s="315">
        <v>44427.318055615266</v>
      </c>
      <c r="C26386" s="314">
        <v>115.18334715344827</v>
      </c>
      <c r="D26386" s="313" t="s">
        <v>167</v>
      </c>
    </row>
    <row r="26387" spans="1:4" ht="14.5" customHeight="1" x14ac:dyDescent="0.35">
      <c r="A26387" s="319"/>
      <c r="B26387" s="315">
        <v>44427.318750059712</v>
      </c>
      <c r="C26387" s="314">
        <v>118.26669442155981</v>
      </c>
      <c r="D26387" s="313" t="s">
        <v>167</v>
      </c>
    </row>
    <row r="26388" spans="1:4" ht="14.5" customHeight="1" x14ac:dyDescent="0.35">
      <c r="A26388" s="319"/>
      <c r="B26388" s="315">
        <v>44427.319444504159</v>
      </c>
      <c r="C26388" s="314">
        <v>126.91890883552453</v>
      </c>
      <c r="D26388" s="313" t="s">
        <v>167</v>
      </c>
    </row>
    <row r="26389" spans="1:4" ht="14.5" customHeight="1" x14ac:dyDescent="0.35">
      <c r="A26389" s="319"/>
      <c r="B26389" s="315">
        <v>44427.320138948606</v>
      </c>
      <c r="C26389" s="314">
        <v>153.967419482981</v>
      </c>
      <c r="D26389" s="313" t="s">
        <v>167</v>
      </c>
    </row>
    <row r="26390" spans="1:4" ht="14.5" customHeight="1" x14ac:dyDescent="0.35">
      <c r="A26390" s="319"/>
      <c r="B26390" s="315">
        <v>44427.320833393052</v>
      </c>
      <c r="C26390" s="314">
        <v>188.69106406600136</v>
      </c>
      <c r="D26390" s="313" t="s">
        <v>167</v>
      </c>
    </row>
    <row r="26391" spans="1:4" ht="14.5" customHeight="1" x14ac:dyDescent="0.35">
      <c r="A26391" s="319"/>
      <c r="B26391" s="315">
        <v>44427.321527837499</v>
      </c>
      <c r="C26391" s="314">
        <v>208.07107424167529</v>
      </c>
      <c r="D26391" s="313" t="s">
        <v>167</v>
      </c>
    </row>
    <row r="26392" spans="1:4" ht="14.5" customHeight="1" x14ac:dyDescent="0.35">
      <c r="A26392" s="319"/>
      <c r="B26392" s="315">
        <v>44427.322222281946</v>
      </c>
      <c r="C26392" s="314">
        <v>220.41194299581306</v>
      </c>
      <c r="D26392" s="313" t="s">
        <v>167</v>
      </c>
    </row>
    <row r="26393" spans="1:4" ht="14.5" customHeight="1" x14ac:dyDescent="0.35">
      <c r="A26393" s="319"/>
      <c r="B26393" s="315">
        <v>44427.322916726393</v>
      </c>
      <c r="C26393" s="314">
        <v>220.97155282054641</v>
      </c>
      <c r="D26393" s="313" t="s">
        <v>167</v>
      </c>
    </row>
    <row r="26394" spans="1:4" ht="14.5" customHeight="1" x14ac:dyDescent="0.35">
      <c r="A26394" s="319"/>
      <c r="B26394" s="315">
        <v>44427.323611170839</v>
      </c>
      <c r="C26394" s="314">
        <v>214.7951582710181</v>
      </c>
      <c r="D26394" s="313" t="s">
        <v>167</v>
      </c>
    </row>
    <row r="26395" spans="1:4" ht="14.5" customHeight="1" x14ac:dyDescent="0.35">
      <c r="A26395" s="319"/>
      <c r="B26395" s="315">
        <v>44427.324305615286</v>
      </c>
      <c r="C26395" s="314">
        <v>204.01940614869818</v>
      </c>
      <c r="D26395" s="313" t="s">
        <v>167</v>
      </c>
    </row>
    <row r="26396" spans="1:4" ht="14.5" customHeight="1" x14ac:dyDescent="0.35">
      <c r="A26396" s="319"/>
      <c r="B26396" s="315">
        <v>44427.325000059733</v>
      </c>
      <c r="C26396" s="314">
        <v>166.40184050189177</v>
      </c>
      <c r="D26396" s="313" t="s">
        <v>167</v>
      </c>
    </row>
    <row r="26397" spans="1:4" ht="14.5" customHeight="1" x14ac:dyDescent="0.35">
      <c r="A26397" s="319"/>
      <c r="B26397" s="315">
        <v>44427.325694504179</v>
      </c>
      <c r="C26397" s="314">
        <v>141.1908396782043</v>
      </c>
      <c r="D26397" s="313" t="s">
        <v>167</v>
      </c>
    </row>
    <row r="26398" spans="1:4" ht="14.5" customHeight="1" x14ac:dyDescent="0.35">
      <c r="A26398" s="319"/>
      <c r="B26398" s="315">
        <v>44427.326388948626</v>
      </c>
      <c r="C26398" s="314">
        <v>150.3173162227807</v>
      </c>
      <c r="D26398" s="313" t="s">
        <v>167</v>
      </c>
    </row>
    <row r="26399" spans="1:4" ht="14.5" customHeight="1" x14ac:dyDescent="0.35">
      <c r="A26399" s="319"/>
      <c r="B26399" s="315">
        <v>44427.327083393073</v>
      </c>
      <c r="C26399" s="314">
        <v>153.63467409199802</v>
      </c>
      <c r="D26399" s="313" t="s">
        <v>167</v>
      </c>
    </row>
    <row r="26400" spans="1:4" ht="14.5" customHeight="1" x14ac:dyDescent="0.35">
      <c r="A26400" s="319"/>
      <c r="B26400" s="315">
        <v>44427.32777783752</v>
      </c>
      <c r="C26400" s="314">
        <v>149.40027865965385</v>
      </c>
      <c r="D26400" s="313" t="s">
        <v>167</v>
      </c>
    </row>
    <row r="26401" spans="1:4" ht="14.5" customHeight="1" x14ac:dyDescent="0.35">
      <c r="A26401" s="319"/>
      <c r="B26401" s="315">
        <v>44427.328472281966</v>
      </c>
      <c r="C26401" s="314">
        <v>151.25260743056424</v>
      </c>
      <c r="D26401" s="313" t="s">
        <v>167</v>
      </c>
    </row>
    <row r="26402" spans="1:4" ht="14.5" customHeight="1" x14ac:dyDescent="0.35">
      <c r="A26402" s="319"/>
      <c r="B26402" s="315">
        <v>44427.329166726413</v>
      </c>
      <c r="C26402" s="314">
        <v>160.43819279425466</v>
      </c>
      <c r="D26402" s="313" t="s">
        <v>167</v>
      </c>
    </row>
    <row r="26403" spans="1:4" ht="14.5" customHeight="1" x14ac:dyDescent="0.35">
      <c r="A26403" s="319"/>
      <c r="B26403" s="315">
        <v>44427.32986117086</v>
      </c>
      <c r="C26403" s="314">
        <v>180.31688609610623</v>
      </c>
      <c r="D26403" s="313" t="s">
        <v>167</v>
      </c>
    </row>
    <row r="26404" spans="1:4" ht="14.5" customHeight="1" x14ac:dyDescent="0.35">
      <c r="A26404" s="319"/>
      <c r="B26404" s="315">
        <v>44427.330555615306</v>
      </c>
      <c r="C26404" s="314">
        <v>188.32395799207734</v>
      </c>
      <c r="D26404" s="313" t="s">
        <v>167</v>
      </c>
    </row>
    <row r="26405" spans="1:4" ht="14.5" customHeight="1" x14ac:dyDescent="0.35">
      <c r="A26405" s="319"/>
      <c r="B26405" s="315">
        <v>44427.331250059753</v>
      </c>
      <c r="C26405" s="314">
        <v>188.79826852939246</v>
      </c>
      <c r="D26405" s="313" t="s">
        <v>167</v>
      </c>
    </row>
    <row r="26406" spans="1:4" ht="14.5" customHeight="1" x14ac:dyDescent="0.35">
      <c r="A26406" s="319"/>
      <c r="B26406" s="315">
        <v>44427.3319445042</v>
      </c>
      <c r="C26406" s="314">
        <v>195.61492145870579</v>
      </c>
      <c r="D26406" s="313" t="s">
        <v>167</v>
      </c>
    </row>
    <row r="26407" spans="1:4" ht="14.5" customHeight="1" x14ac:dyDescent="0.35">
      <c r="A26407" s="319"/>
      <c r="B26407" s="315">
        <v>44427.332638948646</v>
      </c>
      <c r="C26407" s="314">
        <v>195.22672720688084</v>
      </c>
      <c r="D26407" s="313" t="s">
        <v>167</v>
      </c>
    </row>
    <row r="26408" spans="1:4" ht="14.5" customHeight="1" x14ac:dyDescent="0.35">
      <c r="A26408" s="319"/>
      <c r="B26408" s="315">
        <v>44427.333333393093</v>
      </c>
      <c r="C26408" s="314">
        <v>185.01215577463154</v>
      </c>
      <c r="D26408" s="313" t="s">
        <v>167</v>
      </c>
    </row>
    <row r="26409" spans="1:4" ht="14.5" customHeight="1" x14ac:dyDescent="0.35">
      <c r="A26409" s="319"/>
      <c r="B26409" s="315">
        <v>44427.33402783754</v>
      </c>
      <c r="C26409" s="314">
        <v>187.01900933964257</v>
      </c>
      <c r="D26409" s="313" t="s">
        <v>167</v>
      </c>
    </row>
    <row r="26410" spans="1:4" ht="14.5" customHeight="1" x14ac:dyDescent="0.35">
      <c r="A26410" s="319"/>
      <c r="B26410" s="315">
        <v>44427.334722281987</v>
      </c>
      <c r="C26410" s="314">
        <v>199.76067231254032</v>
      </c>
      <c r="D26410" s="313" t="s">
        <v>167</v>
      </c>
    </row>
    <row r="26411" spans="1:4" ht="14.5" customHeight="1" x14ac:dyDescent="0.35">
      <c r="A26411" s="319"/>
      <c r="B26411" s="315">
        <v>44427.335416726433</v>
      </c>
      <c r="C26411" s="314">
        <v>201.27111456467537</v>
      </c>
      <c r="D26411" s="313" t="s">
        <v>167</v>
      </c>
    </row>
    <row r="26412" spans="1:4" ht="14.5" customHeight="1" x14ac:dyDescent="0.35">
      <c r="A26412" s="319"/>
      <c r="B26412" s="315">
        <v>44427.33611117088</v>
      </c>
      <c r="C26412" s="314">
        <v>203.68161166203208</v>
      </c>
      <c r="D26412" s="313" t="s">
        <v>167</v>
      </c>
    </row>
    <row r="26413" spans="1:4" ht="14.5" customHeight="1" x14ac:dyDescent="0.35">
      <c r="A26413" s="319"/>
      <c r="B26413" s="315">
        <v>44427.336805615327</v>
      </c>
      <c r="C26413" s="314">
        <v>205.49760147886505</v>
      </c>
      <c r="D26413" s="313" t="s">
        <v>167</v>
      </c>
    </row>
    <row r="26414" spans="1:4" ht="14.5" customHeight="1" x14ac:dyDescent="0.35">
      <c r="A26414" s="319"/>
      <c r="B26414" s="315">
        <v>44427.337500059773</v>
      </c>
      <c r="C26414" s="314">
        <v>199.34962167480262</v>
      </c>
      <c r="D26414" s="313" t="s">
        <v>167</v>
      </c>
    </row>
    <row r="26415" spans="1:4" ht="14.5" customHeight="1" x14ac:dyDescent="0.35">
      <c r="A26415" s="319"/>
      <c r="B26415" s="315">
        <v>44427.33819450422</v>
      </c>
      <c r="C26415" s="314">
        <v>190.93295555680137</v>
      </c>
      <c r="D26415" s="313" t="s">
        <v>167</v>
      </c>
    </row>
    <row r="26416" spans="1:4" ht="14.5" customHeight="1" x14ac:dyDescent="0.35">
      <c r="A26416" s="319"/>
      <c r="B26416" s="315">
        <v>44427.338888948667</v>
      </c>
      <c r="C26416" s="314">
        <v>178.30935526978769</v>
      </c>
      <c r="D26416" s="313" t="s">
        <v>167</v>
      </c>
    </row>
    <row r="26417" spans="1:4" ht="14.5" customHeight="1" x14ac:dyDescent="0.35">
      <c r="A26417" s="319"/>
      <c r="B26417" s="315">
        <v>44427.339583393114</v>
      </c>
      <c r="C26417" s="314">
        <v>161.8308370145387</v>
      </c>
      <c r="D26417" s="313" t="s">
        <v>167</v>
      </c>
    </row>
    <row r="26418" spans="1:4" ht="14.5" customHeight="1" x14ac:dyDescent="0.35">
      <c r="A26418" s="319"/>
      <c r="B26418" s="315">
        <v>44427.34027783756</v>
      </c>
      <c r="C26418" s="314">
        <v>150.6925085755453</v>
      </c>
      <c r="D26418" s="313" t="s">
        <v>167</v>
      </c>
    </row>
    <row r="26419" spans="1:4" ht="14.5" customHeight="1" x14ac:dyDescent="0.35">
      <c r="A26419" s="319"/>
      <c r="B26419" s="315">
        <v>44427.340972282007</v>
      </c>
      <c r="C26419" s="314">
        <v>42.951588053217471</v>
      </c>
      <c r="D26419" s="313" t="s">
        <v>177</v>
      </c>
    </row>
    <row r="26420" spans="1:4" ht="14.5" customHeight="1" x14ac:dyDescent="0.35">
      <c r="A26420" s="319"/>
      <c r="B26420" s="315">
        <v>44427.341666726454</v>
      </c>
      <c r="C26420" s="314">
        <v>149.67168705202252</v>
      </c>
      <c r="D26420" s="313" t="s">
        <v>167</v>
      </c>
    </row>
    <row r="26421" spans="1:4" ht="14.5" customHeight="1" x14ac:dyDescent="0.35">
      <c r="A26421" s="319"/>
      <c r="B26421" s="315">
        <v>44427.3423611709</v>
      </c>
      <c r="C26421" s="314">
        <v>156.03914700027477</v>
      </c>
      <c r="D26421" s="313" t="s">
        <v>167</v>
      </c>
    </row>
    <row r="26422" spans="1:4" ht="14.5" customHeight="1" x14ac:dyDescent="0.35">
      <c r="A26422" s="319"/>
      <c r="B26422" s="315">
        <v>44427.343055615347</v>
      </c>
      <c r="C26422" s="314">
        <v>161.72760765966572</v>
      </c>
      <c r="D26422" s="313" t="s">
        <v>167</v>
      </c>
    </row>
    <row r="26423" spans="1:4" ht="14.5" customHeight="1" x14ac:dyDescent="0.35">
      <c r="A26423" s="319"/>
      <c r="B26423" s="315">
        <v>44427.343750059794</v>
      </c>
      <c r="C26423" s="314">
        <v>172.90840655578845</v>
      </c>
      <c r="D26423" s="313" t="s">
        <v>167</v>
      </c>
    </row>
    <row r="26424" spans="1:4" ht="14.5" customHeight="1" x14ac:dyDescent="0.35">
      <c r="A26424" s="319"/>
      <c r="B26424" s="315">
        <v>44427.344444504241</v>
      </c>
      <c r="C26424" s="314">
        <v>187.82030162874921</v>
      </c>
      <c r="D26424" s="313" t="s">
        <v>167</v>
      </c>
    </row>
    <row r="26425" spans="1:4" ht="14.5" customHeight="1" x14ac:dyDescent="0.35">
      <c r="A26425" s="319"/>
      <c r="B26425" s="315">
        <v>44427.345138948687</v>
      </c>
      <c r="C26425" s="314">
        <v>188.73497139047444</v>
      </c>
      <c r="D26425" s="313" t="s">
        <v>167</v>
      </c>
    </row>
    <row r="26426" spans="1:4" ht="14.5" customHeight="1" x14ac:dyDescent="0.35">
      <c r="A26426" s="319"/>
      <c r="B26426" s="315">
        <v>44427.345833393134</v>
      </c>
      <c r="C26426" s="314">
        <v>188.35611218823274</v>
      </c>
      <c r="D26426" s="313" t="s">
        <v>167</v>
      </c>
    </row>
    <row r="26427" spans="1:4" ht="14.5" customHeight="1" x14ac:dyDescent="0.35">
      <c r="A26427" s="319"/>
      <c r="B26427" s="315">
        <v>44427.346527837581</v>
      </c>
      <c r="C26427" s="314">
        <v>183.14411807184419</v>
      </c>
      <c r="D26427" s="313" t="s">
        <v>167</v>
      </c>
    </row>
    <row r="26428" spans="1:4" ht="14.5" customHeight="1" x14ac:dyDescent="0.35">
      <c r="A26428" s="319"/>
      <c r="B26428" s="315">
        <v>44427.347222282027</v>
      </c>
      <c r="C26428" s="314">
        <v>172.84365706013827</v>
      </c>
      <c r="D26428" s="313" t="s">
        <v>167</v>
      </c>
    </row>
    <row r="26429" spans="1:4" ht="14.5" customHeight="1" x14ac:dyDescent="0.35">
      <c r="A26429" s="319"/>
      <c r="B26429" s="315">
        <v>44427.347916726474</v>
      </c>
      <c r="C26429" s="314">
        <v>167.17432862551263</v>
      </c>
      <c r="D26429" s="313" t="s">
        <v>167</v>
      </c>
    </row>
    <row r="26430" spans="1:4" ht="14.5" customHeight="1" x14ac:dyDescent="0.35">
      <c r="A26430" s="319"/>
      <c r="B26430" s="315">
        <v>44427.348611170921</v>
      </c>
      <c r="C26430" s="314">
        <v>172.63233043061337</v>
      </c>
      <c r="D26430" s="313" t="s">
        <v>167</v>
      </c>
    </row>
    <row r="26431" spans="1:4" ht="14.5" customHeight="1" x14ac:dyDescent="0.35">
      <c r="A26431" s="319"/>
      <c r="B26431" s="315">
        <v>44427.349305615367</v>
      </c>
      <c r="C26431" s="314">
        <v>176.27554768968062</v>
      </c>
      <c r="D26431" s="313" t="s">
        <v>167</v>
      </c>
    </row>
    <row r="26432" spans="1:4" ht="14.5" customHeight="1" x14ac:dyDescent="0.35">
      <c r="A26432" s="319"/>
      <c r="B26432" s="315">
        <v>44427.350000059814</v>
      </c>
      <c r="C26432" s="314">
        <v>182.25700542359846</v>
      </c>
      <c r="D26432" s="313" t="s">
        <v>167</v>
      </c>
    </row>
    <row r="26433" spans="1:4" ht="14.5" customHeight="1" x14ac:dyDescent="0.35">
      <c r="A26433" s="319"/>
      <c r="B26433" s="315">
        <v>44427.350694504261</v>
      </c>
      <c r="C26433" s="314">
        <v>188.87373189406935</v>
      </c>
      <c r="D26433" s="313" t="s">
        <v>167</v>
      </c>
    </row>
    <row r="26434" spans="1:4" ht="14.5" customHeight="1" x14ac:dyDescent="0.35">
      <c r="A26434" s="319"/>
      <c r="B26434" s="315">
        <v>44427.351388948708</v>
      </c>
      <c r="C26434" s="314">
        <v>199.54691377404379</v>
      </c>
      <c r="D26434" s="313" t="s">
        <v>167</v>
      </c>
    </row>
    <row r="26435" spans="1:4" ht="14.5" customHeight="1" x14ac:dyDescent="0.35">
      <c r="A26435" s="319"/>
      <c r="B26435" s="315">
        <v>44427.352083393154</v>
      </c>
      <c r="C26435" s="314">
        <v>201.4770451548587</v>
      </c>
      <c r="D26435" s="313" t="s">
        <v>167</v>
      </c>
    </row>
    <row r="26436" spans="1:4" ht="14.5" customHeight="1" x14ac:dyDescent="0.35">
      <c r="A26436" s="319"/>
      <c r="B26436" s="315">
        <v>44427.352777837601</v>
      </c>
      <c r="C26436" s="314">
        <v>191.5467626276853</v>
      </c>
      <c r="D26436" s="313" t="s">
        <v>167</v>
      </c>
    </row>
    <row r="26437" spans="1:4" ht="14.5" customHeight="1" x14ac:dyDescent="0.35">
      <c r="A26437" s="319"/>
      <c r="B26437" s="315">
        <v>44427.353472282048</v>
      </c>
      <c r="C26437" s="314">
        <v>181.65976317954483</v>
      </c>
      <c r="D26437" s="313" t="s">
        <v>167</v>
      </c>
    </row>
    <row r="26438" spans="1:4" ht="14.5" customHeight="1" x14ac:dyDescent="0.35">
      <c r="A26438" s="319"/>
      <c r="B26438" s="315">
        <v>44427.354166726494</v>
      </c>
      <c r="C26438" s="314">
        <v>170.03205290861661</v>
      </c>
      <c r="D26438" s="313" t="s">
        <v>167</v>
      </c>
    </row>
    <row r="26439" spans="1:4" ht="14.5" customHeight="1" x14ac:dyDescent="0.35">
      <c r="A26439" s="319"/>
      <c r="B26439" s="315">
        <v>44427.354861170941</v>
      </c>
      <c r="C26439" s="314">
        <v>152.54270269032955</v>
      </c>
      <c r="D26439" s="313" t="s">
        <v>167</v>
      </c>
    </row>
    <row r="26440" spans="1:4" ht="14.5" customHeight="1" x14ac:dyDescent="0.35">
      <c r="A26440" s="319"/>
      <c r="B26440" s="315">
        <v>44427.355555615388</v>
      </c>
      <c r="C26440" s="314">
        <v>145.94772086296385</v>
      </c>
      <c r="D26440" s="313" t="s">
        <v>167</v>
      </c>
    </row>
    <row r="26441" spans="1:4" ht="14.5" customHeight="1" x14ac:dyDescent="0.35">
      <c r="A26441" s="319"/>
      <c r="B26441" s="315">
        <v>44427.356250059835</v>
      </c>
      <c r="C26441" s="314">
        <v>146.64463168823082</v>
      </c>
      <c r="D26441" s="313" t="s">
        <v>167</v>
      </c>
    </row>
    <row r="26442" spans="1:4" ht="14.5" customHeight="1" x14ac:dyDescent="0.35">
      <c r="A26442" s="319"/>
      <c r="B26442" s="315">
        <v>44427.356944504281</v>
      </c>
      <c r="C26442" s="314">
        <v>146.06802370581622</v>
      </c>
      <c r="D26442" s="313" t="s">
        <v>167</v>
      </c>
    </row>
    <row r="26443" spans="1:4" ht="14.5" customHeight="1" x14ac:dyDescent="0.35">
      <c r="A26443" s="319"/>
      <c r="B26443" s="315">
        <v>44427.357638948728</v>
      </c>
      <c r="C26443" s="314">
        <v>143.44279084767913</v>
      </c>
      <c r="D26443" s="313" t="s">
        <v>167</v>
      </c>
    </row>
    <row r="26444" spans="1:4" ht="14.5" customHeight="1" x14ac:dyDescent="0.35">
      <c r="A26444" s="319"/>
      <c r="B26444" s="315">
        <v>44427.358333393175</v>
      </c>
      <c r="C26444" s="314">
        <v>125.73335152246484</v>
      </c>
      <c r="D26444" s="313" t="s">
        <v>167</v>
      </c>
    </row>
    <row r="26445" spans="1:4" ht="14.5" customHeight="1" x14ac:dyDescent="0.35">
      <c r="A26445" s="319"/>
      <c r="B26445" s="315">
        <v>44427.359027837621</v>
      </c>
      <c r="C26445" s="314">
        <v>110.05130303830568</v>
      </c>
      <c r="D26445" s="313" t="s">
        <v>167</v>
      </c>
    </row>
    <row r="26446" spans="1:4" ht="14.5" customHeight="1" x14ac:dyDescent="0.35">
      <c r="A26446" s="319"/>
      <c r="B26446" s="315">
        <v>44427.359722282068</v>
      </c>
      <c r="C26446" s="314">
        <v>100.98099754934083</v>
      </c>
      <c r="D26446" s="313" t="s">
        <v>167</v>
      </c>
    </row>
    <row r="26447" spans="1:4" ht="14.5" customHeight="1" x14ac:dyDescent="0.35">
      <c r="A26447" s="319"/>
      <c r="B26447" s="315">
        <v>44427.360416726515</v>
      </c>
      <c r="C26447" s="314">
        <v>103.85838555427229</v>
      </c>
      <c r="D26447" s="313" t="s">
        <v>167</v>
      </c>
    </row>
    <row r="26448" spans="1:4" ht="14.5" customHeight="1" x14ac:dyDescent="0.35">
      <c r="A26448" s="319"/>
      <c r="B26448" s="315">
        <v>44427.361111170962</v>
      </c>
      <c r="C26448" s="314">
        <v>107.41214558848878</v>
      </c>
      <c r="D26448" s="313" t="s">
        <v>167</v>
      </c>
    </row>
    <row r="26449" spans="1:4" ht="14.5" customHeight="1" x14ac:dyDescent="0.35">
      <c r="A26449" s="319"/>
      <c r="B26449" s="315">
        <v>44427.361805615408</v>
      </c>
      <c r="C26449" s="314">
        <v>103.60144609297276</v>
      </c>
      <c r="D26449" s="313" t="s">
        <v>167</v>
      </c>
    </row>
    <row r="26450" spans="1:4" ht="14.5" customHeight="1" x14ac:dyDescent="0.35">
      <c r="A26450" s="319"/>
      <c r="B26450" s="315">
        <v>44427.362500059855</v>
      </c>
      <c r="C26450" s="314">
        <v>99.676896007518124</v>
      </c>
      <c r="D26450" s="313" t="s">
        <v>167</v>
      </c>
    </row>
    <row r="26451" spans="1:4" ht="14.5" customHeight="1" x14ac:dyDescent="0.35">
      <c r="A26451" s="319"/>
      <c r="B26451" s="315">
        <v>44427.363194504302</v>
      </c>
      <c r="C26451" s="314">
        <v>99.144531191879651</v>
      </c>
      <c r="D26451" s="313" t="s">
        <v>167</v>
      </c>
    </row>
    <row r="26452" spans="1:4" ht="14.5" customHeight="1" x14ac:dyDescent="0.35">
      <c r="A26452" s="319"/>
      <c r="B26452" s="315">
        <v>44427.363888948748</v>
      </c>
      <c r="C26452" s="314">
        <v>94.551438246067846</v>
      </c>
      <c r="D26452" s="313" t="s">
        <v>167</v>
      </c>
    </row>
    <row r="26453" spans="1:4" ht="14.5" customHeight="1" x14ac:dyDescent="0.35">
      <c r="A26453" s="319"/>
      <c r="B26453" s="315">
        <v>44427.364583393195</v>
      </c>
      <c r="C26453" s="314">
        <v>75.455543593522933</v>
      </c>
      <c r="D26453" s="313" t="s">
        <v>167</v>
      </c>
    </row>
    <row r="26454" spans="1:4" ht="14.5" customHeight="1" x14ac:dyDescent="0.35">
      <c r="A26454" s="319"/>
      <c r="B26454" s="315">
        <v>44427.365277837642</v>
      </c>
      <c r="C26454" s="314">
        <v>71.36673172229591</v>
      </c>
      <c r="D26454" s="313" t="s">
        <v>167</v>
      </c>
    </row>
    <row r="26455" spans="1:4" ht="14.5" customHeight="1" x14ac:dyDescent="0.35">
      <c r="A26455" s="319"/>
      <c r="B26455" s="315">
        <v>44427.365972282088</v>
      </c>
      <c r="C26455" s="314">
        <v>71.031055596104125</v>
      </c>
      <c r="D26455" s="313" t="s">
        <v>167</v>
      </c>
    </row>
    <row r="26456" spans="1:4" ht="14.5" customHeight="1" x14ac:dyDescent="0.35">
      <c r="A26456" s="319"/>
      <c r="B26456" s="315">
        <v>44427.366666726535</v>
      </c>
      <c r="C26456" s="314">
        <v>82.608431112205537</v>
      </c>
      <c r="D26456" s="313" t="s">
        <v>167</v>
      </c>
    </row>
    <row r="26457" spans="1:4" ht="14.5" customHeight="1" x14ac:dyDescent="0.35">
      <c r="A26457" s="319"/>
      <c r="B26457" s="315">
        <v>44427.367361170982</v>
      </c>
      <c r="C26457" s="314">
        <v>97.643945380133417</v>
      </c>
      <c r="D26457" s="313" t="s">
        <v>167</v>
      </c>
    </row>
    <row r="26458" spans="1:4" ht="14.5" customHeight="1" x14ac:dyDescent="0.35">
      <c r="A26458" s="319"/>
      <c r="B26458" s="315">
        <v>44427.368055615429</v>
      </c>
      <c r="C26458" s="314">
        <v>103.450873695052</v>
      </c>
      <c r="D26458" s="313" t="s">
        <v>167</v>
      </c>
    </row>
    <row r="26459" spans="1:4" ht="14.5" customHeight="1" x14ac:dyDescent="0.35">
      <c r="A26459" s="319"/>
      <c r="B26459" s="315">
        <v>44427.368750059875</v>
      </c>
      <c r="C26459" s="314">
        <v>105.76556380811962</v>
      </c>
      <c r="D26459" s="313" t="s">
        <v>167</v>
      </c>
    </row>
    <row r="26460" spans="1:4" ht="14.5" customHeight="1" x14ac:dyDescent="0.35">
      <c r="A26460" s="319"/>
      <c r="B26460" s="315">
        <v>44427.369444504322</v>
      </c>
      <c r="C26460" s="314">
        <v>106.74088406233932</v>
      </c>
      <c r="D26460" s="313" t="s">
        <v>167</v>
      </c>
    </row>
    <row r="26461" spans="1:4" ht="14.5" customHeight="1" x14ac:dyDescent="0.35">
      <c r="A26461" s="319"/>
      <c r="B26461" s="315">
        <v>44427.370138948769</v>
      </c>
      <c r="C26461" s="314">
        <v>108.42968567532564</v>
      </c>
      <c r="D26461" s="313" t="s">
        <v>167</v>
      </c>
    </row>
    <row r="26462" spans="1:4" ht="14.5" customHeight="1" x14ac:dyDescent="0.35">
      <c r="A26462" s="319"/>
      <c r="B26462" s="315">
        <v>44427.370833393215</v>
      </c>
      <c r="C26462" s="314">
        <v>111.39809057163075</v>
      </c>
      <c r="D26462" s="313" t="s">
        <v>167</v>
      </c>
    </row>
    <row r="26463" spans="1:4" ht="14.5" customHeight="1" x14ac:dyDescent="0.35">
      <c r="A26463" s="319"/>
      <c r="B26463" s="315">
        <v>44427.371527837662</v>
      </c>
      <c r="C26463" s="314">
        <v>111.58316236872149</v>
      </c>
      <c r="D26463" s="313" t="s">
        <v>167</v>
      </c>
    </row>
    <row r="26464" spans="1:4" ht="14.5" customHeight="1" x14ac:dyDescent="0.35">
      <c r="A26464" s="319"/>
      <c r="B26464" s="315">
        <v>44427.372222282109</v>
      </c>
      <c r="C26464" s="314">
        <v>111.39752560013828</v>
      </c>
      <c r="D26464" s="313" t="s">
        <v>167</v>
      </c>
    </row>
    <row r="26465" spans="1:4" ht="14.5" customHeight="1" x14ac:dyDescent="0.35">
      <c r="A26465" s="319"/>
      <c r="B26465" s="315">
        <v>44427.372916726556</v>
      </c>
      <c r="C26465" s="314">
        <v>112.48867270708433</v>
      </c>
      <c r="D26465" s="313" t="s">
        <v>167</v>
      </c>
    </row>
    <row r="26466" spans="1:4" ht="14.5" customHeight="1" x14ac:dyDescent="0.35">
      <c r="A26466" s="319"/>
      <c r="B26466" s="315">
        <v>44427.373611171002</v>
      </c>
      <c r="C26466" s="314">
        <v>110.59214929686277</v>
      </c>
      <c r="D26466" s="313" t="s">
        <v>167</v>
      </c>
    </row>
    <row r="26467" spans="1:4" ht="14.5" customHeight="1" x14ac:dyDescent="0.35">
      <c r="A26467" s="319"/>
      <c r="B26467" s="315">
        <v>44427.374305615449</v>
      </c>
      <c r="C26467" s="314">
        <v>109.19721049705792</v>
      </c>
      <c r="D26467" s="313" t="s">
        <v>167</v>
      </c>
    </row>
    <row r="26468" spans="1:4" ht="14.5" customHeight="1" x14ac:dyDescent="0.35">
      <c r="A26468" s="319"/>
      <c r="B26468" s="315">
        <v>44427.375000059896</v>
      </c>
      <c r="C26468" s="314">
        <v>107.69896588469662</v>
      </c>
      <c r="D26468" s="313" t="s">
        <v>167</v>
      </c>
    </row>
    <row r="26469" spans="1:4" ht="14.5" customHeight="1" x14ac:dyDescent="0.35">
      <c r="A26469" s="319"/>
      <c r="B26469" s="315">
        <v>44427.375694504342</v>
      </c>
      <c r="C26469" s="314">
        <v>97.774791683793111</v>
      </c>
      <c r="D26469" s="313" t="s">
        <v>178</v>
      </c>
    </row>
    <row r="26470" spans="1:4" ht="14.5" customHeight="1" x14ac:dyDescent="0.35">
      <c r="A26470" s="319"/>
      <c r="B26470" s="315">
        <v>44427.376388948789</v>
      </c>
      <c r="C26470" s="314">
        <v>1.9039442158003415</v>
      </c>
      <c r="D26470" s="313" t="s">
        <v>178</v>
      </c>
    </row>
    <row r="26471" spans="1:4" ht="14.5" customHeight="1" x14ac:dyDescent="0.35">
      <c r="A26471" s="319"/>
      <c r="B26471" s="315">
        <v>44427.377083393236</v>
      </c>
      <c r="C26471" s="314">
        <v>0</v>
      </c>
      <c r="D26471" s="313" t="s">
        <v>178</v>
      </c>
    </row>
    <row r="26472" spans="1:4" ht="14.5" customHeight="1" x14ac:dyDescent="0.35">
      <c r="A26472" s="319"/>
      <c r="B26472" s="315">
        <v>44427.377777837683</v>
      </c>
      <c r="C26472" s="314">
        <v>0</v>
      </c>
      <c r="D26472" s="313" t="s">
        <v>178</v>
      </c>
    </row>
    <row r="26473" spans="1:4" ht="14.5" customHeight="1" x14ac:dyDescent="0.35">
      <c r="A26473" s="319"/>
      <c r="B26473" s="315">
        <v>44427.378472282129</v>
      </c>
      <c r="C26473" s="314">
        <v>0</v>
      </c>
      <c r="D26473" s="313" t="s">
        <v>178</v>
      </c>
    </row>
    <row r="26474" spans="1:4" ht="14.5" customHeight="1" x14ac:dyDescent="0.35">
      <c r="A26474" s="319"/>
      <c r="B26474" s="315">
        <v>44427.379166726576</v>
      </c>
      <c r="C26474" s="314">
        <v>0.15606718955526352</v>
      </c>
      <c r="D26474" s="313" t="s">
        <v>179</v>
      </c>
    </row>
    <row r="26475" spans="1:4" ht="14.5" customHeight="1" x14ac:dyDescent="0.35">
      <c r="A26475" s="319"/>
      <c r="B26475" s="315">
        <v>44427.379861171023</v>
      </c>
      <c r="C26475" s="314">
        <v>59.515136333085444</v>
      </c>
      <c r="D26475" s="313" t="s">
        <v>179</v>
      </c>
    </row>
    <row r="26476" spans="1:4" ht="14.5" customHeight="1" x14ac:dyDescent="0.35">
      <c r="A26476" s="319"/>
      <c r="B26476" s="315">
        <v>44427.380555615469</v>
      </c>
      <c r="C26476" s="314">
        <v>63.410176461858406</v>
      </c>
      <c r="D26476" s="313" t="s">
        <v>179</v>
      </c>
    </row>
    <row r="26477" spans="1:4" ht="14.5" customHeight="1" x14ac:dyDescent="0.35">
      <c r="A26477" s="319"/>
      <c r="B26477" s="315">
        <v>44427.381250059916</v>
      </c>
      <c r="C26477" s="314">
        <v>159.05183264770798</v>
      </c>
      <c r="D26477" s="313" t="s">
        <v>179</v>
      </c>
    </row>
    <row r="26478" spans="1:4" ht="14.5" customHeight="1" x14ac:dyDescent="0.35">
      <c r="A26478" s="319"/>
      <c r="B26478" s="315">
        <v>44427.381944504363</v>
      </c>
      <c r="C26478" s="314">
        <v>881.51430651219562</v>
      </c>
      <c r="D26478" s="313" t="s">
        <v>179</v>
      </c>
    </row>
    <row r="26479" spans="1:4" ht="14.5" customHeight="1" x14ac:dyDescent="0.35">
      <c r="A26479" s="319"/>
      <c r="B26479" s="315">
        <v>44427.382638948809</v>
      </c>
      <c r="C26479" s="314">
        <v>907.32952756830491</v>
      </c>
      <c r="D26479" s="313" t="s">
        <v>179</v>
      </c>
    </row>
    <row r="26480" spans="1:4" ht="14.5" customHeight="1" x14ac:dyDescent="0.35">
      <c r="A26480" s="319"/>
      <c r="B26480" s="315">
        <v>44427.383333393256</v>
      </c>
      <c r="C26480" s="314">
        <v>911.02456167650723</v>
      </c>
      <c r="D26480" s="313" t="s">
        <v>179</v>
      </c>
    </row>
    <row r="26481" spans="1:4" ht="14.5" customHeight="1" x14ac:dyDescent="0.35">
      <c r="A26481" s="319"/>
      <c r="B26481" s="315">
        <v>44427.384027837703</v>
      </c>
      <c r="C26481" s="314">
        <v>912.84121511907631</v>
      </c>
      <c r="D26481" s="313" t="s">
        <v>179</v>
      </c>
    </row>
    <row r="26482" spans="1:4" ht="14.5" customHeight="1" x14ac:dyDescent="0.35">
      <c r="A26482" s="319"/>
      <c r="B26482" s="315">
        <v>44427.38472228215</v>
      </c>
      <c r="C26482" s="314">
        <v>876.4295853018217</v>
      </c>
      <c r="D26482" s="313" t="s">
        <v>179</v>
      </c>
    </row>
    <row r="26483" spans="1:4" ht="14.5" customHeight="1" x14ac:dyDescent="0.35">
      <c r="A26483" s="319"/>
      <c r="B26483" s="315">
        <v>44427.385416726596</v>
      </c>
      <c r="C26483" s="314">
        <v>126.96337284376689</v>
      </c>
      <c r="D26483" s="313" t="s">
        <v>167</v>
      </c>
    </row>
    <row r="26484" spans="1:4" ht="14.5" customHeight="1" x14ac:dyDescent="0.35">
      <c r="A26484" s="319"/>
      <c r="B26484" s="315">
        <v>44427.386111171043</v>
      </c>
      <c r="C26484" s="314">
        <v>63.791974001282746</v>
      </c>
      <c r="D26484" s="313" t="s">
        <v>167</v>
      </c>
    </row>
    <row r="26485" spans="1:4" ht="14.5" customHeight="1" x14ac:dyDescent="0.35">
      <c r="A26485" s="319"/>
      <c r="B26485" s="315">
        <v>44427.38680561549</v>
      </c>
      <c r="C26485" s="314">
        <v>54.734648210952095</v>
      </c>
      <c r="D26485" s="313" t="s">
        <v>167</v>
      </c>
    </row>
    <row r="26486" spans="1:4" ht="14.5" customHeight="1" x14ac:dyDescent="0.35">
      <c r="A26486" s="319"/>
      <c r="B26486" s="315">
        <v>44427.387500059936</v>
      </c>
      <c r="C26486" s="314">
        <v>46.648032836155231</v>
      </c>
      <c r="D26486" s="313" t="s">
        <v>167</v>
      </c>
    </row>
    <row r="26487" spans="1:4" ht="14.5" customHeight="1" x14ac:dyDescent="0.35">
      <c r="A26487" s="319"/>
      <c r="B26487" s="315">
        <v>44427.388194504383</v>
      </c>
      <c r="C26487" s="314">
        <v>41.167680692485497</v>
      </c>
      <c r="D26487" s="313" t="s">
        <v>167</v>
      </c>
    </row>
    <row r="26488" spans="1:4" ht="14.5" customHeight="1" x14ac:dyDescent="0.35">
      <c r="A26488" s="319"/>
      <c r="B26488" s="315">
        <v>44427.38888894883</v>
      </c>
      <c r="C26488" s="314">
        <v>39.061490760446759</v>
      </c>
      <c r="D26488" s="313" t="s">
        <v>167</v>
      </c>
    </row>
    <row r="26489" spans="1:4" ht="14.5" customHeight="1" x14ac:dyDescent="0.35">
      <c r="A26489" s="319"/>
      <c r="B26489" s="315">
        <v>44427.389583393277</v>
      </c>
      <c r="C26489" s="314">
        <v>37.749674329999834</v>
      </c>
      <c r="D26489" s="313" t="s">
        <v>167</v>
      </c>
    </row>
    <row r="26490" spans="1:4" ht="14.5" customHeight="1" x14ac:dyDescent="0.35">
      <c r="A26490" s="319"/>
      <c r="B26490" s="315">
        <v>44427.390277837723</v>
      </c>
      <c r="C26490" s="314">
        <v>35.986268854986214</v>
      </c>
      <c r="D26490" s="313" t="s">
        <v>167</v>
      </c>
    </row>
    <row r="26491" spans="1:4" ht="14.5" customHeight="1" x14ac:dyDescent="0.35">
      <c r="A26491" s="319"/>
      <c r="B26491" s="315">
        <v>44427.39097228217</v>
      </c>
      <c r="C26491" s="314">
        <v>33.649031325393786</v>
      </c>
      <c r="D26491" s="313" t="s">
        <v>167</v>
      </c>
    </row>
    <row r="26492" spans="1:4" ht="14.5" customHeight="1" x14ac:dyDescent="0.35">
      <c r="A26492" s="319"/>
      <c r="B26492" s="315">
        <v>44427.391666726617</v>
      </c>
      <c r="C26492" s="314">
        <v>32.09950064737253</v>
      </c>
      <c r="D26492" s="313" t="s">
        <v>167</v>
      </c>
    </row>
    <row r="26493" spans="1:4" ht="14.5" customHeight="1" x14ac:dyDescent="0.35">
      <c r="A26493" s="319"/>
      <c r="B26493" s="315">
        <v>44427.392361171063</v>
      </c>
      <c r="C26493" s="314">
        <v>30.07847487873126</v>
      </c>
      <c r="D26493" s="313" t="s">
        <v>167</v>
      </c>
    </row>
    <row r="26494" spans="1:4" ht="14.5" customHeight="1" x14ac:dyDescent="0.35">
      <c r="A26494" s="319"/>
      <c r="B26494" s="315">
        <v>44427.39305561551</v>
      </c>
      <c r="C26494" s="314">
        <v>28.543443372465845</v>
      </c>
      <c r="D26494" s="313" t="s">
        <v>167</v>
      </c>
    </row>
    <row r="26495" spans="1:4" ht="14.5" customHeight="1" x14ac:dyDescent="0.35">
      <c r="A26495" s="319"/>
      <c r="B26495" s="315">
        <v>44427.393750059957</v>
      </c>
      <c r="C26495" s="314">
        <v>27.802149727377884</v>
      </c>
      <c r="D26495" s="313" t="s">
        <v>167</v>
      </c>
    </row>
    <row r="26496" spans="1:4" ht="14.5" customHeight="1" x14ac:dyDescent="0.35">
      <c r="A26496" s="319"/>
      <c r="B26496" s="315">
        <v>44427.394444504404</v>
      </c>
      <c r="C26496" s="314">
        <v>27.119383754128648</v>
      </c>
      <c r="D26496" s="313" t="s">
        <v>167</v>
      </c>
    </row>
    <row r="26497" spans="1:4" ht="14.5" customHeight="1" x14ac:dyDescent="0.35">
      <c r="A26497" s="319"/>
      <c r="B26497" s="315">
        <v>44427.39513894885</v>
      </c>
      <c r="C26497" s="314">
        <v>26.220715675178024</v>
      </c>
      <c r="D26497" s="313" t="s">
        <v>167</v>
      </c>
    </row>
    <row r="26498" spans="1:4" ht="14.5" customHeight="1" x14ac:dyDescent="0.35">
      <c r="A26498" s="319"/>
      <c r="B26498" s="315">
        <v>44427.395833393297</v>
      </c>
      <c r="C26498" s="314">
        <v>25.238979949802644</v>
      </c>
      <c r="D26498" s="313" t="s">
        <v>167</v>
      </c>
    </row>
    <row r="26499" spans="1:4" ht="14.5" customHeight="1" x14ac:dyDescent="0.35">
      <c r="A26499" s="319"/>
      <c r="B26499" s="315">
        <v>44427.396527837744</v>
      </c>
      <c r="C26499" s="314">
        <v>24.415247503583185</v>
      </c>
      <c r="D26499" s="313" t="s">
        <v>167</v>
      </c>
    </row>
    <row r="26500" spans="1:4" ht="14.5" customHeight="1" x14ac:dyDescent="0.35">
      <c r="A26500" s="319"/>
      <c r="B26500" s="315">
        <v>44427.39722228219</v>
      </c>
      <c r="C26500" s="314">
        <v>24.190135599271645</v>
      </c>
      <c r="D26500" s="313" t="s">
        <v>167</v>
      </c>
    </row>
    <row r="26501" spans="1:4" ht="14.5" customHeight="1" x14ac:dyDescent="0.35">
      <c r="A26501" s="319"/>
      <c r="B26501" s="315">
        <v>44427.397916726637</v>
      </c>
      <c r="C26501" s="314">
        <v>23.961873087173444</v>
      </c>
      <c r="D26501" s="313" t="s">
        <v>167</v>
      </c>
    </row>
    <row r="26502" spans="1:4" ht="14.5" customHeight="1" x14ac:dyDescent="0.35">
      <c r="A26502" s="319"/>
      <c r="B26502" s="315">
        <v>44427.398611171084</v>
      </c>
      <c r="C26502" s="314">
        <v>24.169918667900976</v>
      </c>
      <c r="D26502" s="313" t="s">
        <v>167</v>
      </c>
    </row>
    <row r="26503" spans="1:4" ht="14.5" customHeight="1" x14ac:dyDescent="0.35">
      <c r="A26503" s="319"/>
      <c r="B26503" s="315">
        <v>44427.39930561553</v>
      </c>
      <c r="C26503" s="314">
        <v>26.121468447323423</v>
      </c>
      <c r="D26503" s="313" t="s">
        <v>167</v>
      </c>
    </row>
    <row r="26504" spans="1:4" ht="14.5" customHeight="1" x14ac:dyDescent="0.35">
      <c r="A26504" s="319"/>
      <c r="B26504" s="315">
        <v>44427.400000059977</v>
      </c>
      <c r="C26504" s="314">
        <v>28.270577179580869</v>
      </c>
      <c r="D26504" s="313" t="s">
        <v>167</v>
      </c>
    </row>
    <row r="26505" spans="1:4" ht="14.5" customHeight="1" x14ac:dyDescent="0.35">
      <c r="A26505" s="319"/>
      <c r="B26505" s="315">
        <v>44427.400694504424</v>
      </c>
      <c r="C26505" s="314">
        <v>27.095099097828399</v>
      </c>
      <c r="D26505" s="313" t="s">
        <v>167</v>
      </c>
    </row>
    <row r="26506" spans="1:4" ht="14.5" customHeight="1" x14ac:dyDescent="0.35">
      <c r="A26506" s="319"/>
      <c r="B26506" s="315">
        <v>44427.401388948871</v>
      </c>
      <c r="C26506" s="314">
        <v>27.133895036718361</v>
      </c>
      <c r="D26506" s="313" t="s">
        <v>167</v>
      </c>
    </row>
    <row r="26507" spans="1:4" ht="14.5" customHeight="1" x14ac:dyDescent="0.35">
      <c r="A26507" s="319"/>
      <c r="B26507" s="315">
        <v>44427.402083393317</v>
      </c>
      <c r="C26507" s="314">
        <v>28.302782130672615</v>
      </c>
      <c r="D26507" s="313" t="s">
        <v>167</v>
      </c>
    </row>
    <row r="26508" spans="1:4" ht="14.5" customHeight="1" x14ac:dyDescent="0.35">
      <c r="A26508" s="319"/>
      <c r="B26508" s="315">
        <v>44427.402777837764</v>
      </c>
      <c r="C26508" s="314">
        <v>30.214807417537184</v>
      </c>
      <c r="D26508" s="313" t="s">
        <v>167</v>
      </c>
    </row>
    <row r="26509" spans="1:4" ht="14.5" customHeight="1" x14ac:dyDescent="0.35">
      <c r="A26509" s="319"/>
      <c r="B26509" s="315">
        <v>44427.403472282211</v>
      </c>
      <c r="C26509" s="314">
        <v>32.19589637454434</v>
      </c>
      <c r="D26509" s="313" t="s">
        <v>167</v>
      </c>
    </row>
    <row r="26510" spans="1:4" ht="14.5" customHeight="1" x14ac:dyDescent="0.35">
      <c r="A26510" s="319"/>
      <c r="B26510" s="315">
        <v>44427.404166726657</v>
      </c>
      <c r="C26510" s="314">
        <v>34.061124527560118</v>
      </c>
      <c r="D26510" s="313" t="s">
        <v>167</v>
      </c>
    </row>
    <row r="26511" spans="1:4" ht="14.5" customHeight="1" x14ac:dyDescent="0.35">
      <c r="A26511" s="319"/>
      <c r="B26511" s="315">
        <v>44427.404861171104</v>
      </c>
      <c r="C26511" s="314">
        <v>36.134603599823699</v>
      </c>
      <c r="D26511" s="313" t="s">
        <v>167</v>
      </c>
    </row>
    <row r="26512" spans="1:4" ht="14.5" customHeight="1" x14ac:dyDescent="0.35">
      <c r="A26512" s="319"/>
      <c r="B26512" s="315">
        <v>44427.405555615551</v>
      </c>
      <c r="C26512" s="314">
        <v>38.560151137610468</v>
      </c>
      <c r="D26512" s="313" t="s">
        <v>167</v>
      </c>
    </row>
    <row r="26513" spans="1:4" ht="14.5" customHeight="1" x14ac:dyDescent="0.35">
      <c r="A26513" s="319"/>
      <c r="B26513" s="315">
        <v>44427.406250059998</v>
      </c>
      <c r="C26513" s="314">
        <v>43.358210603759893</v>
      </c>
      <c r="D26513" s="313" t="s">
        <v>167</v>
      </c>
    </row>
    <row r="26514" spans="1:4" ht="14.5" customHeight="1" x14ac:dyDescent="0.35">
      <c r="A26514" s="319"/>
      <c r="B26514" s="315">
        <v>44427.406944504444</v>
      </c>
      <c r="C26514" s="314">
        <v>54.725578205529018</v>
      </c>
      <c r="D26514" s="313" t="s">
        <v>167</v>
      </c>
    </row>
    <row r="26515" spans="1:4" ht="14.5" customHeight="1" x14ac:dyDescent="0.35">
      <c r="A26515" s="319"/>
      <c r="B26515" s="315">
        <v>44427.407638948891</v>
      </c>
      <c r="C26515" s="314">
        <v>58.276459099720036</v>
      </c>
      <c r="D26515" s="313" t="s">
        <v>167</v>
      </c>
    </row>
    <row r="26516" spans="1:4" ht="14.5" customHeight="1" x14ac:dyDescent="0.35">
      <c r="A26516" s="319"/>
      <c r="B26516" s="315">
        <v>44427.408333393338</v>
      </c>
      <c r="C26516" s="314">
        <v>53.490620990007301</v>
      </c>
      <c r="D26516" s="313" t="s">
        <v>167</v>
      </c>
    </row>
    <row r="26517" spans="1:4" ht="14.5" customHeight="1" x14ac:dyDescent="0.35">
      <c r="A26517" s="319"/>
      <c r="B26517" s="315">
        <v>44427.409027837784</v>
      </c>
      <c r="C26517" s="314">
        <v>52.038471285083993</v>
      </c>
      <c r="D26517" s="313" t="s">
        <v>167</v>
      </c>
    </row>
    <row r="26518" spans="1:4" ht="14.5" customHeight="1" x14ac:dyDescent="0.35">
      <c r="A26518" s="319"/>
      <c r="B26518" s="315">
        <v>44427.409722282231</v>
      </c>
      <c r="C26518" s="314">
        <v>52.696304072407656</v>
      </c>
      <c r="D26518" s="313" t="s">
        <v>167</v>
      </c>
    </row>
    <row r="26519" spans="1:4" ht="14.5" customHeight="1" x14ac:dyDescent="0.35">
      <c r="A26519" s="319"/>
      <c r="B26519" s="315">
        <v>44427.410416726678</v>
      </c>
      <c r="C26519" s="314">
        <v>54.017698097673325</v>
      </c>
      <c r="D26519" s="313" t="s">
        <v>167</v>
      </c>
    </row>
    <row r="26520" spans="1:4" ht="14.5" customHeight="1" x14ac:dyDescent="0.35">
      <c r="A26520" s="319"/>
      <c r="B26520" s="315">
        <v>44427.411111171125</v>
      </c>
      <c r="C26520" s="314">
        <v>54.498737027946241</v>
      </c>
      <c r="D26520" s="313" t="s">
        <v>167</v>
      </c>
    </row>
    <row r="26521" spans="1:4" ht="14.5" customHeight="1" x14ac:dyDescent="0.35">
      <c r="A26521" s="319"/>
      <c r="B26521" s="315">
        <v>44427.411805615571</v>
      </c>
      <c r="C26521" s="314">
        <v>54.596397170195509</v>
      </c>
      <c r="D26521" s="313" t="s">
        <v>167</v>
      </c>
    </row>
    <row r="26522" spans="1:4" ht="14.5" customHeight="1" x14ac:dyDescent="0.35">
      <c r="A26522" s="319"/>
      <c r="B26522" s="315">
        <v>44427.412500060018</v>
      </c>
      <c r="C26522" s="314">
        <v>55.302213542333142</v>
      </c>
      <c r="D26522" s="313" t="s">
        <v>167</v>
      </c>
    </row>
    <row r="26523" spans="1:4" ht="14.5" customHeight="1" x14ac:dyDescent="0.35">
      <c r="A26523" s="319"/>
      <c r="B26523" s="315">
        <v>44427.413194504465</v>
      </c>
      <c r="C26523" s="314">
        <v>60.111899871970913</v>
      </c>
      <c r="D26523" s="313" t="s">
        <v>167</v>
      </c>
    </row>
    <row r="26524" spans="1:4" ht="14.5" customHeight="1" x14ac:dyDescent="0.35">
      <c r="A26524" s="319"/>
      <c r="B26524" s="315">
        <v>44427.413888948911</v>
      </c>
      <c r="C26524" s="314">
        <v>71.922987407665161</v>
      </c>
      <c r="D26524" s="313" t="s">
        <v>167</v>
      </c>
    </row>
    <row r="26525" spans="1:4" ht="14.5" customHeight="1" x14ac:dyDescent="0.35">
      <c r="A26525" s="319"/>
      <c r="B26525" s="315">
        <v>44427.414583393358</v>
      </c>
      <c r="C26525" s="314">
        <v>80.715820167562924</v>
      </c>
      <c r="D26525" s="313" t="s">
        <v>167</v>
      </c>
    </row>
    <row r="26526" spans="1:4" ht="14.5" customHeight="1" x14ac:dyDescent="0.35">
      <c r="A26526" s="319"/>
      <c r="B26526" s="315">
        <v>44427.415277837805</v>
      </c>
      <c r="C26526" s="314">
        <v>75.178831210553952</v>
      </c>
      <c r="D26526" s="313" t="s">
        <v>167</v>
      </c>
    </row>
    <row r="26527" spans="1:4" ht="14.5" customHeight="1" x14ac:dyDescent="0.35">
      <c r="A26527" s="319"/>
      <c r="B26527" s="315">
        <v>44427.415972282251</v>
      </c>
      <c r="C26527" s="314">
        <v>67.566855228612738</v>
      </c>
      <c r="D26527" s="313" t="s">
        <v>167</v>
      </c>
    </row>
    <row r="26528" spans="1:4" ht="14.5" customHeight="1" x14ac:dyDescent="0.35">
      <c r="A26528" s="319"/>
      <c r="B26528" s="315">
        <v>44427.416666726698</v>
      </c>
      <c r="C26528" s="314">
        <v>64.444540105410852</v>
      </c>
      <c r="D26528" s="313" t="s">
        <v>167</v>
      </c>
    </row>
    <row r="26529" spans="1:4" ht="14.5" customHeight="1" x14ac:dyDescent="0.35">
      <c r="A26529" s="319"/>
      <c r="B26529" s="315">
        <v>44427.417361171145</v>
      </c>
      <c r="C26529" s="314">
        <v>63.828575066378107</v>
      </c>
      <c r="D26529" s="313" t="s">
        <v>167</v>
      </c>
    </row>
    <row r="26530" spans="1:4" ht="14.5" customHeight="1" x14ac:dyDescent="0.35">
      <c r="A26530" s="319"/>
      <c r="B26530" s="315">
        <v>44427.418055615592</v>
      </c>
      <c r="C26530" s="314">
        <v>63.882931698186439</v>
      </c>
      <c r="D26530" s="313" t="s">
        <v>167</v>
      </c>
    </row>
    <row r="26531" spans="1:4" ht="14.5" customHeight="1" x14ac:dyDescent="0.35">
      <c r="A26531" s="319"/>
      <c r="B26531" s="315">
        <v>44427.418750060038</v>
      </c>
      <c r="C26531" s="314">
        <v>63.889424286113353</v>
      </c>
      <c r="D26531" s="313" t="s">
        <v>167</v>
      </c>
    </row>
    <row r="26532" spans="1:4" ht="14.5" customHeight="1" x14ac:dyDescent="0.35">
      <c r="A26532" s="319"/>
      <c r="B26532" s="315">
        <v>44427.419444504485</v>
      </c>
      <c r="C26532" s="314">
        <v>63.889362183433455</v>
      </c>
      <c r="D26532" s="313" t="s">
        <v>167</v>
      </c>
    </row>
    <row r="26533" spans="1:4" ht="14.5" customHeight="1" x14ac:dyDescent="0.35">
      <c r="A26533" s="319"/>
      <c r="B26533" s="315">
        <v>44427.420138948932</v>
      </c>
      <c r="C26533" s="314">
        <v>65.632759326380139</v>
      </c>
      <c r="D26533" s="313" t="s">
        <v>167</v>
      </c>
    </row>
    <row r="26534" spans="1:4" ht="14.5" customHeight="1" x14ac:dyDescent="0.35">
      <c r="A26534" s="319"/>
      <c r="B26534" s="315">
        <v>44427.420833393378</v>
      </c>
      <c r="C26534" s="314">
        <v>75.025398137853088</v>
      </c>
      <c r="D26534" s="313" t="s">
        <v>167</v>
      </c>
    </row>
    <row r="26535" spans="1:4" ht="14.5" customHeight="1" x14ac:dyDescent="0.35">
      <c r="A26535" s="319"/>
      <c r="B26535" s="315">
        <v>44427.421527837825</v>
      </c>
      <c r="C26535" s="314">
        <v>82.652886480665373</v>
      </c>
      <c r="D26535" s="313" t="s">
        <v>167</v>
      </c>
    </row>
    <row r="26536" spans="1:4" ht="14.5" customHeight="1" x14ac:dyDescent="0.35">
      <c r="A26536" s="319"/>
      <c r="B26536" s="315">
        <v>44427.422222282272</v>
      </c>
      <c r="C26536" s="314">
        <v>80.107297111234701</v>
      </c>
      <c r="D26536" s="313" t="s">
        <v>167</v>
      </c>
    </row>
    <row r="26537" spans="1:4" ht="14.5" customHeight="1" x14ac:dyDescent="0.35">
      <c r="A26537" s="319"/>
      <c r="B26537" s="315">
        <v>44427.422916726719</v>
      </c>
      <c r="C26537" s="314">
        <v>73.296986906158665</v>
      </c>
      <c r="D26537" s="313" t="s">
        <v>167</v>
      </c>
    </row>
    <row r="26538" spans="1:4" ht="14.5" customHeight="1" x14ac:dyDescent="0.35">
      <c r="A26538" s="319"/>
      <c r="B26538" s="315">
        <v>44427.423611171165</v>
      </c>
      <c r="C26538" s="314">
        <v>70.685001577716321</v>
      </c>
      <c r="D26538" s="313" t="s">
        <v>167</v>
      </c>
    </row>
    <row r="26539" spans="1:4" ht="14.5" customHeight="1" x14ac:dyDescent="0.35">
      <c r="A26539" s="319"/>
      <c r="B26539" s="315">
        <v>44427.424305615612</v>
      </c>
      <c r="C26539" s="314">
        <v>70.222599558008369</v>
      </c>
      <c r="D26539" s="313" t="s">
        <v>167</v>
      </c>
    </row>
    <row r="26540" spans="1:4" ht="14.5" customHeight="1" x14ac:dyDescent="0.35">
      <c r="A26540" s="319"/>
      <c r="B26540" s="315">
        <v>44427.425000060059</v>
      </c>
      <c r="C26540" s="314">
        <v>70.287695133020563</v>
      </c>
      <c r="D26540" s="313" t="s">
        <v>167</v>
      </c>
    </row>
    <row r="26541" spans="1:4" ht="14.5" customHeight="1" x14ac:dyDescent="0.35">
      <c r="A26541" s="319"/>
      <c r="B26541" s="315">
        <v>44427.425694504505</v>
      </c>
      <c r="C26541" s="314">
        <v>69.914565164557033</v>
      </c>
      <c r="D26541" s="313" t="s">
        <v>167</v>
      </c>
    </row>
    <row r="26542" spans="1:4" ht="14.5" customHeight="1" x14ac:dyDescent="0.35">
      <c r="A26542" s="319"/>
      <c r="B26542" s="315">
        <v>44427.426388948952</v>
      </c>
      <c r="C26542" s="314">
        <v>70.335074361200284</v>
      </c>
      <c r="D26542" s="313" t="s">
        <v>167</v>
      </c>
    </row>
    <row r="26543" spans="1:4" ht="14.5" customHeight="1" x14ac:dyDescent="0.35">
      <c r="A26543" s="319"/>
      <c r="B26543" s="315">
        <v>44427.427083393399</v>
      </c>
      <c r="C26543" s="314">
        <v>72.114843515475513</v>
      </c>
      <c r="D26543" s="313" t="s">
        <v>167</v>
      </c>
    </row>
    <row r="26544" spans="1:4" ht="14.5" customHeight="1" x14ac:dyDescent="0.35">
      <c r="A26544" s="319"/>
      <c r="B26544" s="315">
        <v>44427.427777837845</v>
      </c>
      <c r="C26544" s="314">
        <v>81.210355972444333</v>
      </c>
      <c r="D26544" s="313" t="s">
        <v>167</v>
      </c>
    </row>
    <row r="26545" spans="1:4" ht="14.5" customHeight="1" x14ac:dyDescent="0.35">
      <c r="A26545" s="319"/>
      <c r="B26545" s="315">
        <v>44427.428472282292</v>
      </c>
      <c r="C26545" s="314">
        <v>96.999661022205444</v>
      </c>
      <c r="D26545" s="313" t="s">
        <v>167</v>
      </c>
    </row>
    <row r="26546" spans="1:4" ht="14.5" customHeight="1" x14ac:dyDescent="0.35">
      <c r="A26546" s="319"/>
      <c r="B26546" s="315">
        <v>44427.429166726739</v>
      </c>
      <c r="C26546" s="314">
        <v>103.19665791666678</v>
      </c>
      <c r="D26546" s="313" t="s">
        <v>167</v>
      </c>
    </row>
    <row r="26547" spans="1:4" ht="14.5" customHeight="1" x14ac:dyDescent="0.35">
      <c r="A26547" s="319"/>
      <c r="B26547" s="315">
        <v>44427.429861171186</v>
      </c>
      <c r="C26547" s="314">
        <v>96.873158719448838</v>
      </c>
      <c r="D26547" s="313" t="s">
        <v>167</v>
      </c>
    </row>
    <row r="26548" spans="1:4" ht="14.5" customHeight="1" x14ac:dyDescent="0.35">
      <c r="A26548" s="319"/>
      <c r="B26548" s="315">
        <v>44427.430555615632</v>
      </c>
      <c r="C26548" s="314">
        <v>88.93321892208769</v>
      </c>
      <c r="D26548" s="313" t="s">
        <v>167</v>
      </c>
    </row>
    <row r="26549" spans="1:4" ht="14.5" customHeight="1" x14ac:dyDescent="0.35">
      <c r="A26549" s="319"/>
      <c r="B26549" s="315">
        <v>44427.431250060079</v>
      </c>
      <c r="C26549" s="314">
        <v>84.88464819216945</v>
      </c>
      <c r="D26549" s="313" t="s">
        <v>167</v>
      </c>
    </row>
    <row r="26550" spans="1:4" ht="14.5" customHeight="1" x14ac:dyDescent="0.35">
      <c r="A26550" s="319"/>
      <c r="B26550" s="315">
        <v>44427.431944504526</v>
      </c>
      <c r="C26550" s="314">
        <v>83.267777340612767</v>
      </c>
      <c r="D26550" s="313" t="s">
        <v>167</v>
      </c>
    </row>
    <row r="26551" spans="1:4" ht="14.5" customHeight="1" x14ac:dyDescent="0.35">
      <c r="A26551" s="319"/>
      <c r="B26551" s="315">
        <v>44427.432638948972</v>
      </c>
      <c r="C26551" s="314">
        <v>83.166972617744861</v>
      </c>
      <c r="D26551" s="313" t="s">
        <v>167</v>
      </c>
    </row>
    <row r="26552" spans="1:4" ht="14.5" customHeight="1" x14ac:dyDescent="0.35">
      <c r="A26552" s="319"/>
      <c r="B26552" s="315">
        <v>44427.433333393419</v>
      </c>
      <c r="C26552" s="314">
        <v>82.653680571471341</v>
      </c>
      <c r="D26552" s="313" t="s">
        <v>167</v>
      </c>
    </row>
    <row r="26553" spans="1:4" ht="14.5" customHeight="1" x14ac:dyDescent="0.35">
      <c r="A26553" s="319"/>
      <c r="B26553" s="315">
        <v>44427.434027837866</v>
      </c>
      <c r="C26553" s="314">
        <v>82.349573309184052</v>
      </c>
      <c r="D26553" s="313" t="s">
        <v>167</v>
      </c>
    </row>
    <row r="26554" spans="1:4" ht="14.5" customHeight="1" x14ac:dyDescent="0.35">
      <c r="A26554" s="319"/>
      <c r="B26554" s="315">
        <v>44427.434722282313</v>
      </c>
      <c r="C26554" s="314">
        <v>83.630756492619795</v>
      </c>
      <c r="D26554" s="313" t="s">
        <v>167</v>
      </c>
    </row>
    <row r="26555" spans="1:4" ht="14.5" customHeight="1" x14ac:dyDescent="0.35">
      <c r="A26555" s="319"/>
      <c r="B26555" s="315">
        <v>44427.435416726759</v>
      </c>
      <c r="C26555" s="314">
        <v>90.2431683303342</v>
      </c>
      <c r="D26555" s="313" t="s">
        <v>167</v>
      </c>
    </row>
    <row r="26556" spans="1:4" ht="14.5" customHeight="1" x14ac:dyDescent="0.35">
      <c r="A26556" s="319"/>
      <c r="B26556" s="315">
        <v>44427.436111171206</v>
      </c>
      <c r="C26556" s="314">
        <v>91.140851539714888</v>
      </c>
      <c r="D26556" s="313" t="s">
        <v>167</v>
      </c>
    </row>
    <row r="26557" spans="1:4" ht="14.5" customHeight="1" x14ac:dyDescent="0.35">
      <c r="A26557" s="319"/>
      <c r="B26557" s="315">
        <v>44427.436805615653</v>
      </c>
      <c r="C26557" s="314">
        <v>87.230598781519802</v>
      </c>
      <c r="D26557" s="313" t="s">
        <v>167</v>
      </c>
    </row>
    <row r="26558" spans="1:4" ht="14.5" customHeight="1" x14ac:dyDescent="0.35">
      <c r="A26558" s="319"/>
      <c r="B26558" s="315">
        <v>44427.437500060099</v>
      </c>
      <c r="C26558" s="314">
        <v>84.766955340950517</v>
      </c>
      <c r="D26558" s="313" t="s">
        <v>167</v>
      </c>
    </row>
    <row r="26559" spans="1:4" ht="14.5" customHeight="1" x14ac:dyDescent="0.35">
      <c r="A26559" s="319"/>
      <c r="B26559" s="315">
        <v>44427.438194504546</v>
      </c>
      <c r="C26559" s="314">
        <v>83.761947713743822</v>
      </c>
      <c r="D26559" s="313" t="s">
        <v>167</v>
      </c>
    </row>
    <row r="26560" spans="1:4" ht="14.5" customHeight="1" x14ac:dyDescent="0.35">
      <c r="A26560" s="319"/>
      <c r="B26560" s="315">
        <v>44427.438888948993</v>
      </c>
      <c r="C26560" s="314">
        <v>83.180568987552149</v>
      </c>
      <c r="D26560" s="313" t="s">
        <v>167</v>
      </c>
    </row>
    <row r="26561" spans="1:4" ht="14.5" customHeight="1" x14ac:dyDescent="0.35">
      <c r="A26561" s="319"/>
      <c r="B26561" s="315">
        <v>44427.43958339344</v>
      </c>
      <c r="C26561" s="314">
        <v>82.750004029755175</v>
      </c>
      <c r="D26561" s="313" t="s">
        <v>167</v>
      </c>
    </row>
    <row r="26562" spans="1:4" ht="14.5" customHeight="1" x14ac:dyDescent="0.35">
      <c r="A26562" s="319"/>
      <c r="B26562" s="315">
        <v>44427.440277837886</v>
      </c>
      <c r="C26562" s="314">
        <v>84.212866462602207</v>
      </c>
      <c r="D26562" s="313" t="s">
        <v>167</v>
      </c>
    </row>
    <row r="26563" spans="1:4" ht="14.5" customHeight="1" x14ac:dyDescent="0.35">
      <c r="A26563" s="319"/>
      <c r="B26563" s="315">
        <v>44427.440972282333</v>
      </c>
      <c r="C26563" s="314">
        <v>90.974822321654457</v>
      </c>
      <c r="D26563" s="313" t="s">
        <v>167</v>
      </c>
    </row>
    <row r="26564" spans="1:4" ht="14.5" customHeight="1" x14ac:dyDescent="0.35">
      <c r="A26564" s="319"/>
      <c r="B26564" s="315">
        <v>44427.44166672678</v>
      </c>
      <c r="C26564" s="314">
        <v>108.65244930652746</v>
      </c>
      <c r="D26564" s="313" t="s">
        <v>167</v>
      </c>
    </row>
    <row r="26565" spans="1:4" ht="14.5" customHeight="1" x14ac:dyDescent="0.35">
      <c r="A26565" s="319"/>
      <c r="B26565" s="315">
        <v>44427.442361171226</v>
      </c>
      <c r="C26565" s="314">
        <v>119.46263824533283</v>
      </c>
      <c r="D26565" s="313" t="s">
        <v>167</v>
      </c>
    </row>
    <row r="26566" spans="1:4" ht="14.5" customHeight="1" x14ac:dyDescent="0.35">
      <c r="A26566" s="319"/>
      <c r="B26566" s="315">
        <v>44427.443055615673</v>
      </c>
      <c r="C26566" s="314">
        <v>122.42181950180868</v>
      </c>
      <c r="D26566" s="313" t="s">
        <v>167</v>
      </c>
    </row>
    <row r="26567" spans="1:4" ht="14.5" customHeight="1" x14ac:dyDescent="0.35">
      <c r="A26567" s="319"/>
      <c r="B26567" s="315">
        <v>44427.44375006012</v>
      </c>
      <c r="C26567" s="314">
        <v>117.98300265385963</v>
      </c>
      <c r="D26567" s="313" t="s">
        <v>167</v>
      </c>
    </row>
    <row r="26568" spans="1:4" ht="14.5" customHeight="1" x14ac:dyDescent="0.35">
      <c r="A26568" s="319"/>
      <c r="B26568" s="315">
        <v>44427.444444504566</v>
      </c>
      <c r="C26568" s="314">
        <v>106.73695172132769</v>
      </c>
      <c r="D26568" s="313" t="s">
        <v>167</v>
      </c>
    </row>
    <row r="26569" spans="1:4" ht="14.5" customHeight="1" x14ac:dyDescent="0.35">
      <c r="A26569" s="319"/>
      <c r="B26569" s="315">
        <v>44427.445138949013</v>
      </c>
      <c r="C26569" s="314">
        <v>100.50795126588976</v>
      </c>
      <c r="D26569" s="313" t="s">
        <v>167</v>
      </c>
    </row>
    <row r="26570" spans="1:4" ht="14.5" customHeight="1" x14ac:dyDescent="0.35">
      <c r="A26570" s="319"/>
      <c r="B26570" s="315">
        <v>44427.44583339346</v>
      </c>
      <c r="C26570" s="314">
        <v>97.207993639982305</v>
      </c>
      <c r="D26570" s="313" t="s">
        <v>167</v>
      </c>
    </row>
    <row r="26571" spans="1:4" ht="14.5" customHeight="1" x14ac:dyDescent="0.35">
      <c r="A26571" s="319"/>
      <c r="B26571" s="315">
        <v>44427.446527837907</v>
      </c>
      <c r="C26571" s="314">
        <v>95.246043614839436</v>
      </c>
      <c r="D26571" s="313" t="s">
        <v>167</v>
      </c>
    </row>
    <row r="26572" spans="1:4" ht="14.5" customHeight="1" x14ac:dyDescent="0.35">
      <c r="A26572" s="319"/>
      <c r="B26572" s="315">
        <v>44427.447222282353</v>
      </c>
      <c r="C26572" s="314">
        <v>93.695092647365527</v>
      </c>
      <c r="D26572" s="313" t="s">
        <v>167</v>
      </c>
    </row>
    <row r="26573" spans="1:4" ht="14.5" customHeight="1" x14ac:dyDescent="0.35">
      <c r="A26573" s="319"/>
      <c r="B26573" s="315">
        <v>44427.4479167268</v>
      </c>
      <c r="C26573" s="314">
        <v>92.747267413476948</v>
      </c>
      <c r="D26573" s="313" t="s">
        <v>167</v>
      </c>
    </row>
    <row r="26574" spans="1:4" ht="14.5" customHeight="1" x14ac:dyDescent="0.35">
      <c r="A26574" s="319"/>
      <c r="B26574" s="315">
        <v>44427.448611171247</v>
      </c>
      <c r="C26574" s="314">
        <v>93.095946450058065</v>
      </c>
      <c r="D26574" s="313" t="s">
        <v>167</v>
      </c>
    </row>
    <row r="26575" spans="1:4" ht="14.5" customHeight="1" x14ac:dyDescent="0.35">
      <c r="A26575" s="319"/>
      <c r="B26575" s="315">
        <v>44427.449305615693</v>
      </c>
      <c r="C26575" s="314">
        <v>100.11646280548302</v>
      </c>
      <c r="D26575" s="313" t="s">
        <v>167</v>
      </c>
    </row>
    <row r="26576" spans="1:4" ht="14.5" customHeight="1" x14ac:dyDescent="0.35">
      <c r="A26576" s="319"/>
      <c r="B26576" s="315">
        <v>44427.45000006014</v>
      </c>
      <c r="C26576" s="314">
        <v>113.55523175841275</v>
      </c>
      <c r="D26576" s="313" t="s">
        <v>167</v>
      </c>
    </row>
    <row r="26577" spans="1:4" ht="14.5" customHeight="1" x14ac:dyDescent="0.35">
      <c r="A26577" s="319"/>
      <c r="B26577" s="315">
        <v>44427.450694504587</v>
      </c>
      <c r="C26577" s="314">
        <v>118.84794515891311</v>
      </c>
      <c r="D26577" s="313" t="s">
        <v>167</v>
      </c>
    </row>
    <row r="26578" spans="1:4" ht="14.5" customHeight="1" x14ac:dyDescent="0.35">
      <c r="A26578" s="319"/>
      <c r="B26578" s="315">
        <v>44427.451388949034</v>
      </c>
      <c r="C26578" s="314">
        <v>117.52971624785762</v>
      </c>
      <c r="D26578" s="313" t="s">
        <v>167</v>
      </c>
    </row>
    <row r="26579" spans="1:4" ht="14.5" customHeight="1" x14ac:dyDescent="0.35">
      <c r="A26579" s="319"/>
      <c r="B26579" s="315">
        <v>44427.45208339348</v>
      </c>
      <c r="C26579" s="314">
        <v>107.11165832486586</v>
      </c>
      <c r="D26579" s="313" t="s">
        <v>167</v>
      </c>
    </row>
    <row r="26580" spans="1:4" ht="14.5" customHeight="1" x14ac:dyDescent="0.35">
      <c r="A26580" s="319"/>
      <c r="B26580" s="315">
        <v>44427.452777837927</v>
      </c>
      <c r="C26580" s="314">
        <v>99.218234792865886</v>
      </c>
      <c r="D26580" s="313" t="s">
        <v>167</v>
      </c>
    </row>
    <row r="26581" spans="1:4" ht="14.5" customHeight="1" x14ac:dyDescent="0.35">
      <c r="A26581" s="319"/>
      <c r="B26581" s="315">
        <v>44427.453472282374</v>
      </c>
      <c r="C26581" s="314">
        <v>94.013007392301617</v>
      </c>
      <c r="D26581" s="313" t="s">
        <v>167</v>
      </c>
    </row>
    <row r="26582" spans="1:4" ht="14.5" customHeight="1" x14ac:dyDescent="0.35">
      <c r="A26582" s="319"/>
      <c r="B26582" s="315">
        <v>44427.45416672682</v>
      </c>
      <c r="C26582" s="314">
        <v>89.517606173496461</v>
      </c>
      <c r="D26582" s="313" t="s">
        <v>167</v>
      </c>
    </row>
    <row r="26583" spans="1:4" ht="14.5" customHeight="1" x14ac:dyDescent="0.35">
      <c r="A26583" s="319"/>
      <c r="B26583" s="315">
        <v>44427.454861171267</v>
      </c>
      <c r="C26583" s="314">
        <v>87.192388021794613</v>
      </c>
      <c r="D26583" s="313" t="s">
        <v>167</v>
      </c>
    </row>
    <row r="26584" spans="1:4" ht="14.5" customHeight="1" x14ac:dyDescent="0.35">
      <c r="A26584" s="319"/>
      <c r="B26584" s="315">
        <v>44427.455555615714</v>
      </c>
      <c r="C26584" s="314">
        <v>85.877489529860512</v>
      </c>
      <c r="D26584" s="313" t="s">
        <v>167</v>
      </c>
    </row>
    <row r="26585" spans="1:4" ht="14.5" customHeight="1" x14ac:dyDescent="0.35">
      <c r="A26585" s="319"/>
      <c r="B26585" s="315">
        <v>44427.456250060161</v>
      </c>
      <c r="C26585" s="314">
        <v>85.884064544215406</v>
      </c>
      <c r="D26585" s="313" t="s">
        <v>167</v>
      </c>
    </row>
    <row r="26586" spans="1:4" ht="14.5" customHeight="1" x14ac:dyDescent="0.35">
      <c r="A26586" s="319"/>
      <c r="B26586" s="315">
        <v>44427.456944504607</v>
      </c>
      <c r="C26586" s="314">
        <v>92.172677399755528</v>
      </c>
      <c r="D26586" s="313" t="s">
        <v>167</v>
      </c>
    </row>
    <row r="26587" spans="1:4" ht="14.5" customHeight="1" x14ac:dyDescent="0.35">
      <c r="A26587" s="319"/>
      <c r="B26587" s="315">
        <v>44427.457638949054</v>
      </c>
      <c r="C26587" s="314">
        <v>98.87805033238449</v>
      </c>
      <c r="D26587" s="313" t="s">
        <v>167</v>
      </c>
    </row>
    <row r="26588" spans="1:4" ht="14.5" customHeight="1" x14ac:dyDescent="0.35">
      <c r="A26588" s="319"/>
      <c r="B26588" s="315">
        <v>44427.458333393501</v>
      </c>
      <c r="C26588" s="314">
        <v>95.891861144647308</v>
      </c>
      <c r="D26588" s="313" t="s">
        <v>167</v>
      </c>
    </row>
    <row r="26589" spans="1:4" ht="14.5" customHeight="1" x14ac:dyDescent="0.35">
      <c r="A26589" s="319"/>
      <c r="B26589" s="315">
        <v>44427.459027837947</v>
      </c>
      <c r="C26589" s="314">
        <v>86.608834845731806</v>
      </c>
      <c r="D26589" s="313" t="s">
        <v>167</v>
      </c>
    </row>
    <row r="26590" spans="1:4" ht="14.5" customHeight="1" x14ac:dyDescent="0.35">
      <c r="A26590" s="319"/>
      <c r="B26590" s="315">
        <v>44427.459722282394</v>
      </c>
      <c r="C26590" s="314">
        <v>80.92968271557281</v>
      </c>
      <c r="D26590" s="313" t="s">
        <v>167</v>
      </c>
    </row>
    <row r="26591" spans="1:4" ht="14.5" customHeight="1" x14ac:dyDescent="0.35">
      <c r="A26591" s="319"/>
      <c r="B26591" s="315">
        <v>44427.460416726841</v>
      </c>
      <c r="C26591" s="314">
        <v>77.413617740879999</v>
      </c>
      <c r="D26591" s="313" t="s">
        <v>167</v>
      </c>
    </row>
    <row r="26592" spans="1:4" ht="14.5" customHeight="1" x14ac:dyDescent="0.35">
      <c r="A26592" s="319"/>
      <c r="B26592" s="315">
        <v>44427.461111171287</v>
      </c>
      <c r="C26592" s="314">
        <v>74.514129529988466</v>
      </c>
      <c r="D26592" s="313" t="s">
        <v>167</v>
      </c>
    </row>
    <row r="26593" spans="1:4" ht="14.5" customHeight="1" x14ac:dyDescent="0.35">
      <c r="A26593" s="319"/>
      <c r="B26593" s="315">
        <v>44427.461805615734</v>
      </c>
      <c r="C26593" s="314">
        <v>71.80187085732662</v>
      </c>
      <c r="D26593" s="313" t="s">
        <v>167</v>
      </c>
    </row>
    <row r="26594" spans="1:4" ht="14.5" customHeight="1" x14ac:dyDescent="0.35">
      <c r="A26594" s="319"/>
      <c r="B26594" s="315">
        <v>44427.462500060181</v>
      </c>
      <c r="C26594" s="314">
        <v>69.426310056985429</v>
      </c>
      <c r="D26594" s="313" t="s">
        <v>167</v>
      </c>
    </row>
    <row r="26595" spans="1:4" ht="14.5" customHeight="1" x14ac:dyDescent="0.35">
      <c r="A26595" s="319"/>
      <c r="B26595" s="315">
        <v>44427.463194504628</v>
      </c>
      <c r="C26595" s="314">
        <v>67.915863515741265</v>
      </c>
      <c r="D26595" s="313" t="s">
        <v>167</v>
      </c>
    </row>
    <row r="26596" spans="1:4" ht="14.5" customHeight="1" x14ac:dyDescent="0.35">
      <c r="A26596" s="319"/>
      <c r="B26596" s="315">
        <v>44427.463888949074</v>
      </c>
      <c r="C26596" s="314">
        <v>67.333928616096571</v>
      </c>
      <c r="D26596" s="313" t="s">
        <v>167</v>
      </c>
    </row>
    <row r="26597" spans="1:4" ht="14.5" customHeight="1" x14ac:dyDescent="0.35">
      <c r="A26597" s="319"/>
      <c r="B26597" s="315">
        <v>44427.464583393521</v>
      </c>
      <c r="C26597" s="314">
        <v>66.353476731426781</v>
      </c>
      <c r="D26597" s="313" t="s">
        <v>167</v>
      </c>
    </row>
    <row r="26598" spans="1:4" ht="14.5" customHeight="1" x14ac:dyDescent="0.35">
      <c r="A26598" s="319"/>
      <c r="B26598" s="315">
        <v>44427.465277837968</v>
      </c>
      <c r="C26598" s="314">
        <v>64.215853818275107</v>
      </c>
      <c r="D26598" s="313" t="s">
        <v>167</v>
      </c>
    </row>
    <row r="26599" spans="1:4" ht="14.5" customHeight="1" x14ac:dyDescent="0.35">
      <c r="A26599" s="319"/>
      <c r="B26599" s="315">
        <v>44427.465972282414</v>
      </c>
      <c r="C26599" s="314">
        <v>62.523563663315144</v>
      </c>
      <c r="D26599" s="313" t="s">
        <v>167</v>
      </c>
    </row>
    <row r="26600" spans="1:4" ht="14.5" customHeight="1" x14ac:dyDescent="0.35">
      <c r="A26600" s="319"/>
      <c r="B26600" s="315">
        <v>44427.466666726861</v>
      </c>
      <c r="C26600" s="314">
        <v>61.18917882692282</v>
      </c>
      <c r="D26600" s="313" t="s">
        <v>167</v>
      </c>
    </row>
    <row r="26601" spans="1:4" ht="14.5" customHeight="1" x14ac:dyDescent="0.35">
      <c r="A26601" s="319"/>
      <c r="B26601" s="315">
        <v>44427.467361171308</v>
      </c>
      <c r="C26601" s="314">
        <v>59.932185539054139</v>
      </c>
      <c r="D26601" s="313" t="s">
        <v>167</v>
      </c>
    </row>
    <row r="26602" spans="1:4" ht="14.5" customHeight="1" x14ac:dyDescent="0.35">
      <c r="A26602" s="319"/>
      <c r="B26602" s="315">
        <v>44427.468055615755</v>
      </c>
      <c r="C26602" s="314">
        <v>58.536943138916591</v>
      </c>
      <c r="D26602" s="313" t="s">
        <v>167</v>
      </c>
    </row>
    <row r="26603" spans="1:4" ht="14.5" customHeight="1" x14ac:dyDescent="0.35">
      <c r="A26603" s="319"/>
      <c r="B26603" s="315">
        <v>44427.468750060201</v>
      </c>
      <c r="C26603" s="314">
        <v>57.181983709931956</v>
      </c>
      <c r="D26603" s="313" t="s">
        <v>167</v>
      </c>
    </row>
    <row r="26604" spans="1:4" ht="14.5" customHeight="1" x14ac:dyDescent="0.35">
      <c r="A26604" s="319"/>
      <c r="B26604" s="315">
        <v>44427.469444504648</v>
      </c>
      <c r="C26604" s="314">
        <v>56.828678241494345</v>
      </c>
      <c r="D26604" s="313" t="s">
        <v>167</v>
      </c>
    </row>
    <row r="26605" spans="1:4" ht="14.5" customHeight="1" x14ac:dyDescent="0.35">
      <c r="A26605" s="319"/>
      <c r="B26605" s="315">
        <v>44427.470138949095</v>
      </c>
      <c r="C26605" s="314">
        <v>61.979254298925902</v>
      </c>
      <c r="D26605" s="313" t="s">
        <v>167</v>
      </c>
    </row>
    <row r="26606" spans="1:4" ht="14.5" customHeight="1" x14ac:dyDescent="0.35">
      <c r="A26606" s="319"/>
      <c r="B26606" s="315">
        <v>44427.470833393541</v>
      </c>
      <c r="C26606" s="314">
        <v>68.198101689903226</v>
      </c>
      <c r="D26606" s="313" t="s">
        <v>167</v>
      </c>
    </row>
    <row r="26607" spans="1:4" ht="14.5" customHeight="1" x14ac:dyDescent="0.35">
      <c r="A26607" s="319"/>
      <c r="B26607" s="315">
        <v>44427.471527837988</v>
      </c>
      <c r="C26607" s="314">
        <v>69.868296544484721</v>
      </c>
      <c r="D26607" s="313" t="s">
        <v>167</v>
      </c>
    </row>
    <row r="26608" spans="1:4" ht="14.5" customHeight="1" x14ac:dyDescent="0.35">
      <c r="A26608" s="319"/>
      <c r="B26608" s="315">
        <v>44427.472222282435</v>
      </c>
      <c r="C26608" s="314">
        <v>67.069515189878686</v>
      </c>
      <c r="D26608" s="313" t="s">
        <v>167</v>
      </c>
    </row>
    <row r="26609" spans="1:4" ht="14.5" customHeight="1" x14ac:dyDescent="0.35">
      <c r="A26609" s="319"/>
      <c r="B26609" s="315">
        <v>44427.472916726882</v>
      </c>
      <c r="C26609" s="314">
        <v>58.79566190863261</v>
      </c>
      <c r="D26609" s="313" t="s">
        <v>167</v>
      </c>
    </row>
    <row r="26610" spans="1:4" ht="14.5" customHeight="1" x14ac:dyDescent="0.35">
      <c r="A26610" s="319"/>
      <c r="B26610" s="315">
        <v>44427.473611171328</v>
      </c>
      <c r="C26610" s="314">
        <v>54.577038477339862</v>
      </c>
      <c r="D26610" s="313" t="s">
        <v>167</v>
      </c>
    </row>
    <row r="26611" spans="1:4" ht="14.5" customHeight="1" x14ac:dyDescent="0.35">
      <c r="A26611" s="319"/>
      <c r="B26611" s="315">
        <v>44427.474305615775</v>
      </c>
      <c r="C26611" s="314">
        <v>52.617893411249192</v>
      </c>
      <c r="D26611" s="313" t="s">
        <v>167</v>
      </c>
    </row>
    <row r="26612" spans="1:4" ht="14.5" customHeight="1" x14ac:dyDescent="0.35">
      <c r="A26612" s="319"/>
      <c r="B26612" s="315">
        <v>44427.475000060222</v>
      </c>
      <c r="C26612" s="314">
        <v>51.228100141359995</v>
      </c>
      <c r="D26612" s="313" t="s">
        <v>167</v>
      </c>
    </row>
    <row r="26613" spans="1:4" ht="14.5" customHeight="1" x14ac:dyDescent="0.35">
      <c r="A26613" s="319"/>
      <c r="B26613" s="315">
        <v>44427.475694504668</v>
      </c>
      <c r="C26613" s="314">
        <v>50.117233338203128</v>
      </c>
      <c r="D26613" s="313" t="s">
        <v>167</v>
      </c>
    </row>
    <row r="26614" spans="1:4" ht="14.5" customHeight="1" x14ac:dyDescent="0.35">
      <c r="A26614" s="319"/>
      <c r="B26614" s="315">
        <v>44427.476388949115</v>
      </c>
      <c r="C26614" s="314">
        <v>49.10752276957404</v>
      </c>
      <c r="D26614" s="313" t="s">
        <v>167</v>
      </c>
    </row>
    <row r="26615" spans="1:4" ht="14.5" customHeight="1" x14ac:dyDescent="0.35">
      <c r="A26615" s="319"/>
      <c r="B26615" s="315">
        <v>44427.477083393562</v>
      </c>
      <c r="C26615" s="314">
        <v>47.908564484377472</v>
      </c>
      <c r="D26615" s="313" t="s">
        <v>167</v>
      </c>
    </row>
    <row r="26616" spans="1:4" ht="14.5" customHeight="1" x14ac:dyDescent="0.35">
      <c r="A26616" s="319"/>
      <c r="B26616" s="315">
        <v>44427.477777838008</v>
      </c>
      <c r="C26616" s="314">
        <v>48.786509196176972</v>
      </c>
      <c r="D26616" s="313" t="s">
        <v>167</v>
      </c>
    </row>
    <row r="26617" spans="1:4" ht="14.5" customHeight="1" x14ac:dyDescent="0.35">
      <c r="A26617" s="319"/>
      <c r="B26617" s="315">
        <v>44427.478472282455</v>
      </c>
      <c r="C26617" s="314">
        <v>53.894592894847541</v>
      </c>
      <c r="D26617" s="313" t="s">
        <v>167</v>
      </c>
    </row>
    <row r="26618" spans="1:4" ht="14.5" customHeight="1" x14ac:dyDescent="0.35">
      <c r="A26618" s="319"/>
      <c r="B26618" s="315">
        <v>44427.479166726902</v>
      </c>
      <c r="C26618" s="314">
        <v>56.295925994723802</v>
      </c>
      <c r="D26618" s="313" t="s">
        <v>167</v>
      </c>
    </row>
    <row r="26619" spans="1:4" ht="14.5" customHeight="1" x14ac:dyDescent="0.35">
      <c r="A26619" s="319"/>
      <c r="B26619" s="315">
        <v>44427.479861171349</v>
      </c>
      <c r="C26619" s="314">
        <v>51.447164186543283</v>
      </c>
      <c r="D26619" s="313" t="s">
        <v>167</v>
      </c>
    </row>
    <row r="26620" spans="1:4" ht="14.5" customHeight="1" x14ac:dyDescent="0.35">
      <c r="A26620" s="319"/>
      <c r="B26620" s="315">
        <v>44427.480555615795</v>
      </c>
      <c r="C26620" s="314">
        <v>46.69022433744491</v>
      </c>
      <c r="D26620" s="313" t="s">
        <v>167</v>
      </c>
    </row>
    <row r="26621" spans="1:4" ht="14.5" customHeight="1" x14ac:dyDescent="0.35">
      <c r="A26621" s="319"/>
      <c r="B26621" s="315">
        <v>44427.481250060242</v>
      </c>
      <c r="C26621" s="314">
        <v>44.836279709493589</v>
      </c>
      <c r="D26621" s="313" t="s">
        <v>167</v>
      </c>
    </row>
    <row r="26622" spans="1:4" ht="14.5" customHeight="1" x14ac:dyDescent="0.35">
      <c r="A26622" s="319"/>
      <c r="B26622" s="315">
        <v>44427.481944504689</v>
      </c>
      <c r="C26622" s="314">
        <v>44.280442022922216</v>
      </c>
      <c r="D26622" s="313" t="s">
        <v>167</v>
      </c>
    </row>
    <row r="26623" spans="1:4" ht="14.5" customHeight="1" x14ac:dyDescent="0.35">
      <c r="A26623" s="319"/>
      <c r="B26623" s="315">
        <v>44427.482638949135</v>
      </c>
      <c r="C26623" s="314">
        <v>43.975764319436472</v>
      </c>
      <c r="D26623" s="313" t="s">
        <v>167</v>
      </c>
    </row>
    <row r="26624" spans="1:4" ht="14.5" customHeight="1" x14ac:dyDescent="0.35">
      <c r="A26624" s="319"/>
      <c r="B26624" s="315">
        <v>44427.483333393582</v>
      </c>
      <c r="C26624" s="314">
        <v>43.447984791520867</v>
      </c>
      <c r="D26624" s="313" t="s">
        <v>167</v>
      </c>
    </row>
    <row r="26625" spans="1:4" ht="14.5" customHeight="1" x14ac:dyDescent="0.35">
      <c r="A26625" s="319"/>
      <c r="B26625" s="315">
        <v>44427.484027838029</v>
      </c>
      <c r="C26625" s="314">
        <v>42.920529347645548</v>
      </c>
      <c r="D26625" s="313" t="s">
        <v>167</v>
      </c>
    </row>
    <row r="26626" spans="1:4" ht="14.5" customHeight="1" x14ac:dyDescent="0.35">
      <c r="A26626" s="319"/>
      <c r="B26626" s="315">
        <v>44427.484722282476</v>
      </c>
      <c r="C26626" s="314">
        <v>42.895734801548919</v>
      </c>
      <c r="D26626" s="313" t="s">
        <v>167</v>
      </c>
    </row>
    <row r="26627" spans="1:4" ht="14.5" customHeight="1" x14ac:dyDescent="0.35">
      <c r="A26627" s="319"/>
      <c r="B26627" s="315">
        <v>44427.485416726922</v>
      </c>
      <c r="C26627" s="314">
        <v>47.074633648677263</v>
      </c>
      <c r="D26627" s="313" t="s">
        <v>167</v>
      </c>
    </row>
    <row r="26628" spans="1:4" ht="14.5" customHeight="1" x14ac:dyDescent="0.35">
      <c r="A26628" s="319"/>
      <c r="B26628" s="315">
        <v>44427.486111171369</v>
      </c>
      <c r="C26628" s="314">
        <v>55.245888925763815</v>
      </c>
      <c r="D26628" s="313" t="s">
        <v>167</v>
      </c>
    </row>
    <row r="26629" spans="1:4" ht="14.5" customHeight="1" x14ac:dyDescent="0.35">
      <c r="A26629" s="319"/>
      <c r="B26629" s="315">
        <v>44427.486805615816</v>
      </c>
      <c r="C26629" s="314">
        <v>59.048733517707056</v>
      </c>
      <c r="D26629" s="313" t="s">
        <v>167</v>
      </c>
    </row>
    <row r="26630" spans="1:4" ht="14.5" customHeight="1" x14ac:dyDescent="0.35">
      <c r="A26630" s="319"/>
      <c r="B26630" s="315">
        <v>44427.487500060262</v>
      </c>
      <c r="C26630" s="314">
        <v>56.684833425359102</v>
      </c>
      <c r="D26630" s="313" t="s">
        <v>167</v>
      </c>
    </row>
    <row r="26631" spans="1:4" ht="14.5" customHeight="1" x14ac:dyDescent="0.35">
      <c r="A26631" s="319"/>
      <c r="B26631" s="315">
        <v>44427.488194504709</v>
      </c>
      <c r="C26631" s="314">
        <v>50.881996806240444</v>
      </c>
      <c r="D26631" s="313" t="s">
        <v>167</v>
      </c>
    </row>
    <row r="26632" spans="1:4" ht="14.5" customHeight="1" x14ac:dyDescent="0.35">
      <c r="A26632" s="319"/>
      <c r="B26632" s="315">
        <v>44427.488888949156</v>
      </c>
      <c r="C26632" s="314">
        <v>48.374218520310627</v>
      </c>
      <c r="D26632" s="313" t="s">
        <v>167</v>
      </c>
    </row>
    <row r="26633" spans="1:4" ht="14.5" customHeight="1" x14ac:dyDescent="0.35">
      <c r="A26633" s="319"/>
      <c r="B26633" s="315">
        <v>44427.489583393603</v>
      </c>
      <c r="C26633" s="314">
        <v>48.139948255930598</v>
      </c>
      <c r="D26633" s="313" t="s">
        <v>167</v>
      </c>
    </row>
    <row r="26634" spans="1:4" ht="14.5" customHeight="1" x14ac:dyDescent="0.35">
      <c r="A26634" s="319"/>
      <c r="B26634" s="315">
        <v>44427.490277838049</v>
      </c>
      <c r="C26634" s="314">
        <v>48.265300750732422</v>
      </c>
      <c r="D26634" s="313" t="s">
        <v>167</v>
      </c>
    </row>
    <row r="26635" spans="1:4" ht="14.5" customHeight="1" x14ac:dyDescent="0.35">
      <c r="A26635" s="319"/>
      <c r="B26635" s="315">
        <v>44427.490972282496</v>
      </c>
      <c r="C26635" s="314">
        <v>48.31043464275232</v>
      </c>
      <c r="D26635" s="313" t="s">
        <v>167</v>
      </c>
    </row>
    <row r="26636" spans="1:4" ht="14.5" customHeight="1" x14ac:dyDescent="0.35">
      <c r="A26636" s="319"/>
      <c r="B26636" s="315">
        <v>44427.491666726943</v>
      </c>
      <c r="C26636" s="314">
        <v>50.084542877846012</v>
      </c>
      <c r="D26636" s="313" t="s">
        <v>167</v>
      </c>
    </row>
    <row r="26637" spans="1:4" ht="14.5" customHeight="1" x14ac:dyDescent="0.35">
      <c r="A26637" s="319"/>
      <c r="B26637" s="315">
        <v>44427.492361171389</v>
      </c>
      <c r="C26637" s="314">
        <v>58.175212041164436</v>
      </c>
      <c r="D26637" s="313" t="s">
        <v>167</v>
      </c>
    </row>
    <row r="26638" spans="1:4" ht="14.5" customHeight="1" x14ac:dyDescent="0.35">
      <c r="A26638" s="319"/>
      <c r="B26638" s="315">
        <v>44427.493055615836</v>
      </c>
      <c r="C26638" s="314">
        <v>64.94230176180038</v>
      </c>
      <c r="D26638" s="313" t="s">
        <v>167</v>
      </c>
    </row>
    <row r="26639" spans="1:4" ht="14.5" customHeight="1" x14ac:dyDescent="0.35">
      <c r="A26639" s="319"/>
      <c r="B26639" s="315">
        <v>44427.493750060283</v>
      </c>
      <c r="C26639" s="314">
        <v>66.633572314215897</v>
      </c>
      <c r="D26639" s="313" t="s">
        <v>167</v>
      </c>
    </row>
    <row r="26640" spans="1:4" ht="14.5" customHeight="1" x14ac:dyDescent="0.35">
      <c r="A26640" s="319"/>
      <c r="B26640" s="315">
        <v>44427.494444504729</v>
      </c>
      <c r="C26640" s="314">
        <v>67.112038414091032</v>
      </c>
      <c r="D26640" s="313" t="s">
        <v>167</v>
      </c>
    </row>
    <row r="26641" spans="1:4" ht="14.5" customHeight="1" x14ac:dyDescent="0.35">
      <c r="A26641" s="319"/>
      <c r="B26641" s="315">
        <v>44427.495138949176</v>
      </c>
      <c r="C26641" s="314">
        <v>62.962264685396804</v>
      </c>
      <c r="D26641" s="313" t="s">
        <v>167</v>
      </c>
    </row>
    <row r="26642" spans="1:4" ht="14.5" customHeight="1" x14ac:dyDescent="0.35">
      <c r="A26642" s="319"/>
      <c r="B26642" s="315">
        <v>44427.495833393623</v>
      </c>
      <c r="C26642" s="314">
        <v>55.165847944653557</v>
      </c>
      <c r="D26642" s="313" t="s">
        <v>167</v>
      </c>
    </row>
    <row r="26643" spans="1:4" ht="14.5" customHeight="1" x14ac:dyDescent="0.35">
      <c r="A26643" s="319"/>
      <c r="B26643" s="315">
        <v>44427.49652783807</v>
      </c>
      <c r="C26643" s="314">
        <v>51.233795623037928</v>
      </c>
      <c r="D26643" s="313" t="s">
        <v>167</v>
      </c>
    </row>
    <row r="26644" spans="1:4" ht="14.5" customHeight="1" x14ac:dyDescent="0.35">
      <c r="A26644" s="319"/>
      <c r="B26644" s="315">
        <v>44427.497222282516</v>
      </c>
      <c r="C26644" s="314">
        <v>50.309177029843944</v>
      </c>
      <c r="D26644" s="313" t="s">
        <v>167</v>
      </c>
    </row>
    <row r="26645" spans="1:4" ht="14.5" customHeight="1" x14ac:dyDescent="0.35">
      <c r="A26645" s="319"/>
      <c r="B26645" s="315">
        <v>44427.497916726963</v>
      </c>
      <c r="C26645" s="314">
        <v>49.241861784093395</v>
      </c>
      <c r="D26645" s="313" t="s">
        <v>167</v>
      </c>
    </row>
    <row r="26646" spans="1:4" ht="14.5" customHeight="1" x14ac:dyDescent="0.35">
      <c r="A26646" s="319"/>
      <c r="B26646" s="315">
        <v>44427.49861117141</v>
      </c>
      <c r="C26646" s="314">
        <v>48.278753834771727</v>
      </c>
      <c r="D26646" s="313" t="s">
        <v>167</v>
      </c>
    </row>
    <row r="26647" spans="1:4" ht="14.5" customHeight="1" x14ac:dyDescent="0.35">
      <c r="A26647" s="319"/>
      <c r="B26647" s="315">
        <v>44427.499305615856</v>
      </c>
      <c r="C26647" s="314">
        <v>55.135097878820183</v>
      </c>
      <c r="D26647" s="313" t="s">
        <v>167</v>
      </c>
    </row>
    <row r="26648" spans="1:4" ht="14.5" customHeight="1" x14ac:dyDescent="0.35">
      <c r="A26648" s="319"/>
      <c r="B26648" s="315">
        <v>44427.500000060303</v>
      </c>
      <c r="C26648" s="314">
        <v>59.974889674025086</v>
      </c>
      <c r="D26648" s="313" t="s">
        <v>167</v>
      </c>
    </row>
    <row r="26649" spans="1:4" ht="14.5" customHeight="1" x14ac:dyDescent="0.35">
      <c r="A26649" s="319"/>
      <c r="B26649" s="315">
        <v>44427.50069450475</v>
      </c>
      <c r="C26649" s="314">
        <v>57.567613216961036</v>
      </c>
      <c r="D26649" s="313" t="s">
        <v>167</v>
      </c>
    </row>
    <row r="26650" spans="1:4" ht="14.5" customHeight="1" x14ac:dyDescent="0.35">
      <c r="A26650" s="319"/>
      <c r="B26650" s="315">
        <v>44427.501388949197</v>
      </c>
      <c r="C26650" s="314">
        <v>53.902925227463129</v>
      </c>
      <c r="D26650" s="313" t="s">
        <v>167</v>
      </c>
    </row>
    <row r="26651" spans="1:4" ht="14.5" customHeight="1" x14ac:dyDescent="0.35">
      <c r="A26651" s="319"/>
      <c r="B26651" s="315">
        <v>44427.502083393643</v>
      </c>
      <c r="C26651" s="314">
        <v>49.489684303024355</v>
      </c>
      <c r="D26651" s="313" t="s">
        <v>167</v>
      </c>
    </row>
    <row r="26652" spans="1:4" ht="14.5" customHeight="1" x14ac:dyDescent="0.35">
      <c r="A26652" s="319"/>
      <c r="B26652" s="315">
        <v>44427.50277783809</v>
      </c>
      <c r="C26652" s="314">
        <v>48.809845293590719</v>
      </c>
      <c r="D26652" s="313" t="s">
        <v>167</v>
      </c>
    </row>
    <row r="26653" spans="1:4" ht="14.5" customHeight="1" x14ac:dyDescent="0.35">
      <c r="A26653" s="319"/>
      <c r="B26653" s="315">
        <v>44427.503472282537</v>
      </c>
      <c r="C26653" s="314">
        <v>48.995009837987404</v>
      </c>
      <c r="D26653" s="313" t="s">
        <v>167</v>
      </c>
    </row>
    <row r="26654" spans="1:4" ht="14.5" customHeight="1" x14ac:dyDescent="0.35">
      <c r="A26654" s="319"/>
      <c r="B26654" s="315">
        <v>44427.504166726983</v>
      </c>
      <c r="C26654" s="314">
        <v>48.557438374889898</v>
      </c>
      <c r="D26654" s="313" t="s">
        <v>167</v>
      </c>
    </row>
    <row r="26655" spans="1:4" ht="14.5" customHeight="1" x14ac:dyDescent="0.35">
      <c r="A26655" s="319"/>
      <c r="B26655" s="315">
        <v>44427.50486117143</v>
      </c>
      <c r="C26655" s="314">
        <v>47.897012871864717</v>
      </c>
      <c r="D26655" s="313" t="s">
        <v>167</v>
      </c>
    </row>
    <row r="26656" spans="1:4" ht="14.5" customHeight="1" x14ac:dyDescent="0.35">
      <c r="A26656" s="319"/>
      <c r="B26656" s="315">
        <v>44427.505555615877</v>
      </c>
      <c r="C26656" s="314">
        <v>47.333563872142498</v>
      </c>
      <c r="D26656" s="313" t="s">
        <v>167</v>
      </c>
    </row>
    <row r="26657" spans="1:4" ht="14.5" customHeight="1" x14ac:dyDescent="0.35">
      <c r="A26657" s="319"/>
      <c r="B26657" s="315">
        <v>44427.506250060324</v>
      </c>
      <c r="C26657" s="314">
        <v>47.143670553506432</v>
      </c>
      <c r="D26657" s="313" t="s">
        <v>167</v>
      </c>
    </row>
    <row r="26658" spans="1:4" ht="14.5" customHeight="1" x14ac:dyDescent="0.35">
      <c r="A26658" s="319"/>
      <c r="B26658" s="315">
        <v>44427.50694450477</v>
      </c>
      <c r="C26658" s="314">
        <v>47.345684732562709</v>
      </c>
      <c r="D26658" s="313" t="s">
        <v>167</v>
      </c>
    </row>
    <row r="26659" spans="1:4" ht="14.5" customHeight="1" x14ac:dyDescent="0.35">
      <c r="A26659" s="319"/>
      <c r="B26659" s="315">
        <v>44427.507638949217</v>
      </c>
      <c r="C26659" s="314">
        <v>12.240150784205374</v>
      </c>
      <c r="D26659" s="313" t="s">
        <v>177</v>
      </c>
    </row>
    <row r="26660" spans="1:4" ht="14.5" customHeight="1" x14ac:dyDescent="0.35">
      <c r="A26660" s="319"/>
      <c r="B26660" s="315">
        <v>44427.508333393664</v>
      </c>
      <c r="C26660" s="314">
        <v>48.835093232138512</v>
      </c>
      <c r="D26660" s="313" t="s">
        <v>167</v>
      </c>
    </row>
    <row r="26661" spans="1:4" ht="14.5" customHeight="1" x14ac:dyDescent="0.35">
      <c r="A26661" s="319"/>
      <c r="B26661" s="315">
        <v>44427.50902783811</v>
      </c>
      <c r="C26661" s="314">
        <v>53.249906257129624</v>
      </c>
      <c r="D26661" s="313" t="s">
        <v>167</v>
      </c>
    </row>
    <row r="26662" spans="1:4" ht="14.5" customHeight="1" x14ac:dyDescent="0.35">
      <c r="A26662" s="319"/>
      <c r="B26662" s="315">
        <v>44427.509722282557</v>
      </c>
      <c r="C26662" s="314">
        <v>53.747699780166535</v>
      </c>
      <c r="D26662" s="313" t="s">
        <v>167</v>
      </c>
    </row>
    <row r="26663" spans="1:4" ht="14.5" customHeight="1" x14ac:dyDescent="0.35">
      <c r="A26663" s="319"/>
      <c r="B26663" s="315">
        <v>44427.510416727004</v>
      </c>
      <c r="C26663" s="314">
        <v>50.129285867296858</v>
      </c>
      <c r="D26663" s="313" t="s">
        <v>167</v>
      </c>
    </row>
    <row r="26664" spans="1:4" ht="14.5" customHeight="1" x14ac:dyDescent="0.35">
      <c r="A26664" s="319"/>
      <c r="B26664" s="315">
        <v>44427.51111117145</v>
      </c>
      <c r="C26664" s="314">
        <v>49.074820982049765</v>
      </c>
      <c r="D26664" s="313" t="s">
        <v>167</v>
      </c>
    </row>
    <row r="26665" spans="1:4" ht="14.5" customHeight="1" x14ac:dyDescent="0.35">
      <c r="A26665" s="319"/>
      <c r="B26665" s="315">
        <v>44427.511805615897</v>
      </c>
      <c r="C26665" s="314">
        <v>51.987178489594953</v>
      </c>
      <c r="D26665" s="313" t="s">
        <v>167</v>
      </c>
    </row>
    <row r="26666" spans="1:4" ht="14.5" customHeight="1" x14ac:dyDescent="0.35">
      <c r="A26666" s="319"/>
      <c r="B26666" s="315">
        <v>44427.512500060344</v>
      </c>
      <c r="C26666" s="314">
        <v>51.768774566652915</v>
      </c>
      <c r="D26666" s="313" t="s">
        <v>167</v>
      </c>
    </row>
    <row r="26667" spans="1:4" ht="14.5" customHeight="1" x14ac:dyDescent="0.35">
      <c r="A26667" s="319"/>
      <c r="B26667" s="315">
        <v>44427.513194504791</v>
      </c>
      <c r="C26667" s="314">
        <v>51.20776011344666</v>
      </c>
      <c r="D26667" s="313" t="s">
        <v>167</v>
      </c>
    </row>
    <row r="26668" spans="1:4" ht="14.5" customHeight="1" x14ac:dyDescent="0.35">
      <c r="A26668" s="319"/>
      <c r="B26668" s="315">
        <v>44427.513888949237</v>
      </c>
      <c r="C26668" s="314">
        <v>54.804209035122767</v>
      </c>
      <c r="D26668" s="313" t="s">
        <v>167</v>
      </c>
    </row>
    <row r="26669" spans="1:4" ht="14.5" customHeight="1" x14ac:dyDescent="0.35">
      <c r="A26669" s="319"/>
      <c r="B26669" s="315">
        <v>44427.514583393684</v>
      </c>
      <c r="C26669" s="314">
        <v>58.561024198774248</v>
      </c>
      <c r="D26669" s="313" t="s">
        <v>167</v>
      </c>
    </row>
    <row r="26670" spans="1:4" ht="14.5" customHeight="1" x14ac:dyDescent="0.35">
      <c r="A26670" s="319"/>
      <c r="B26670" s="315">
        <v>44427.515277838131</v>
      </c>
      <c r="C26670" s="314">
        <v>60.830922710282415</v>
      </c>
      <c r="D26670" s="313" t="s">
        <v>167</v>
      </c>
    </row>
    <row r="26671" spans="1:4" ht="14.5" customHeight="1" x14ac:dyDescent="0.35">
      <c r="A26671" s="319"/>
      <c r="B26671" s="315">
        <v>44427.515972282577</v>
      </c>
      <c r="C26671" s="314">
        <v>64.772812670154963</v>
      </c>
      <c r="D26671" s="313" t="s">
        <v>167</v>
      </c>
    </row>
    <row r="26672" spans="1:4" ht="14.5" customHeight="1" x14ac:dyDescent="0.35">
      <c r="A26672" s="319"/>
      <c r="B26672" s="315">
        <v>44427.516666727024</v>
      </c>
      <c r="C26672" s="314">
        <v>74.558196850926223</v>
      </c>
      <c r="D26672" s="313" t="s">
        <v>167</v>
      </c>
    </row>
    <row r="26673" spans="1:4" ht="14.5" customHeight="1" x14ac:dyDescent="0.35">
      <c r="A26673" s="319"/>
      <c r="B26673" s="315">
        <v>44427.517361171471</v>
      </c>
      <c r="C26673" s="314">
        <v>77.614227311404349</v>
      </c>
      <c r="D26673" s="313" t="s">
        <v>167</v>
      </c>
    </row>
    <row r="26674" spans="1:4" ht="14.5" customHeight="1" x14ac:dyDescent="0.35">
      <c r="A26674" s="319"/>
      <c r="B26674" s="315">
        <v>44427.518055615918</v>
      </c>
      <c r="C26674" s="314">
        <v>69.340934597120693</v>
      </c>
      <c r="D26674" s="313" t="s">
        <v>167</v>
      </c>
    </row>
    <row r="26675" spans="1:4" ht="14.5" customHeight="1" x14ac:dyDescent="0.35">
      <c r="A26675" s="319"/>
      <c r="B26675" s="315">
        <v>44427.518750060364</v>
      </c>
      <c r="C26675" s="314">
        <v>74.265561646549031</v>
      </c>
      <c r="D26675" s="313" t="s">
        <v>167</v>
      </c>
    </row>
    <row r="26676" spans="1:4" ht="14.5" customHeight="1" x14ac:dyDescent="0.35">
      <c r="A26676" s="319"/>
      <c r="B26676" s="315">
        <v>44427.519444504811</v>
      </c>
      <c r="C26676" s="314">
        <v>76.661336819845019</v>
      </c>
      <c r="D26676" s="313" t="s">
        <v>167</v>
      </c>
    </row>
    <row r="26677" spans="1:4" ht="14.5" customHeight="1" x14ac:dyDescent="0.35">
      <c r="A26677" s="319"/>
      <c r="B26677" s="315">
        <v>44427.520138949258</v>
      </c>
      <c r="C26677" s="314">
        <v>71.983261533091238</v>
      </c>
      <c r="D26677" s="313" t="s">
        <v>167</v>
      </c>
    </row>
    <row r="26678" spans="1:4" ht="14.5" customHeight="1" x14ac:dyDescent="0.35">
      <c r="A26678" s="319"/>
      <c r="B26678" s="315">
        <v>44427.520833393704</v>
      </c>
      <c r="C26678" s="314">
        <v>72.064747827447718</v>
      </c>
      <c r="D26678" s="313" t="s">
        <v>167</v>
      </c>
    </row>
    <row r="26679" spans="1:4" ht="14.5" customHeight="1" x14ac:dyDescent="0.35">
      <c r="A26679" s="319"/>
      <c r="B26679" s="315">
        <v>44427.521527838151</v>
      </c>
      <c r="C26679" s="314">
        <v>78.190095672335403</v>
      </c>
      <c r="D26679" s="313" t="s">
        <v>167</v>
      </c>
    </row>
    <row r="26680" spans="1:4" ht="14.5" customHeight="1" x14ac:dyDescent="0.35">
      <c r="A26680" s="319"/>
      <c r="B26680" s="315">
        <v>44427.522222282598</v>
      </c>
      <c r="C26680" s="314">
        <v>84.444735912276272</v>
      </c>
      <c r="D26680" s="313" t="s">
        <v>167</v>
      </c>
    </row>
    <row r="26681" spans="1:4" ht="14.5" customHeight="1" x14ac:dyDescent="0.35">
      <c r="A26681" s="319"/>
      <c r="B26681" s="315">
        <v>44427.522916727045</v>
      </c>
      <c r="C26681" s="314">
        <v>89.126242351601832</v>
      </c>
      <c r="D26681" s="313" t="s">
        <v>167</v>
      </c>
    </row>
    <row r="26682" spans="1:4" ht="14.5" customHeight="1" x14ac:dyDescent="0.35">
      <c r="A26682" s="319"/>
      <c r="B26682" s="315">
        <v>44427.523611171491</v>
      </c>
      <c r="C26682" s="314">
        <v>92.67652171691104</v>
      </c>
      <c r="D26682" s="313" t="s">
        <v>167</v>
      </c>
    </row>
    <row r="26683" spans="1:4" ht="14.5" customHeight="1" x14ac:dyDescent="0.35">
      <c r="A26683" s="319"/>
      <c r="B26683" s="315">
        <v>44427.524305615938</v>
      </c>
      <c r="C26683" s="314">
        <v>92.393830388541872</v>
      </c>
      <c r="D26683" s="313" t="s">
        <v>167</v>
      </c>
    </row>
    <row r="26684" spans="1:4" ht="14.5" customHeight="1" x14ac:dyDescent="0.35">
      <c r="A26684" s="319"/>
      <c r="B26684" s="315">
        <v>44427.525000060385</v>
      </c>
      <c r="C26684" s="314">
        <v>93.880347276533328</v>
      </c>
      <c r="D26684" s="313" t="s">
        <v>167</v>
      </c>
    </row>
    <row r="26685" spans="1:4" ht="14.5" customHeight="1" x14ac:dyDescent="0.35">
      <c r="A26685" s="319"/>
      <c r="B26685" s="315">
        <v>44427.525694504831</v>
      </c>
      <c r="C26685" s="314">
        <v>91.688545738094646</v>
      </c>
      <c r="D26685" s="313" t="s">
        <v>167</v>
      </c>
    </row>
    <row r="26686" spans="1:4" ht="14.5" customHeight="1" x14ac:dyDescent="0.35">
      <c r="A26686" s="319"/>
      <c r="B26686" s="315">
        <v>44427.526388949278</v>
      </c>
      <c r="C26686" s="314">
        <v>87.507757250219584</v>
      </c>
      <c r="D26686" s="313" t="s">
        <v>167</v>
      </c>
    </row>
    <row r="26687" spans="1:4" ht="14.5" customHeight="1" x14ac:dyDescent="0.35">
      <c r="A26687" s="319"/>
      <c r="B26687" s="315">
        <v>44427.527083393725</v>
      </c>
      <c r="C26687" s="314">
        <v>89.795031794890136</v>
      </c>
      <c r="D26687" s="313" t="s">
        <v>167</v>
      </c>
    </row>
    <row r="26688" spans="1:4" ht="14.5" customHeight="1" x14ac:dyDescent="0.35">
      <c r="A26688" s="319"/>
      <c r="B26688" s="315">
        <v>44427.527777838171</v>
      </c>
      <c r="C26688" s="314">
        <v>85.340208563264852</v>
      </c>
      <c r="D26688" s="313" t="s">
        <v>167</v>
      </c>
    </row>
    <row r="26689" spans="1:4" ht="14.5" customHeight="1" x14ac:dyDescent="0.35">
      <c r="A26689" s="319"/>
      <c r="B26689" s="315">
        <v>44427.528472282618</v>
      </c>
      <c r="C26689" s="314">
        <v>75.654739206375481</v>
      </c>
      <c r="D26689" s="313" t="s">
        <v>167</v>
      </c>
    </row>
    <row r="26690" spans="1:4" ht="14.5" customHeight="1" x14ac:dyDescent="0.35">
      <c r="A26690" s="319"/>
      <c r="B26690" s="315">
        <v>44427.529166727065</v>
      </c>
      <c r="C26690" s="314">
        <v>71.956238054961432</v>
      </c>
      <c r="D26690" s="313" t="s">
        <v>167</v>
      </c>
    </row>
    <row r="26691" spans="1:4" ht="14.5" customHeight="1" x14ac:dyDescent="0.35">
      <c r="A26691" s="319"/>
      <c r="B26691" s="315">
        <v>44427.529861171512</v>
      </c>
      <c r="C26691" s="314">
        <v>78.747488703966766</v>
      </c>
      <c r="D26691" s="313" t="s">
        <v>167</v>
      </c>
    </row>
    <row r="26692" spans="1:4" ht="14.5" customHeight="1" x14ac:dyDescent="0.35">
      <c r="A26692" s="319"/>
      <c r="B26692" s="315">
        <v>44427.530555615958</v>
      </c>
      <c r="C26692" s="314">
        <v>82.651273022793859</v>
      </c>
      <c r="D26692" s="313" t="s">
        <v>167</v>
      </c>
    </row>
    <row r="26693" spans="1:4" ht="14.5" customHeight="1" x14ac:dyDescent="0.35">
      <c r="A26693" s="319"/>
      <c r="B26693" s="315">
        <v>44427.531250060405</v>
      </c>
      <c r="C26693" s="314">
        <v>79.301592438617561</v>
      </c>
      <c r="D26693" s="313" t="s">
        <v>167</v>
      </c>
    </row>
    <row r="26694" spans="1:4" ht="14.5" customHeight="1" x14ac:dyDescent="0.35">
      <c r="A26694" s="319"/>
      <c r="B26694" s="315">
        <v>44427.531944504852</v>
      </c>
      <c r="C26694" s="314">
        <v>75.704826019539425</v>
      </c>
      <c r="D26694" s="313" t="s">
        <v>167</v>
      </c>
    </row>
    <row r="26695" spans="1:4" ht="14.5" customHeight="1" x14ac:dyDescent="0.35">
      <c r="A26695" s="319"/>
      <c r="B26695" s="315">
        <v>44427.532638949298</v>
      </c>
      <c r="C26695" s="314">
        <v>74.565774824635199</v>
      </c>
      <c r="D26695" s="313" t="s">
        <v>167</v>
      </c>
    </row>
    <row r="26696" spans="1:4" ht="14.5" customHeight="1" x14ac:dyDescent="0.35">
      <c r="A26696" s="319"/>
      <c r="B26696" s="315">
        <v>44427.533333393745</v>
      </c>
      <c r="C26696" s="314">
        <v>71.439726487510299</v>
      </c>
      <c r="D26696" s="313" t="s">
        <v>167</v>
      </c>
    </row>
    <row r="26697" spans="1:4" ht="14.5" customHeight="1" x14ac:dyDescent="0.35">
      <c r="A26697" s="319"/>
      <c r="B26697" s="315">
        <v>44427.534027838192</v>
      </c>
      <c r="C26697" s="314">
        <v>70.412685617969444</v>
      </c>
      <c r="D26697" s="313" t="s">
        <v>167</v>
      </c>
    </row>
    <row r="26698" spans="1:4" ht="14.5" customHeight="1" x14ac:dyDescent="0.35">
      <c r="A26698" s="319"/>
      <c r="B26698" s="315">
        <v>44427.534722282639</v>
      </c>
      <c r="C26698" s="314">
        <v>71.990774419731068</v>
      </c>
      <c r="D26698" s="313" t="s">
        <v>167</v>
      </c>
    </row>
    <row r="26699" spans="1:4" ht="14.5" customHeight="1" x14ac:dyDescent="0.35">
      <c r="A26699" s="319"/>
      <c r="B26699" s="315">
        <v>44427.535416727085</v>
      </c>
      <c r="C26699" s="314">
        <v>77.516863429715158</v>
      </c>
      <c r="D26699" s="313" t="s">
        <v>167</v>
      </c>
    </row>
    <row r="26700" spans="1:4" ht="14.5" customHeight="1" x14ac:dyDescent="0.35">
      <c r="A26700" s="319"/>
      <c r="B26700" s="315">
        <v>44427.536111171532</v>
      </c>
      <c r="C26700" s="314">
        <v>82.17160771440831</v>
      </c>
      <c r="D26700" s="313" t="s">
        <v>167</v>
      </c>
    </row>
    <row r="26701" spans="1:4" ht="14.5" customHeight="1" x14ac:dyDescent="0.35">
      <c r="A26701" s="319"/>
      <c r="B26701" s="315">
        <v>44427.536805615979</v>
      </c>
      <c r="C26701" s="314">
        <v>87.519010317618566</v>
      </c>
      <c r="D26701" s="313" t="s">
        <v>167</v>
      </c>
    </row>
    <row r="26702" spans="1:4" ht="14.5" customHeight="1" x14ac:dyDescent="0.35">
      <c r="A26702" s="319"/>
      <c r="B26702" s="315">
        <v>44427.537500060425</v>
      </c>
      <c r="C26702" s="314">
        <v>94.682543361142351</v>
      </c>
      <c r="D26702" s="313" t="s">
        <v>167</v>
      </c>
    </row>
    <row r="26703" spans="1:4" ht="14.5" customHeight="1" x14ac:dyDescent="0.35">
      <c r="A26703" s="319"/>
      <c r="B26703" s="315">
        <v>44427.538194504872</v>
      </c>
      <c r="C26703" s="314">
        <v>102.64058081753319</v>
      </c>
      <c r="D26703" s="313" t="s">
        <v>167</v>
      </c>
    </row>
    <row r="26704" spans="1:4" ht="14.5" customHeight="1" x14ac:dyDescent="0.35">
      <c r="A26704" s="319"/>
      <c r="B26704" s="315">
        <v>44427.538888949319</v>
      </c>
      <c r="C26704" s="314">
        <v>103.95644225583722</v>
      </c>
      <c r="D26704" s="313" t="s">
        <v>167</v>
      </c>
    </row>
    <row r="26705" spans="1:4" ht="14.5" customHeight="1" x14ac:dyDescent="0.35">
      <c r="A26705" s="319"/>
      <c r="B26705" s="315">
        <v>44427.539583393765</v>
      </c>
      <c r="C26705" s="314">
        <v>103.74183092812503</v>
      </c>
      <c r="D26705" s="313" t="s">
        <v>167</v>
      </c>
    </row>
    <row r="26706" spans="1:4" ht="14.5" customHeight="1" x14ac:dyDescent="0.35">
      <c r="A26706" s="319"/>
      <c r="B26706" s="315">
        <v>44427.540277838212</v>
      </c>
      <c r="C26706" s="314">
        <v>98.929821208711175</v>
      </c>
      <c r="D26706" s="313" t="s">
        <v>167</v>
      </c>
    </row>
    <row r="26707" spans="1:4" ht="14.5" customHeight="1" x14ac:dyDescent="0.35">
      <c r="A26707" s="319"/>
      <c r="B26707" s="315">
        <v>44427.540972282659</v>
      </c>
      <c r="C26707" s="314">
        <v>99.070092015725095</v>
      </c>
      <c r="D26707" s="313" t="s">
        <v>167</v>
      </c>
    </row>
    <row r="26708" spans="1:4" ht="14.5" customHeight="1" x14ac:dyDescent="0.35">
      <c r="A26708" s="319"/>
      <c r="B26708" s="315">
        <v>44427.541666727106</v>
      </c>
      <c r="C26708" s="314">
        <v>108.1460900263143</v>
      </c>
      <c r="D26708" s="313" t="s">
        <v>167</v>
      </c>
    </row>
    <row r="26709" spans="1:4" ht="14.5" customHeight="1" x14ac:dyDescent="0.35">
      <c r="A26709" s="319"/>
      <c r="B26709" s="315">
        <v>44427.542361171552</v>
      </c>
      <c r="C26709" s="314">
        <v>113.39429930028079</v>
      </c>
      <c r="D26709" s="313" t="s">
        <v>167</v>
      </c>
    </row>
    <row r="26710" spans="1:4" ht="14.5" customHeight="1" x14ac:dyDescent="0.35">
      <c r="A26710" s="319"/>
      <c r="B26710" s="315">
        <v>44427.543055615999</v>
      </c>
      <c r="C26710" s="314">
        <v>118.44909143447876</v>
      </c>
      <c r="D26710" s="313" t="s">
        <v>167</v>
      </c>
    </row>
    <row r="26711" spans="1:4" ht="14.5" customHeight="1" x14ac:dyDescent="0.35">
      <c r="A26711" s="319"/>
      <c r="B26711" s="315">
        <v>44427.543750060446</v>
      </c>
      <c r="C26711" s="314">
        <v>126.3620077703187</v>
      </c>
      <c r="D26711" s="313" t="s">
        <v>167</v>
      </c>
    </row>
    <row r="26712" spans="1:4" ht="14.5" customHeight="1" x14ac:dyDescent="0.35">
      <c r="A26712" s="319"/>
      <c r="B26712" s="315">
        <v>44427.544444504892</v>
      </c>
      <c r="C26712" s="314">
        <v>135.57606755006904</v>
      </c>
      <c r="D26712" s="313" t="s">
        <v>167</v>
      </c>
    </row>
    <row r="26713" spans="1:4" ht="14.5" customHeight="1" x14ac:dyDescent="0.35">
      <c r="A26713" s="319"/>
      <c r="B26713" s="315">
        <v>44427.545138949339</v>
      </c>
      <c r="C26713" s="314">
        <v>143.83186645369278</v>
      </c>
      <c r="D26713" s="313" t="s">
        <v>167</v>
      </c>
    </row>
    <row r="26714" spans="1:4" ht="14.5" customHeight="1" x14ac:dyDescent="0.35">
      <c r="A26714" s="319"/>
      <c r="B26714" s="315">
        <v>44427.545833393786</v>
      </c>
      <c r="C26714" s="314">
        <v>146.76678589811004</v>
      </c>
      <c r="D26714" s="313" t="s">
        <v>167</v>
      </c>
    </row>
    <row r="26715" spans="1:4" ht="14.5" customHeight="1" x14ac:dyDescent="0.35">
      <c r="A26715" s="319"/>
      <c r="B26715" s="315">
        <v>44427.546527838233</v>
      </c>
      <c r="C26715" s="314">
        <v>144.41079802516228</v>
      </c>
      <c r="D26715" s="313" t="s">
        <v>167</v>
      </c>
    </row>
    <row r="26716" spans="1:4" ht="14.5" customHeight="1" x14ac:dyDescent="0.35">
      <c r="A26716" s="319"/>
      <c r="B26716" s="315">
        <v>44427.547222282679</v>
      </c>
      <c r="C26716" s="314">
        <v>146.61489003314637</v>
      </c>
      <c r="D26716" s="313" t="s">
        <v>167</v>
      </c>
    </row>
    <row r="26717" spans="1:4" ht="14.5" customHeight="1" x14ac:dyDescent="0.35">
      <c r="A26717" s="319"/>
      <c r="B26717" s="315">
        <v>44427.547916727126</v>
      </c>
      <c r="C26717" s="314">
        <v>153.0910691518026</v>
      </c>
      <c r="D26717" s="313" t="s">
        <v>167</v>
      </c>
    </row>
    <row r="26718" spans="1:4" ht="14.5" customHeight="1" x14ac:dyDescent="0.35">
      <c r="A26718" s="319"/>
      <c r="B26718" s="315">
        <v>44427.548611171573</v>
      </c>
      <c r="C26718" s="314">
        <v>156.33117056977548</v>
      </c>
      <c r="D26718" s="313" t="s">
        <v>167</v>
      </c>
    </row>
    <row r="26719" spans="1:4" ht="14.5" customHeight="1" x14ac:dyDescent="0.35">
      <c r="A26719" s="319"/>
      <c r="B26719" s="315">
        <v>44427.549305616019</v>
      </c>
      <c r="C26719" s="314">
        <v>156.22087266798675</v>
      </c>
      <c r="D26719" s="313" t="s">
        <v>167</v>
      </c>
    </row>
    <row r="26720" spans="1:4" ht="14.5" customHeight="1" x14ac:dyDescent="0.35">
      <c r="A26720" s="319"/>
      <c r="B26720" s="315">
        <v>44427.550000060466</v>
      </c>
      <c r="C26720" s="314">
        <v>162.30833852886767</v>
      </c>
      <c r="D26720" s="313" t="s">
        <v>167</v>
      </c>
    </row>
    <row r="26721" spans="1:4" ht="14.5" customHeight="1" x14ac:dyDescent="0.35">
      <c r="A26721" s="319"/>
      <c r="B26721" s="315">
        <v>44427.550694504913</v>
      </c>
      <c r="C26721" s="314">
        <v>177.94521969312336</v>
      </c>
      <c r="D26721" s="313" t="s">
        <v>167</v>
      </c>
    </row>
    <row r="26722" spans="1:4" ht="14.5" customHeight="1" x14ac:dyDescent="0.35">
      <c r="A26722" s="319"/>
      <c r="B26722" s="315">
        <v>44427.55138894936</v>
      </c>
      <c r="C26722" s="314">
        <v>192.20771830247637</v>
      </c>
      <c r="D26722" s="313" t="s">
        <v>167</v>
      </c>
    </row>
    <row r="26723" spans="1:4" ht="14.5" customHeight="1" x14ac:dyDescent="0.35">
      <c r="A26723" s="319"/>
      <c r="B26723" s="315">
        <v>44427.552083393806</v>
      </c>
      <c r="C26723" s="314">
        <v>201.14885668999827</v>
      </c>
      <c r="D26723" s="313" t="s">
        <v>167</v>
      </c>
    </row>
    <row r="26724" spans="1:4" ht="14.5" customHeight="1" x14ac:dyDescent="0.35">
      <c r="A26724" s="319"/>
      <c r="B26724" s="315">
        <v>44427.552777838253</v>
      </c>
      <c r="C26724" s="314">
        <v>217.47717696245914</v>
      </c>
      <c r="D26724" s="313" t="s">
        <v>167</v>
      </c>
    </row>
    <row r="26725" spans="1:4" ht="14.5" customHeight="1" x14ac:dyDescent="0.35">
      <c r="A26725" s="319"/>
      <c r="B26725" s="315">
        <v>44427.5534722827</v>
      </c>
      <c r="C26725" s="314">
        <v>225.3290568900411</v>
      </c>
      <c r="D26725" s="313" t="s">
        <v>167</v>
      </c>
    </row>
    <row r="26726" spans="1:4" ht="14.5" customHeight="1" x14ac:dyDescent="0.35">
      <c r="A26726" s="319"/>
      <c r="B26726" s="315">
        <v>44427.554166727146</v>
      </c>
      <c r="C26726" s="314">
        <v>210.14420486687837</v>
      </c>
      <c r="D26726" s="313" t="s">
        <v>167</v>
      </c>
    </row>
    <row r="26727" spans="1:4" ht="14.5" customHeight="1" x14ac:dyDescent="0.35">
      <c r="A26727" s="319"/>
      <c r="B26727" s="315">
        <v>44427.554861171593</v>
      </c>
      <c r="C26727" s="314">
        <v>187.37311502555772</v>
      </c>
      <c r="D26727" s="313" t="s">
        <v>167</v>
      </c>
    </row>
    <row r="26728" spans="1:4" ht="14.5" customHeight="1" x14ac:dyDescent="0.35">
      <c r="A26728" s="319"/>
      <c r="B26728" s="315">
        <v>44427.55555561604</v>
      </c>
      <c r="C26728" s="314">
        <v>176.86326782690594</v>
      </c>
      <c r="D26728" s="313" t="s">
        <v>167</v>
      </c>
    </row>
    <row r="26729" spans="1:4" ht="14.5" customHeight="1" x14ac:dyDescent="0.35">
      <c r="A26729" s="319"/>
      <c r="B26729" s="315">
        <v>44427.556250060486</v>
      </c>
      <c r="C26729" s="314">
        <v>170.83744500414468</v>
      </c>
      <c r="D26729" s="313" t="s">
        <v>167</v>
      </c>
    </row>
    <row r="26730" spans="1:4" ht="14.5" customHeight="1" x14ac:dyDescent="0.35">
      <c r="A26730" s="319"/>
      <c r="B26730" s="315">
        <v>44427.556944504933</v>
      </c>
      <c r="C26730" s="314">
        <v>163.54165925310613</v>
      </c>
      <c r="D26730" s="313" t="s">
        <v>167</v>
      </c>
    </row>
    <row r="26731" spans="1:4" ht="14.5" customHeight="1" x14ac:dyDescent="0.35">
      <c r="A26731" s="319"/>
      <c r="B26731" s="315">
        <v>44427.55763894938</v>
      </c>
      <c r="C26731" s="314">
        <v>152.14828386456551</v>
      </c>
      <c r="D26731" s="313" t="s">
        <v>167</v>
      </c>
    </row>
    <row r="26732" spans="1:4" ht="14.5" customHeight="1" x14ac:dyDescent="0.35">
      <c r="A26732" s="319"/>
      <c r="B26732" s="315">
        <v>44427.558333393827</v>
      </c>
      <c r="C26732" s="314">
        <v>133.36115123805939</v>
      </c>
      <c r="D26732" s="313" t="s">
        <v>167</v>
      </c>
    </row>
    <row r="26733" spans="1:4" ht="14.5" customHeight="1" x14ac:dyDescent="0.35">
      <c r="A26733" s="319"/>
      <c r="B26733" s="315">
        <v>44427.559027838273</v>
      </c>
      <c r="C26733" s="314">
        <v>126.09671240853883</v>
      </c>
      <c r="D26733" s="313" t="s">
        <v>167</v>
      </c>
    </row>
    <row r="26734" spans="1:4" ht="14.5" customHeight="1" x14ac:dyDescent="0.35">
      <c r="A26734" s="319"/>
      <c r="B26734" s="315">
        <v>44427.55972228272</v>
      </c>
      <c r="C26734" s="314">
        <v>131.92047463398194</v>
      </c>
      <c r="D26734" s="313" t="s">
        <v>167</v>
      </c>
    </row>
    <row r="26735" spans="1:4" ht="14.5" customHeight="1" x14ac:dyDescent="0.35">
      <c r="A26735" s="319"/>
      <c r="B26735" s="315">
        <v>44427.560416727167</v>
      </c>
      <c r="C26735" s="314">
        <v>126.47672200736513</v>
      </c>
      <c r="D26735" s="313" t="s">
        <v>167</v>
      </c>
    </row>
    <row r="26736" spans="1:4" ht="14.5" customHeight="1" x14ac:dyDescent="0.35">
      <c r="A26736" s="319"/>
      <c r="B26736" s="315">
        <v>44427.561111171613</v>
      </c>
      <c r="C26736" s="314">
        <v>121.21008135515149</v>
      </c>
      <c r="D26736" s="313" t="s">
        <v>167</v>
      </c>
    </row>
    <row r="26737" spans="1:4" ht="14.5" customHeight="1" x14ac:dyDescent="0.35">
      <c r="A26737" s="319"/>
      <c r="B26737" s="315">
        <v>44427.56180561606</v>
      </c>
      <c r="C26737" s="314">
        <v>115.75689584919019</v>
      </c>
      <c r="D26737" s="313" t="s">
        <v>167</v>
      </c>
    </row>
    <row r="26738" spans="1:4" ht="14.5" customHeight="1" x14ac:dyDescent="0.35">
      <c r="A26738" s="319"/>
      <c r="B26738" s="315">
        <v>44427.562500060507</v>
      </c>
      <c r="C26738" s="314">
        <v>112.16735728581746</v>
      </c>
      <c r="D26738" s="313" t="s">
        <v>167</v>
      </c>
    </row>
    <row r="26739" spans="1:4" ht="14.5" customHeight="1" x14ac:dyDescent="0.35">
      <c r="A26739" s="319"/>
      <c r="B26739" s="315">
        <v>44427.563194504954</v>
      </c>
      <c r="C26739" s="314">
        <v>116.53934397331129</v>
      </c>
      <c r="D26739" s="313" t="s">
        <v>167</v>
      </c>
    </row>
    <row r="26740" spans="1:4" ht="14.5" customHeight="1" x14ac:dyDescent="0.35">
      <c r="A26740" s="319"/>
      <c r="B26740" s="315">
        <v>44427.5638889494</v>
      </c>
      <c r="C26740" s="314">
        <v>124.79113539602258</v>
      </c>
      <c r="D26740" s="313" t="s">
        <v>167</v>
      </c>
    </row>
    <row r="26741" spans="1:4" ht="14.5" customHeight="1" x14ac:dyDescent="0.35">
      <c r="A26741" s="319"/>
      <c r="B26741" s="315">
        <v>44427.564583393847</v>
      </c>
      <c r="C26741" s="314">
        <v>136.47687838826096</v>
      </c>
      <c r="D26741" s="313" t="s">
        <v>167</v>
      </c>
    </row>
    <row r="26742" spans="1:4" ht="14.5" customHeight="1" x14ac:dyDescent="0.35">
      <c r="A26742" s="319"/>
      <c r="B26742" s="315">
        <v>44427.565277838294</v>
      </c>
      <c r="C26742" s="314">
        <v>147.31562011549249</v>
      </c>
      <c r="D26742" s="313" t="s">
        <v>167</v>
      </c>
    </row>
    <row r="26743" spans="1:4" ht="14.5" customHeight="1" x14ac:dyDescent="0.35">
      <c r="A26743" s="319"/>
      <c r="B26743" s="315">
        <v>44427.56597228274</v>
      </c>
      <c r="C26743" s="314">
        <v>162.72860424897712</v>
      </c>
      <c r="D26743" s="313" t="s">
        <v>167</v>
      </c>
    </row>
    <row r="26744" spans="1:4" ht="14.5" customHeight="1" x14ac:dyDescent="0.35">
      <c r="A26744" s="319"/>
      <c r="B26744" s="315">
        <v>44427.566666727187</v>
      </c>
      <c r="C26744" s="314">
        <v>179.56948147968311</v>
      </c>
      <c r="D26744" s="313" t="s">
        <v>167</v>
      </c>
    </row>
    <row r="26745" spans="1:4" ht="14.5" customHeight="1" x14ac:dyDescent="0.35">
      <c r="A26745" s="319"/>
      <c r="B26745" s="315">
        <v>44427.567361171634</v>
      </c>
      <c r="C26745" s="314">
        <v>186.26490281590182</v>
      </c>
      <c r="D26745" s="313" t="s">
        <v>167</v>
      </c>
    </row>
    <row r="26746" spans="1:4" ht="14.5" customHeight="1" x14ac:dyDescent="0.35">
      <c r="A26746" s="319"/>
      <c r="B26746" s="315">
        <v>44427.568055616081</v>
      </c>
      <c r="C26746" s="314">
        <v>188.3959710196165</v>
      </c>
      <c r="D26746" s="313" t="s">
        <v>167</v>
      </c>
    </row>
    <row r="26747" spans="1:4" ht="14.5" customHeight="1" x14ac:dyDescent="0.35">
      <c r="A26747" s="319"/>
      <c r="B26747" s="315">
        <v>44427.568750060527</v>
      </c>
      <c r="C26747" s="314">
        <v>187.56160474357117</v>
      </c>
      <c r="D26747" s="313" t="s">
        <v>167</v>
      </c>
    </row>
    <row r="26748" spans="1:4" ht="14.5" customHeight="1" x14ac:dyDescent="0.35">
      <c r="A26748" s="319"/>
      <c r="B26748" s="315">
        <v>44427.569444504974</v>
      </c>
      <c r="C26748" s="314">
        <v>178.17382358526811</v>
      </c>
      <c r="D26748" s="313" t="s">
        <v>167</v>
      </c>
    </row>
    <row r="26749" spans="1:4" ht="14.5" customHeight="1" x14ac:dyDescent="0.35">
      <c r="A26749" s="319"/>
      <c r="B26749" s="315">
        <v>44427.570138949421</v>
      </c>
      <c r="C26749" s="314">
        <v>170.84618946174547</v>
      </c>
      <c r="D26749" s="313" t="s">
        <v>167</v>
      </c>
    </row>
    <row r="26750" spans="1:4" ht="14.5" customHeight="1" x14ac:dyDescent="0.35">
      <c r="A26750" s="319"/>
      <c r="B26750" s="315">
        <v>44427.570833393867</v>
      </c>
      <c r="C26750" s="314">
        <v>171.30465681280475</v>
      </c>
      <c r="D26750" s="313" t="s">
        <v>167</v>
      </c>
    </row>
    <row r="26751" spans="1:4" ht="14.5" customHeight="1" x14ac:dyDescent="0.35">
      <c r="A26751" s="319"/>
      <c r="B26751" s="315">
        <v>44427.571527838314</v>
      </c>
      <c r="C26751" s="314">
        <v>171.76454197427179</v>
      </c>
      <c r="D26751" s="313" t="s">
        <v>167</v>
      </c>
    </row>
    <row r="26752" spans="1:4" ht="14.5" customHeight="1" x14ac:dyDescent="0.35">
      <c r="A26752" s="319"/>
      <c r="B26752" s="315">
        <v>44427.572222282761</v>
      </c>
      <c r="C26752" s="314">
        <v>172.08451227942714</v>
      </c>
      <c r="D26752" s="313" t="s">
        <v>167</v>
      </c>
    </row>
    <row r="26753" spans="1:4" ht="14.5" customHeight="1" x14ac:dyDescent="0.35">
      <c r="A26753" s="319"/>
      <c r="B26753" s="315">
        <v>44427.572916727207</v>
      </c>
      <c r="C26753" s="314">
        <v>175.76409138288969</v>
      </c>
      <c r="D26753" s="313" t="s">
        <v>167</v>
      </c>
    </row>
    <row r="26754" spans="1:4" ht="14.5" customHeight="1" x14ac:dyDescent="0.35">
      <c r="A26754" s="319"/>
      <c r="B26754" s="315">
        <v>44427.573611171654</v>
      </c>
      <c r="C26754" s="314">
        <v>183.06522267047936</v>
      </c>
      <c r="D26754" s="313" t="s">
        <v>167</v>
      </c>
    </row>
    <row r="26755" spans="1:4" ht="14.5" customHeight="1" x14ac:dyDescent="0.35">
      <c r="A26755" s="319"/>
      <c r="B26755" s="315">
        <v>44427.574305616101</v>
      </c>
      <c r="C26755" s="314">
        <v>180.36372752157817</v>
      </c>
      <c r="D26755" s="313" t="s">
        <v>167</v>
      </c>
    </row>
    <row r="26756" spans="1:4" ht="14.5" customHeight="1" x14ac:dyDescent="0.35">
      <c r="A26756" s="319"/>
      <c r="B26756" s="315">
        <v>44427.575000060548</v>
      </c>
      <c r="C26756" s="314">
        <v>175.17375413700938</v>
      </c>
      <c r="D26756" s="313" t="s">
        <v>167</v>
      </c>
    </row>
    <row r="26757" spans="1:4" ht="14.5" customHeight="1" x14ac:dyDescent="0.35">
      <c r="A26757" s="319"/>
      <c r="B26757" s="315">
        <v>44427.575694504994</v>
      </c>
      <c r="C26757" s="314">
        <v>165.4781859520202</v>
      </c>
      <c r="D26757" s="313" t="s">
        <v>167</v>
      </c>
    </row>
    <row r="26758" spans="1:4" ht="14.5" customHeight="1" x14ac:dyDescent="0.35">
      <c r="A26758" s="319"/>
      <c r="B26758" s="315">
        <v>44427.576388949441</v>
      </c>
      <c r="C26758" s="314">
        <v>154.63342637006039</v>
      </c>
      <c r="D26758" s="313" t="s">
        <v>167</v>
      </c>
    </row>
    <row r="26759" spans="1:4" ht="14.5" customHeight="1" x14ac:dyDescent="0.35">
      <c r="A26759" s="319"/>
      <c r="B26759" s="315">
        <v>44427.577083393888</v>
      </c>
      <c r="C26759" s="314">
        <v>148.38873720382495</v>
      </c>
      <c r="D26759" s="313" t="s">
        <v>167</v>
      </c>
    </row>
    <row r="26760" spans="1:4" ht="14.5" customHeight="1" x14ac:dyDescent="0.35">
      <c r="A26760" s="319"/>
      <c r="B26760" s="315">
        <v>44427.577777838334</v>
      </c>
      <c r="C26760" s="314">
        <v>148.47293359499113</v>
      </c>
      <c r="D26760" s="313" t="s">
        <v>167</v>
      </c>
    </row>
    <row r="26761" spans="1:4" ht="14.5" customHeight="1" x14ac:dyDescent="0.35">
      <c r="A26761" s="319"/>
      <c r="B26761" s="315">
        <v>44427.578472282781</v>
      </c>
      <c r="C26761" s="314">
        <v>150.38893733852697</v>
      </c>
      <c r="D26761" s="313" t="s">
        <v>167</v>
      </c>
    </row>
    <row r="26762" spans="1:4" ht="14.5" customHeight="1" x14ac:dyDescent="0.35">
      <c r="A26762" s="319"/>
      <c r="B26762" s="315">
        <v>44427.579166727228</v>
      </c>
      <c r="C26762" s="314">
        <v>151.92918052165382</v>
      </c>
      <c r="D26762" s="313" t="s">
        <v>167</v>
      </c>
    </row>
    <row r="26763" spans="1:4" ht="14.5" customHeight="1" x14ac:dyDescent="0.35">
      <c r="A26763" s="319"/>
      <c r="B26763" s="315">
        <v>44427.579861171675</v>
      </c>
      <c r="C26763" s="314">
        <v>155.4846223174051</v>
      </c>
      <c r="D26763" s="313" t="s">
        <v>167</v>
      </c>
    </row>
    <row r="26764" spans="1:4" ht="14.5" customHeight="1" x14ac:dyDescent="0.35">
      <c r="A26764" s="319"/>
      <c r="B26764" s="315">
        <v>44427.580555616121</v>
      </c>
      <c r="C26764" s="314">
        <v>164.42269182880409</v>
      </c>
      <c r="D26764" s="313" t="s">
        <v>167</v>
      </c>
    </row>
    <row r="26765" spans="1:4" ht="14.5" customHeight="1" x14ac:dyDescent="0.35">
      <c r="A26765" s="319"/>
      <c r="B26765" s="315">
        <v>44427.581250060568</v>
      </c>
      <c r="C26765" s="314">
        <v>168.97213192291869</v>
      </c>
      <c r="D26765" s="313" t="s">
        <v>167</v>
      </c>
    </row>
    <row r="26766" spans="1:4" ht="14.5" customHeight="1" x14ac:dyDescent="0.35">
      <c r="A26766" s="319"/>
      <c r="B26766" s="315">
        <v>44427.581944505015</v>
      </c>
      <c r="C26766" s="314">
        <v>170.22910761264697</v>
      </c>
      <c r="D26766" s="313" t="s">
        <v>167</v>
      </c>
    </row>
    <row r="26767" spans="1:4" ht="14.5" customHeight="1" x14ac:dyDescent="0.35">
      <c r="A26767" s="319"/>
      <c r="B26767" s="315">
        <v>44427.582638949461</v>
      </c>
      <c r="C26767" s="314">
        <v>166.9273071072142</v>
      </c>
      <c r="D26767" s="313" t="s">
        <v>167</v>
      </c>
    </row>
    <row r="26768" spans="1:4" ht="14.5" customHeight="1" x14ac:dyDescent="0.35">
      <c r="A26768" s="319"/>
      <c r="B26768" s="315">
        <v>44427.583333393908</v>
      </c>
      <c r="C26768" s="314">
        <v>161.88857928591702</v>
      </c>
      <c r="D26768" s="313" t="s">
        <v>167</v>
      </c>
    </row>
    <row r="26769" spans="1:4" ht="14.5" customHeight="1" x14ac:dyDescent="0.35">
      <c r="A26769" s="319"/>
      <c r="B26769" s="315">
        <v>44427.584027838355</v>
      </c>
      <c r="C26769" s="314">
        <v>152.70401115492373</v>
      </c>
      <c r="D26769" s="313" t="s">
        <v>167</v>
      </c>
    </row>
    <row r="26770" spans="1:4" ht="14.5" customHeight="1" x14ac:dyDescent="0.35">
      <c r="A26770" s="319"/>
      <c r="B26770" s="315">
        <v>44427.584722282802</v>
      </c>
      <c r="C26770" s="314">
        <v>139.23203253639318</v>
      </c>
      <c r="D26770" s="313" t="s">
        <v>167</v>
      </c>
    </row>
    <row r="26771" spans="1:4" ht="14.5" customHeight="1" x14ac:dyDescent="0.35">
      <c r="A26771" s="319"/>
      <c r="B26771" s="315">
        <v>44427.585416727248</v>
      </c>
      <c r="C26771" s="314">
        <v>130.43891199749973</v>
      </c>
      <c r="D26771" s="313" t="s">
        <v>167</v>
      </c>
    </row>
    <row r="26772" spans="1:4" ht="14.5" customHeight="1" x14ac:dyDescent="0.35">
      <c r="A26772" s="319"/>
      <c r="B26772" s="315">
        <v>44427.586111171695</v>
      </c>
      <c r="C26772" s="314">
        <v>127.86712242594997</v>
      </c>
      <c r="D26772" s="313" t="s">
        <v>167</v>
      </c>
    </row>
    <row r="26773" spans="1:4" ht="14.5" customHeight="1" x14ac:dyDescent="0.35">
      <c r="A26773" s="319"/>
      <c r="B26773" s="315">
        <v>44427.586805616142</v>
      </c>
      <c r="C26773" s="314">
        <v>128.07893161041042</v>
      </c>
      <c r="D26773" s="313" t="s">
        <v>167</v>
      </c>
    </row>
    <row r="26774" spans="1:4" ht="14.5" customHeight="1" x14ac:dyDescent="0.35">
      <c r="A26774" s="319"/>
      <c r="B26774" s="315">
        <v>44427.587500060588</v>
      </c>
      <c r="C26774" s="314">
        <v>127.48306773688334</v>
      </c>
      <c r="D26774" s="313" t="s">
        <v>167</v>
      </c>
    </row>
    <row r="26775" spans="1:4" ht="14.5" customHeight="1" x14ac:dyDescent="0.35">
      <c r="A26775" s="319"/>
      <c r="B26775" s="315">
        <v>44427.588194505035</v>
      </c>
      <c r="C26775" s="314">
        <v>130.96507584986588</v>
      </c>
      <c r="D26775" s="313" t="s">
        <v>167</v>
      </c>
    </row>
    <row r="26776" spans="1:4" ht="14.5" customHeight="1" x14ac:dyDescent="0.35">
      <c r="A26776" s="319"/>
      <c r="B26776" s="315">
        <v>44427.588888949482</v>
      </c>
      <c r="C26776" s="314">
        <v>141.66629176385081</v>
      </c>
      <c r="D26776" s="313" t="s">
        <v>167</v>
      </c>
    </row>
    <row r="26777" spans="1:4" ht="14.5" customHeight="1" x14ac:dyDescent="0.35">
      <c r="A26777" s="319"/>
      <c r="B26777" s="315">
        <v>44427.589583393928</v>
      </c>
      <c r="C26777" s="314">
        <v>148.81887012857865</v>
      </c>
      <c r="D26777" s="313" t="s">
        <v>167</v>
      </c>
    </row>
    <row r="26778" spans="1:4" ht="14.5" customHeight="1" x14ac:dyDescent="0.35">
      <c r="A26778" s="319"/>
      <c r="B26778" s="315">
        <v>44427.590277838375</v>
      </c>
      <c r="C26778" s="314">
        <v>149.71882669877959</v>
      </c>
      <c r="D26778" s="313" t="s">
        <v>167</v>
      </c>
    </row>
    <row r="26779" spans="1:4" ht="14.5" customHeight="1" x14ac:dyDescent="0.35">
      <c r="A26779" s="319"/>
      <c r="B26779" s="315">
        <v>44427.590972282822</v>
      </c>
      <c r="C26779" s="314">
        <v>147.31010424388418</v>
      </c>
      <c r="D26779" s="313" t="s">
        <v>167</v>
      </c>
    </row>
    <row r="26780" spans="1:4" ht="14.5" customHeight="1" x14ac:dyDescent="0.35">
      <c r="A26780" s="319"/>
      <c r="B26780" s="315">
        <v>44427.591666727269</v>
      </c>
      <c r="C26780" s="314">
        <v>129.88321959474706</v>
      </c>
      <c r="D26780" s="313" t="s">
        <v>167</v>
      </c>
    </row>
    <row r="26781" spans="1:4" ht="14.5" customHeight="1" x14ac:dyDescent="0.35">
      <c r="A26781" s="319"/>
      <c r="B26781" s="315">
        <v>44427.592361171715</v>
      </c>
      <c r="C26781" s="314">
        <v>103.69291817354194</v>
      </c>
      <c r="D26781" s="313" t="s">
        <v>167</v>
      </c>
    </row>
    <row r="26782" spans="1:4" ht="14.5" customHeight="1" x14ac:dyDescent="0.35">
      <c r="A26782" s="319"/>
      <c r="B26782" s="315">
        <v>44427.593055616162</v>
      </c>
      <c r="C26782" s="314">
        <v>94.120374708048374</v>
      </c>
      <c r="D26782" s="313" t="s">
        <v>167</v>
      </c>
    </row>
    <row r="26783" spans="1:4" ht="14.5" customHeight="1" x14ac:dyDescent="0.35">
      <c r="A26783" s="319"/>
      <c r="B26783" s="315">
        <v>44427.593750060609</v>
      </c>
      <c r="C26783" s="314">
        <v>98.328307112892318</v>
      </c>
      <c r="D26783" s="313" t="s">
        <v>167</v>
      </c>
    </row>
    <row r="26784" spans="1:4" ht="14.5" customHeight="1" x14ac:dyDescent="0.35">
      <c r="A26784" s="319"/>
      <c r="B26784" s="315">
        <v>44427.594444505055</v>
      </c>
      <c r="C26784" s="314">
        <v>99.64683892892208</v>
      </c>
      <c r="D26784" s="313" t="s">
        <v>167</v>
      </c>
    </row>
    <row r="26785" spans="1:4" ht="14.5" customHeight="1" x14ac:dyDescent="0.35">
      <c r="A26785" s="319"/>
      <c r="B26785" s="315">
        <v>44427.595138949502</v>
      </c>
      <c r="C26785" s="314">
        <v>103.30521737924816</v>
      </c>
      <c r="D26785" s="313" t="s">
        <v>167</v>
      </c>
    </row>
    <row r="26786" spans="1:4" ht="14.5" customHeight="1" x14ac:dyDescent="0.35">
      <c r="A26786" s="319"/>
      <c r="B26786" s="315">
        <v>44427.595833393949</v>
      </c>
      <c r="C26786" s="314">
        <v>110.11493557011515</v>
      </c>
      <c r="D26786" s="313" t="s">
        <v>167</v>
      </c>
    </row>
    <row r="26787" spans="1:4" ht="14.5" customHeight="1" x14ac:dyDescent="0.35">
      <c r="A26787" s="319"/>
      <c r="B26787" s="315">
        <v>44427.596527838396</v>
      </c>
      <c r="C26787" s="314">
        <v>113.35790453874506</v>
      </c>
      <c r="D26787" s="313" t="s">
        <v>167</v>
      </c>
    </row>
    <row r="26788" spans="1:4" ht="14.5" customHeight="1" x14ac:dyDescent="0.35">
      <c r="A26788" s="319"/>
      <c r="B26788" s="315">
        <v>44427.597222282842</v>
      </c>
      <c r="C26788" s="314">
        <v>114.24172297571204</v>
      </c>
      <c r="D26788" s="313" t="s">
        <v>167</v>
      </c>
    </row>
    <row r="26789" spans="1:4" ht="14.5" customHeight="1" x14ac:dyDescent="0.35">
      <c r="A26789" s="319"/>
      <c r="B26789" s="315">
        <v>44427.597916727289</v>
      </c>
      <c r="C26789" s="314">
        <v>112.65741446025397</v>
      </c>
      <c r="D26789" s="313" t="s">
        <v>167</v>
      </c>
    </row>
    <row r="26790" spans="1:4" ht="14.5" customHeight="1" x14ac:dyDescent="0.35">
      <c r="A26790" s="319"/>
      <c r="B26790" s="315">
        <v>44427.598611171736</v>
      </c>
      <c r="C26790" s="314">
        <v>105.46085007985432</v>
      </c>
      <c r="D26790" s="313" t="s">
        <v>167</v>
      </c>
    </row>
    <row r="26791" spans="1:4" ht="14.5" customHeight="1" x14ac:dyDescent="0.35">
      <c r="A26791" s="319"/>
      <c r="B26791" s="315">
        <v>44427.599305616182</v>
      </c>
      <c r="C26791" s="314">
        <v>98.922087150557971</v>
      </c>
      <c r="D26791" s="313" t="s">
        <v>167</v>
      </c>
    </row>
    <row r="26792" spans="1:4" ht="14.5" customHeight="1" x14ac:dyDescent="0.35">
      <c r="A26792" s="319"/>
      <c r="B26792" s="315">
        <v>44427.600000060629</v>
      </c>
      <c r="C26792" s="314">
        <v>95.249362111324444</v>
      </c>
      <c r="D26792" s="313" t="s">
        <v>167</v>
      </c>
    </row>
    <row r="26793" spans="1:4" ht="14.5" customHeight="1" x14ac:dyDescent="0.35">
      <c r="A26793" s="319"/>
      <c r="B26793" s="315">
        <v>44427.600694505076</v>
      </c>
      <c r="C26793" s="314">
        <v>92.437437883995401</v>
      </c>
      <c r="D26793" s="313" t="s">
        <v>167</v>
      </c>
    </row>
    <row r="26794" spans="1:4" ht="14.5" customHeight="1" x14ac:dyDescent="0.35">
      <c r="A26794" s="319"/>
      <c r="B26794" s="315">
        <v>44427.601388949523</v>
      </c>
      <c r="C26794" s="314">
        <v>90.56536895652728</v>
      </c>
      <c r="D26794" s="313" t="s">
        <v>167</v>
      </c>
    </row>
    <row r="26795" spans="1:4" ht="14.5" customHeight="1" x14ac:dyDescent="0.35">
      <c r="A26795" s="319"/>
      <c r="B26795" s="315">
        <v>44427.602083393969</v>
      </c>
      <c r="C26795" s="314">
        <v>91.37979910481954</v>
      </c>
      <c r="D26795" s="313" t="s">
        <v>167</v>
      </c>
    </row>
    <row r="26796" spans="1:4" ht="14.5" customHeight="1" x14ac:dyDescent="0.35">
      <c r="A26796" s="319"/>
      <c r="B26796" s="315">
        <v>44427.602777838416</v>
      </c>
      <c r="C26796" s="314">
        <v>93.507880170305725</v>
      </c>
      <c r="D26796" s="313" t="s">
        <v>167</v>
      </c>
    </row>
    <row r="26797" spans="1:4" ht="14.5" customHeight="1" x14ac:dyDescent="0.35">
      <c r="A26797" s="319"/>
      <c r="B26797" s="315">
        <v>44427.603472282863</v>
      </c>
      <c r="C26797" s="314">
        <v>91.93822578749193</v>
      </c>
      <c r="D26797" s="313" t="s">
        <v>167</v>
      </c>
    </row>
    <row r="26798" spans="1:4" ht="14.5" customHeight="1" x14ac:dyDescent="0.35">
      <c r="A26798" s="319"/>
      <c r="B26798" s="315">
        <v>44427.604166727309</v>
      </c>
      <c r="C26798" s="314">
        <v>90.035197976113224</v>
      </c>
      <c r="D26798" s="313" t="s">
        <v>167</v>
      </c>
    </row>
    <row r="26799" spans="1:4" ht="14.5" customHeight="1" x14ac:dyDescent="0.35">
      <c r="A26799" s="319"/>
      <c r="B26799" s="315">
        <v>44427.604861171756</v>
      </c>
      <c r="C26799" s="314">
        <v>87.009253012074623</v>
      </c>
      <c r="D26799" s="313" t="s">
        <v>167</v>
      </c>
    </row>
    <row r="26800" spans="1:4" ht="14.5" customHeight="1" x14ac:dyDescent="0.35">
      <c r="A26800" s="319"/>
      <c r="B26800" s="315">
        <v>44427.605555616203</v>
      </c>
      <c r="C26800" s="314">
        <v>81.032787322910735</v>
      </c>
      <c r="D26800" s="313" t="s">
        <v>167</v>
      </c>
    </row>
    <row r="26801" spans="1:4" ht="14.5" customHeight="1" x14ac:dyDescent="0.35">
      <c r="A26801" s="319"/>
      <c r="B26801" s="315">
        <v>44427.606250060649</v>
      </c>
      <c r="C26801" s="314">
        <v>72.373464868462179</v>
      </c>
      <c r="D26801" s="313" t="s">
        <v>167</v>
      </c>
    </row>
    <row r="26802" spans="1:4" ht="14.5" customHeight="1" x14ac:dyDescent="0.35">
      <c r="A26802" s="319"/>
      <c r="B26802" s="315">
        <v>44427.606944505096</v>
      </c>
      <c r="C26802" s="314">
        <v>67.654113631598491</v>
      </c>
      <c r="D26802" s="313" t="s">
        <v>167</v>
      </c>
    </row>
    <row r="26803" spans="1:4" ht="14.5" customHeight="1" x14ac:dyDescent="0.35">
      <c r="A26803" s="319"/>
      <c r="B26803" s="315">
        <v>44427.607638949543</v>
      </c>
      <c r="C26803" s="314">
        <v>62.721189802997593</v>
      </c>
      <c r="D26803" s="313" t="s">
        <v>167</v>
      </c>
    </row>
    <row r="26804" spans="1:4" ht="14.5" customHeight="1" x14ac:dyDescent="0.35">
      <c r="A26804" s="319"/>
      <c r="B26804" s="315">
        <v>44427.60833339399</v>
      </c>
      <c r="C26804" s="314">
        <v>55.688273514126195</v>
      </c>
      <c r="D26804" s="313" t="s">
        <v>167</v>
      </c>
    </row>
    <row r="26805" spans="1:4" ht="14.5" customHeight="1" x14ac:dyDescent="0.35">
      <c r="A26805" s="319"/>
      <c r="B26805" s="315">
        <v>44427.609027838436</v>
      </c>
      <c r="C26805" s="314">
        <v>50.420030664036553</v>
      </c>
      <c r="D26805" s="313" t="s">
        <v>167</v>
      </c>
    </row>
    <row r="26806" spans="1:4" ht="14.5" customHeight="1" x14ac:dyDescent="0.35">
      <c r="A26806" s="319"/>
      <c r="B26806" s="315">
        <v>44427.609722282883</v>
      </c>
      <c r="C26806" s="314">
        <v>52.340827892398615</v>
      </c>
      <c r="D26806" s="313" t="s">
        <v>167</v>
      </c>
    </row>
    <row r="26807" spans="1:4" ht="14.5" customHeight="1" x14ac:dyDescent="0.35">
      <c r="A26807" s="319"/>
      <c r="B26807" s="315">
        <v>44427.61041672733</v>
      </c>
      <c r="C26807" s="314">
        <v>58.906460165870762</v>
      </c>
      <c r="D26807" s="313" t="s">
        <v>167</v>
      </c>
    </row>
    <row r="26808" spans="1:4" ht="14.5" customHeight="1" x14ac:dyDescent="0.35">
      <c r="A26808" s="319"/>
      <c r="B26808" s="315">
        <v>44427.611111171776</v>
      </c>
      <c r="C26808" s="314">
        <v>60.418528213267564</v>
      </c>
      <c r="D26808" s="313" t="s">
        <v>167</v>
      </c>
    </row>
    <row r="26809" spans="1:4" ht="14.5" customHeight="1" x14ac:dyDescent="0.35">
      <c r="A26809" s="319"/>
      <c r="B26809" s="315">
        <v>44427.611805616223</v>
      </c>
      <c r="C26809" s="314">
        <v>57.208208480617031</v>
      </c>
      <c r="D26809" s="313" t="s">
        <v>167</v>
      </c>
    </row>
    <row r="26810" spans="1:4" ht="14.5" customHeight="1" x14ac:dyDescent="0.35">
      <c r="A26810" s="319"/>
      <c r="B26810" s="315">
        <v>44427.61250006067</v>
      </c>
      <c r="C26810" s="314">
        <v>53.853761163210343</v>
      </c>
      <c r="D26810" s="313" t="s">
        <v>167</v>
      </c>
    </row>
    <row r="26811" spans="1:4" ht="14.5" customHeight="1" x14ac:dyDescent="0.35">
      <c r="A26811" s="319"/>
      <c r="B26811" s="315">
        <v>44427.613194505117</v>
      </c>
      <c r="C26811" s="314">
        <v>50.911271158436044</v>
      </c>
      <c r="D26811" s="313" t="s">
        <v>167</v>
      </c>
    </row>
    <row r="26812" spans="1:4" ht="14.5" customHeight="1" x14ac:dyDescent="0.35">
      <c r="A26812" s="319"/>
      <c r="B26812" s="315">
        <v>44427.613888949563</v>
      </c>
      <c r="C26812" s="314">
        <v>49.678436523822405</v>
      </c>
      <c r="D26812" s="313" t="s">
        <v>167</v>
      </c>
    </row>
    <row r="26813" spans="1:4" ht="14.5" customHeight="1" x14ac:dyDescent="0.35">
      <c r="A26813" s="319"/>
      <c r="B26813" s="315">
        <v>44427.61458339401</v>
      </c>
      <c r="C26813" s="314">
        <v>50.452258031427242</v>
      </c>
      <c r="D26813" s="313" t="s">
        <v>167</v>
      </c>
    </row>
    <row r="26814" spans="1:4" ht="14.5" customHeight="1" x14ac:dyDescent="0.35">
      <c r="A26814" s="319"/>
      <c r="B26814" s="315">
        <v>44427.615277838457</v>
      </c>
      <c r="C26814" s="314">
        <v>56.964410045979697</v>
      </c>
      <c r="D26814" s="313" t="s">
        <v>167</v>
      </c>
    </row>
    <row r="26815" spans="1:4" ht="14.5" customHeight="1" x14ac:dyDescent="0.35">
      <c r="A26815" s="319"/>
      <c r="B26815" s="315">
        <v>44427.615972282903</v>
      </c>
      <c r="C26815" s="314">
        <v>59.567003514845659</v>
      </c>
      <c r="D26815" s="313" t="s">
        <v>167</v>
      </c>
    </row>
    <row r="26816" spans="1:4" ht="14.5" customHeight="1" x14ac:dyDescent="0.35">
      <c r="A26816" s="319"/>
      <c r="B26816" s="315">
        <v>44427.61666672735</v>
      </c>
      <c r="C26816" s="314">
        <v>58.538678182788622</v>
      </c>
      <c r="D26816" s="313" t="s">
        <v>167</v>
      </c>
    </row>
    <row r="26817" spans="1:4" ht="14.5" customHeight="1" x14ac:dyDescent="0.35">
      <c r="A26817" s="319"/>
      <c r="B26817" s="315">
        <v>44427.617361171797</v>
      </c>
      <c r="C26817" s="314">
        <v>57.789922655642535</v>
      </c>
      <c r="D26817" s="313" t="s">
        <v>167</v>
      </c>
    </row>
    <row r="26818" spans="1:4" ht="14.5" customHeight="1" x14ac:dyDescent="0.35">
      <c r="A26818" s="319"/>
      <c r="B26818" s="315">
        <v>44427.618055616244</v>
      </c>
      <c r="C26818" s="314">
        <v>57.545133249916638</v>
      </c>
      <c r="D26818" s="313" t="s">
        <v>167</v>
      </c>
    </row>
    <row r="26819" spans="1:4" ht="14.5" customHeight="1" x14ac:dyDescent="0.35">
      <c r="A26819" s="319"/>
      <c r="B26819" s="315">
        <v>44427.61875006069</v>
      </c>
      <c r="C26819" s="314">
        <v>57.009330245258752</v>
      </c>
      <c r="D26819" s="313" t="s">
        <v>167</v>
      </c>
    </row>
    <row r="26820" spans="1:4" ht="14.5" customHeight="1" x14ac:dyDescent="0.35">
      <c r="A26820" s="319"/>
      <c r="B26820" s="315">
        <v>44427.619444505137</v>
      </c>
      <c r="C26820" s="314">
        <v>55.65921248715798</v>
      </c>
      <c r="D26820" s="313" t="s">
        <v>167</v>
      </c>
    </row>
    <row r="26821" spans="1:4" ht="14.5" customHeight="1" x14ac:dyDescent="0.35">
      <c r="A26821" s="319"/>
      <c r="B26821" s="315">
        <v>44427.620138949584</v>
      </c>
      <c r="C26821" s="314">
        <v>54.48501887493088</v>
      </c>
      <c r="D26821" s="313" t="s">
        <v>167</v>
      </c>
    </row>
    <row r="26822" spans="1:4" ht="14.5" customHeight="1" x14ac:dyDescent="0.35">
      <c r="A26822" s="319"/>
      <c r="B26822" s="315">
        <v>44427.62083339403</v>
      </c>
      <c r="C26822" s="314">
        <v>53.105742114474801</v>
      </c>
      <c r="D26822" s="313" t="s">
        <v>167</v>
      </c>
    </row>
    <row r="26823" spans="1:4" ht="14.5" customHeight="1" x14ac:dyDescent="0.35">
      <c r="A26823" s="319"/>
      <c r="B26823" s="315">
        <v>44427.621527838477</v>
      </c>
      <c r="C26823" s="314">
        <v>49.041946666077514</v>
      </c>
      <c r="D26823" s="313" t="s">
        <v>167</v>
      </c>
    </row>
    <row r="26824" spans="1:4" ht="14.5" customHeight="1" x14ac:dyDescent="0.35">
      <c r="A26824" s="319"/>
      <c r="B26824" s="315">
        <v>44427.622222282924</v>
      </c>
      <c r="C26824" s="314">
        <v>42.101926324530119</v>
      </c>
      <c r="D26824" s="313" t="s">
        <v>167</v>
      </c>
    </row>
    <row r="26825" spans="1:4" ht="14.5" customHeight="1" x14ac:dyDescent="0.35">
      <c r="A26825" s="319"/>
      <c r="B26825" s="315">
        <v>44427.62291672737</v>
      </c>
      <c r="C26825" s="314">
        <v>37.176638497432577</v>
      </c>
      <c r="D26825" s="313" t="s">
        <v>167</v>
      </c>
    </row>
    <row r="26826" spans="1:4" ht="14.5" customHeight="1" x14ac:dyDescent="0.35">
      <c r="A26826" s="319"/>
      <c r="B26826" s="315">
        <v>44427.623611171817</v>
      </c>
      <c r="C26826" s="314">
        <v>34.66130951922969</v>
      </c>
      <c r="D26826" s="313" t="s">
        <v>167</v>
      </c>
    </row>
    <row r="26827" spans="1:4" ht="14.5" customHeight="1" x14ac:dyDescent="0.35">
      <c r="A26827" s="319"/>
      <c r="B26827" s="315">
        <v>44427.624305616264</v>
      </c>
      <c r="C26827" s="314">
        <v>32.744825462104927</v>
      </c>
      <c r="D26827" s="313" t="s">
        <v>167</v>
      </c>
    </row>
    <row r="26828" spans="1:4" ht="14.5" customHeight="1" x14ac:dyDescent="0.35">
      <c r="A26828" s="319"/>
      <c r="B26828" s="315">
        <v>44427.625000060711</v>
      </c>
      <c r="C26828" s="314">
        <v>31.311371224212053</v>
      </c>
      <c r="D26828" s="313" t="s">
        <v>167</v>
      </c>
    </row>
    <row r="26829" spans="1:4" ht="14.5" customHeight="1" x14ac:dyDescent="0.35">
      <c r="A26829" s="319"/>
      <c r="B26829" s="315">
        <v>44427.625694505157</v>
      </c>
      <c r="C26829" s="314">
        <v>30.069166325762733</v>
      </c>
      <c r="D26829" s="313" t="s">
        <v>167</v>
      </c>
    </row>
    <row r="26830" spans="1:4" ht="14.5" customHeight="1" x14ac:dyDescent="0.35">
      <c r="A26830" s="319"/>
      <c r="B26830" s="315">
        <v>44427.626388949604</v>
      </c>
      <c r="C26830" s="314">
        <v>28.831598933742498</v>
      </c>
      <c r="D26830" s="313" t="s">
        <v>167</v>
      </c>
    </row>
    <row r="26831" spans="1:4" ht="14.5" customHeight="1" x14ac:dyDescent="0.35">
      <c r="A26831" s="319"/>
      <c r="B26831" s="315">
        <v>44427.627083394051</v>
      </c>
      <c r="C26831" s="314">
        <v>25.371018542454596</v>
      </c>
      <c r="D26831" s="313" t="s">
        <v>167</v>
      </c>
    </row>
    <row r="26832" spans="1:4" ht="14.5" customHeight="1" x14ac:dyDescent="0.35">
      <c r="A26832" s="319"/>
      <c r="B26832" s="315">
        <v>44427.627777838497</v>
      </c>
      <c r="C26832" s="314">
        <v>21.636474714299158</v>
      </c>
      <c r="D26832" s="313" t="s">
        <v>167</v>
      </c>
    </row>
    <row r="26833" spans="1:4" ht="14.5" customHeight="1" x14ac:dyDescent="0.35">
      <c r="A26833" s="319"/>
      <c r="B26833" s="315">
        <v>44427.628472282944</v>
      </c>
      <c r="C26833" s="314">
        <v>19.469210286903643</v>
      </c>
      <c r="D26833" s="313" t="s">
        <v>167</v>
      </c>
    </row>
    <row r="26834" spans="1:4" ht="14.5" customHeight="1" x14ac:dyDescent="0.35">
      <c r="A26834" s="319"/>
      <c r="B26834" s="315">
        <v>44427.629166727391</v>
      </c>
      <c r="C26834" s="314">
        <v>18.106150523790955</v>
      </c>
      <c r="D26834" s="313" t="s">
        <v>167</v>
      </c>
    </row>
    <row r="26835" spans="1:4" ht="14.5" customHeight="1" x14ac:dyDescent="0.35">
      <c r="A26835" s="319"/>
      <c r="B26835" s="315">
        <v>44427.629861171838</v>
      </c>
      <c r="C26835" s="314">
        <v>16.911938861005183</v>
      </c>
      <c r="D26835" s="313" t="s">
        <v>167</v>
      </c>
    </row>
    <row r="26836" spans="1:4" ht="14.5" customHeight="1" x14ac:dyDescent="0.35">
      <c r="A26836" s="319"/>
      <c r="B26836" s="315">
        <v>44427.630555616284</v>
      </c>
      <c r="C26836" s="314">
        <v>15.907934896027049</v>
      </c>
      <c r="D26836" s="313" t="s">
        <v>167</v>
      </c>
    </row>
    <row r="26837" spans="1:4" ht="14.5" customHeight="1" x14ac:dyDescent="0.35">
      <c r="A26837" s="319"/>
      <c r="B26837" s="315">
        <v>44427.631250060731</v>
      </c>
      <c r="C26837" s="314">
        <v>15.586813137306308</v>
      </c>
      <c r="D26837" s="313" t="s">
        <v>167</v>
      </c>
    </row>
    <row r="26838" spans="1:4" ht="14.5" customHeight="1" x14ac:dyDescent="0.35">
      <c r="A26838" s="319"/>
      <c r="B26838" s="315">
        <v>44427.631944505178</v>
      </c>
      <c r="C26838" s="314">
        <v>15.952066169467193</v>
      </c>
      <c r="D26838" s="313" t="s">
        <v>167</v>
      </c>
    </row>
    <row r="26839" spans="1:4" ht="14.5" customHeight="1" x14ac:dyDescent="0.35">
      <c r="A26839" s="319"/>
      <c r="B26839" s="315">
        <v>44427.632638949624</v>
      </c>
      <c r="C26839" s="314">
        <v>15.811463037315358</v>
      </c>
      <c r="D26839" s="313" t="s">
        <v>167</v>
      </c>
    </row>
    <row r="26840" spans="1:4" ht="14.5" customHeight="1" x14ac:dyDescent="0.35">
      <c r="A26840" s="319"/>
      <c r="B26840" s="315">
        <v>44427.633333394071</v>
      </c>
      <c r="C26840" s="314">
        <v>15.519463267822479</v>
      </c>
      <c r="D26840" s="313" t="s">
        <v>167</v>
      </c>
    </row>
    <row r="26841" spans="1:4" ht="14.5" customHeight="1" x14ac:dyDescent="0.35">
      <c r="A26841" s="319"/>
      <c r="B26841" s="315">
        <v>44427.634027838518</v>
      </c>
      <c r="C26841" s="314">
        <v>15.077536766618627</v>
      </c>
      <c r="D26841" s="313" t="s">
        <v>167</v>
      </c>
    </row>
    <row r="26842" spans="1:4" ht="14.5" customHeight="1" x14ac:dyDescent="0.35">
      <c r="A26842" s="319"/>
      <c r="B26842" s="315">
        <v>44427.634722282965</v>
      </c>
      <c r="C26842" s="314">
        <v>14.572374819555989</v>
      </c>
      <c r="D26842" s="313" t="s">
        <v>167</v>
      </c>
    </row>
    <row r="26843" spans="1:4" ht="14.5" customHeight="1" x14ac:dyDescent="0.35">
      <c r="A26843" s="319"/>
      <c r="B26843" s="315">
        <v>44427.635416727411</v>
      </c>
      <c r="C26843" s="314">
        <v>14.091491137570605</v>
      </c>
      <c r="D26843" s="313" t="s">
        <v>167</v>
      </c>
    </row>
    <row r="26844" spans="1:4" ht="14.5" customHeight="1" x14ac:dyDescent="0.35">
      <c r="A26844" s="319"/>
      <c r="B26844" s="315">
        <v>44427.636111171858</v>
      </c>
      <c r="C26844" s="314">
        <v>13.546830086731157</v>
      </c>
      <c r="D26844" s="313" t="s">
        <v>167</v>
      </c>
    </row>
    <row r="26845" spans="1:4" ht="14.5" customHeight="1" x14ac:dyDescent="0.35">
      <c r="A26845" s="319"/>
      <c r="B26845" s="315">
        <v>44427.636805616305</v>
      </c>
      <c r="C26845" s="314">
        <v>12.972438937507832</v>
      </c>
      <c r="D26845" s="313" t="s">
        <v>167</v>
      </c>
    </row>
    <row r="26846" spans="1:4" ht="14.5" customHeight="1" x14ac:dyDescent="0.35">
      <c r="A26846" s="319"/>
      <c r="B26846" s="315">
        <v>44427.637500060751</v>
      </c>
      <c r="C26846" s="314">
        <v>12.446055524220961</v>
      </c>
      <c r="D26846" s="313" t="s">
        <v>167</v>
      </c>
    </row>
    <row r="26847" spans="1:4" ht="14.5" customHeight="1" x14ac:dyDescent="0.35">
      <c r="A26847" s="319"/>
      <c r="B26847" s="315">
        <v>44427.638194505198</v>
      </c>
      <c r="C26847" s="314">
        <v>11.952694488985193</v>
      </c>
      <c r="D26847" s="313" t="s">
        <v>167</v>
      </c>
    </row>
    <row r="26848" spans="1:4" ht="14.5" customHeight="1" x14ac:dyDescent="0.35">
      <c r="A26848" s="319"/>
      <c r="B26848" s="315">
        <v>44427.638888949645</v>
      </c>
      <c r="C26848" s="314">
        <v>11.489813858561925</v>
      </c>
      <c r="D26848" s="313" t="s">
        <v>167</v>
      </c>
    </row>
    <row r="26849" spans="1:4" ht="14.5" customHeight="1" x14ac:dyDescent="0.35">
      <c r="A26849" s="319"/>
      <c r="B26849" s="315">
        <v>44427.639583394091</v>
      </c>
      <c r="C26849" s="314">
        <v>11.00142985327208</v>
      </c>
      <c r="D26849" s="313" t="s">
        <v>167</v>
      </c>
    </row>
    <row r="26850" spans="1:4" ht="14.5" customHeight="1" x14ac:dyDescent="0.35">
      <c r="A26850" s="319"/>
      <c r="B26850" s="315">
        <v>44427.640277838538</v>
      </c>
      <c r="C26850" s="314">
        <v>10.602034428673505</v>
      </c>
      <c r="D26850" s="313" t="s">
        <v>167</v>
      </c>
    </row>
    <row r="26851" spans="1:4" ht="14.5" customHeight="1" x14ac:dyDescent="0.35">
      <c r="A26851" s="319"/>
      <c r="B26851" s="315">
        <v>44427.640972282985</v>
      </c>
      <c r="C26851" s="314">
        <v>10.273769803570758</v>
      </c>
      <c r="D26851" s="313" t="s">
        <v>167</v>
      </c>
    </row>
    <row r="26852" spans="1:4" ht="14.5" customHeight="1" x14ac:dyDescent="0.35">
      <c r="A26852" s="319"/>
      <c r="B26852" s="315">
        <v>44427.641666727432</v>
      </c>
      <c r="C26852" s="314">
        <v>9.9493177109967892</v>
      </c>
      <c r="D26852" s="313" t="s">
        <v>167</v>
      </c>
    </row>
    <row r="26853" spans="1:4" ht="14.5" customHeight="1" x14ac:dyDescent="0.35">
      <c r="A26853" s="319"/>
      <c r="B26853" s="315">
        <v>44427.642361171878</v>
      </c>
      <c r="C26853" s="314">
        <v>9.7208795547485352</v>
      </c>
      <c r="D26853" s="313" t="s">
        <v>167</v>
      </c>
    </row>
    <row r="26854" spans="1:4" ht="14.5" customHeight="1" x14ac:dyDescent="0.35">
      <c r="A26854" s="319"/>
      <c r="B26854" s="315">
        <v>44427.643055616325</v>
      </c>
      <c r="C26854" s="314">
        <v>9.7033664548907836</v>
      </c>
      <c r="D26854" s="313" t="s">
        <v>167</v>
      </c>
    </row>
    <row r="26855" spans="1:4" ht="14.5" customHeight="1" x14ac:dyDescent="0.35">
      <c r="A26855" s="319"/>
      <c r="B26855" s="315">
        <v>44427.643750060772</v>
      </c>
      <c r="C26855" s="314">
        <v>9.7894400310542551</v>
      </c>
      <c r="D26855" s="313" t="s">
        <v>167</v>
      </c>
    </row>
    <row r="26856" spans="1:4" ht="14.5" customHeight="1" x14ac:dyDescent="0.35">
      <c r="A26856" s="319"/>
      <c r="B26856" s="315">
        <v>44427.644444505218</v>
      </c>
      <c r="C26856" s="314">
        <v>10.061816102118124</v>
      </c>
      <c r="D26856" s="313" t="s">
        <v>167</v>
      </c>
    </row>
    <row r="26857" spans="1:4" ht="14.5" customHeight="1" x14ac:dyDescent="0.35">
      <c r="A26857" s="319"/>
      <c r="B26857" s="315">
        <v>44427.645138949665</v>
      </c>
      <c r="C26857" s="314">
        <v>10.596509021220603</v>
      </c>
      <c r="D26857" s="313" t="s">
        <v>167</v>
      </c>
    </row>
    <row r="26858" spans="1:4" ht="14.5" customHeight="1" x14ac:dyDescent="0.35">
      <c r="A26858" s="319"/>
      <c r="B26858" s="315">
        <v>44427.645833394112</v>
      </c>
      <c r="C26858" s="314">
        <v>11.382779281369343</v>
      </c>
      <c r="D26858" s="313" t="s">
        <v>167</v>
      </c>
    </row>
    <row r="26859" spans="1:4" ht="14.5" customHeight="1" x14ac:dyDescent="0.35">
      <c r="A26859" s="319"/>
      <c r="B26859" s="315">
        <v>44427.646527838559</v>
      </c>
      <c r="C26859" s="314">
        <v>12.376029908603718</v>
      </c>
      <c r="D26859" s="313" t="s">
        <v>167</v>
      </c>
    </row>
    <row r="26860" spans="1:4" ht="14.5" customHeight="1" x14ac:dyDescent="0.35">
      <c r="A26860" s="319"/>
      <c r="B26860" s="315">
        <v>44427.647222283005</v>
      </c>
      <c r="C26860" s="314">
        <v>15.124303514291872</v>
      </c>
      <c r="D26860" s="313" t="s">
        <v>167</v>
      </c>
    </row>
    <row r="26861" spans="1:4" ht="14.5" customHeight="1" x14ac:dyDescent="0.35">
      <c r="A26861" s="319"/>
      <c r="B26861" s="315">
        <v>44427.647916727452</v>
      </c>
      <c r="C26861" s="314">
        <v>21.031155492377973</v>
      </c>
      <c r="D26861" s="313" t="s">
        <v>167</v>
      </c>
    </row>
    <row r="26862" spans="1:4" ht="14.5" customHeight="1" x14ac:dyDescent="0.35">
      <c r="A26862" s="319"/>
      <c r="B26862" s="315">
        <v>44427.648611171899</v>
      </c>
      <c r="C26862" s="314">
        <v>23.837136236630613</v>
      </c>
      <c r="D26862" s="313" t="s">
        <v>167</v>
      </c>
    </row>
    <row r="26863" spans="1:4" ht="14.5" customHeight="1" x14ac:dyDescent="0.35">
      <c r="A26863" s="319"/>
      <c r="B26863" s="315">
        <v>44427.649305616345</v>
      </c>
      <c r="C26863" s="314">
        <v>25.209687134879157</v>
      </c>
      <c r="D26863" s="313" t="s">
        <v>167</v>
      </c>
    </row>
    <row r="26864" spans="1:4" ht="14.5" customHeight="1" x14ac:dyDescent="0.35">
      <c r="A26864" s="319"/>
      <c r="B26864" s="315">
        <v>44427.650000060792</v>
      </c>
      <c r="C26864" s="314">
        <v>25.286150730020989</v>
      </c>
      <c r="D26864" s="313" t="s">
        <v>167</v>
      </c>
    </row>
    <row r="26865" spans="1:4" ht="14.5" customHeight="1" x14ac:dyDescent="0.35">
      <c r="A26865" s="319"/>
      <c r="B26865" s="315">
        <v>44427.650694505239</v>
      </c>
      <c r="C26865" s="314">
        <v>28.849313243879198</v>
      </c>
      <c r="D26865" s="313" t="s">
        <v>167</v>
      </c>
    </row>
    <row r="26866" spans="1:4" ht="14.5" customHeight="1" x14ac:dyDescent="0.35">
      <c r="A26866" s="319"/>
      <c r="B26866" s="315">
        <v>44427.651388949685</v>
      </c>
      <c r="C26866" s="314">
        <v>33.836434139993798</v>
      </c>
      <c r="D26866" s="313" t="s">
        <v>167</v>
      </c>
    </row>
    <row r="26867" spans="1:4" ht="14.5" customHeight="1" x14ac:dyDescent="0.35">
      <c r="A26867" s="319"/>
      <c r="B26867" s="315">
        <v>44427.652083394132</v>
      </c>
      <c r="C26867" s="314">
        <v>37.285693874713616</v>
      </c>
      <c r="D26867" s="313" t="s">
        <v>167</v>
      </c>
    </row>
    <row r="26868" spans="1:4" ht="14.5" customHeight="1" x14ac:dyDescent="0.35">
      <c r="A26868" s="319"/>
      <c r="B26868" s="315">
        <v>44427.652777838579</v>
      </c>
      <c r="C26868" s="314">
        <v>39.544999778857651</v>
      </c>
      <c r="D26868" s="313" t="s">
        <v>167</v>
      </c>
    </row>
    <row r="26869" spans="1:4" ht="14.5" customHeight="1" x14ac:dyDescent="0.35">
      <c r="A26869" s="319"/>
      <c r="B26869" s="315">
        <v>44427.653472283026</v>
      </c>
      <c r="C26869" s="314">
        <v>41.247414068105478</v>
      </c>
      <c r="D26869" s="313" t="s">
        <v>167</v>
      </c>
    </row>
    <row r="26870" spans="1:4" ht="14.5" customHeight="1" x14ac:dyDescent="0.35">
      <c r="A26870" s="319"/>
      <c r="B26870" s="315">
        <v>44427.654166727472</v>
      </c>
      <c r="C26870" s="314">
        <v>42.846716269613047</v>
      </c>
      <c r="D26870" s="313" t="s">
        <v>167</v>
      </c>
    </row>
    <row r="26871" spans="1:4" ht="14.5" customHeight="1" x14ac:dyDescent="0.35">
      <c r="A26871" s="319"/>
      <c r="B26871" s="315">
        <v>44427.654861171919</v>
      </c>
      <c r="C26871" s="314">
        <v>44.58660869489055</v>
      </c>
      <c r="D26871" s="313" t="s">
        <v>167</v>
      </c>
    </row>
    <row r="26872" spans="1:4" ht="14.5" customHeight="1" x14ac:dyDescent="0.35">
      <c r="A26872" s="319"/>
      <c r="B26872" s="315">
        <v>44427.655555616366</v>
      </c>
      <c r="C26872" s="314">
        <v>46.498137477348791</v>
      </c>
      <c r="D26872" s="313" t="s">
        <v>167</v>
      </c>
    </row>
    <row r="26873" spans="1:4" ht="14.5" customHeight="1" x14ac:dyDescent="0.35">
      <c r="A26873" s="319"/>
      <c r="B26873" s="315">
        <v>44427.656250060812</v>
      </c>
      <c r="C26873" s="314">
        <v>48.298899214646859</v>
      </c>
      <c r="D26873" s="313" t="s">
        <v>167</v>
      </c>
    </row>
    <row r="26874" spans="1:4" ht="14.5" customHeight="1" x14ac:dyDescent="0.35">
      <c r="A26874" s="319"/>
      <c r="B26874" s="315">
        <v>44427.656944505259</v>
      </c>
      <c r="C26874" s="314">
        <v>49.882163550762925</v>
      </c>
      <c r="D26874" s="313" t="s">
        <v>167</v>
      </c>
    </row>
    <row r="26875" spans="1:4" ht="14.5" customHeight="1" x14ac:dyDescent="0.35">
      <c r="A26875" s="319"/>
      <c r="B26875" s="315">
        <v>44427.657638949706</v>
      </c>
      <c r="C26875" s="314">
        <v>52.619302292441716</v>
      </c>
      <c r="D26875" s="313" t="s">
        <v>167</v>
      </c>
    </row>
    <row r="26876" spans="1:4" ht="14.5" customHeight="1" x14ac:dyDescent="0.35">
      <c r="A26876" s="319"/>
      <c r="B26876" s="315">
        <v>44427.658333394153</v>
      </c>
      <c r="C26876" s="314">
        <v>56.22346289794465</v>
      </c>
      <c r="D26876" s="313" t="s">
        <v>167</v>
      </c>
    </row>
    <row r="26877" spans="1:4" ht="14.5" customHeight="1" x14ac:dyDescent="0.35">
      <c r="A26877" s="319"/>
      <c r="B26877" s="315">
        <v>44427.659027838599</v>
      </c>
      <c r="C26877" s="314">
        <v>58.31012669157159</v>
      </c>
      <c r="D26877" s="313" t="s">
        <v>167</v>
      </c>
    </row>
    <row r="26878" spans="1:4" ht="14.5" customHeight="1" x14ac:dyDescent="0.35">
      <c r="A26878" s="319"/>
      <c r="B26878" s="315">
        <v>44427.659722283046</v>
      </c>
      <c r="C26878" s="314">
        <v>53.064687734348503</v>
      </c>
      <c r="D26878" s="313" t="s">
        <v>167</v>
      </c>
    </row>
    <row r="26879" spans="1:4" ht="14.5" customHeight="1" x14ac:dyDescent="0.35">
      <c r="A26879" s="319"/>
      <c r="B26879" s="315">
        <v>44427.660416727493</v>
      </c>
      <c r="C26879" s="314">
        <v>50.037461287783422</v>
      </c>
      <c r="D26879" s="313" t="s">
        <v>167</v>
      </c>
    </row>
    <row r="26880" spans="1:4" ht="14.5" customHeight="1" x14ac:dyDescent="0.35">
      <c r="A26880" s="319"/>
      <c r="B26880" s="315">
        <v>44427.661111171939</v>
      </c>
      <c r="C26880" s="314">
        <v>53.602705828758189</v>
      </c>
      <c r="D26880" s="313" t="s">
        <v>167</v>
      </c>
    </row>
    <row r="26881" spans="1:4" ht="14.5" customHeight="1" x14ac:dyDescent="0.35">
      <c r="A26881" s="319"/>
      <c r="B26881" s="315">
        <v>44427.661805616386</v>
      </c>
      <c r="C26881" s="314">
        <v>58.505675512254435</v>
      </c>
      <c r="D26881" s="313" t="s">
        <v>167</v>
      </c>
    </row>
    <row r="26882" spans="1:4" ht="14.5" customHeight="1" x14ac:dyDescent="0.35">
      <c r="A26882" s="319"/>
      <c r="B26882" s="315">
        <v>44427.662500060833</v>
      </c>
      <c r="C26882" s="314">
        <v>62.019241500708937</v>
      </c>
      <c r="D26882" s="313" t="s">
        <v>167</v>
      </c>
    </row>
    <row r="26883" spans="1:4" ht="14.5" customHeight="1" x14ac:dyDescent="0.35">
      <c r="A26883" s="319"/>
      <c r="B26883" s="315">
        <v>44427.66319450528</v>
      </c>
      <c r="C26883" s="314">
        <v>63.900701656661113</v>
      </c>
      <c r="D26883" s="313" t="s">
        <v>167</v>
      </c>
    </row>
    <row r="26884" spans="1:4" ht="14.5" customHeight="1" x14ac:dyDescent="0.35">
      <c r="A26884" s="319"/>
      <c r="B26884" s="315">
        <v>44427.663888949726</v>
      </c>
      <c r="C26884" s="314">
        <v>67.181845831568353</v>
      </c>
      <c r="D26884" s="313" t="s">
        <v>167</v>
      </c>
    </row>
    <row r="26885" spans="1:4" ht="14.5" customHeight="1" x14ac:dyDescent="0.35">
      <c r="A26885" s="319"/>
      <c r="B26885" s="315">
        <v>44427.664583394173</v>
      </c>
      <c r="C26885" s="314">
        <v>70.049743087108553</v>
      </c>
      <c r="D26885" s="313" t="s">
        <v>167</v>
      </c>
    </row>
    <row r="26886" spans="1:4" ht="14.5" customHeight="1" x14ac:dyDescent="0.35">
      <c r="A26886" s="319"/>
      <c r="B26886" s="315">
        <v>44427.66527783862</v>
      </c>
      <c r="C26886" s="314">
        <v>72.661507069113824</v>
      </c>
      <c r="D26886" s="313" t="s">
        <v>167</v>
      </c>
    </row>
    <row r="26887" spans="1:4" ht="14.5" customHeight="1" x14ac:dyDescent="0.35">
      <c r="A26887" s="319"/>
      <c r="B26887" s="315">
        <v>44427.665972283066</v>
      </c>
      <c r="C26887" s="314">
        <v>75.901031991690004</v>
      </c>
      <c r="D26887" s="313" t="s">
        <v>167</v>
      </c>
    </row>
    <row r="26888" spans="1:4" ht="14.5" customHeight="1" x14ac:dyDescent="0.35">
      <c r="A26888" s="319"/>
      <c r="B26888" s="315">
        <v>44427.666666727513</v>
      </c>
      <c r="C26888" s="314">
        <v>79.851018550466208</v>
      </c>
      <c r="D26888" s="313" t="s">
        <v>167</v>
      </c>
    </row>
    <row r="26889" spans="1:4" ht="14.5" customHeight="1" x14ac:dyDescent="0.35">
      <c r="A26889" s="319"/>
      <c r="B26889" s="315">
        <v>44427.66736117196</v>
      </c>
      <c r="C26889" s="314">
        <v>84.708067111127704</v>
      </c>
      <c r="D26889" s="313" t="s">
        <v>167</v>
      </c>
    </row>
    <row r="26890" spans="1:4" ht="14.5" customHeight="1" x14ac:dyDescent="0.35">
      <c r="A26890" s="319"/>
      <c r="B26890" s="315">
        <v>44427.668055616406</v>
      </c>
      <c r="C26890" s="314">
        <v>89.141032649563087</v>
      </c>
      <c r="D26890" s="313" t="s">
        <v>167</v>
      </c>
    </row>
    <row r="26891" spans="1:4" ht="14.5" customHeight="1" x14ac:dyDescent="0.35">
      <c r="A26891" s="319"/>
      <c r="B26891" s="315">
        <v>44427.668750060853</v>
      </c>
      <c r="C26891" s="314">
        <v>93.368967531617571</v>
      </c>
      <c r="D26891" s="313" t="s">
        <v>167</v>
      </c>
    </row>
    <row r="26892" spans="1:4" ht="14.5" customHeight="1" x14ac:dyDescent="0.35">
      <c r="A26892" s="319"/>
      <c r="B26892" s="315">
        <v>44427.6694445053</v>
      </c>
      <c r="C26892" s="314">
        <v>97.858291856963959</v>
      </c>
      <c r="D26892" s="313" t="s">
        <v>167</v>
      </c>
    </row>
    <row r="26893" spans="1:4" ht="14.5" customHeight="1" x14ac:dyDescent="0.35">
      <c r="A26893" s="319"/>
      <c r="B26893" s="315">
        <v>44427.670138949747</v>
      </c>
      <c r="C26893" s="314">
        <v>102.99948307589511</v>
      </c>
      <c r="D26893" s="313" t="s">
        <v>167</v>
      </c>
    </row>
    <row r="26894" spans="1:4" ht="14.5" customHeight="1" x14ac:dyDescent="0.35">
      <c r="A26894" s="319"/>
      <c r="B26894" s="315">
        <v>44427.670833394193</v>
      </c>
      <c r="C26894" s="314">
        <v>106.73266537113038</v>
      </c>
      <c r="D26894" s="313" t="s">
        <v>167</v>
      </c>
    </row>
    <row r="26895" spans="1:4" ht="14.5" customHeight="1" x14ac:dyDescent="0.35">
      <c r="A26895" s="319"/>
      <c r="B26895" s="315">
        <v>44427.67152783864</v>
      </c>
      <c r="C26895" s="314">
        <v>114.04653094998987</v>
      </c>
      <c r="D26895" s="313" t="s">
        <v>167</v>
      </c>
    </row>
    <row r="26896" spans="1:4" ht="14.5" customHeight="1" x14ac:dyDescent="0.35">
      <c r="A26896" s="319"/>
      <c r="B26896" s="315">
        <v>44427.672222283087</v>
      </c>
      <c r="C26896" s="314">
        <v>126.14981382396461</v>
      </c>
      <c r="D26896" s="313" t="s">
        <v>167</v>
      </c>
    </row>
    <row r="26897" spans="1:4" ht="14.5" customHeight="1" x14ac:dyDescent="0.35">
      <c r="A26897" s="319"/>
      <c r="B26897" s="315">
        <v>44427.672916727533</v>
      </c>
      <c r="C26897" s="314">
        <v>142.18516596265059</v>
      </c>
      <c r="D26897" s="313" t="s">
        <v>167</v>
      </c>
    </row>
    <row r="26898" spans="1:4" ht="14.5" customHeight="1" x14ac:dyDescent="0.35">
      <c r="A26898" s="319"/>
      <c r="B26898" s="315">
        <v>44427.67361117198</v>
      </c>
      <c r="C26898" s="314">
        <v>152.24500419306665</v>
      </c>
      <c r="D26898" s="313" t="s">
        <v>167</v>
      </c>
    </row>
    <row r="26899" spans="1:4" ht="14.5" customHeight="1" x14ac:dyDescent="0.35">
      <c r="A26899" s="319"/>
      <c r="B26899" s="315">
        <v>44427.674305616427</v>
      </c>
      <c r="C26899" s="314">
        <v>54.621401560313338</v>
      </c>
      <c r="D26899" s="313" t="s">
        <v>177</v>
      </c>
    </row>
    <row r="26900" spans="1:4" ht="14.5" customHeight="1" x14ac:dyDescent="0.35">
      <c r="A26900" s="319"/>
      <c r="B26900" s="315">
        <v>44427.675000060874</v>
      </c>
      <c r="C26900" s="314">
        <v>185.72649414036036</v>
      </c>
      <c r="D26900" s="313" t="s">
        <v>167</v>
      </c>
    </row>
    <row r="26901" spans="1:4" ht="14.5" customHeight="1" x14ac:dyDescent="0.35">
      <c r="A26901" s="319"/>
      <c r="B26901" s="315">
        <v>44427.67569450532</v>
      </c>
      <c r="C26901" s="314">
        <v>157.10166956612375</v>
      </c>
      <c r="D26901" s="313" t="s">
        <v>167</v>
      </c>
    </row>
    <row r="26902" spans="1:4" ht="14.5" customHeight="1" x14ac:dyDescent="0.35">
      <c r="A26902" s="319"/>
      <c r="B26902" s="315">
        <v>44427.676388949767</v>
      </c>
      <c r="C26902" s="314">
        <v>127.25978327019645</v>
      </c>
      <c r="D26902" s="313" t="s">
        <v>167</v>
      </c>
    </row>
    <row r="26903" spans="1:4" ht="14.5" customHeight="1" x14ac:dyDescent="0.35">
      <c r="A26903" s="319"/>
      <c r="B26903" s="315">
        <v>44427.677083394214</v>
      </c>
      <c r="C26903" s="314">
        <v>119.01258398960151</v>
      </c>
      <c r="D26903" s="313" t="s">
        <v>167</v>
      </c>
    </row>
    <row r="26904" spans="1:4" ht="14.5" customHeight="1" x14ac:dyDescent="0.35">
      <c r="A26904" s="319"/>
      <c r="B26904" s="315">
        <v>44427.67777783866</v>
      </c>
      <c r="C26904" s="314">
        <v>130.90201110043563</v>
      </c>
      <c r="D26904" s="313" t="s">
        <v>167</v>
      </c>
    </row>
    <row r="26905" spans="1:4" ht="14.5" customHeight="1" x14ac:dyDescent="0.35">
      <c r="A26905" s="319"/>
      <c r="B26905" s="315">
        <v>44427.678472283107</v>
      </c>
      <c r="C26905" s="314">
        <v>135.92610900265086</v>
      </c>
      <c r="D26905" s="313" t="s">
        <v>167</v>
      </c>
    </row>
    <row r="26906" spans="1:4" ht="14.5" customHeight="1" x14ac:dyDescent="0.35">
      <c r="A26906" s="319"/>
      <c r="B26906" s="315">
        <v>44427.679166727554</v>
      </c>
      <c r="C26906" s="314">
        <v>139.14245468515824</v>
      </c>
      <c r="D26906" s="313" t="s">
        <v>167</v>
      </c>
    </row>
    <row r="26907" spans="1:4" ht="14.5" customHeight="1" x14ac:dyDescent="0.35">
      <c r="A26907" s="319"/>
      <c r="B26907" s="315">
        <v>44427.679861172001</v>
      </c>
      <c r="C26907" s="314">
        <v>149.38450942850127</v>
      </c>
      <c r="D26907" s="313" t="s">
        <v>167</v>
      </c>
    </row>
    <row r="26908" spans="1:4" ht="14.5" customHeight="1" x14ac:dyDescent="0.35">
      <c r="A26908" s="319"/>
      <c r="B26908" s="315">
        <v>44427.680555616447</v>
      </c>
      <c r="C26908" s="314">
        <v>161.95264585492745</v>
      </c>
      <c r="D26908" s="313" t="s">
        <v>167</v>
      </c>
    </row>
    <row r="26909" spans="1:4" ht="14.5" customHeight="1" x14ac:dyDescent="0.35">
      <c r="A26909" s="319"/>
      <c r="B26909" s="315">
        <v>44427.681250060894</v>
      </c>
      <c r="C26909" s="314">
        <v>161.98635584467169</v>
      </c>
      <c r="D26909" s="313" t="s">
        <v>167</v>
      </c>
    </row>
    <row r="26910" spans="1:4" ht="14.5" customHeight="1" x14ac:dyDescent="0.35">
      <c r="A26910" s="319"/>
      <c r="B26910" s="315">
        <v>44427.681944505341</v>
      </c>
      <c r="C26910" s="314">
        <v>160.53319760314966</v>
      </c>
      <c r="D26910" s="313" t="s">
        <v>167</v>
      </c>
    </row>
    <row r="26911" spans="1:4" ht="14.5" customHeight="1" x14ac:dyDescent="0.35">
      <c r="A26911" s="319"/>
      <c r="B26911" s="315">
        <v>44427.682638949787</v>
      </c>
      <c r="C26911" s="314">
        <v>154.81108758877963</v>
      </c>
      <c r="D26911" s="313" t="s">
        <v>167</v>
      </c>
    </row>
    <row r="26912" spans="1:4" ht="14.5" customHeight="1" x14ac:dyDescent="0.35">
      <c r="A26912" s="319"/>
      <c r="B26912" s="315">
        <v>44427.683333394234</v>
      </c>
      <c r="C26912" s="314">
        <v>142.69866387280248</v>
      </c>
      <c r="D26912" s="313" t="s">
        <v>167</v>
      </c>
    </row>
    <row r="26913" spans="1:4" ht="14.5" customHeight="1" x14ac:dyDescent="0.35">
      <c r="A26913" s="319"/>
      <c r="B26913" s="315">
        <v>44427.684027838681</v>
      </c>
      <c r="C26913" s="314">
        <v>136.63498108783583</v>
      </c>
      <c r="D26913" s="313" t="s">
        <v>167</v>
      </c>
    </row>
    <row r="26914" spans="1:4" ht="14.5" customHeight="1" x14ac:dyDescent="0.35">
      <c r="A26914" s="319"/>
      <c r="B26914" s="315">
        <v>44427.684722283127</v>
      </c>
      <c r="C26914" s="314">
        <v>138.03639776416821</v>
      </c>
      <c r="D26914" s="313" t="s">
        <v>167</v>
      </c>
    </row>
    <row r="26915" spans="1:4" ht="14.5" customHeight="1" x14ac:dyDescent="0.35">
      <c r="A26915" s="319"/>
      <c r="B26915" s="315">
        <v>44427.685416727574</v>
      </c>
      <c r="C26915" s="314">
        <v>141.91792608071896</v>
      </c>
      <c r="D26915" s="313" t="s">
        <v>167</v>
      </c>
    </row>
    <row r="26916" spans="1:4" ht="14.5" customHeight="1" x14ac:dyDescent="0.35">
      <c r="A26916" s="319"/>
      <c r="B26916" s="315">
        <v>44427.686111172021</v>
      </c>
      <c r="C26916" s="314">
        <v>147.28948987446105</v>
      </c>
      <c r="D26916" s="313" t="s">
        <v>167</v>
      </c>
    </row>
    <row r="26917" spans="1:4" ht="14.5" customHeight="1" x14ac:dyDescent="0.35">
      <c r="A26917" s="319"/>
      <c r="B26917" s="315">
        <v>44427.686805616468</v>
      </c>
      <c r="C26917" s="314">
        <v>155.09623646202576</v>
      </c>
      <c r="D26917" s="313" t="s">
        <v>167</v>
      </c>
    </row>
    <row r="26918" spans="1:4" ht="14.5" customHeight="1" x14ac:dyDescent="0.35">
      <c r="A26918" s="319"/>
      <c r="B26918" s="315">
        <v>44427.687500060914</v>
      </c>
      <c r="C26918" s="314">
        <v>170.70820054378905</v>
      </c>
      <c r="D26918" s="313" t="s">
        <v>167</v>
      </c>
    </row>
    <row r="26919" spans="1:4" ht="14.5" customHeight="1" x14ac:dyDescent="0.35">
      <c r="A26919" s="319"/>
      <c r="B26919" s="315">
        <v>44427.688194505361</v>
      </c>
      <c r="C26919" s="314">
        <v>180.27721962868236</v>
      </c>
      <c r="D26919" s="313" t="s">
        <v>167</v>
      </c>
    </row>
    <row r="26920" spans="1:4" ht="14.5" customHeight="1" x14ac:dyDescent="0.35">
      <c r="A26920" s="319"/>
      <c r="B26920" s="315">
        <v>44427.688888949808</v>
      </c>
      <c r="C26920" s="314">
        <v>183.04645508283284</v>
      </c>
      <c r="D26920" s="313" t="s">
        <v>167</v>
      </c>
    </row>
    <row r="26921" spans="1:4" ht="14.5" customHeight="1" x14ac:dyDescent="0.35">
      <c r="A26921" s="319"/>
      <c r="B26921" s="315">
        <v>44427.689583394254</v>
      </c>
      <c r="C26921" s="314">
        <v>182.4540314283222</v>
      </c>
      <c r="D26921" s="313" t="s">
        <v>167</v>
      </c>
    </row>
    <row r="26922" spans="1:4" ht="14.5" customHeight="1" x14ac:dyDescent="0.35">
      <c r="A26922" s="319"/>
      <c r="B26922" s="315">
        <v>44427.690277838701</v>
      </c>
      <c r="C26922" s="314">
        <v>173.02554079368323</v>
      </c>
      <c r="D26922" s="313" t="s">
        <v>167</v>
      </c>
    </row>
    <row r="26923" spans="1:4" ht="14.5" customHeight="1" x14ac:dyDescent="0.35">
      <c r="A26923" s="319"/>
      <c r="B26923" s="315">
        <v>44427.690972283148</v>
      </c>
      <c r="C26923" s="314">
        <v>164.35695514298277</v>
      </c>
      <c r="D26923" s="313" t="s">
        <v>167</v>
      </c>
    </row>
    <row r="26924" spans="1:4" ht="14.5" customHeight="1" x14ac:dyDescent="0.35">
      <c r="A26924" s="319"/>
      <c r="B26924" s="315">
        <v>44427.691666727595</v>
      </c>
      <c r="C26924" s="314">
        <v>165.59553806324644</v>
      </c>
      <c r="D26924" s="313" t="s">
        <v>167</v>
      </c>
    </row>
    <row r="26925" spans="1:4" ht="14.5" customHeight="1" x14ac:dyDescent="0.35">
      <c r="A26925" s="319"/>
      <c r="B26925" s="315">
        <v>44427.692361172041</v>
      </c>
      <c r="C26925" s="314">
        <v>169.00767019557921</v>
      </c>
      <c r="D26925" s="313" t="s">
        <v>167</v>
      </c>
    </row>
    <row r="26926" spans="1:4" ht="14.5" customHeight="1" x14ac:dyDescent="0.35">
      <c r="A26926" s="319"/>
      <c r="B26926" s="315">
        <v>44427.693055616488</v>
      </c>
      <c r="C26926" s="314">
        <v>170.35036868910538</v>
      </c>
      <c r="D26926" s="313" t="s">
        <v>167</v>
      </c>
    </row>
    <row r="26927" spans="1:4" ht="14.5" customHeight="1" x14ac:dyDescent="0.35">
      <c r="A26927" s="319"/>
      <c r="B26927" s="315">
        <v>44427.693750060935</v>
      </c>
      <c r="C26927" s="314">
        <v>169.54731658818977</v>
      </c>
      <c r="D26927" s="313" t="s">
        <v>167</v>
      </c>
    </row>
    <row r="26928" spans="1:4" ht="14.5" customHeight="1" x14ac:dyDescent="0.35">
      <c r="A26928" s="319"/>
      <c r="B26928" s="315">
        <v>44427.694444505381</v>
      </c>
      <c r="C26928" s="314">
        <v>172.65439142387672</v>
      </c>
      <c r="D26928" s="313" t="s">
        <v>167</v>
      </c>
    </row>
    <row r="26929" spans="1:4" ht="14.5" customHeight="1" x14ac:dyDescent="0.35">
      <c r="A26929" s="319"/>
      <c r="B26929" s="315">
        <v>44427.695138949828</v>
      </c>
      <c r="C26929" s="314">
        <v>178.54900631826604</v>
      </c>
      <c r="D26929" s="313" t="s">
        <v>167</v>
      </c>
    </row>
    <row r="26930" spans="1:4" ht="14.5" customHeight="1" x14ac:dyDescent="0.35">
      <c r="A26930" s="319"/>
      <c r="B26930" s="315">
        <v>44427.695833394275</v>
      </c>
      <c r="C26930" s="314">
        <v>175.1636465282063</v>
      </c>
      <c r="D26930" s="313" t="s">
        <v>167</v>
      </c>
    </row>
    <row r="26931" spans="1:4" ht="14.5" customHeight="1" x14ac:dyDescent="0.35">
      <c r="A26931" s="319"/>
      <c r="B26931" s="315">
        <v>44427.696527838722</v>
      </c>
      <c r="C26931" s="314">
        <v>169.16006995136073</v>
      </c>
      <c r="D26931" s="313" t="s">
        <v>167</v>
      </c>
    </row>
    <row r="26932" spans="1:4" ht="14.5" customHeight="1" x14ac:dyDescent="0.35">
      <c r="A26932" s="319"/>
      <c r="B26932" s="315">
        <v>44427.697222283168</v>
      </c>
      <c r="C26932" s="314">
        <v>156.77412400167668</v>
      </c>
      <c r="D26932" s="313" t="s">
        <v>167</v>
      </c>
    </row>
    <row r="26933" spans="1:4" ht="14.5" customHeight="1" x14ac:dyDescent="0.35">
      <c r="A26933" s="319"/>
      <c r="B26933" s="315">
        <v>44427.697916727615</v>
      </c>
      <c r="C26933" s="314">
        <v>144.23428074305411</v>
      </c>
      <c r="D26933" s="313" t="s">
        <v>167</v>
      </c>
    </row>
    <row r="26934" spans="1:4" ht="14.5" customHeight="1" x14ac:dyDescent="0.35">
      <c r="A26934" s="319"/>
      <c r="B26934" s="315">
        <v>44427.698611172062</v>
      </c>
      <c r="C26934" s="314">
        <v>137.51633749481212</v>
      </c>
      <c r="D26934" s="313" t="s">
        <v>167</v>
      </c>
    </row>
    <row r="26935" spans="1:4" ht="14.5" customHeight="1" x14ac:dyDescent="0.35">
      <c r="A26935" s="319"/>
      <c r="B26935" s="315">
        <v>44427.699305616508</v>
      </c>
      <c r="C26935" s="314">
        <v>134.1538203166177</v>
      </c>
      <c r="D26935" s="313" t="s">
        <v>167</v>
      </c>
    </row>
    <row r="26936" spans="1:4" ht="14.5" customHeight="1" x14ac:dyDescent="0.35">
      <c r="A26936" s="319"/>
      <c r="B26936" s="315">
        <v>44427.700000060955</v>
      </c>
      <c r="C26936" s="314">
        <v>132.84563384653302</v>
      </c>
      <c r="D26936" s="313" t="s">
        <v>167</v>
      </c>
    </row>
    <row r="26937" spans="1:4" ht="14.5" customHeight="1" x14ac:dyDescent="0.35">
      <c r="A26937" s="319"/>
      <c r="B26937" s="315">
        <v>44427.700694505402</v>
      </c>
      <c r="C26937" s="314">
        <v>135.29065158241428</v>
      </c>
      <c r="D26937" s="313" t="s">
        <v>167</v>
      </c>
    </row>
    <row r="26938" spans="1:4" ht="14.5" customHeight="1" x14ac:dyDescent="0.35">
      <c r="A26938" s="319"/>
      <c r="B26938" s="315">
        <v>44427.701388949848</v>
      </c>
      <c r="C26938" s="314">
        <v>140.80215564492391</v>
      </c>
      <c r="D26938" s="313" t="s">
        <v>167</v>
      </c>
    </row>
    <row r="26939" spans="1:4" ht="14.5" customHeight="1" x14ac:dyDescent="0.35">
      <c r="A26939" s="319"/>
      <c r="B26939" s="315">
        <v>44427.702083394295</v>
      </c>
      <c r="C26939" s="314">
        <v>152.34699176354721</v>
      </c>
      <c r="D26939" s="313" t="s">
        <v>167</v>
      </c>
    </row>
    <row r="26940" spans="1:4" ht="14.5" customHeight="1" x14ac:dyDescent="0.35">
      <c r="A26940" s="319"/>
      <c r="B26940" s="315">
        <v>44427.702777838742</v>
      </c>
      <c r="C26940" s="314">
        <v>159.93325589007387</v>
      </c>
      <c r="D26940" s="313" t="s">
        <v>167</v>
      </c>
    </row>
    <row r="26941" spans="1:4" ht="14.5" customHeight="1" x14ac:dyDescent="0.35">
      <c r="A26941" s="319"/>
      <c r="B26941" s="315">
        <v>44427.703472283189</v>
      </c>
      <c r="C26941" s="314">
        <v>161.54940171013973</v>
      </c>
      <c r="D26941" s="313" t="s">
        <v>167</v>
      </c>
    </row>
    <row r="26942" spans="1:4" ht="14.5" customHeight="1" x14ac:dyDescent="0.35">
      <c r="A26942" s="319"/>
      <c r="B26942" s="315">
        <v>44427.704166727635</v>
      </c>
      <c r="C26942" s="314">
        <v>159.9393740701295</v>
      </c>
      <c r="D26942" s="313" t="s">
        <v>167</v>
      </c>
    </row>
    <row r="26943" spans="1:4" ht="14.5" customHeight="1" x14ac:dyDescent="0.35">
      <c r="A26943" s="319"/>
      <c r="B26943" s="315">
        <v>44427.704861172082</v>
      </c>
      <c r="C26943" s="314">
        <v>151.52739409436859</v>
      </c>
      <c r="D26943" s="313" t="s">
        <v>167</v>
      </c>
    </row>
    <row r="26944" spans="1:4" ht="14.5" customHeight="1" x14ac:dyDescent="0.35">
      <c r="A26944" s="319"/>
      <c r="B26944" s="315">
        <v>44427.705555616529</v>
      </c>
      <c r="C26944" s="314">
        <v>140.82946338393958</v>
      </c>
      <c r="D26944" s="313" t="s">
        <v>167</v>
      </c>
    </row>
    <row r="26945" spans="1:4" ht="14.5" customHeight="1" x14ac:dyDescent="0.35">
      <c r="A26945" s="319"/>
      <c r="B26945" s="315">
        <v>44427.706250060975</v>
      </c>
      <c r="C26945" s="314">
        <v>135.07386724047441</v>
      </c>
      <c r="D26945" s="313" t="s">
        <v>167</v>
      </c>
    </row>
    <row r="26946" spans="1:4" ht="14.5" customHeight="1" x14ac:dyDescent="0.35">
      <c r="A26946" s="319"/>
      <c r="B26946" s="315">
        <v>44427.706944505422</v>
      </c>
      <c r="C26946" s="314">
        <v>132.31943831596678</v>
      </c>
      <c r="D26946" s="313" t="s">
        <v>167</v>
      </c>
    </row>
    <row r="26947" spans="1:4" ht="14.5" customHeight="1" x14ac:dyDescent="0.35">
      <c r="A26947" s="319"/>
      <c r="B26947" s="315">
        <v>44427.707638949869</v>
      </c>
      <c r="C26947" s="314">
        <v>131.04313169549764</v>
      </c>
      <c r="D26947" s="313" t="s">
        <v>167</v>
      </c>
    </row>
    <row r="26948" spans="1:4" ht="14.5" customHeight="1" x14ac:dyDescent="0.35">
      <c r="A26948" s="319"/>
      <c r="B26948" s="315">
        <v>44427.708333394316</v>
      </c>
      <c r="C26948" s="314">
        <v>130.53324654331664</v>
      </c>
      <c r="D26948" s="313" t="s">
        <v>167</v>
      </c>
    </row>
    <row r="26949" spans="1:4" ht="14.5" customHeight="1" x14ac:dyDescent="0.35">
      <c r="A26949" s="319"/>
      <c r="B26949" s="315">
        <v>44427.709027838762</v>
      </c>
      <c r="C26949" s="314">
        <v>133.77211142013161</v>
      </c>
      <c r="D26949" s="313" t="s">
        <v>167</v>
      </c>
    </row>
    <row r="26950" spans="1:4" ht="14.5" customHeight="1" x14ac:dyDescent="0.35">
      <c r="A26950" s="319"/>
      <c r="B26950" s="315">
        <v>44427.709722283209</v>
      </c>
      <c r="C26950" s="314">
        <v>141.81706426145197</v>
      </c>
      <c r="D26950" s="313" t="s">
        <v>167</v>
      </c>
    </row>
    <row r="26951" spans="1:4" ht="14.5" customHeight="1" x14ac:dyDescent="0.35">
      <c r="A26951" s="319"/>
      <c r="B26951" s="315">
        <v>44427.710416727656</v>
      </c>
      <c r="C26951" s="314">
        <v>145.85104818632439</v>
      </c>
      <c r="D26951" s="313" t="s">
        <v>167</v>
      </c>
    </row>
    <row r="26952" spans="1:4" ht="14.5" customHeight="1" x14ac:dyDescent="0.35">
      <c r="A26952" s="319"/>
      <c r="B26952" s="315">
        <v>44427.711111172102</v>
      </c>
      <c r="C26952" s="314">
        <v>144.43990611816602</v>
      </c>
      <c r="D26952" s="313" t="s">
        <v>167</v>
      </c>
    </row>
    <row r="26953" spans="1:4" ht="14.5" customHeight="1" x14ac:dyDescent="0.35">
      <c r="A26953" s="319"/>
      <c r="B26953" s="315">
        <v>44427.711805616549</v>
      </c>
      <c r="C26953" s="314">
        <v>142.04153463504431</v>
      </c>
      <c r="D26953" s="313" t="s">
        <v>167</v>
      </c>
    </row>
    <row r="26954" spans="1:4" ht="14.5" customHeight="1" x14ac:dyDescent="0.35">
      <c r="A26954" s="319"/>
      <c r="B26954" s="315">
        <v>44427.712500060996</v>
      </c>
      <c r="C26954" s="314">
        <v>132.35309705993859</v>
      </c>
      <c r="D26954" s="313" t="s">
        <v>167</v>
      </c>
    </row>
    <row r="26955" spans="1:4" ht="14.5" customHeight="1" x14ac:dyDescent="0.35">
      <c r="A26955" s="319"/>
      <c r="B26955" s="315">
        <v>44427.713194505443</v>
      </c>
      <c r="C26955" s="314">
        <v>112.93838814085272</v>
      </c>
      <c r="D26955" s="313" t="s">
        <v>167</v>
      </c>
    </row>
    <row r="26956" spans="1:4" ht="14.5" customHeight="1" x14ac:dyDescent="0.35">
      <c r="A26956" s="319"/>
      <c r="B26956" s="315">
        <v>44427.713888949889</v>
      </c>
      <c r="C26956" s="314">
        <v>97.4870313758923</v>
      </c>
      <c r="D26956" s="313" t="s">
        <v>167</v>
      </c>
    </row>
    <row r="26957" spans="1:4" ht="14.5" customHeight="1" x14ac:dyDescent="0.35">
      <c r="A26957" s="319"/>
      <c r="B26957" s="315">
        <v>44427.714583394336</v>
      </c>
      <c r="C26957" s="314">
        <v>94.517717390660735</v>
      </c>
      <c r="D26957" s="313" t="s">
        <v>167</v>
      </c>
    </row>
    <row r="26958" spans="1:4" ht="14.5" customHeight="1" x14ac:dyDescent="0.35">
      <c r="A26958" s="319"/>
      <c r="B26958" s="315">
        <v>44427.715277838783</v>
      </c>
      <c r="C26958" s="314">
        <v>99.854790095676435</v>
      </c>
      <c r="D26958" s="313" t="s">
        <v>167</v>
      </c>
    </row>
    <row r="26959" spans="1:4" ht="14.5" customHeight="1" x14ac:dyDescent="0.35">
      <c r="A26959" s="319"/>
      <c r="B26959" s="315">
        <v>44427.715972283229</v>
      </c>
      <c r="C26959" s="314">
        <v>100.02396326840001</v>
      </c>
      <c r="D26959" s="313" t="s">
        <v>167</v>
      </c>
    </row>
    <row r="26960" spans="1:4" ht="14.5" customHeight="1" x14ac:dyDescent="0.35">
      <c r="A26960" s="319"/>
      <c r="B26960" s="315">
        <v>44427.716666727676</v>
      </c>
      <c r="C26960" s="314">
        <v>103.41733532081707</v>
      </c>
      <c r="D26960" s="313" t="s">
        <v>167</v>
      </c>
    </row>
    <row r="26961" spans="1:4" ht="14.5" customHeight="1" x14ac:dyDescent="0.35">
      <c r="A26961" s="319"/>
      <c r="B26961" s="315">
        <v>44427.717361172123</v>
      </c>
      <c r="C26961" s="314">
        <v>107.65637660133264</v>
      </c>
      <c r="D26961" s="313" t="s">
        <v>167</v>
      </c>
    </row>
    <row r="26962" spans="1:4" ht="14.5" customHeight="1" x14ac:dyDescent="0.35">
      <c r="A26962" s="319"/>
      <c r="B26962" s="315">
        <v>44427.718055616569</v>
      </c>
      <c r="C26962" s="314">
        <v>109.02705746689269</v>
      </c>
      <c r="D26962" s="313" t="s">
        <v>167</v>
      </c>
    </row>
    <row r="26963" spans="1:4" ht="14.5" customHeight="1" x14ac:dyDescent="0.35">
      <c r="A26963" s="319"/>
      <c r="B26963" s="315">
        <v>44427.718750061016</v>
      </c>
      <c r="C26963" s="314">
        <v>108.94643005837376</v>
      </c>
      <c r="D26963" s="313" t="s">
        <v>167</v>
      </c>
    </row>
    <row r="26964" spans="1:4" ht="14.5" customHeight="1" x14ac:dyDescent="0.35">
      <c r="A26964" s="319"/>
      <c r="B26964" s="315">
        <v>44427.719444505463</v>
      </c>
      <c r="C26964" s="314">
        <v>104.20112298283493</v>
      </c>
      <c r="D26964" s="313" t="s">
        <v>167</v>
      </c>
    </row>
    <row r="26965" spans="1:4" ht="14.5" customHeight="1" x14ac:dyDescent="0.35">
      <c r="A26965" s="319"/>
      <c r="B26965" s="315">
        <v>44427.72013894991</v>
      </c>
      <c r="C26965" s="314">
        <v>97.111873572731085</v>
      </c>
      <c r="D26965" s="313" t="s">
        <v>167</v>
      </c>
    </row>
    <row r="26966" spans="1:4" ht="14.5" customHeight="1" x14ac:dyDescent="0.35">
      <c r="A26966" s="319"/>
      <c r="B26966" s="315">
        <v>44427.720833394356</v>
      </c>
      <c r="C26966" s="314">
        <v>93.7188946553797</v>
      </c>
      <c r="D26966" s="313" t="s">
        <v>167</v>
      </c>
    </row>
    <row r="26967" spans="1:4" ht="14.5" customHeight="1" x14ac:dyDescent="0.35">
      <c r="A26967" s="319"/>
      <c r="B26967" s="315">
        <v>44427.721527838803</v>
      </c>
      <c r="C26967" s="314">
        <v>94.824491783685517</v>
      </c>
      <c r="D26967" s="313" t="s">
        <v>167</v>
      </c>
    </row>
    <row r="26968" spans="1:4" ht="14.5" customHeight="1" x14ac:dyDescent="0.35">
      <c r="A26968" s="319"/>
      <c r="B26968" s="315">
        <v>44427.72222228325</v>
      </c>
      <c r="C26968" s="314">
        <v>95.699219230678864</v>
      </c>
      <c r="D26968" s="313" t="s">
        <v>167</v>
      </c>
    </row>
    <row r="26969" spans="1:4" ht="14.5" customHeight="1" x14ac:dyDescent="0.35">
      <c r="A26969" s="319"/>
      <c r="B26969" s="315">
        <v>44427.722916727696</v>
      </c>
      <c r="C26969" s="314">
        <v>96.86212715307677</v>
      </c>
      <c r="D26969" s="313" t="s">
        <v>167</v>
      </c>
    </row>
    <row r="26970" spans="1:4" ht="14.5" customHeight="1" x14ac:dyDescent="0.35">
      <c r="A26970" s="319"/>
      <c r="B26970" s="315">
        <v>44427.723611172143</v>
      </c>
      <c r="C26970" s="314">
        <v>101.22165156866929</v>
      </c>
      <c r="D26970" s="313" t="s">
        <v>167</v>
      </c>
    </row>
    <row r="26971" spans="1:4" ht="14.5" customHeight="1" x14ac:dyDescent="0.35">
      <c r="A26971" s="319"/>
      <c r="B26971" s="315">
        <v>44427.72430561659</v>
      </c>
      <c r="C26971" s="314">
        <v>111.60946670510263</v>
      </c>
      <c r="D26971" s="313" t="s">
        <v>167</v>
      </c>
    </row>
    <row r="26972" spans="1:4" ht="14.5" customHeight="1" x14ac:dyDescent="0.35">
      <c r="A26972" s="319"/>
      <c r="B26972" s="315">
        <v>44427.725000061037</v>
      </c>
      <c r="C26972" s="314">
        <v>119.27625459730432</v>
      </c>
      <c r="D26972" s="313" t="s">
        <v>167</v>
      </c>
    </row>
    <row r="26973" spans="1:4" ht="14.5" customHeight="1" x14ac:dyDescent="0.35">
      <c r="A26973" s="319"/>
      <c r="B26973" s="315">
        <v>44427.725694505483</v>
      </c>
      <c r="C26973" s="314">
        <v>122.45235389991042</v>
      </c>
      <c r="D26973" s="313" t="s">
        <v>167</v>
      </c>
    </row>
    <row r="26974" spans="1:4" ht="14.5" customHeight="1" x14ac:dyDescent="0.35">
      <c r="A26974" s="319"/>
      <c r="B26974" s="315">
        <v>44427.72638894993</v>
      </c>
      <c r="C26974" s="314">
        <v>121.93693049099723</v>
      </c>
      <c r="D26974" s="313" t="s">
        <v>167</v>
      </c>
    </row>
    <row r="26975" spans="1:4" ht="14.5" customHeight="1" x14ac:dyDescent="0.35">
      <c r="A26975" s="319"/>
      <c r="B26975" s="315">
        <v>44427.727083394377</v>
      </c>
      <c r="C26975" s="314">
        <v>120.35268637469078</v>
      </c>
      <c r="D26975" s="313" t="s">
        <v>167</v>
      </c>
    </row>
    <row r="26976" spans="1:4" ht="14.5" customHeight="1" x14ac:dyDescent="0.35">
      <c r="A26976" s="319"/>
      <c r="B26976" s="315">
        <v>44427.727777838823</v>
      </c>
      <c r="C26976" s="314">
        <v>113.23552564068814</v>
      </c>
      <c r="D26976" s="313" t="s">
        <v>167</v>
      </c>
    </row>
    <row r="26977" spans="1:4" ht="14.5" customHeight="1" x14ac:dyDescent="0.35">
      <c r="A26977" s="319"/>
      <c r="B26977" s="315">
        <v>44427.72847228327</v>
      </c>
      <c r="C26977" s="314">
        <v>105.3027248774597</v>
      </c>
      <c r="D26977" s="313" t="s">
        <v>167</v>
      </c>
    </row>
    <row r="26978" spans="1:4" ht="14.5" customHeight="1" x14ac:dyDescent="0.35">
      <c r="A26978" s="319"/>
      <c r="B26978" s="315">
        <v>44427.729166727717</v>
      </c>
      <c r="C26978" s="314">
        <v>102.80841529315997</v>
      </c>
      <c r="D26978" s="313" t="s">
        <v>167</v>
      </c>
    </row>
    <row r="26979" spans="1:4" ht="14.5" customHeight="1" x14ac:dyDescent="0.35">
      <c r="A26979" s="319"/>
      <c r="B26979" s="315">
        <v>44427.729861172164</v>
      </c>
      <c r="C26979" s="314">
        <v>102.06431079453129</v>
      </c>
      <c r="D26979" s="313" t="s">
        <v>167</v>
      </c>
    </row>
    <row r="26980" spans="1:4" ht="14.5" customHeight="1" x14ac:dyDescent="0.35">
      <c r="A26980" s="319"/>
      <c r="B26980" s="315">
        <v>44427.73055561661</v>
      </c>
      <c r="C26980" s="314">
        <v>100.79314548999537</v>
      </c>
      <c r="D26980" s="313" t="s">
        <v>167</v>
      </c>
    </row>
    <row r="26981" spans="1:4" ht="14.5" customHeight="1" x14ac:dyDescent="0.35">
      <c r="A26981" s="319"/>
      <c r="B26981" s="315">
        <v>44427.731250061057</v>
      </c>
      <c r="C26981" s="314">
        <v>99.403984473125703</v>
      </c>
      <c r="D26981" s="313" t="s">
        <v>167</v>
      </c>
    </row>
    <row r="26982" spans="1:4" ht="14.5" customHeight="1" x14ac:dyDescent="0.35">
      <c r="A26982" s="319"/>
      <c r="B26982" s="315">
        <v>44427.731944505504</v>
      </c>
      <c r="C26982" s="314">
        <v>101.52594985544177</v>
      </c>
      <c r="D26982" s="313" t="s">
        <v>167</v>
      </c>
    </row>
    <row r="26983" spans="1:4" ht="14.5" customHeight="1" x14ac:dyDescent="0.35">
      <c r="A26983" s="319"/>
      <c r="B26983" s="315">
        <v>44427.73263894995</v>
      </c>
      <c r="C26983" s="314">
        <v>106.14983169788805</v>
      </c>
      <c r="D26983" s="313" t="s">
        <v>167</v>
      </c>
    </row>
    <row r="26984" spans="1:4" ht="14.5" customHeight="1" x14ac:dyDescent="0.35">
      <c r="A26984" s="319"/>
      <c r="B26984" s="315">
        <v>44427.733333394397</v>
      </c>
      <c r="C26984" s="314">
        <v>108.77174969896441</v>
      </c>
      <c r="D26984" s="313" t="s">
        <v>167</v>
      </c>
    </row>
    <row r="26985" spans="1:4" ht="14.5" customHeight="1" x14ac:dyDescent="0.35">
      <c r="A26985" s="319"/>
      <c r="B26985" s="315">
        <v>44427.734027838844</v>
      </c>
      <c r="C26985" s="314">
        <v>107.42495446877244</v>
      </c>
      <c r="D26985" s="313" t="s">
        <v>167</v>
      </c>
    </row>
    <row r="26986" spans="1:4" ht="14.5" customHeight="1" x14ac:dyDescent="0.35">
      <c r="A26986" s="319"/>
      <c r="B26986" s="315">
        <v>44427.73472228329</v>
      </c>
      <c r="C26986" s="314">
        <v>105.1111829552877</v>
      </c>
      <c r="D26986" s="313" t="s">
        <v>167</v>
      </c>
    </row>
    <row r="26987" spans="1:4" ht="14.5" customHeight="1" x14ac:dyDescent="0.35">
      <c r="A26987" s="319"/>
      <c r="B26987" s="315">
        <v>44427.735416727737</v>
      </c>
      <c r="C26987" s="314">
        <v>98.765902810555417</v>
      </c>
      <c r="D26987" s="313" t="s">
        <v>167</v>
      </c>
    </row>
    <row r="26988" spans="1:4" ht="14.5" customHeight="1" x14ac:dyDescent="0.35">
      <c r="A26988" s="319"/>
      <c r="B26988" s="315">
        <v>44427.736111172184</v>
      </c>
      <c r="C26988" s="314">
        <v>87.644895641133189</v>
      </c>
      <c r="D26988" s="313" t="s">
        <v>167</v>
      </c>
    </row>
    <row r="26989" spans="1:4" ht="14.5" customHeight="1" x14ac:dyDescent="0.35">
      <c r="A26989" s="319"/>
      <c r="B26989" s="315">
        <v>44427.736805616631</v>
      </c>
      <c r="C26989" s="314">
        <v>79.112626631414358</v>
      </c>
      <c r="D26989" s="313" t="s">
        <v>167</v>
      </c>
    </row>
    <row r="26990" spans="1:4" ht="14.5" customHeight="1" x14ac:dyDescent="0.35">
      <c r="A26990" s="319"/>
      <c r="B26990" s="315">
        <v>44427.737500061077</v>
      </c>
      <c r="C26990" s="314">
        <v>73.720747630140977</v>
      </c>
      <c r="D26990" s="313" t="s">
        <v>167</v>
      </c>
    </row>
    <row r="26991" spans="1:4" ht="14.5" customHeight="1" x14ac:dyDescent="0.35">
      <c r="A26991" s="319"/>
      <c r="B26991" s="315">
        <v>44427.738194505524</v>
      </c>
      <c r="C26991" s="314">
        <v>68.512960447541744</v>
      </c>
      <c r="D26991" s="313" t="s">
        <v>167</v>
      </c>
    </row>
    <row r="26992" spans="1:4" ht="14.5" customHeight="1" x14ac:dyDescent="0.35">
      <c r="A26992" s="319"/>
      <c r="B26992" s="315">
        <v>44427.738888949971</v>
      </c>
      <c r="C26992" s="314">
        <v>64.598901220189873</v>
      </c>
      <c r="D26992" s="313" t="s">
        <v>167</v>
      </c>
    </row>
    <row r="26993" spans="1:4" ht="14.5" customHeight="1" x14ac:dyDescent="0.35">
      <c r="A26993" s="319"/>
      <c r="B26993" s="315">
        <v>44427.739583394417</v>
      </c>
      <c r="C26993" s="314">
        <v>60.020720044621463</v>
      </c>
      <c r="D26993" s="313" t="s">
        <v>167</v>
      </c>
    </row>
    <row r="26994" spans="1:4" ht="14.5" customHeight="1" x14ac:dyDescent="0.35">
      <c r="A26994" s="319"/>
      <c r="B26994" s="315">
        <v>44427.740277838864</v>
      </c>
      <c r="C26994" s="314">
        <v>59.227419381156018</v>
      </c>
      <c r="D26994" s="313" t="s">
        <v>167</v>
      </c>
    </row>
    <row r="26995" spans="1:4" ht="14.5" customHeight="1" x14ac:dyDescent="0.35">
      <c r="A26995" s="319"/>
      <c r="B26995" s="315">
        <v>44427.740972283311</v>
      </c>
      <c r="C26995" s="314">
        <v>64.581385967278038</v>
      </c>
      <c r="D26995" s="313" t="s">
        <v>167</v>
      </c>
    </row>
    <row r="26996" spans="1:4" ht="14.5" customHeight="1" x14ac:dyDescent="0.35">
      <c r="A26996" s="319"/>
      <c r="B26996" s="315">
        <v>44427.741666727758</v>
      </c>
      <c r="C26996" s="314">
        <v>66.276880613431175</v>
      </c>
      <c r="D26996" s="313" t="s">
        <v>167</v>
      </c>
    </row>
    <row r="26997" spans="1:4" ht="14.5" customHeight="1" x14ac:dyDescent="0.35">
      <c r="A26997" s="319"/>
      <c r="B26997" s="315">
        <v>44427.742361172204</v>
      </c>
      <c r="C26997" s="314">
        <v>67.266529141799154</v>
      </c>
      <c r="D26997" s="313" t="s">
        <v>167</v>
      </c>
    </row>
    <row r="26998" spans="1:4" ht="14.5" customHeight="1" x14ac:dyDescent="0.35">
      <c r="A26998" s="319"/>
      <c r="B26998" s="315">
        <v>44427.743055616651</v>
      </c>
      <c r="C26998" s="314">
        <v>67.63653780738241</v>
      </c>
      <c r="D26998" s="313" t="s">
        <v>167</v>
      </c>
    </row>
    <row r="26999" spans="1:4" ht="14.5" customHeight="1" x14ac:dyDescent="0.35">
      <c r="A26999" s="319"/>
      <c r="B26999" s="315">
        <v>44427.743750061098</v>
      </c>
      <c r="C26999" s="314">
        <v>67.806828507978935</v>
      </c>
      <c r="D26999" s="313" t="s">
        <v>167</v>
      </c>
    </row>
    <row r="27000" spans="1:4" ht="14.5" customHeight="1" x14ac:dyDescent="0.35">
      <c r="A27000" s="319"/>
      <c r="B27000" s="315">
        <v>44427.744444505544</v>
      </c>
      <c r="C27000" s="314">
        <v>68.216204006612926</v>
      </c>
      <c r="D27000" s="313" t="s">
        <v>167</v>
      </c>
    </row>
    <row r="27001" spans="1:4" ht="14.5" customHeight="1" x14ac:dyDescent="0.35">
      <c r="A27001" s="319"/>
      <c r="B27001" s="315">
        <v>44427.745138949991</v>
      </c>
      <c r="C27001" s="314">
        <v>69.391847528478436</v>
      </c>
      <c r="D27001" s="313" t="s">
        <v>167</v>
      </c>
    </row>
    <row r="27002" spans="1:4" ht="14.5" customHeight="1" x14ac:dyDescent="0.35">
      <c r="A27002" s="319"/>
      <c r="B27002" s="315">
        <v>44427.745833394438</v>
      </c>
      <c r="C27002" s="314">
        <v>66.710854296999358</v>
      </c>
      <c r="D27002" s="313" t="s">
        <v>167</v>
      </c>
    </row>
    <row r="27003" spans="1:4" ht="14.5" customHeight="1" x14ac:dyDescent="0.35">
      <c r="A27003" s="319"/>
      <c r="B27003" s="315">
        <v>44427.746527838885</v>
      </c>
      <c r="C27003" s="314">
        <v>58.098700928385369</v>
      </c>
      <c r="D27003" s="313" t="s">
        <v>167</v>
      </c>
    </row>
    <row r="27004" spans="1:4" ht="14.5" customHeight="1" x14ac:dyDescent="0.35">
      <c r="A27004" s="319"/>
      <c r="B27004" s="315">
        <v>44427.747222283331</v>
      </c>
      <c r="C27004" s="314">
        <v>54.206146825497854</v>
      </c>
      <c r="D27004" s="313" t="s">
        <v>167</v>
      </c>
    </row>
    <row r="27005" spans="1:4" ht="14.5" customHeight="1" x14ac:dyDescent="0.35">
      <c r="A27005" s="319"/>
      <c r="B27005" s="315">
        <v>44427.747916727778</v>
      </c>
      <c r="C27005" s="314">
        <v>54.280797049112152</v>
      </c>
      <c r="D27005" s="313" t="s">
        <v>167</v>
      </c>
    </row>
    <row r="27006" spans="1:4" ht="14.5" customHeight="1" x14ac:dyDescent="0.35">
      <c r="A27006" s="319"/>
      <c r="B27006" s="315">
        <v>44427.748611172225</v>
      </c>
      <c r="C27006" s="314">
        <v>55.186036618533159</v>
      </c>
      <c r="D27006" s="313" t="s">
        <v>167</v>
      </c>
    </row>
    <row r="27007" spans="1:4" ht="14.5" customHeight="1" x14ac:dyDescent="0.35">
      <c r="A27007" s="319"/>
      <c r="B27007" s="315">
        <v>44427.749305616671</v>
      </c>
      <c r="C27007" s="314">
        <v>56.322267476833076</v>
      </c>
      <c r="D27007" s="313" t="s">
        <v>167</v>
      </c>
    </row>
    <row r="27008" spans="1:4" ht="14.5" customHeight="1" x14ac:dyDescent="0.35">
      <c r="A27008" s="319"/>
      <c r="B27008" s="315">
        <v>44427.750000061118</v>
      </c>
      <c r="C27008" s="314">
        <v>56.794392214311905</v>
      </c>
      <c r="D27008" s="313" t="s">
        <v>167</v>
      </c>
    </row>
    <row r="27009" spans="1:4" ht="14.5" customHeight="1" x14ac:dyDescent="0.35">
      <c r="A27009" s="319"/>
      <c r="B27009" s="315">
        <v>44427.750694505565</v>
      </c>
      <c r="C27009" s="314">
        <v>57.387480344477808</v>
      </c>
      <c r="D27009" s="313" t="s">
        <v>167</v>
      </c>
    </row>
    <row r="27010" spans="1:4" ht="14.5" customHeight="1" x14ac:dyDescent="0.35">
      <c r="A27010" s="319"/>
      <c r="B27010" s="315">
        <v>44427.751388950011</v>
      </c>
      <c r="C27010" s="314">
        <v>65.118025802570628</v>
      </c>
      <c r="D27010" s="313" t="s">
        <v>167</v>
      </c>
    </row>
    <row r="27011" spans="1:4" ht="14.5" customHeight="1" x14ac:dyDescent="0.35">
      <c r="A27011" s="319"/>
      <c r="B27011" s="315">
        <v>44427.752083394458</v>
      </c>
      <c r="C27011" s="314">
        <v>71.819594200593812</v>
      </c>
      <c r="D27011" s="313" t="s">
        <v>167</v>
      </c>
    </row>
    <row r="27012" spans="1:4" ht="14.5" customHeight="1" x14ac:dyDescent="0.35">
      <c r="A27012" s="319"/>
      <c r="B27012" s="315">
        <v>44427.752777838905</v>
      </c>
      <c r="C27012" s="314">
        <v>71.70752127222174</v>
      </c>
      <c r="D27012" s="313" t="s">
        <v>167</v>
      </c>
    </row>
    <row r="27013" spans="1:4" ht="14.5" customHeight="1" x14ac:dyDescent="0.35">
      <c r="A27013" s="319"/>
      <c r="B27013" s="315">
        <v>44427.753472283352</v>
      </c>
      <c r="C27013" s="314">
        <v>67.476188384011039</v>
      </c>
      <c r="D27013" s="313" t="s">
        <v>167</v>
      </c>
    </row>
    <row r="27014" spans="1:4" ht="14.5" customHeight="1" x14ac:dyDescent="0.35">
      <c r="A27014" s="319"/>
      <c r="B27014" s="315">
        <v>44427.754166727798</v>
      </c>
      <c r="C27014" s="314">
        <v>58.867249837639974</v>
      </c>
      <c r="D27014" s="313" t="s">
        <v>167</v>
      </c>
    </row>
    <row r="27015" spans="1:4" ht="14.5" customHeight="1" x14ac:dyDescent="0.35">
      <c r="A27015" s="319"/>
      <c r="B27015" s="315">
        <v>44427.754861172245</v>
      </c>
      <c r="C27015" s="314">
        <v>53.650909137068084</v>
      </c>
      <c r="D27015" s="313" t="s">
        <v>167</v>
      </c>
    </row>
    <row r="27016" spans="1:4" ht="14.5" customHeight="1" x14ac:dyDescent="0.35">
      <c r="A27016" s="319"/>
      <c r="B27016" s="315">
        <v>44427.755555616692</v>
      </c>
      <c r="C27016" s="314">
        <v>50.773900180996861</v>
      </c>
      <c r="D27016" s="313" t="s">
        <v>167</v>
      </c>
    </row>
    <row r="27017" spans="1:4" ht="14.5" customHeight="1" x14ac:dyDescent="0.35">
      <c r="A27017" s="319"/>
      <c r="B27017" s="315">
        <v>44427.756250061138</v>
      </c>
      <c r="C27017" s="314">
        <v>48.712875066810135</v>
      </c>
      <c r="D27017" s="313" t="s">
        <v>167</v>
      </c>
    </row>
    <row r="27018" spans="1:4" ht="14.5" customHeight="1" x14ac:dyDescent="0.35">
      <c r="A27018" s="319"/>
      <c r="B27018" s="315">
        <v>44427.756944505585</v>
      </c>
      <c r="C27018" s="314">
        <v>46.719547230177945</v>
      </c>
      <c r="D27018" s="313" t="s">
        <v>167</v>
      </c>
    </row>
    <row r="27019" spans="1:4" ht="14.5" customHeight="1" x14ac:dyDescent="0.35">
      <c r="A27019" s="319"/>
      <c r="B27019" s="315">
        <v>44427.757638950032</v>
      </c>
      <c r="C27019" s="314">
        <v>44.862586269620806</v>
      </c>
      <c r="D27019" s="313" t="s">
        <v>167</v>
      </c>
    </row>
    <row r="27020" spans="1:4" ht="14.5" customHeight="1" x14ac:dyDescent="0.35">
      <c r="A27020" s="319"/>
      <c r="B27020" s="315">
        <v>44427.758333394479</v>
      </c>
      <c r="C27020" s="314">
        <v>44.831731313150762</v>
      </c>
      <c r="D27020" s="313" t="s">
        <v>167</v>
      </c>
    </row>
    <row r="27021" spans="1:4" ht="14.5" customHeight="1" x14ac:dyDescent="0.35">
      <c r="A27021" s="319"/>
      <c r="B27021" s="315">
        <v>44427.759027838925</v>
      </c>
      <c r="C27021" s="314">
        <v>49.409440531089786</v>
      </c>
      <c r="D27021" s="313" t="s">
        <v>167</v>
      </c>
    </row>
    <row r="27022" spans="1:4" ht="14.5" customHeight="1" x14ac:dyDescent="0.35">
      <c r="A27022" s="319"/>
      <c r="B27022" s="315">
        <v>44427.759722283372</v>
      </c>
      <c r="C27022" s="314">
        <v>51.042576191524859</v>
      </c>
      <c r="D27022" s="313" t="s">
        <v>167</v>
      </c>
    </row>
    <row r="27023" spans="1:4" ht="14.5" customHeight="1" x14ac:dyDescent="0.35">
      <c r="A27023" s="319"/>
      <c r="B27023" s="315">
        <v>44427.760416727819</v>
      </c>
      <c r="C27023" s="314">
        <v>45.46696665362591</v>
      </c>
      <c r="D27023" s="313" t="s">
        <v>167</v>
      </c>
    </row>
    <row r="27024" spans="1:4" ht="14.5" customHeight="1" x14ac:dyDescent="0.35">
      <c r="A27024" s="319"/>
      <c r="B27024" s="315">
        <v>44427.761111172265</v>
      </c>
      <c r="C27024" s="314">
        <v>40.855216967810215</v>
      </c>
      <c r="D27024" s="313" t="s">
        <v>167</v>
      </c>
    </row>
    <row r="27025" spans="1:4" ht="14.5" customHeight="1" x14ac:dyDescent="0.35">
      <c r="A27025" s="319"/>
      <c r="B27025" s="315">
        <v>44427.761805616712</v>
      </c>
      <c r="C27025" s="314">
        <v>41.250589882882196</v>
      </c>
      <c r="D27025" s="313" t="s">
        <v>167</v>
      </c>
    </row>
    <row r="27026" spans="1:4" ht="14.5" customHeight="1" x14ac:dyDescent="0.35">
      <c r="A27026" s="319"/>
      <c r="B27026" s="315">
        <v>44427.762500061159</v>
      </c>
      <c r="C27026" s="314">
        <v>40.883066820965418</v>
      </c>
      <c r="D27026" s="313" t="s">
        <v>167</v>
      </c>
    </row>
    <row r="27027" spans="1:4" ht="14.5" customHeight="1" x14ac:dyDescent="0.35">
      <c r="A27027" s="319"/>
      <c r="B27027" s="315">
        <v>44427.763194505605</v>
      </c>
      <c r="C27027" s="314">
        <v>38.969000500374626</v>
      </c>
      <c r="D27027" s="313" t="s">
        <v>167</v>
      </c>
    </row>
    <row r="27028" spans="1:4" ht="14.5" customHeight="1" x14ac:dyDescent="0.35">
      <c r="A27028" s="319"/>
      <c r="B27028" s="315">
        <v>44427.763888950052</v>
      </c>
      <c r="C27028" s="314">
        <v>35.605484424260794</v>
      </c>
      <c r="D27028" s="313" t="s">
        <v>167</v>
      </c>
    </row>
    <row r="27029" spans="1:4" ht="14.5" customHeight="1" x14ac:dyDescent="0.35">
      <c r="A27029" s="319"/>
      <c r="B27029" s="315">
        <v>44427.764583394499</v>
      </c>
      <c r="C27029" s="314">
        <v>34.036711047204641</v>
      </c>
      <c r="D27029" s="313" t="s">
        <v>167</v>
      </c>
    </row>
    <row r="27030" spans="1:4" ht="14.5" customHeight="1" x14ac:dyDescent="0.35">
      <c r="A27030" s="319"/>
      <c r="B27030" s="315">
        <v>44427.765277838946</v>
      </c>
      <c r="C27030" s="314">
        <v>35.80815022375706</v>
      </c>
      <c r="D27030" s="313" t="s">
        <v>167</v>
      </c>
    </row>
    <row r="27031" spans="1:4" ht="14.5" customHeight="1" x14ac:dyDescent="0.35">
      <c r="A27031" s="319"/>
      <c r="B27031" s="315">
        <v>44427.765972283392</v>
      </c>
      <c r="C27031" s="314">
        <v>37.843078129056572</v>
      </c>
      <c r="D27031" s="313" t="s">
        <v>167</v>
      </c>
    </row>
    <row r="27032" spans="1:4" ht="14.5" customHeight="1" x14ac:dyDescent="0.35">
      <c r="A27032" s="319"/>
      <c r="B27032" s="315">
        <v>44427.766666727839</v>
      </c>
      <c r="C27032" s="314">
        <v>38.173949748922801</v>
      </c>
      <c r="D27032" s="313" t="s">
        <v>167</v>
      </c>
    </row>
    <row r="27033" spans="1:4" ht="14.5" customHeight="1" x14ac:dyDescent="0.35">
      <c r="A27033" s="319"/>
      <c r="B27033" s="315">
        <v>44427.767361172286</v>
      </c>
      <c r="C27033" s="314">
        <v>37.869755723581569</v>
      </c>
      <c r="D27033" s="313" t="s">
        <v>167</v>
      </c>
    </row>
    <row r="27034" spans="1:4" ht="14.5" customHeight="1" x14ac:dyDescent="0.35">
      <c r="A27034" s="319"/>
      <c r="B27034" s="315">
        <v>44427.768055616732</v>
      </c>
      <c r="C27034" s="314">
        <v>37.595531215896095</v>
      </c>
      <c r="D27034" s="313" t="s">
        <v>167</v>
      </c>
    </row>
    <row r="27035" spans="1:4" ht="14.5" customHeight="1" x14ac:dyDescent="0.35">
      <c r="A27035" s="319"/>
      <c r="B27035" s="315">
        <v>44427.768750061179</v>
      </c>
      <c r="C27035" s="314">
        <v>36.802794079145919</v>
      </c>
      <c r="D27035" s="313" t="s">
        <v>167</v>
      </c>
    </row>
    <row r="27036" spans="1:4" ht="14.5" customHeight="1" x14ac:dyDescent="0.35">
      <c r="A27036" s="319"/>
      <c r="B27036" s="315">
        <v>44427.769444505626</v>
      </c>
      <c r="C27036" s="314">
        <v>33.912307781875519</v>
      </c>
      <c r="D27036" s="313" t="s">
        <v>167</v>
      </c>
    </row>
    <row r="27037" spans="1:4" ht="14.5" customHeight="1" x14ac:dyDescent="0.35">
      <c r="A27037" s="319"/>
      <c r="B27037" s="315">
        <v>44427.770138950073</v>
      </c>
      <c r="C27037" s="314">
        <v>32.800982099739485</v>
      </c>
      <c r="D27037" s="313" t="s">
        <v>167</v>
      </c>
    </row>
    <row r="27038" spans="1:4" ht="14.5" customHeight="1" x14ac:dyDescent="0.35">
      <c r="A27038" s="319"/>
      <c r="B27038" s="315">
        <v>44427.770833394519</v>
      </c>
      <c r="C27038" s="314">
        <v>36.04124774301696</v>
      </c>
      <c r="D27038" s="313" t="s">
        <v>167</v>
      </c>
    </row>
    <row r="27039" spans="1:4" ht="14.5" customHeight="1" x14ac:dyDescent="0.35">
      <c r="A27039" s="319"/>
      <c r="B27039" s="315">
        <v>44427.771527838966</v>
      </c>
      <c r="C27039" s="314">
        <v>38.527646435560506</v>
      </c>
      <c r="D27039" s="313" t="s">
        <v>167</v>
      </c>
    </row>
    <row r="27040" spans="1:4" ht="14.5" customHeight="1" x14ac:dyDescent="0.35">
      <c r="A27040" s="319"/>
      <c r="B27040" s="315">
        <v>44427.772222283413</v>
      </c>
      <c r="C27040" s="314">
        <v>40.291832347764284</v>
      </c>
      <c r="D27040" s="313" t="s">
        <v>167</v>
      </c>
    </row>
    <row r="27041" spans="1:4" ht="14.5" customHeight="1" x14ac:dyDescent="0.35">
      <c r="A27041" s="319"/>
      <c r="B27041" s="315">
        <v>44427.772916727859</v>
      </c>
      <c r="C27041" s="314">
        <v>41.669781450769129</v>
      </c>
      <c r="D27041" s="313" t="s">
        <v>167</v>
      </c>
    </row>
    <row r="27042" spans="1:4" ht="14.5" customHeight="1" x14ac:dyDescent="0.35">
      <c r="A27042" s="319"/>
      <c r="B27042" s="315">
        <v>44427.773611172306</v>
      </c>
      <c r="C27042" s="314">
        <v>42.229080241149255</v>
      </c>
      <c r="D27042" s="313" t="s">
        <v>167</v>
      </c>
    </row>
    <row r="27043" spans="1:4" ht="14.5" customHeight="1" x14ac:dyDescent="0.35">
      <c r="A27043" s="319"/>
      <c r="B27043" s="315">
        <v>44427.774305616753</v>
      </c>
      <c r="C27043" s="314">
        <v>42.892968040202199</v>
      </c>
      <c r="D27043" s="313" t="s">
        <v>167</v>
      </c>
    </row>
    <row r="27044" spans="1:4" ht="14.5" customHeight="1" x14ac:dyDescent="0.35">
      <c r="A27044" s="319"/>
      <c r="B27044" s="315">
        <v>44427.7750000612</v>
      </c>
      <c r="C27044" s="314">
        <v>43.631364707810768</v>
      </c>
      <c r="D27044" s="313" t="s">
        <v>167</v>
      </c>
    </row>
    <row r="27045" spans="1:4" ht="14.5" customHeight="1" x14ac:dyDescent="0.35">
      <c r="A27045" s="319"/>
      <c r="B27045" s="315">
        <v>44427.775694505646</v>
      </c>
      <c r="C27045" s="314">
        <v>45.66059289332285</v>
      </c>
      <c r="D27045" s="313" t="s">
        <v>167</v>
      </c>
    </row>
    <row r="27046" spans="1:4" ht="14.5" customHeight="1" x14ac:dyDescent="0.35">
      <c r="A27046" s="319"/>
      <c r="B27046" s="315">
        <v>44427.776388950093</v>
      </c>
      <c r="C27046" s="314">
        <v>45.379075958247995</v>
      </c>
      <c r="D27046" s="313" t="s">
        <v>167</v>
      </c>
    </row>
    <row r="27047" spans="1:4" ht="14.5" customHeight="1" x14ac:dyDescent="0.35">
      <c r="A27047" s="319"/>
      <c r="B27047" s="315">
        <v>44427.77708339454</v>
      </c>
      <c r="C27047" s="314">
        <v>43.154631354530771</v>
      </c>
      <c r="D27047" s="313" t="s">
        <v>167</v>
      </c>
    </row>
    <row r="27048" spans="1:4" ht="14.5" customHeight="1" x14ac:dyDescent="0.35">
      <c r="A27048" s="319"/>
      <c r="B27048" s="315">
        <v>44427.777777838986</v>
      </c>
      <c r="C27048" s="314">
        <v>46.885562664630321</v>
      </c>
      <c r="D27048" s="313" t="s">
        <v>167</v>
      </c>
    </row>
    <row r="27049" spans="1:4" ht="14.5" customHeight="1" x14ac:dyDescent="0.35">
      <c r="A27049" s="319"/>
      <c r="B27049" s="315">
        <v>44427.778472283433</v>
      </c>
      <c r="C27049" s="314">
        <v>51.144474904596187</v>
      </c>
      <c r="D27049" s="313" t="s">
        <v>167</v>
      </c>
    </row>
    <row r="27050" spans="1:4" ht="14.5" customHeight="1" x14ac:dyDescent="0.35">
      <c r="A27050" s="319"/>
      <c r="B27050" s="315">
        <v>44427.77916672788</v>
      </c>
      <c r="C27050" s="314">
        <v>57.015585284922658</v>
      </c>
      <c r="D27050" s="313" t="s">
        <v>167</v>
      </c>
    </row>
    <row r="27051" spans="1:4" ht="14.5" customHeight="1" x14ac:dyDescent="0.35">
      <c r="A27051" s="319"/>
      <c r="B27051" s="315">
        <v>44427.779861172326</v>
      </c>
      <c r="C27051" s="314">
        <v>60.769115024027997</v>
      </c>
      <c r="D27051" s="313" t="s">
        <v>167</v>
      </c>
    </row>
    <row r="27052" spans="1:4" ht="14.5" customHeight="1" x14ac:dyDescent="0.35">
      <c r="A27052" s="319"/>
      <c r="B27052" s="315">
        <v>44427.780555616773</v>
      </c>
      <c r="C27052" s="314">
        <v>61.733452432240789</v>
      </c>
      <c r="D27052" s="313" t="s">
        <v>167</v>
      </c>
    </row>
    <row r="27053" spans="1:4" ht="14.5" customHeight="1" x14ac:dyDescent="0.35">
      <c r="A27053" s="319"/>
      <c r="B27053" s="315">
        <v>44427.78125006122</v>
      </c>
      <c r="C27053" s="314">
        <v>61.307591054680721</v>
      </c>
      <c r="D27053" s="313" t="s">
        <v>167</v>
      </c>
    </row>
    <row r="27054" spans="1:4" ht="14.5" customHeight="1" x14ac:dyDescent="0.35">
      <c r="A27054" s="319"/>
      <c r="B27054" s="315">
        <v>44427.781944505667</v>
      </c>
      <c r="C27054" s="314">
        <v>60.797087309246614</v>
      </c>
      <c r="D27054" s="313" t="s">
        <v>167</v>
      </c>
    </row>
    <row r="27055" spans="1:4" ht="14.5" customHeight="1" x14ac:dyDescent="0.35">
      <c r="A27055" s="319"/>
      <c r="B27055" s="315">
        <v>44427.782638950113</v>
      </c>
      <c r="C27055" s="314">
        <v>63.445078191289213</v>
      </c>
      <c r="D27055" s="313" t="s">
        <v>167</v>
      </c>
    </row>
    <row r="27056" spans="1:4" ht="14.5" customHeight="1" x14ac:dyDescent="0.35">
      <c r="A27056" s="319"/>
      <c r="B27056" s="315">
        <v>44427.78333339456</v>
      </c>
      <c r="C27056" s="314">
        <v>69.380502031844415</v>
      </c>
      <c r="D27056" s="313" t="s">
        <v>167</v>
      </c>
    </row>
    <row r="27057" spans="1:4" ht="14.5" customHeight="1" x14ac:dyDescent="0.35">
      <c r="A27057" s="319"/>
      <c r="B27057" s="315">
        <v>44427.784027839007</v>
      </c>
      <c r="C27057" s="314">
        <v>72.834293358386887</v>
      </c>
      <c r="D27057" s="313" t="s">
        <v>167</v>
      </c>
    </row>
    <row r="27058" spans="1:4" ht="14.5" customHeight="1" x14ac:dyDescent="0.35">
      <c r="A27058" s="319"/>
      <c r="B27058" s="315">
        <v>44427.784722283453</v>
      </c>
      <c r="C27058" s="314">
        <v>74.17001596501602</v>
      </c>
      <c r="D27058" s="313" t="s">
        <v>167</v>
      </c>
    </row>
    <row r="27059" spans="1:4" ht="14.5" customHeight="1" x14ac:dyDescent="0.35">
      <c r="A27059" s="319"/>
      <c r="B27059" s="315">
        <v>44427.7854167279</v>
      </c>
      <c r="C27059" s="314">
        <v>75.066447782320509</v>
      </c>
      <c r="D27059" s="313" t="s">
        <v>167</v>
      </c>
    </row>
    <row r="27060" spans="1:4" ht="14.5" customHeight="1" x14ac:dyDescent="0.35">
      <c r="A27060" s="319"/>
      <c r="B27060" s="315">
        <v>44427.786111172347</v>
      </c>
      <c r="C27060" s="314">
        <v>76.338269349730879</v>
      </c>
      <c r="D27060" s="313" t="s">
        <v>167</v>
      </c>
    </row>
    <row r="27061" spans="1:4" ht="14.5" customHeight="1" x14ac:dyDescent="0.35">
      <c r="A27061" s="319"/>
      <c r="B27061" s="315">
        <v>44427.786805616794</v>
      </c>
      <c r="C27061" s="314">
        <v>74.836672543198802</v>
      </c>
      <c r="D27061" s="313" t="s">
        <v>167</v>
      </c>
    </row>
    <row r="27062" spans="1:4" ht="14.5" customHeight="1" x14ac:dyDescent="0.35">
      <c r="A27062" s="319"/>
      <c r="B27062" s="315">
        <v>44427.78750006124</v>
      </c>
      <c r="C27062" s="314">
        <v>68.95847248488765</v>
      </c>
      <c r="D27062" s="313" t="s">
        <v>167</v>
      </c>
    </row>
    <row r="27063" spans="1:4" ht="14.5" customHeight="1" x14ac:dyDescent="0.35">
      <c r="A27063" s="319"/>
      <c r="B27063" s="315">
        <v>44427.788194505687</v>
      </c>
      <c r="C27063" s="314">
        <v>68.554667736665579</v>
      </c>
      <c r="D27063" s="313" t="s">
        <v>167</v>
      </c>
    </row>
    <row r="27064" spans="1:4" ht="14.5" customHeight="1" x14ac:dyDescent="0.35">
      <c r="A27064" s="319"/>
      <c r="B27064" s="315">
        <v>44427.788888950134</v>
      </c>
      <c r="C27064" s="314">
        <v>63.880859257905591</v>
      </c>
      <c r="D27064" s="313" t="s">
        <v>167</v>
      </c>
    </row>
    <row r="27065" spans="1:4" ht="14.5" customHeight="1" x14ac:dyDescent="0.35">
      <c r="A27065" s="319"/>
      <c r="B27065" s="315">
        <v>44427.78958339458</v>
      </c>
      <c r="C27065" s="314">
        <v>58.150929136386061</v>
      </c>
      <c r="D27065" s="313" t="s">
        <v>167</v>
      </c>
    </row>
    <row r="27066" spans="1:4" ht="14.5" customHeight="1" x14ac:dyDescent="0.35">
      <c r="A27066" s="319"/>
      <c r="B27066" s="315">
        <v>44427.790277839027</v>
      </c>
      <c r="C27066" s="314">
        <v>56.844101937167579</v>
      </c>
      <c r="D27066" s="313" t="s">
        <v>167</v>
      </c>
    </row>
    <row r="27067" spans="1:4" ht="14.5" customHeight="1" x14ac:dyDescent="0.35">
      <c r="A27067" s="319"/>
      <c r="B27067" s="315">
        <v>44427.790972283474</v>
      </c>
      <c r="C27067" s="314">
        <v>60.196122113338788</v>
      </c>
      <c r="D27067" s="313" t="s">
        <v>167</v>
      </c>
    </row>
    <row r="27068" spans="1:4" ht="14.5" customHeight="1" x14ac:dyDescent="0.35">
      <c r="A27068" s="319"/>
      <c r="B27068" s="315">
        <v>44427.791666727921</v>
      </c>
      <c r="C27068" s="314">
        <v>63.378704792621043</v>
      </c>
      <c r="D27068" s="313" t="s">
        <v>167</v>
      </c>
    </row>
    <row r="27069" spans="1:4" ht="14.5" customHeight="1" x14ac:dyDescent="0.35">
      <c r="A27069" s="319"/>
      <c r="B27069" s="315">
        <v>44427.792361172367</v>
      </c>
      <c r="C27069" s="314">
        <v>65.716274099880437</v>
      </c>
      <c r="D27069" s="313" t="s">
        <v>167</v>
      </c>
    </row>
    <row r="27070" spans="1:4" ht="14.5" customHeight="1" x14ac:dyDescent="0.35">
      <c r="A27070" s="319"/>
      <c r="B27070" s="315">
        <v>44427.793055616814</v>
      </c>
      <c r="C27070" s="314">
        <v>69.819679974782048</v>
      </c>
      <c r="D27070" s="313" t="s">
        <v>167</v>
      </c>
    </row>
    <row r="27071" spans="1:4" ht="14.5" customHeight="1" x14ac:dyDescent="0.35">
      <c r="A27071" s="319"/>
      <c r="B27071" s="315">
        <v>44427.793750061261</v>
      </c>
      <c r="C27071" s="314">
        <v>74.809186825761572</v>
      </c>
      <c r="D27071" s="313" t="s">
        <v>167</v>
      </c>
    </row>
    <row r="27072" spans="1:4" ht="14.5" customHeight="1" x14ac:dyDescent="0.35">
      <c r="A27072" s="319"/>
      <c r="B27072" s="315">
        <v>44427.794444505707</v>
      </c>
      <c r="C27072" s="314">
        <v>78.895183897179479</v>
      </c>
      <c r="D27072" s="313" t="s">
        <v>167</v>
      </c>
    </row>
    <row r="27073" spans="1:4" ht="14.5" customHeight="1" x14ac:dyDescent="0.35">
      <c r="A27073" s="319"/>
      <c r="B27073" s="315">
        <v>44427.795138950154</v>
      </c>
      <c r="C27073" s="314">
        <v>80.50831851962721</v>
      </c>
      <c r="D27073" s="313" t="s">
        <v>167</v>
      </c>
    </row>
    <row r="27074" spans="1:4" ht="14.5" customHeight="1" x14ac:dyDescent="0.35">
      <c r="A27074" s="319"/>
      <c r="B27074" s="315">
        <v>44427.795833394601</v>
      </c>
      <c r="C27074" s="314">
        <v>81.113732395431725</v>
      </c>
      <c r="D27074" s="313" t="s">
        <v>167</v>
      </c>
    </row>
    <row r="27075" spans="1:4" ht="14.5" customHeight="1" x14ac:dyDescent="0.35">
      <c r="A27075" s="319"/>
      <c r="B27075" s="315">
        <v>44427.796527839047</v>
      </c>
      <c r="C27075" s="314">
        <v>85.23578700087576</v>
      </c>
      <c r="D27075" s="313" t="s">
        <v>167</v>
      </c>
    </row>
    <row r="27076" spans="1:4" ht="14.5" customHeight="1" x14ac:dyDescent="0.35">
      <c r="A27076" s="319"/>
      <c r="B27076" s="315">
        <v>44427.797222283494</v>
      </c>
      <c r="C27076" s="314">
        <v>92.655188189169465</v>
      </c>
      <c r="D27076" s="313" t="s">
        <v>167</v>
      </c>
    </row>
    <row r="27077" spans="1:4" ht="14.5" customHeight="1" x14ac:dyDescent="0.35">
      <c r="A27077" s="319"/>
      <c r="B27077" s="315">
        <v>44427.797916727941</v>
      </c>
      <c r="C27077" s="314">
        <v>97.664196582588673</v>
      </c>
      <c r="D27077" s="313" t="s">
        <v>167</v>
      </c>
    </row>
    <row r="27078" spans="1:4" ht="14.5" customHeight="1" x14ac:dyDescent="0.35">
      <c r="A27078" s="319"/>
      <c r="B27078" s="315">
        <v>44427.798611172388</v>
      </c>
      <c r="C27078" s="314">
        <v>101.5292184574937</v>
      </c>
      <c r="D27078" s="313" t="s">
        <v>167</v>
      </c>
    </row>
    <row r="27079" spans="1:4" ht="14.5" customHeight="1" x14ac:dyDescent="0.35">
      <c r="A27079" s="319"/>
      <c r="B27079" s="315">
        <v>44427.799305616834</v>
      </c>
      <c r="C27079" s="314">
        <v>106.8250561108968</v>
      </c>
      <c r="D27079" s="313" t="s">
        <v>167</v>
      </c>
    </row>
    <row r="27080" spans="1:4" ht="14.5" customHeight="1" x14ac:dyDescent="0.35">
      <c r="A27080" s="319"/>
      <c r="B27080" s="315">
        <v>44427.800000061281</v>
      </c>
      <c r="C27080" s="314">
        <v>119.36342383506901</v>
      </c>
      <c r="D27080" s="313" t="s">
        <v>167</v>
      </c>
    </row>
    <row r="27081" spans="1:4" ht="14.5" customHeight="1" x14ac:dyDescent="0.35">
      <c r="A27081" s="319"/>
      <c r="B27081" s="315">
        <v>44427.800694505728</v>
      </c>
      <c r="C27081" s="314">
        <v>127.84804458932679</v>
      </c>
      <c r="D27081" s="313" t="s">
        <v>167</v>
      </c>
    </row>
    <row r="27082" spans="1:4" ht="14.5" customHeight="1" x14ac:dyDescent="0.35">
      <c r="A27082" s="319"/>
      <c r="B27082" s="315">
        <v>44427.801388950174</v>
      </c>
      <c r="C27082" s="314">
        <v>125.49531964292207</v>
      </c>
      <c r="D27082" s="313" t="s">
        <v>167</v>
      </c>
    </row>
    <row r="27083" spans="1:4" ht="14.5" customHeight="1" x14ac:dyDescent="0.35">
      <c r="A27083" s="319"/>
      <c r="B27083" s="315">
        <v>44427.802083394621</v>
      </c>
      <c r="C27083" s="314">
        <v>124.06788381376343</v>
      </c>
      <c r="D27083" s="313" t="s">
        <v>167</v>
      </c>
    </row>
    <row r="27084" spans="1:4" ht="14.5" customHeight="1" x14ac:dyDescent="0.35">
      <c r="A27084" s="319"/>
      <c r="B27084" s="315">
        <v>44427.802777839068</v>
      </c>
      <c r="C27084" s="314">
        <v>120.58634808728432</v>
      </c>
      <c r="D27084" s="313" t="s">
        <v>167</v>
      </c>
    </row>
    <row r="27085" spans="1:4" ht="14.5" customHeight="1" x14ac:dyDescent="0.35">
      <c r="A27085" s="319"/>
      <c r="B27085" s="315">
        <v>44427.803472283515</v>
      </c>
      <c r="C27085" s="314">
        <v>113.72869953177481</v>
      </c>
      <c r="D27085" s="313" t="s">
        <v>167</v>
      </c>
    </row>
    <row r="27086" spans="1:4" ht="14.5" customHeight="1" x14ac:dyDescent="0.35">
      <c r="A27086" s="319"/>
      <c r="B27086" s="315">
        <v>44427.804166727961</v>
      </c>
      <c r="C27086" s="314">
        <v>113.65608381238417</v>
      </c>
      <c r="D27086" s="313" t="s">
        <v>167</v>
      </c>
    </row>
    <row r="27087" spans="1:4" ht="14.5" customHeight="1" x14ac:dyDescent="0.35">
      <c r="A27087" s="319"/>
      <c r="B27087" s="315">
        <v>44427.804861172408</v>
      </c>
      <c r="C27087" s="314">
        <v>121.41119513006804</v>
      </c>
      <c r="D27087" s="313" t="s">
        <v>167</v>
      </c>
    </row>
    <row r="27088" spans="1:4" ht="14.5" customHeight="1" x14ac:dyDescent="0.35">
      <c r="A27088" s="319"/>
      <c r="B27088" s="315">
        <v>44427.805555616855</v>
      </c>
      <c r="C27088" s="314">
        <v>126.49073373026719</v>
      </c>
      <c r="D27088" s="313" t="s">
        <v>167</v>
      </c>
    </row>
    <row r="27089" spans="1:4" ht="14.5" customHeight="1" x14ac:dyDescent="0.35">
      <c r="A27089" s="319"/>
      <c r="B27089" s="315">
        <v>44427.806250061301</v>
      </c>
      <c r="C27089" s="314">
        <v>131.40949308045674</v>
      </c>
      <c r="D27089" s="313" t="s">
        <v>167</v>
      </c>
    </row>
    <row r="27090" spans="1:4" ht="14.5" customHeight="1" x14ac:dyDescent="0.35">
      <c r="A27090" s="319"/>
      <c r="B27090" s="315">
        <v>44427.806944505748</v>
      </c>
      <c r="C27090" s="314">
        <v>136.68913138188267</v>
      </c>
      <c r="D27090" s="313" t="s">
        <v>167</v>
      </c>
    </row>
    <row r="27091" spans="1:4" ht="14.5" customHeight="1" x14ac:dyDescent="0.35">
      <c r="A27091" s="319"/>
      <c r="B27091" s="315">
        <v>44427.807638950195</v>
      </c>
      <c r="C27091" s="314">
        <v>147.78867058785787</v>
      </c>
      <c r="D27091" s="313" t="s">
        <v>167</v>
      </c>
    </row>
    <row r="27092" spans="1:4" ht="14.5" customHeight="1" x14ac:dyDescent="0.35">
      <c r="A27092" s="319"/>
      <c r="B27092" s="315">
        <v>44427.808333394642</v>
      </c>
      <c r="C27092" s="314">
        <v>157.16081772323619</v>
      </c>
      <c r="D27092" s="313" t="s">
        <v>167</v>
      </c>
    </row>
    <row r="27093" spans="1:4" ht="14.5" customHeight="1" x14ac:dyDescent="0.35">
      <c r="A27093" s="319"/>
      <c r="B27093" s="315">
        <v>44427.809027839088</v>
      </c>
      <c r="C27093" s="314">
        <v>157.88703524808321</v>
      </c>
      <c r="D27093" s="313" t="s">
        <v>167</v>
      </c>
    </row>
    <row r="27094" spans="1:4" ht="14.5" customHeight="1" x14ac:dyDescent="0.35">
      <c r="A27094" s="319"/>
      <c r="B27094" s="315">
        <v>44427.809722283535</v>
      </c>
      <c r="C27094" s="314">
        <v>157.9314234178552</v>
      </c>
      <c r="D27094" s="313" t="s">
        <v>167</v>
      </c>
    </row>
    <row r="27095" spans="1:4" ht="14.5" customHeight="1" x14ac:dyDescent="0.35">
      <c r="A27095" s="319"/>
      <c r="B27095" s="315">
        <v>44427.810416727982</v>
      </c>
      <c r="C27095" s="314">
        <v>149.20578355437223</v>
      </c>
      <c r="D27095" s="313" t="s">
        <v>167</v>
      </c>
    </row>
    <row r="27096" spans="1:4" ht="14.5" customHeight="1" x14ac:dyDescent="0.35">
      <c r="A27096" s="319"/>
      <c r="B27096" s="315">
        <v>44427.811111172428</v>
      </c>
      <c r="C27096" s="314">
        <v>140.31630496459547</v>
      </c>
      <c r="D27096" s="313" t="s">
        <v>167</v>
      </c>
    </row>
    <row r="27097" spans="1:4" ht="14.5" customHeight="1" x14ac:dyDescent="0.35">
      <c r="A27097" s="319"/>
      <c r="B27097" s="315">
        <v>44427.811805616875</v>
      </c>
      <c r="C27097" s="314">
        <v>139.08611472234284</v>
      </c>
      <c r="D27097" s="313" t="s">
        <v>167</v>
      </c>
    </row>
    <row r="27098" spans="1:4" ht="14.5" customHeight="1" x14ac:dyDescent="0.35">
      <c r="A27098" s="319"/>
      <c r="B27098" s="315">
        <v>44427.812500061322</v>
      </c>
      <c r="C27098" s="314">
        <v>149.3767665271686</v>
      </c>
      <c r="D27098" s="313" t="s">
        <v>167</v>
      </c>
    </row>
    <row r="27099" spans="1:4" ht="14.5" customHeight="1" x14ac:dyDescent="0.35">
      <c r="A27099" s="319"/>
      <c r="B27099" s="315">
        <v>44427.813194505768</v>
      </c>
      <c r="C27099" s="314">
        <v>152.69892752215188</v>
      </c>
      <c r="D27099" s="313" t="s">
        <v>167</v>
      </c>
    </row>
    <row r="27100" spans="1:4" ht="14.5" customHeight="1" x14ac:dyDescent="0.35">
      <c r="A27100" s="319"/>
      <c r="B27100" s="315">
        <v>44427.813888950215</v>
      </c>
      <c r="C27100" s="314">
        <v>154.04906107186494</v>
      </c>
      <c r="D27100" s="313" t="s">
        <v>167</v>
      </c>
    </row>
    <row r="27101" spans="1:4" ht="14.5" customHeight="1" x14ac:dyDescent="0.35">
      <c r="A27101" s="319"/>
      <c r="B27101" s="315">
        <v>44427.814583394662</v>
      </c>
      <c r="C27101" s="314">
        <v>155.88531612585453</v>
      </c>
      <c r="D27101" s="313" t="s">
        <v>167</v>
      </c>
    </row>
    <row r="27102" spans="1:4" ht="14.5" customHeight="1" x14ac:dyDescent="0.35">
      <c r="A27102" s="319"/>
      <c r="B27102" s="315">
        <v>44427.815277839109</v>
      </c>
      <c r="C27102" s="314">
        <v>163.77101870777551</v>
      </c>
      <c r="D27102" s="313" t="s">
        <v>167</v>
      </c>
    </row>
    <row r="27103" spans="1:4" ht="14.5" customHeight="1" x14ac:dyDescent="0.35">
      <c r="A27103" s="319"/>
      <c r="B27103" s="315">
        <v>44427.815972283555</v>
      </c>
      <c r="C27103" s="314">
        <v>156.42458316730335</v>
      </c>
      <c r="D27103" s="313" t="s">
        <v>167</v>
      </c>
    </row>
    <row r="27104" spans="1:4" ht="14.5" customHeight="1" x14ac:dyDescent="0.35">
      <c r="A27104" s="319"/>
      <c r="B27104" s="315">
        <v>44427.816666728002</v>
      </c>
      <c r="C27104" s="314">
        <v>134.09484432367995</v>
      </c>
      <c r="D27104" s="313" t="s">
        <v>167</v>
      </c>
    </row>
    <row r="27105" spans="1:4" ht="14.5" customHeight="1" x14ac:dyDescent="0.35">
      <c r="A27105" s="319"/>
      <c r="B27105" s="315">
        <v>44427.817361172449</v>
      </c>
      <c r="C27105" s="314">
        <v>123.06381986569613</v>
      </c>
      <c r="D27105" s="313" t="s">
        <v>167</v>
      </c>
    </row>
    <row r="27106" spans="1:4" ht="14.5" customHeight="1" x14ac:dyDescent="0.35">
      <c r="A27106" s="319"/>
      <c r="B27106" s="315">
        <v>44427.818055616895</v>
      </c>
      <c r="C27106" s="314">
        <v>109.14582178372075</v>
      </c>
      <c r="D27106" s="313" t="s">
        <v>167</v>
      </c>
    </row>
    <row r="27107" spans="1:4" ht="14.5" customHeight="1" x14ac:dyDescent="0.35">
      <c r="A27107" s="319"/>
      <c r="B27107" s="315">
        <v>44427.818750061342</v>
      </c>
      <c r="C27107" s="314">
        <v>94.599808215153942</v>
      </c>
      <c r="D27107" s="313" t="s">
        <v>167</v>
      </c>
    </row>
    <row r="27108" spans="1:4" ht="14.5" customHeight="1" x14ac:dyDescent="0.35">
      <c r="A27108" s="319"/>
      <c r="B27108" s="315">
        <v>44427.819444505789</v>
      </c>
      <c r="C27108" s="314">
        <v>82.097526705309676</v>
      </c>
      <c r="D27108" s="313" t="s">
        <v>167</v>
      </c>
    </row>
    <row r="27109" spans="1:4" ht="14.5" customHeight="1" x14ac:dyDescent="0.35">
      <c r="A27109" s="319"/>
      <c r="B27109" s="315">
        <v>44427.820138950236</v>
      </c>
      <c r="C27109" s="314">
        <v>72.877021510221923</v>
      </c>
      <c r="D27109" s="313" t="s">
        <v>167</v>
      </c>
    </row>
    <row r="27110" spans="1:4" ht="14.5" customHeight="1" x14ac:dyDescent="0.35">
      <c r="A27110" s="319"/>
      <c r="B27110" s="315">
        <v>44427.820833394682</v>
      </c>
      <c r="C27110" s="314">
        <v>68.814154075206417</v>
      </c>
      <c r="D27110" s="313" t="s">
        <v>167</v>
      </c>
    </row>
    <row r="27111" spans="1:4" ht="14.5" customHeight="1" x14ac:dyDescent="0.35">
      <c r="A27111" s="319"/>
      <c r="B27111" s="315">
        <v>44427.821527839129</v>
      </c>
      <c r="C27111" s="314">
        <v>74.872846540189741</v>
      </c>
      <c r="D27111" s="313" t="s">
        <v>167</v>
      </c>
    </row>
    <row r="27112" spans="1:4" ht="14.5" customHeight="1" x14ac:dyDescent="0.35">
      <c r="A27112" s="319"/>
      <c r="B27112" s="315">
        <v>44427.822222283576</v>
      </c>
      <c r="C27112" s="314">
        <v>78.567872350754143</v>
      </c>
      <c r="D27112" s="313" t="s">
        <v>167</v>
      </c>
    </row>
    <row r="27113" spans="1:4" ht="14.5" customHeight="1" x14ac:dyDescent="0.35">
      <c r="A27113" s="319"/>
      <c r="B27113" s="315">
        <v>44427.822916728022</v>
      </c>
      <c r="C27113" s="314">
        <v>74.901372966812531</v>
      </c>
      <c r="D27113" s="313" t="s">
        <v>167</v>
      </c>
    </row>
    <row r="27114" spans="1:4" ht="14.5" customHeight="1" x14ac:dyDescent="0.35">
      <c r="A27114" s="319"/>
      <c r="B27114" s="315">
        <v>44427.823611172469</v>
      </c>
      <c r="C27114" s="314">
        <v>72.108914837580713</v>
      </c>
      <c r="D27114" s="313" t="s">
        <v>167</v>
      </c>
    </row>
    <row r="27115" spans="1:4" ht="14.5" customHeight="1" x14ac:dyDescent="0.35">
      <c r="A27115" s="319"/>
      <c r="B27115" s="315">
        <v>44427.824305616916</v>
      </c>
      <c r="C27115" s="314">
        <v>67.578124727161295</v>
      </c>
      <c r="D27115" s="313" t="s">
        <v>167</v>
      </c>
    </row>
    <row r="27116" spans="1:4" ht="14.5" customHeight="1" x14ac:dyDescent="0.35">
      <c r="A27116" s="319"/>
      <c r="B27116" s="315">
        <v>44427.825000061363</v>
      </c>
      <c r="C27116" s="314">
        <v>63.965664398963177</v>
      </c>
      <c r="D27116" s="313" t="s">
        <v>167</v>
      </c>
    </row>
    <row r="27117" spans="1:4" ht="14.5" customHeight="1" x14ac:dyDescent="0.35">
      <c r="A27117" s="319"/>
      <c r="B27117" s="315">
        <v>44427.825694505809</v>
      </c>
      <c r="C27117" s="314">
        <v>65.063065360484572</v>
      </c>
      <c r="D27117" s="313" t="s">
        <v>167</v>
      </c>
    </row>
    <row r="27118" spans="1:4" ht="14.5" customHeight="1" x14ac:dyDescent="0.35">
      <c r="A27118" s="319"/>
      <c r="B27118" s="315">
        <v>44427.826388950256</v>
      </c>
      <c r="C27118" s="314">
        <v>75.49448326764589</v>
      </c>
      <c r="D27118" s="313" t="s">
        <v>167</v>
      </c>
    </row>
    <row r="27119" spans="1:4" ht="14.5" customHeight="1" x14ac:dyDescent="0.35">
      <c r="A27119" s="319"/>
      <c r="B27119" s="315">
        <v>44427.827083394703</v>
      </c>
      <c r="C27119" s="314">
        <v>90.839746268912378</v>
      </c>
      <c r="D27119" s="313" t="s">
        <v>167</v>
      </c>
    </row>
    <row r="27120" spans="1:4" ht="14.5" customHeight="1" x14ac:dyDescent="0.35">
      <c r="A27120" s="319"/>
      <c r="B27120" s="315">
        <v>44427.827777839149</v>
      </c>
      <c r="C27120" s="314">
        <v>106.78675497554165</v>
      </c>
      <c r="D27120" s="313" t="s">
        <v>167</v>
      </c>
    </row>
    <row r="27121" spans="1:4" ht="14.5" customHeight="1" x14ac:dyDescent="0.35">
      <c r="A27121" s="319"/>
      <c r="B27121" s="315">
        <v>44427.828472283596</v>
      </c>
      <c r="C27121" s="314">
        <v>124.62586060190613</v>
      </c>
      <c r="D27121" s="313" t="s">
        <v>167</v>
      </c>
    </row>
    <row r="27122" spans="1:4" ht="14.5" customHeight="1" x14ac:dyDescent="0.35">
      <c r="A27122" s="319"/>
      <c r="B27122" s="315">
        <v>44427.829166728043</v>
      </c>
      <c r="C27122" s="314">
        <v>145.36208306703097</v>
      </c>
      <c r="D27122" s="313" t="s">
        <v>167</v>
      </c>
    </row>
    <row r="27123" spans="1:4" ht="14.5" customHeight="1" x14ac:dyDescent="0.35">
      <c r="A27123" s="319"/>
      <c r="B27123" s="315">
        <v>44427.829861172489</v>
      </c>
      <c r="C27123" s="314">
        <v>164.02338134433376</v>
      </c>
      <c r="D27123" s="313" t="s">
        <v>167</v>
      </c>
    </row>
    <row r="27124" spans="1:4" ht="14.5" customHeight="1" x14ac:dyDescent="0.35">
      <c r="A27124" s="319"/>
      <c r="B27124" s="315">
        <v>44427.830555616936</v>
      </c>
      <c r="C27124" s="314">
        <v>168.92833911101721</v>
      </c>
      <c r="D27124" s="313" t="s">
        <v>167</v>
      </c>
    </row>
    <row r="27125" spans="1:4" ht="14.5" customHeight="1" x14ac:dyDescent="0.35">
      <c r="A27125" s="319"/>
      <c r="B27125" s="315">
        <v>44427.831250061383</v>
      </c>
      <c r="C27125" s="314">
        <v>173.53034625223759</v>
      </c>
      <c r="D27125" s="313" t="s">
        <v>167</v>
      </c>
    </row>
    <row r="27126" spans="1:4" ht="14.5" customHeight="1" x14ac:dyDescent="0.35">
      <c r="A27126" s="319"/>
      <c r="B27126" s="315">
        <v>44427.83194450583</v>
      </c>
      <c r="C27126" s="314">
        <v>171.00334274369138</v>
      </c>
      <c r="D27126" s="313" t="s">
        <v>167</v>
      </c>
    </row>
    <row r="27127" spans="1:4" ht="14.5" customHeight="1" x14ac:dyDescent="0.35">
      <c r="A27127" s="319"/>
      <c r="B27127" s="315">
        <v>44427.832638950276</v>
      </c>
      <c r="C27127" s="314">
        <v>173.15051721975519</v>
      </c>
      <c r="D27127" s="313" t="s">
        <v>167</v>
      </c>
    </row>
    <row r="27128" spans="1:4" ht="14.5" customHeight="1" x14ac:dyDescent="0.35">
      <c r="A27128" s="319"/>
      <c r="B27128" s="315">
        <v>44427.833333394723</v>
      </c>
      <c r="C27128" s="314">
        <v>175.72763435827801</v>
      </c>
      <c r="D27128" s="313" t="s">
        <v>167</v>
      </c>
    </row>
    <row r="27129" spans="1:4" ht="14.5" customHeight="1" x14ac:dyDescent="0.35">
      <c r="A27129" s="319"/>
      <c r="B27129" s="315">
        <v>44427.83402783917</v>
      </c>
      <c r="C27129" s="314">
        <v>178.71325396406851</v>
      </c>
      <c r="D27129" s="313" t="s">
        <v>167</v>
      </c>
    </row>
    <row r="27130" spans="1:4" ht="14.5" customHeight="1" x14ac:dyDescent="0.35">
      <c r="A27130" s="319"/>
      <c r="B27130" s="315">
        <v>44427.834722283616</v>
      </c>
      <c r="C27130" s="314">
        <v>177.90321599841505</v>
      </c>
      <c r="D27130" s="313" t="s">
        <v>167</v>
      </c>
    </row>
    <row r="27131" spans="1:4" ht="14.5" customHeight="1" x14ac:dyDescent="0.35">
      <c r="A27131" s="319"/>
      <c r="B27131" s="315">
        <v>44427.835416728063</v>
      </c>
      <c r="C27131" s="314">
        <v>181.54605009127408</v>
      </c>
      <c r="D27131" s="313" t="s">
        <v>167</v>
      </c>
    </row>
    <row r="27132" spans="1:4" ht="14.5" customHeight="1" x14ac:dyDescent="0.35">
      <c r="A27132" s="319"/>
      <c r="B27132" s="315">
        <v>44427.83611117251</v>
      </c>
      <c r="C27132" s="314">
        <v>187.31421537047331</v>
      </c>
      <c r="D27132" s="313" t="s">
        <v>167</v>
      </c>
    </row>
    <row r="27133" spans="1:4" ht="14.5" customHeight="1" x14ac:dyDescent="0.35">
      <c r="A27133" s="319"/>
      <c r="B27133" s="315">
        <v>44427.836805616957</v>
      </c>
      <c r="C27133" s="314">
        <v>190.56033109836667</v>
      </c>
      <c r="D27133" s="313" t="s">
        <v>167</v>
      </c>
    </row>
    <row r="27134" spans="1:4" ht="14.5" customHeight="1" x14ac:dyDescent="0.35">
      <c r="A27134" s="319"/>
      <c r="B27134" s="315">
        <v>44427.837500061403</v>
      </c>
      <c r="C27134" s="314">
        <v>196.28559663435831</v>
      </c>
      <c r="D27134" s="313" t="s">
        <v>167</v>
      </c>
    </row>
    <row r="27135" spans="1:4" ht="14.5" customHeight="1" x14ac:dyDescent="0.35">
      <c r="A27135" s="319"/>
      <c r="B27135" s="315">
        <v>44427.83819450585</v>
      </c>
      <c r="C27135" s="314">
        <v>200.73457568515246</v>
      </c>
      <c r="D27135" s="313" t="s">
        <v>167</v>
      </c>
    </row>
    <row r="27136" spans="1:4" ht="14.5" customHeight="1" x14ac:dyDescent="0.35">
      <c r="A27136" s="319"/>
      <c r="B27136" s="315">
        <v>44427.838888950297</v>
      </c>
      <c r="C27136" s="314">
        <v>202.42786145334443</v>
      </c>
      <c r="D27136" s="313" t="s">
        <v>167</v>
      </c>
    </row>
    <row r="27137" spans="1:4" ht="14.5" customHeight="1" x14ac:dyDescent="0.35">
      <c r="A27137" s="319"/>
      <c r="B27137" s="315">
        <v>44427.839583394743</v>
      </c>
      <c r="C27137" s="314">
        <v>202.1152131241009</v>
      </c>
      <c r="D27137" s="313" t="s">
        <v>167</v>
      </c>
    </row>
    <row r="27138" spans="1:4" ht="14.5" customHeight="1" x14ac:dyDescent="0.35">
      <c r="A27138" s="319"/>
      <c r="B27138" s="315">
        <v>44427.84027783919</v>
      </c>
      <c r="C27138" s="314">
        <v>192.29022778833556</v>
      </c>
      <c r="D27138" s="313" t="s">
        <v>167</v>
      </c>
    </row>
    <row r="27139" spans="1:4" ht="14.5" customHeight="1" x14ac:dyDescent="0.35">
      <c r="A27139" s="319"/>
      <c r="B27139" s="315">
        <v>44427.840972283637</v>
      </c>
      <c r="C27139" s="314">
        <v>59.677629561347807</v>
      </c>
      <c r="D27139" s="313" t="s">
        <v>177</v>
      </c>
    </row>
    <row r="27140" spans="1:4" ht="14.5" customHeight="1" x14ac:dyDescent="0.35">
      <c r="A27140" s="319"/>
      <c r="B27140" s="315">
        <v>44427.841666728084</v>
      </c>
      <c r="C27140" s="314">
        <v>195.83451657096157</v>
      </c>
      <c r="D27140" s="313" t="s">
        <v>167</v>
      </c>
    </row>
    <row r="27141" spans="1:4" ht="14.5" customHeight="1" x14ac:dyDescent="0.35">
      <c r="A27141" s="319"/>
      <c r="B27141" s="315">
        <v>44427.84236117253</v>
      </c>
      <c r="C27141" s="314">
        <v>195.791334542116</v>
      </c>
      <c r="D27141" s="313" t="s">
        <v>167</v>
      </c>
    </row>
    <row r="27142" spans="1:4" ht="14.5" customHeight="1" x14ac:dyDescent="0.35">
      <c r="A27142" s="319"/>
      <c r="B27142" s="315">
        <v>44427.843055616977</v>
      </c>
      <c r="C27142" s="314">
        <v>190.88122054732716</v>
      </c>
      <c r="D27142" s="313" t="s">
        <v>167</v>
      </c>
    </row>
    <row r="27143" spans="1:4" ht="14.5" customHeight="1" x14ac:dyDescent="0.35">
      <c r="A27143" s="319"/>
      <c r="B27143" s="315">
        <v>44427.843750061424</v>
      </c>
      <c r="C27143" s="314">
        <v>189.08181727438932</v>
      </c>
      <c r="D27143" s="313" t="s">
        <v>167</v>
      </c>
    </row>
    <row r="27144" spans="1:4" ht="14.5" customHeight="1" x14ac:dyDescent="0.35">
      <c r="A27144" s="319"/>
      <c r="B27144" s="315">
        <v>44427.84444450587</v>
      </c>
      <c r="C27144" s="314">
        <v>199.27974370199567</v>
      </c>
      <c r="D27144" s="313" t="s">
        <v>167</v>
      </c>
    </row>
    <row r="27145" spans="1:4" ht="14.5" customHeight="1" x14ac:dyDescent="0.35">
      <c r="A27145" s="319"/>
      <c r="B27145" s="315">
        <v>44427.845138950317</v>
      </c>
      <c r="C27145" s="314">
        <v>200.4309587238628</v>
      </c>
      <c r="D27145" s="313" t="s">
        <v>167</v>
      </c>
    </row>
    <row r="27146" spans="1:4" ht="14.5" customHeight="1" x14ac:dyDescent="0.35">
      <c r="A27146" s="319"/>
      <c r="B27146" s="315">
        <v>44427.845833394764</v>
      </c>
      <c r="C27146" s="314">
        <v>184.18609744750816</v>
      </c>
      <c r="D27146" s="313" t="s">
        <v>167</v>
      </c>
    </row>
    <row r="27147" spans="1:4" ht="14.5" customHeight="1" x14ac:dyDescent="0.35">
      <c r="A27147" s="319"/>
      <c r="B27147" s="315">
        <v>44427.84652783921</v>
      </c>
      <c r="C27147" s="314">
        <v>168.57775597604146</v>
      </c>
      <c r="D27147" s="313" t="s">
        <v>167</v>
      </c>
    </row>
    <row r="27148" spans="1:4" ht="14.5" customHeight="1" x14ac:dyDescent="0.35">
      <c r="A27148" s="319"/>
      <c r="B27148" s="315">
        <v>44427.847222283657</v>
      </c>
      <c r="C27148" s="314">
        <v>147.12018570839427</v>
      </c>
      <c r="D27148" s="313" t="s">
        <v>167</v>
      </c>
    </row>
    <row r="27149" spans="1:4" ht="14.5" customHeight="1" x14ac:dyDescent="0.35">
      <c r="A27149" s="319"/>
      <c r="B27149" s="315">
        <v>44427.847916728104</v>
      </c>
      <c r="C27149" s="314">
        <v>137.70685162177929</v>
      </c>
      <c r="D27149" s="313" t="s">
        <v>167</v>
      </c>
    </row>
    <row r="27150" spans="1:4" ht="14.5" customHeight="1" x14ac:dyDescent="0.35">
      <c r="A27150" s="319"/>
      <c r="B27150" s="315">
        <v>44427.848611172551</v>
      </c>
      <c r="C27150" s="314">
        <v>146.72835541198342</v>
      </c>
      <c r="D27150" s="313" t="s">
        <v>167</v>
      </c>
    </row>
    <row r="27151" spans="1:4" ht="14.5" customHeight="1" x14ac:dyDescent="0.35">
      <c r="A27151" s="319"/>
      <c r="B27151" s="315">
        <v>44427.849305616997</v>
      </c>
      <c r="C27151" s="314">
        <v>160.93978679348947</v>
      </c>
      <c r="D27151" s="313" t="s">
        <v>167</v>
      </c>
    </row>
    <row r="27152" spans="1:4" ht="14.5" customHeight="1" x14ac:dyDescent="0.35">
      <c r="A27152" s="319"/>
      <c r="B27152" s="315">
        <v>44427.850000061444</v>
      </c>
      <c r="C27152" s="314">
        <v>176.85088761878433</v>
      </c>
      <c r="D27152" s="313" t="s">
        <v>167</v>
      </c>
    </row>
    <row r="27153" spans="1:4" ht="14.5" customHeight="1" x14ac:dyDescent="0.35">
      <c r="A27153" s="319"/>
      <c r="B27153" s="315">
        <v>44427.850694505891</v>
      </c>
      <c r="C27153" s="314">
        <v>201.3590905892197</v>
      </c>
      <c r="D27153" s="313" t="s">
        <v>167</v>
      </c>
    </row>
    <row r="27154" spans="1:4" ht="14.5" customHeight="1" x14ac:dyDescent="0.35">
      <c r="A27154" s="319"/>
      <c r="B27154" s="315">
        <v>44427.851388950337</v>
      </c>
      <c r="C27154" s="314">
        <v>217.07698475398743</v>
      </c>
      <c r="D27154" s="313" t="s">
        <v>167</v>
      </c>
    </row>
    <row r="27155" spans="1:4" ht="14.5" customHeight="1" x14ac:dyDescent="0.35">
      <c r="A27155" s="319"/>
      <c r="B27155" s="315">
        <v>44427.852083394784</v>
      </c>
      <c r="C27155" s="314">
        <v>211.93689376804591</v>
      </c>
      <c r="D27155" s="313" t="s">
        <v>167</v>
      </c>
    </row>
    <row r="27156" spans="1:4" ht="14.5" customHeight="1" x14ac:dyDescent="0.35">
      <c r="A27156" s="319"/>
      <c r="B27156" s="315">
        <v>44427.852777839231</v>
      </c>
      <c r="C27156" s="314">
        <v>199.26022969405554</v>
      </c>
      <c r="D27156" s="313" t="s">
        <v>167</v>
      </c>
    </row>
    <row r="27157" spans="1:4" ht="14.5" customHeight="1" x14ac:dyDescent="0.35">
      <c r="A27157" s="319"/>
      <c r="B27157" s="315">
        <v>44427.853472283678</v>
      </c>
      <c r="C27157" s="314">
        <v>183.76147008279804</v>
      </c>
      <c r="D27157" s="313" t="s">
        <v>167</v>
      </c>
    </row>
    <row r="27158" spans="1:4" ht="14.5" customHeight="1" x14ac:dyDescent="0.35">
      <c r="A27158" s="319"/>
      <c r="B27158" s="315">
        <v>44427.854166728124</v>
      </c>
      <c r="C27158" s="314">
        <v>162.83670897896323</v>
      </c>
      <c r="D27158" s="313" t="s">
        <v>167</v>
      </c>
    </row>
    <row r="27159" spans="1:4" ht="14.5" customHeight="1" x14ac:dyDescent="0.35">
      <c r="A27159" s="319"/>
      <c r="B27159" s="315">
        <v>44427.854861172571</v>
      </c>
      <c r="C27159" s="314">
        <v>150.57629993315399</v>
      </c>
      <c r="D27159" s="313" t="s">
        <v>167</v>
      </c>
    </row>
    <row r="27160" spans="1:4" ht="14.5" customHeight="1" x14ac:dyDescent="0.35">
      <c r="A27160" s="319"/>
      <c r="B27160" s="315">
        <v>44427.855555617018</v>
      </c>
      <c r="C27160" s="314">
        <v>149.23991814698093</v>
      </c>
      <c r="D27160" s="313" t="s">
        <v>167</v>
      </c>
    </row>
    <row r="27161" spans="1:4" ht="14.5" customHeight="1" x14ac:dyDescent="0.35">
      <c r="A27161" s="319"/>
      <c r="B27161" s="315">
        <v>44427.856250061464</v>
      </c>
      <c r="C27161" s="314">
        <v>140.76700246494147</v>
      </c>
      <c r="D27161" s="313" t="s">
        <v>167</v>
      </c>
    </row>
    <row r="27162" spans="1:4" ht="14.5" customHeight="1" x14ac:dyDescent="0.35">
      <c r="A27162" s="319"/>
      <c r="B27162" s="315">
        <v>44427.856944505911</v>
      </c>
      <c r="C27162" s="314">
        <v>114.56447625851918</v>
      </c>
      <c r="D27162" s="313" t="s">
        <v>167</v>
      </c>
    </row>
    <row r="27163" spans="1:4" ht="14.5" customHeight="1" x14ac:dyDescent="0.35">
      <c r="A27163" s="319"/>
      <c r="B27163" s="315">
        <v>44427.857638950358</v>
      </c>
      <c r="C27163" s="314">
        <v>91.494578620642031</v>
      </c>
      <c r="D27163" s="313" t="s">
        <v>167</v>
      </c>
    </row>
    <row r="27164" spans="1:4" ht="14.5" customHeight="1" x14ac:dyDescent="0.35">
      <c r="A27164" s="319"/>
      <c r="B27164" s="315">
        <v>44427.858333394805</v>
      </c>
      <c r="C27164" s="314">
        <v>83.786113575285228</v>
      </c>
      <c r="D27164" s="313" t="s">
        <v>167</v>
      </c>
    </row>
    <row r="27165" spans="1:4" ht="14.5" customHeight="1" x14ac:dyDescent="0.35">
      <c r="A27165" s="319"/>
      <c r="B27165" s="315">
        <v>44427.859027839251</v>
      </c>
      <c r="C27165" s="314">
        <v>81.737428487850892</v>
      </c>
      <c r="D27165" s="313" t="s">
        <v>167</v>
      </c>
    </row>
    <row r="27166" spans="1:4" ht="14.5" customHeight="1" x14ac:dyDescent="0.35">
      <c r="A27166" s="319"/>
      <c r="B27166" s="315">
        <v>44427.859722283698</v>
      </c>
      <c r="C27166" s="314">
        <v>90.266076501672316</v>
      </c>
      <c r="D27166" s="313" t="s">
        <v>167</v>
      </c>
    </row>
    <row r="27167" spans="1:4" ht="14.5" customHeight="1" x14ac:dyDescent="0.35">
      <c r="A27167" s="319"/>
      <c r="B27167" s="315">
        <v>44427.860416728145</v>
      </c>
      <c r="C27167" s="314">
        <v>98.240045908809407</v>
      </c>
      <c r="D27167" s="313" t="s">
        <v>167</v>
      </c>
    </row>
    <row r="27168" spans="1:4" ht="14.5" customHeight="1" x14ac:dyDescent="0.35">
      <c r="A27168" s="319"/>
      <c r="B27168" s="315">
        <v>44427.861111172591</v>
      </c>
      <c r="C27168" s="314">
        <v>104.99618796987731</v>
      </c>
      <c r="D27168" s="313" t="s">
        <v>167</v>
      </c>
    </row>
    <row r="27169" spans="1:4" ht="14.5" customHeight="1" x14ac:dyDescent="0.35">
      <c r="A27169" s="319"/>
      <c r="B27169" s="315">
        <v>44427.861805617038</v>
      </c>
      <c r="C27169" s="314">
        <v>116.23075320185551</v>
      </c>
      <c r="D27169" s="313" t="s">
        <v>167</v>
      </c>
    </row>
    <row r="27170" spans="1:4" ht="14.5" customHeight="1" x14ac:dyDescent="0.35">
      <c r="A27170" s="319"/>
      <c r="B27170" s="315">
        <v>44427.862500061485</v>
      </c>
      <c r="C27170" s="314">
        <v>122.0390872063678</v>
      </c>
      <c r="D27170" s="313" t="s">
        <v>167</v>
      </c>
    </row>
    <row r="27171" spans="1:4" ht="14.5" customHeight="1" x14ac:dyDescent="0.35">
      <c r="A27171" s="319"/>
      <c r="B27171" s="315">
        <v>44427.863194505931</v>
      </c>
      <c r="C27171" s="314">
        <v>123.06375078306883</v>
      </c>
      <c r="D27171" s="313" t="s">
        <v>167</v>
      </c>
    </row>
    <row r="27172" spans="1:4" ht="14.5" customHeight="1" x14ac:dyDescent="0.35">
      <c r="A27172" s="319"/>
      <c r="B27172" s="315">
        <v>44427.863888950378</v>
      </c>
      <c r="C27172" s="314">
        <v>126.00242179912554</v>
      </c>
      <c r="D27172" s="313" t="s">
        <v>167</v>
      </c>
    </row>
    <row r="27173" spans="1:4" ht="14.5" customHeight="1" x14ac:dyDescent="0.35">
      <c r="A27173" s="319"/>
      <c r="B27173" s="315">
        <v>44427.864583394825</v>
      </c>
      <c r="C27173" s="314">
        <v>131.13850059036244</v>
      </c>
      <c r="D27173" s="313" t="s">
        <v>167</v>
      </c>
    </row>
    <row r="27174" spans="1:4" ht="14.5" customHeight="1" x14ac:dyDescent="0.35">
      <c r="A27174" s="319"/>
      <c r="B27174" s="315">
        <v>44427.865277839272</v>
      </c>
      <c r="C27174" s="314">
        <v>139.80054057577703</v>
      </c>
      <c r="D27174" s="313" t="s">
        <v>167</v>
      </c>
    </row>
    <row r="27175" spans="1:4" ht="14.5" customHeight="1" x14ac:dyDescent="0.35">
      <c r="A27175" s="319"/>
      <c r="B27175" s="315">
        <v>44427.865972283718</v>
      </c>
      <c r="C27175" s="314">
        <v>143.76102691813139</v>
      </c>
      <c r="D27175" s="313" t="s">
        <v>167</v>
      </c>
    </row>
    <row r="27176" spans="1:4" ht="14.5" customHeight="1" x14ac:dyDescent="0.35">
      <c r="A27176" s="319"/>
      <c r="B27176" s="315">
        <v>44427.866666728165</v>
      </c>
      <c r="C27176" s="314">
        <v>138.69195182140297</v>
      </c>
      <c r="D27176" s="313" t="s">
        <v>167</v>
      </c>
    </row>
    <row r="27177" spans="1:4" ht="14.5" customHeight="1" x14ac:dyDescent="0.35">
      <c r="A27177" s="319"/>
      <c r="B27177" s="315">
        <v>44427.867361172612</v>
      </c>
      <c r="C27177" s="314">
        <v>141.24437885192069</v>
      </c>
      <c r="D27177" s="313" t="s">
        <v>167</v>
      </c>
    </row>
    <row r="27178" spans="1:4" ht="14.5" customHeight="1" x14ac:dyDescent="0.35">
      <c r="A27178" s="319"/>
      <c r="B27178" s="315">
        <v>44427.868055617058</v>
      </c>
      <c r="C27178" s="314">
        <v>142.84031988168135</v>
      </c>
      <c r="D27178" s="313" t="s">
        <v>167</v>
      </c>
    </row>
    <row r="27179" spans="1:4" ht="14.5" customHeight="1" x14ac:dyDescent="0.35">
      <c r="A27179" s="319"/>
      <c r="B27179" s="315">
        <v>44427.868750061505</v>
      </c>
      <c r="C27179" s="314">
        <v>132.97450764760529</v>
      </c>
      <c r="D27179" s="313" t="s">
        <v>167</v>
      </c>
    </row>
    <row r="27180" spans="1:4" ht="14.5" customHeight="1" x14ac:dyDescent="0.35">
      <c r="A27180" s="319"/>
      <c r="B27180" s="315">
        <v>44427.869444505952</v>
      </c>
      <c r="C27180" s="314">
        <v>129.25707612395249</v>
      </c>
      <c r="D27180" s="313" t="s">
        <v>167</v>
      </c>
    </row>
    <row r="27181" spans="1:4" ht="14.5" customHeight="1" x14ac:dyDescent="0.35">
      <c r="A27181" s="319"/>
      <c r="B27181" s="315">
        <v>44427.870138950399</v>
      </c>
      <c r="C27181" s="314">
        <v>121.56410005223977</v>
      </c>
      <c r="D27181" s="313" t="s">
        <v>167</v>
      </c>
    </row>
    <row r="27182" spans="1:4" ht="14.5" customHeight="1" x14ac:dyDescent="0.35">
      <c r="A27182" s="319"/>
      <c r="B27182" s="315">
        <v>44427.870833394845</v>
      </c>
      <c r="C27182" s="314">
        <v>118.53587763928226</v>
      </c>
      <c r="D27182" s="313" t="s">
        <v>167</v>
      </c>
    </row>
    <row r="27183" spans="1:4" ht="14.5" customHeight="1" x14ac:dyDescent="0.35">
      <c r="A27183" s="319"/>
      <c r="B27183" s="315">
        <v>44427.871527839292</v>
      </c>
      <c r="C27183" s="314">
        <v>124.26831294848428</v>
      </c>
      <c r="D27183" s="313" t="s">
        <v>167</v>
      </c>
    </row>
    <row r="27184" spans="1:4" ht="14.5" customHeight="1" x14ac:dyDescent="0.35">
      <c r="A27184" s="319"/>
      <c r="B27184" s="315">
        <v>44427.872222283739</v>
      </c>
      <c r="C27184" s="314">
        <v>127.2860083906271</v>
      </c>
      <c r="D27184" s="313" t="s">
        <v>167</v>
      </c>
    </row>
    <row r="27185" spans="1:4" ht="14.5" customHeight="1" x14ac:dyDescent="0.35">
      <c r="A27185" s="319"/>
      <c r="B27185" s="315">
        <v>44427.872916728185</v>
      </c>
      <c r="C27185" s="314">
        <v>134.71031791002801</v>
      </c>
      <c r="D27185" s="313" t="s">
        <v>167</v>
      </c>
    </row>
    <row r="27186" spans="1:4" ht="14.5" customHeight="1" x14ac:dyDescent="0.35">
      <c r="A27186" s="319"/>
      <c r="B27186" s="315">
        <v>44427.873611172632</v>
      </c>
      <c r="C27186" s="314">
        <v>142.2478216032226</v>
      </c>
      <c r="D27186" s="313" t="s">
        <v>167</v>
      </c>
    </row>
    <row r="27187" spans="1:4" ht="14.5" customHeight="1" x14ac:dyDescent="0.35">
      <c r="A27187" s="319"/>
      <c r="B27187" s="315">
        <v>44427.874305617079</v>
      </c>
      <c r="C27187" s="314">
        <v>149.39900990051683</v>
      </c>
      <c r="D27187" s="313" t="s">
        <v>167</v>
      </c>
    </row>
    <row r="27188" spans="1:4" ht="14.5" customHeight="1" x14ac:dyDescent="0.35">
      <c r="A27188" s="319"/>
      <c r="B27188" s="315">
        <v>44427.875000061525</v>
      </c>
      <c r="C27188" s="314">
        <v>143.88331095591033</v>
      </c>
      <c r="D27188" s="313" t="s">
        <v>167</v>
      </c>
    </row>
    <row r="27189" spans="1:4" ht="14.5" customHeight="1" x14ac:dyDescent="0.35">
      <c r="A27189" s="319"/>
      <c r="B27189" s="315">
        <v>44427.875694505972</v>
      </c>
      <c r="C27189" s="314">
        <v>135.0039992549379</v>
      </c>
      <c r="D27189" s="313" t="s">
        <v>167</v>
      </c>
    </row>
    <row r="27190" spans="1:4" ht="14.5" customHeight="1" x14ac:dyDescent="0.35">
      <c r="A27190" s="319"/>
      <c r="B27190" s="315">
        <v>44427.876388950419</v>
      </c>
      <c r="C27190" s="314">
        <v>121.55632360233965</v>
      </c>
      <c r="D27190" s="313" t="s">
        <v>167</v>
      </c>
    </row>
    <row r="27191" spans="1:4" ht="14.5" customHeight="1" x14ac:dyDescent="0.35">
      <c r="A27191" s="319"/>
      <c r="B27191" s="315">
        <v>44427.877083394866</v>
      </c>
      <c r="C27191" s="314">
        <v>110.39836434363194</v>
      </c>
      <c r="D27191" s="313" t="s">
        <v>167</v>
      </c>
    </row>
    <row r="27192" spans="1:4" ht="14.5" customHeight="1" x14ac:dyDescent="0.35">
      <c r="A27192" s="319"/>
      <c r="B27192" s="315">
        <v>44427.877777839312</v>
      </c>
      <c r="C27192" s="314">
        <v>106.73106546485603</v>
      </c>
      <c r="D27192" s="313" t="s">
        <v>167</v>
      </c>
    </row>
    <row r="27193" spans="1:4" ht="14.5" customHeight="1" x14ac:dyDescent="0.35">
      <c r="A27193" s="319"/>
      <c r="B27193" s="315">
        <v>44427.878472283759</v>
      </c>
      <c r="C27193" s="314">
        <v>102.39969967360958</v>
      </c>
      <c r="D27193" s="313" t="s">
        <v>167</v>
      </c>
    </row>
    <row r="27194" spans="1:4" ht="14.5" customHeight="1" x14ac:dyDescent="0.35">
      <c r="A27194" s="319"/>
      <c r="B27194" s="315">
        <v>44427.879166728206</v>
      </c>
      <c r="C27194" s="314">
        <v>93.674163660480801</v>
      </c>
      <c r="D27194" s="313" t="s">
        <v>167</v>
      </c>
    </row>
    <row r="27195" spans="1:4" ht="14.5" customHeight="1" x14ac:dyDescent="0.35">
      <c r="A27195" s="319"/>
      <c r="B27195" s="315">
        <v>44427.879861172652</v>
      </c>
      <c r="C27195" s="314">
        <v>84.545366181623351</v>
      </c>
      <c r="D27195" s="313" t="s">
        <v>167</v>
      </c>
    </row>
    <row r="27196" spans="1:4" ht="14.5" customHeight="1" x14ac:dyDescent="0.35">
      <c r="A27196" s="319"/>
      <c r="B27196" s="315">
        <v>44427.880555617099</v>
      </c>
      <c r="C27196" s="314">
        <v>80.16980386267339</v>
      </c>
      <c r="D27196" s="313" t="s">
        <v>167</v>
      </c>
    </row>
    <row r="27197" spans="1:4" ht="14.5" customHeight="1" x14ac:dyDescent="0.35">
      <c r="A27197" s="319"/>
      <c r="B27197" s="315">
        <v>44427.881250061546</v>
      </c>
      <c r="C27197" s="314">
        <v>81.115047107819308</v>
      </c>
      <c r="D27197" s="313" t="s">
        <v>167</v>
      </c>
    </row>
    <row r="27198" spans="1:4" ht="14.5" customHeight="1" x14ac:dyDescent="0.35">
      <c r="A27198" s="319"/>
      <c r="B27198" s="315">
        <v>44427.881944505993</v>
      </c>
      <c r="C27198" s="314">
        <v>81.79675964430983</v>
      </c>
      <c r="D27198" s="313" t="s">
        <v>167</v>
      </c>
    </row>
    <row r="27199" spans="1:4" ht="14.5" customHeight="1" x14ac:dyDescent="0.35">
      <c r="A27199" s="319"/>
      <c r="B27199" s="315">
        <v>44427.882638950439</v>
      </c>
      <c r="C27199" s="314">
        <v>78.917983280038854</v>
      </c>
      <c r="D27199" s="313" t="s">
        <v>167</v>
      </c>
    </row>
    <row r="27200" spans="1:4" ht="14.5" customHeight="1" x14ac:dyDescent="0.35">
      <c r="A27200" s="319"/>
      <c r="B27200" s="315">
        <v>44427.883333394886</v>
      </c>
      <c r="C27200" s="314">
        <v>72.839397068329461</v>
      </c>
      <c r="D27200" s="313" t="s">
        <v>167</v>
      </c>
    </row>
    <row r="27201" spans="1:4" ht="14.5" customHeight="1" x14ac:dyDescent="0.35">
      <c r="A27201" s="319"/>
      <c r="B27201" s="315">
        <v>44427.884027839333</v>
      </c>
      <c r="C27201" s="314">
        <v>69.290721715233914</v>
      </c>
      <c r="D27201" s="313" t="s">
        <v>167</v>
      </c>
    </row>
    <row r="27202" spans="1:4" ht="14.5" customHeight="1" x14ac:dyDescent="0.35">
      <c r="A27202" s="319"/>
      <c r="B27202" s="315">
        <v>44427.884722283779</v>
      </c>
      <c r="C27202" s="314">
        <v>60.958754422308026</v>
      </c>
      <c r="D27202" s="313" t="s">
        <v>167</v>
      </c>
    </row>
    <row r="27203" spans="1:4" ht="14.5" customHeight="1" x14ac:dyDescent="0.35">
      <c r="A27203" s="319"/>
      <c r="B27203" s="315">
        <v>44427.885416728226</v>
      </c>
      <c r="C27203" s="314">
        <v>52.146556827516179</v>
      </c>
      <c r="D27203" s="313" t="s">
        <v>167</v>
      </c>
    </row>
    <row r="27204" spans="1:4" ht="14.5" customHeight="1" x14ac:dyDescent="0.35">
      <c r="A27204" s="319"/>
      <c r="B27204" s="315">
        <v>44427.886111172673</v>
      </c>
      <c r="C27204" s="314">
        <v>48.062634301061429</v>
      </c>
      <c r="D27204" s="313" t="s">
        <v>167</v>
      </c>
    </row>
    <row r="27205" spans="1:4" ht="14.5" customHeight="1" x14ac:dyDescent="0.35">
      <c r="A27205" s="319"/>
      <c r="B27205" s="315">
        <v>44427.88680561712</v>
      </c>
      <c r="C27205" s="314">
        <v>48.88323214740376</v>
      </c>
      <c r="D27205" s="313" t="s">
        <v>167</v>
      </c>
    </row>
    <row r="27206" spans="1:4" ht="14.5" customHeight="1" x14ac:dyDescent="0.35">
      <c r="A27206" s="319"/>
      <c r="B27206" s="315">
        <v>44427.887500061566</v>
      </c>
      <c r="C27206" s="314">
        <v>56.900365810036114</v>
      </c>
      <c r="D27206" s="313" t="s">
        <v>167</v>
      </c>
    </row>
    <row r="27207" spans="1:4" ht="14.5" customHeight="1" x14ac:dyDescent="0.35">
      <c r="A27207" s="319"/>
      <c r="B27207" s="315">
        <v>44427.888194506013</v>
      </c>
      <c r="C27207" s="314">
        <v>62.840312005200154</v>
      </c>
      <c r="D27207" s="313" t="s">
        <v>167</v>
      </c>
    </row>
    <row r="27208" spans="1:4" ht="14.5" customHeight="1" x14ac:dyDescent="0.35">
      <c r="A27208" s="319"/>
      <c r="B27208" s="315">
        <v>44427.88888895046</v>
      </c>
      <c r="C27208" s="314">
        <v>63.869169322516733</v>
      </c>
      <c r="D27208" s="313" t="s">
        <v>167</v>
      </c>
    </row>
    <row r="27209" spans="1:4" ht="14.5" customHeight="1" x14ac:dyDescent="0.35">
      <c r="A27209" s="319"/>
      <c r="B27209" s="315">
        <v>44427.889583394906</v>
      </c>
      <c r="C27209" s="314">
        <v>62.130431141709174</v>
      </c>
      <c r="D27209" s="313" t="s">
        <v>167</v>
      </c>
    </row>
    <row r="27210" spans="1:4" ht="14.5" customHeight="1" x14ac:dyDescent="0.35">
      <c r="A27210" s="319"/>
      <c r="B27210" s="315">
        <v>44427.890277839353</v>
      </c>
      <c r="C27210" s="314">
        <v>59.590764778651646</v>
      </c>
      <c r="D27210" s="313" t="s">
        <v>167</v>
      </c>
    </row>
    <row r="27211" spans="1:4" ht="14.5" customHeight="1" x14ac:dyDescent="0.35">
      <c r="A27211" s="319"/>
      <c r="B27211" s="315">
        <v>44427.8909722838</v>
      </c>
      <c r="C27211" s="314">
        <v>56.09437663239563</v>
      </c>
      <c r="D27211" s="313" t="s">
        <v>167</v>
      </c>
    </row>
    <row r="27212" spans="1:4" ht="14.5" customHeight="1" x14ac:dyDescent="0.35">
      <c r="A27212" s="319"/>
      <c r="B27212" s="315">
        <v>44427.891666728246</v>
      </c>
      <c r="C27212" s="314">
        <v>53.812970050363219</v>
      </c>
      <c r="D27212" s="313" t="s">
        <v>167</v>
      </c>
    </row>
    <row r="27213" spans="1:4" ht="14.5" customHeight="1" x14ac:dyDescent="0.35">
      <c r="A27213" s="319"/>
      <c r="B27213" s="315">
        <v>44427.892361172693</v>
      </c>
      <c r="C27213" s="314">
        <v>53.078176769757796</v>
      </c>
      <c r="D27213" s="313" t="s">
        <v>167</v>
      </c>
    </row>
    <row r="27214" spans="1:4" ht="14.5" customHeight="1" x14ac:dyDescent="0.35">
      <c r="A27214" s="319"/>
      <c r="B27214" s="315">
        <v>44427.89305561714</v>
      </c>
      <c r="C27214" s="314">
        <v>58.322826885395138</v>
      </c>
      <c r="D27214" s="313" t="s">
        <v>167</v>
      </c>
    </row>
    <row r="27215" spans="1:4" ht="14.5" customHeight="1" x14ac:dyDescent="0.35">
      <c r="A27215" s="319"/>
      <c r="B27215" s="315">
        <v>44427.893750061587</v>
      </c>
      <c r="C27215" s="314">
        <v>64.235248150716259</v>
      </c>
      <c r="D27215" s="313" t="s">
        <v>167</v>
      </c>
    </row>
    <row r="27216" spans="1:4" ht="14.5" customHeight="1" x14ac:dyDescent="0.35">
      <c r="A27216" s="319"/>
      <c r="B27216" s="315">
        <v>44427.894444506033</v>
      </c>
      <c r="C27216" s="314">
        <v>72.207788224846198</v>
      </c>
      <c r="D27216" s="313" t="s">
        <v>167</v>
      </c>
    </row>
    <row r="27217" spans="1:4" ht="14.5" customHeight="1" x14ac:dyDescent="0.35">
      <c r="A27217" s="319"/>
      <c r="B27217" s="315">
        <v>44427.89513895048</v>
      </c>
      <c r="C27217" s="314">
        <v>82.773100032956179</v>
      </c>
      <c r="D27217" s="313" t="s">
        <v>167</v>
      </c>
    </row>
    <row r="27218" spans="1:4" ht="14.5" customHeight="1" x14ac:dyDescent="0.35">
      <c r="A27218" s="319"/>
      <c r="B27218" s="315">
        <v>44427.895833394927</v>
      </c>
      <c r="C27218" s="314">
        <v>89.843484261461228</v>
      </c>
      <c r="D27218" s="313" t="s">
        <v>167</v>
      </c>
    </row>
    <row r="27219" spans="1:4" ht="14.5" customHeight="1" x14ac:dyDescent="0.35">
      <c r="A27219" s="319"/>
      <c r="B27219" s="315">
        <v>44427.896527839373</v>
      </c>
      <c r="C27219" s="314">
        <v>93.071624859032454</v>
      </c>
      <c r="D27219" s="313" t="s">
        <v>167</v>
      </c>
    </row>
    <row r="27220" spans="1:4" ht="14.5" customHeight="1" x14ac:dyDescent="0.35">
      <c r="A27220" s="319"/>
      <c r="B27220" s="315">
        <v>44427.89722228382</v>
      </c>
      <c r="C27220" s="314">
        <v>85.912530803218644</v>
      </c>
      <c r="D27220" s="313" t="s">
        <v>167</v>
      </c>
    </row>
    <row r="27221" spans="1:4" ht="14.5" customHeight="1" x14ac:dyDescent="0.35">
      <c r="A27221" s="319"/>
      <c r="B27221" s="315">
        <v>44427.897916728267</v>
      </c>
      <c r="C27221" s="314">
        <v>70.287037876289105</v>
      </c>
      <c r="D27221" s="313" t="s">
        <v>167</v>
      </c>
    </row>
    <row r="27222" spans="1:4" ht="14.5" customHeight="1" x14ac:dyDescent="0.35">
      <c r="A27222" s="319"/>
      <c r="B27222" s="315">
        <v>44427.898611172714</v>
      </c>
      <c r="C27222" s="314">
        <v>62.132385276495675</v>
      </c>
      <c r="D27222" s="313" t="s">
        <v>167</v>
      </c>
    </row>
    <row r="27223" spans="1:4" ht="14.5" customHeight="1" x14ac:dyDescent="0.35">
      <c r="A27223" s="319"/>
      <c r="B27223" s="315">
        <v>44427.89930561716</v>
      </c>
      <c r="C27223" s="314">
        <v>65.279833308775167</v>
      </c>
      <c r="D27223" s="313" t="s">
        <v>167</v>
      </c>
    </row>
    <row r="27224" spans="1:4" ht="14.5" customHeight="1" x14ac:dyDescent="0.35">
      <c r="A27224" s="319"/>
      <c r="B27224" s="315">
        <v>44427.900000061607</v>
      </c>
      <c r="C27224" s="314">
        <v>66.806367391671913</v>
      </c>
      <c r="D27224" s="313" t="s">
        <v>167</v>
      </c>
    </row>
    <row r="27225" spans="1:4" ht="14.5" customHeight="1" x14ac:dyDescent="0.35">
      <c r="A27225" s="319"/>
      <c r="B27225" s="315">
        <v>44427.900694506054</v>
      </c>
      <c r="C27225" s="314">
        <v>63.563112251266524</v>
      </c>
      <c r="D27225" s="313" t="s">
        <v>167</v>
      </c>
    </row>
    <row r="27226" spans="1:4" ht="14.5" customHeight="1" x14ac:dyDescent="0.35">
      <c r="A27226" s="319"/>
      <c r="B27226" s="315">
        <v>44427.9013889505</v>
      </c>
      <c r="C27226" s="314">
        <v>61.849227553218952</v>
      </c>
      <c r="D27226" s="313" t="s">
        <v>167</v>
      </c>
    </row>
    <row r="27227" spans="1:4" ht="14.5" customHeight="1" x14ac:dyDescent="0.35">
      <c r="A27227" s="319"/>
      <c r="B27227" s="315">
        <v>44427.902083394947</v>
      </c>
      <c r="C27227" s="314">
        <v>64.810791934709414</v>
      </c>
      <c r="D27227" s="313" t="s">
        <v>167</v>
      </c>
    </row>
    <row r="27228" spans="1:4" ht="14.5" customHeight="1" x14ac:dyDescent="0.35">
      <c r="A27228" s="319"/>
      <c r="B27228" s="315">
        <v>44427.902777839394</v>
      </c>
      <c r="C27228" s="314">
        <v>70.336099879534842</v>
      </c>
      <c r="D27228" s="313" t="s">
        <v>167</v>
      </c>
    </row>
    <row r="27229" spans="1:4" ht="14.5" customHeight="1" x14ac:dyDescent="0.35">
      <c r="A27229" s="319"/>
      <c r="B27229" s="315">
        <v>44427.903472283841</v>
      </c>
      <c r="C27229" s="314">
        <v>70.235981846548384</v>
      </c>
      <c r="D27229" s="313" t="s">
        <v>167</v>
      </c>
    </row>
    <row r="27230" spans="1:4" ht="14.5" customHeight="1" x14ac:dyDescent="0.35">
      <c r="A27230" s="319"/>
      <c r="B27230" s="315">
        <v>44427.904166728287</v>
      </c>
      <c r="C27230" s="314">
        <v>69.147552843826517</v>
      </c>
      <c r="D27230" s="313" t="s">
        <v>167</v>
      </c>
    </row>
    <row r="27231" spans="1:4" ht="14.5" customHeight="1" x14ac:dyDescent="0.35">
      <c r="A27231" s="319"/>
      <c r="B27231" s="315">
        <v>44427.904861172734</v>
      </c>
      <c r="C27231" s="314">
        <v>65.957973789617725</v>
      </c>
      <c r="D27231" s="313" t="s">
        <v>167</v>
      </c>
    </row>
    <row r="27232" spans="1:4" ht="14.5" customHeight="1" x14ac:dyDescent="0.35">
      <c r="A27232" s="319"/>
      <c r="B27232" s="315">
        <v>44427.905555617181</v>
      </c>
      <c r="C27232" s="314">
        <v>62.222153373159621</v>
      </c>
      <c r="D27232" s="313" t="s">
        <v>167</v>
      </c>
    </row>
    <row r="27233" spans="1:4" ht="14.5" customHeight="1" x14ac:dyDescent="0.35">
      <c r="A27233" s="319"/>
      <c r="B27233" s="315">
        <v>44427.906250061627</v>
      </c>
      <c r="C27233" s="314">
        <v>64.539784460153896</v>
      </c>
      <c r="D27233" s="313" t="s">
        <v>167</v>
      </c>
    </row>
    <row r="27234" spans="1:4" ht="14.5" customHeight="1" x14ac:dyDescent="0.35">
      <c r="A27234" s="319"/>
      <c r="B27234" s="315">
        <v>44427.906944506074</v>
      </c>
      <c r="C27234" s="314">
        <v>73.163005240135433</v>
      </c>
      <c r="D27234" s="313" t="s">
        <v>167</v>
      </c>
    </row>
    <row r="27235" spans="1:4" ht="14.5" customHeight="1" x14ac:dyDescent="0.35">
      <c r="A27235" s="319"/>
      <c r="B27235" s="315">
        <v>44427.907638950521</v>
      </c>
      <c r="C27235" s="314">
        <v>77.881842291186331</v>
      </c>
      <c r="D27235" s="313" t="s">
        <v>167</v>
      </c>
    </row>
    <row r="27236" spans="1:4" ht="14.5" customHeight="1" x14ac:dyDescent="0.35">
      <c r="A27236" s="319"/>
      <c r="B27236" s="315">
        <v>44427.908333394967</v>
      </c>
      <c r="C27236" s="314">
        <v>80.700081907804517</v>
      </c>
      <c r="D27236" s="313" t="s">
        <v>167</v>
      </c>
    </row>
    <row r="27237" spans="1:4" ht="14.5" customHeight="1" x14ac:dyDescent="0.35">
      <c r="A27237" s="319"/>
      <c r="B27237" s="315">
        <v>44427.909027839414</v>
      </c>
      <c r="C27237" s="314">
        <v>82.470388679590542</v>
      </c>
      <c r="D27237" s="313" t="s">
        <v>167</v>
      </c>
    </row>
    <row r="27238" spans="1:4" ht="14.5" customHeight="1" x14ac:dyDescent="0.35">
      <c r="A27238" s="319"/>
      <c r="B27238" s="315">
        <v>44427.909722283861</v>
      </c>
      <c r="C27238" s="314">
        <v>89.178060841863044</v>
      </c>
      <c r="D27238" s="313" t="s">
        <v>167</v>
      </c>
    </row>
    <row r="27239" spans="1:4" ht="14.5" customHeight="1" x14ac:dyDescent="0.35">
      <c r="A27239" s="319"/>
      <c r="B27239" s="315">
        <v>44427.910416728308</v>
      </c>
      <c r="C27239" s="314">
        <v>95.369033667171607</v>
      </c>
      <c r="D27239" s="313" t="s">
        <v>167</v>
      </c>
    </row>
    <row r="27240" spans="1:4" ht="14.5" customHeight="1" x14ac:dyDescent="0.35">
      <c r="A27240" s="319"/>
      <c r="B27240" s="315">
        <v>44427.911111172754</v>
      </c>
      <c r="C27240" s="314">
        <v>95.639996184045842</v>
      </c>
      <c r="D27240" s="313" t="s">
        <v>167</v>
      </c>
    </row>
    <row r="27241" spans="1:4" ht="14.5" customHeight="1" x14ac:dyDescent="0.35">
      <c r="A27241" s="319"/>
      <c r="B27241" s="315">
        <v>44427.911805617201</v>
      </c>
      <c r="C27241" s="314">
        <v>88.576881916999511</v>
      </c>
      <c r="D27241" s="313" t="s">
        <v>167</v>
      </c>
    </row>
    <row r="27242" spans="1:4" ht="14.5" customHeight="1" x14ac:dyDescent="0.35">
      <c r="A27242" s="319"/>
      <c r="B27242" s="315">
        <v>44427.912500061648</v>
      </c>
      <c r="C27242" s="314">
        <v>81.706723786715884</v>
      </c>
      <c r="D27242" s="313" t="s">
        <v>167</v>
      </c>
    </row>
    <row r="27243" spans="1:4" ht="14.5" customHeight="1" x14ac:dyDescent="0.35">
      <c r="A27243" s="319"/>
      <c r="B27243" s="315">
        <v>44427.913194506094</v>
      </c>
      <c r="C27243" s="314">
        <v>79.704326227705067</v>
      </c>
      <c r="D27243" s="313" t="s">
        <v>167</v>
      </c>
    </row>
    <row r="27244" spans="1:4" ht="14.5" customHeight="1" x14ac:dyDescent="0.35">
      <c r="A27244" s="319"/>
      <c r="B27244" s="315">
        <v>44427.913888950541</v>
      </c>
      <c r="C27244" s="314">
        <v>84.419119288582195</v>
      </c>
      <c r="D27244" s="313" t="s">
        <v>167</v>
      </c>
    </row>
    <row r="27245" spans="1:4" ht="14.5" customHeight="1" x14ac:dyDescent="0.35">
      <c r="A27245" s="319"/>
      <c r="B27245" s="315">
        <v>44427.914583394988</v>
      </c>
      <c r="C27245" s="314">
        <v>85.803982705430826</v>
      </c>
      <c r="D27245" s="313" t="s">
        <v>167</v>
      </c>
    </row>
    <row r="27246" spans="1:4" ht="14.5" customHeight="1" x14ac:dyDescent="0.35">
      <c r="A27246" s="319"/>
      <c r="B27246" s="315">
        <v>44427.915277839435</v>
      </c>
      <c r="C27246" s="314">
        <v>88.237915405208085</v>
      </c>
      <c r="D27246" s="313" t="s">
        <v>167</v>
      </c>
    </row>
    <row r="27247" spans="1:4" ht="14.5" customHeight="1" x14ac:dyDescent="0.35">
      <c r="A27247" s="319"/>
      <c r="B27247" s="315">
        <v>44427.915972283881</v>
      </c>
      <c r="C27247" s="314">
        <v>98.840054277747797</v>
      </c>
      <c r="D27247" s="313" t="s">
        <v>167</v>
      </c>
    </row>
    <row r="27248" spans="1:4" ht="14.5" customHeight="1" x14ac:dyDescent="0.35">
      <c r="A27248" s="319"/>
      <c r="B27248" s="315">
        <v>44427.916666728328</v>
      </c>
      <c r="C27248" s="314">
        <v>113.35837501798717</v>
      </c>
      <c r="D27248" s="313" t="s">
        <v>167</v>
      </c>
    </row>
    <row r="27249" spans="1:4" ht="14.5" customHeight="1" x14ac:dyDescent="0.35">
      <c r="A27249" s="319"/>
      <c r="B27249" s="315">
        <v>44427.917361172775</v>
      </c>
      <c r="C27249" s="314">
        <v>125.85584019103165</v>
      </c>
      <c r="D27249" s="313" t="s">
        <v>167</v>
      </c>
    </row>
    <row r="27250" spans="1:4" ht="14.5" customHeight="1" x14ac:dyDescent="0.35">
      <c r="A27250" s="319"/>
      <c r="B27250" s="315">
        <v>44427.918055617221</v>
      </c>
      <c r="C27250" s="314">
        <v>128.63050683321975</v>
      </c>
      <c r="D27250" s="313" t="s">
        <v>167</v>
      </c>
    </row>
    <row r="27251" spans="1:4" ht="14.5" customHeight="1" x14ac:dyDescent="0.35">
      <c r="A27251" s="319"/>
      <c r="B27251" s="315">
        <v>44427.918750061668</v>
      </c>
      <c r="C27251" s="314">
        <v>133.58851353558325</v>
      </c>
      <c r="D27251" s="313" t="s">
        <v>167</v>
      </c>
    </row>
    <row r="27252" spans="1:4" ht="14.5" customHeight="1" x14ac:dyDescent="0.35">
      <c r="A27252" s="319"/>
      <c r="B27252" s="315">
        <v>44427.919444506115</v>
      </c>
      <c r="C27252" s="314">
        <v>130.51719480890702</v>
      </c>
      <c r="D27252" s="313" t="s">
        <v>167</v>
      </c>
    </row>
    <row r="27253" spans="1:4" ht="14.5" customHeight="1" x14ac:dyDescent="0.35">
      <c r="A27253" s="319"/>
      <c r="B27253" s="315">
        <v>44427.920138950562</v>
      </c>
      <c r="C27253" s="314">
        <v>118.29108220796722</v>
      </c>
      <c r="D27253" s="313" t="s">
        <v>167</v>
      </c>
    </row>
    <row r="27254" spans="1:4" ht="14.5" customHeight="1" x14ac:dyDescent="0.35">
      <c r="A27254" s="319"/>
      <c r="B27254" s="315">
        <v>44427.920833395008</v>
      </c>
      <c r="C27254" s="314">
        <v>110.62562580627855</v>
      </c>
      <c r="D27254" s="313" t="s">
        <v>167</v>
      </c>
    </row>
    <row r="27255" spans="1:4" ht="14.5" customHeight="1" x14ac:dyDescent="0.35">
      <c r="A27255" s="319"/>
      <c r="B27255" s="315">
        <v>44427.921527839455</v>
      </c>
      <c r="C27255" s="314">
        <v>118.71393942948391</v>
      </c>
      <c r="D27255" s="313" t="s">
        <v>167</v>
      </c>
    </row>
    <row r="27256" spans="1:4" ht="14.5" customHeight="1" x14ac:dyDescent="0.35">
      <c r="A27256" s="319"/>
      <c r="B27256" s="315">
        <v>44427.922222283902</v>
      </c>
      <c r="C27256" s="314">
        <v>127.13481280352183</v>
      </c>
      <c r="D27256" s="313" t="s">
        <v>167</v>
      </c>
    </row>
    <row r="27257" spans="1:4" ht="14.5" customHeight="1" x14ac:dyDescent="0.35">
      <c r="A27257" s="319"/>
      <c r="B27257" s="315">
        <v>44427.922916728348</v>
      </c>
      <c r="C27257" s="314">
        <v>120.6877167148438</v>
      </c>
      <c r="D27257" s="313" t="s">
        <v>167</v>
      </c>
    </row>
    <row r="27258" spans="1:4" ht="14.5" customHeight="1" x14ac:dyDescent="0.35">
      <c r="A27258" s="319"/>
      <c r="B27258" s="315">
        <v>44427.923611172795</v>
      </c>
      <c r="C27258" s="314">
        <v>110.80054309935076</v>
      </c>
      <c r="D27258" s="313" t="s">
        <v>167</v>
      </c>
    </row>
    <row r="27259" spans="1:4" ht="14.5" customHeight="1" x14ac:dyDescent="0.35">
      <c r="A27259" s="319"/>
      <c r="B27259" s="315">
        <v>44427.924305617242</v>
      </c>
      <c r="C27259" s="314">
        <v>104.43338439875515</v>
      </c>
      <c r="D27259" s="313" t="s">
        <v>167</v>
      </c>
    </row>
    <row r="27260" spans="1:4" ht="14.5" customHeight="1" x14ac:dyDescent="0.35">
      <c r="A27260" s="319"/>
      <c r="B27260" s="315">
        <v>44427.925000061688</v>
      </c>
      <c r="C27260" s="314">
        <v>103.40046240970453</v>
      </c>
      <c r="D27260" s="313" t="s">
        <v>167</v>
      </c>
    </row>
    <row r="27261" spans="1:4" ht="14.5" customHeight="1" x14ac:dyDescent="0.35">
      <c r="A27261" s="319"/>
      <c r="B27261" s="315">
        <v>44427.925694506135</v>
      </c>
      <c r="C27261" s="314">
        <v>100.59636320744175</v>
      </c>
      <c r="D27261" s="313" t="s">
        <v>167</v>
      </c>
    </row>
    <row r="27262" spans="1:4" ht="14.5" customHeight="1" x14ac:dyDescent="0.35">
      <c r="A27262" s="319"/>
      <c r="B27262" s="315">
        <v>44427.926388950582</v>
      </c>
      <c r="C27262" s="314">
        <v>97.9384604707205</v>
      </c>
      <c r="D27262" s="313" t="s">
        <v>167</v>
      </c>
    </row>
    <row r="27263" spans="1:4" ht="14.5" customHeight="1" x14ac:dyDescent="0.35">
      <c r="A27263" s="319"/>
      <c r="B27263" s="315">
        <v>44427.927083395029</v>
      </c>
      <c r="C27263" s="314">
        <v>93.955867381029137</v>
      </c>
      <c r="D27263" s="313" t="s">
        <v>167</v>
      </c>
    </row>
    <row r="27264" spans="1:4" ht="14.5" customHeight="1" x14ac:dyDescent="0.35">
      <c r="A27264" s="319"/>
      <c r="B27264" s="315">
        <v>44427.927777839475</v>
      </c>
      <c r="C27264" s="314">
        <v>93.800676821168352</v>
      </c>
      <c r="D27264" s="313" t="s">
        <v>167</v>
      </c>
    </row>
    <row r="27265" spans="1:4" ht="14.5" customHeight="1" x14ac:dyDescent="0.35">
      <c r="A27265" s="319"/>
      <c r="B27265" s="315">
        <v>44427.928472283922</v>
      </c>
      <c r="C27265" s="314">
        <v>98.380406905518612</v>
      </c>
      <c r="D27265" s="313" t="s">
        <v>167</v>
      </c>
    </row>
    <row r="27266" spans="1:4" ht="14.5" customHeight="1" x14ac:dyDescent="0.35">
      <c r="A27266" s="319"/>
      <c r="B27266" s="315">
        <v>44427.929166728369</v>
      </c>
      <c r="C27266" s="314">
        <v>107.91844329444575</v>
      </c>
      <c r="D27266" s="313" t="s">
        <v>167</v>
      </c>
    </row>
    <row r="27267" spans="1:4" ht="14.5" customHeight="1" x14ac:dyDescent="0.35">
      <c r="A27267" s="319"/>
      <c r="B27267" s="315">
        <v>44427.929861172815</v>
      </c>
      <c r="C27267" s="314">
        <v>119.29493322317528</v>
      </c>
      <c r="D27267" s="313" t="s">
        <v>167</v>
      </c>
    </row>
    <row r="27268" spans="1:4" ht="14.5" customHeight="1" x14ac:dyDescent="0.35">
      <c r="A27268" s="319"/>
      <c r="B27268" s="315">
        <v>44427.930555617262</v>
      </c>
      <c r="C27268" s="314">
        <v>125.39747006274411</v>
      </c>
      <c r="D27268" s="313" t="s">
        <v>167</v>
      </c>
    </row>
    <row r="27269" spans="1:4" ht="14.5" customHeight="1" x14ac:dyDescent="0.35">
      <c r="A27269" s="319"/>
      <c r="B27269" s="315">
        <v>44427.931250061709</v>
      </c>
      <c r="C27269" s="314">
        <v>123.09988455795489</v>
      </c>
      <c r="D27269" s="313" t="s">
        <v>167</v>
      </c>
    </row>
    <row r="27270" spans="1:4" ht="14.5" customHeight="1" x14ac:dyDescent="0.35">
      <c r="A27270" s="319"/>
      <c r="B27270" s="315">
        <v>44427.931944506156</v>
      </c>
      <c r="C27270" s="314">
        <v>123.73436350585932</v>
      </c>
      <c r="D27270" s="313" t="s">
        <v>167</v>
      </c>
    </row>
    <row r="27271" spans="1:4" ht="14.5" customHeight="1" x14ac:dyDescent="0.35">
      <c r="A27271" s="319"/>
      <c r="B27271" s="315">
        <v>44427.932638950602</v>
      </c>
      <c r="C27271" s="314">
        <v>126.30295053682251</v>
      </c>
      <c r="D27271" s="313" t="s">
        <v>167</v>
      </c>
    </row>
    <row r="27272" spans="1:4" ht="14.5" customHeight="1" x14ac:dyDescent="0.35">
      <c r="A27272" s="319"/>
      <c r="B27272" s="315">
        <v>44427.933333395049</v>
      </c>
      <c r="C27272" s="314">
        <v>123.55197074313764</v>
      </c>
      <c r="D27272" s="313" t="s">
        <v>167</v>
      </c>
    </row>
    <row r="27273" spans="1:4" ht="14.5" customHeight="1" x14ac:dyDescent="0.35">
      <c r="A27273" s="319"/>
      <c r="B27273" s="315">
        <v>44427.934027839496</v>
      </c>
      <c r="C27273" s="314">
        <v>131.95196551506524</v>
      </c>
      <c r="D27273" s="313" t="s">
        <v>167</v>
      </c>
    </row>
    <row r="27274" spans="1:4" ht="14.5" customHeight="1" x14ac:dyDescent="0.35">
      <c r="A27274" s="319"/>
      <c r="B27274" s="315">
        <v>44427.934722283942</v>
      </c>
      <c r="C27274" s="314">
        <v>140.58410113698724</v>
      </c>
      <c r="D27274" s="313" t="s">
        <v>167</v>
      </c>
    </row>
    <row r="27275" spans="1:4" ht="14.5" customHeight="1" x14ac:dyDescent="0.35">
      <c r="A27275" s="319"/>
      <c r="B27275" s="315">
        <v>44427.935416728389</v>
      </c>
      <c r="C27275" s="314">
        <v>150.21841131921005</v>
      </c>
      <c r="D27275" s="313" t="s">
        <v>167</v>
      </c>
    </row>
    <row r="27276" spans="1:4" ht="14.5" customHeight="1" x14ac:dyDescent="0.35">
      <c r="A27276" s="319"/>
      <c r="B27276" s="315">
        <v>44427.936111172836</v>
      </c>
      <c r="C27276" s="314">
        <v>164.41521562079046</v>
      </c>
      <c r="D27276" s="313" t="s">
        <v>167</v>
      </c>
    </row>
    <row r="27277" spans="1:4" ht="14.5" customHeight="1" x14ac:dyDescent="0.35">
      <c r="A27277" s="319"/>
      <c r="B27277" s="315">
        <v>44427.936805617283</v>
      </c>
      <c r="C27277" s="314">
        <v>180.84973114697883</v>
      </c>
      <c r="D27277" s="313" t="s">
        <v>167</v>
      </c>
    </row>
    <row r="27278" spans="1:4" ht="14.5" customHeight="1" x14ac:dyDescent="0.35">
      <c r="A27278" s="319"/>
      <c r="B27278" s="315">
        <v>44427.937500061729</v>
      </c>
      <c r="C27278" s="314">
        <v>197.29467070805063</v>
      </c>
      <c r="D27278" s="313" t="s">
        <v>167</v>
      </c>
    </row>
    <row r="27279" spans="1:4" ht="14.5" customHeight="1" x14ac:dyDescent="0.35">
      <c r="A27279" s="319"/>
      <c r="B27279" s="315">
        <v>44427.938194506176</v>
      </c>
      <c r="C27279" s="314">
        <v>204.24765472337216</v>
      </c>
      <c r="D27279" s="313" t="s">
        <v>167</v>
      </c>
    </row>
    <row r="27280" spans="1:4" ht="14.5" customHeight="1" x14ac:dyDescent="0.35">
      <c r="A27280" s="319"/>
      <c r="B27280" s="315">
        <v>44427.938888950623</v>
      </c>
      <c r="C27280" s="314">
        <v>201.66026388238728</v>
      </c>
      <c r="D27280" s="313" t="s">
        <v>167</v>
      </c>
    </row>
    <row r="27281" spans="1:4" ht="14.5" customHeight="1" x14ac:dyDescent="0.35">
      <c r="A27281" s="319"/>
      <c r="B27281" s="315">
        <v>44427.939583395069</v>
      </c>
      <c r="C27281" s="314">
        <v>209.35131059486108</v>
      </c>
      <c r="D27281" s="313" t="s">
        <v>167</v>
      </c>
    </row>
    <row r="27282" spans="1:4" ht="14.5" customHeight="1" x14ac:dyDescent="0.35">
      <c r="A27282" s="319"/>
      <c r="B27282" s="315">
        <v>44427.940277839516</v>
      </c>
      <c r="C27282" s="314">
        <v>208.1444537388937</v>
      </c>
      <c r="D27282" s="313" t="s">
        <v>167</v>
      </c>
    </row>
    <row r="27283" spans="1:4" ht="14.5" customHeight="1" x14ac:dyDescent="0.35">
      <c r="A27283" s="319"/>
      <c r="B27283" s="315">
        <v>44427.940972283963</v>
      </c>
      <c r="C27283" s="314">
        <v>201.47282686400771</v>
      </c>
      <c r="D27283" s="313" t="s">
        <v>167</v>
      </c>
    </row>
    <row r="27284" spans="1:4" ht="14.5" customHeight="1" x14ac:dyDescent="0.35">
      <c r="A27284" s="319"/>
      <c r="B27284" s="315">
        <v>44427.941666728409</v>
      </c>
      <c r="C27284" s="314">
        <v>205.2288509439289</v>
      </c>
      <c r="D27284" s="313" t="s">
        <v>167</v>
      </c>
    </row>
    <row r="27285" spans="1:4" ht="14.5" customHeight="1" x14ac:dyDescent="0.35">
      <c r="A27285" s="319"/>
      <c r="B27285" s="315">
        <v>44427.942361172856</v>
      </c>
      <c r="C27285" s="314">
        <v>214.72276715268768</v>
      </c>
      <c r="D27285" s="313" t="s">
        <v>167</v>
      </c>
    </row>
    <row r="27286" spans="1:4" ht="14.5" customHeight="1" x14ac:dyDescent="0.35">
      <c r="A27286" s="319"/>
      <c r="B27286" s="315">
        <v>44427.943055617303</v>
      </c>
      <c r="C27286" s="314">
        <v>230.02814923676974</v>
      </c>
      <c r="D27286" s="313" t="s">
        <v>167</v>
      </c>
    </row>
    <row r="27287" spans="1:4" ht="14.5" customHeight="1" x14ac:dyDescent="0.35">
      <c r="A27287" s="319"/>
      <c r="B27287" s="315">
        <v>44427.94375006175</v>
      </c>
      <c r="C27287" s="314">
        <v>248.0764708801677</v>
      </c>
      <c r="D27287" s="313" t="s">
        <v>167</v>
      </c>
    </row>
    <row r="27288" spans="1:4" ht="14.5" customHeight="1" x14ac:dyDescent="0.35">
      <c r="A27288" s="319"/>
      <c r="B27288" s="315">
        <v>44427.944444506196</v>
      </c>
      <c r="C27288" s="314">
        <v>259.12975443236064</v>
      </c>
      <c r="D27288" s="313" t="s">
        <v>167</v>
      </c>
    </row>
    <row r="27289" spans="1:4" ht="14.5" customHeight="1" x14ac:dyDescent="0.35">
      <c r="A27289" s="319"/>
      <c r="B27289" s="315">
        <v>44427.945138950643</v>
      </c>
      <c r="C27289" s="314">
        <v>268.52546197668806</v>
      </c>
      <c r="D27289" s="313" t="s">
        <v>167</v>
      </c>
    </row>
    <row r="27290" spans="1:4" ht="14.5" customHeight="1" x14ac:dyDescent="0.35">
      <c r="A27290" s="319"/>
      <c r="B27290" s="315">
        <v>44427.94583339509</v>
      </c>
      <c r="C27290" s="314">
        <v>292.24375933804549</v>
      </c>
      <c r="D27290" s="313" t="s">
        <v>167</v>
      </c>
    </row>
    <row r="27291" spans="1:4" ht="14.5" customHeight="1" x14ac:dyDescent="0.35">
      <c r="A27291" s="319"/>
      <c r="B27291" s="315">
        <v>44427.946527839536</v>
      </c>
      <c r="C27291" s="314">
        <v>315.66943182757433</v>
      </c>
      <c r="D27291" s="313" t="s">
        <v>167</v>
      </c>
    </row>
    <row r="27292" spans="1:4" ht="14.5" customHeight="1" x14ac:dyDescent="0.35">
      <c r="A27292" s="319"/>
      <c r="B27292" s="315">
        <v>44427.947222283983</v>
      </c>
      <c r="C27292" s="314">
        <v>343.35331740261364</v>
      </c>
      <c r="D27292" s="313" t="s">
        <v>167</v>
      </c>
    </row>
    <row r="27293" spans="1:4" ht="14.5" customHeight="1" x14ac:dyDescent="0.35">
      <c r="A27293" s="319"/>
      <c r="B27293" s="315">
        <v>44427.94791672843</v>
      </c>
      <c r="C27293" s="314">
        <v>380.14346955375123</v>
      </c>
      <c r="D27293" s="313" t="s">
        <v>167</v>
      </c>
    </row>
    <row r="27294" spans="1:4" ht="14.5" customHeight="1" x14ac:dyDescent="0.35">
      <c r="A27294" s="319"/>
      <c r="B27294" s="315">
        <v>44427.948611172877</v>
      </c>
      <c r="C27294" s="314">
        <v>404.61775788862724</v>
      </c>
      <c r="D27294" s="313" t="s">
        <v>167</v>
      </c>
    </row>
    <row r="27295" spans="1:4" ht="14.5" customHeight="1" x14ac:dyDescent="0.35">
      <c r="A27295" s="319"/>
      <c r="B27295" s="315">
        <v>44427.949305617323</v>
      </c>
      <c r="C27295" s="314">
        <v>398.37958507232059</v>
      </c>
      <c r="D27295" s="313" t="s">
        <v>167</v>
      </c>
    </row>
    <row r="27296" spans="1:4" ht="14.5" customHeight="1" x14ac:dyDescent="0.35">
      <c r="A27296" s="319"/>
      <c r="B27296" s="315">
        <v>44427.95000006177</v>
      </c>
      <c r="C27296" s="314">
        <v>433.9380414452171</v>
      </c>
      <c r="D27296" s="313" t="s">
        <v>167</v>
      </c>
    </row>
    <row r="27297" spans="1:4" ht="14.5" customHeight="1" x14ac:dyDescent="0.35">
      <c r="A27297" s="319"/>
      <c r="B27297" s="315">
        <v>44427.950694506217</v>
      </c>
      <c r="C27297" s="314">
        <v>497.88525004816864</v>
      </c>
      <c r="D27297" s="313" t="s">
        <v>167</v>
      </c>
    </row>
    <row r="27298" spans="1:4" ht="14.5" customHeight="1" x14ac:dyDescent="0.35">
      <c r="A27298" s="319"/>
      <c r="B27298" s="315">
        <v>44427.951388950663</v>
      </c>
      <c r="C27298" s="314">
        <v>538.07632094225846</v>
      </c>
      <c r="D27298" s="313" t="s">
        <v>167</v>
      </c>
    </row>
    <row r="27299" spans="1:4" ht="14.5" customHeight="1" x14ac:dyDescent="0.35">
      <c r="A27299" s="319"/>
      <c r="B27299" s="315">
        <v>44427.95208339511</v>
      </c>
      <c r="C27299" s="314">
        <v>543.60060319894308</v>
      </c>
      <c r="D27299" s="313" t="s">
        <v>167</v>
      </c>
    </row>
    <row r="27300" spans="1:4" ht="14.5" customHeight="1" x14ac:dyDescent="0.35">
      <c r="A27300" s="319"/>
      <c r="B27300" s="315">
        <v>44427.952777839557</v>
      </c>
      <c r="C27300" s="314">
        <v>525.15417443914339</v>
      </c>
      <c r="D27300" s="313" t="s">
        <v>167</v>
      </c>
    </row>
    <row r="27301" spans="1:4" ht="14.5" customHeight="1" x14ac:dyDescent="0.35">
      <c r="A27301" s="319"/>
      <c r="B27301" s="315">
        <v>44427.953472284004</v>
      </c>
      <c r="C27301" s="314">
        <v>500.85923178350396</v>
      </c>
      <c r="D27301" s="313" t="s">
        <v>167</v>
      </c>
    </row>
    <row r="27302" spans="1:4" ht="14.5" customHeight="1" x14ac:dyDescent="0.35">
      <c r="A27302" s="319"/>
      <c r="B27302" s="315">
        <v>44427.95416672845</v>
      </c>
      <c r="C27302" s="314">
        <v>450.29757225327194</v>
      </c>
      <c r="D27302" s="313" t="s">
        <v>167</v>
      </c>
    </row>
    <row r="27303" spans="1:4" ht="14.5" customHeight="1" x14ac:dyDescent="0.35">
      <c r="A27303" s="319"/>
      <c r="B27303" s="315">
        <v>44427.954861172897</v>
      </c>
      <c r="C27303" s="314">
        <v>414.77244367322419</v>
      </c>
      <c r="D27303" s="313" t="s">
        <v>167</v>
      </c>
    </row>
    <row r="27304" spans="1:4" ht="14.5" customHeight="1" x14ac:dyDescent="0.35">
      <c r="A27304" s="319"/>
      <c r="B27304" s="315">
        <v>44427.955555617344</v>
      </c>
      <c r="C27304" s="314">
        <v>386.82515394963167</v>
      </c>
      <c r="D27304" s="313" t="s">
        <v>167</v>
      </c>
    </row>
    <row r="27305" spans="1:4" ht="14.5" customHeight="1" x14ac:dyDescent="0.35">
      <c r="A27305" s="319"/>
      <c r="B27305" s="315">
        <v>44427.95625006179</v>
      </c>
      <c r="C27305" s="314">
        <v>350.79419087296509</v>
      </c>
      <c r="D27305" s="313" t="s">
        <v>167</v>
      </c>
    </row>
    <row r="27306" spans="1:4" ht="14.5" customHeight="1" x14ac:dyDescent="0.35">
      <c r="A27306" s="319"/>
      <c r="B27306" s="315">
        <v>44427.956944506237</v>
      </c>
      <c r="C27306" s="314">
        <v>348.83915218357771</v>
      </c>
      <c r="D27306" s="313" t="s">
        <v>167</v>
      </c>
    </row>
    <row r="27307" spans="1:4" ht="14.5" customHeight="1" x14ac:dyDescent="0.35">
      <c r="A27307" s="319"/>
      <c r="B27307" s="315">
        <v>44427.957638950684</v>
      </c>
      <c r="C27307" s="314">
        <v>353.54858987817232</v>
      </c>
      <c r="D27307" s="313" t="s">
        <v>167</v>
      </c>
    </row>
    <row r="27308" spans="1:4" ht="14.5" customHeight="1" x14ac:dyDescent="0.35">
      <c r="A27308" s="319"/>
      <c r="B27308" s="315">
        <v>44427.95833339513</v>
      </c>
      <c r="C27308" s="314">
        <v>363.86998045079719</v>
      </c>
      <c r="D27308" s="313" t="s">
        <v>167</v>
      </c>
    </row>
    <row r="27309" spans="1:4" ht="14.5" customHeight="1" x14ac:dyDescent="0.35">
      <c r="A27309" s="319"/>
      <c r="B27309" s="315">
        <v>44427.959027839577</v>
      </c>
      <c r="C27309" s="314">
        <v>371.26300807215739</v>
      </c>
      <c r="D27309" s="313" t="s">
        <v>167</v>
      </c>
    </row>
    <row r="27310" spans="1:4" ht="14.5" customHeight="1" x14ac:dyDescent="0.35">
      <c r="A27310" s="319"/>
      <c r="B27310" s="315">
        <v>44427.959722284024</v>
      </c>
      <c r="C27310" s="314">
        <v>399.23637862173683</v>
      </c>
      <c r="D27310" s="313" t="s">
        <v>167</v>
      </c>
    </row>
    <row r="27311" spans="1:4" ht="14.5" customHeight="1" x14ac:dyDescent="0.35">
      <c r="A27311" s="319"/>
      <c r="B27311" s="315">
        <v>44427.960416728471</v>
      </c>
      <c r="C27311" s="314">
        <v>438.2657526053178</v>
      </c>
      <c r="D27311" s="313" t="s">
        <v>167</v>
      </c>
    </row>
    <row r="27312" spans="1:4" ht="14.5" customHeight="1" x14ac:dyDescent="0.35">
      <c r="A27312" s="319"/>
      <c r="B27312" s="315">
        <v>44427.961111172917</v>
      </c>
      <c r="C27312" s="314">
        <v>450.39791779976804</v>
      </c>
      <c r="D27312" s="313" t="s">
        <v>167</v>
      </c>
    </row>
    <row r="27313" spans="1:4" ht="14.5" customHeight="1" x14ac:dyDescent="0.35">
      <c r="A27313" s="319"/>
      <c r="B27313" s="315">
        <v>44427.961805617364</v>
      </c>
      <c r="C27313" s="314">
        <v>335.11928116537939</v>
      </c>
      <c r="D27313" s="313" t="s">
        <v>167</v>
      </c>
    </row>
    <row r="27314" spans="1:4" ht="14.5" customHeight="1" x14ac:dyDescent="0.35">
      <c r="A27314" s="319"/>
      <c r="B27314" s="315">
        <v>44427.962500061811</v>
      </c>
      <c r="C27314" s="314">
        <v>228.01563002314651</v>
      </c>
      <c r="D27314" s="313" t="s">
        <v>167</v>
      </c>
    </row>
    <row r="27315" spans="1:4" ht="14.5" customHeight="1" x14ac:dyDescent="0.35">
      <c r="A27315" s="319"/>
      <c r="B27315" s="315">
        <v>44427.963194506257</v>
      </c>
      <c r="C27315" s="314">
        <v>184.73924900310035</v>
      </c>
      <c r="D27315" s="313" t="s">
        <v>167</v>
      </c>
    </row>
    <row r="27316" spans="1:4" ht="14.5" customHeight="1" x14ac:dyDescent="0.35">
      <c r="A27316" s="319"/>
      <c r="B27316" s="315">
        <v>44427.963888950704</v>
      </c>
      <c r="C27316" s="314">
        <v>203.86528347393809</v>
      </c>
      <c r="D27316" s="313" t="s">
        <v>167</v>
      </c>
    </row>
    <row r="27317" spans="1:4" ht="14.5" customHeight="1" x14ac:dyDescent="0.35">
      <c r="A27317" s="319"/>
      <c r="B27317" s="315">
        <v>44427.964583395151</v>
      </c>
      <c r="C27317" s="314">
        <v>216.9789446934592</v>
      </c>
      <c r="D27317" s="313" t="s">
        <v>167</v>
      </c>
    </row>
    <row r="27318" spans="1:4" ht="14.5" customHeight="1" x14ac:dyDescent="0.35">
      <c r="A27318" s="319"/>
      <c r="B27318" s="315">
        <v>44427.965277839598</v>
      </c>
      <c r="C27318" s="314">
        <v>219.88426206753743</v>
      </c>
      <c r="D27318" s="313" t="s">
        <v>167</v>
      </c>
    </row>
    <row r="27319" spans="1:4" ht="14.5" customHeight="1" x14ac:dyDescent="0.35">
      <c r="A27319" s="319"/>
      <c r="B27319" s="315">
        <v>44427.965972284044</v>
      </c>
      <c r="C27319" s="314">
        <v>215.89454096755557</v>
      </c>
      <c r="D27319" s="313" t="s">
        <v>167</v>
      </c>
    </row>
    <row r="27320" spans="1:4" ht="14.5" customHeight="1" x14ac:dyDescent="0.35">
      <c r="A27320" s="319"/>
      <c r="B27320" s="315">
        <v>44427.966666728491</v>
      </c>
      <c r="C27320" s="314">
        <v>215.39649044107259</v>
      </c>
      <c r="D27320" s="313" t="s">
        <v>167</v>
      </c>
    </row>
    <row r="27321" spans="1:4" ht="14.5" customHeight="1" x14ac:dyDescent="0.35">
      <c r="A27321" s="319"/>
      <c r="B27321" s="315">
        <v>44427.967361172938</v>
      </c>
      <c r="C27321" s="314">
        <v>228.02198187510172</v>
      </c>
      <c r="D27321" s="313" t="s">
        <v>167</v>
      </c>
    </row>
    <row r="27322" spans="1:4" ht="14.5" customHeight="1" x14ac:dyDescent="0.35">
      <c r="A27322" s="319"/>
      <c r="B27322" s="315">
        <v>44427.968055617384</v>
      </c>
      <c r="C27322" s="314">
        <v>245.378448261957</v>
      </c>
      <c r="D27322" s="313" t="s">
        <v>167</v>
      </c>
    </row>
    <row r="27323" spans="1:4" ht="14.5" customHeight="1" x14ac:dyDescent="0.35">
      <c r="A27323" s="319"/>
      <c r="B27323" s="315">
        <v>44427.968750061831</v>
      </c>
      <c r="C27323" s="314">
        <v>268.92629675256711</v>
      </c>
      <c r="D27323" s="313" t="s">
        <v>167</v>
      </c>
    </row>
    <row r="27324" spans="1:4" ht="14.5" customHeight="1" x14ac:dyDescent="0.35">
      <c r="A27324" s="319"/>
      <c r="B27324" s="315">
        <v>44427.969444506278</v>
      </c>
      <c r="C27324" s="314">
        <v>270.0303753017991</v>
      </c>
      <c r="D27324" s="313" t="s">
        <v>167</v>
      </c>
    </row>
    <row r="27325" spans="1:4" ht="14.5" customHeight="1" x14ac:dyDescent="0.35">
      <c r="A27325" s="319"/>
      <c r="B27325" s="315">
        <v>44427.970138950725</v>
      </c>
      <c r="C27325" s="314">
        <v>265.71450572720886</v>
      </c>
      <c r="D27325" s="313" t="s">
        <v>167</v>
      </c>
    </row>
    <row r="27326" spans="1:4" ht="14.5" customHeight="1" x14ac:dyDescent="0.35">
      <c r="A27326" s="319"/>
      <c r="B27326" s="315">
        <v>44427.970833395171</v>
      </c>
      <c r="C27326" s="314">
        <v>271.43798108922783</v>
      </c>
      <c r="D27326" s="313" t="s">
        <v>167</v>
      </c>
    </row>
    <row r="27327" spans="1:4" ht="14.5" customHeight="1" x14ac:dyDescent="0.35">
      <c r="A27327" s="319"/>
      <c r="B27327" s="315">
        <v>44427.971527839618</v>
      </c>
      <c r="C27327" s="314">
        <v>279.59742469666526</v>
      </c>
      <c r="D27327" s="313" t="s">
        <v>167</v>
      </c>
    </row>
    <row r="27328" spans="1:4" ht="14.5" customHeight="1" x14ac:dyDescent="0.35">
      <c r="A27328" s="319"/>
      <c r="B27328" s="315">
        <v>44427.972222284065</v>
      </c>
      <c r="C27328" s="314">
        <v>294.42101966543123</v>
      </c>
      <c r="D27328" s="313" t="s">
        <v>167</v>
      </c>
    </row>
    <row r="27329" spans="1:4" ht="14.5" customHeight="1" x14ac:dyDescent="0.35">
      <c r="A27329" s="319"/>
      <c r="B27329" s="315">
        <v>44427.972916728511</v>
      </c>
      <c r="C27329" s="314">
        <v>304.09302666399162</v>
      </c>
      <c r="D27329" s="313" t="s">
        <v>167</v>
      </c>
    </row>
    <row r="27330" spans="1:4" ht="14.5" customHeight="1" x14ac:dyDescent="0.35">
      <c r="A27330" s="319"/>
      <c r="B27330" s="315">
        <v>44427.973611172958</v>
      </c>
      <c r="C27330" s="314">
        <v>310.43348221348907</v>
      </c>
      <c r="D27330" s="313" t="s">
        <v>167</v>
      </c>
    </row>
    <row r="27331" spans="1:4" ht="14.5" customHeight="1" x14ac:dyDescent="0.35">
      <c r="A27331" s="319"/>
      <c r="B27331" s="315">
        <v>44427.974305617405</v>
      </c>
      <c r="C27331" s="314">
        <v>302.17926815140527</v>
      </c>
      <c r="D27331" s="313" t="s">
        <v>167</v>
      </c>
    </row>
    <row r="27332" spans="1:4" ht="14.5" customHeight="1" x14ac:dyDescent="0.35">
      <c r="A27332" s="319"/>
      <c r="B27332" s="315">
        <v>44427.975000061851</v>
      </c>
      <c r="C27332" s="314">
        <v>286.75203033528913</v>
      </c>
      <c r="D27332" s="313" t="s">
        <v>167</v>
      </c>
    </row>
    <row r="27333" spans="1:4" ht="14.5" customHeight="1" x14ac:dyDescent="0.35">
      <c r="A27333" s="319"/>
      <c r="B27333" s="315">
        <v>44427.975694506298</v>
      </c>
      <c r="C27333" s="314">
        <v>283.66768714618712</v>
      </c>
      <c r="D27333" s="313" t="s">
        <v>167</v>
      </c>
    </row>
    <row r="27334" spans="1:4" ht="14.5" customHeight="1" x14ac:dyDescent="0.35">
      <c r="A27334" s="319"/>
      <c r="B27334" s="315">
        <v>44427.976388950745</v>
      </c>
      <c r="C27334" s="314">
        <v>275.60024907036376</v>
      </c>
      <c r="D27334" s="313" t="s">
        <v>167</v>
      </c>
    </row>
    <row r="27335" spans="1:4" ht="14.5" customHeight="1" x14ac:dyDescent="0.35">
      <c r="A27335" s="319"/>
      <c r="B27335" s="315">
        <v>44427.977083395192</v>
      </c>
      <c r="C27335" s="314">
        <v>263.18764142061508</v>
      </c>
      <c r="D27335" s="313" t="s">
        <v>167</v>
      </c>
    </row>
    <row r="27336" spans="1:4" ht="14.5" customHeight="1" x14ac:dyDescent="0.35">
      <c r="A27336" s="319"/>
      <c r="B27336" s="315">
        <v>44427.977777839638</v>
      </c>
      <c r="C27336" s="314">
        <v>240.3024248118551</v>
      </c>
      <c r="D27336" s="313" t="s">
        <v>167</v>
      </c>
    </row>
    <row r="27337" spans="1:4" ht="14.5" customHeight="1" x14ac:dyDescent="0.35">
      <c r="A27337" s="319"/>
      <c r="B27337" s="315">
        <v>44427.978472284085</v>
      </c>
      <c r="C27337" s="314">
        <v>224.16353327600518</v>
      </c>
      <c r="D27337" s="313" t="s">
        <v>167</v>
      </c>
    </row>
    <row r="27338" spans="1:4" ht="14.5" customHeight="1" x14ac:dyDescent="0.35">
      <c r="A27338" s="319"/>
      <c r="B27338" s="315">
        <v>44427.979166728532</v>
      </c>
      <c r="C27338" s="314">
        <v>222.51655119199617</v>
      </c>
      <c r="D27338" s="313" t="s">
        <v>167</v>
      </c>
    </row>
    <row r="27339" spans="1:4" ht="14.5" customHeight="1" x14ac:dyDescent="0.35">
      <c r="A27339" s="319"/>
      <c r="B27339" s="315">
        <v>44427.979861172978</v>
      </c>
      <c r="C27339" s="314">
        <v>223.03175660143219</v>
      </c>
      <c r="D27339" s="313" t="s">
        <v>167</v>
      </c>
    </row>
    <row r="27340" spans="1:4" ht="14.5" customHeight="1" x14ac:dyDescent="0.35">
      <c r="A27340" s="319"/>
      <c r="B27340" s="315">
        <v>44427.980555617425</v>
      </c>
      <c r="C27340" s="314">
        <v>227.03256836975925</v>
      </c>
      <c r="D27340" s="313" t="s">
        <v>167</v>
      </c>
    </row>
    <row r="27341" spans="1:4" ht="14.5" customHeight="1" x14ac:dyDescent="0.35">
      <c r="A27341" s="319"/>
      <c r="B27341" s="315">
        <v>44427.981250061872</v>
      </c>
      <c r="C27341" s="314">
        <v>239.25933700937699</v>
      </c>
      <c r="D27341" s="313" t="s">
        <v>167</v>
      </c>
    </row>
    <row r="27342" spans="1:4" ht="14.5" customHeight="1" x14ac:dyDescent="0.35">
      <c r="A27342" s="319"/>
      <c r="B27342" s="315">
        <v>44427.981944506319</v>
      </c>
      <c r="C27342" s="314">
        <v>258.20474792735575</v>
      </c>
      <c r="D27342" s="313" t="s">
        <v>167</v>
      </c>
    </row>
    <row r="27343" spans="1:4" ht="14.5" customHeight="1" x14ac:dyDescent="0.35">
      <c r="A27343" s="319"/>
      <c r="B27343" s="315">
        <v>44427.982638950765</v>
      </c>
      <c r="C27343" s="314">
        <v>264.69114630832337</v>
      </c>
      <c r="D27343" s="313" t="s">
        <v>167</v>
      </c>
    </row>
    <row r="27344" spans="1:4" ht="14.5" customHeight="1" x14ac:dyDescent="0.35">
      <c r="A27344" s="319"/>
      <c r="B27344" s="315">
        <v>44427.983333395212</v>
      </c>
      <c r="C27344" s="314">
        <v>265.11801046226174</v>
      </c>
      <c r="D27344" s="313" t="s">
        <v>167</v>
      </c>
    </row>
    <row r="27345" spans="1:4" ht="14.5" customHeight="1" x14ac:dyDescent="0.35">
      <c r="A27345" s="319"/>
      <c r="B27345" s="315">
        <v>44427.984027839659</v>
      </c>
      <c r="C27345" s="314">
        <v>262.48286004461505</v>
      </c>
      <c r="D27345" s="313" t="s">
        <v>167</v>
      </c>
    </row>
    <row r="27346" spans="1:4" ht="14.5" customHeight="1" x14ac:dyDescent="0.35">
      <c r="A27346" s="319"/>
      <c r="B27346" s="315">
        <v>44427.984722284105</v>
      </c>
      <c r="C27346" s="314">
        <v>251.80494861066109</v>
      </c>
      <c r="D27346" s="313" t="s">
        <v>167</v>
      </c>
    </row>
    <row r="27347" spans="1:4" ht="14.5" customHeight="1" x14ac:dyDescent="0.35">
      <c r="A27347" s="319"/>
      <c r="B27347" s="315">
        <v>44427.985416728552</v>
      </c>
      <c r="C27347" s="314">
        <v>231.51948045510412</v>
      </c>
      <c r="D27347" s="313" t="s">
        <v>167</v>
      </c>
    </row>
    <row r="27348" spans="1:4" ht="14.5" customHeight="1" x14ac:dyDescent="0.35">
      <c r="A27348" s="319"/>
      <c r="B27348" s="315">
        <v>44427.986111172999</v>
      </c>
      <c r="C27348" s="314">
        <v>214.53186571198361</v>
      </c>
      <c r="D27348" s="313" t="s">
        <v>167</v>
      </c>
    </row>
    <row r="27349" spans="1:4" ht="14.5" customHeight="1" x14ac:dyDescent="0.35">
      <c r="A27349" s="319"/>
      <c r="B27349" s="315">
        <v>44427.986805617445</v>
      </c>
      <c r="C27349" s="314">
        <v>210.05124778182167</v>
      </c>
      <c r="D27349" s="313" t="s">
        <v>167</v>
      </c>
    </row>
    <row r="27350" spans="1:4" ht="14.5" customHeight="1" x14ac:dyDescent="0.35">
      <c r="A27350" s="319"/>
      <c r="B27350" s="315">
        <v>44427.987500061892</v>
      </c>
      <c r="C27350" s="314">
        <v>206.79116528661689</v>
      </c>
      <c r="D27350" s="313" t="s">
        <v>167</v>
      </c>
    </row>
    <row r="27351" spans="1:4" ht="14.5" customHeight="1" x14ac:dyDescent="0.35">
      <c r="A27351" s="319"/>
      <c r="B27351" s="315">
        <v>44427.988194506339</v>
      </c>
      <c r="C27351" s="314">
        <v>195.46579720438845</v>
      </c>
      <c r="D27351" s="313" t="s">
        <v>167</v>
      </c>
    </row>
    <row r="27352" spans="1:4" ht="14.5" customHeight="1" x14ac:dyDescent="0.35">
      <c r="A27352" s="319"/>
      <c r="B27352" s="315">
        <v>44427.988888950786</v>
      </c>
      <c r="C27352" s="314">
        <v>182.57240024100369</v>
      </c>
      <c r="D27352" s="313" t="s">
        <v>167</v>
      </c>
    </row>
    <row r="27353" spans="1:4" ht="14.5" customHeight="1" x14ac:dyDescent="0.35">
      <c r="A27353" s="319"/>
      <c r="B27353" s="315">
        <v>44427.989583395232</v>
      </c>
      <c r="C27353" s="314">
        <v>181.00470389650823</v>
      </c>
      <c r="D27353" s="313" t="s">
        <v>167</v>
      </c>
    </row>
    <row r="27354" spans="1:4" ht="14.5" customHeight="1" x14ac:dyDescent="0.35">
      <c r="A27354" s="319"/>
      <c r="B27354" s="315">
        <v>44427.990277839679</v>
      </c>
      <c r="C27354" s="314">
        <v>187.27893259968064</v>
      </c>
      <c r="D27354" s="313" t="s">
        <v>167</v>
      </c>
    </row>
    <row r="27355" spans="1:4" ht="14.5" customHeight="1" x14ac:dyDescent="0.35">
      <c r="A27355" s="319"/>
      <c r="B27355" s="315">
        <v>44427.990972284126</v>
      </c>
      <c r="C27355" s="314">
        <v>187.91581837549651</v>
      </c>
      <c r="D27355" s="313" t="s">
        <v>167</v>
      </c>
    </row>
    <row r="27356" spans="1:4" ht="14.5" customHeight="1" x14ac:dyDescent="0.35">
      <c r="A27356" s="319"/>
      <c r="B27356" s="315">
        <v>44427.991666728572</v>
      </c>
      <c r="C27356" s="314">
        <v>184.37043873238144</v>
      </c>
      <c r="D27356" s="313" t="s">
        <v>167</v>
      </c>
    </row>
    <row r="27357" spans="1:4" ht="14.5" customHeight="1" x14ac:dyDescent="0.35">
      <c r="A27357" s="319"/>
      <c r="B27357" s="315">
        <v>44427.992361173019</v>
      </c>
      <c r="C27357" s="314">
        <v>184.67085951126259</v>
      </c>
      <c r="D27357" s="313" t="s">
        <v>167</v>
      </c>
    </row>
    <row r="27358" spans="1:4" ht="14.5" customHeight="1" x14ac:dyDescent="0.35">
      <c r="A27358" s="319"/>
      <c r="B27358" s="315">
        <v>44427.993055617466</v>
      </c>
      <c r="C27358" s="314">
        <v>179.32599769004932</v>
      </c>
      <c r="D27358" s="313" t="s">
        <v>167</v>
      </c>
    </row>
    <row r="27359" spans="1:4" ht="14.5" customHeight="1" x14ac:dyDescent="0.35">
      <c r="A27359" s="319"/>
      <c r="B27359" s="315">
        <v>44427.993750061913</v>
      </c>
      <c r="C27359" s="314">
        <v>177.09244926219495</v>
      </c>
      <c r="D27359" s="313" t="s">
        <v>167</v>
      </c>
    </row>
    <row r="27360" spans="1:4" ht="14.5" customHeight="1" x14ac:dyDescent="0.35">
      <c r="A27360" s="319"/>
      <c r="B27360" s="315">
        <v>44427.994444506359</v>
      </c>
      <c r="C27360" s="314">
        <v>176.9760842495792</v>
      </c>
      <c r="D27360" s="313" t="s">
        <v>167</v>
      </c>
    </row>
    <row r="27361" spans="1:4" ht="14.5" customHeight="1" x14ac:dyDescent="0.35">
      <c r="A27361" s="319"/>
      <c r="B27361" s="315">
        <v>44427.995138950806</v>
      </c>
      <c r="C27361" s="314">
        <v>178.822272239738</v>
      </c>
      <c r="D27361" s="313" t="s">
        <v>167</v>
      </c>
    </row>
    <row r="27362" spans="1:4" ht="14.5" customHeight="1" x14ac:dyDescent="0.35">
      <c r="A27362" s="319"/>
      <c r="B27362" s="315">
        <v>44427.995833395253</v>
      </c>
      <c r="C27362" s="314">
        <v>173.18961194235212</v>
      </c>
      <c r="D27362" s="313" t="s">
        <v>167</v>
      </c>
    </row>
    <row r="27363" spans="1:4" ht="14.5" customHeight="1" x14ac:dyDescent="0.35">
      <c r="A27363" s="319"/>
      <c r="B27363" s="315">
        <v>44427.996527839699</v>
      </c>
      <c r="C27363" s="314">
        <v>167.08368665668726</v>
      </c>
      <c r="D27363" s="313" t="s">
        <v>167</v>
      </c>
    </row>
    <row r="27364" spans="1:4" ht="14.5" customHeight="1" x14ac:dyDescent="0.35">
      <c r="A27364" s="319"/>
      <c r="B27364" s="315">
        <v>44427.997222284146</v>
      </c>
      <c r="C27364" s="314">
        <v>162.66807351709576</v>
      </c>
      <c r="D27364" s="313" t="s">
        <v>167</v>
      </c>
    </row>
    <row r="27365" spans="1:4" ht="14.5" customHeight="1" x14ac:dyDescent="0.35">
      <c r="A27365" s="319"/>
      <c r="B27365" s="315">
        <v>44427.997916728593</v>
      </c>
      <c r="C27365" s="314">
        <v>165.06362656566003</v>
      </c>
      <c r="D27365" s="313" t="s">
        <v>167</v>
      </c>
    </row>
    <row r="27366" spans="1:4" ht="14.5" customHeight="1" x14ac:dyDescent="0.35">
      <c r="A27366" s="319"/>
      <c r="B27366" s="315">
        <v>44427.99861117304</v>
      </c>
      <c r="C27366" s="314">
        <v>170.48357462793743</v>
      </c>
      <c r="D27366" s="313" t="s">
        <v>167</v>
      </c>
    </row>
    <row r="27367" spans="1:4" ht="14.5" customHeight="1" x14ac:dyDescent="0.35">
      <c r="A27367" s="319"/>
      <c r="B27367" s="315">
        <v>44427.999305617486</v>
      </c>
      <c r="C27367" s="314">
        <v>164.60462023001551</v>
      </c>
      <c r="D27367" s="313" t="s">
        <v>167</v>
      </c>
    </row>
    <row r="27368" spans="1:4" ht="14.5" customHeight="1" x14ac:dyDescent="0.35">
      <c r="A27368" s="319"/>
      <c r="B27368" s="315">
        <v>44428.000000061933</v>
      </c>
      <c r="C27368" s="314">
        <v>151.90809412770128</v>
      </c>
      <c r="D27368" s="313" t="s">
        <v>167</v>
      </c>
    </row>
    <row r="27369" spans="1:4" ht="14.5" customHeight="1" x14ac:dyDescent="0.35">
      <c r="A27369" s="319"/>
      <c r="B27369" s="315">
        <v>44428.00069450638</v>
      </c>
      <c r="C27369" s="314">
        <v>135.92606411222368</v>
      </c>
      <c r="D27369" s="313" t="s">
        <v>167</v>
      </c>
    </row>
    <row r="27370" spans="1:4" ht="14.5" customHeight="1" x14ac:dyDescent="0.35">
      <c r="A27370" s="319"/>
      <c r="B27370" s="315">
        <v>44428.001388950826</v>
      </c>
      <c r="C27370" s="314">
        <v>104.77409935198375</v>
      </c>
      <c r="D27370" s="313" t="s">
        <v>167</v>
      </c>
    </row>
    <row r="27371" spans="1:4" ht="14.5" customHeight="1" x14ac:dyDescent="0.35">
      <c r="A27371" s="319"/>
      <c r="B27371" s="315">
        <v>44428.002083395273</v>
      </c>
      <c r="C27371" s="314">
        <v>86.960730977967614</v>
      </c>
      <c r="D27371" s="313" t="s">
        <v>167</v>
      </c>
    </row>
    <row r="27372" spans="1:4" ht="14.5" customHeight="1" x14ac:dyDescent="0.35">
      <c r="A27372" s="319"/>
      <c r="B27372" s="315">
        <v>44428.00277783972</v>
      </c>
      <c r="C27372" s="314">
        <v>84.834555516931388</v>
      </c>
      <c r="D27372" s="313" t="s">
        <v>167</v>
      </c>
    </row>
    <row r="27373" spans="1:4" ht="14.5" customHeight="1" x14ac:dyDescent="0.35">
      <c r="A27373" s="319"/>
      <c r="B27373" s="315">
        <v>44428.003472284166</v>
      </c>
      <c r="C27373" s="314">
        <v>100.63931231265694</v>
      </c>
      <c r="D27373" s="313" t="s">
        <v>167</v>
      </c>
    </row>
    <row r="27374" spans="1:4" ht="14.5" customHeight="1" x14ac:dyDescent="0.35">
      <c r="A27374" s="319"/>
      <c r="B27374" s="315">
        <v>44428.004166728613</v>
      </c>
      <c r="C27374" s="314">
        <v>112.51041068335569</v>
      </c>
      <c r="D27374" s="313" t="s">
        <v>167</v>
      </c>
    </row>
    <row r="27375" spans="1:4" ht="14.5" customHeight="1" x14ac:dyDescent="0.35">
      <c r="A27375" s="319"/>
      <c r="B27375" s="315">
        <v>44428.00486117306</v>
      </c>
      <c r="C27375" s="314">
        <v>124.62590611256503</v>
      </c>
      <c r="D27375" s="313" t="s">
        <v>167</v>
      </c>
    </row>
    <row r="27376" spans="1:4" ht="14.5" customHeight="1" x14ac:dyDescent="0.35">
      <c r="A27376" s="319"/>
      <c r="B27376" s="315">
        <v>44428.005555617507</v>
      </c>
      <c r="C27376" s="314">
        <v>129.93006070668343</v>
      </c>
      <c r="D27376" s="313" t="s">
        <v>167</v>
      </c>
    </row>
    <row r="27377" spans="1:4" ht="14.5" customHeight="1" x14ac:dyDescent="0.35">
      <c r="A27377" s="319"/>
      <c r="B27377" s="315">
        <v>44428.006250061953</v>
      </c>
      <c r="C27377" s="314">
        <v>125.66264633506459</v>
      </c>
      <c r="D27377" s="313" t="s">
        <v>167</v>
      </c>
    </row>
    <row r="27378" spans="1:4" ht="14.5" customHeight="1" x14ac:dyDescent="0.35">
      <c r="A27378" s="319"/>
      <c r="B27378" s="315">
        <v>44428.0069445064</v>
      </c>
      <c r="C27378" s="314">
        <v>118.89448146356153</v>
      </c>
      <c r="D27378" s="313" t="s">
        <v>167</v>
      </c>
    </row>
    <row r="27379" spans="1:4" ht="14.5" customHeight="1" x14ac:dyDescent="0.35">
      <c r="A27379" s="319"/>
      <c r="B27379" s="315">
        <v>44428.007638950847</v>
      </c>
      <c r="C27379" s="314">
        <v>31.038896043086424</v>
      </c>
      <c r="D27379" s="313" t="s">
        <v>177</v>
      </c>
    </row>
    <row r="27380" spans="1:4" ht="14.5" customHeight="1" x14ac:dyDescent="0.35">
      <c r="A27380" s="319"/>
      <c r="B27380" s="315">
        <v>44428.008333395293</v>
      </c>
      <c r="C27380" s="314">
        <v>94.672583222709363</v>
      </c>
      <c r="D27380" s="313" t="s">
        <v>167</v>
      </c>
    </row>
    <row r="27381" spans="1:4" ht="14.5" customHeight="1" x14ac:dyDescent="0.35">
      <c r="A27381" s="319"/>
      <c r="B27381" s="315">
        <v>44428.00902783974</v>
      </c>
      <c r="C27381" s="314">
        <v>91.205507090800282</v>
      </c>
      <c r="D27381" s="313" t="s">
        <v>167</v>
      </c>
    </row>
    <row r="27382" spans="1:4" ht="14.5" customHeight="1" x14ac:dyDescent="0.35">
      <c r="A27382" s="319"/>
      <c r="B27382" s="315">
        <v>44428.009722284187</v>
      </c>
      <c r="C27382" s="314">
        <v>88.026215280231554</v>
      </c>
      <c r="D27382" s="313" t="s">
        <v>167</v>
      </c>
    </row>
    <row r="27383" spans="1:4" ht="14.5" customHeight="1" x14ac:dyDescent="0.35">
      <c r="A27383" s="319"/>
      <c r="B27383" s="315">
        <v>44428.010416728634</v>
      </c>
      <c r="C27383" s="314">
        <v>81.414881364345391</v>
      </c>
      <c r="D27383" s="313" t="s">
        <v>167</v>
      </c>
    </row>
    <row r="27384" spans="1:4" ht="14.5" customHeight="1" x14ac:dyDescent="0.35">
      <c r="A27384" s="319"/>
      <c r="B27384" s="315">
        <v>44428.01111117308</v>
      </c>
      <c r="C27384" s="314">
        <v>75.266977019491605</v>
      </c>
      <c r="D27384" s="313" t="s">
        <v>167</v>
      </c>
    </row>
    <row r="27385" spans="1:4" ht="14.5" customHeight="1" x14ac:dyDescent="0.35">
      <c r="A27385" s="319"/>
      <c r="B27385" s="315">
        <v>44428.011805617527</v>
      </c>
      <c r="C27385" s="314">
        <v>72.180616562797994</v>
      </c>
      <c r="D27385" s="313" t="s">
        <v>167</v>
      </c>
    </row>
    <row r="27386" spans="1:4" ht="14.5" customHeight="1" x14ac:dyDescent="0.35">
      <c r="A27386" s="319"/>
      <c r="B27386" s="315">
        <v>44428.012500061974</v>
      </c>
      <c r="C27386" s="314">
        <v>74.48989014413867</v>
      </c>
      <c r="D27386" s="313" t="s">
        <v>167</v>
      </c>
    </row>
    <row r="27387" spans="1:4" ht="14.5" customHeight="1" x14ac:dyDescent="0.35">
      <c r="A27387" s="319"/>
      <c r="B27387" s="315">
        <v>44428.01319450642</v>
      </c>
      <c r="C27387" s="314">
        <v>76.724433770383868</v>
      </c>
      <c r="D27387" s="313" t="s">
        <v>167</v>
      </c>
    </row>
    <row r="27388" spans="1:4" ht="14.5" customHeight="1" x14ac:dyDescent="0.35">
      <c r="A27388" s="319"/>
      <c r="B27388" s="315">
        <v>44428.013888950867</v>
      </c>
      <c r="C27388" s="314">
        <v>73.374841479060706</v>
      </c>
      <c r="D27388" s="313" t="s">
        <v>167</v>
      </c>
    </row>
    <row r="27389" spans="1:4" ht="14.5" customHeight="1" x14ac:dyDescent="0.35">
      <c r="A27389" s="319"/>
      <c r="B27389" s="315">
        <v>44428.014583395314</v>
      </c>
      <c r="C27389" s="314">
        <v>70.623433486422684</v>
      </c>
      <c r="D27389" s="313" t="s">
        <v>167</v>
      </c>
    </row>
    <row r="27390" spans="1:4" ht="14.5" customHeight="1" x14ac:dyDescent="0.35">
      <c r="A27390" s="319"/>
      <c r="B27390" s="315">
        <v>44428.015277839761</v>
      </c>
      <c r="C27390" s="314">
        <v>64.203043988755482</v>
      </c>
      <c r="D27390" s="313" t="s">
        <v>167</v>
      </c>
    </row>
    <row r="27391" spans="1:4" ht="14.5" customHeight="1" x14ac:dyDescent="0.35">
      <c r="A27391" s="319"/>
      <c r="B27391" s="315">
        <v>44428.015972284207</v>
      </c>
      <c r="C27391" s="314">
        <v>58.164235898036473</v>
      </c>
      <c r="D27391" s="313" t="s">
        <v>167</v>
      </c>
    </row>
    <row r="27392" spans="1:4" ht="14.5" customHeight="1" x14ac:dyDescent="0.35">
      <c r="A27392" s="319"/>
      <c r="B27392" s="315">
        <v>44428.016666728654</v>
      </c>
      <c r="C27392" s="314">
        <v>56.592746131548971</v>
      </c>
      <c r="D27392" s="313" t="s">
        <v>167</v>
      </c>
    </row>
    <row r="27393" spans="1:4" ht="14.5" customHeight="1" x14ac:dyDescent="0.35">
      <c r="A27393" s="319"/>
      <c r="B27393" s="315">
        <v>44428.017361173101</v>
      </c>
      <c r="C27393" s="314">
        <v>56.990512615118256</v>
      </c>
      <c r="D27393" s="313" t="s">
        <v>167</v>
      </c>
    </row>
    <row r="27394" spans="1:4" ht="14.5" customHeight="1" x14ac:dyDescent="0.35">
      <c r="A27394" s="319"/>
      <c r="B27394" s="315">
        <v>44428.018055617547</v>
      </c>
      <c r="C27394" s="314">
        <v>55.978666978563218</v>
      </c>
      <c r="D27394" s="313" t="s">
        <v>167</v>
      </c>
    </row>
    <row r="27395" spans="1:4" ht="14.5" customHeight="1" x14ac:dyDescent="0.35">
      <c r="A27395" s="319"/>
      <c r="B27395" s="315">
        <v>44428.018750061994</v>
      </c>
      <c r="C27395" s="314">
        <v>53.823127408191795</v>
      </c>
      <c r="D27395" s="313" t="s">
        <v>167</v>
      </c>
    </row>
    <row r="27396" spans="1:4" ht="14.5" customHeight="1" x14ac:dyDescent="0.35">
      <c r="A27396" s="319"/>
      <c r="B27396" s="315">
        <v>44428.019444506441</v>
      </c>
      <c r="C27396" s="314">
        <v>52.958884478682499</v>
      </c>
      <c r="D27396" s="313" t="s">
        <v>167</v>
      </c>
    </row>
    <row r="27397" spans="1:4" ht="14.5" customHeight="1" x14ac:dyDescent="0.35">
      <c r="A27397" s="319"/>
      <c r="B27397" s="315">
        <v>44428.020138950887</v>
      </c>
      <c r="C27397" s="314">
        <v>51.440185844738153</v>
      </c>
      <c r="D27397" s="313" t="s">
        <v>167</v>
      </c>
    </row>
    <row r="27398" spans="1:4" ht="14.5" customHeight="1" x14ac:dyDescent="0.35">
      <c r="A27398" s="319"/>
      <c r="B27398" s="315">
        <v>44428.020833395334</v>
      </c>
      <c r="C27398" s="314">
        <v>47.024412290610293</v>
      </c>
      <c r="D27398" s="313" t="s">
        <v>167</v>
      </c>
    </row>
    <row r="27399" spans="1:4" ht="14.5" customHeight="1" x14ac:dyDescent="0.35">
      <c r="A27399" s="319"/>
      <c r="B27399" s="315">
        <v>44428.021527839781</v>
      </c>
      <c r="C27399" s="314">
        <v>40.26009324543702</v>
      </c>
      <c r="D27399" s="313" t="s">
        <v>167</v>
      </c>
    </row>
    <row r="27400" spans="1:4" ht="14.5" customHeight="1" x14ac:dyDescent="0.35">
      <c r="A27400" s="319"/>
      <c r="B27400" s="315">
        <v>44428.022222284228</v>
      </c>
      <c r="C27400" s="314">
        <v>34.756700022597215</v>
      </c>
      <c r="D27400" s="313" t="s">
        <v>167</v>
      </c>
    </row>
    <row r="27401" spans="1:4" ht="14.5" customHeight="1" x14ac:dyDescent="0.35">
      <c r="A27401" s="319"/>
      <c r="B27401" s="315">
        <v>44428.022916728674</v>
      </c>
      <c r="C27401" s="314">
        <v>33.963059118138823</v>
      </c>
      <c r="D27401" s="313" t="s">
        <v>167</v>
      </c>
    </row>
    <row r="27402" spans="1:4" ht="14.5" customHeight="1" x14ac:dyDescent="0.35">
      <c r="A27402" s="319"/>
      <c r="B27402" s="315">
        <v>44428.023611173121</v>
      </c>
      <c r="C27402" s="314">
        <v>36.248790313324811</v>
      </c>
      <c r="D27402" s="313" t="s">
        <v>167</v>
      </c>
    </row>
    <row r="27403" spans="1:4" ht="14.5" customHeight="1" x14ac:dyDescent="0.35">
      <c r="A27403" s="319"/>
      <c r="B27403" s="315">
        <v>44428.024305617568</v>
      </c>
      <c r="C27403" s="314">
        <v>39.770935697451932</v>
      </c>
      <c r="D27403" s="313" t="s">
        <v>167</v>
      </c>
    </row>
    <row r="27404" spans="1:4" ht="14.5" customHeight="1" x14ac:dyDescent="0.35">
      <c r="A27404" s="319"/>
      <c r="B27404" s="315">
        <v>44428.025000062014</v>
      </c>
      <c r="C27404" s="314">
        <v>43.18796526068278</v>
      </c>
      <c r="D27404" s="313" t="s">
        <v>167</v>
      </c>
    </row>
    <row r="27405" spans="1:4" ht="14.5" customHeight="1" x14ac:dyDescent="0.35">
      <c r="A27405" s="319"/>
      <c r="B27405" s="315">
        <v>44428.025694506461</v>
      </c>
      <c r="C27405" s="314">
        <v>45.650558849442554</v>
      </c>
      <c r="D27405" s="313" t="s">
        <v>167</v>
      </c>
    </row>
    <row r="27406" spans="1:4" ht="14.5" customHeight="1" x14ac:dyDescent="0.35">
      <c r="A27406" s="319"/>
      <c r="B27406" s="315">
        <v>44428.026388950908</v>
      </c>
      <c r="C27406" s="314">
        <v>47.597306897087641</v>
      </c>
      <c r="D27406" s="313" t="s">
        <v>167</v>
      </c>
    </row>
    <row r="27407" spans="1:4" ht="14.5" customHeight="1" x14ac:dyDescent="0.35">
      <c r="A27407" s="319"/>
      <c r="B27407" s="315">
        <v>44428.027083395355</v>
      </c>
      <c r="C27407" s="314">
        <v>51.485924788920478</v>
      </c>
      <c r="D27407" s="313" t="s">
        <v>167</v>
      </c>
    </row>
    <row r="27408" spans="1:4" ht="14.5" customHeight="1" x14ac:dyDescent="0.35">
      <c r="A27408" s="319"/>
      <c r="B27408" s="315">
        <v>44428.027777839801</v>
      </c>
      <c r="C27408" s="314">
        <v>55.599665855775434</v>
      </c>
      <c r="D27408" s="313" t="s">
        <v>167</v>
      </c>
    </row>
    <row r="27409" spans="1:4" ht="14.5" customHeight="1" x14ac:dyDescent="0.35">
      <c r="A27409" s="319"/>
      <c r="B27409" s="315">
        <v>44428.028472284248</v>
      </c>
      <c r="C27409" s="314">
        <v>56.60927134655261</v>
      </c>
      <c r="D27409" s="313" t="s">
        <v>167</v>
      </c>
    </row>
    <row r="27410" spans="1:4" ht="14.5" customHeight="1" x14ac:dyDescent="0.35">
      <c r="A27410" s="319"/>
      <c r="B27410" s="315">
        <v>44428.029166728695</v>
      </c>
      <c r="C27410" s="314">
        <v>55.638937172829174</v>
      </c>
      <c r="D27410" s="313" t="s">
        <v>167</v>
      </c>
    </row>
    <row r="27411" spans="1:4" ht="14.5" customHeight="1" x14ac:dyDescent="0.35">
      <c r="A27411" s="319"/>
      <c r="B27411" s="315">
        <v>44428.029861173141</v>
      </c>
      <c r="C27411" s="314">
        <v>55.703557129638888</v>
      </c>
      <c r="D27411" s="313" t="s">
        <v>167</v>
      </c>
    </row>
    <row r="27412" spans="1:4" ht="14.5" customHeight="1" x14ac:dyDescent="0.35">
      <c r="A27412" s="319"/>
      <c r="B27412" s="315">
        <v>44428.030555617588</v>
      </c>
      <c r="C27412" s="314">
        <v>61.576709774046321</v>
      </c>
      <c r="D27412" s="313" t="s">
        <v>167</v>
      </c>
    </row>
    <row r="27413" spans="1:4" ht="14.5" customHeight="1" x14ac:dyDescent="0.35">
      <c r="A27413" s="319"/>
      <c r="B27413" s="315">
        <v>44428.031250062035</v>
      </c>
      <c r="C27413" s="314">
        <v>66.434411772429783</v>
      </c>
      <c r="D27413" s="313" t="s">
        <v>167</v>
      </c>
    </row>
    <row r="27414" spans="1:4" ht="14.5" customHeight="1" x14ac:dyDescent="0.35">
      <c r="A27414" s="319"/>
      <c r="B27414" s="315">
        <v>44428.031944506482</v>
      </c>
      <c r="C27414" s="314">
        <v>69.014420453439627</v>
      </c>
      <c r="D27414" s="313" t="s">
        <v>167</v>
      </c>
    </row>
    <row r="27415" spans="1:4" ht="14.5" customHeight="1" x14ac:dyDescent="0.35">
      <c r="A27415" s="319"/>
      <c r="B27415" s="315">
        <v>44428.032638950928</v>
      </c>
      <c r="C27415" s="314">
        <v>72.897310888297696</v>
      </c>
      <c r="D27415" s="313" t="s">
        <v>167</v>
      </c>
    </row>
    <row r="27416" spans="1:4" ht="14.5" customHeight="1" x14ac:dyDescent="0.35">
      <c r="A27416" s="319"/>
      <c r="B27416" s="315">
        <v>44428.033333395375</v>
      </c>
      <c r="C27416" s="314">
        <v>79.631011687704202</v>
      </c>
      <c r="D27416" s="313" t="s">
        <v>167</v>
      </c>
    </row>
    <row r="27417" spans="1:4" ht="14.5" customHeight="1" x14ac:dyDescent="0.35">
      <c r="A27417" s="319"/>
      <c r="B27417" s="315">
        <v>44428.034027839822</v>
      </c>
      <c r="C27417" s="314">
        <v>82.887081549114853</v>
      </c>
      <c r="D27417" s="313" t="s">
        <v>167</v>
      </c>
    </row>
    <row r="27418" spans="1:4" ht="14.5" customHeight="1" x14ac:dyDescent="0.35">
      <c r="A27418" s="319"/>
      <c r="B27418" s="315">
        <v>44428.034722284268</v>
      </c>
      <c r="C27418" s="314">
        <v>79.676032470199672</v>
      </c>
      <c r="D27418" s="313" t="s">
        <v>167</v>
      </c>
    </row>
    <row r="27419" spans="1:4" ht="14.5" customHeight="1" x14ac:dyDescent="0.35">
      <c r="A27419" s="319"/>
      <c r="B27419" s="315">
        <v>44428.035416728715</v>
      </c>
      <c r="C27419" s="314">
        <v>76.22204967764749</v>
      </c>
      <c r="D27419" s="313" t="s">
        <v>167</v>
      </c>
    </row>
    <row r="27420" spans="1:4" ht="14.5" customHeight="1" x14ac:dyDescent="0.35">
      <c r="A27420" s="319"/>
      <c r="B27420" s="315">
        <v>44428.036111173162</v>
      </c>
      <c r="C27420" s="314">
        <v>68.819344950859275</v>
      </c>
      <c r="D27420" s="313" t="s">
        <v>167</v>
      </c>
    </row>
    <row r="27421" spans="1:4" ht="14.5" customHeight="1" x14ac:dyDescent="0.35">
      <c r="A27421" s="319"/>
      <c r="B27421" s="315">
        <v>44428.036805617608</v>
      </c>
      <c r="C27421" s="314">
        <v>64.887250676838448</v>
      </c>
      <c r="D27421" s="313" t="s">
        <v>167</v>
      </c>
    </row>
    <row r="27422" spans="1:4" ht="14.5" customHeight="1" x14ac:dyDescent="0.35">
      <c r="A27422" s="319"/>
      <c r="B27422" s="315">
        <v>44428.037500062055</v>
      </c>
      <c r="C27422" s="314">
        <v>60.738798245719714</v>
      </c>
      <c r="D27422" s="313" t="s">
        <v>167</v>
      </c>
    </row>
    <row r="27423" spans="1:4" ht="14.5" customHeight="1" x14ac:dyDescent="0.35">
      <c r="A27423" s="319"/>
      <c r="B27423" s="315">
        <v>44428.038194506502</v>
      </c>
      <c r="C27423" s="314">
        <v>59.92010751510194</v>
      </c>
      <c r="D27423" s="313" t="s">
        <v>167</v>
      </c>
    </row>
    <row r="27424" spans="1:4" ht="14.5" customHeight="1" x14ac:dyDescent="0.35">
      <c r="A27424" s="319"/>
      <c r="B27424" s="315">
        <v>44428.038888950949</v>
      </c>
      <c r="C27424" s="314">
        <v>62.126017871050863</v>
      </c>
      <c r="D27424" s="313" t="s">
        <v>167</v>
      </c>
    </row>
    <row r="27425" spans="1:4" ht="14.5" customHeight="1" x14ac:dyDescent="0.35">
      <c r="A27425" s="319"/>
      <c r="B27425" s="315">
        <v>44428.039583395395</v>
      </c>
      <c r="C27425" s="314">
        <v>67.566007877535114</v>
      </c>
      <c r="D27425" s="313" t="s">
        <v>167</v>
      </c>
    </row>
    <row r="27426" spans="1:4" ht="14.5" customHeight="1" x14ac:dyDescent="0.35">
      <c r="A27426" s="319"/>
      <c r="B27426" s="315">
        <v>44428.040277839842</v>
      </c>
      <c r="C27426" s="314">
        <v>73.021000567804251</v>
      </c>
      <c r="D27426" s="313" t="s">
        <v>167</v>
      </c>
    </row>
    <row r="27427" spans="1:4" ht="14.5" customHeight="1" x14ac:dyDescent="0.35">
      <c r="A27427" s="319"/>
      <c r="B27427" s="315">
        <v>44428.040972284289</v>
      </c>
      <c r="C27427" s="314">
        <v>74.923487649260395</v>
      </c>
      <c r="D27427" s="313" t="s">
        <v>167</v>
      </c>
    </row>
    <row r="27428" spans="1:4" ht="14.5" customHeight="1" x14ac:dyDescent="0.35">
      <c r="A27428" s="319"/>
      <c r="B27428" s="315">
        <v>44428.041666728735</v>
      </c>
      <c r="C27428" s="314">
        <v>77.812997838705385</v>
      </c>
      <c r="D27428" s="313" t="s">
        <v>167</v>
      </c>
    </row>
    <row r="27429" spans="1:4" ht="14.5" customHeight="1" x14ac:dyDescent="0.35">
      <c r="A27429" s="319"/>
      <c r="B27429" s="315">
        <v>44428.042361173182</v>
      </c>
      <c r="C27429" s="314">
        <v>82.365702980974064</v>
      </c>
      <c r="D27429" s="313" t="s">
        <v>167</v>
      </c>
    </row>
    <row r="27430" spans="1:4" ht="14.5" customHeight="1" x14ac:dyDescent="0.35">
      <c r="A27430" s="319"/>
      <c r="B27430" s="315">
        <v>44428.043055617629</v>
      </c>
      <c r="C27430" s="314">
        <v>81.791797454992775</v>
      </c>
      <c r="D27430" s="313" t="s">
        <v>167</v>
      </c>
    </row>
    <row r="27431" spans="1:4" ht="14.5" customHeight="1" x14ac:dyDescent="0.35">
      <c r="A27431" s="319"/>
      <c r="B27431" s="315">
        <v>44428.043750062076</v>
      </c>
      <c r="C27431" s="314">
        <v>81.204659102445774</v>
      </c>
      <c r="D27431" s="313" t="s">
        <v>167</v>
      </c>
    </row>
    <row r="27432" spans="1:4" ht="14.5" customHeight="1" x14ac:dyDescent="0.35">
      <c r="A27432" s="319"/>
      <c r="B27432" s="315">
        <v>44428.044444506522</v>
      </c>
      <c r="C27432" s="314">
        <v>82.683016967115691</v>
      </c>
      <c r="D27432" s="313" t="s">
        <v>167</v>
      </c>
    </row>
    <row r="27433" spans="1:4" ht="14.5" customHeight="1" x14ac:dyDescent="0.35">
      <c r="A27433" s="319"/>
      <c r="B27433" s="315">
        <v>44428.045138950969</v>
      </c>
      <c r="C27433" s="314">
        <v>87.534815423190594</v>
      </c>
      <c r="D27433" s="313" t="s">
        <v>167</v>
      </c>
    </row>
    <row r="27434" spans="1:4" ht="14.5" customHeight="1" x14ac:dyDescent="0.35">
      <c r="A27434" s="319"/>
      <c r="B27434" s="315">
        <v>44428.045833395416</v>
      </c>
      <c r="C27434" s="314">
        <v>92.691445999710893</v>
      </c>
      <c r="D27434" s="313" t="s">
        <v>167</v>
      </c>
    </row>
    <row r="27435" spans="1:4" ht="14.5" customHeight="1" x14ac:dyDescent="0.35">
      <c r="A27435" s="319"/>
      <c r="B27435" s="315">
        <v>44428.046527839862</v>
      </c>
      <c r="C27435" s="314">
        <v>93.344985711368892</v>
      </c>
      <c r="D27435" s="313" t="s">
        <v>167</v>
      </c>
    </row>
    <row r="27436" spans="1:4" ht="14.5" customHeight="1" x14ac:dyDescent="0.35">
      <c r="A27436" s="319"/>
      <c r="B27436" s="315">
        <v>44428.047222284309</v>
      </c>
      <c r="C27436" s="314">
        <v>99.497369201213587</v>
      </c>
      <c r="D27436" s="313" t="s">
        <v>167</v>
      </c>
    </row>
    <row r="27437" spans="1:4" ht="14.5" customHeight="1" x14ac:dyDescent="0.35">
      <c r="A27437" s="319"/>
      <c r="B27437" s="315">
        <v>44428.047916728756</v>
      </c>
      <c r="C27437" s="314">
        <v>108.49616849582526</v>
      </c>
      <c r="D27437" s="313" t="s">
        <v>167</v>
      </c>
    </row>
    <row r="27438" spans="1:4" ht="14.5" customHeight="1" x14ac:dyDescent="0.35">
      <c r="A27438" s="319"/>
      <c r="B27438" s="315">
        <v>44428.048611173203</v>
      </c>
      <c r="C27438" s="314">
        <v>113.57674692754517</v>
      </c>
      <c r="D27438" s="313" t="s">
        <v>167</v>
      </c>
    </row>
    <row r="27439" spans="1:4" ht="14.5" customHeight="1" x14ac:dyDescent="0.35">
      <c r="A27439" s="319"/>
      <c r="B27439" s="315">
        <v>44428.049305617649</v>
      </c>
      <c r="C27439" s="314">
        <v>115.3477856273724</v>
      </c>
      <c r="D27439" s="313" t="s">
        <v>167</v>
      </c>
    </row>
    <row r="27440" spans="1:4" ht="14.5" customHeight="1" x14ac:dyDescent="0.35">
      <c r="A27440" s="319"/>
      <c r="B27440" s="315">
        <v>44428.050000062096</v>
      </c>
      <c r="C27440" s="314">
        <v>119.95555811502466</v>
      </c>
      <c r="D27440" s="313" t="s">
        <v>167</v>
      </c>
    </row>
    <row r="27441" spans="1:4" ht="14.5" customHeight="1" x14ac:dyDescent="0.35">
      <c r="A27441" s="319"/>
      <c r="B27441" s="315">
        <v>44428.050694506543</v>
      </c>
      <c r="C27441" s="314">
        <v>138.84374444116838</v>
      </c>
      <c r="D27441" s="313" t="s">
        <v>167</v>
      </c>
    </row>
    <row r="27442" spans="1:4" ht="14.5" customHeight="1" x14ac:dyDescent="0.35">
      <c r="A27442" s="319"/>
      <c r="B27442" s="315">
        <v>44428.051388950989</v>
      </c>
      <c r="C27442" s="314">
        <v>158.91768631430264</v>
      </c>
      <c r="D27442" s="313" t="s">
        <v>167</v>
      </c>
    </row>
    <row r="27443" spans="1:4" ht="14.5" customHeight="1" x14ac:dyDescent="0.35">
      <c r="A27443" s="319"/>
      <c r="B27443" s="315">
        <v>44428.052083395436</v>
      </c>
      <c r="C27443" s="314">
        <v>177.64204996366365</v>
      </c>
      <c r="D27443" s="313" t="s">
        <v>167</v>
      </c>
    </row>
    <row r="27444" spans="1:4" ht="14.5" customHeight="1" x14ac:dyDescent="0.35">
      <c r="A27444" s="319"/>
      <c r="B27444" s="315">
        <v>44428.052777839883</v>
      </c>
      <c r="C27444" s="314">
        <v>192.96404013573192</v>
      </c>
      <c r="D27444" s="313" t="s">
        <v>167</v>
      </c>
    </row>
    <row r="27445" spans="1:4" ht="14.5" customHeight="1" x14ac:dyDescent="0.35">
      <c r="A27445" s="319"/>
      <c r="B27445" s="315">
        <v>44428.053472284329</v>
      </c>
      <c r="C27445" s="314">
        <v>208.19537163882828</v>
      </c>
      <c r="D27445" s="313" t="s">
        <v>167</v>
      </c>
    </row>
    <row r="27446" spans="1:4" ht="14.5" customHeight="1" x14ac:dyDescent="0.35">
      <c r="A27446" s="319"/>
      <c r="B27446" s="315">
        <v>44428.054166728776</v>
      </c>
      <c r="C27446" s="314">
        <v>213.89556132262805</v>
      </c>
      <c r="D27446" s="313" t="s">
        <v>167</v>
      </c>
    </row>
    <row r="27447" spans="1:4" ht="14.5" customHeight="1" x14ac:dyDescent="0.35">
      <c r="A27447" s="319"/>
      <c r="B27447" s="315">
        <v>44428.054861173223</v>
      </c>
      <c r="C27447" s="314">
        <v>205.4542093712565</v>
      </c>
      <c r="D27447" s="313" t="s">
        <v>167</v>
      </c>
    </row>
    <row r="27448" spans="1:4" ht="14.5" customHeight="1" x14ac:dyDescent="0.35">
      <c r="A27448" s="319"/>
      <c r="B27448" s="315">
        <v>44428.05555561767</v>
      </c>
      <c r="C27448" s="314">
        <v>201.55999437541081</v>
      </c>
      <c r="D27448" s="313" t="s">
        <v>167</v>
      </c>
    </row>
    <row r="27449" spans="1:4" ht="14.5" customHeight="1" x14ac:dyDescent="0.35">
      <c r="A27449" s="319"/>
      <c r="B27449" s="315">
        <v>44428.056250062116</v>
      </c>
      <c r="C27449" s="314">
        <v>196.49456122577735</v>
      </c>
      <c r="D27449" s="313" t="s">
        <v>167</v>
      </c>
    </row>
    <row r="27450" spans="1:4" ht="14.5" customHeight="1" x14ac:dyDescent="0.35">
      <c r="A27450" s="319"/>
      <c r="B27450" s="315">
        <v>44428.056944506563</v>
      </c>
      <c r="C27450" s="314">
        <v>184.69102674629539</v>
      </c>
      <c r="D27450" s="313" t="s">
        <v>167</v>
      </c>
    </row>
    <row r="27451" spans="1:4" ht="14.5" customHeight="1" x14ac:dyDescent="0.35">
      <c r="A27451" s="319"/>
      <c r="B27451" s="315">
        <v>44428.05763895101</v>
      </c>
      <c r="C27451" s="314">
        <v>177.77663001420055</v>
      </c>
      <c r="D27451" s="313" t="s">
        <v>167</v>
      </c>
    </row>
    <row r="27452" spans="1:4" ht="14.5" customHeight="1" x14ac:dyDescent="0.35">
      <c r="A27452" s="319"/>
      <c r="B27452" s="315">
        <v>44428.058333395456</v>
      </c>
      <c r="C27452" s="314">
        <v>178.28766924938341</v>
      </c>
      <c r="D27452" s="313" t="s">
        <v>167</v>
      </c>
    </row>
    <row r="27453" spans="1:4" ht="14.5" customHeight="1" x14ac:dyDescent="0.35">
      <c r="A27453" s="319"/>
      <c r="B27453" s="315">
        <v>44428.059027839903</v>
      </c>
      <c r="C27453" s="314">
        <v>180.50092044364041</v>
      </c>
      <c r="D27453" s="313" t="s">
        <v>167</v>
      </c>
    </row>
    <row r="27454" spans="1:4" ht="14.5" customHeight="1" x14ac:dyDescent="0.35">
      <c r="A27454" s="319"/>
      <c r="B27454" s="315">
        <v>44428.05972228435</v>
      </c>
      <c r="C27454" s="314">
        <v>181.34282312866222</v>
      </c>
      <c r="D27454" s="313" t="s">
        <v>167</v>
      </c>
    </row>
    <row r="27455" spans="1:4" ht="14.5" customHeight="1" x14ac:dyDescent="0.35">
      <c r="A27455" s="319"/>
      <c r="B27455" s="315">
        <v>44428.060416728797</v>
      </c>
      <c r="C27455" s="314">
        <v>185.45567320052456</v>
      </c>
      <c r="D27455" s="313" t="s">
        <v>167</v>
      </c>
    </row>
    <row r="27456" spans="1:4" ht="14.5" customHeight="1" x14ac:dyDescent="0.35">
      <c r="A27456" s="319"/>
      <c r="B27456" s="315">
        <v>44428.061111173243</v>
      </c>
      <c r="C27456" s="314">
        <v>195.19154248586469</v>
      </c>
      <c r="D27456" s="313" t="s">
        <v>167</v>
      </c>
    </row>
    <row r="27457" spans="1:4" ht="14.5" customHeight="1" x14ac:dyDescent="0.35">
      <c r="A27457" s="319"/>
      <c r="B27457" s="315">
        <v>44428.06180561769</v>
      </c>
      <c r="C27457" s="314">
        <v>202.58001781949619</v>
      </c>
      <c r="D27457" s="313" t="s">
        <v>167</v>
      </c>
    </row>
    <row r="27458" spans="1:4" ht="14.5" customHeight="1" x14ac:dyDescent="0.35">
      <c r="A27458" s="319"/>
      <c r="B27458" s="315">
        <v>44428.062500062137</v>
      </c>
      <c r="C27458" s="314">
        <v>188.1740820745666</v>
      </c>
      <c r="D27458" s="313" t="s">
        <v>167</v>
      </c>
    </row>
    <row r="27459" spans="1:4" ht="14.5" customHeight="1" x14ac:dyDescent="0.35">
      <c r="A27459" s="319"/>
      <c r="B27459" s="315">
        <v>44428.063194506583</v>
      </c>
      <c r="C27459" s="314">
        <v>168.6498059266402</v>
      </c>
      <c r="D27459" s="313" t="s">
        <v>167</v>
      </c>
    </row>
    <row r="27460" spans="1:4" ht="14.5" customHeight="1" x14ac:dyDescent="0.35">
      <c r="A27460" s="319"/>
      <c r="B27460" s="315">
        <v>44428.06388895103</v>
      </c>
      <c r="C27460" s="314">
        <v>162.99537261771425</v>
      </c>
      <c r="D27460" s="313" t="s">
        <v>167</v>
      </c>
    </row>
    <row r="27461" spans="1:4" ht="14.5" customHeight="1" x14ac:dyDescent="0.35">
      <c r="A27461" s="319"/>
      <c r="B27461" s="315">
        <v>44428.064583395477</v>
      </c>
      <c r="C27461" s="314">
        <v>146.4714779156881</v>
      </c>
      <c r="D27461" s="313" t="s">
        <v>167</v>
      </c>
    </row>
    <row r="27462" spans="1:4" ht="14.5" customHeight="1" x14ac:dyDescent="0.35">
      <c r="A27462" s="319"/>
      <c r="B27462" s="315">
        <v>44428.065277839924</v>
      </c>
      <c r="C27462" s="314">
        <v>133.39304511836963</v>
      </c>
      <c r="D27462" s="313" t="s">
        <v>167</v>
      </c>
    </row>
    <row r="27463" spans="1:4" ht="14.5" customHeight="1" x14ac:dyDescent="0.35">
      <c r="A27463" s="319"/>
      <c r="B27463" s="315">
        <v>44428.06597228437</v>
      </c>
      <c r="C27463" s="314">
        <v>130.42260543842954</v>
      </c>
      <c r="D27463" s="313" t="s">
        <v>167</v>
      </c>
    </row>
    <row r="27464" spans="1:4" ht="14.5" customHeight="1" x14ac:dyDescent="0.35">
      <c r="A27464" s="319"/>
      <c r="B27464" s="315">
        <v>44428.066666728817</v>
      </c>
      <c r="C27464" s="314">
        <v>141.20276283222483</v>
      </c>
      <c r="D27464" s="313" t="s">
        <v>167</v>
      </c>
    </row>
    <row r="27465" spans="1:4" ht="14.5" customHeight="1" x14ac:dyDescent="0.35">
      <c r="A27465" s="319"/>
      <c r="B27465" s="315">
        <v>44428.067361173264</v>
      </c>
      <c r="C27465" s="314">
        <v>151.62588511874978</v>
      </c>
      <c r="D27465" s="313" t="s">
        <v>167</v>
      </c>
    </row>
    <row r="27466" spans="1:4" ht="14.5" customHeight="1" x14ac:dyDescent="0.35">
      <c r="A27466" s="319"/>
      <c r="B27466" s="315">
        <v>44428.06805561771</v>
      </c>
      <c r="C27466" s="314">
        <v>155.45531827028995</v>
      </c>
      <c r="D27466" s="313" t="s">
        <v>167</v>
      </c>
    </row>
    <row r="27467" spans="1:4" ht="14.5" customHeight="1" x14ac:dyDescent="0.35">
      <c r="A27467" s="319"/>
      <c r="B27467" s="315">
        <v>44428.068750062157</v>
      </c>
      <c r="C27467" s="314">
        <v>150.66553342707144</v>
      </c>
      <c r="D27467" s="313" t="s">
        <v>167</v>
      </c>
    </row>
    <row r="27468" spans="1:4" ht="14.5" customHeight="1" x14ac:dyDescent="0.35">
      <c r="A27468" s="319"/>
      <c r="B27468" s="315">
        <v>44428.069444506604</v>
      </c>
      <c r="C27468" s="314">
        <v>149.99761203666762</v>
      </c>
      <c r="D27468" s="313" t="s">
        <v>167</v>
      </c>
    </row>
    <row r="27469" spans="1:4" ht="14.5" customHeight="1" x14ac:dyDescent="0.35">
      <c r="A27469" s="319"/>
      <c r="B27469" s="315">
        <v>44428.07013895105</v>
      </c>
      <c r="C27469" s="314">
        <v>147.95093577749017</v>
      </c>
      <c r="D27469" s="313" t="s">
        <v>167</v>
      </c>
    </row>
    <row r="27470" spans="1:4" ht="14.5" customHeight="1" x14ac:dyDescent="0.35">
      <c r="A27470" s="319"/>
      <c r="B27470" s="315">
        <v>44428.070833395497</v>
      </c>
      <c r="C27470" s="314">
        <v>148.18721475750985</v>
      </c>
      <c r="D27470" s="313" t="s">
        <v>167</v>
      </c>
    </row>
    <row r="27471" spans="1:4" ht="14.5" customHeight="1" x14ac:dyDescent="0.35">
      <c r="A27471" s="319"/>
      <c r="B27471" s="315">
        <v>44428.071527839944</v>
      </c>
      <c r="C27471" s="314">
        <v>149.96872301211502</v>
      </c>
      <c r="D27471" s="313" t="s">
        <v>167</v>
      </c>
    </row>
    <row r="27472" spans="1:4" ht="14.5" customHeight="1" x14ac:dyDescent="0.35">
      <c r="A27472" s="319"/>
      <c r="B27472" s="315">
        <v>44428.072222284391</v>
      </c>
      <c r="C27472" s="314">
        <v>164.10585202235961</v>
      </c>
      <c r="D27472" s="313" t="s">
        <v>167</v>
      </c>
    </row>
    <row r="27473" spans="1:4" ht="14.5" customHeight="1" x14ac:dyDescent="0.35">
      <c r="A27473" s="319"/>
      <c r="B27473" s="315">
        <v>44428.072916728837</v>
      </c>
      <c r="C27473" s="314">
        <v>193.42732269704962</v>
      </c>
      <c r="D27473" s="313" t="s">
        <v>167</v>
      </c>
    </row>
    <row r="27474" spans="1:4" ht="14.5" customHeight="1" x14ac:dyDescent="0.35">
      <c r="A27474" s="319"/>
      <c r="B27474" s="315">
        <v>44428.073611173284</v>
      </c>
      <c r="C27474" s="314">
        <v>223.85423668545749</v>
      </c>
      <c r="D27474" s="313" t="s">
        <v>167</v>
      </c>
    </row>
    <row r="27475" spans="1:4" ht="14.5" customHeight="1" x14ac:dyDescent="0.35">
      <c r="A27475" s="319"/>
      <c r="B27475" s="315">
        <v>44428.074305617731</v>
      </c>
      <c r="C27475" s="314">
        <v>241.19690113402126</v>
      </c>
      <c r="D27475" s="313" t="s">
        <v>167</v>
      </c>
    </row>
    <row r="27476" spans="1:4" ht="14.5" customHeight="1" x14ac:dyDescent="0.35">
      <c r="A27476" s="319"/>
      <c r="B27476" s="315">
        <v>44428.075000062177</v>
      </c>
      <c r="C27476" s="314">
        <v>243.99582747893874</v>
      </c>
      <c r="D27476" s="313" t="s">
        <v>167</v>
      </c>
    </row>
    <row r="27477" spans="1:4" ht="14.5" customHeight="1" x14ac:dyDescent="0.35">
      <c r="A27477" s="319"/>
      <c r="B27477" s="315">
        <v>44428.075694506624</v>
      </c>
      <c r="C27477" s="314">
        <v>237.68476090584105</v>
      </c>
      <c r="D27477" s="313" t="s">
        <v>167</v>
      </c>
    </row>
    <row r="27478" spans="1:4" ht="14.5" customHeight="1" x14ac:dyDescent="0.35">
      <c r="A27478" s="319"/>
      <c r="B27478" s="315">
        <v>44428.076388951071</v>
      </c>
      <c r="C27478" s="314">
        <v>217.40765310115725</v>
      </c>
      <c r="D27478" s="313" t="s">
        <v>167</v>
      </c>
    </row>
    <row r="27479" spans="1:4" ht="14.5" customHeight="1" x14ac:dyDescent="0.35">
      <c r="A27479" s="319"/>
      <c r="B27479" s="315">
        <v>44428.077083395518</v>
      </c>
      <c r="C27479" s="314">
        <v>201.70974006802621</v>
      </c>
      <c r="D27479" s="313" t="s">
        <v>167</v>
      </c>
    </row>
    <row r="27480" spans="1:4" ht="14.5" customHeight="1" x14ac:dyDescent="0.35">
      <c r="A27480" s="319"/>
      <c r="B27480" s="315">
        <v>44428.077777839964</v>
      </c>
      <c r="C27480" s="314">
        <v>183.77789308169545</v>
      </c>
      <c r="D27480" s="313" t="s">
        <v>167</v>
      </c>
    </row>
    <row r="27481" spans="1:4" ht="14.5" customHeight="1" x14ac:dyDescent="0.35">
      <c r="A27481" s="319"/>
      <c r="B27481" s="315">
        <v>44428.078472284411</v>
      </c>
      <c r="C27481" s="314">
        <v>170.99369524167074</v>
      </c>
      <c r="D27481" s="313" t="s">
        <v>167</v>
      </c>
    </row>
    <row r="27482" spans="1:4" ht="14.5" customHeight="1" x14ac:dyDescent="0.35">
      <c r="A27482" s="319"/>
      <c r="B27482" s="315">
        <v>44428.079166728858</v>
      </c>
      <c r="C27482" s="314">
        <v>175.1535162338987</v>
      </c>
      <c r="D27482" s="313" t="s">
        <v>167</v>
      </c>
    </row>
    <row r="27483" spans="1:4" ht="14.5" customHeight="1" x14ac:dyDescent="0.35">
      <c r="A27483" s="319"/>
      <c r="B27483" s="315">
        <v>44428.079861173304</v>
      </c>
      <c r="C27483" s="314">
        <v>177.97745705308625</v>
      </c>
      <c r="D27483" s="313" t="s">
        <v>167</v>
      </c>
    </row>
    <row r="27484" spans="1:4" ht="14.5" customHeight="1" x14ac:dyDescent="0.35">
      <c r="A27484" s="319"/>
      <c r="B27484" s="315">
        <v>44428.080555617751</v>
      </c>
      <c r="C27484" s="314">
        <v>185.55541521875421</v>
      </c>
      <c r="D27484" s="313" t="s">
        <v>167</v>
      </c>
    </row>
    <row r="27485" spans="1:4" ht="14.5" customHeight="1" x14ac:dyDescent="0.35">
      <c r="A27485" s="319"/>
      <c r="B27485" s="315">
        <v>44428.081250062198</v>
      </c>
      <c r="C27485" s="314">
        <v>203.00501367282899</v>
      </c>
      <c r="D27485" s="313" t="s">
        <v>167</v>
      </c>
    </row>
    <row r="27486" spans="1:4" ht="14.5" customHeight="1" x14ac:dyDescent="0.35">
      <c r="A27486" s="319"/>
      <c r="B27486" s="315">
        <v>44428.081944506645</v>
      </c>
      <c r="C27486" s="314">
        <v>237.21310371876461</v>
      </c>
      <c r="D27486" s="313" t="s">
        <v>167</v>
      </c>
    </row>
    <row r="27487" spans="1:4" ht="14.5" customHeight="1" x14ac:dyDescent="0.35">
      <c r="A27487" s="319"/>
      <c r="B27487" s="315">
        <v>44428.082638951091</v>
      </c>
      <c r="C27487" s="314">
        <v>275.60563895063632</v>
      </c>
      <c r="D27487" s="313" t="s">
        <v>167</v>
      </c>
    </row>
    <row r="27488" spans="1:4" ht="14.5" customHeight="1" x14ac:dyDescent="0.35">
      <c r="A27488" s="319"/>
      <c r="B27488" s="315">
        <v>44428.083333395538</v>
      </c>
      <c r="C27488" s="314">
        <v>301.05069187415455</v>
      </c>
      <c r="D27488" s="313" t="s">
        <v>167</v>
      </c>
    </row>
    <row r="27489" spans="1:4" ht="14.5" customHeight="1" x14ac:dyDescent="0.35">
      <c r="A27489" s="319"/>
      <c r="B27489" s="315">
        <v>44428.084027839985</v>
      </c>
      <c r="C27489" s="314">
        <v>318.92934614788584</v>
      </c>
      <c r="D27489" s="313" t="s">
        <v>167</v>
      </c>
    </row>
    <row r="27490" spans="1:4" ht="14.5" customHeight="1" x14ac:dyDescent="0.35">
      <c r="A27490" s="319"/>
      <c r="B27490" s="315">
        <v>44428.084722284431</v>
      </c>
      <c r="C27490" s="314">
        <v>323.88196350156795</v>
      </c>
      <c r="D27490" s="313" t="s">
        <v>167</v>
      </c>
    </row>
    <row r="27491" spans="1:4" ht="14.5" customHeight="1" x14ac:dyDescent="0.35">
      <c r="A27491" s="319"/>
      <c r="B27491" s="315">
        <v>44428.085416728878</v>
      </c>
      <c r="C27491" s="314">
        <v>306.86070493581548</v>
      </c>
      <c r="D27491" s="313" t="s">
        <v>167</v>
      </c>
    </row>
    <row r="27492" spans="1:4" ht="14.5" customHeight="1" x14ac:dyDescent="0.35">
      <c r="A27492" s="319"/>
      <c r="B27492" s="315">
        <v>44428.086111173325</v>
      </c>
      <c r="C27492" s="314">
        <v>280.6523775595706</v>
      </c>
      <c r="D27492" s="313" t="s">
        <v>167</v>
      </c>
    </row>
    <row r="27493" spans="1:4" ht="14.5" customHeight="1" x14ac:dyDescent="0.35">
      <c r="A27493" s="319"/>
      <c r="B27493" s="315">
        <v>44428.086805617771</v>
      </c>
      <c r="C27493" s="314">
        <v>255.44000486470759</v>
      </c>
      <c r="D27493" s="313" t="s">
        <v>167</v>
      </c>
    </row>
    <row r="27494" spans="1:4" ht="14.5" customHeight="1" x14ac:dyDescent="0.35">
      <c r="A27494" s="319"/>
      <c r="B27494" s="315">
        <v>44428.087500062218</v>
      </c>
      <c r="C27494" s="314">
        <v>240.16370362243228</v>
      </c>
      <c r="D27494" s="313" t="s">
        <v>167</v>
      </c>
    </row>
    <row r="27495" spans="1:4" ht="14.5" customHeight="1" x14ac:dyDescent="0.35">
      <c r="A27495" s="319"/>
      <c r="B27495" s="315">
        <v>44428.088194506665</v>
      </c>
      <c r="C27495" s="314">
        <v>221.57770756942531</v>
      </c>
      <c r="D27495" s="313" t="s">
        <v>167</v>
      </c>
    </row>
    <row r="27496" spans="1:4" ht="14.5" customHeight="1" x14ac:dyDescent="0.35">
      <c r="A27496" s="319"/>
      <c r="B27496" s="315">
        <v>44428.088888951112</v>
      </c>
      <c r="C27496" s="314">
        <v>208.38318102738899</v>
      </c>
      <c r="D27496" s="313" t="s">
        <v>167</v>
      </c>
    </row>
    <row r="27497" spans="1:4" ht="14.5" customHeight="1" x14ac:dyDescent="0.35">
      <c r="A27497" s="319"/>
      <c r="B27497" s="315">
        <v>44428.089583395558</v>
      </c>
      <c r="C27497" s="314">
        <v>202.09754333346305</v>
      </c>
      <c r="D27497" s="313" t="s">
        <v>167</v>
      </c>
    </row>
    <row r="27498" spans="1:4" ht="14.5" customHeight="1" x14ac:dyDescent="0.35">
      <c r="A27498" s="319"/>
      <c r="B27498" s="315">
        <v>44428.090277840005</v>
      </c>
      <c r="C27498" s="314">
        <v>200.291716079053</v>
      </c>
      <c r="D27498" s="313" t="s">
        <v>167</v>
      </c>
    </row>
    <row r="27499" spans="1:4" ht="14.5" customHeight="1" x14ac:dyDescent="0.35">
      <c r="A27499" s="319"/>
      <c r="B27499" s="315">
        <v>44428.090972284452</v>
      </c>
      <c r="C27499" s="314">
        <v>204.56099251079527</v>
      </c>
      <c r="D27499" s="313" t="s">
        <v>167</v>
      </c>
    </row>
    <row r="27500" spans="1:4" ht="14.5" customHeight="1" x14ac:dyDescent="0.35">
      <c r="A27500" s="319"/>
      <c r="B27500" s="315">
        <v>44428.091666728898</v>
      </c>
      <c r="C27500" s="314">
        <v>212.12583491376913</v>
      </c>
      <c r="D27500" s="313" t="s">
        <v>167</v>
      </c>
    </row>
    <row r="27501" spans="1:4" ht="14.5" customHeight="1" x14ac:dyDescent="0.35">
      <c r="A27501" s="319"/>
      <c r="B27501" s="315">
        <v>44428.092361173345</v>
      </c>
      <c r="C27501" s="314">
        <v>220.47426841225629</v>
      </c>
      <c r="D27501" s="313" t="s">
        <v>167</v>
      </c>
    </row>
    <row r="27502" spans="1:4" ht="14.5" customHeight="1" x14ac:dyDescent="0.35">
      <c r="A27502" s="319"/>
      <c r="B27502" s="315">
        <v>44428.093055617792</v>
      </c>
      <c r="C27502" s="314">
        <v>226.99050014095459</v>
      </c>
      <c r="D27502" s="313" t="s">
        <v>167</v>
      </c>
    </row>
    <row r="27503" spans="1:4" ht="14.5" customHeight="1" x14ac:dyDescent="0.35">
      <c r="A27503" s="319"/>
      <c r="B27503" s="315">
        <v>44428.093750062239</v>
      </c>
      <c r="C27503" s="314">
        <v>224.91996669129003</v>
      </c>
      <c r="D27503" s="313" t="s">
        <v>167</v>
      </c>
    </row>
    <row r="27504" spans="1:4" ht="14.5" customHeight="1" x14ac:dyDescent="0.35">
      <c r="A27504" s="319"/>
      <c r="B27504" s="315">
        <v>44428.094444506685</v>
      </c>
      <c r="C27504" s="314">
        <v>223.6749497896526</v>
      </c>
      <c r="D27504" s="313" t="s">
        <v>167</v>
      </c>
    </row>
    <row r="27505" spans="1:4" ht="14.5" customHeight="1" x14ac:dyDescent="0.35">
      <c r="A27505" s="319"/>
      <c r="B27505" s="315">
        <v>44428.095138951132</v>
      </c>
      <c r="C27505" s="314">
        <v>222.78509851358831</v>
      </c>
      <c r="D27505" s="313" t="s">
        <v>167</v>
      </c>
    </row>
    <row r="27506" spans="1:4" ht="14.5" customHeight="1" x14ac:dyDescent="0.35">
      <c r="A27506" s="319"/>
      <c r="B27506" s="315">
        <v>44428.095833395579</v>
      </c>
      <c r="C27506" s="314">
        <v>212.92403871705756</v>
      </c>
      <c r="D27506" s="313" t="s">
        <v>167</v>
      </c>
    </row>
    <row r="27507" spans="1:4" ht="14.5" customHeight="1" x14ac:dyDescent="0.35">
      <c r="A27507" s="319"/>
      <c r="B27507" s="315">
        <v>44428.096527840025</v>
      </c>
      <c r="C27507" s="314">
        <v>202.94673319186163</v>
      </c>
      <c r="D27507" s="313" t="s">
        <v>167</v>
      </c>
    </row>
    <row r="27508" spans="1:4" ht="14.5" customHeight="1" x14ac:dyDescent="0.35">
      <c r="A27508" s="319"/>
      <c r="B27508" s="315">
        <v>44428.097222284472</v>
      </c>
      <c r="C27508" s="314">
        <v>189.29283896744406</v>
      </c>
      <c r="D27508" s="313" t="s">
        <v>167</v>
      </c>
    </row>
    <row r="27509" spans="1:4" ht="14.5" customHeight="1" x14ac:dyDescent="0.35">
      <c r="A27509" s="319"/>
      <c r="B27509" s="315">
        <v>44428.097916728919</v>
      </c>
      <c r="C27509" s="314">
        <v>159.38909581381208</v>
      </c>
      <c r="D27509" s="313" t="s">
        <v>167</v>
      </c>
    </row>
    <row r="27510" spans="1:4" ht="14.5" customHeight="1" x14ac:dyDescent="0.35">
      <c r="A27510" s="319"/>
      <c r="B27510" s="315">
        <v>44428.098611173365</v>
      </c>
      <c r="C27510" s="314">
        <v>137.47860392912602</v>
      </c>
      <c r="D27510" s="313" t="s">
        <v>167</v>
      </c>
    </row>
    <row r="27511" spans="1:4" ht="14.5" customHeight="1" x14ac:dyDescent="0.35">
      <c r="A27511" s="319"/>
      <c r="B27511" s="315">
        <v>44428.099305617812</v>
      </c>
      <c r="C27511" s="314">
        <v>133.34206755529158</v>
      </c>
      <c r="D27511" s="313" t="s">
        <v>167</v>
      </c>
    </row>
    <row r="27512" spans="1:4" ht="14.5" customHeight="1" x14ac:dyDescent="0.35">
      <c r="A27512" s="319"/>
      <c r="B27512" s="315">
        <v>44428.100000062259</v>
      </c>
      <c r="C27512" s="314">
        <v>125.24710671311671</v>
      </c>
      <c r="D27512" s="313" t="s">
        <v>167</v>
      </c>
    </row>
    <row r="27513" spans="1:4" ht="14.5" customHeight="1" x14ac:dyDescent="0.35">
      <c r="A27513" s="319"/>
      <c r="B27513" s="315">
        <v>44428.100694506706</v>
      </c>
      <c r="C27513" s="314">
        <v>115.69836395947884</v>
      </c>
      <c r="D27513" s="313" t="s">
        <v>167</v>
      </c>
    </row>
    <row r="27514" spans="1:4" ht="14.5" customHeight="1" x14ac:dyDescent="0.35">
      <c r="A27514" s="319"/>
      <c r="B27514" s="315">
        <v>44428.101388951152</v>
      </c>
      <c r="C27514" s="314">
        <v>113.68260813194986</v>
      </c>
      <c r="D27514" s="313" t="s">
        <v>167</v>
      </c>
    </row>
    <row r="27515" spans="1:4" ht="14.5" customHeight="1" x14ac:dyDescent="0.35">
      <c r="A27515" s="319"/>
      <c r="B27515" s="315">
        <v>44428.102083395599</v>
      </c>
      <c r="C27515" s="314">
        <v>123.97992041340331</v>
      </c>
      <c r="D27515" s="313" t="s">
        <v>167</v>
      </c>
    </row>
    <row r="27516" spans="1:4" ht="14.5" customHeight="1" x14ac:dyDescent="0.35">
      <c r="A27516" s="319"/>
      <c r="B27516" s="315">
        <v>44428.102777840046</v>
      </c>
      <c r="C27516" s="314">
        <v>135.84593592607416</v>
      </c>
      <c r="D27516" s="313" t="s">
        <v>167</v>
      </c>
    </row>
    <row r="27517" spans="1:4" ht="14.5" customHeight="1" x14ac:dyDescent="0.35">
      <c r="A27517" s="319"/>
      <c r="B27517" s="315">
        <v>44428.103472284492</v>
      </c>
      <c r="C27517" s="314">
        <v>151.78611098039741</v>
      </c>
      <c r="D27517" s="313" t="s">
        <v>167</v>
      </c>
    </row>
    <row r="27518" spans="1:4" ht="14.5" customHeight="1" x14ac:dyDescent="0.35">
      <c r="A27518" s="319"/>
      <c r="B27518" s="315">
        <v>44428.104166728939</v>
      </c>
      <c r="C27518" s="314">
        <v>170.4469124735721</v>
      </c>
      <c r="D27518" s="313" t="s">
        <v>167</v>
      </c>
    </row>
    <row r="27519" spans="1:4" ht="14.5" customHeight="1" x14ac:dyDescent="0.35">
      <c r="A27519" s="319"/>
      <c r="B27519" s="315">
        <v>44428.104861173386</v>
      </c>
      <c r="C27519" s="314">
        <v>189.37951713742223</v>
      </c>
      <c r="D27519" s="313" t="s">
        <v>167</v>
      </c>
    </row>
    <row r="27520" spans="1:4" ht="14.5" customHeight="1" x14ac:dyDescent="0.35">
      <c r="A27520" s="319"/>
      <c r="B27520" s="315">
        <v>44428.105555617833</v>
      </c>
      <c r="C27520" s="314">
        <v>201.58955734279394</v>
      </c>
      <c r="D27520" s="313" t="s">
        <v>167</v>
      </c>
    </row>
    <row r="27521" spans="1:4" ht="14.5" customHeight="1" x14ac:dyDescent="0.35">
      <c r="A27521" s="319"/>
      <c r="B27521" s="315">
        <v>44428.106250062279</v>
      </c>
      <c r="C27521" s="314">
        <v>204.89979879594952</v>
      </c>
      <c r="D27521" s="313" t="s">
        <v>167</v>
      </c>
    </row>
    <row r="27522" spans="1:4" ht="14.5" customHeight="1" x14ac:dyDescent="0.35">
      <c r="A27522" s="319"/>
      <c r="B27522" s="315">
        <v>44428.106944506726</v>
      </c>
      <c r="C27522" s="314">
        <v>205.83182935639829</v>
      </c>
      <c r="D27522" s="313" t="s">
        <v>167</v>
      </c>
    </row>
    <row r="27523" spans="1:4" ht="14.5" customHeight="1" x14ac:dyDescent="0.35">
      <c r="A27523" s="319"/>
      <c r="B27523" s="315">
        <v>44428.107638951173</v>
      </c>
      <c r="C27523" s="314">
        <v>209.13729214757527</v>
      </c>
      <c r="D27523" s="313" t="s">
        <v>167</v>
      </c>
    </row>
    <row r="27524" spans="1:4" ht="14.5" customHeight="1" x14ac:dyDescent="0.35">
      <c r="A27524" s="319"/>
      <c r="B27524" s="315">
        <v>44428.108333395619</v>
      </c>
      <c r="C27524" s="314">
        <v>203.67034683504608</v>
      </c>
      <c r="D27524" s="313" t="s">
        <v>167</v>
      </c>
    </row>
    <row r="27525" spans="1:4" ht="14.5" customHeight="1" x14ac:dyDescent="0.35">
      <c r="A27525" s="319"/>
      <c r="B27525" s="315">
        <v>44428.109027840066</v>
      </c>
      <c r="C27525" s="314">
        <v>197.75265097938245</v>
      </c>
      <c r="D27525" s="313" t="s">
        <v>167</v>
      </c>
    </row>
    <row r="27526" spans="1:4" ht="14.5" customHeight="1" x14ac:dyDescent="0.35">
      <c r="A27526" s="319"/>
      <c r="B27526" s="315">
        <v>44428.109722284513</v>
      </c>
      <c r="C27526" s="314">
        <v>197.79799752924978</v>
      </c>
      <c r="D27526" s="313" t="s">
        <v>167</v>
      </c>
    </row>
    <row r="27527" spans="1:4" ht="14.5" customHeight="1" x14ac:dyDescent="0.35">
      <c r="A27527" s="319"/>
      <c r="B27527" s="315">
        <v>44428.11041672896</v>
      </c>
      <c r="C27527" s="314">
        <v>195.27110053637685</v>
      </c>
      <c r="D27527" s="313" t="s">
        <v>167</v>
      </c>
    </row>
    <row r="27528" spans="1:4" ht="14.5" customHeight="1" x14ac:dyDescent="0.35">
      <c r="A27528" s="319"/>
      <c r="B27528" s="315">
        <v>44428.111111173406</v>
      </c>
      <c r="C27528" s="314">
        <v>190.65902871502718</v>
      </c>
      <c r="D27528" s="313" t="s">
        <v>167</v>
      </c>
    </row>
    <row r="27529" spans="1:4" ht="14.5" customHeight="1" x14ac:dyDescent="0.35">
      <c r="A27529" s="319"/>
      <c r="B27529" s="315">
        <v>44428.111805617853</v>
      </c>
      <c r="C27529" s="314">
        <v>187.92816536182849</v>
      </c>
      <c r="D27529" s="313" t="s">
        <v>167</v>
      </c>
    </row>
    <row r="27530" spans="1:4" ht="14.5" customHeight="1" x14ac:dyDescent="0.35">
      <c r="A27530" s="319"/>
      <c r="B27530" s="315">
        <v>44428.1125000623</v>
      </c>
      <c r="C27530" s="314">
        <v>185.86394272537049</v>
      </c>
      <c r="D27530" s="313" t="s">
        <v>167</v>
      </c>
    </row>
    <row r="27531" spans="1:4" ht="14.5" customHeight="1" x14ac:dyDescent="0.35">
      <c r="A27531" s="319"/>
      <c r="B27531" s="315">
        <v>44428.113194506746</v>
      </c>
      <c r="C27531" s="314">
        <v>181.58503733598627</v>
      </c>
      <c r="D27531" s="313" t="s">
        <v>167</v>
      </c>
    </row>
    <row r="27532" spans="1:4" ht="14.5" customHeight="1" x14ac:dyDescent="0.35">
      <c r="A27532" s="319"/>
      <c r="B27532" s="315">
        <v>44428.113888951193</v>
      </c>
      <c r="C27532" s="314">
        <v>176.84712518408196</v>
      </c>
      <c r="D27532" s="313" t="s">
        <v>167</v>
      </c>
    </row>
    <row r="27533" spans="1:4" ht="14.5" customHeight="1" x14ac:dyDescent="0.35">
      <c r="A27533" s="319"/>
      <c r="B27533" s="315">
        <v>44428.11458339564</v>
      </c>
      <c r="C27533" s="314">
        <v>174.76041078123185</v>
      </c>
      <c r="D27533" s="313" t="s">
        <v>167</v>
      </c>
    </row>
    <row r="27534" spans="1:4" ht="14.5" customHeight="1" x14ac:dyDescent="0.35">
      <c r="A27534" s="319"/>
      <c r="B27534" s="315">
        <v>44428.115277840086</v>
      </c>
      <c r="C27534" s="314">
        <v>168.94645027044075</v>
      </c>
      <c r="D27534" s="313" t="s">
        <v>167</v>
      </c>
    </row>
    <row r="27535" spans="1:4" ht="14.5" customHeight="1" x14ac:dyDescent="0.35">
      <c r="A27535" s="319"/>
      <c r="B27535" s="315">
        <v>44428.115972284533</v>
      </c>
      <c r="C27535" s="314">
        <v>168.83883641318729</v>
      </c>
      <c r="D27535" s="313" t="s">
        <v>167</v>
      </c>
    </row>
    <row r="27536" spans="1:4" ht="14.5" customHeight="1" x14ac:dyDescent="0.35">
      <c r="A27536" s="319"/>
      <c r="B27536" s="315">
        <v>44428.11666672898</v>
      </c>
      <c r="C27536" s="314">
        <v>173.54704852499222</v>
      </c>
      <c r="D27536" s="313" t="s">
        <v>167</v>
      </c>
    </row>
    <row r="27537" spans="1:4" ht="14.5" customHeight="1" x14ac:dyDescent="0.35">
      <c r="A27537" s="319"/>
      <c r="B27537" s="315">
        <v>44428.117361173427</v>
      </c>
      <c r="C27537" s="314">
        <v>175.19983634337163</v>
      </c>
      <c r="D27537" s="313" t="s">
        <v>167</v>
      </c>
    </row>
    <row r="27538" spans="1:4" ht="14.5" customHeight="1" x14ac:dyDescent="0.35">
      <c r="A27538" s="319"/>
      <c r="B27538" s="315">
        <v>44428.118055617873</v>
      </c>
      <c r="C27538" s="314">
        <v>180.19418666364314</v>
      </c>
      <c r="D27538" s="313" t="s">
        <v>167</v>
      </c>
    </row>
    <row r="27539" spans="1:4" ht="14.5" customHeight="1" x14ac:dyDescent="0.35">
      <c r="A27539" s="319"/>
      <c r="B27539" s="315">
        <v>44428.11875006232</v>
      </c>
      <c r="C27539" s="314">
        <v>186.58073668938596</v>
      </c>
      <c r="D27539" s="313" t="s">
        <v>167</v>
      </c>
    </row>
    <row r="27540" spans="1:4" ht="14.5" customHeight="1" x14ac:dyDescent="0.35">
      <c r="A27540" s="319"/>
      <c r="B27540" s="315">
        <v>44428.119444506767</v>
      </c>
      <c r="C27540" s="314">
        <v>189.89983964499939</v>
      </c>
      <c r="D27540" s="313" t="s">
        <v>167</v>
      </c>
    </row>
    <row r="27541" spans="1:4" ht="14.5" customHeight="1" x14ac:dyDescent="0.35">
      <c r="A27541" s="319"/>
      <c r="B27541" s="315">
        <v>44428.120138951213</v>
      </c>
      <c r="C27541" s="314">
        <v>181.74143743088158</v>
      </c>
      <c r="D27541" s="313" t="s">
        <v>167</v>
      </c>
    </row>
    <row r="27542" spans="1:4" ht="14.5" customHeight="1" x14ac:dyDescent="0.35">
      <c r="A27542" s="319"/>
      <c r="B27542" s="315">
        <v>44428.12083339566</v>
      </c>
      <c r="C27542" s="314">
        <v>168.32445554640921</v>
      </c>
      <c r="D27542" s="313" t="s">
        <v>167</v>
      </c>
    </row>
    <row r="27543" spans="1:4" ht="14.5" customHeight="1" x14ac:dyDescent="0.35">
      <c r="A27543" s="319"/>
      <c r="B27543" s="315">
        <v>44428.121527840107</v>
      </c>
      <c r="C27543" s="314">
        <v>157.29903061313476</v>
      </c>
      <c r="D27543" s="313" t="s">
        <v>167</v>
      </c>
    </row>
    <row r="27544" spans="1:4" ht="14.5" customHeight="1" x14ac:dyDescent="0.35">
      <c r="A27544" s="319"/>
      <c r="B27544" s="315">
        <v>44428.122222284554</v>
      </c>
      <c r="C27544" s="314">
        <v>142.70079485148503</v>
      </c>
      <c r="D27544" s="313" t="s">
        <v>167</v>
      </c>
    </row>
    <row r="27545" spans="1:4" ht="14.5" customHeight="1" x14ac:dyDescent="0.35">
      <c r="A27545" s="319"/>
      <c r="B27545" s="315">
        <v>44428.122916729</v>
      </c>
      <c r="C27545" s="314">
        <v>133.84385836382475</v>
      </c>
      <c r="D27545" s="313" t="s">
        <v>167</v>
      </c>
    </row>
    <row r="27546" spans="1:4" ht="14.5" customHeight="1" x14ac:dyDescent="0.35">
      <c r="A27546" s="319"/>
      <c r="B27546" s="315">
        <v>44428.123611173447</v>
      </c>
      <c r="C27546" s="314">
        <v>133.99904177510567</v>
      </c>
      <c r="D27546" s="313" t="s">
        <v>167</v>
      </c>
    </row>
    <row r="27547" spans="1:4" ht="14.5" customHeight="1" x14ac:dyDescent="0.35">
      <c r="A27547" s="319"/>
      <c r="B27547" s="315">
        <v>44428.124305617894</v>
      </c>
      <c r="C27547" s="314">
        <v>134.02479354433794</v>
      </c>
      <c r="D27547" s="313" t="s">
        <v>167</v>
      </c>
    </row>
    <row r="27548" spans="1:4" ht="14.5" customHeight="1" x14ac:dyDescent="0.35">
      <c r="A27548" s="319"/>
      <c r="B27548" s="315">
        <v>44428.12500006234</v>
      </c>
      <c r="C27548" s="314">
        <v>134.03363077823693</v>
      </c>
      <c r="D27548" s="313" t="s">
        <v>167</v>
      </c>
    </row>
    <row r="27549" spans="1:4" ht="14.5" customHeight="1" x14ac:dyDescent="0.35">
      <c r="A27549" s="319"/>
      <c r="B27549" s="315">
        <v>44428.125694506787</v>
      </c>
      <c r="C27549" s="314">
        <v>136.54032544783936</v>
      </c>
      <c r="D27549" s="313" t="s">
        <v>167</v>
      </c>
    </row>
    <row r="27550" spans="1:4" ht="14.5" customHeight="1" x14ac:dyDescent="0.35">
      <c r="A27550" s="319"/>
      <c r="B27550" s="315">
        <v>44428.126388951234</v>
      </c>
      <c r="C27550" s="314">
        <v>146.82684442678388</v>
      </c>
      <c r="D27550" s="313" t="s">
        <v>167</v>
      </c>
    </row>
    <row r="27551" spans="1:4" ht="14.5" customHeight="1" x14ac:dyDescent="0.35">
      <c r="A27551" s="319"/>
      <c r="B27551" s="315">
        <v>44428.127083395681</v>
      </c>
      <c r="C27551" s="314">
        <v>160.85773853612287</v>
      </c>
      <c r="D27551" s="313" t="s">
        <v>167</v>
      </c>
    </row>
    <row r="27552" spans="1:4" ht="14.5" customHeight="1" x14ac:dyDescent="0.35">
      <c r="A27552" s="319"/>
      <c r="B27552" s="315">
        <v>44428.127777840127</v>
      </c>
      <c r="C27552" s="314">
        <v>168.42957694791644</v>
      </c>
      <c r="D27552" s="313" t="s">
        <v>167</v>
      </c>
    </row>
    <row r="27553" spans="1:4" ht="14.5" customHeight="1" x14ac:dyDescent="0.35">
      <c r="A27553" s="319"/>
      <c r="B27553" s="315">
        <v>44428.128472284574</v>
      </c>
      <c r="C27553" s="314">
        <v>170.36539529100992</v>
      </c>
      <c r="D27553" s="313" t="s">
        <v>167</v>
      </c>
    </row>
    <row r="27554" spans="1:4" ht="14.5" customHeight="1" x14ac:dyDescent="0.35">
      <c r="A27554" s="319"/>
      <c r="B27554" s="315">
        <v>44428.129166729021</v>
      </c>
      <c r="C27554" s="314">
        <v>174.44111265325532</v>
      </c>
      <c r="D27554" s="313" t="s">
        <v>167</v>
      </c>
    </row>
    <row r="27555" spans="1:4" ht="14.5" customHeight="1" x14ac:dyDescent="0.35">
      <c r="A27555" s="319"/>
      <c r="B27555" s="315">
        <v>44428.129861173467</v>
      </c>
      <c r="C27555" s="314">
        <v>171.40769115887815</v>
      </c>
      <c r="D27555" s="313" t="s">
        <v>167</v>
      </c>
    </row>
    <row r="27556" spans="1:4" ht="14.5" customHeight="1" x14ac:dyDescent="0.35">
      <c r="A27556" s="319"/>
      <c r="B27556" s="315">
        <v>44428.130555617914</v>
      </c>
      <c r="C27556" s="314">
        <v>161.66463618933145</v>
      </c>
      <c r="D27556" s="313" t="s">
        <v>167</v>
      </c>
    </row>
    <row r="27557" spans="1:4" ht="14.5" customHeight="1" x14ac:dyDescent="0.35">
      <c r="A27557" s="319"/>
      <c r="B27557" s="315">
        <v>44428.131250062361</v>
      </c>
      <c r="C27557" s="314">
        <v>152.98912868545935</v>
      </c>
      <c r="D27557" s="313" t="s">
        <v>167</v>
      </c>
    </row>
    <row r="27558" spans="1:4" ht="14.5" customHeight="1" x14ac:dyDescent="0.35">
      <c r="A27558" s="319"/>
      <c r="B27558" s="315">
        <v>44428.131944506807</v>
      </c>
      <c r="C27558" s="314">
        <v>148.23919438675512</v>
      </c>
      <c r="D27558" s="313" t="s">
        <v>167</v>
      </c>
    </row>
    <row r="27559" spans="1:4" ht="14.5" customHeight="1" x14ac:dyDescent="0.35">
      <c r="A27559" s="319"/>
      <c r="B27559" s="315">
        <v>44428.132638951254</v>
      </c>
      <c r="C27559" s="314">
        <v>145.11217097485982</v>
      </c>
      <c r="D27559" s="313" t="s">
        <v>167</v>
      </c>
    </row>
    <row r="27560" spans="1:4" ht="14.5" customHeight="1" x14ac:dyDescent="0.35">
      <c r="A27560" s="319"/>
      <c r="B27560" s="315">
        <v>44428.133333395701</v>
      </c>
      <c r="C27560" s="314">
        <v>141.97347428281014</v>
      </c>
      <c r="D27560" s="313" t="s">
        <v>167</v>
      </c>
    </row>
    <row r="27561" spans="1:4" ht="14.5" customHeight="1" x14ac:dyDescent="0.35">
      <c r="A27561" s="319"/>
      <c r="B27561" s="315">
        <v>44428.134027840148</v>
      </c>
      <c r="C27561" s="314">
        <v>141.52301142537422</v>
      </c>
      <c r="D27561" s="313" t="s">
        <v>167</v>
      </c>
    </row>
    <row r="27562" spans="1:4" ht="14.5" customHeight="1" x14ac:dyDescent="0.35">
      <c r="A27562" s="319"/>
      <c r="B27562" s="315">
        <v>44428.134722284594</v>
      </c>
      <c r="C27562" s="314">
        <v>146.84507721400587</v>
      </c>
      <c r="D27562" s="313" t="s">
        <v>167</v>
      </c>
    </row>
    <row r="27563" spans="1:4" ht="14.5" customHeight="1" x14ac:dyDescent="0.35">
      <c r="A27563" s="319"/>
      <c r="B27563" s="315">
        <v>44428.135416729041</v>
      </c>
      <c r="C27563" s="314">
        <v>151.91983794081412</v>
      </c>
      <c r="D27563" s="313" t="s">
        <v>167</v>
      </c>
    </row>
    <row r="27564" spans="1:4" ht="14.5" customHeight="1" x14ac:dyDescent="0.35">
      <c r="A27564" s="319"/>
      <c r="B27564" s="315">
        <v>44428.136111173488</v>
      </c>
      <c r="C27564" s="314">
        <v>152.99006945015086</v>
      </c>
      <c r="D27564" s="313" t="s">
        <v>167</v>
      </c>
    </row>
    <row r="27565" spans="1:4" ht="14.5" customHeight="1" x14ac:dyDescent="0.35">
      <c r="A27565" s="319"/>
      <c r="B27565" s="315">
        <v>44428.136805617934</v>
      </c>
      <c r="C27565" s="314">
        <v>153.99203118897276</v>
      </c>
      <c r="D27565" s="313" t="s">
        <v>167</v>
      </c>
    </row>
    <row r="27566" spans="1:4" ht="14.5" customHeight="1" x14ac:dyDescent="0.35">
      <c r="A27566" s="319"/>
      <c r="B27566" s="315">
        <v>44428.137500062381</v>
      </c>
      <c r="C27566" s="314">
        <v>135.12271070480347</v>
      </c>
      <c r="D27566" s="313" t="s">
        <v>167</v>
      </c>
    </row>
    <row r="27567" spans="1:4" ht="14.5" customHeight="1" x14ac:dyDescent="0.35">
      <c r="A27567" s="319"/>
      <c r="B27567" s="315">
        <v>44428.138194506828</v>
      </c>
      <c r="C27567" s="314">
        <v>106.94879348859347</v>
      </c>
      <c r="D27567" s="313" t="s">
        <v>167</v>
      </c>
    </row>
    <row r="27568" spans="1:4" ht="14.5" customHeight="1" x14ac:dyDescent="0.35">
      <c r="A27568" s="319"/>
      <c r="B27568" s="315">
        <v>44428.138888951275</v>
      </c>
      <c r="C27568" s="314">
        <v>93.942859948544836</v>
      </c>
      <c r="D27568" s="313" t="s">
        <v>167</v>
      </c>
    </row>
    <row r="27569" spans="1:4" ht="14.5" customHeight="1" x14ac:dyDescent="0.35">
      <c r="A27569" s="319"/>
      <c r="B27569" s="315">
        <v>44428.139583395721</v>
      </c>
      <c r="C27569" s="314">
        <v>99.282666209008312</v>
      </c>
      <c r="D27569" s="313" t="s">
        <v>167</v>
      </c>
    </row>
    <row r="27570" spans="1:4" ht="14.5" customHeight="1" x14ac:dyDescent="0.35">
      <c r="A27570" s="319"/>
      <c r="B27570" s="315">
        <v>44428.140277840168</v>
      </c>
      <c r="C27570" s="314">
        <v>121.23174689564621</v>
      </c>
      <c r="D27570" s="313" t="s">
        <v>167</v>
      </c>
    </row>
    <row r="27571" spans="1:4" ht="14.5" customHeight="1" x14ac:dyDescent="0.35">
      <c r="A27571" s="319"/>
      <c r="B27571" s="315">
        <v>44428.140972284615</v>
      </c>
      <c r="C27571" s="314">
        <v>133.96954992384417</v>
      </c>
      <c r="D27571" s="313" t="s">
        <v>167</v>
      </c>
    </row>
    <row r="27572" spans="1:4" ht="14.5" customHeight="1" x14ac:dyDescent="0.35">
      <c r="A27572" s="319"/>
      <c r="B27572" s="315">
        <v>44428.141666729061</v>
      </c>
      <c r="C27572" s="314">
        <v>144.78229716907177</v>
      </c>
      <c r="D27572" s="313" t="s">
        <v>167</v>
      </c>
    </row>
    <row r="27573" spans="1:4" ht="14.5" customHeight="1" x14ac:dyDescent="0.35">
      <c r="A27573" s="319"/>
      <c r="B27573" s="315">
        <v>44428.142361173508</v>
      </c>
      <c r="C27573" s="314">
        <v>147.55318120626421</v>
      </c>
      <c r="D27573" s="313" t="s">
        <v>167</v>
      </c>
    </row>
    <row r="27574" spans="1:4" ht="14.5" customHeight="1" x14ac:dyDescent="0.35">
      <c r="A27574" s="319"/>
      <c r="B27574" s="315">
        <v>44428.143055617955</v>
      </c>
      <c r="C27574" s="314">
        <v>144.97795080391612</v>
      </c>
      <c r="D27574" s="313" t="s">
        <v>167</v>
      </c>
    </row>
    <row r="27575" spans="1:4" ht="14.5" customHeight="1" x14ac:dyDescent="0.35">
      <c r="A27575" s="319"/>
      <c r="B27575" s="315">
        <v>44428.143750062402</v>
      </c>
      <c r="C27575" s="314">
        <v>134.54193360835779</v>
      </c>
      <c r="D27575" s="313" t="s">
        <v>167</v>
      </c>
    </row>
    <row r="27576" spans="1:4" ht="14.5" customHeight="1" x14ac:dyDescent="0.35">
      <c r="A27576" s="319"/>
      <c r="B27576" s="315">
        <v>44428.144444506848</v>
      </c>
      <c r="C27576" s="314">
        <v>126.75355431146454</v>
      </c>
      <c r="D27576" s="313" t="s">
        <v>167</v>
      </c>
    </row>
    <row r="27577" spans="1:4" ht="14.5" customHeight="1" x14ac:dyDescent="0.35">
      <c r="A27577" s="319"/>
      <c r="B27577" s="315">
        <v>44428.145138951295</v>
      </c>
      <c r="C27577" s="314">
        <v>123.76359739692998</v>
      </c>
      <c r="D27577" s="313" t="s">
        <v>167</v>
      </c>
    </row>
    <row r="27578" spans="1:4" ht="14.5" customHeight="1" x14ac:dyDescent="0.35">
      <c r="A27578" s="319"/>
      <c r="B27578" s="315">
        <v>44428.145833395742</v>
      </c>
      <c r="C27578" s="314">
        <v>117.4588380556864</v>
      </c>
      <c r="D27578" s="313" t="s">
        <v>167</v>
      </c>
    </row>
    <row r="27579" spans="1:4" ht="14.5" customHeight="1" x14ac:dyDescent="0.35">
      <c r="A27579" s="319"/>
      <c r="B27579" s="315">
        <v>44428.146527840188</v>
      </c>
      <c r="C27579" s="314">
        <v>111.84395930324293</v>
      </c>
      <c r="D27579" s="313" t="s">
        <v>167</v>
      </c>
    </row>
    <row r="27580" spans="1:4" ht="14.5" customHeight="1" x14ac:dyDescent="0.35">
      <c r="A27580" s="319"/>
      <c r="B27580" s="315">
        <v>44428.147222284635</v>
      </c>
      <c r="C27580" s="314">
        <v>111.41123382357182</v>
      </c>
      <c r="D27580" s="313" t="s">
        <v>167</v>
      </c>
    </row>
    <row r="27581" spans="1:4" ht="14.5" customHeight="1" x14ac:dyDescent="0.35">
      <c r="A27581" s="319"/>
      <c r="B27581" s="315">
        <v>44428.147916729082</v>
      </c>
      <c r="C27581" s="314">
        <v>116.69321499779471</v>
      </c>
      <c r="D27581" s="313" t="s">
        <v>167</v>
      </c>
    </row>
    <row r="27582" spans="1:4" ht="14.5" customHeight="1" x14ac:dyDescent="0.35">
      <c r="A27582" s="319"/>
      <c r="B27582" s="315">
        <v>44428.148611173528</v>
      </c>
      <c r="C27582" s="314">
        <v>118.10963988419583</v>
      </c>
      <c r="D27582" s="313" t="s">
        <v>167</v>
      </c>
    </row>
    <row r="27583" spans="1:4" ht="14.5" customHeight="1" x14ac:dyDescent="0.35">
      <c r="A27583" s="319"/>
      <c r="B27583" s="315">
        <v>44428.149305617975</v>
      </c>
      <c r="C27583" s="314">
        <v>112.80983878702197</v>
      </c>
      <c r="D27583" s="313" t="s">
        <v>167</v>
      </c>
    </row>
    <row r="27584" spans="1:4" ht="14.5" customHeight="1" x14ac:dyDescent="0.35">
      <c r="A27584" s="319"/>
      <c r="B27584" s="315">
        <v>44428.150000062422</v>
      </c>
      <c r="C27584" s="314">
        <v>108.35809078170375</v>
      </c>
      <c r="D27584" s="313" t="s">
        <v>167</v>
      </c>
    </row>
    <row r="27585" spans="1:4" ht="14.5" customHeight="1" x14ac:dyDescent="0.35">
      <c r="A27585" s="319"/>
      <c r="B27585" s="315">
        <v>44428.150694506869</v>
      </c>
      <c r="C27585" s="314">
        <v>98.439646649911694</v>
      </c>
      <c r="D27585" s="313" t="s">
        <v>167</v>
      </c>
    </row>
    <row r="27586" spans="1:4" ht="14.5" customHeight="1" x14ac:dyDescent="0.35">
      <c r="A27586" s="319"/>
      <c r="B27586" s="315">
        <v>44428.151388951315</v>
      </c>
      <c r="C27586" s="314">
        <v>91.004261187151613</v>
      </c>
      <c r="D27586" s="313" t="s">
        <v>167</v>
      </c>
    </row>
    <row r="27587" spans="1:4" ht="14.5" customHeight="1" x14ac:dyDescent="0.35">
      <c r="A27587" s="319"/>
      <c r="B27587" s="315">
        <v>44428.152083395762</v>
      </c>
      <c r="C27587" s="314">
        <v>86.761751335793335</v>
      </c>
      <c r="D27587" s="313" t="s">
        <v>167</v>
      </c>
    </row>
    <row r="27588" spans="1:4" ht="14.5" customHeight="1" x14ac:dyDescent="0.35">
      <c r="A27588" s="319"/>
      <c r="B27588" s="315">
        <v>44428.152777840209</v>
      </c>
      <c r="C27588" s="314">
        <v>83.184670617328564</v>
      </c>
      <c r="D27588" s="313" t="s">
        <v>167</v>
      </c>
    </row>
    <row r="27589" spans="1:4" ht="14.5" customHeight="1" x14ac:dyDescent="0.35">
      <c r="A27589" s="319"/>
      <c r="B27589" s="315">
        <v>44428.153472284655</v>
      </c>
      <c r="C27589" s="314">
        <v>78.271516797491742</v>
      </c>
      <c r="D27589" s="313" t="s">
        <v>167</v>
      </c>
    </row>
    <row r="27590" spans="1:4" ht="14.5" customHeight="1" x14ac:dyDescent="0.35">
      <c r="A27590" s="319"/>
      <c r="B27590" s="315">
        <v>44428.154166729102</v>
      </c>
      <c r="C27590" s="314">
        <v>73.416176268219715</v>
      </c>
      <c r="D27590" s="313" t="s">
        <v>167</v>
      </c>
    </row>
    <row r="27591" spans="1:4" ht="14.5" customHeight="1" x14ac:dyDescent="0.35">
      <c r="A27591" s="319"/>
      <c r="B27591" s="315">
        <v>44428.154861173549</v>
      </c>
      <c r="C27591" s="314">
        <v>71.200347216052862</v>
      </c>
      <c r="D27591" s="313" t="s">
        <v>167</v>
      </c>
    </row>
    <row r="27592" spans="1:4" ht="14.5" customHeight="1" x14ac:dyDescent="0.35">
      <c r="A27592" s="319"/>
      <c r="B27592" s="315">
        <v>44428.155555617996</v>
      </c>
      <c r="C27592" s="314">
        <v>68.146984142193105</v>
      </c>
      <c r="D27592" s="313" t="s">
        <v>167</v>
      </c>
    </row>
    <row r="27593" spans="1:4" ht="14.5" customHeight="1" x14ac:dyDescent="0.35">
      <c r="A27593" s="319"/>
      <c r="B27593" s="315">
        <v>44428.156250062442</v>
      </c>
      <c r="C27593" s="314">
        <v>63.236001536555705</v>
      </c>
      <c r="D27593" s="313" t="s">
        <v>167</v>
      </c>
    </row>
    <row r="27594" spans="1:4" ht="14.5" customHeight="1" x14ac:dyDescent="0.35">
      <c r="A27594" s="319"/>
      <c r="B27594" s="315">
        <v>44428.156944506889</v>
      </c>
      <c r="C27594" s="314">
        <v>56.64304371638476</v>
      </c>
      <c r="D27594" s="313" t="s">
        <v>167</v>
      </c>
    </row>
    <row r="27595" spans="1:4" ht="14.5" customHeight="1" x14ac:dyDescent="0.35">
      <c r="A27595" s="319"/>
      <c r="B27595" s="315">
        <v>44428.157638951336</v>
      </c>
      <c r="C27595" s="314">
        <v>52.113106917250356</v>
      </c>
      <c r="D27595" s="313" t="s">
        <v>167</v>
      </c>
    </row>
    <row r="27596" spans="1:4" ht="14.5" customHeight="1" x14ac:dyDescent="0.35">
      <c r="A27596" s="319"/>
      <c r="B27596" s="315">
        <v>44428.158333395782</v>
      </c>
      <c r="C27596" s="314">
        <v>52.176438360174267</v>
      </c>
      <c r="D27596" s="313" t="s">
        <v>167</v>
      </c>
    </row>
    <row r="27597" spans="1:4" ht="14.5" customHeight="1" x14ac:dyDescent="0.35">
      <c r="A27597" s="319"/>
      <c r="B27597" s="315">
        <v>44428.159027840229</v>
      </c>
      <c r="C27597" s="314">
        <v>52.983659199012131</v>
      </c>
      <c r="D27597" s="313" t="s">
        <v>167</v>
      </c>
    </row>
    <row r="27598" spans="1:4" ht="14.5" customHeight="1" x14ac:dyDescent="0.35">
      <c r="A27598" s="319"/>
      <c r="B27598" s="315">
        <v>44428.159722284676</v>
      </c>
      <c r="C27598" s="314">
        <v>53.44578499249959</v>
      </c>
      <c r="D27598" s="313" t="s">
        <v>167</v>
      </c>
    </row>
    <row r="27599" spans="1:4" ht="14.5" customHeight="1" x14ac:dyDescent="0.35">
      <c r="A27599" s="319"/>
      <c r="B27599" s="315">
        <v>44428.160416729123</v>
      </c>
      <c r="C27599" s="314">
        <v>53.527156691600489</v>
      </c>
      <c r="D27599" s="313" t="s">
        <v>167</v>
      </c>
    </row>
    <row r="27600" spans="1:4" ht="14.5" customHeight="1" x14ac:dyDescent="0.35">
      <c r="A27600" s="319"/>
      <c r="B27600" s="315">
        <v>44428.161111173569</v>
      </c>
      <c r="C27600" s="314">
        <v>54.957545677350332</v>
      </c>
      <c r="D27600" s="313" t="s">
        <v>167</v>
      </c>
    </row>
    <row r="27601" spans="1:4" ht="14.5" customHeight="1" x14ac:dyDescent="0.35">
      <c r="A27601" s="319"/>
      <c r="B27601" s="315">
        <v>44428.161805618016</v>
      </c>
      <c r="C27601" s="314">
        <v>59.433773517652298</v>
      </c>
      <c r="D27601" s="313" t="s">
        <v>167</v>
      </c>
    </row>
    <row r="27602" spans="1:4" ht="14.5" customHeight="1" x14ac:dyDescent="0.35">
      <c r="A27602" s="319"/>
      <c r="B27602" s="315">
        <v>44428.162500062463</v>
      </c>
      <c r="C27602" s="314">
        <v>61.384099607161865</v>
      </c>
      <c r="D27602" s="313" t="s">
        <v>167</v>
      </c>
    </row>
    <row r="27603" spans="1:4" ht="14.5" customHeight="1" x14ac:dyDescent="0.35">
      <c r="A27603" s="319"/>
      <c r="B27603" s="315">
        <v>44428.163194506909</v>
      </c>
      <c r="C27603" s="314">
        <v>61.309658444612673</v>
      </c>
      <c r="D27603" s="313" t="s">
        <v>167</v>
      </c>
    </row>
    <row r="27604" spans="1:4" ht="14.5" customHeight="1" x14ac:dyDescent="0.35">
      <c r="A27604" s="319"/>
      <c r="B27604" s="315">
        <v>44428.163888951356</v>
      </c>
      <c r="C27604" s="314">
        <v>60.800806476419289</v>
      </c>
      <c r="D27604" s="313" t="s">
        <v>167</v>
      </c>
    </row>
    <row r="27605" spans="1:4" ht="14.5" customHeight="1" x14ac:dyDescent="0.35">
      <c r="A27605" s="319"/>
      <c r="B27605" s="315">
        <v>44428.164583395803</v>
      </c>
      <c r="C27605" s="314">
        <v>55.513337673134323</v>
      </c>
      <c r="D27605" s="313" t="s">
        <v>167</v>
      </c>
    </row>
    <row r="27606" spans="1:4" ht="14.5" customHeight="1" x14ac:dyDescent="0.35">
      <c r="A27606" s="319"/>
      <c r="B27606" s="315">
        <v>44428.165277840249</v>
      </c>
      <c r="C27606" s="314">
        <v>47.703223771056706</v>
      </c>
      <c r="D27606" s="313" t="s">
        <v>167</v>
      </c>
    </row>
    <row r="27607" spans="1:4" ht="14.5" customHeight="1" x14ac:dyDescent="0.35">
      <c r="A27607" s="319"/>
      <c r="B27607" s="315">
        <v>44428.165972284696</v>
      </c>
      <c r="C27607" s="314">
        <v>42.028714375279378</v>
      </c>
      <c r="D27607" s="313" t="s">
        <v>167</v>
      </c>
    </row>
    <row r="27608" spans="1:4" ht="14.5" customHeight="1" x14ac:dyDescent="0.35">
      <c r="A27608" s="319"/>
      <c r="B27608" s="315">
        <v>44428.166666729143</v>
      </c>
      <c r="C27608" s="314">
        <v>41.341709376705694</v>
      </c>
      <c r="D27608" s="313" t="s">
        <v>167</v>
      </c>
    </row>
    <row r="27609" spans="1:4" ht="14.5" customHeight="1" x14ac:dyDescent="0.35">
      <c r="A27609" s="319"/>
      <c r="B27609" s="315">
        <v>44428.16736117359</v>
      </c>
      <c r="C27609" s="314">
        <v>40.405142175324727</v>
      </c>
      <c r="D27609" s="313" t="s">
        <v>167</v>
      </c>
    </row>
    <row r="27610" spans="1:4" ht="14.5" customHeight="1" x14ac:dyDescent="0.35">
      <c r="A27610" s="319"/>
      <c r="B27610" s="315">
        <v>44428.168055618036</v>
      </c>
      <c r="C27610" s="314">
        <v>38.370537443270827</v>
      </c>
      <c r="D27610" s="313" t="s">
        <v>167</v>
      </c>
    </row>
    <row r="27611" spans="1:4" ht="14.5" customHeight="1" x14ac:dyDescent="0.35">
      <c r="A27611" s="319"/>
      <c r="B27611" s="315">
        <v>44428.168750062483</v>
      </c>
      <c r="C27611" s="314">
        <v>38.074728157065692</v>
      </c>
      <c r="D27611" s="313" t="s">
        <v>167</v>
      </c>
    </row>
    <row r="27612" spans="1:4" ht="14.5" customHeight="1" x14ac:dyDescent="0.35">
      <c r="A27612" s="319"/>
      <c r="B27612" s="315">
        <v>44428.16944450693</v>
      </c>
      <c r="C27612" s="314">
        <v>39.472540543623232</v>
      </c>
      <c r="D27612" s="313" t="s">
        <v>167</v>
      </c>
    </row>
    <row r="27613" spans="1:4" ht="14.5" customHeight="1" x14ac:dyDescent="0.35">
      <c r="A27613" s="319"/>
      <c r="B27613" s="315">
        <v>44428.170138951376</v>
      </c>
      <c r="C27613" s="314">
        <v>39.62535625001086</v>
      </c>
      <c r="D27613" s="313" t="s">
        <v>167</v>
      </c>
    </row>
    <row r="27614" spans="1:4" ht="14.5" customHeight="1" x14ac:dyDescent="0.35">
      <c r="A27614" s="319"/>
      <c r="B27614" s="315">
        <v>44428.170833395823</v>
      </c>
      <c r="C27614" s="314">
        <v>37.321284688887921</v>
      </c>
      <c r="D27614" s="313" t="s">
        <v>167</v>
      </c>
    </row>
    <row r="27615" spans="1:4" ht="14.5" customHeight="1" x14ac:dyDescent="0.35">
      <c r="A27615" s="319"/>
      <c r="B27615" s="315">
        <v>44428.17152784027</v>
      </c>
      <c r="C27615" s="314">
        <v>34.41508849009309</v>
      </c>
      <c r="D27615" s="313" t="s">
        <v>167</v>
      </c>
    </row>
    <row r="27616" spans="1:4" ht="14.5" customHeight="1" x14ac:dyDescent="0.35">
      <c r="A27616" s="319"/>
      <c r="B27616" s="315">
        <v>44428.172222284717</v>
      </c>
      <c r="C27616" s="314">
        <v>32.983908275025897</v>
      </c>
      <c r="D27616" s="313" t="s">
        <v>167</v>
      </c>
    </row>
    <row r="27617" spans="1:4" ht="14.5" customHeight="1" x14ac:dyDescent="0.35">
      <c r="A27617" s="319"/>
      <c r="B27617" s="315">
        <v>44428.172916729163</v>
      </c>
      <c r="C27617" s="314">
        <v>33.424876477884631</v>
      </c>
      <c r="D27617" s="313" t="s">
        <v>167</v>
      </c>
    </row>
    <row r="27618" spans="1:4" ht="14.5" customHeight="1" x14ac:dyDescent="0.35">
      <c r="A27618" s="319"/>
      <c r="B27618" s="315">
        <v>44428.17361117361</v>
      </c>
      <c r="C27618" s="314">
        <v>32.661826028033829</v>
      </c>
      <c r="D27618" s="313" t="s">
        <v>167</v>
      </c>
    </row>
    <row r="27619" spans="1:4" ht="14.5" customHeight="1" x14ac:dyDescent="0.35">
      <c r="A27619" s="319"/>
      <c r="B27619" s="315">
        <v>44428.174305618057</v>
      </c>
      <c r="C27619" s="314">
        <v>9.4571672587226203</v>
      </c>
      <c r="D27619" s="313" t="s">
        <v>177</v>
      </c>
    </row>
    <row r="27620" spans="1:4" ht="14.5" customHeight="1" x14ac:dyDescent="0.35">
      <c r="A27620" s="319"/>
      <c r="B27620" s="315">
        <v>44428.175000062503</v>
      </c>
      <c r="C27620" s="314">
        <v>36.194242190186436</v>
      </c>
      <c r="D27620" s="313" t="s">
        <v>167</v>
      </c>
    </row>
    <row r="27621" spans="1:4" ht="14.5" customHeight="1" x14ac:dyDescent="0.35">
      <c r="A27621" s="319"/>
      <c r="B27621" s="315">
        <v>44428.17569450695</v>
      </c>
      <c r="C27621" s="314">
        <v>39.243628788011847</v>
      </c>
      <c r="D27621" s="313" t="s">
        <v>167</v>
      </c>
    </row>
    <row r="27622" spans="1:4" ht="14.5" customHeight="1" x14ac:dyDescent="0.35">
      <c r="A27622" s="319"/>
      <c r="B27622" s="315">
        <v>44428.176388951397</v>
      </c>
      <c r="C27622" s="314">
        <v>42.139737594945473</v>
      </c>
      <c r="D27622" s="313" t="s">
        <v>167</v>
      </c>
    </row>
    <row r="27623" spans="1:4" ht="14.5" customHeight="1" x14ac:dyDescent="0.35">
      <c r="A27623" s="319"/>
      <c r="B27623" s="315">
        <v>44428.177083395844</v>
      </c>
      <c r="C27623" s="314">
        <v>43.726389808080661</v>
      </c>
      <c r="D27623" s="313" t="s">
        <v>167</v>
      </c>
    </row>
    <row r="27624" spans="1:4" ht="14.5" customHeight="1" x14ac:dyDescent="0.35">
      <c r="A27624" s="319"/>
      <c r="B27624" s="315">
        <v>44428.17777784029</v>
      </c>
      <c r="C27624" s="314">
        <v>43.047363767439187</v>
      </c>
      <c r="D27624" s="313" t="s">
        <v>167</v>
      </c>
    </row>
    <row r="27625" spans="1:4" ht="14.5" customHeight="1" x14ac:dyDescent="0.35">
      <c r="A27625" s="319"/>
      <c r="B27625" s="315">
        <v>44428.178472284737</v>
      </c>
      <c r="C27625" s="314">
        <v>42.120275477194809</v>
      </c>
      <c r="D27625" s="313" t="s">
        <v>167</v>
      </c>
    </row>
    <row r="27626" spans="1:4" ht="14.5" customHeight="1" x14ac:dyDescent="0.35">
      <c r="A27626" s="319"/>
      <c r="B27626" s="315">
        <v>44428.179166729184</v>
      </c>
      <c r="C27626" s="314">
        <v>42.216221081704134</v>
      </c>
      <c r="D27626" s="313" t="s">
        <v>167</v>
      </c>
    </row>
    <row r="27627" spans="1:4" ht="14.5" customHeight="1" x14ac:dyDescent="0.35">
      <c r="A27627" s="319"/>
      <c r="B27627" s="315">
        <v>44428.17986117363</v>
      </c>
      <c r="C27627" s="314">
        <v>44.645368975165184</v>
      </c>
      <c r="D27627" s="313" t="s">
        <v>167</v>
      </c>
    </row>
    <row r="27628" spans="1:4" ht="14.5" customHeight="1" x14ac:dyDescent="0.35">
      <c r="A27628" s="319"/>
      <c r="B27628" s="315">
        <v>44428.180555618077</v>
      </c>
      <c r="C27628" s="314">
        <v>45.144891254026639</v>
      </c>
      <c r="D27628" s="313" t="s">
        <v>167</v>
      </c>
    </row>
    <row r="27629" spans="1:4" ht="14.5" customHeight="1" x14ac:dyDescent="0.35">
      <c r="A27629" s="319"/>
      <c r="B27629" s="315">
        <v>44428.181250062524</v>
      </c>
      <c r="C27629" s="314">
        <v>44.834286291710065</v>
      </c>
      <c r="D27629" s="313" t="s">
        <v>167</v>
      </c>
    </row>
    <row r="27630" spans="1:4" ht="14.5" customHeight="1" x14ac:dyDescent="0.35">
      <c r="A27630" s="319"/>
      <c r="B27630" s="315">
        <v>44428.18194450697</v>
      </c>
      <c r="C27630" s="314">
        <v>46.244338809216664</v>
      </c>
      <c r="D27630" s="313" t="s">
        <v>167</v>
      </c>
    </row>
    <row r="27631" spans="1:4" ht="14.5" customHeight="1" x14ac:dyDescent="0.35">
      <c r="A27631" s="319"/>
      <c r="B27631" s="315">
        <v>44428.182638951417</v>
      </c>
      <c r="C27631" s="314">
        <v>50.01737778199216</v>
      </c>
      <c r="D27631" s="313" t="s">
        <v>167</v>
      </c>
    </row>
    <row r="27632" spans="1:4" ht="14.5" customHeight="1" x14ac:dyDescent="0.35">
      <c r="A27632" s="319"/>
      <c r="B27632" s="315">
        <v>44428.183333395864</v>
      </c>
      <c r="C27632" s="314">
        <v>57.883796631125733</v>
      </c>
      <c r="D27632" s="313" t="s">
        <v>167</v>
      </c>
    </row>
    <row r="27633" spans="1:4" ht="14.5" customHeight="1" x14ac:dyDescent="0.35">
      <c r="A27633" s="319"/>
      <c r="B27633" s="315">
        <v>44428.184027840311</v>
      </c>
      <c r="C27633" s="314">
        <v>66.729534365765474</v>
      </c>
      <c r="D27633" s="313" t="s">
        <v>167</v>
      </c>
    </row>
    <row r="27634" spans="1:4" ht="14.5" customHeight="1" x14ac:dyDescent="0.35">
      <c r="A27634" s="319"/>
      <c r="B27634" s="315">
        <v>44428.184722284757</v>
      </c>
      <c r="C27634" s="314">
        <v>71.248786823183764</v>
      </c>
      <c r="D27634" s="313" t="s">
        <v>167</v>
      </c>
    </row>
    <row r="27635" spans="1:4" ht="14.5" customHeight="1" x14ac:dyDescent="0.35">
      <c r="A27635" s="319"/>
      <c r="B27635" s="315">
        <v>44428.185416729204</v>
      </c>
      <c r="C27635" s="314">
        <v>77.416784821243098</v>
      </c>
      <c r="D27635" s="313" t="s">
        <v>167</v>
      </c>
    </row>
    <row r="27636" spans="1:4" ht="14.5" customHeight="1" x14ac:dyDescent="0.35">
      <c r="A27636" s="319"/>
      <c r="B27636" s="315">
        <v>44428.186111173651</v>
      </c>
      <c r="C27636" s="314">
        <v>79.060446104054179</v>
      </c>
      <c r="D27636" s="313" t="s">
        <v>167</v>
      </c>
    </row>
    <row r="27637" spans="1:4" ht="14.5" customHeight="1" x14ac:dyDescent="0.35">
      <c r="A27637" s="319"/>
      <c r="B27637" s="315">
        <v>44428.186805618097</v>
      </c>
      <c r="C27637" s="314">
        <v>81.301550246173676</v>
      </c>
      <c r="D27637" s="313" t="s">
        <v>167</v>
      </c>
    </row>
    <row r="27638" spans="1:4" ht="14.5" customHeight="1" x14ac:dyDescent="0.35">
      <c r="A27638" s="319"/>
      <c r="B27638" s="315">
        <v>44428.187500062544</v>
      </c>
      <c r="C27638" s="314">
        <v>89.621835576147234</v>
      </c>
      <c r="D27638" s="313" t="s">
        <v>167</v>
      </c>
    </row>
    <row r="27639" spans="1:4" ht="14.5" customHeight="1" x14ac:dyDescent="0.35">
      <c r="A27639" s="319"/>
      <c r="B27639" s="315">
        <v>44428.188194506991</v>
      </c>
      <c r="C27639" s="314">
        <v>98.666533204105988</v>
      </c>
      <c r="D27639" s="313" t="s">
        <v>167</v>
      </c>
    </row>
    <row r="27640" spans="1:4" ht="14.5" customHeight="1" x14ac:dyDescent="0.35">
      <c r="A27640" s="319"/>
      <c r="B27640" s="315">
        <v>44428.188888951438</v>
      </c>
      <c r="C27640" s="314">
        <v>106.57387384436636</v>
      </c>
      <c r="D27640" s="313" t="s">
        <v>167</v>
      </c>
    </row>
    <row r="27641" spans="1:4" ht="14.5" customHeight="1" x14ac:dyDescent="0.35">
      <c r="A27641" s="319"/>
      <c r="B27641" s="315">
        <v>44428.189583395884</v>
      </c>
      <c r="C27641" s="314">
        <v>114.7232196777283</v>
      </c>
      <c r="D27641" s="313" t="s">
        <v>167</v>
      </c>
    </row>
    <row r="27642" spans="1:4" ht="14.5" customHeight="1" x14ac:dyDescent="0.35">
      <c r="A27642" s="319"/>
      <c r="B27642" s="315">
        <v>44428.190277840331</v>
      </c>
      <c r="C27642" s="314">
        <v>126.80333160589605</v>
      </c>
      <c r="D27642" s="313" t="s">
        <v>167</v>
      </c>
    </row>
    <row r="27643" spans="1:4" ht="14.5" customHeight="1" x14ac:dyDescent="0.35">
      <c r="A27643" s="319"/>
      <c r="B27643" s="315">
        <v>44428.190972284778</v>
      </c>
      <c r="C27643" s="314">
        <v>145.07177203969331</v>
      </c>
      <c r="D27643" s="313" t="s">
        <v>167</v>
      </c>
    </row>
    <row r="27644" spans="1:4" ht="14.5" customHeight="1" x14ac:dyDescent="0.35">
      <c r="A27644" s="319"/>
      <c r="B27644" s="315">
        <v>44428.191666729224</v>
      </c>
      <c r="C27644" s="314">
        <v>156.57423556553354</v>
      </c>
      <c r="D27644" s="313" t="s">
        <v>167</v>
      </c>
    </row>
    <row r="27645" spans="1:4" ht="14.5" customHeight="1" x14ac:dyDescent="0.35">
      <c r="A27645" s="319"/>
      <c r="B27645" s="315">
        <v>44428.192361173671</v>
      </c>
      <c r="C27645" s="314">
        <v>161.13606468623038</v>
      </c>
      <c r="D27645" s="313" t="s">
        <v>167</v>
      </c>
    </row>
    <row r="27646" spans="1:4" ht="14.5" customHeight="1" x14ac:dyDescent="0.35">
      <c r="A27646" s="319"/>
      <c r="B27646" s="315">
        <v>44428.193055618118</v>
      </c>
      <c r="C27646" s="314">
        <v>157.73628405151734</v>
      </c>
      <c r="D27646" s="313" t="s">
        <v>167</v>
      </c>
    </row>
    <row r="27647" spans="1:4" ht="14.5" customHeight="1" x14ac:dyDescent="0.35">
      <c r="A27647" s="319"/>
      <c r="B27647" s="315">
        <v>44428.193750062565</v>
      </c>
      <c r="C27647" s="314">
        <v>149.82497206986105</v>
      </c>
      <c r="D27647" s="313" t="s">
        <v>167</v>
      </c>
    </row>
    <row r="27648" spans="1:4" ht="14.5" customHeight="1" x14ac:dyDescent="0.35">
      <c r="A27648" s="319"/>
      <c r="B27648" s="315">
        <v>44428.194444507011</v>
      </c>
      <c r="C27648" s="314">
        <v>139.42840599907018</v>
      </c>
      <c r="D27648" s="313" t="s">
        <v>167</v>
      </c>
    </row>
    <row r="27649" spans="1:4" ht="14.5" customHeight="1" x14ac:dyDescent="0.35">
      <c r="A27649" s="319"/>
      <c r="B27649" s="315">
        <v>44428.195138951458</v>
      </c>
      <c r="C27649" s="314">
        <v>135.46376487428401</v>
      </c>
      <c r="D27649" s="313" t="s">
        <v>167</v>
      </c>
    </row>
    <row r="27650" spans="1:4" ht="14.5" customHeight="1" x14ac:dyDescent="0.35">
      <c r="A27650" s="319"/>
      <c r="B27650" s="315">
        <v>44428.195833395905</v>
      </c>
      <c r="C27650" s="314">
        <v>139.33891802186068</v>
      </c>
      <c r="D27650" s="313" t="s">
        <v>167</v>
      </c>
    </row>
    <row r="27651" spans="1:4" ht="14.5" customHeight="1" x14ac:dyDescent="0.35">
      <c r="A27651" s="319"/>
      <c r="B27651" s="315">
        <v>44428.196527840351</v>
      </c>
      <c r="C27651" s="314">
        <v>147.75883725576568</v>
      </c>
      <c r="D27651" s="313" t="s">
        <v>167</v>
      </c>
    </row>
    <row r="27652" spans="1:4" ht="14.5" customHeight="1" x14ac:dyDescent="0.35">
      <c r="A27652" s="319"/>
      <c r="B27652" s="315">
        <v>44428.197222284798</v>
      </c>
      <c r="C27652" s="314">
        <v>158.20909347914858</v>
      </c>
      <c r="D27652" s="313" t="s">
        <v>167</v>
      </c>
    </row>
    <row r="27653" spans="1:4" ht="14.5" customHeight="1" x14ac:dyDescent="0.35">
      <c r="A27653" s="319"/>
      <c r="B27653" s="315">
        <v>44428.197916729245</v>
      </c>
      <c r="C27653" s="314">
        <v>173.09050467243651</v>
      </c>
      <c r="D27653" s="313" t="s">
        <v>167</v>
      </c>
    </row>
    <row r="27654" spans="1:4" ht="14.5" customHeight="1" x14ac:dyDescent="0.35">
      <c r="A27654" s="319"/>
      <c r="B27654" s="315">
        <v>44428.198611173691</v>
      </c>
      <c r="C27654" s="314">
        <v>190.65372340986505</v>
      </c>
      <c r="D27654" s="313" t="s">
        <v>167</v>
      </c>
    </row>
    <row r="27655" spans="1:4" ht="14.5" customHeight="1" x14ac:dyDescent="0.35">
      <c r="A27655" s="319"/>
      <c r="B27655" s="315">
        <v>44428.199305618138</v>
      </c>
      <c r="C27655" s="314">
        <v>200.97010618799445</v>
      </c>
      <c r="D27655" s="313" t="s">
        <v>167</v>
      </c>
    </row>
    <row r="27656" spans="1:4" ht="14.5" customHeight="1" x14ac:dyDescent="0.35">
      <c r="A27656" s="319"/>
      <c r="B27656" s="315">
        <v>44428.200000062585</v>
      </c>
      <c r="C27656" s="314">
        <v>205.85540651954943</v>
      </c>
      <c r="D27656" s="313" t="s">
        <v>167</v>
      </c>
    </row>
    <row r="27657" spans="1:4" ht="14.5" customHeight="1" x14ac:dyDescent="0.35">
      <c r="A27657" s="319"/>
      <c r="B27657" s="315">
        <v>44428.200694507032</v>
      </c>
      <c r="C27657" s="314">
        <v>209.3215760749105</v>
      </c>
      <c r="D27657" s="313" t="s">
        <v>167</v>
      </c>
    </row>
    <row r="27658" spans="1:4" ht="14.5" customHeight="1" x14ac:dyDescent="0.35">
      <c r="A27658" s="319"/>
      <c r="B27658" s="315">
        <v>44428.201388951478</v>
      </c>
      <c r="C27658" s="314">
        <v>214.5593901637088</v>
      </c>
      <c r="D27658" s="313" t="s">
        <v>167</v>
      </c>
    </row>
    <row r="27659" spans="1:4" ht="14.5" customHeight="1" x14ac:dyDescent="0.35">
      <c r="A27659" s="319"/>
      <c r="B27659" s="315">
        <v>44428.202083395925</v>
      </c>
      <c r="C27659" s="314">
        <v>213.99205658313198</v>
      </c>
      <c r="D27659" s="313" t="s">
        <v>167</v>
      </c>
    </row>
    <row r="27660" spans="1:4" ht="14.5" customHeight="1" x14ac:dyDescent="0.35">
      <c r="A27660" s="319"/>
      <c r="B27660" s="315">
        <v>44428.202777840372</v>
      </c>
      <c r="C27660" s="314">
        <v>178.51327939019151</v>
      </c>
      <c r="D27660" s="313" t="s">
        <v>167</v>
      </c>
    </row>
    <row r="27661" spans="1:4" ht="14.5" customHeight="1" x14ac:dyDescent="0.35">
      <c r="A27661" s="319"/>
      <c r="B27661" s="315">
        <v>44428.203472284818</v>
      </c>
      <c r="C27661" s="314">
        <v>152.45774276286829</v>
      </c>
      <c r="D27661" s="313" t="s">
        <v>167</v>
      </c>
    </row>
    <row r="27662" spans="1:4" ht="14.5" customHeight="1" x14ac:dyDescent="0.35">
      <c r="A27662" s="319"/>
      <c r="B27662" s="315">
        <v>44428.204166729265</v>
      </c>
      <c r="C27662" s="314">
        <v>140.94317660911474</v>
      </c>
      <c r="D27662" s="313" t="s">
        <v>167</v>
      </c>
    </row>
    <row r="27663" spans="1:4" ht="14.5" customHeight="1" x14ac:dyDescent="0.35">
      <c r="A27663" s="319"/>
      <c r="B27663" s="315">
        <v>44428.204861173712</v>
      </c>
      <c r="C27663" s="314">
        <v>120.94840734090151</v>
      </c>
      <c r="D27663" s="313" t="s">
        <v>167</v>
      </c>
    </row>
    <row r="27664" spans="1:4" ht="14.5" customHeight="1" x14ac:dyDescent="0.35">
      <c r="A27664" s="319"/>
      <c r="B27664" s="315">
        <v>44428.205555618159</v>
      </c>
      <c r="C27664" s="314">
        <v>110.12315642131337</v>
      </c>
      <c r="D27664" s="313" t="s">
        <v>167</v>
      </c>
    </row>
    <row r="27665" spans="1:4" ht="14.5" customHeight="1" x14ac:dyDescent="0.35">
      <c r="A27665" s="319"/>
      <c r="B27665" s="315">
        <v>44428.206250062605</v>
      </c>
      <c r="C27665" s="314">
        <v>94.54274318607834</v>
      </c>
      <c r="D27665" s="313" t="s">
        <v>167</v>
      </c>
    </row>
    <row r="27666" spans="1:4" ht="14.5" customHeight="1" x14ac:dyDescent="0.35">
      <c r="A27666" s="319"/>
      <c r="B27666" s="315">
        <v>44428.206944507052</v>
      </c>
      <c r="C27666" s="314">
        <v>76.334192789053006</v>
      </c>
      <c r="D27666" s="313" t="s">
        <v>167</v>
      </c>
    </row>
    <row r="27667" spans="1:4" ht="14.5" customHeight="1" x14ac:dyDescent="0.35">
      <c r="A27667" s="319"/>
      <c r="B27667" s="315">
        <v>44428.207638951499</v>
      </c>
      <c r="C27667" s="314">
        <v>63.132087956143856</v>
      </c>
      <c r="D27667" s="313" t="s">
        <v>167</v>
      </c>
    </row>
    <row r="27668" spans="1:4" ht="14.5" customHeight="1" x14ac:dyDescent="0.35">
      <c r="A27668" s="319"/>
      <c r="B27668" s="315">
        <v>44428.208333395945</v>
      </c>
      <c r="C27668" s="314">
        <v>56.11403520445068</v>
      </c>
      <c r="D27668" s="313" t="s">
        <v>167</v>
      </c>
    </row>
    <row r="27669" spans="1:4" ht="14.5" customHeight="1" x14ac:dyDescent="0.35">
      <c r="A27669" s="319"/>
      <c r="B27669" s="315">
        <v>44428.209027840392</v>
      </c>
      <c r="C27669" s="314">
        <v>59.688009908757522</v>
      </c>
      <c r="D27669" s="313" t="s">
        <v>167</v>
      </c>
    </row>
    <row r="27670" spans="1:4" ht="14.5" customHeight="1" x14ac:dyDescent="0.35">
      <c r="A27670" s="319"/>
      <c r="B27670" s="315">
        <v>44428.209722284839</v>
      </c>
      <c r="C27670" s="314">
        <v>62.405810955111519</v>
      </c>
      <c r="D27670" s="313" t="s">
        <v>167</v>
      </c>
    </row>
    <row r="27671" spans="1:4" ht="14.5" customHeight="1" x14ac:dyDescent="0.35">
      <c r="A27671" s="319"/>
      <c r="B27671" s="315">
        <v>44428.210416729285</v>
      </c>
      <c r="C27671" s="314">
        <v>65.267996215872699</v>
      </c>
      <c r="D27671" s="313" t="s">
        <v>167</v>
      </c>
    </row>
    <row r="27672" spans="1:4" ht="14.5" customHeight="1" x14ac:dyDescent="0.35">
      <c r="A27672" s="319"/>
      <c r="B27672" s="315">
        <v>44428.211111173732</v>
      </c>
      <c r="C27672" s="314">
        <v>86.180119757026361</v>
      </c>
      <c r="D27672" s="313" t="s">
        <v>167</v>
      </c>
    </row>
    <row r="27673" spans="1:4" ht="14.5" customHeight="1" x14ac:dyDescent="0.35">
      <c r="A27673" s="319"/>
      <c r="B27673" s="315">
        <v>44428.211805618179</v>
      </c>
      <c r="C27673" s="314">
        <v>112.11489869086654</v>
      </c>
      <c r="D27673" s="313" t="s">
        <v>167</v>
      </c>
    </row>
    <row r="27674" spans="1:4" ht="14.5" customHeight="1" x14ac:dyDescent="0.35">
      <c r="A27674" s="319"/>
      <c r="B27674" s="315">
        <v>44428.212500062626</v>
      </c>
      <c r="C27674" s="314">
        <v>140.25604795627683</v>
      </c>
      <c r="D27674" s="313" t="s">
        <v>167</v>
      </c>
    </row>
    <row r="27675" spans="1:4" ht="14.5" customHeight="1" x14ac:dyDescent="0.35">
      <c r="A27675" s="319"/>
      <c r="B27675" s="315">
        <v>44428.213194507072</v>
      </c>
      <c r="C27675" s="314">
        <v>147.36040043741619</v>
      </c>
      <c r="D27675" s="313" t="s">
        <v>167</v>
      </c>
    </row>
    <row r="27676" spans="1:4" ht="14.5" customHeight="1" x14ac:dyDescent="0.35">
      <c r="A27676" s="319"/>
      <c r="B27676" s="315">
        <v>44428.213888951519</v>
      </c>
      <c r="C27676" s="314">
        <v>151.25932902049195</v>
      </c>
      <c r="D27676" s="313" t="s">
        <v>167</v>
      </c>
    </row>
    <row r="27677" spans="1:4" ht="14.5" customHeight="1" x14ac:dyDescent="0.35">
      <c r="A27677" s="319"/>
      <c r="B27677" s="315">
        <v>44428.214583395966</v>
      </c>
      <c r="C27677" s="314">
        <v>159.62064322831188</v>
      </c>
      <c r="D27677" s="313" t="s">
        <v>167</v>
      </c>
    </row>
    <row r="27678" spans="1:4" ht="14.5" customHeight="1" x14ac:dyDescent="0.35">
      <c r="A27678" s="319"/>
      <c r="B27678" s="315">
        <v>44428.215277840412</v>
      </c>
      <c r="C27678" s="314">
        <v>165.60584188272091</v>
      </c>
      <c r="D27678" s="313" t="s">
        <v>167</v>
      </c>
    </row>
    <row r="27679" spans="1:4" ht="14.5" customHeight="1" x14ac:dyDescent="0.35">
      <c r="A27679" s="319"/>
      <c r="B27679" s="315">
        <v>44428.215972284859</v>
      </c>
      <c r="C27679" s="314">
        <v>166.6083262412964</v>
      </c>
      <c r="D27679" s="313" t="s">
        <v>167</v>
      </c>
    </row>
    <row r="27680" spans="1:4" ht="14.5" customHeight="1" x14ac:dyDescent="0.35">
      <c r="A27680" s="319"/>
      <c r="B27680" s="315">
        <v>44428.216666729306</v>
      </c>
      <c r="C27680" s="314">
        <v>170.72412546564979</v>
      </c>
      <c r="D27680" s="313" t="s">
        <v>167</v>
      </c>
    </row>
    <row r="27681" spans="1:4" ht="14.5" customHeight="1" x14ac:dyDescent="0.35">
      <c r="A27681" s="319"/>
      <c r="B27681" s="315">
        <v>44428.217361173753</v>
      </c>
      <c r="C27681" s="314">
        <v>181.69426919772135</v>
      </c>
      <c r="D27681" s="313" t="s">
        <v>167</v>
      </c>
    </row>
    <row r="27682" spans="1:4" ht="14.5" customHeight="1" x14ac:dyDescent="0.35">
      <c r="A27682" s="319"/>
      <c r="B27682" s="315">
        <v>44428.218055618199</v>
      </c>
      <c r="C27682" s="314">
        <v>188.70466305674441</v>
      </c>
      <c r="D27682" s="313" t="s">
        <v>167</v>
      </c>
    </row>
    <row r="27683" spans="1:4" ht="14.5" customHeight="1" x14ac:dyDescent="0.35">
      <c r="A27683" s="319"/>
      <c r="B27683" s="315">
        <v>44428.218750062646</v>
      </c>
      <c r="C27683" s="314">
        <v>214.53286974630706</v>
      </c>
      <c r="D27683" s="313" t="s">
        <v>167</v>
      </c>
    </row>
    <row r="27684" spans="1:4" ht="14.5" customHeight="1" x14ac:dyDescent="0.35">
      <c r="A27684" s="319"/>
      <c r="B27684" s="315">
        <v>44428.219444507093</v>
      </c>
      <c r="C27684" s="314">
        <v>253.89426505272664</v>
      </c>
      <c r="D27684" s="313" t="s">
        <v>167</v>
      </c>
    </row>
    <row r="27685" spans="1:4" ht="14.5" customHeight="1" x14ac:dyDescent="0.35">
      <c r="A27685" s="319"/>
      <c r="B27685" s="315">
        <v>44428.220138951539</v>
      </c>
      <c r="C27685" s="314">
        <v>279.69197344050434</v>
      </c>
      <c r="D27685" s="313" t="s">
        <v>167</v>
      </c>
    </row>
    <row r="27686" spans="1:4" ht="14.5" customHeight="1" x14ac:dyDescent="0.35">
      <c r="A27686" s="319"/>
      <c r="B27686" s="315">
        <v>44428.220833395986</v>
      </c>
      <c r="C27686" s="314">
        <v>315.88043723259278</v>
      </c>
      <c r="D27686" s="313" t="s">
        <v>167</v>
      </c>
    </row>
    <row r="27687" spans="1:4" ht="14.5" customHeight="1" x14ac:dyDescent="0.35">
      <c r="A27687" s="319"/>
      <c r="B27687" s="315">
        <v>44428.221527840433</v>
      </c>
      <c r="C27687" s="314">
        <v>346.11044549301732</v>
      </c>
      <c r="D27687" s="313" t="s">
        <v>167</v>
      </c>
    </row>
    <row r="27688" spans="1:4" ht="14.5" customHeight="1" x14ac:dyDescent="0.35">
      <c r="A27688" s="319"/>
      <c r="B27688" s="315">
        <v>44428.22222228488</v>
      </c>
      <c r="C27688" s="314">
        <v>344.62173881005339</v>
      </c>
      <c r="D27688" s="313" t="s">
        <v>167</v>
      </c>
    </row>
    <row r="27689" spans="1:4" ht="14.5" customHeight="1" x14ac:dyDescent="0.35">
      <c r="A27689" s="319"/>
      <c r="B27689" s="315">
        <v>44428.222916729326</v>
      </c>
      <c r="C27689" s="314">
        <v>339.4319107676468</v>
      </c>
      <c r="D27689" s="313" t="s">
        <v>167</v>
      </c>
    </row>
    <row r="27690" spans="1:4" ht="14.5" customHeight="1" x14ac:dyDescent="0.35">
      <c r="A27690" s="319"/>
      <c r="B27690" s="315">
        <v>44428.223611173773</v>
      </c>
      <c r="C27690" s="314">
        <v>334.13459758452763</v>
      </c>
      <c r="D27690" s="313" t="s">
        <v>167</v>
      </c>
    </row>
    <row r="27691" spans="1:4" ht="14.5" customHeight="1" x14ac:dyDescent="0.35">
      <c r="A27691" s="319"/>
      <c r="B27691" s="315">
        <v>44428.22430561822</v>
      </c>
      <c r="C27691" s="314">
        <v>329.74379185649258</v>
      </c>
      <c r="D27691" s="313" t="s">
        <v>167</v>
      </c>
    </row>
    <row r="27692" spans="1:4" ht="14.5" customHeight="1" x14ac:dyDescent="0.35">
      <c r="A27692" s="319"/>
      <c r="B27692" s="315">
        <v>44428.225000062666</v>
      </c>
      <c r="C27692" s="314">
        <v>327.35793887777254</v>
      </c>
      <c r="D27692" s="313" t="s">
        <v>167</v>
      </c>
    </row>
    <row r="27693" spans="1:4" ht="14.5" customHeight="1" x14ac:dyDescent="0.35">
      <c r="A27693" s="319"/>
      <c r="B27693" s="315">
        <v>44428.225694507113</v>
      </c>
      <c r="C27693" s="314">
        <v>326.98652229764656</v>
      </c>
      <c r="D27693" s="313" t="s">
        <v>167</v>
      </c>
    </row>
    <row r="27694" spans="1:4" ht="14.5" customHeight="1" x14ac:dyDescent="0.35">
      <c r="A27694" s="319"/>
      <c r="B27694" s="315">
        <v>44428.22638895156</v>
      </c>
      <c r="C27694" s="314">
        <v>331.4854874504187</v>
      </c>
      <c r="D27694" s="313" t="s">
        <v>167</v>
      </c>
    </row>
    <row r="27695" spans="1:4" ht="14.5" customHeight="1" x14ac:dyDescent="0.35">
      <c r="A27695" s="319"/>
      <c r="B27695" s="315">
        <v>44428.227083396006</v>
      </c>
      <c r="C27695" s="314">
        <v>338.03434279852081</v>
      </c>
      <c r="D27695" s="313" t="s">
        <v>167</v>
      </c>
    </row>
    <row r="27696" spans="1:4" ht="14.5" customHeight="1" x14ac:dyDescent="0.35">
      <c r="A27696" s="319"/>
      <c r="B27696" s="315">
        <v>44428.227777840453</v>
      </c>
      <c r="C27696" s="314">
        <v>315.02538101394504</v>
      </c>
      <c r="D27696" s="313" t="s">
        <v>167</v>
      </c>
    </row>
    <row r="27697" spans="1:4" ht="14.5" customHeight="1" x14ac:dyDescent="0.35">
      <c r="A27697" s="319"/>
      <c r="B27697" s="315">
        <v>44428.2284722849</v>
      </c>
      <c r="C27697" s="314">
        <v>288.66576423864655</v>
      </c>
      <c r="D27697" s="313" t="s">
        <v>167</v>
      </c>
    </row>
    <row r="27698" spans="1:4" ht="14.5" customHeight="1" x14ac:dyDescent="0.35">
      <c r="A27698" s="319"/>
      <c r="B27698" s="315">
        <v>44428.229166729347</v>
      </c>
      <c r="C27698" s="314">
        <v>274.37167128905031</v>
      </c>
      <c r="D27698" s="313" t="s">
        <v>167</v>
      </c>
    </row>
    <row r="27699" spans="1:4" ht="14.5" customHeight="1" x14ac:dyDescent="0.35">
      <c r="A27699" s="319"/>
      <c r="B27699" s="315">
        <v>44428.229861173793</v>
      </c>
      <c r="C27699" s="314">
        <v>265.0387850806971</v>
      </c>
      <c r="D27699" s="313" t="s">
        <v>167</v>
      </c>
    </row>
    <row r="27700" spans="1:4" ht="14.5" customHeight="1" x14ac:dyDescent="0.35">
      <c r="A27700" s="319"/>
      <c r="B27700" s="315">
        <v>44428.23055561824</v>
      </c>
      <c r="C27700" s="314">
        <v>258.21478724995785</v>
      </c>
      <c r="D27700" s="313" t="s">
        <v>167</v>
      </c>
    </row>
    <row r="27701" spans="1:4" ht="14.5" customHeight="1" x14ac:dyDescent="0.35">
      <c r="A27701" s="319"/>
      <c r="B27701" s="315">
        <v>44428.231250062687</v>
      </c>
      <c r="C27701" s="314">
        <v>269.60022249868297</v>
      </c>
      <c r="D27701" s="313" t="s">
        <v>167</v>
      </c>
    </row>
    <row r="27702" spans="1:4" ht="14.5" customHeight="1" x14ac:dyDescent="0.35">
      <c r="A27702" s="319"/>
      <c r="B27702" s="315">
        <v>44428.231944507133</v>
      </c>
      <c r="C27702" s="314">
        <v>281.26492563456605</v>
      </c>
      <c r="D27702" s="313" t="s">
        <v>167</v>
      </c>
    </row>
    <row r="27703" spans="1:4" ht="14.5" customHeight="1" x14ac:dyDescent="0.35">
      <c r="A27703" s="319"/>
      <c r="B27703" s="315">
        <v>44428.23263895158</v>
      </c>
      <c r="C27703" s="314">
        <v>291.49493800126947</v>
      </c>
      <c r="D27703" s="313" t="s">
        <v>167</v>
      </c>
    </row>
    <row r="27704" spans="1:4" ht="14.5" customHeight="1" x14ac:dyDescent="0.35">
      <c r="A27704" s="319"/>
      <c r="B27704" s="315">
        <v>44428.233333396027</v>
      </c>
      <c r="C27704" s="314">
        <v>321.06534977691871</v>
      </c>
      <c r="D27704" s="313" t="s">
        <v>167</v>
      </c>
    </row>
    <row r="27705" spans="1:4" ht="14.5" customHeight="1" x14ac:dyDescent="0.35">
      <c r="A27705" s="319"/>
      <c r="B27705" s="315">
        <v>44428.234027840474</v>
      </c>
      <c r="C27705" s="314">
        <v>349.64197904969723</v>
      </c>
      <c r="D27705" s="313" t="s">
        <v>167</v>
      </c>
    </row>
    <row r="27706" spans="1:4" ht="14.5" customHeight="1" x14ac:dyDescent="0.35">
      <c r="A27706" s="319"/>
      <c r="B27706" s="315">
        <v>44428.23472228492</v>
      </c>
      <c r="C27706" s="314">
        <v>349.99437829258386</v>
      </c>
      <c r="D27706" s="313" t="s">
        <v>167</v>
      </c>
    </row>
    <row r="27707" spans="1:4" ht="14.5" customHeight="1" x14ac:dyDescent="0.35">
      <c r="A27707" s="319"/>
      <c r="B27707" s="315">
        <v>44428.235416729367</v>
      </c>
      <c r="C27707" s="314">
        <v>332.06941943627317</v>
      </c>
      <c r="D27707" s="313" t="s">
        <v>167</v>
      </c>
    </row>
    <row r="27708" spans="1:4" ht="14.5" customHeight="1" x14ac:dyDescent="0.35">
      <c r="A27708" s="319"/>
      <c r="B27708" s="315">
        <v>44428.236111173814</v>
      </c>
      <c r="C27708" s="314">
        <v>311.83570429178263</v>
      </c>
      <c r="D27708" s="313" t="s">
        <v>167</v>
      </c>
    </row>
    <row r="27709" spans="1:4" ht="14.5" customHeight="1" x14ac:dyDescent="0.35">
      <c r="A27709" s="319"/>
      <c r="B27709" s="315">
        <v>44428.23680561826</v>
      </c>
      <c r="C27709" s="314">
        <v>288.48331989840761</v>
      </c>
      <c r="D27709" s="313" t="s">
        <v>167</v>
      </c>
    </row>
    <row r="27710" spans="1:4" ht="14.5" customHeight="1" x14ac:dyDescent="0.35">
      <c r="A27710" s="319"/>
      <c r="B27710" s="315">
        <v>44428.237500062707</v>
      </c>
      <c r="C27710" s="314">
        <v>269.9726043839085</v>
      </c>
      <c r="D27710" s="313" t="s">
        <v>167</v>
      </c>
    </row>
    <row r="27711" spans="1:4" ht="14.5" customHeight="1" x14ac:dyDescent="0.35">
      <c r="A27711" s="319"/>
      <c r="B27711" s="315">
        <v>44428.238194507154</v>
      </c>
      <c r="C27711" s="314">
        <v>265.14616895024665</v>
      </c>
      <c r="D27711" s="313" t="s">
        <v>167</v>
      </c>
    </row>
    <row r="27712" spans="1:4" ht="14.5" customHeight="1" x14ac:dyDescent="0.35">
      <c r="A27712" s="319"/>
      <c r="B27712" s="315">
        <v>44428.238888951601</v>
      </c>
      <c r="C27712" s="314">
        <v>255.0884763248614</v>
      </c>
      <c r="D27712" s="313" t="s">
        <v>167</v>
      </c>
    </row>
    <row r="27713" spans="1:4" ht="14.5" customHeight="1" x14ac:dyDescent="0.35">
      <c r="A27713" s="319"/>
      <c r="B27713" s="315">
        <v>44428.239583396047</v>
      </c>
      <c r="C27713" s="314">
        <v>204.88523238759566</v>
      </c>
      <c r="D27713" s="313" t="s">
        <v>167</v>
      </c>
    </row>
    <row r="27714" spans="1:4" ht="14.5" customHeight="1" x14ac:dyDescent="0.35">
      <c r="A27714" s="319"/>
      <c r="B27714" s="315">
        <v>44428.240277840494</v>
      </c>
      <c r="C27714" s="314">
        <v>166.03505811524033</v>
      </c>
      <c r="D27714" s="313" t="s">
        <v>167</v>
      </c>
    </row>
    <row r="27715" spans="1:4" ht="14.5" customHeight="1" x14ac:dyDescent="0.35">
      <c r="A27715" s="319"/>
      <c r="B27715" s="315">
        <v>44428.240972284941</v>
      </c>
      <c r="C27715" s="314">
        <v>161.84076655186558</v>
      </c>
      <c r="D27715" s="313" t="s">
        <v>167</v>
      </c>
    </row>
    <row r="27716" spans="1:4" ht="14.5" customHeight="1" x14ac:dyDescent="0.35">
      <c r="A27716" s="319"/>
      <c r="B27716" s="315">
        <v>44428.241666729387</v>
      </c>
      <c r="C27716" s="314">
        <v>151.44574138551252</v>
      </c>
      <c r="D27716" s="313" t="s">
        <v>167</v>
      </c>
    </row>
    <row r="27717" spans="1:4" ht="14.5" customHeight="1" x14ac:dyDescent="0.35">
      <c r="A27717" s="319"/>
      <c r="B27717" s="315">
        <v>44428.242361173834</v>
      </c>
      <c r="C27717" s="314">
        <v>141.03762332491655</v>
      </c>
      <c r="D27717" s="313" t="s">
        <v>167</v>
      </c>
    </row>
    <row r="27718" spans="1:4" ht="14.5" customHeight="1" x14ac:dyDescent="0.35">
      <c r="A27718" s="319"/>
      <c r="B27718" s="315">
        <v>44428.243055618281</v>
      </c>
      <c r="C27718" s="314">
        <v>132.15837395911026</v>
      </c>
      <c r="D27718" s="313" t="s">
        <v>167</v>
      </c>
    </row>
    <row r="27719" spans="1:4" ht="14.5" customHeight="1" x14ac:dyDescent="0.35">
      <c r="A27719" s="319"/>
      <c r="B27719" s="315">
        <v>44428.243750062727</v>
      </c>
      <c r="C27719" s="314">
        <v>127.13241562987484</v>
      </c>
      <c r="D27719" s="313" t="s">
        <v>167</v>
      </c>
    </row>
    <row r="27720" spans="1:4" ht="14.5" customHeight="1" x14ac:dyDescent="0.35">
      <c r="A27720" s="319"/>
      <c r="B27720" s="315">
        <v>44428.244444507174</v>
      </c>
      <c r="C27720" s="314">
        <v>122.55697248401702</v>
      </c>
      <c r="D27720" s="313" t="s">
        <v>167</v>
      </c>
    </row>
    <row r="27721" spans="1:4" ht="14.5" customHeight="1" x14ac:dyDescent="0.35">
      <c r="A27721" s="319"/>
      <c r="B27721" s="315">
        <v>44428.245138951621</v>
      </c>
      <c r="C27721" s="314">
        <v>118.82169806468301</v>
      </c>
      <c r="D27721" s="313" t="s">
        <v>167</v>
      </c>
    </row>
    <row r="27722" spans="1:4" ht="14.5" customHeight="1" x14ac:dyDescent="0.35">
      <c r="A27722" s="319"/>
      <c r="B27722" s="315">
        <v>44428.245833396068</v>
      </c>
      <c r="C27722" s="314">
        <v>115.84927982389733</v>
      </c>
      <c r="D27722" s="313" t="s">
        <v>167</v>
      </c>
    </row>
    <row r="27723" spans="1:4" ht="14.5" customHeight="1" x14ac:dyDescent="0.35">
      <c r="A27723" s="319"/>
      <c r="B27723" s="315">
        <v>44428.246527840514</v>
      </c>
      <c r="C27723" s="314">
        <v>112.615970104244</v>
      </c>
      <c r="D27723" s="313" t="s">
        <v>167</v>
      </c>
    </row>
    <row r="27724" spans="1:4" ht="14.5" customHeight="1" x14ac:dyDescent="0.35">
      <c r="A27724" s="319"/>
      <c r="B27724" s="315">
        <v>44428.247222284961</v>
      </c>
      <c r="C27724" s="314">
        <v>109.34014293375851</v>
      </c>
      <c r="D27724" s="313" t="s">
        <v>167</v>
      </c>
    </row>
    <row r="27725" spans="1:4" ht="14.5" customHeight="1" x14ac:dyDescent="0.35">
      <c r="A27725" s="319"/>
      <c r="B27725" s="315">
        <v>44428.247916729408</v>
      </c>
      <c r="C27725" s="314">
        <v>104.3524697625932</v>
      </c>
      <c r="D27725" s="313" t="s">
        <v>167</v>
      </c>
    </row>
    <row r="27726" spans="1:4" ht="14.5" customHeight="1" x14ac:dyDescent="0.35">
      <c r="A27726" s="319"/>
      <c r="B27726" s="315">
        <v>44428.248611173854</v>
      </c>
      <c r="C27726" s="314">
        <v>93.447675710039519</v>
      </c>
      <c r="D27726" s="313" t="s">
        <v>167</v>
      </c>
    </row>
    <row r="27727" spans="1:4" ht="14.5" customHeight="1" x14ac:dyDescent="0.35">
      <c r="A27727" s="319"/>
      <c r="B27727" s="315">
        <v>44428.249305618301</v>
      </c>
      <c r="C27727" s="314">
        <v>84.216328110419752</v>
      </c>
      <c r="D27727" s="313" t="s">
        <v>167</v>
      </c>
    </row>
    <row r="27728" spans="1:4" ht="14.5" customHeight="1" x14ac:dyDescent="0.35">
      <c r="A27728" s="319"/>
      <c r="B27728" s="315">
        <v>44428.250000062748</v>
      </c>
      <c r="C27728" s="314">
        <v>81.0406015830619</v>
      </c>
      <c r="D27728" s="313" t="s">
        <v>167</v>
      </c>
    </row>
    <row r="27729" spans="1:4" ht="14.5" customHeight="1" x14ac:dyDescent="0.35">
      <c r="A27729" s="319"/>
      <c r="B27729" s="315">
        <v>44428.250694507195</v>
      </c>
      <c r="C27729" s="314">
        <v>78.690950556764918</v>
      </c>
      <c r="D27729" s="313" t="s">
        <v>167</v>
      </c>
    </row>
    <row r="27730" spans="1:4" ht="14.5" customHeight="1" x14ac:dyDescent="0.35">
      <c r="A27730" s="319"/>
      <c r="B27730" s="315">
        <v>44428.251388951641</v>
      </c>
      <c r="C27730" s="314">
        <v>76.791499640763504</v>
      </c>
      <c r="D27730" s="313" t="s">
        <v>167</v>
      </c>
    </row>
    <row r="27731" spans="1:4" ht="14.5" customHeight="1" x14ac:dyDescent="0.35">
      <c r="A27731" s="319"/>
      <c r="B27731" s="315">
        <v>44428.252083396088</v>
      </c>
      <c r="C27731" s="314">
        <v>81.587084469521258</v>
      </c>
      <c r="D27731" s="313" t="s">
        <v>167</v>
      </c>
    </row>
    <row r="27732" spans="1:4" ht="14.5" customHeight="1" x14ac:dyDescent="0.35">
      <c r="A27732" s="319"/>
      <c r="B27732" s="315">
        <v>44428.252777840535</v>
      </c>
      <c r="C27732" s="314">
        <v>91.542301093509494</v>
      </c>
      <c r="D27732" s="313" t="s">
        <v>167</v>
      </c>
    </row>
    <row r="27733" spans="1:4" ht="14.5" customHeight="1" x14ac:dyDescent="0.35">
      <c r="A27733" s="319"/>
      <c r="B27733" s="315">
        <v>44428.253472284981</v>
      </c>
      <c r="C27733" s="314">
        <v>96.303944748021124</v>
      </c>
      <c r="D27733" s="313" t="s">
        <v>167</v>
      </c>
    </row>
    <row r="27734" spans="1:4" ht="14.5" customHeight="1" x14ac:dyDescent="0.35">
      <c r="A27734" s="319"/>
      <c r="B27734" s="315">
        <v>44428.254166729428</v>
      </c>
      <c r="C27734" s="314">
        <v>96.298860378553698</v>
      </c>
      <c r="D27734" s="313" t="s">
        <v>167</v>
      </c>
    </row>
    <row r="27735" spans="1:4" ht="14.5" customHeight="1" x14ac:dyDescent="0.35">
      <c r="A27735" s="319"/>
      <c r="B27735" s="315">
        <v>44428.254861173875</v>
      </c>
      <c r="C27735" s="314">
        <v>87.783235459093703</v>
      </c>
      <c r="D27735" s="313" t="s">
        <v>167</v>
      </c>
    </row>
    <row r="27736" spans="1:4" ht="14.5" customHeight="1" x14ac:dyDescent="0.35">
      <c r="A27736" s="319"/>
      <c r="B27736" s="315">
        <v>44428.255555618322</v>
      </c>
      <c r="C27736" s="314">
        <v>86.041171893836392</v>
      </c>
      <c r="D27736" s="313" t="s">
        <v>167</v>
      </c>
    </row>
    <row r="27737" spans="1:4" ht="14.5" customHeight="1" x14ac:dyDescent="0.35">
      <c r="A27737" s="319"/>
      <c r="B27737" s="315">
        <v>44428.256250062768</v>
      </c>
      <c r="C27737" s="314">
        <v>88.979703780380078</v>
      </c>
      <c r="D27737" s="313" t="s">
        <v>167</v>
      </c>
    </row>
    <row r="27738" spans="1:4" ht="14.5" customHeight="1" x14ac:dyDescent="0.35">
      <c r="A27738" s="319"/>
      <c r="B27738" s="315">
        <v>44428.256944507215</v>
      </c>
      <c r="C27738" s="314">
        <v>98.471733463937809</v>
      </c>
      <c r="D27738" s="313" t="s">
        <v>167</v>
      </c>
    </row>
    <row r="27739" spans="1:4" ht="14.5" customHeight="1" x14ac:dyDescent="0.35">
      <c r="A27739" s="319"/>
      <c r="B27739" s="315">
        <v>44428.257638951662</v>
      </c>
      <c r="C27739" s="314">
        <v>92.024590260834273</v>
      </c>
      <c r="D27739" s="313" t="s">
        <v>167</v>
      </c>
    </row>
    <row r="27740" spans="1:4" ht="14.5" customHeight="1" x14ac:dyDescent="0.35">
      <c r="A27740" s="319"/>
      <c r="B27740" s="315">
        <v>44428.258333396108</v>
      </c>
      <c r="C27740" s="314">
        <v>83.549344094916407</v>
      </c>
      <c r="D27740" s="313" t="s">
        <v>167</v>
      </c>
    </row>
    <row r="27741" spans="1:4" ht="14.5" customHeight="1" x14ac:dyDescent="0.35">
      <c r="A27741" s="319"/>
      <c r="B27741" s="315">
        <v>44428.259027840555</v>
      </c>
      <c r="C27741" s="314">
        <v>90.38013091370037</v>
      </c>
      <c r="D27741" s="313" t="s">
        <v>167</v>
      </c>
    </row>
    <row r="27742" spans="1:4" ht="14.5" customHeight="1" x14ac:dyDescent="0.35">
      <c r="A27742" s="319"/>
      <c r="B27742" s="315">
        <v>44428.259722285002</v>
      </c>
      <c r="C27742" s="314">
        <v>110.93073899900385</v>
      </c>
      <c r="D27742" s="313" t="s">
        <v>167</v>
      </c>
    </row>
    <row r="27743" spans="1:4" ht="14.5" customHeight="1" x14ac:dyDescent="0.35">
      <c r="A27743" s="319"/>
      <c r="B27743" s="315">
        <v>44428.260416729448</v>
      </c>
      <c r="C27743" s="314">
        <v>140.93559427789296</v>
      </c>
      <c r="D27743" s="313" t="s">
        <v>167</v>
      </c>
    </row>
    <row r="27744" spans="1:4" ht="14.5" customHeight="1" x14ac:dyDescent="0.35">
      <c r="A27744" s="319"/>
      <c r="B27744" s="315">
        <v>44428.261111173895</v>
      </c>
      <c r="C27744" s="314">
        <v>168.38131215037234</v>
      </c>
      <c r="D27744" s="313" t="s">
        <v>167</v>
      </c>
    </row>
    <row r="27745" spans="1:4" ht="14.5" customHeight="1" x14ac:dyDescent="0.35">
      <c r="A27745" s="319"/>
      <c r="B27745" s="315">
        <v>44428.261805618342</v>
      </c>
      <c r="C27745" s="314">
        <v>190.50029905512929</v>
      </c>
      <c r="D27745" s="313" t="s">
        <v>167</v>
      </c>
    </row>
    <row r="27746" spans="1:4" ht="14.5" customHeight="1" x14ac:dyDescent="0.35">
      <c r="A27746" s="319"/>
      <c r="B27746" s="315">
        <v>44428.262500062789</v>
      </c>
      <c r="C27746" s="314">
        <v>207.79589583125198</v>
      </c>
      <c r="D27746" s="313" t="s">
        <v>167</v>
      </c>
    </row>
    <row r="27747" spans="1:4" ht="14.5" customHeight="1" x14ac:dyDescent="0.35">
      <c r="A27747" s="319"/>
      <c r="B27747" s="315">
        <v>44428.263194507235</v>
      </c>
      <c r="C27747" s="314">
        <v>217.33053552935598</v>
      </c>
      <c r="D27747" s="313" t="s">
        <v>167</v>
      </c>
    </row>
    <row r="27748" spans="1:4" ht="14.5" customHeight="1" x14ac:dyDescent="0.35">
      <c r="A27748" s="319"/>
      <c r="B27748" s="315">
        <v>44428.263888951682</v>
      </c>
      <c r="C27748" s="314">
        <v>224.8925784235083</v>
      </c>
      <c r="D27748" s="313" t="s">
        <v>167</v>
      </c>
    </row>
    <row r="27749" spans="1:4" ht="14.5" customHeight="1" x14ac:dyDescent="0.35">
      <c r="A27749" s="319"/>
      <c r="B27749" s="315">
        <v>44428.264583396129</v>
      </c>
      <c r="C27749" s="314">
        <v>238.24056753393961</v>
      </c>
      <c r="D27749" s="313" t="s">
        <v>167</v>
      </c>
    </row>
    <row r="27750" spans="1:4" ht="14.5" customHeight="1" x14ac:dyDescent="0.35">
      <c r="A27750" s="319"/>
      <c r="B27750" s="315">
        <v>44428.265277840575</v>
      </c>
      <c r="C27750" s="314">
        <v>250.56997862260323</v>
      </c>
      <c r="D27750" s="313" t="s">
        <v>167</v>
      </c>
    </row>
    <row r="27751" spans="1:4" ht="14.5" customHeight="1" x14ac:dyDescent="0.35">
      <c r="A27751" s="319"/>
      <c r="B27751" s="315">
        <v>44428.265972285022</v>
      </c>
      <c r="C27751" s="314">
        <v>262.57616782064241</v>
      </c>
      <c r="D27751" s="313" t="s">
        <v>167</v>
      </c>
    </row>
    <row r="27752" spans="1:4" ht="14.5" customHeight="1" x14ac:dyDescent="0.35">
      <c r="A27752" s="319"/>
      <c r="B27752" s="315">
        <v>44428.266666729469</v>
      </c>
      <c r="C27752" s="314">
        <v>278.7471678984196</v>
      </c>
      <c r="D27752" s="313" t="s">
        <v>167</v>
      </c>
    </row>
    <row r="27753" spans="1:4" ht="14.5" customHeight="1" x14ac:dyDescent="0.35">
      <c r="A27753" s="319"/>
      <c r="B27753" s="315">
        <v>44428.267361173916</v>
      </c>
      <c r="C27753" s="314">
        <v>300.75979398738127</v>
      </c>
      <c r="D27753" s="313" t="s">
        <v>167</v>
      </c>
    </row>
    <row r="27754" spans="1:4" ht="14.5" customHeight="1" x14ac:dyDescent="0.35">
      <c r="A27754" s="319"/>
      <c r="B27754" s="315">
        <v>44428.268055618362</v>
      </c>
      <c r="C27754" s="314">
        <v>315.46244909726857</v>
      </c>
      <c r="D27754" s="313" t="s">
        <v>167</v>
      </c>
    </row>
    <row r="27755" spans="1:4" ht="14.5" customHeight="1" x14ac:dyDescent="0.35">
      <c r="A27755" s="319"/>
      <c r="B27755" s="315">
        <v>44428.268750062809</v>
      </c>
      <c r="C27755" s="314">
        <v>324.54553478284896</v>
      </c>
      <c r="D27755" s="313" t="s">
        <v>167</v>
      </c>
    </row>
    <row r="27756" spans="1:4" ht="14.5" customHeight="1" x14ac:dyDescent="0.35">
      <c r="A27756" s="319"/>
      <c r="B27756" s="315">
        <v>44428.269444507256</v>
      </c>
      <c r="C27756" s="314">
        <v>331.68822177464608</v>
      </c>
      <c r="D27756" s="313" t="s">
        <v>167</v>
      </c>
    </row>
    <row r="27757" spans="1:4" ht="14.5" customHeight="1" x14ac:dyDescent="0.35">
      <c r="A27757" s="319"/>
      <c r="B27757" s="315">
        <v>44428.270138951702</v>
      </c>
      <c r="C27757" s="314">
        <v>342.1786932881223</v>
      </c>
      <c r="D27757" s="313" t="s">
        <v>167</v>
      </c>
    </row>
    <row r="27758" spans="1:4" ht="14.5" customHeight="1" x14ac:dyDescent="0.35">
      <c r="A27758" s="319"/>
      <c r="B27758" s="315">
        <v>44428.270833396149</v>
      </c>
      <c r="C27758" s="314">
        <v>348.52181267614168</v>
      </c>
      <c r="D27758" s="313" t="s">
        <v>167</v>
      </c>
    </row>
    <row r="27759" spans="1:4" ht="14.5" customHeight="1" x14ac:dyDescent="0.35">
      <c r="A27759" s="319"/>
      <c r="B27759" s="315">
        <v>44428.271527840596</v>
      </c>
      <c r="C27759" s="314">
        <v>344.73268222808838</v>
      </c>
      <c r="D27759" s="313" t="s">
        <v>167</v>
      </c>
    </row>
    <row r="27760" spans="1:4" ht="14.5" customHeight="1" x14ac:dyDescent="0.35">
      <c r="A27760" s="319"/>
      <c r="B27760" s="315">
        <v>44428.272222285043</v>
      </c>
      <c r="C27760" s="314">
        <v>329.50971136156778</v>
      </c>
      <c r="D27760" s="313" t="s">
        <v>167</v>
      </c>
    </row>
    <row r="27761" spans="1:4" ht="14.5" customHeight="1" x14ac:dyDescent="0.35">
      <c r="A27761" s="319"/>
      <c r="B27761" s="315">
        <v>44428.272916729489</v>
      </c>
      <c r="C27761" s="314">
        <v>313.46128000171547</v>
      </c>
      <c r="D27761" s="313" t="s">
        <v>167</v>
      </c>
    </row>
    <row r="27762" spans="1:4" ht="14.5" customHeight="1" x14ac:dyDescent="0.35">
      <c r="A27762" s="319"/>
      <c r="B27762" s="315">
        <v>44428.273611173936</v>
      </c>
      <c r="C27762" s="314">
        <v>303.32029058077995</v>
      </c>
      <c r="D27762" s="313" t="s">
        <v>167</v>
      </c>
    </row>
    <row r="27763" spans="1:4" ht="14.5" customHeight="1" x14ac:dyDescent="0.35">
      <c r="A27763" s="319"/>
      <c r="B27763" s="315">
        <v>44428.274305618383</v>
      </c>
      <c r="C27763" s="314">
        <v>277.5212297201312</v>
      </c>
      <c r="D27763" s="313" t="s">
        <v>167</v>
      </c>
    </row>
    <row r="27764" spans="1:4" ht="14.5" customHeight="1" x14ac:dyDescent="0.35">
      <c r="A27764" s="319"/>
      <c r="B27764" s="315">
        <v>44428.275000062829</v>
      </c>
      <c r="C27764" s="314">
        <v>246.09994746552547</v>
      </c>
      <c r="D27764" s="313" t="s">
        <v>167</v>
      </c>
    </row>
    <row r="27765" spans="1:4" ht="14.5" customHeight="1" x14ac:dyDescent="0.35">
      <c r="A27765" s="319"/>
      <c r="B27765" s="315">
        <v>44428.275694507276</v>
      </c>
      <c r="C27765" s="314">
        <v>219.86341853571744</v>
      </c>
      <c r="D27765" s="313" t="s">
        <v>167</v>
      </c>
    </row>
    <row r="27766" spans="1:4" ht="14.5" customHeight="1" x14ac:dyDescent="0.35">
      <c r="A27766" s="319"/>
      <c r="B27766" s="315">
        <v>44428.276388951723</v>
      </c>
      <c r="C27766" s="314">
        <v>195.37947765986124</v>
      </c>
      <c r="D27766" s="313" t="s">
        <v>167</v>
      </c>
    </row>
    <row r="27767" spans="1:4" ht="14.5" customHeight="1" x14ac:dyDescent="0.35">
      <c r="A27767" s="319"/>
      <c r="B27767" s="315">
        <v>44428.277083396169</v>
      </c>
      <c r="C27767" s="314">
        <v>169.48611397924833</v>
      </c>
      <c r="D27767" s="313" t="s">
        <v>167</v>
      </c>
    </row>
    <row r="27768" spans="1:4" ht="14.5" customHeight="1" x14ac:dyDescent="0.35">
      <c r="A27768" s="319"/>
      <c r="B27768" s="315">
        <v>44428.277777840616</v>
      </c>
      <c r="C27768" s="314">
        <v>149.70213457241576</v>
      </c>
      <c r="D27768" s="313" t="s">
        <v>167</v>
      </c>
    </row>
    <row r="27769" spans="1:4" ht="14.5" customHeight="1" x14ac:dyDescent="0.35">
      <c r="A27769" s="319"/>
      <c r="B27769" s="315">
        <v>44428.278472285063</v>
      </c>
      <c r="C27769" s="314">
        <v>138.26098533942908</v>
      </c>
      <c r="D27769" s="313" t="s">
        <v>167</v>
      </c>
    </row>
    <row r="27770" spans="1:4" ht="14.5" customHeight="1" x14ac:dyDescent="0.35">
      <c r="A27770" s="319"/>
      <c r="B27770" s="315">
        <v>44428.27916672951</v>
      </c>
      <c r="C27770" s="314">
        <v>130.641180628542</v>
      </c>
      <c r="D27770" s="313" t="s">
        <v>167</v>
      </c>
    </row>
    <row r="27771" spans="1:4" ht="14.5" customHeight="1" x14ac:dyDescent="0.35">
      <c r="A27771" s="319"/>
      <c r="B27771" s="315">
        <v>44428.279861173956</v>
      </c>
      <c r="C27771" s="314">
        <v>124.40092097246088</v>
      </c>
      <c r="D27771" s="313" t="s">
        <v>167</v>
      </c>
    </row>
    <row r="27772" spans="1:4" ht="14.5" customHeight="1" x14ac:dyDescent="0.35">
      <c r="A27772" s="319"/>
      <c r="B27772" s="315">
        <v>44428.280555618403</v>
      </c>
      <c r="C27772" s="314">
        <v>121.46538422429391</v>
      </c>
      <c r="D27772" s="313" t="s">
        <v>167</v>
      </c>
    </row>
    <row r="27773" spans="1:4" ht="14.5" customHeight="1" x14ac:dyDescent="0.35">
      <c r="A27773" s="319"/>
      <c r="B27773" s="315">
        <v>44428.28125006285</v>
      </c>
      <c r="C27773" s="314">
        <v>118.81008996259577</v>
      </c>
      <c r="D27773" s="313" t="s">
        <v>167</v>
      </c>
    </row>
    <row r="27774" spans="1:4" ht="14.5" customHeight="1" x14ac:dyDescent="0.35">
      <c r="A27774" s="319"/>
      <c r="B27774" s="315">
        <v>44428.281944507296</v>
      </c>
      <c r="C27774" s="314">
        <v>112.51633985295</v>
      </c>
      <c r="D27774" s="313" t="s">
        <v>167</v>
      </c>
    </row>
    <row r="27775" spans="1:4" ht="14.5" customHeight="1" x14ac:dyDescent="0.35">
      <c r="A27775" s="319"/>
      <c r="B27775" s="315">
        <v>44428.282638951743</v>
      </c>
      <c r="C27775" s="314">
        <v>103.19968169226195</v>
      </c>
      <c r="D27775" s="313" t="s">
        <v>167</v>
      </c>
    </row>
    <row r="27776" spans="1:4" ht="14.5" customHeight="1" x14ac:dyDescent="0.35">
      <c r="A27776" s="319"/>
      <c r="B27776" s="315">
        <v>44428.28333339619</v>
      </c>
      <c r="C27776" s="314">
        <v>91.547641510522226</v>
      </c>
      <c r="D27776" s="313" t="s">
        <v>167</v>
      </c>
    </row>
    <row r="27777" spans="1:4" ht="14.5" customHeight="1" x14ac:dyDescent="0.35">
      <c r="A27777" s="319"/>
      <c r="B27777" s="315">
        <v>44428.284027840637</v>
      </c>
      <c r="C27777" s="314">
        <v>80.981563852013394</v>
      </c>
      <c r="D27777" s="313" t="s">
        <v>167</v>
      </c>
    </row>
    <row r="27778" spans="1:4" ht="14.5" customHeight="1" x14ac:dyDescent="0.35">
      <c r="A27778" s="319"/>
      <c r="B27778" s="315">
        <v>44428.284722285083</v>
      </c>
      <c r="C27778" s="314">
        <v>67.590698677944602</v>
      </c>
      <c r="D27778" s="313" t="s">
        <v>167</v>
      </c>
    </row>
    <row r="27779" spans="1:4" ht="14.5" customHeight="1" x14ac:dyDescent="0.35">
      <c r="A27779" s="319"/>
      <c r="B27779" s="315">
        <v>44428.28541672953</v>
      </c>
      <c r="C27779" s="314">
        <v>56.408900875525433</v>
      </c>
      <c r="D27779" s="313" t="s">
        <v>167</v>
      </c>
    </row>
    <row r="27780" spans="1:4" ht="14.5" customHeight="1" x14ac:dyDescent="0.35">
      <c r="A27780" s="319"/>
      <c r="B27780" s="315">
        <v>44428.286111173977</v>
      </c>
      <c r="C27780" s="314">
        <v>50.050479896560624</v>
      </c>
      <c r="D27780" s="313" t="s">
        <v>167</v>
      </c>
    </row>
    <row r="27781" spans="1:4" ht="14.5" customHeight="1" x14ac:dyDescent="0.35">
      <c r="A27781" s="319"/>
      <c r="B27781" s="315">
        <v>44428.286805618423</v>
      </c>
      <c r="C27781" s="314">
        <v>44.53306544055522</v>
      </c>
      <c r="D27781" s="313" t="s">
        <v>167</v>
      </c>
    </row>
    <row r="27782" spans="1:4" ht="14.5" customHeight="1" x14ac:dyDescent="0.35">
      <c r="A27782" s="319"/>
      <c r="B27782" s="315">
        <v>44428.28750006287</v>
      </c>
      <c r="C27782" s="314">
        <v>41.661458622484737</v>
      </c>
      <c r="D27782" s="313" t="s">
        <v>167</v>
      </c>
    </row>
    <row r="27783" spans="1:4" ht="14.5" customHeight="1" x14ac:dyDescent="0.35">
      <c r="A27783" s="319"/>
      <c r="B27783" s="315">
        <v>44428.288194507317</v>
      </c>
      <c r="C27783" s="314">
        <v>38.777867383391516</v>
      </c>
      <c r="D27783" s="313" t="s">
        <v>167</v>
      </c>
    </row>
    <row r="27784" spans="1:4" ht="14.5" customHeight="1" x14ac:dyDescent="0.35">
      <c r="A27784" s="319"/>
      <c r="B27784" s="315">
        <v>44428.288888951764</v>
      </c>
      <c r="C27784" s="314">
        <v>37.968369753541388</v>
      </c>
      <c r="D27784" s="313" t="s">
        <v>167</v>
      </c>
    </row>
    <row r="27785" spans="1:4" ht="14.5" customHeight="1" x14ac:dyDescent="0.35">
      <c r="A27785" s="319"/>
      <c r="B27785" s="315">
        <v>44428.28958339621</v>
      </c>
      <c r="C27785" s="314">
        <v>41.913802856870461</v>
      </c>
      <c r="D27785" s="313" t="s">
        <v>167</v>
      </c>
    </row>
    <row r="27786" spans="1:4" ht="14.5" customHeight="1" x14ac:dyDescent="0.35">
      <c r="A27786" s="319"/>
      <c r="B27786" s="315">
        <v>44428.290277840657</v>
      </c>
      <c r="C27786" s="314">
        <v>43.692651355265603</v>
      </c>
      <c r="D27786" s="313" t="s">
        <v>167</v>
      </c>
    </row>
    <row r="27787" spans="1:4" ht="14.5" customHeight="1" x14ac:dyDescent="0.35">
      <c r="A27787" s="319"/>
      <c r="B27787" s="315">
        <v>44428.290972285104</v>
      </c>
      <c r="C27787" s="314">
        <v>43.947959219066739</v>
      </c>
      <c r="D27787" s="313" t="s">
        <v>167</v>
      </c>
    </row>
    <row r="27788" spans="1:4" ht="14.5" customHeight="1" x14ac:dyDescent="0.35">
      <c r="A27788" s="319"/>
      <c r="B27788" s="315">
        <v>44428.29166672955</v>
      </c>
      <c r="C27788" s="314">
        <v>44.60265961731784</v>
      </c>
      <c r="D27788" s="313" t="s">
        <v>167</v>
      </c>
    </row>
    <row r="27789" spans="1:4" ht="14.5" customHeight="1" x14ac:dyDescent="0.35">
      <c r="A27789" s="319"/>
      <c r="B27789" s="315">
        <v>44428.292361173997</v>
      </c>
      <c r="C27789" s="314">
        <v>44.901187862992323</v>
      </c>
      <c r="D27789" s="313" t="s">
        <v>167</v>
      </c>
    </row>
    <row r="27790" spans="1:4" ht="14.5" customHeight="1" x14ac:dyDescent="0.35">
      <c r="A27790" s="319"/>
      <c r="B27790" s="315">
        <v>44428.293055618444</v>
      </c>
      <c r="C27790" s="314">
        <v>46.27069691370707</v>
      </c>
      <c r="D27790" s="313" t="s">
        <v>167</v>
      </c>
    </row>
    <row r="27791" spans="1:4" ht="14.5" customHeight="1" x14ac:dyDescent="0.35">
      <c r="A27791" s="319"/>
      <c r="B27791" s="315">
        <v>44428.29375006289</v>
      </c>
      <c r="C27791" s="314">
        <v>47.397606567096467</v>
      </c>
      <c r="D27791" s="313" t="s">
        <v>167</v>
      </c>
    </row>
    <row r="27792" spans="1:4" ht="14.5" customHeight="1" x14ac:dyDescent="0.35">
      <c r="A27792" s="319"/>
      <c r="B27792" s="315">
        <v>44428.294444507337</v>
      </c>
      <c r="C27792" s="314">
        <v>47.92128121731124</v>
      </c>
      <c r="D27792" s="313" t="s">
        <v>167</v>
      </c>
    </row>
    <row r="27793" spans="1:4" ht="14.5" customHeight="1" x14ac:dyDescent="0.35">
      <c r="A27793" s="319"/>
      <c r="B27793" s="315">
        <v>44428.295138951784</v>
      </c>
      <c r="C27793" s="314">
        <v>44.568619902279657</v>
      </c>
      <c r="D27793" s="313" t="s">
        <v>167</v>
      </c>
    </row>
    <row r="27794" spans="1:4" ht="14.5" customHeight="1" x14ac:dyDescent="0.35">
      <c r="A27794" s="319"/>
      <c r="B27794" s="315">
        <v>44428.295833396231</v>
      </c>
      <c r="C27794" s="314">
        <v>38.121100708551239</v>
      </c>
      <c r="D27794" s="313" t="s">
        <v>167</v>
      </c>
    </row>
    <row r="27795" spans="1:4" ht="14.5" customHeight="1" x14ac:dyDescent="0.35">
      <c r="A27795" s="319"/>
      <c r="B27795" s="315">
        <v>44428.296527840677</v>
      </c>
      <c r="C27795" s="314">
        <v>35.937242910978966</v>
      </c>
      <c r="D27795" s="313" t="s">
        <v>167</v>
      </c>
    </row>
    <row r="27796" spans="1:4" ht="14.5" customHeight="1" x14ac:dyDescent="0.35">
      <c r="A27796" s="319"/>
      <c r="B27796" s="315">
        <v>44428.297222285124</v>
      </c>
      <c r="C27796" s="314">
        <v>36.006774441348774</v>
      </c>
      <c r="D27796" s="313" t="s">
        <v>167</v>
      </c>
    </row>
    <row r="27797" spans="1:4" ht="14.5" customHeight="1" x14ac:dyDescent="0.35">
      <c r="A27797" s="319"/>
      <c r="B27797" s="315">
        <v>44428.297916729571</v>
      </c>
      <c r="C27797" s="314">
        <v>36.770480543787322</v>
      </c>
      <c r="D27797" s="313" t="s">
        <v>167</v>
      </c>
    </row>
    <row r="27798" spans="1:4" ht="14.5" customHeight="1" x14ac:dyDescent="0.35">
      <c r="A27798" s="319"/>
      <c r="B27798" s="315">
        <v>44428.298611174017</v>
      </c>
      <c r="C27798" s="314">
        <v>37.322453501658551</v>
      </c>
      <c r="D27798" s="313" t="s">
        <v>167</v>
      </c>
    </row>
    <row r="27799" spans="1:4" ht="14.5" customHeight="1" x14ac:dyDescent="0.35">
      <c r="A27799" s="319"/>
      <c r="B27799" s="315">
        <v>44428.299305618464</v>
      </c>
      <c r="C27799" s="314">
        <v>38.074329316945899</v>
      </c>
      <c r="D27799" s="313" t="s">
        <v>167</v>
      </c>
    </row>
    <row r="27800" spans="1:4" ht="14.5" customHeight="1" x14ac:dyDescent="0.35">
      <c r="A27800" s="319"/>
      <c r="B27800" s="315">
        <v>44428.300000062911</v>
      </c>
      <c r="C27800" s="314">
        <v>39.786892984838538</v>
      </c>
      <c r="D27800" s="313" t="s">
        <v>167</v>
      </c>
    </row>
    <row r="27801" spans="1:4" ht="14.5" customHeight="1" x14ac:dyDescent="0.35">
      <c r="A27801" s="319"/>
      <c r="B27801" s="315">
        <v>44428.300694507358</v>
      </c>
      <c r="C27801" s="314">
        <v>43.825181807279783</v>
      </c>
      <c r="D27801" s="313" t="s">
        <v>167</v>
      </c>
    </row>
    <row r="27802" spans="1:4" ht="14.5" customHeight="1" x14ac:dyDescent="0.35">
      <c r="A27802" s="319"/>
      <c r="B27802" s="315">
        <v>44428.301388951804</v>
      </c>
      <c r="C27802" s="314">
        <v>43.05769736630706</v>
      </c>
      <c r="D27802" s="313" t="s">
        <v>167</v>
      </c>
    </row>
    <row r="27803" spans="1:4" ht="14.5" customHeight="1" x14ac:dyDescent="0.35">
      <c r="A27803" s="319"/>
      <c r="B27803" s="315">
        <v>44428.302083396251</v>
      </c>
      <c r="C27803" s="314">
        <v>41.006160926374527</v>
      </c>
      <c r="D27803" s="313" t="s">
        <v>167</v>
      </c>
    </row>
    <row r="27804" spans="1:4" ht="14.5" customHeight="1" x14ac:dyDescent="0.35">
      <c r="A27804" s="319"/>
      <c r="B27804" s="315">
        <v>44428.302777840698</v>
      </c>
      <c r="C27804" s="314">
        <v>40.355960582033731</v>
      </c>
      <c r="D27804" s="313" t="s">
        <v>167</v>
      </c>
    </row>
    <row r="27805" spans="1:4" ht="14.5" customHeight="1" x14ac:dyDescent="0.35">
      <c r="A27805" s="319"/>
      <c r="B27805" s="315">
        <v>44428.303472285144</v>
      </c>
      <c r="C27805" s="314">
        <v>40.780784177540532</v>
      </c>
      <c r="D27805" s="313" t="s">
        <v>167</v>
      </c>
    </row>
    <row r="27806" spans="1:4" ht="14.5" customHeight="1" x14ac:dyDescent="0.35">
      <c r="A27806" s="319"/>
      <c r="B27806" s="315">
        <v>44428.304166729591</v>
      </c>
      <c r="C27806" s="314">
        <v>41.389375441736775</v>
      </c>
      <c r="D27806" s="313" t="s">
        <v>167</v>
      </c>
    </row>
    <row r="27807" spans="1:4" ht="14.5" customHeight="1" x14ac:dyDescent="0.35">
      <c r="A27807" s="319"/>
      <c r="B27807" s="315">
        <v>44428.304861174038</v>
      </c>
      <c r="C27807" s="314">
        <v>41.868334085011156</v>
      </c>
      <c r="D27807" s="313" t="s">
        <v>167</v>
      </c>
    </row>
    <row r="27808" spans="1:4" ht="14.5" customHeight="1" x14ac:dyDescent="0.35">
      <c r="A27808" s="319"/>
      <c r="B27808" s="315">
        <v>44428.305555618485</v>
      </c>
      <c r="C27808" s="314">
        <v>42.234738645982965</v>
      </c>
      <c r="D27808" s="313" t="s">
        <v>167</v>
      </c>
    </row>
    <row r="27809" spans="1:4" ht="14.5" customHeight="1" x14ac:dyDescent="0.35">
      <c r="A27809" s="319"/>
      <c r="B27809" s="315">
        <v>44428.306250062931</v>
      </c>
      <c r="C27809" s="314">
        <v>43.282952458035048</v>
      </c>
      <c r="D27809" s="313" t="s">
        <v>167</v>
      </c>
    </row>
    <row r="27810" spans="1:4" ht="14.5" customHeight="1" x14ac:dyDescent="0.35">
      <c r="A27810" s="319"/>
      <c r="B27810" s="315">
        <v>44428.306944507378</v>
      </c>
      <c r="C27810" s="314">
        <v>49.151993925717157</v>
      </c>
      <c r="D27810" s="313" t="s">
        <v>167</v>
      </c>
    </row>
    <row r="27811" spans="1:4" ht="14.5" customHeight="1" x14ac:dyDescent="0.35">
      <c r="A27811" s="319"/>
      <c r="B27811" s="315">
        <v>44428.307638951825</v>
      </c>
      <c r="C27811" s="314">
        <v>56.635470884536822</v>
      </c>
      <c r="D27811" s="313" t="s">
        <v>167</v>
      </c>
    </row>
    <row r="27812" spans="1:4" ht="14.5" customHeight="1" x14ac:dyDescent="0.35">
      <c r="A27812" s="319"/>
      <c r="B27812" s="315">
        <v>44428.308333396271</v>
      </c>
      <c r="C27812" s="314">
        <v>58.357554350877763</v>
      </c>
      <c r="D27812" s="313" t="s">
        <v>167</v>
      </c>
    </row>
    <row r="27813" spans="1:4" ht="14.5" customHeight="1" x14ac:dyDescent="0.35">
      <c r="A27813" s="319"/>
      <c r="B27813" s="315">
        <v>44428.309027840718</v>
      </c>
      <c r="C27813" s="314">
        <v>51.972222602091882</v>
      </c>
      <c r="D27813" s="313" t="s">
        <v>167</v>
      </c>
    </row>
    <row r="27814" spans="1:4" ht="14.5" customHeight="1" x14ac:dyDescent="0.35">
      <c r="A27814" s="319"/>
      <c r="B27814" s="315">
        <v>44428.309722285165</v>
      </c>
      <c r="C27814" s="314">
        <v>46.587481611243369</v>
      </c>
      <c r="D27814" s="313" t="s">
        <v>167</v>
      </c>
    </row>
    <row r="27815" spans="1:4" ht="14.5" customHeight="1" x14ac:dyDescent="0.35">
      <c r="A27815" s="319"/>
      <c r="B27815" s="315">
        <v>44428.310416729611</v>
      </c>
      <c r="C27815" s="314">
        <v>45.055847889971723</v>
      </c>
      <c r="D27815" s="313" t="s">
        <v>167</v>
      </c>
    </row>
    <row r="27816" spans="1:4" ht="14.5" customHeight="1" x14ac:dyDescent="0.35">
      <c r="A27816" s="319"/>
      <c r="B27816" s="315">
        <v>44428.311111174058</v>
      </c>
      <c r="C27816" s="314">
        <v>45.047615503295674</v>
      </c>
      <c r="D27816" s="313" t="s">
        <v>167</v>
      </c>
    </row>
    <row r="27817" spans="1:4" ht="14.5" customHeight="1" x14ac:dyDescent="0.35">
      <c r="A27817" s="319"/>
      <c r="B27817" s="315">
        <v>44428.311805618505</v>
      </c>
      <c r="C27817" s="314">
        <v>44.934609603481171</v>
      </c>
      <c r="D27817" s="313" t="s">
        <v>167</v>
      </c>
    </row>
    <row r="27818" spans="1:4" ht="14.5" customHeight="1" x14ac:dyDescent="0.35">
      <c r="A27818" s="319"/>
      <c r="B27818" s="315">
        <v>44428.312500062952</v>
      </c>
      <c r="C27818" s="314">
        <v>45.186461684696646</v>
      </c>
      <c r="D27818" s="313" t="s">
        <v>167</v>
      </c>
    </row>
    <row r="27819" spans="1:4" ht="14.5" customHeight="1" x14ac:dyDescent="0.35">
      <c r="A27819" s="319"/>
      <c r="B27819" s="315">
        <v>44428.313194507398</v>
      </c>
      <c r="C27819" s="314">
        <v>49.34829966397956</v>
      </c>
      <c r="D27819" s="313" t="s">
        <v>167</v>
      </c>
    </row>
    <row r="27820" spans="1:4" ht="14.5" customHeight="1" x14ac:dyDescent="0.35">
      <c r="A27820" s="319"/>
      <c r="B27820" s="315">
        <v>44428.313888951845</v>
      </c>
      <c r="C27820" s="314">
        <v>57.78765447323773</v>
      </c>
      <c r="D27820" s="313" t="s">
        <v>167</v>
      </c>
    </row>
    <row r="27821" spans="1:4" ht="14.5" customHeight="1" x14ac:dyDescent="0.35">
      <c r="A27821" s="319"/>
      <c r="B27821" s="315">
        <v>44428.314583396292</v>
      </c>
      <c r="C27821" s="314">
        <v>60.696439897418408</v>
      </c>
      <c r="D27821" s="313" t="s">
        <v>167</v>
      </c>
    </row>
    <row r="27822" spans="1:4" ht="14.5" customHeight="1" x14ac:dyDescent="0.35">
      <c r="A27822" s="319"/>
      <c r="B27822" s="315">
        <v>44428.315277840738</v>
      </c>
      <c r="C27822" s="314">
        <v>58.187234071384104</v>
      </c>
      <c r="D27822" s="313" t="s">
        <v>167</v>
      </c>
    </row>
    <row r="27823" spans="1:4" ht="14.5" customHeight="1" x14ac:dyDescent="0.35">
      <c r="A27823" s="319"/>
      <c r="B27823" s="315">
        <v>44428.315972285185</v>
      </c>
      <c r="C27823" s="314">
        <v>56.34005611613005</v>
      </c>
      <c r="D27823" s="313" t="s">
        <v>167</v>
      </c>
    </row>
    <row r="27824" spans="1:4" ht="14.5" customHeight="1" x14ac:dyDescent="0.35">
      <c r="A27824" s="319"/>
      <c r="B27824" s="315">
        <v>44428.316666729632</v>
      </c>
      <c r="C27824" s="314">
        <v>55.741555086967615</v>
      </c>
      <c r="D27824" s="313" t="s">
        <v>167</v>
      </c>
    </row>
    <row r="27825" spans="1:4" ht="14.5" customHeight="1" x14ac:dyDescent="0.35">
      <c r="A27825" s="319"/>
      <c r="B27825" s="315">
        <v>44428.317361174079</v>
      </c>
      <c r="C27825" s="314">
        <v>53.881291108598816</v>
      </c>
      <c r="D27825" s="313" t="s">
        <v>167</v>
      </c>
    </row>
    <row r="27826" spans="1:4" ht="14.5" customHeight="1" x14ac:dyDescent="0.35">
      <c r="A27826" s="319"/>
      <c r="B27826" s="315">
        <v>44428.318055618525</v>
      </c>
      <c r="C27826" s="314">
        <v>51.801041672952124</v>
      </c>
      <c r="D27826" s="313" t="s">
        <v>167</v>
      </c>
    </row>
    <row r="27827" spans="1:4" ht="14.5" customHeight="1" x14ac:dyDescent="0.35">
      <c r="A27827" s="319"/>
      <c r="B27827" s="315">
        <v>44428.318750062972</v>
      </c>
      <c r="C27827" s="314">
        <v>56.925221886020154</v>
      </c>
      <c r="D27827" s="313" t="s">
        <v>167</v>
      </c>
    </row>
    <row r="27828" spans="1:4" ht="14.5" customHeight="1" x14ac:dyDescent="0.35">
      <c r="A27828" s="319"/>
      <c r="B27828" s="315">
        <v>44428.319444507419</v>
      </c>
      <c r="C27828" s="314">
        <v>61.295136673613648</v>
      </c>
      <c r="D27828" s="313" t="s">
        <v>167</v>
      </c>
    </row>
    <row r="27829" spans="1:4" ht="14.5" customHeight="1" x14ac:dyDescent="0.35">
      <c r="A27829" s="319"/>
      <c r="B27829" s="315">
        <v>44428.320138951865</v>
      </c>
      <c r="C27829" s="314">
        <v>63.179829937357376</v>
      </c>
      <c r="D27829" s="313" t="s">
        <v>167</v>
      </c>
    </row>
    <row r="27830" spans="1:4" ht="14.5" customHeight="1" x14ac:dyDescent="0.35">
      <c r="A27830" s="319"/>
      <c r="B27830" s="315">
        <v>44428.320833396312</v>
      </c>
      <c r="C27830" s="314">
        <v>64.102871331948947</v>
      </c>
      <c r="D27830" s="313" t="s">
        <v>167</v>
      </c>
    </row>
    <row r="27831" spans="1:4" ht="14.5" customHeight="1" x14ac:dyDescent="0.35">
      <c r="A27831" s="319"/>
      <c r="B27831" s="315">
        <v>44428.321527840759</v>
      </c>
      <c r="C27831" s="314">
        <v>65.120360046993781</v>
      </c>
      <c r="D27831" s="313" t="s">
        <v>167</v>
      </c>
    </row>
    <row r="27832" spans="1:4" ht="14.5" customHeight="1" x14ac:dyDescent="0.35">
      <c r="A27832" s="319"/>
      <c r="B27832" s="315">
        <v>44428.322222285205</v>
      </c>
      <c r="C27832" s="314">
        <v>61.776621043885825</v>
      </c>
      <c r="D27832" s="313" t="s">
        <v>167</v>
      </c>
    </row>
    <row r="27833" spans="1:4" ht="14.5" customHeight="1" x14ac:dyDescent="0.35">
      <c r="A27833" s="319"/>
      <c r="B27833" s="315">
        <v>44428.322916729652</v>
      </c>
      <c r="C27833" s="314">
        <v>56.454098883099505</v>
      </c>
      <c r="D27833" s="313" t="s">
        <v>167</v>
      </c>
    </row>
    <row r="27834" spans="1:4" ht="14.5" customHeight="1" x14ac:dyDescent="0.35">
      <c r="A27834" s="319"/>
      <c r="B27834" s="315">
        <v>44428.323611174099</v>
      </c>
      <c r="C27834" s="314">
        <v>58.358820437060785</v>
      </c>
      <c r="D27834" s="313" t="s">
        <v>167</v>
      </c>
    </row>
    <row r="27835" spans="1:4" ht="14.5" customHeight="1" x14ac:dyDescent="0.35">
      <c r="A27835" s="319"/>
      <c r="B27835" s="315">
        <v>44428.324305618546</v>
      </c>
      <c r="C27835" s="314">
        <v>60.144096666694772</v>
      </c>
      <c r="D27835" s="313" t="s">
        <v>167</v>
      </c>
    </row>
    <row r="27836" spans="1:4" ht="14.5" customHeight="1" x14ac:dyDescent="0.35">
      <c r="A27836" s="319"/>
      <c r="B27836" s="315">
        <v>44428.325000062992</v>
      </c>
      <c r="C27836" s="314">
        <v>61.061105087113297</v>
      </c>
      <c r="D27836" s="313" t="s">
        <v>167</v>
      </c>
    </row>
    <row r="27837" spans="1:4" ht="14.5" customHeight="1" x14ac:dyDescent="0.35">
      <c r="A27837" s="319"/>
      <c r="B27837" s="315">
        <v>44428.325694507439</v>
      </c>
      <c r="C27837" s="314">
        <v>63.648102441826872</v>
      </c>
      <c r="D27837" s="313" t="s">
        <v>167</v>
      </c>
    </row>
    <row r="27838" spans="1:4" ht="14.5" customHeight="1" x14ac:dyDescent="0.35">
      <c r="A27838" s="319"/>
      <c r="B27838" s="315">
        <v>44428.326388951886</v>
      </c>
      <c r="C27838" s="314">
        <v>66.904502016443686</v>
      </c>
      <c r="D27838" s="313" t="s">
        <v>167</v>
      </c>
    </row>
    <row r="27839" spans="1:4" ht="14.5" customHeight="1" x14ac:dyDescent="0.35">
      <c r="A27839" s="319"/>
      <c r="B27839" s="315">
        <v>44428.327083396332</v>
      </c>
      <c r="C27839" s="314">
        <v>64.722908843231082</v>
      </c>
      <c r="D27839" s="313" t="s">
        <v>167</v>
      </c>
    </row>
    <row r="27840" spans="1:4" ht="14.5" customHeight="1" x14ac:dyDescent="0.35">
      <c r="A27840" s="319"/>
      <c r="B27840" s="315">
        <v>44428.327777840779</v>
      </c>
      <c r="C27840" s="314">
        <v>57.728051650231158</v>
      </c>
      <c r="D27840" s="313" t="s">
        <v>167</v>
      </c>
    </row>
    <row r="27841" spans="1:4" ht="14.5" customHeight="1" x14ac:dyDescent="0.35">
      <c r="A27841" s="319"/>
      <c r="B27841" s="315">
        <v>44428.328472285226</v>
      </c>
      <c r="C27841" s="314">
        <v>56.442379263937859</v>
      </c>
      <c r="D27841" s="313" t="s">
        <v>167</v>
      </c>
    </row>
    <row r="27842" spans="1:4" ht="14.5" customHeight="1" x14ac:dyDescent="0.35">
      <c r="A27842" s="319"/>
      <c r="B27842" s="315">
        <v>44428.329166729673</v>
      </c>
      <c r="C27842" s="314">
        <v>58.575873787078308</v>
      </c>
      <c r="D27842" s="313" t="s">
        <v>167</v>
      </c>
    </row>
    <row r="27843" spans="1:4" ht="14.5" customHeight="1" x14ac:dyDescent="0.35">
      <c r="A27843" s="319"/>
      <c r="B27843" s="315">
        <v>44428.329861174119</v>
      </c>
      <c r="C27843" s="314">
        <v>56.366816498057837</v>
      </c>
      <c r="D27843" s="313" t="s">
        <v>167</v>
      </c>
    </row>
    <row r="27844" spans="1:4" ht="14.5" customHeight="1" x14ac:dyDescent="0.35">
      <c r="A27844" s="319"/>
      <c r="B27844" s="315">
        <v>44428.330555618566</v>
      </c>
      <c r="C27844" s="314">
        <v>52.712579982117553</v>
      </c>
      <c r="D27844" s="313" t="s">
        <v>167</v>
      </c>
    </row>
    <row r="27845" spans="1:4" ht="14.5" customHeight="1" x14ac:dyDescent="0.35">
      <c r="A27845" s="319"/>
      <c r="B27845" s="315">
        <v>44428.331250063013</v>
      </c>
      <c r="C27845" s="314">
        <v>52.29956718386287</v>
      </c>
      <c r="D27845" s="313" t="s">
        <v>167</v>
      </c>
    </row>
    <row r="27846" spans="1:4" ht="14.5" customHeight="1" x14ac:dyDescent="0.35">
      <c r="A27846" s="319"/>
      <c r="B27846" s="315">
        <v>44428.331944507459</v>
      </c>
      <c r="C27846" s="314">
        <v>55.772673703298402</v>
      </c>
      <c r="D27846" s="313" t="s">
        <v>167</v>
      </c>
    </row>
    <row r="27847" spans="1:4" ht="14.5" customHeight="1" x14ac:dyDescent="0.35">
      <c r="A27847" s="319"/>
      <c r="B27847" s="315">
        <v>44428.332638951906</v>
      </c>
      <c r="C27847" s="314">
        <v>60.389984928449849</v>
      </c>
      <c r="D27847" s="313" t="s">
        <v>167</v>
      </c>
    </row>
    <row r="27848" spans="1:4" ht="14.5" customHeight="1" x14ac:dyDescent="0.35">
      <c r="A27848" s="319"/>
      <c r="B27848" s="315">
        <v>44428.333333396353</v>
      </c>
      <c r="C27848" s="314">
        <v>60.094708739867201</v>
      </c>
      <c r="D27848" s="313" t="s">
        <v>167</v>
      </c>
    </row>
    <row r="27849" spans="1:4" ht="14.5" customHeight="1" x14ac:dyDescent="0.35">
      <c r="A27849" s="319"/>
      <c r="B27849" s="315">
        <v>44428.3340278408</v>
      </c>
      <c r="C27849" s="314">
        <v>58.430085715440022</v>
      </c>
      <c r="D27849" s="313" t="s">
        <v>167</v>
      </c>
    </row>
    <row r="27850" spans="1:4" ht="14.5" customHeight="1" x14ac:dyDescent="0.35">
      <c r="A27850" s="319"/>
      <c r="B27850" s="315">
        <v>44428.334722285246</v>
      </c>
      <c r="C27850" s="314">
        <v>54.650554932382271</v>
      </c>
      <c r="D27850" s="313" t="s">
        <v>167</v>
      </c>
    </row>
    <row r="27851" spans="1:4" ht="14.5" customHeight="1" x14ac:dyDescent="0.35">
      <c r="A27851" s="319"/>
      <c r="B27851" s="315">
        <v>44428.335416729693</v>
      </c>
      <c r="C27851" s="314">
        <v>48.379560174299208</v>
      </c>
      <c r="D27851" s="313" t="s">
        <v>167</v>
      </c>
    </row>
    <row r="27852" spans="1:4" ht="14.5" customHeight="1" x14ac:dyDescent="0.35">
      <c r="A27852" s="319"/>
      <c r="B27852" s="315">
        <v>44428.33611117414</v>
      </c>
      <c r="C27852" s="314">
        <v>46.38148409543404</v>
      </c>
      <c r="D27852" s="313" t="s">
        <v>167</v>
      </c>
    </row>
    <row r="27853" spans="1:4" ht="14.5" customHeight="1" x14ac:dyDescent="0.35">
      <c r="A27853" s="319"/>
      <c r="B27853" s="315">
        <v>44428.336805618586</v>
      </c>
      <c r="C27853" s="314">
        <v>49.747612880504072</v>
      </c>
      <c r="D27853" s="313" t="s">
        <v>167</v>
      </c>
    </row>
    <row r="27854" spans="1:4" ht="14.5" customHeight="1" x14ac:dyDescent="0.35">
      <c r="A27854" s="319"/>
      <c r="B27854" s="315">
        <v>44428.337500063033</v>
      </c>
      <c r="C27854" s="314">
        <v>53.606281479689642</v>
      </c>
      <c r="D27854" s="313" t="s">
        <v>167</v>
      </c>
    </row>
    <row r="27855" spans="1:4" ht="14.5" customHeight="1" x14ac:dyDescent="0.35">
      <c r="A27855" s="319"/>
      <c r="B27855" s="315">
        <v>44428.33819450748</v>
      </c>
      <c r="C27855" s="314">
        <v>55.440936215309193</v>
      </c>
      <c r="D27855" s="313" t="s">
        <v>167</v>
      </c>
    </row>
    <row r="27856" spans="1:4" ht="14.5" customHeight="1" x14ac:dyDescent="0.35">
      <c r="A27856" s="319"/>
      <c r="B27856" s="315">
        <v>44428.338888951926</v>
      </c>
      <c r="C27856" s="314">
        <v>56.771690736209472</v>
      </c>
      <c r="D27856" s="313" t="s">
        <v>167</v>
      </c>
    </row>
    <row r="27857" spans="1:4" ht="14.5" customHeight="1" x14ac:dyDescent="0.35">
      <c r="A27857" s="319"/>
      <c r="B27857" s="315">
        <v>44428.339583396373</v>
      </c>
      <c r="C27857" s="314">
        <v>62.335702956159366</v>
      </c>
      <c r="D27857" s="313" t="s">
        <v>167</v>
      </c>
    </row>
    <row r="27858" spans="1:4" ht="14.5" customHeight="1" x14ac:dyDescent="0.35">
      <c r="A27858" s="319"/>
      <c r="B27858" s="315">
        <v>44428.34027784082</v>
      </c>
      <c r="C27858" s="314">
        <v>59.315422852193784</v>
      </c>
      <c r="D27858" s="313" t="s">
        <v>167</v>
      </c>
    </row>
    <row r="27859" spans="1:4" ht="14.5" customHeight="1" x14ac:dyDescent="0.35">
      <c r="A27859" s="319"/>
      <c r="B27859" s="315">
        <v>44428.340972285267</v>
      </c>
      <c r="C27859" s="314">
        <v>15.572789311185867</v>
      </c>
      <c r="D27859" s="313" t="s">
        <v>177</v>
      </c>
    </row>
    <row r="27860" spans="1:4" ht="14.5" customHeight="1" x14ac:dyDescent="0.35">
      <c r="A27860" s="319"/>
      <c r="B27860" s="315">
        <v>44428.341666729713</v>
      </c>
      <c r="C27860" s="314">
        <v>45.148696946004442</v>
      </c>
      <c r="D27860" s="313" t="s">
        <v>167</v>
      </c>
    </row>
    <row r="27861" spans="1:4" ht="14.5" customHeight="1" x14ac:dyDescent="0.35">
      <c r="A27861" s="319"/>
      <c r="B27861" s="315">
        <v>44428.34236117416</v>
      </c>
      <c r="C27861" s="314">
        <v>43.66146584469243</v>
      </c>
      <c r="D27861" s="313" t="s">
        <v>167</v>
      </c>
    </row>
    <row r="27862" spans="1:4" ht="14.5" customHeight="1" x14ac:dyDescent="0.35">
      <c r="A27862" s="319"/>
      <c r="B27862" s="315">
        <v>44428.343055618607</v>
      </c>
      <c r="C27862" s="314">
        <v>51.744286141770623</v>
      </c>
      <c r="D27862" s="313" t="s">
        <v>167</v>
      </c>
    </row>
    <row r="27863" spans="1:4" ht="14.5" customHeight="1" x14ac:dyDescent="0.35">
      <c r="A27863" s="319"/>
      <c r="B27863" s="315">
        <v>44428.343750063053</v>
      </c>
      <c r="C27863" s="314">
        <v>60.558887493476504</v>
      </c>
      <c r="D27863" s="313" t="s">
        <v>167</v>
      </c>
    </row>
    <row r="27864" spans="1:4" ht="14.5" customHeight="1" x14ac:dyDescent="0.35">
      <c r="A27864" s="319"/>
      <c r="B27864" s="315">
        <v>44428.3444445075</v>
      </c>
      <c r="C27864" s="314">
        <v>66.40421515746857</v>
      </c>
      <c r="D27864" s="313" t="s">
        <v>167</v>
      </c>
    </row>
    <row r="27865" spans="1:4" ht="14.5" customHeight="1" x14ac:dyDescent="0.35">
      <c r="A27865" s="319"/>
      <c r="B27865" s="315">
        <v>44428.345138951947</v>
      </c>
      <c r="C27865" s="314">
        <v>70.867063519263567</v>
      </c>
      <c r="D27865" s="313" t="s">
        <v>167</v>
      </c>
    </row>
    <row r="27866" spans="1:4" ht="14.5" customHeight="1" x14ac:dyDescent="0.35">
      <c r="A27866" s="319"/>
      <c r="B27866" s="315">
        <v>44428.345833396394</v>
      </c>
      <c r="C27866" s="314">
        <v>78.282023113473159</v>
      </c>
      <c r="D27866" s="313" t="s">
        <v>167</v>
      </c>
    </row>
    <row r="27867" spans="1:4" ht="14.5" customHeight="1" x14ac:dyDescent="0.35">
      <c r="A27867" s="319"/>
      <c r="B27867" s="315">
        <v>44428.34652784084</v>
      </c>
      <c r="C27867" s="314">
        <v>85.636820762107774</v>
      </c>
      <c r="D27867" s="313" t="s">
        <v>167</v>
      </c>
    </row>
    <row r="27868" spans="1:4" ht="14.5" customHeight="1" x14ac:dyDescent="0.35">
      <c r="A27868" s="319"/>
      <c r="B27868" s="315">
        <v>44428.347222285287</v>
      </c>
      <c r="C27868" s="314">
        <v>95.068812373589026</v>
      </c>
      <c r="D27868" s="313" t="s">
        <v>167</v>
      </c>
    </row>
    <row r="27869" spans="1:4" ht="14.5" customHeight="1" x14ac:dyDescent="0.35">
      <c r="A27869" s="319"/>
      <c r="B27869" s="315">
        <v>44428.347916729734</v>
      </c>
      <c r="C27869" s="314">
        <v>96.477721832653813</v>
      </c>
      <c r="D27869" s="313" t="s">
        <v>167</v>
      </c>
    </row>
    <row r="27870" spans="1:4" ht="14.5" customHeight="1" x14ac:dyDescent="0.35">
      <c r="A27870" s="319"/>
      <c r="B27870" s="315">
        <v>44428.34861117418</v>
      </c>
      <c r="C27870" s="314">
        <v>100.88352380942281</v>
      </c>
      <c r="D27870" s="313" t="s">
        <v>167</v>
      </c>
    </row>
    <row r="27871" spans="1:4" ht="14.5" customHeight="1" x14ac:dyDescent="0.35">
      <c r="A27871" s="319"/>
      <c r="B27871" s="315">
        <v>44428.349305618627</v>
      </c>
      <c r="C27871" s="314">
        <v>108.44807788349378</v>
      </c>
      <c r="D27871" s="313" t="s">
        <v>167</v>
      </c>
    </row>
    <row r="27872" spans="1:4" ht="14.5" customHeight="1" x14ac:dyDescent="0.35">
      <c r="A27872" s="319"/>
      <c r="B27872" s="315">
        <v>44428.350000063074</v>
      </c>
      <c r="C27872" s="314">
        <v>125.64612064621178</v>
      </c>
      <c r="D27872" s="313" t="s">
        <v>167</v>
      </c>
    </row>
    <row r="27873" spans="1:4" ht="14.5" customHeight="1" x14ac:dyDescent="0.35">
      <c r="A27873" s="319"/>
      <c r="B27873" s="315">
        <v>44428.350694507521</v>
      </c>
      <c r="C27873" s="314">
        <v>143.99336355235815</v>
      </c>
      <c r="D27873" s="313" t="s">
        <v>167</v>
      </c>
    </row>
    <row r="27874" spans="1:4" ht="14.5" customHeight="1" x14ac:dyDescent="0.35">
      <c r="A27874" s="319"/>
      <c r="B27874" s="315">
        <v>44428.351388951967</v>
      </c>
      <c r="C27874" s="314">
        <v>149.664911773114</v>
      </c>
      <c r="D27874" s="313" t="s">
        <v>167</v>
      </c>
    </row>
    <row r="27875" spans="1:4" ht="14.5" customHeight="1" x14ac:dyDescent="0.35">
      <c r="A27875" s="319"/>
      <c r="B27875" s="315">
        <v>44428.352083396414</v>
      </c>
      <c r="C27875" s="314">
        <v>148.25927779658619</v>
      </c>
      <c r="D27875" s="313" t="s">
        <v>167</v>
      </c>
    </row>
    <row r="27876" spans="1:4" ht="14.5" customHeight="1" x14ac:dyDescent="0.35">
      <c r="A27876" s="319"/>
      <c r="B27876" s="315">
        <v>44428.352777840861</v>
      </c>
      <c r="C27876" s="314">
        <v>148.68347633924955</v>
      </c>
      <c r="D27876" s="313" t="s">
        <v>167</v>
      </c>
    </row>
    <row r="27877" spans="1:4" ht="14.5" customHeight="1" x14ac:dyDescent="0.35">
      <c r="A27877" s="319"/>
      <c r="B27877" s="315">
        <v>44428.353472285307</v>
      </c>
      <c r="C27877" s="314">
        <v>146.93791314792665</v>
      </c>
      <c r="D27877" s="313" t="s">
        <v>167</v>
      </c>
    </row>
    <row r="27878" spans="1:4" ht="14.5" customHeight="1" x14ac:dyDescent="0.35">
      <c r="A27878" s="319"/>
      <c r="B27878" s="315">
        <v>44428.354166729754</v>
      </c>
      <c r="C27878" s="314">
        <v>124.84737511840649</v>
      </c>
      <c r="D27878" s="313" t="s">
        <v>167</v>
      </c>
    </row>
    <row r="27879" spans="1:4" ht="14.5" customHeight="1" x14ac:dyDescent="0.35">
      <c r="A27879" s="319"/>
      <c r="B27879" s="315">
        <v>44428.354861174201</v>
      </c>
      <c r="C27879" s="314">
        <v>83.665248247794807</v>
      </c>
      <c r="D27879" s="313" t="s">
        <v>167</v>
      </c>
    </row>
    <row r="27880" spans="1:4" ht="14.5" customHeight="1" x14ac:dyDescent="0.35">
      <c r="A27880" s="319"/>
      <c r="B27880" s="315">
        <v>44428.355555618647</v>
      </c>
      <c r="C27880" s="314">
        <v>66.420765669439177</v>
      </c>
      <c r="D27880" s="313" t="s">
        <v>167</v>
      </c>
    </row>
    <row r="27881" spans="1:4" ht="14.5" customHeight="1" x14ac:dyDescent="0.35">
      <c r="A27881" s="319"/>
      <c r="B27881" s="315">
        <v>44428.356250063094</v>
      </c>
      <c r="C27881" s="314">
        <v>61.275410985084214</v>
      </c>
      <c r="D27881" s="313" t="s">
        <v>167</v>
      </c>
    </row>
    <row r="27882" spans="1:4" ht="14.5" customHeight="1" x14ac:dyDescent="0.35">
      <c r="A27882" s="319"/>
      <c r="B27882" s="315">
        <v>44428.356944507541</v>
      </c>
      <c r="C27882" s="314">
        <v>56.710502640014361</v>
      </c>
      <c r="D27882" s="313" t="s">
        <v>167</v>
      </c>
    </row>
    <row r="27883" spans="1:4" ht="14.5" customHeight="1" x14ac:dyDescent="0.35">
      <c r="A27883" s="319"/>
      <c r="B27883" s="315">
        <v>44428.357638951988</v>
      </c>
      <c r="C27883" s="314">
        <v>55.297825423103255</v>
      </c>
      <c r="D27883" s="313" t="s">
        <v>167</v>
      </c>
    </row>
    <row r="27884" spans="1:4" ht="14.5" customHeight="1" x14ac:dyDescent="0.35">
      <c r="A27884" s="319"/>
      <c r="B27884" s="315">
        <v>44428.358333396434</v>
      </c>
      <c r="C27884" s="314">
        <v>61.418917982077495</v>
      </c>
      <c r="D27884" s="313" t="s">
        <v>167</v>
      </c>
    </row>
    <row r="27885" spans="1:4" ht="14.5" customHeight="1" x14ac:dyDescent="0.35">
      <c r="A27885" s="319"/>
      <c r="B27885" s="315">
        <v>44428.359027840881</v>
      </c>
      <c r="C27885" s="314">
        <v>68.617856513039442</v>
      </c>
      <c r="D27885" s="313" t="s">
        <v>167</v>
      </c>
    </row>
    <row r="27886" spans="1:4" ht="14.5" customHeight="1" x14ac:dyDescent="0.35">
      <c r="A27886" s="319"/>
      <c r="B27886" s="315">
        <v>44428.359722285328</v>
      </c>
      <c r="C27886" s="314">
        <v>77.789192476174023</v>
      </c>
      <c r="D27886" s="313" t="s">
        <v>167</v>
      </c>
    </row>
    <row r="27887" spans="1:4" ht="14.5" customHeight="1" x14ac:dyDescent="0.35">
      <c r="A27887" s="319"/>
      <c r="B27887" s="315">
        <v>44428.360416729774</v>
      </c>
      <c r="C27887" s="314">
        <v>126.48123860696796</v>
      </c>
      <c r="D27887" s="313" t="s">
        <v>167</v>
      </c>
    </row>
    <row r="27888" spans="1:4" ht="14.5" customHeight="1" x14ac:dyDescent="0.35">
      <c r="A27888" s="319"/>
      <c r="B27888" s="315">
        <v>44428.361111174221</v>
      </c>
      <c r="C27888" s="314">
        <v>144.31306944135576</v>
      </c>
      <c r="D27888" s="313" t="s">
        <v>167</v>
      </c>
    </row>
    <row r="27889" spans="1:4" ht="14.5" customHeight="1" x14ac:dyDescent="0.35">
      <c r="A27889" s="319"/>
      <c r="B27889" s="315">
        <v>44428.361805618668</v>
      </c>
      <c r="C27889" s="314">
        <v>138.32132844414446</v>
      </c>
      <c r="D27889" s="313" t="s">
        <v>167</v>
      </c>
    </row>
    <row r="27890" spans="1:4" ht="14.5" customHeight="1" x14ac:dyDescent="0.35">
      <c r="A27890" s="319"/>
      <c r="B27890" s="315">
        <v>44428.362500063115</v>
      </c>
      <c r="C27890" s="314">
        <v>110.6950331920137</v>
      </c>
      <c r="D27890" s="313" t="s">
        <v>167</v>
      </c>
    </row>
    <row r="27891" spans="1:4" ht="14.5" customHeight="1" x14ac:dyDescent="0.35">
      <c r="A27891" s="319"/>
      <c r="B27891" s="315">
        <v>44428.363194507561</v>
      </c>
      <c r="C27891" s="314">
        <v>96.118171555882626</v>
      </c>
      <c r="D27891" s="313" t="s">
        <v>167</v>
      </c>
    </row>
    <row r="27892" spans="1:4" ht="14.5" customHeight="1" x14ac:dyDescent="0.35">
      <c r="A27892" s="319"/>
      <c r="B27892" s="315">
        <v>44428.363888952008</v>
      </c>
      <c r="C27892" s="314">
        <v>98.012890065845568</v>
      </c>
      <c r="D27892" s="313" t="s">
        <v>167</v>
      </c>
    </row>
    <row r="27893" spans="1:4" ht="14.5" customHeight="1" x14ac:dyDescent="0.35">
      <c r="A27893" s="319"/>
      <c r="B27893" s="315">
        <v>44428.364583396455</v>
      </c>
      <c r="C27893" s="314">
        <v>90.651296773692593</v>
      </c>
      <c r="D27893" s="313" t="s">
        <v>167</v>
      </c>
    </row>
    <row r="27894" spans="1:4" ht="14.5" customHeight="1" x14ac:dyDescent="0.35">
      <c r="A27894" s="319"/>
      <c r="B27894" s="315">
        <v>44428.365277840901</v>
      </c>
      <c r="C27894" s="314">
        <v>78.266530324025851</v>
      </c>
      <c r="D27894" s="313" t="s">
        <v>167</v>
      </c>
    </row>
    <row r="27895" spans="1:4" ht="14.5" customHeight="1" x14ac:dyDescent="0.35">
      <c r="A27895" s="319"/>
      <c r="B27895" s="315">
        <v>44428.365972285348</v>
      </c>
      <c r="C27895" s="314">
        <v>68.657411407960652</v>
      </c>
      <c r="D27895" s="313" t="s">
        <v>167</v>
      </c>
    </row>
    <row r="27896" spans="1:4" ht="14.5" customHeight="1" x14ac:dyDescent="0.35">
      <c r="A27896" s="319"/>
      <c r="B27896" s="315">
        <v>44428.366666729795</v>
      </c>
      <c r="C27896" s="314">
        <v>65.511197797333196</v>
      </c>
      <c r="D27896" s="313" t="s">
        <v>167</v>
      </c>
    </row>
    <row r="27897" spans="1:4" ht="14.5" customHeight="1" x14ac:dyDescent="0.35">
      <c r="A27897" s="319"/>
      <c r="B27897" s="315">
        <v>44428.367361174242</v>
      </c>
      <c r="C27897" s="314">
        <v>64.506093539239373</v>
      </c>
      <c r="D27897" s="313" t="s">
        <v>167</v>
      </c>
    </row>
    <row r="27898" spans="1:4" ht="14.5" customHeight="1" x14ac:dyDescent="0.35">
      <c r="A27898" s="319"/>
      <c r="B27898" s="315">
        <v>44428.368055618688</v>
      </c>
      <c r="C27898" s="314">
        <v>66.188385766445819</v>
      </c>
      <c r="D27898" s="313" t="s">
        <v>167</v>
      </c>
    </row>
    <row r="27899" spans="1:4" ht="14.5" customHeight="1" x14ac:dyDescent="0.35">
      <c r="A27899" s="319"/>
      <c r="B27899" s="315">
        <v>44428.368750063135</v>
      </c>
      <c r="C27899" s="314">
        <v>65.990342228295049</v>
      </c>
      <c r="D27899" s="313" t="s">
        <v>167</v>
      </c>
    </row>
    <row r="27900" spans="1:4" ht="14.5" customHeight="1" x14ac:dyDescent="0.35">
      <c r="A27900" s="319"/>
      <c r="B27900" s="315">
        <v>44428.369444507582</v>
      </c>
      <c r="C27900" s="314">
        <v>67.639067948689146</v>
      </c>
      <c r="D27900" s="313" t="s">
        <v>167</v>
      </c>
    </row>
    <row r="27901" spans="1:4" ht="14.5" customHeight="1" x14ac:dyDescent="0.35">
      <c r="A27901" s="319"/>
      <c r="B27901" s="315">
        <v>44428.370138952028</v>
      </c>
      <c r="C27901" s="314">
        <v>73.264678649740134</v>
      </c>
      <c r="D27901" s="313" t="s">
        <v>167</v>
      </c>
    </row>
    <row r="27902" spans="1:4" ht="14.5" customHeight="1" x14ac:dyDescent="0.35">
      <c r="A27902" s="319"/>
      <c r="B27902" s="315">
        <v>44428.370833396475</v>
      </c>
      <c r="C27902" s="314">
        <v>80.405799126980128</v>
      </c>
      <c r="D27902" s="313" t="s">
        <v>167</v>
      </c>
    </row>
    <row r="27903" spans="1:4" ht="14.5" customHeight="1" x14ac:dyDescent="0.35">
      <c r="A27903" s="319"/>
      <c r="B27903" s="315">
        <v>44428.371527840922</v>
      </c>
      <c r="C27903" s="314">
        <v>88.836769927089335</v>
      </c>
      <c r="D27903" s="313" t="s">
        <v>167</v>
      </c>
    </row>
    <row r="27904" spans="1:4" ht="14.5" customHeight="1" x14ac:dyDescent="0.35">
      <c r="A27904" s="319"/>
      <c r="B27904" s="315">
        <v>44428.372222285368</v>
      </c>
      <c r="C27904" s="314">
        <v>98.973855933426719</v>
      </c>
      <c r="D27904" s="313" t="s">
        <v>167</v>
      </c>
    </row>
    <row r="27905" spans="1:4" ht="14.5" customHeight="1" x14ac:dyDescent="0.35">
      <c r="A27905" s="319"/>
      <c r="B27905" s="315">
        <v>44428.372916729815</v>
      </c>
      <c r="C27905" s="314">
        <v>112.30637970582272</v>
      </c>
      <c r="D27905" s="313" t="s">
        <v>167</v>
      </c>
    </row>
    <row r="27906" spans="1:4" ht="14.5" customHeight="1" x14ac:dyDescent="0.35">
      <c r="A27906" s="319"/>
      <c r="B27906" s="315">
        <v>44428.373611174262</v>
      </c>
      <c r="C27906" s="314">
        <v>129.44540019465299</v>
      </c>
      <c r="D27906" s="313" t="s">
        <v>167</v>
      </c>
    </row>
    <row r="27907" spans="1:4" ht="14.5" customHeight="1" x14ac:dyDescent="0.35">
      <c r="A27907" s="319"/>
      <c r="B27907" s="315">
        <v>44428.374305618709</v>
      </c>
      <c r="C27907" s="314">
        <v>138.1479336571841</v>
      </c>
      <c r="D27907" s="313" t="s">
        <v>167</v>
      </c>
    </row>
    <row r="27908" spans="1:4" ht="14.5" customHeight="1" x14ac:dyDescent="0.35">
      <c r="A27908" s="319"/>
      <c r="B27908" s="315">
        <v>44428.375000063155</v>
      </c>
      <c r="C27908" s="314">
        <v>137.38005823861263</v>
      </c>
      <c r="D27908" s="313" t="s">
        <v>167</v>
      </c>
    </row>
    <row r="27909" spans="1:4" ht="14.5" customHeight="1" x14ac:dyDescent="0.35">
      <c r="A27909" s="319"/>
      <c r="B27909" s="315">
        <v>44428.375694507602</v>
      </c>
      <c r="C27909" s="314">
        <v>118.82302997501877</v>
      </c>
      <c r="D27909" s="313" t="s">
        <v>178</v>
      </c>
    </row>
    <row r="27910" spans="1:4" ht="14.5" customHeight="1" x14ac:dyDescent="0.35">
      <c r="A27910" s="319"/>
      <c r="B27910" s="315">
        <v>44428.376388952049</v>
      </c>
      <c r="C27910" s="314">
        <v>2.5793416079895906</v>
      </c>
      <c r="D27910" s="313" t="s">
        <v>178</v>
      </c>
    </row>
    <row r="27911" spans="1:4" ht="14.5" customHeight="1" x14ac:dyDescent="0.35">
      <c r="A27911" s="319"/>
      <c r="B27911" s="315">
        <v>44428.377083396495</v>
      </c>
      <c r="C27911" s="314">
        <v>0</v>
      </c>
      <c r="D27911" s="313" t="s">
        <v>178</v>
      </c>
    </row>
    <row r="27912" spans="1:4" ht="14.5" customHeight="1" x14ac:dyDescent="0.35">
      <c r="A27912" s="319"/>
      <c r="B27912" s="315">
        <v>44428.377777840942</v>
      </c>
      <c r="C27912" s="314">
        <v>0</v>
      </c>
      <c r="D27912" s="313" t="s">
        <v>178</v>
      </c>
    </row>
    <row r="27913" spans="1:4" ht="14.5" customHeight="1" x14ac:dyDescent="0.35">
      <c r="A27913" s="319"/>
      <c r="B27913" s="315">
        <v>44428.378472285389</v>
      </c>
      <c r="C27913" s="314">
        <v>0</v>
      </c>
      <c r="D27913" s="313" t="s">
        <v>178</v>
      </c>
    </row>
    <row r="27914" spans="1:4" ht="14.5" customHeight="1" x14ac:dyDescent="0.35">
      <c r="A27914" s="319"/>
      <c r="B27914" s="315">
        <v>44428.379166729836</v>
      </c>
      <c r="C27914" s="314">
        <v>3.3410946468278175</v>
      </c>
      <c r="D27914" s="313" t="s">
        <v>179</v>
      </c>
    </row>
    <row r="27915" spans="1:4" ht="14.5" customHeight="1" x14ac:dyDescent="0.35">
      <c r="A27915" s="319"/>
      <c r="B27915" s="315">
        <v>44428.379861174282</v>
      </c>
      <c r="C27915" s="314">
        <v>135.88688218122115</v>
      </c>
      <c r="D27915" s="313" t="s">
        <v>179</v>
      </c>
    </row>
    <row r="27916" spans="1:4" ht="14.5" customHeight="1" x14ac:dyDescent="0.35">
      <c r="A27916" s="319"/>
      <c r="B27916" s="315">
        <v>44428.380555618729</v>
      </c>
      <c r="C27916" s="314">
        <v>149.24320593687784</v>
      </c>
      <c r="D27916" s="313" t="s">
        <v>179</v>
      </c>
    </row>
    <row r="27917" spans="1:4" ht="14.5" customHeight="1" x14ac:dyDescent="0.35">
      <c r="A27917" s="319"/>
      <c r="B27917" s="315">
        <v>44428.381250063176</v>
      </c>
      <c r="C27917" s="314">
        <v>210.66728394659003</v>
      </c>
      <c r="D27917" s="313" t="s">
        <v>179</v>
      </c>
    </row>
    <row r="27918" spans="1:4" ht="14.5" customHeight="1" x14ac:dyDescent="0.35">
      <c r="A27918" s="319"/>
      <c r="B27918" s="315">
        <v>44428.381944507622</v>
      </c>
      <c r="C27918" s="314">
        <v>883.97482074044331</v>
      </c>
      <c r="D27918" s="313" t="s">
        <v>179</v>
      </c>
    </row>
    <row r="27919" spans="1:4" ht="14.5" customHeight="1" x14ac:dyDescent="0.35">
      <c r="A27919" s="319"/>
      <c r="B27919" s="315">
        <v>44428.382638952069</v>
      </c>
      <c r="C27919" s="314">
        <v>909.06388068074978</v>
      </c>
      <c r="D27919" s="313" t="s">
        <v>179</v>
      </c>
    </row>
    <row r="27920" spans="1:4" ht="14.5" customHeight="1" x14ac:dyDescent="0.35">
      <c r="A27920" s="319"/>
      <c r="B27920" s="315">
        <v>44428.383333396516</v>
      </c>
      <c r="C27920" s="314">
        <v>912.35647933293751</v>
      </c>
      <c r="D27920" s="313" t="s">
        <v>179</v>
      </c>
    </row>
    <row r="27921" spans="1:4" ht="14.5" customHeight="1" x14ac:dyDescent="0.35">
      <c r="A27921" s="319"/>
      <c r="B27921" s="315">
        <v>44428.384027840963</v>
      </c>
      <c r="C27921" s="314">
        <v>914.13186314104439</v>
      </c>
      <c r="D27921" s="313" t="s">
        <v>179</v>
      </c>
    </row>
    <row r="27922" spans="1:4" ht="14.5" customHeight="1" x14ac:dyDescent="0.35">
      <c r="A27922" s="319"/>
      <c r="B27922" s="315">
        <v>44428.384722285409</v>
      </c>
      <c r="C27922" s="314">
        <v>882.52976987150032</v>
      </c>
      <c r="D27922" s="313" t="s">
        <v>179</v>
      </c>
    </row>
    <row r="27923" spans="1:4" ht="14.5" customHeight="1" x14ac:dyDescent="0.35">
      <c r="A27923" s="319"/>
      <c r="B27923" s="315">
        <v>44428.385416729856</v>
      </c>
      <c r="C27923" s="314">
        <v>199.82559873450859</v>
      </c>
      <c r="D27923" s="313" t="s">
        <v>167</v>
      </c>
    </row>
    <row r="27924" spans="1:4" ht="14.5" customHeight="1" x14ac:dyDescent="0.35">
      <c r="A27924" s="319"/>
      <c r="B27924" s="315">
        <v>44428.386111174303</v>
      </c>
      <c r="C27924" s="314">
        <v>152.85256209203121</v>
      </c>
      <c r="D27924" s="313" t="s">
        <v>167</v>
      </c>
    </row>
    <row r="27925" spans="1:4" ht="14.5" customHeight="1" x14ac:dyDescent="0.35">
      <c r="A27925" s="319"/>
      <c r="B27925" s="315">
        <v>44428.386805618749</v>
      </c>
      <c r="C27925" s="314">
        <v>156.2979032525715</v>
      </c>
      <c r="D27925" s="313" t="s">
        <v>167</v>
      </c>
    </row>
    <row r="27926" spans="1:4" ht="14.5" customHeight="1" x14ac:dyDescent="0.35">
      <c r="A27926" s="319"/>
      <c r="B27926" s="315">
        <v>44428.387500063196</v>
      </c>
      <c r="C27926" s="314">
        <v>153.70928420991791</v>
      </c>
      <c r="D27926" s="313" t="s">
        <v>167</v>
      </c>
    </row>
    <row r="27927" spans="1:4" ht="14.5" customHeight="1" x14ac:dyDescent="0.35">
      <c r="A27927" s="319"/>
      <c r="B27927" s="315">
        <v>44428.388194507643</v>
      </c>
      <c r="C27927" s="314">
        <v>157.35479809258445</v>
      </c>
      <c r="D27927" s="313" t="s">
        <v>167</v>
      </c>
    </row>
    <row r="27928" spans="1:4" ht="14.5" customHeight="1" x14ac:dyDescent="0.35">
      <c r="A27928" s="319"/>
      <c r="B27928" s="315">
        <v>44428.388888952089</v>
      </c>
      <c r="C27928" s="314">
        <v>148.06234382160861</v>
      </c>
      <c r="D27928" s="313" t="s">
        <v>167</v>
      </c>
    </row>
    <row r="27929" spans="1:4" ht="14.5" customHeight="1" x14ac:dyDescent="0.35">
      <c r="A27929" s="319"/>
      <c r="B27929" s="315">
        <v>44428.389583396536</v>
      </c>
      <c r="C27929" s="314">
        <v>114.567725993819</v>
      </c>
      <c r="D27929" s="313" t="s">
        <v>167</v>
      </c>
    </row>
    <row r="27930" spans="1:4" ht="14.5" customHeight="1" x14ac:dyDescent="0.35">
      <c r="A27930" s="319"/>
      <c r="B27930" s="315">
        <v>44428.390277840983</v>
      </c>
      <c r="C27930" s="314">
        <v>93.618280412561333</v>
      </c>
      <c r="D27930" s="313" t="s">
        <v>167</v>
      </c>
    </row>
    <row r="27931" spans="1:4" ht="14.5" customHeight="1" x14ac:dyDescent="0.35">
      <c r="A27931" s="319"/>
      <c r="B27931" s="315">
        <v>44428.39097228543</v>
      </c>
      <c r="C27931" s="314">
        <v>84.569441830409531</v>
      </c>
      <c r="D27931" s="313" t="s">
        <v>167</v>
      </c>
    </row>
    <row r="27932" spans="1:4" ht="14.5" customHeight="1" x14ac:dyDescent="0.35">
      <c r="A27932" s="319"/>
      <c r="B27932" s="315">
        <v>44428.391666729876</v>
      </c>
      <c r="C27932" s="314">
        <v>97.244856288006602</v>
      </c>
      <c r="D27932" s="313" t="s">
        <v>167</v>
      </c>
    </row>
    <row r="27933" spans="1:4" ht="14.5" customHeight="1" x14ac:dyDescent="0.35">
      <c r="A27933" s="319"/>
      <c r="B27933" s="315">
        <v>44428.392361174323</v>
      </c>
      <c r="C27933" s="314">
        <v>104.85151637311598</v>
      </c>
      <c r="D27933" s="313" t="s">
        <v>167</v>
      </c>
    </row>
    <row r="27934" spans="1:4" ht="14.5" customHeight="1" x14ac:dyDescent="0.35">
      <c r="A27934" s="319"/>
      <c r="B27934" s="315">
        <v>44428.39305561877</v>
      </c>
      <c r="C27934" s="314">
        <v>110.78892640761721</v>
      </c>
      <c r="D27934" s="313" t="s">
        <v>167</v>
      </c>
    </row>
    <row r="27935" spans="1:4" ht="14.5" customHeight="1" x14ac:dyDescent="0.35">
      <c r="A27935" s="319"/>
      <c r="B27935" s="315">
        <v>44428.393750063216</v>
      </c>
      <c r="C27935" s="314">
        <v>117.70675306227834</v>
      </c>
      <c r="D27935" s="313" t="s">
        <v>167</v>
      </c>
    </row>
    <row r="27936" spans="1:4" ht="14.5" customHeight="1" x14ac:dyDescent="0.35">
      <c r="A27936" s="319"/>
      <c r="B27936" s="315">
        <v>44428.394444507663</v>
      </c>
      <c r="C27936" s="314">
        <v>115.81168263150418</v>
      </c>
      <c r="D27936" s="313" t="s">
        <v>167</v>
      </c>
    </row>
    <row r="27937" spans="1:4" ht="14.5" customHeight="1" x14ac:dyDescent="0.35">
      <c r="A27937" s="319"/>
      <c r="B27937" s="315">
        <v>44428.39513895211</v>
      </c>
      <c r="C27937" s="314">
        <v>113.70340590926935</v>
      </c>
      <c r="D27937" s="313" t="s">
        <v>167</v>
      </c>
    </row>
    <row r="27938" spans="1:4" ht="14.5" customHeight="1" x14ac:dyDescent="0.35">
      <c r="A27938" s="319"/>
      <c r="B27938" s="315">
        <v>44428.395833396557</v>
      </c>
      <c r="C27938" s="314">
        <v>109.78590220190624</v>
      </c>
      <c r="D27938" s="313" t="s">
        <v>167</v>
      </c>
    </row>
    <row r="27939" spans="1:4" ht="14.5" customHeight="1" x14ac:dyDescent="0.35">
      <c r="A27939" s="319"/>
      <c r="B27939" s="315">
        <v>44428.396527841003</v>
      </c>
      <c r="C27939" s="314">
        <v>103.5564262617166</v>
      </c>
      <c r="D27939" s="313" t="s">
        <v>167</v>
      </c>
    </row>
    <row r="27940" spans="1:4" ht="14.5" customHeight="1" x14ac:dyDescent="0.35">
      <c r="A27940" s="319"/>
      <c r="B27940" s="315">
        <v>44428.39722228545</v>
      </c>
      <c r="C27940" s="314">
        <v>102.34012396694743</v>
      </c>
      <c r="D27940" s="313" t="s">
        <v>167</v>
      </c>
    </row>
    <row r="27941" spans="1:4" ht="14.5" customHeight="1" x14ac:dyDescent="0.35">
      <c r="A27941" s="319"/>
      <c r="B27941" s="315">
        <v>44428.397916729897</v>
      </c>
      <c r="C27941" s="314">
        <v>108.45562661840813</v>
      </c>
      <c r="D27941" s="313" t="s">
        <v>167</v>
      </c>
    </row>
    <row r="27942" spans="1:4" ht="14.5" customHeight="1" x14ac:dyDescent="0.35">
      <c r="A27942" s="319"/>
      <c r="B27942" s="315">
        <v>44428.398611174343</v>
      </c>
      <c r="C27942" s="314">
        <v>116.07581156247761</v>
      </c>
      <c r="D27942" s="313" t="s">
        <v>167</v>
      </c>
    </row>
    <row r="27943" spans="1:4" ht="14.5" customHeight="1" x14ac:dyDescent="0.35">
      <c r="A27943" s="319"/>
      <c r="B27943" s="315">
        <v>44428.39930561879</v>
      </c>
      <c r="C27943" s="314">
        <v>119.63650426030897</v>
      </c>
      <c r="D27943" s="313" t="s">
        <v>167</v>
      </c>
    </row>
    <row r="27944" spans="1:4" ht="14.5" customHeight="1" x14ac:dyDescent="0.35">
      <c r="A27944" s="319"/>
      <c r="B27944" s="315">
        <v>44428.400000063237</v>
      </c>
      <c r="C27944" s="314">
        <v>121.30434896953132</v>
      </c>
      <c r="D27944" s="313" t="s">
        <v>167</v>
      </c>
    </row>
    <row r="27945" spans="1:4" ht="14.5" customHeight="1" x14ac:dyDescent="0.35">
      <c r="A27945" s="319"/>
      <c r="B27945" s="315">
        <v>44428.400694507684</v>
      </c>
      <c r="C27945" s="314">
        <v>127.49696540396933</v>
      </c>
      <c r="D27945" s="313" t="s">
        <v>167</v>
      </c>
    </row>
    <row r="27946" spans="1:4" ht="14.5" customHeight="1" x14ac:dyDescent="0.35">
      <c r="A27946" s="319"/>
      <c r="B27946" s="315">
        <v>44428.40138895213</v>
      </c>
      <c r="C27946" s="314">
        <v>133.66301813310324</v>
      </c>
      <c r="D27946" s="313" t="s">
        <v>167</v>
      </c>
    </row>
    <row r="27947" spans="1:4" ht="14.5" customHeight="1" x14ac:dyDescent="0.35">
      <c r="A27947" s="319"/>
      <c r="B27947" s="315">
        <v>44428.402083396577</v>
      </c>
      <c r="C27947" s="314">
        <v>132.34787609575628</v>
      </c>
      <c r="D27947" s="313" t="s">
        <v>167</v>
      </c>
    </row>
    <row r="27948" spans="1:4" ht="14.5" customHeight="1" x14ac:dyDescent="0.35">
      <c r="A27948" s="319"/>
      <c r="B27948" s="315">
        <v>44428.402777841024</v>
      </c>
      <c r="C27948" s="314">
        <v>130.72172261582455</v>
      </c>
      <c r="D27948" s="313" t="s">
        <v>167</v>
      </c>
    </row>
    <row r="27949" spans="1:4" ht="14.5" customHeight="1" x14ac:dyDescent="0.35">
      <c r="A27949" s="319"/>
      <c r="B27949" s="315">
        <v>44428.40347228547</v>
      </c>
      <c r="C27949" s="314">
        <v>125.03273574857546</v>
      </c>
      <c r="D27949" s="313" t="s">
        <v>167</v>
      </c>
    </row>
    <row r="27950" spans="1:4" ht="14.5" customHeight="1" x14ac:dyDescent="0.35">
      <c r="A27950" s="319"/>
      <c r="B27950" s="315">
        <v>44428.404166729917</v>
      </c>
      <c r="C27950" s="314">
        <v>112.93032085940165</v>
      </c>
      <c r="D27950" s="313" t="s">
        <v>167</v>
      </c>
    </row>
    <row r="27951" spans="1:4" ht="14.5" customHeight="1" x14ac:dyDescent="0.35">
      <c r="A27951" s="319"/>
      <c r="B27951" s="315">
        <v>44428.404861174364</v>
      </c>
      <c r="C27951" s="314">
        <v>106.34185840014834</v>
      </c>
      <c r="D27951" s="313" t="s">
        <v>167</v>
      </c>
    </row>
    <row r="27952" spans="1:4" ht="14.5" customHeight="1" x14ac:dyDescent="0.35">
      <c r="A27952" s="319"/>
      <c r="B27952" s="315">
        <v>44428.40555561881</v>
      </c>
      <c r="C27952" s="314">
        <v>106.41952124893821</v>
      </c>
      <c r="D27952" s="313" t="s">
        <v>167</v>
      </c>
    </row>
    <row r="27953" spans="1:4" ht="14.5" customHeight="1" x14ac:dyDescent="0.35">
      <c r="A27953" s="319"/>
      <c r="B27953" s="315">
        <v>44428.406250063257</v>
      </c>
      <c r="C27953" s="314">
        <v>108.97043196804589</v>
      </c>
      <c r="D27953" s="313" t="s">
        <v>167</v>
      </c>
    </row>
    <row r="27954" spans="1:4" ht="14.5" customHeight="1" x14ac:dyDescent="0.35">
      <c r="A27954" s="319"/>
      <c r="B27954" s="315">
        <v>44428.406944507704</v>
      </c>
      <c r="C27954" s="314">
        <v>109.56201666775935</v>
      </c>
      <c r="D27954" s="313" t="s">
        <v>167</v>
      </c>
    </row>
    <row r="27955" spans="1:4" ht="14.5" customHeight="1" x14ac:dyDescent="0.35">
      <c r="A27955" s="319"/>
      <c r="B27955" s="315">
        <v>44428.407638952151</v>
      </c>
      <c r="C27955" s="314">
        <v>110.35528318851721</v>
      </c>
      <c r="D27955" s="313" t="s">
        <v>167</v>
      </c>
    </row>
    <row r="27956" spans="1:4" ht="14.5" customHeight="1" x14ac:dyDescent="0.35">
      <c r="A27956" s="319"/>
      <c r="B27956" s="315">
        <v>44428.408333396597</v>
      </c>
      <c r="C27956" s="314">
        <v>115.94851210568838</v>
      </c>
      <c r="D27956" s="313" t="s">
        <v>167</v>
      </c>
    </row>
    <row r="27957" spans="1:4" ht="14.5" customHeight="1" x14ac:dyDescent="0.35">
      <c r="A27957" s="319"/>
      <c r="B27957" s="315">
        <v>44428.409027841044</v>
      </c>
      <c r="C27957" s="314">
        <v>120.43718997530716</v>
      </c>
      <c r="D27957" s="313" t="s">
        <v>167</v>
      </c>
    </row>
    <row r="27958" spans="1:4" ht="14.5" customHeight="1" x14ac:dyDescent="0.35">
      <c r="A27958" s="319"/>
      <c r="B27958" s="315">
        <v>44428.409722285491</v>
      </c>
      <c r="C27958" s="314">
        <v>120.00185147370212</v>
      </c>
      <c r="D27958" s="313" t="s">
        <v>167</v>
      </c>
    </row>
    <row r="27959" spans="1:4" ht="14.5" customHeight="1" x14ac:dyDescent="0.35">
      <c r="A27959" s="319"/>
      <c r="B27959" s="315">
        <v>44428.410416729937</v>
      </c>
      <c r="C27959" s="314">
        <v>117.0663672973654</v>
      </c>
      <c r="D27959" s="313" t="s">
        <v>167</v>
      </c>
    </row>
    <row r="27960" spans="1:4" ht="14.5" customHeight="1" x14ac:dyDescent="0.35">
      <c r="A27960" s="319"/>
      <c r="B27960" s="315">
        <v>44428.411111174384</v>
      </c>
      <c r="C27960" s="314">
        <v>108.42400701298418</v>
      </c>
      <c r="D27960" s="313" t="s">
        <v>167</v>
      </c>
    </row>
    <row r="27961" spans="1:4" ht="14.5" customHeight="1" x14ac:dyDescent="0.35">
      <c r="A27961" s="319"/>
      <c r="B27961" s="315">
        <v>44428.411805618831</v>
      </c>
      <c r="C27961" s="314">
        <v>104.84844120450241</v>
      </c>
      <c r="D27961" s="313" t="s">
        <v>167</v>
      </c>
    </row>
    <row r="27962" spans="1:4" ht="14.5" customHeight="1" x14ac:dyDescent="0.35">
      <c r="A27962" s="319"/>
      <c r="B27962" s="315">
        <v>44428.412500063278</v>
      </c>
      <c r="C27962" s="314">
        <v>105.69426041001377</v>
      </c>
      <c r="D27962" s="313" t="s">
        <v>167</v>
      </c>
    </row>
    <row r="27963" spans="1:4" ht="14.5" customHeight="1" x14ac:dyDescent="0.35">
      <c r="A27963" s="319"/>
      <c r="B27963" s="315">
        <v>44428.413194507724</v>
      </c>
      <c r="C27963" s="314">
        <v>106.14632623272094</v>
      </c>
      <c r="D27963" s="313" t="s">
        <v>167</v>
      </c>
    </row>
    <row r="27964" spans="1:4" ht="14.5" customHeight="1" x14ac:dyDescent="0.35">
      <c r="A27964" s="319"/>
      <c r="B27964" s="315">
        <v>44428.413888952171</v>
      </c>
      <c r="C27964" s="314">
        <v>106.45573630624374</v>
      </c>
      <c r="D27964" s="313" t="s">
        <v>167</v>
      </c>
    </row>
    <row r="27965" spans="1:4" ht="14.5" customHeight="1" x14ac:dyDescent="0.35">
      <c r="A27965" s="319"/>
      <c r="B27965" s="315">
        <v>44428.414583396618</v>
      </c>
      <c r="C27965" s="314">
        <v>109.8045811826499</v>
      </c>
      <c r="D27965" s="313" t="s">
        <v>167</v>
      </c>
    </row>
    <row r="27966" spans="1:4" ht="14.5" customHeight="1" x14ac:dyDescent="0.35">
      <c r="A27966" s="319"/>
      <c r="B27966" s="315">
        <v>44428.415277841064</v>
      </c>
      <c r="C27966" s="314">
        <v>117.39212165467325</v>
      </c>
      <c r="D27966" s="313" t="s">
        <v>167</v>
      </c>
    </row>
    <row r="27967" spans="1:4" ht="14.5" customHeight="1" x14ac:dyDescent="0.35">
      <c r="A27967" s="319"/>
      <c r="B27967" s="315">
        <v>44428.415972285511</v>
      </c>
      <c r="C27967" s="314">
        <v>122.01253120655504</v>
      </c>
      <c r="D27967" s="313" t="s">
        <v>167</v>
      </c>
    </row>
    <row r="27968" spans="1:4" ht="14.5" customHeight="1" x14ac:dyDescent="0.35">
      <c r="A27968" s="319"/>
      <c r="B27968" s="315">
        <v>44428.416666729958</v>
      </c>
      <c r="C27968" s="314">
        <v>121.25697920635382</v>
      </c>
      <c r="D27968" s="313" t="s">
        <v>167</v>
      </c>
    </row>
    <row r="27969" spans="1:4" ht="14.5" customHeight="1" x14ac:dyDescent="0.35">
      <c r="A27969" s="319"/>
      <c r="B27969" s="315">
        <v>44428.417361174405</v>
      </c>
      <c r="C27969" s="314">
        <v>119.39218316657934</v>
      </c>
      <c r="D27969" s="313" t="s">
        <v>167</v>
      </c>
    </row>
    <row r="27970" spans="1:4" ht="14.5" customHeight="1" x14ac:dyDescent="0.35">
      <c r="A27970" s="319"/>
      <c r="B27970" s="315">
        <v>44428.418055618851</v>
      </c>
      <c r="C27970" s="314">
        <v>113.51929432513619</v>
      </c>
      <c r="D27970" s="313" t="s">
        <v>167</v>
      </c>
    </row>
    <row r="27971" spans="1:4" ht="14.5" customHeight="1" x14ac:dyDescent="0.35">
      <c r="A27971" s="319"/>
      <c r="B27971" s="315">
        <v>44428.418750063298</v>
      </c>
      <c r="C27971" s="314">
        <v>105.72853226638593</v>
      </c>
      <c r="D27971" s="313" t="s">
        <v>167</v>
      </c>
    </row>
    <row r="27972" spans="1:4" ht="14.5" customHeight="1" x14ac:dyDescent="0.35">
      <c r="A27972" s="319"/>
      <c r="B27972" s="315">
        <v>44428.419444507745</v>
      </c>
      <c r="C27972" s="314">
        <v>101.81219727587693</v>
      </c>
      <c r="D27972" s="313" t="s">
        <v>167</v>
      </c>
    </row>
    <row r="27973" spans="1:4" ht="14.5" customHeight="1" x14ac:dyDescent="0.35">
      <c r="A27973" s="319"/>
      <c r="B27973" s="315">
        <v>44428.420138952191</v>
      </c>
      <c r="C27973" s="314">
        <v>100.35426747254678</v>
      </c>
      <c r="D27973" s="313" t="s">
        <v>167</v>
      </c>
    </row>
    <row r="27974" spans="1:4" ht="14.5" customHeight="1" x14ac:dyDescent="0.35">
      <c r="A27974" s="319"/>
      <c r="B27974" s="315">
        <v>44428.420833396638</v>
      </c>
      <c r="C27974" s="314">
        <v>98.296307961272149</v>
      </c>
      <c r="D27974" s="313" t="s">
        <v>167</v>
      </c>
    </row>
    <row r="27975" spans="1:4" ht="14.5" customHeight="1" x14ac:dyDescent="0.35">
      <c r="A27975" s="319"/>
      <c r="B27975" s="315">
        <v>44428.421527841085</v>
      </c>
      <c r="C27975" s="314">
        <v>97.100455536332447</v>
      </c>
      <c r="D27975" s="313" t="s">
        <v>167</v>
      </c>
    </row>
    <row r="27976" spans="1:4" ht="14.5" customHeight="1" x14ac:dyDescent="0.35">
      <c r="A27976" s="319"/>
      <c r="B27976" s="315">
        <v>44428.422222285531</v>
      </c>
      <c r="C27976" s="314">
        <v>98.645448629986888</v>
      </c>
      <c r="D27976" s="313" t="s">
        <v>167</v>
      </c>
    </row>
    <row r="27977" spans="1:4" ht="14.5" customHeight="1" x14ac:dyDescent="0.35">
      <c r="A27977" s="319"/>
      <c r="B27977" s="315">
        <v>44428.422916729978</v>
      </c>
      <c r="C27977" s="314">
        <v>104.92870028591521</v>
      </c>
      <c r="D27977" s="313" t="s">
        <v>167</v>
      </c>
    </row>
    <row r="27978" spans="1:4" ht="14.5" customHeight="1" x14ac:dyDescent="0.35">
      <c r="A27978" s="319"/>
      <c r="B27978" s="315">
        <v>44428.423611174425</v>
      </c>
      <c r="C27978" s="314">
        <v>106.6421005410278</v>
      </c>
      <c r="D27978" s="313" t="s">
        <v>167</v>
      </c>
    </row>
    <row r="27979" spans="1:4" ht="14.5" customHeight="1" x14ac:dyDescent="0.35">
      <c r="A27979" s="319"/>
      <c r="B27979" s="315">
        <v>44428.424305618872</v>
      </c>
      <c r="C27979" s="314">
        <v>104.00919873744715</v>
      </c>
      <c r="D27979" s="313" t="s">
        <v>167</v>
      </c>
    </row>
    <row r="27980" spans="1:4" ht="14.5" customHeight="1" x14ac:dyDescent="0.35">
      <c r="A27980" s="319"/>
      <c r="B27980" s="315">
        <v>44428.425000063318</v>
      </c>
      <c r="C27980" s="314">
        <v>100.11532316847781</v>
      </c>
      <c r="D27980" s="313" t="s">
        <v>167</v>
      </c>
    </row>
    <row r="27981" spans="1:4" ht="14.5" customHeight="1" x14ac:dyDescent="0.35">
      <c r="A27981" s="319"/>
      <c r="B27981" s="315">
        <v>44428.425694507765</v>
      </c>
      <c r="C27981" s="314">
        <v>91.285223164779993</v>
      </c>
      <c r="D27981" s="313" t="s">
        <v>167</v>
      </c>
    </row>
    <row r="27982" spans="1:4" ht="14.5" customHeight="1" x14ac:dyDescent="0.35">
      <c r="A27982" s="319"/>
      <c r="B27982" s="315">
        <v>44428.426388952212</v>
      </c>
      <c r="C27982" s="314">
        <v>85.88533216916646</v>
      </c>
      <c r="D27982" s="313" t="s">
        <v>167</v>
      </c>
    </row>
    <row r="27983" spans="1:4" ht="14.5" customHeight="1" x14ac:dyDescent="0.35">
      <c r="A27983" s="319"/>
      <c r="B27983" s="315">
        <v>44428.427083396658</v>
      </c>
      <c r="C27983" s="314">
        <v>84.446456667258943</v>
      </c>
      <c r="D27983" s="313" t="s">
        <v>167</v>
      </c>
    </row>
    <row r="27984" spans="1:4" ht="14.5" customHeight="1" x14ac:dyDescent="0.35">
      <c r="A27984" s="319"/>
      <c r="B27984" s="315">
        <v>44428.427777841105</v>
      </c>
      <c r="C27984" s="314">
        <v>84.068837963849845</v>
      </c>
      <c r="D27984" s="313" t="s">
        <v>167</v>
      </c>
    </row>
    <row r="27985" spans="1:4" ht="14.5" customHeight="1" x14ac:dyDescent="0.35">
      <c r="A27985" s="319"/>
      <c r="B27985" s="315">
        <v>44428.428472285552</v>
      </c>
      <c r="C27985" s="314">
        <v>83.224240426498</v>
      </c>
      <c r="D27985" s="313" t="s">
        <v>167</v>
      </c>
    </row>
    <row r="27986" spans="1:4" ht="14.5" customHeight="1" x14ac:dyDescent="0.35">
      <c r="A27986" s="319"/>
      <c r="B27986" s="315">
        <v>44428.429166729999</v>
      </c>
      <c r="C27986" s="314">
        <v>83.27641241754948</v>
      </c>
      <c r="D27986" s="313" t="s">
        <v>167</v>
      </c>
    </row>
    <row r="27987" spans="1:4" ht="14.5" customHeight="1" x14ac:dyDescent="0.35">
      <c r="A27987" s="319"/>
      <c r="B27987" s="315">
        <v>44428.429861174445</v>
      </c>
      <c r="C27987" s="314">
        <v>87.019994026311906</v>
      </c>
      <c r="D27987" s="313" t="s">
        <v>167</v>
      </c>
    </row>
    <row r="27988" spans="1:4" ht="14.5" customHeight="1" x14ac:dyDescent="0.35">
      <c r="A27988" s="319"/>
      <c r="B27988" s="315">
        <v>44428.430555618892</v>
      </c>
      <c r="C27988" s="314">
        <v>92.091668464068789</v>
      </c>
      <c r="D27988" s="313" t="s">
        <v>167</v>
      </c>
    </row>
    <row r="27989" spans="1:4" ht="14.5" customHeight="1" x14ac:dyDescent="0.35">
      <c r="A27989" s="319"/>
      <c r="B27989" s="315">
        <v>44428.431250063339</v>
      </c>
      <c r="C27989" s="314">
        <v>92.093487827320743</v>
      </c>
      <c r="D27989" s="313" t="s">
        <v>167</v>
      </c>
    </row>
    <row r="27990" spans="1:4" ht="14.5" customHeight="1" x14ac:dyDescent="0.35">
      <c r="A27990" s="319"/>
      <c r="B27990" s="315">
        <v>44428.431944507785</v>
      </c>
      <c r="C27990" s="314">
        <v>89.877944955214232</v>
      </c>
      <c r="D27990" s="313" t="s">
        <v>167</v>
      </c>
    </row>
    <row r="27991" spans="1:4" ht="14.5" customHeight="1" x14ac:dyDescent="0.35">
      <c r="A27991" s="319"/>
      <c r="B27991" s="315">
        <v>44428.432638952232</v>
      </c>
      <c r="C27991" s="314">
        <v>81.993636352708563</v>
      </c>
      <c r="D27991" s="313" t="s">
        <v>167</v>
      </c>
    </row>
    <row r="27992" spans="1:4" ht="14.5" customHeight="1" x14ac:dyDescent="0.35">
      <c r="A27992" s="319"/>
      <c r="B27992" s="315">
        <v>44428.433333396679</v>
      </c>
      <c r="C27992" s="314">
        <v>75.573975135407338</v>
      </c>
      <c r="D27992" s="313" t="s">
        <v>167</v>
      </c>
    </row>
    <row r="27993" spans="1:4" ht="14.5" customHeight="1" x14ac:dyDescent="0.35">
      <c r="A27993" s="319"/>
      <c r="B27993" s="315">
        <v>44428.434027841125</v>
      </c>
      <c r="C27993" s="314">
        <v>71.74016868237716</v>
      </c>
      <c r="D27993" s="313" t="s">
        <v>167</v>
      </c>
    </row>
    <row r="27994" spans="1:4" ht="14.5" customHeight="1" x14ac:dyDescent="0.35">
      <c r="A27994" s="319"/>
      <c r="B27994" s="315">
        <v>44428.434722285572</v>
      </c>
      <c r="C27994" s="314">
        <v>68.314830090055082</v>
      </c>
      <c r="D27994" s="313" t="s">
        <v>167</v>
      </c>
    </row>
    <row r="27995" spans="1:4" ht="14.5" customHeight="1" x14ac:dyDescent="0.35">
      <c r="A27995" s="319"/>
      <c r="B27995" s="315">
        <v>44428.435416730019</v>
      </c>
      <c r="C27995" s="314">
        <v>66.246703011488236</v>
      </c>
      <c r="D27995" s="313" t="s">
        <v>167</v>
      </c>
    </row>
    <row r="27996" spans="1:4" ht="14.5" customHeight="1" x14ac:dyDescent="0.35">
      <c r="A27996" s="319"/>
      <c r="B27996" s="315">
        <v>44428.436111174466</v>
      </c>
      <c r="C27996" s="314">
        <v>66.588380807108479</v>
      </c>
      <c r="D27996" s="313" t="s">
        <v>167</v>
      </c>
    </row>
    <row r="27997" spans="1:4" ht="14.5" customHeight="1" x14ac:dyDescent="0.35">
      <c r="A27997" s="319"/>
      <c r="B27997" s="315">
        <v>44428.436805618912</v>
      </c>
      <c r="C27997" s="314">
        <v>69.48422750823859</v>
      </c>
      <c r="D27997" s="313" t="s">
        <v>167</v>
      </c>
    </row>
    <row r="27998" spans="1:4" ht="14.5" customHeight="1" x14ac:dyDescent="0.35">
      <c r="A27998" s="319"/>
      <c r="B27998" s="315">
        <v>44428.437500063359</v>
      </c>
      <c r="C27998" s="314">
        <v>69.189217568423672</v>
      </c>
      <c r="D27998" s="313" t="s">
        <v>167</v>
      </c>
    </row>
    <row r="27999" spans="1:4" ht="14.5" customHeight="1" x14ac:dyDescent="0.35">
      <c r="A27999" s="319"/>
      <c r="B27999" s="315">
        <v>44428.438194507806</v>
      </c>
      <c r="C27999" s="314">
        <v>65.85705934411574</v>
      </c>
      <c r="D27999" s="313" t="s">
        <v>167</v>
      </c>
    </row>
    <row r="28000" spans="1:4" ht="14.5" customHeight="1" x14ac:dyDescent="0.35">
      <c r="A28000" s="319"/>
      <c r="B28000" s="315">
        <v>44428.438888952252</v>
      </c>
      <c r="C28000" s="314">
        <v>62.110933577224692</v>
      </c>
      <c r="D28000" s="313" t="s">
        <v>167</v>
      </c>
    </row>
    <row r="28001" spans="1:4" ht="14.5" customHeight="1" x14ac:dyDescent="0.35">
      <c r="A28001" s="319"/>
      <c r="B28001" s="315">
        <v>44428.439583396699</v>
      </c>
      <c r="C28001" s="314">
        <v>54.7734510624432</v>
      </c>
      <c r="D28001" s="313" t="s">
        <v>167</v>
      </c>
    </row>
    <row r="28002" spans="1:4" ht="14.5" customHeight="1" x14ac:dyDescent="0.35">
      <c r="A28002" s="319"/>
      <c r="B28002" s="315">
        <v>44428.440277841146</v>
      </c>
      <c r="C28002" s="314">
        <v>49.421259473776445</v>
      </c>
      <c r="D28002" s="313" t="s">
        <v>167</v>
      </c>
    </row>
    <row r="28003" spans="1:4" ht="14.5" customHeight="1" x14ac:dyDescent="0.35">
      <c r="A28003" s="319"/>
      <c r="B28003" s="315">
        <v>44428.440972285593</v>
      </c>
      <c r="C28003" s="314">
        <v>47.289152395761143</v>
      </c>
      <c r="D28003" s="313" t="s">
        <v>167</v>
      </c>
    </row>
    <row r="28004" spans="1:4" ht="14.5" customHeight="1" x14ac:dyDescent="0.35">
      <c r="A28004" s="319"/>
      <c r="B28004" s="315">
        <v>44428.441666730039</v>
      </c>
      <c r="C28004" s="314">
        <v>45.266754029536969</v>
      </c>
      <c r="D28004" s="313" t="s">
        <v>167</v>
      </c>
    </row>
    <row r="28005" spans="1:4" ht="14.5" customHeight="1" x14ac:dyDescent="0.35">
      <c r="A28005" s="319"/>
      <c r="B28005" s="315">
        <v>44428.442361174486</v>
      </c>
      <c r="C28005" s="314">
        <v>43.303256820867922</v>
      </c>
      <c r="D28005" s="313" t="s">
        <v>167</v>
      </c>
    </row>
    <row r="28006" spans="1:4" ht="14.5" customHeight="1" x14ac:dyDescent="0.35">
      <c r="A28006" s="319"/>
      <c r="B28006" s="315">
        <v>44428.443055618933</v>
      </c>
      <c r="C28006" s="314">
        <v>39.119303770867795</v>
      </c>
      <c r="D28006" s="313" t="s">
        <v>167</v>
      </c>
    </row>
    <row r="28007" spans="1:4" ht="14.5" customHeight="1" x14ac:dyDescent="0.35">
      <c r="A28007" s="319"/>
      <c r="B28007" s="315">
        <v>44428.443750063379</v>
      </c>
      <c r="C28007" s="314">
        <v>39.834316573260971</v>
      </c>
      <c r="D28007" s="313" t="s">
        <v>167</v>
      </c>
    </row>
    <row r="28008" spans="1:4" ht="14.5" customHeight="1" x14ac:dyDescent="0.35">
      <c r="A28008" s="319"/>
      <c r="B28008" s="315">
        <v>44428.444444507826</v>
      </c>
      <c r="C28008" s="314">
        <v>43.4046045307526</v>
      </c>
      <c r="D28008" s="313" t="s">
        <v>167</v>
      </c>
    </row>
    <row r="28009" spans="1:4" ht="14.5" customHeight="1" x14ac:dyDescent="0.35">
      <c r="A28009" s="319"/>
      <c r="B28009" s="315">
        <v>44428.445138952273</v>
      </c>
      <c r="C28009" s="314">
        <v>44.234431460577376</v>
      </c>
      <c r="D28009" s="313" t="s">
        <v>167</v>
      </c>
    </row>
    <row r="28010" spans="1:4" ht="14.5" customHeight="1" x14ac:dyDescent="0.35">
      <c r="A28010" s="319"/>
      <c r="B28010" s="315">
        <v>44428.44583339672</v>
      </c>
      <c r="C28010" s="314">
        <v>44.519863596831179</v>
      </c>
      <c r="D28010" s="313" t="s">
        <v>167</v>
      </c>
    </row>
    <row r="28011" spans="1:4" ht="14.5" customHeight="1" x14ac:dyDescent="0.35">
      <c r="A28011" s="319"/>
      <c r="B28011" s="315">
        <v>44428.446527841166</v>
      </c>
      <c r="C28011" s="314">
        <v>44.348895909429608</v>
      </c>
      <c r="D28011" s="313" t="s">
        <v>167</v>
      </c>
    </row>
    <row r="28012" spans="1:4" ht="14.5" customHeight="1" x14ac:dyDescent="0.35">
      <c r="A28012" s="319"/>
      <c r="B28012" s="315">
        <v>44428.447222285613</v>
      </c>
      <c r="C28012" s="314">
        <v>43.627596740843728</v>
      </c>
      <c r="D28012" s="313" t="s">
        <v>167</v>
      </c>
    </row>
    <row r="28013" spans="1:4" ht="14.5" customHeight="1" x14ac:dyDescent="0.35">
      <c r="A28013" s="319"/>
      <c r="B28013" s="315">
        <v>44428.44791673006</v>
      </c>
      <c r="C28013" s="314">
        <v>43.5283517929347</v>
      </c>
      <c r="D28013" s="313" t="s">
        <v>167</v>
      </c>
    </row>
    <row r="28014" spans="1:4" ht="14.5" customHeight="1" x14ac:dyDescent="0.35">
      <c r="A28014" s="319"/>
      <c r="B28014" s="315">
        <v>44428.448611174506</v>
      </c>
      <c r="C28014" s="314">
        <v>44.487928508708137</v>
      </c>
      <c r="D28014" s="313" t="s">
        <v>167</v>
      </c>
    </row>
    <row r="28015" spans="1:4" ht="14.5" customHeight="1" x14ac:dyDescent="0.35">
      <c r="A28015" s="319"/>
      <c r="B28015" s="315">
        <v>44428.449305618953</v>
      </c>
      <c r="C28015" s="314">
        <v>44.432144060541759</v>
      </c>
      <c r="D28015" s="313" t="s">
        <v>167</v>
      </c>
    </row>
    <row r="28016" spans="1:4" ht="14.5" customHeight="1" x14ac:dyDescent="0.35">
      <c r="A28016" s="319"/>
      <c r="B28016" s="315">
        <v>44428.4500000634</v>
      </c>
      <c r="C28016" s="314">
        <v>39.25849249630604</v>
      </c>
      <c r="D28016" s="313" t="s">
        <v>167</v>
      </c>
    </row>
    <row r="28017" spans="1:4" ht="14.5" customHeight="1" x14ac:dyDescent="0.35">
      <c r="A28017" s="319"/>
      <c r="B28017" s="315">
        <v>44428.450694507846</v>
      </c>
      <c r="C28017" s="314">
        <v>33.237685138514884</v>
      </c>
      <c r="D28017" s="313" t="s">
        <v>167</v>
      </c>
    </row>
    <row r="28018" spans="1:4" ht="14.5" customHeight="1" x14ac:dyDescent="0.35">
      <c r="A28018" s="319"/>
      <c r="B28018" s="315">
        <v>44428.451388952293</v>
      </c>
      <c r="C28018" s="314">
        <v>32.633912584632832</v>
      </c>
      <c r="D28018" s="313" t="s">
        <v>167</v>
      </c>
    </row>
    <row r="28019" spans="1:4" ht="14.5" customHeight="1" x14ac:dyDescent="0.35">
      <c r="A28019" s="319"/>
      <c r="B28019" s="315">
        <v>44428.45208339674</v>
      </c>
      <c r="C28019" s="314">
        <v>35.101490545076864</v>
      </c>
      <c r="D28019" s="313" t="s">
        <v>167</v>
      </c>
    </row>
    <row r="28020" spans="1:4" ht="14.5" customHeight="1" x14ac:dyDescent="0.35">
      <c r="A28020" s="319"/>
      <c r="B28020" s="315">
        <v>44428.452777841187</v>
      </c>
      <c r="C28020" s="314">
        <v>36.564466826957265</v>
      </c>
      <c r="D28020" s="313" t="s">
        <v>167</v>
      </c>
    </row>
    <row r="28021" spans="1:4" ht="14.5" customHeight="1" x14ac:dyDescent="0.35">
      <c r="A28021" s="319"/>
      <c r="B28021" s="315">
        <v>44428.453472285633</v>
      </c>
      <c r="C28021" s="314">
        <v>36.919628129859724</v>
      </c>
      <c r="D28021" s="313" t="s">
        <v>167</v>
      </c>
    </row>
    <row r="28022" spans="1:4" ht="14.5" customHeight="1" x14ac:dyDescent="0.35">
      <c r="A28022" s="319"/>
      <c r="B28022" s="315">
        <v>44428.45416673008</v>
      </c>
      <c r="C28022" s="314">
        <v>36.974977310169685</v>
      </c>
      <c r="D28022" s="313" t="s">
        <v>167</v>
      </c>
    </row>
    <row r="28023" spans="1:4" ht="14.5" customHeight="1" x14ac:dyDescent="0.35">
      <c r="A28023" s="319"/>
      <c r="B28023" s="315">
        <v>44428.454861174527</v>
      </c>
      <c r="C28023" s="314">
        <v>36.928076518898401</v>
      </c>
      <c r="D28023" s="313" t="s">
        <v>167</v>
      </c>
    </row>
    <row r="28024" spans="1:4" ht="14.5" customHeight="1" x14ac:dyDescent="0.35">
      <c r="A28024" s="319"/>
      <c r="B28024" s="315">
        <v>44428.455555618973</v>
      </c>
      <c r="C28024" s="314">
        <v>37.451283971148463</v>
      </c>
      <c r="D28024" s="313" t="s">
        <v>167</v>
      </c>
    </row>
    <row r="28025" spans="1:4" ht="14.5" customHeight="1" x14ac:dyDescent="0.35">
      <c r="A28025" s="319"/>
      <c r="B28025" s="315">
        <v>44428.45625006342</v>
      </c>
      <c r="C28025" s="314">
        <v>38.323032071508351</v>
      </c>
      <c r="D28025" s="313" t="s">
        <v>167</v>
      </c>
    </row>
    <row r="28026" spans="1:4" ht="14.5" customHeight="1" x14ac:dyDescent="0.35">
      <c r="A28026" s="319"/>
      <c r="B28026" s="315">
        <v>44428.456944507867</v>
      </c>
      <c r="C28026" s="314">
        <v>38.592834181753766</v>
      </c>
      <c r="D28026" s="313" t="s">
        <v>167</v>
      </c>
    </row>
    <row r="28027" spans="1:4" ht="14.5" customHeight="1" x14ac:dyDescent="0.35">
      <c r="A28027" s="319"/>
      <c r="B28027" s="315">
        <v>44428.457638952314</v>
      </c>
      <c r="C28027" s="314">
        <v>35.419291678112735</v>
      </c>
      <c r="D28027" s="313" t="s">
        <v>167</v>
      </c>
    </row>
    <row r="28028" spans="1:4" ht="14.5" customHeight="1" x14ac:dyDescent="0.35">
      <c r="A28028" s="319"/>
      <c r="B28028" s="315">
        <v>44428.45833339676</v>
      </c>
      <c r="C28028" s="314">
        <v>32.723828004590665</v>
      </c>
      <c r="D28028" s="313" t="s">
        <v>167</v>
      </c>
    </row>
    <row r="28029" spans="1:4" ht="14.5" customHeight="1" x14ac:dyDescent="0.35">
      <c r="A28029" s="319"/>
      <c r="B28029" s="315">
        <v>44428.459027841207</v>
      </c>
      <c r="C28029" s="314">
        <v>33.038488258665893</v>
      </c>
      <c r="D28029" s="313" t="s">
        <v>167</v>
      </c>
    </row>
    <row r="28030" spans="1:4" ht="14.5" customHeight="1" x14ac:dyDescent="0.35">
      <c r="A28030" s="319"/>
      <c r="B28030" s="315">
        <v>44428.459722285654</v>
      </c>
      <c r="C28030" s="314">
        <v>36.123641371663929</v>
      </c>
      <c r="D28030" s="313" t="s">
        <v>167</v>
      </c>
    </row>
    <row r="28031" spans="1:4" ht="14.5" customHeight="1" x14ac:dyDescent="0.35">
      <c r="A28031" s="319"/>
      <c r="B28031" s="315">
        <v>44428.4604167301</v>
      </c>
      <c r="C28031" s="314">
        <v>38.808985409462672</v>
      </c>
      <c r="D28031" s="313" t="s">
        <v>167</v>
      </c>
    </row>
    <row r="28032" spans="1:4" ht="14.5" customHeight="1" x14ac:dyDescent="0.35">
      <c r="A28032" s="319"/>
      <c r="B28032" s="315">
        <v>44428.461111174547</v>
      </c>
      <c r="C28032" s="314">
        <v>40.40392641168728</v>
      </c>
      <c r="D28032" s="313" t="s">
        <v>167</v>
      </c>
    </row>
    <row r="28033" spans="1:4" ht="14.5" customHeight="1" x14ac:dyDescent="0.35">
      <c r="A28033" s="319"/>
      <c r="B28033" s="315">
        <v>44428.461805618994</v>
      </c>
      <c r="C28033" s="314">
        <v>42.415231776797249</v>
      </c>
      <c r="D28033" s="313" t="s">
        <v>167</v>
      </c>
    </row>
    <row r="28034" spans="1:4" ht="14.5" customHeight="1" x14ac:dyDescent="0.35">
      <c r="A28034" s="319"/>
      <c r="B28034" s="315">
        <v>44428.462500063441</v>
      </c>
      <c r="C28034" s="314">
        <v>43.354201963506057</v>
      </c>
      <c r="D28034" s="313" t="s">
        <v>167</v>
      </c>
    </row>
    <row r="28035" spans="1:4" ht="14.5" customHeight="1" x14ac:dyDescent="0.35">
      <c r="A28035" s="319"/>
      <c r="B28035" s="315">
        <v>44428.463194507887</v>
      </c>
      <c r="C28035" s="314">
        <v>41.565254544519121</v>
      </c>
      <c r="D28035" s="313" t="s">
        <v>167</v>
      </c>
    </row>
    <row r="28036" spans="1:4" ht="14.5" customHeight="1" x14ac:dyDescent="0.35">
      <c r="A28036" s="319"/>
      <c r="B28036" s="315">
        <v>44428.463888952334</v>
      </c>
      <c r="C28036" s="314">
        <v>40.291022525687971</v>
      </c>
      <c r="D28036" s="313" t="s">
        <v>167</v>
      </c>
    </row>
    <row r="28037" spans="1:4" ht="14.5" customHeight="1" x14ac:dyDescent="0.35">
      <c r="A28037" s="319"/>
      <c r="B28037" s="315">
        <v>44428.464583396781</v>
      </c>
      <c r="C28037" s="314">
        <v>41.436664075081353</v>
      </c>
      <c r="D28037" s="313" t="s">
        <v>167</v>
      </c>
    </row>
    <row r="28038" spans="1:4" ht="14.5" customHeight="1" x14ac:dyDescent="0.35">
      <c r="A28038" s="319"/>
      <c r="B28038" s="315">
        <v>44428.465277841227</v>
      </c>
      <c r="C28038" s="314">
        <v>42.656822732373257</v>
      </c>
      <c r="D28038" s="313" t="s">
        <v>167</v>
      </c>
    </row>
    <row r="28039" spans="1:4" ht="14.5" customHeight="1" x14ac:dyDescent="0.35">
      <c r="A28039" s="319"/>
      <c r="B28039" s="315">
        <v>44428.465972285674</v>
      </c>
      <c r="C28039" s="314">
        <v>43.212944053608226</v>
      </c>
      <c r="D28039" s="313" t="s">
        <v>167</v>
      </c>
    </row>
    <row r="28040" spans="1:4" ht="14.5" customHeight="1" x14ac:dyDescent="0.35">
      <c r="A28040" s="319"/>
      <c r="B28040" s="315">
        <v>44428.466666730121</v>
      </c>
      <c r="C28040" s="314">
        <v>44.18949955346276</v>
      </c>
      <c r="D28040" s="313" t="s">
        <v>167</v>
      </c>
    </row>
    <row r="28041" spans="1:4" ht="14.5" customHeight="1" x14ac:dyDescent="0.35">
      <c r="A28041" s="319"/>
      <c r="B28041" s="315">
        <v>44428.467361174567</v>
      </c>
      <c r="C28041" s="314">
        <v>48.685136250947835</v>
      </c>
      <c r="D28041" s="313" t="s">
        <v>167</v>
      </c>
    </row>
    <row r="28042" spans="1:4" ht="14.5" customHeight="1" x14ac:dyDescent="0.35">
      <c r="A28042" s="319"/>
      <c r="B28042" s="315">
        <v>44428.468055619014</v>
      </c>
      <c r="C28042" s="314">
        <v>51.975442265388359</v>
      </c>
      <c r="D28042" s="313" t="s">
        <v>167</v>
      </c>
    </row>
    <row r="28043" spans="1:4" ht="14.5" customHeight="1" x14ac:dyDescent="0.35">
      <c r="A28043" s="319"/>
      <c r="B28043" s="315">
        <v>44428.468750063461</v>
      </c>
      <c r="C28043" s="314">
        <v>50.933213569689542</v>
      </c>
      <c r="D28043" s="313" t="s">
        <v>167</v>
      </c>
    </row>
    <row r="28044" spans="1:4" ht="14.5" customHeight="1" x14ac:dyDescent="0.35">
      <c r="A28044" s="319"/>
      <c r="B28044" s="315">
        <v>44428.469444507908</v>
      </c>
      <c r="C28044" s="314">
        <v>47.313131899340078</v>
      </c>
      <c r="D28044" s="313" t="s">
        <v>167</v>
      </c>
    </row>
    <row r="28045" spans="1:4" ht="14.5" customHeight="1" x14ac:dyDescent="0.35">
      <c r="A28045" s="319"/>
      <c r="B28045" s="315">
        <v>44428.470138952354</v>
      </c>
      <c r="C28045" s="314">
        <v>40.862536850142838</v>
      </c>
      <c r="D28045" s="313" t="s">
        <v>167</v>
      </c>
    </row>
    <row r="28046" spans="1:4" ht="14.5" customHeight="1" x14ac:dyDescent="0.35">
      <c r="A28046" s="319"/>
      <c r="B28046" s="315">
        <v>44428.470833396801</v>
      </c>
      <c r="C28046" s="314">
        <v>36.197527403176842</v>
      </c>
      <c r="D28046" s="313" t="s">
        <v>167</v>
      </c>
    </row>
    <row r="28047" spans="1:4" ht="14.5" customHeight="1" x14ac:dyDescent="0.35">
      <c r="A28047" s="319"/>
      <c r="B28047" s="315">
        <v>44428.471527841248</v>
      </c>
      <c r="C28047" s="314">
        <v>35.368262118257313</v>
      </c>
      <c r="D28047" s="313" t="s">
        <v>167</v>
      </c>
    </row>
    <row r="28048" spans="1:4" ht="14.5" customHeight="1" x14ac:dyDescent="0.35">
      <c r="A28048" s="319"/>
      <c r="B28048" s="315">
        <v>44428.472222285694</v>
      </c>
      <c r="C28048" s="314">
        <v>35.573010342578833</v>
      </c>
      <c r="D28048" s="313" t="s">
        <v>167</v>
      </c>
    </row>
    <row r="28049" spans="1:4" ht="14.5" customHeight="1" x14ac:dyDescent="0.35">
      <c r="A28049" s="319"/>
      <c r="B28049" s="315">
        <v>44428.472916730141</v>
      </c>
      <c r="C28049" s="314">
        <v>35.907543029704051</v>
      </c>
      <c r="D28049" s="313" t="s">
        <v>167</v>
      </c>
    </row>
    <row r="28050" spans="1:4" ht="14.5" customHeight="1" x14ac:dyDescent="0.35">
      <c r="A28050" s="319"/>
      <c r="B28050" s="315">
        <v>44428.473611174588</v>
      </c>
      <c r="C28050" s="314">
        <v>36.696683908948522</v>
      </c>
      <c r="D28050" s="313" t="s">
        <v>167</v>
      </c>
    </row>
    <row r="28051" spans="1:4" ht="14.5" customHeight="1" x14ac:dyDescent="0.35">
      <c r="A28051" s="319"/>
      <c r="B28051" s="315">
        <v>44428.474305619035</v>
      </c>
      <c r="C28051" s="314">
        <v>38.564266617657267</v>
      </c>
      <c r="D28051" s="313" t="s">
        <v>167</v>
      </c>
    </row>
    <row r="28052" spans="1:4" ht="14.5" customHeight="1" x14ac:dyDescent="0.35">
      <c r="A28052" s="319"/>
      <c r="B28052" s="315">
        <v>44428.475000063481</v>
      </c>
      <c r="C28052" s="314">
        <v>40.888665675646429</v>
      </c>
      <c r="D28052" s="313" t="s">
        <v>167</v>
      </c>
    </row>
    <row r="28053" spans="1:4" ht="14.5" customHeight="1" x14ac:dyDescent="0.35">
      <c r="A28053" s="319"/>
      <c r="B28053" s="315">
        <v>44428.475694507928</v>
      </c>
      <c r="C28053" s="314">
        <v>42.938298630198311</v>
      </c>
      <c r="D28053" s="313" t="s">
        <v>167</v>
      </c>
    </row>
    <row r="28054" spans="1:4" ht="14.5" customHeight="1" x14ac:dyDescent="0.35">
      <c r="A28054" s="319"/>
      <c r="B28054" s="315">
        <v>44428.476388952375</v>
      </c>
      <c r="C28054" s="314">
        <v>40.868447063859399</v>
      </c>
      <c r="D28054" s="313" t="s">
        <v>167</v>
      </c>
    </row>
    <row r="28055" spans="1:4" ht="14.5" customHeight="1" x14ac:dyDescent="0.35">
      <c r="A28055" s="319"/>
      <c r="B28055" s="315">
        <v>44428.477083396821</v>
      </c>
      <c r="C28055" s="314">
        <v>40.309630091762905</v>
      </c>
      <c r="D28055" s="313" t="s">
        <v>167</v>
      </c>
    </row>
    <row r="28056" spans="1:4" ht="14.5" customHeight="1" x14ac:dyDescent="0.35">
      <c r="A28056" s="319"/>
      <c r="B28056" s="315">
        <v>44428.477777841268</v>
      </c>
      <c r="C28056" s="314">
        <v>43.270455163588245</v>
      </c>
      <c r="D28056" s="313" t="s">
        <v>167</v>
      </c>
    </row>
    <row r="28057" spans="1:4" ht="14.5" customHeight="1" x14ac:dyDescent="0.35">
      <c r="A28057" s="319"/>
      <c r="B28057" s="315">
        <v>44428.478472285715</v>
      </c>
      <c r="C28057" s="314">
        <v>44.278882232421893</v>
      </c>
      <c r="D28057" s="313" t="s">
        <v>167</v>
      </c>
    </row>
    <row r="28058" spans="1:4" ht="14.5" customHeight="1" x14ac:dyDescent="0.35">
      <c r="A28058" s="319"/>
      <c r="B28058" s="315">
        <v>44428.479166730162</v>
      </c>
      <c r="C28058" s="314">
        <v>44.442511846146466</v>
      </c>
      <c r="D28058" s="313" t="s">
        <v>167</v>
      </c>
    </row>
    <row r="28059" spans="1:4" ht="14.5" customHeight="1" x14ac:dyDescent="0.35">
      <c r="A28059" s="319"/>
      <c r="B28059" s="315">
        <v>44428.479861174608</v>
      </c>
      <c r="C28059" s="314">
        <v>46.030426965143612</v>
      </c>
      <c r="D28059" s="313" t="s">
        <v>167</v>
      </c>
    </row>
    <row r="28060" spans="1:4" ht="14.5" customHeight="1" x14ac:dyDescent="0.35">
      <c r="A28060" s="319"/>
      <c r="B28060" s="315">
        <v>44428.480555619055</v>
      </c>
      <c r="C28060" s="314">
        <v>51.977374770319635</v>
      </c>
      <c r="D28060" s="313" t="s">
        <v>167</v>
      </c>
    </row>
    <row r="28061" spans="1:4" ht="14.5" customHeight="1" x14ac:dyDescent="0.35">
      <c r="A28061" s="319"/>
      <c r="B28061" s="315">
        <v>44428.481250063502</v>
      </c>
      <c r="C28061" s="314">
        <v>57.919048711473202</v>
      </c>
      <c r="D28061" s="313" t="s">
        <v>167</v>
      </c>
    </row>
    <row r="28062" spans="1:4" ht="14.5" customHeight="1" x14ac:dyDescent="0.35">
      <c r="A28062" s="319"/>
      <c r="B28062" s="315">
        <v>44428.481944507948</v>
      </c>
      <c r="C28062" s="314">
        <v>60.404963510727008</v>
      </c>
      <c r="D28062" s="313" t="s">
        <v>167</v>
      </c>
    </row>
    <row r="28063" spans="1:4" ht="14.5" customHeight="1" x14ac:dyDescent="0.35">
      <c r="A28063" s="319"/>
      <c r="B28063" s="315">
        <v>44428.482638952395</v>
      </c>
      <c r="C28063" s="314">
        <v>61.659034662002036</v>
      </c>
      <c r="D28063" s="313" t="s">
        <v>167</v>
      </c>
    </row>
    <row r="28064" spans="1:4" ht="14.5" customHeight="1" x14ac:dyDescent="0.35">
      <c r="A28064" s="319"/>
      <c r="B28064" s="315">
        <v>44428.483333396842</v>
      </c>
      <c r="C28064" s="314">
        <v>57.921644867223222</v>
      </c>
      <c r="D28064" s="313" t="s">
        <v>167</v>
      </c>
    </row>
    <row r="28065" spans="1:4" ht="14.5" customHeight="1" x14ac:dyDescent="0.35">
      <c r="A28065" s="319"/>
      <c r="B28065" s="315">
        <v>44428.484027841288</v>
      </c>
      <c r="C28065" s="314">
        <v>55.057466418346543</v>
      </c>
      <c r="D28065" s="313" t="s">
        <v>167</v>
      </c>
    </row>
    <row r="28066" spans="1:4" ht="14.5" customHeight="1" x14ac:dyDescent="0.35">
      <c r="A28066" s="319"/>
      <c r="B28066" s="315">
        <v>44428.484722285735</v>
      </c>
      <c r="C28066" s="314">
        <v>55.80946981050753</v>
      </c>
      <c r="D28066" s="313" t="s">
        <v>167</v>
      </c>
    </row>
    <row r="28067" spans="1:4" ht="14.5" customHeight="1" x14ac:dyDescent="0.35">
      <c r="A28067" s="319"/>
      <c r="B28067" s="315">
        <v>44428.485416730182</v>
      </c>
      <c r="C28067" s="314">
        <v>63.063768926154204</v>
      </c>
      <c r="D28067" s="313" t="s">
        <v>167</v>
      </c>
    </row>
    <row r="28068" spans="1:4" ht="14.5" customHeight="1" x14ac:dyDescent="0.35">
      <c r="A28068" s="319"/>
      <c r="B28068" s="315">
        <v>44428.486111174629</v>
      </c>
      <c r="C28068" s="314">
        <v>71.363608537726876</v>
      </c>
      <c r="D28068" s="313" t="s">
        <v>167</v>
      </c>
    </row>
    <row r="28069" spans="1:4" ht="14.5" customHeight="1" x14ac:dyDescent="0.35">
      <c r="A28069" s="319"/>
      <c r="B28069" s="315">
        <v>44428.486805619075</v>
      </c>
      <c r="C28069" s="314">
        <v>76.907450417687258</v>
      </c>
      <c r="D28069" s="313" t="s">
        <v>167</v>
      </c>
    </row>
    <row r="28070" spans="1:4" ht="14.5" customHeight="1" x14ac:dyDescent="0.35">
      <c r="A28070" s="319"/>
      <c r="B28070" s="315">
        <v>44428.487500063522</v>
      </c>
      <c r="C28070" s="314">
        <v>77.230839700399272</v>
      </c>
      <c r="D28070" s="313" t="s">
        <v>167</v>
      </c>
    </row>
    <row r="28071" spans="1:4" ht="14.5" customHeight="1" x14ac:dyDescent="0.35">
      <c r="A28071" s="319"/>
      <c r="B28071" s="315">
        <v>44428.488194507969</v>
      </c>
      <c r="C28071" s="314">
        <v>74.36883065172394</v>
      </c>
      <c r="D28071" s="313" t="s">
        <v>167</v>
      </c>
    </row>
    <row r="28072" spans="1:4" ht="14.5" customHeight="1" x14ac:dyDescent="0.35">
      <c r="A28072" s="319"/>
      <c r="B28072" s="315">
        <v>44428.488888952415</v>
      </c>
      <c r="C28072" s="314">
        <v>76.28455778387918</v>
      </c>
      <c r="D28072" s="313" t="s">
        <v>167</v>
      </c>
    </row>
    <row r="28073" spans="1:4" ht="14.5" customHeight="1" x14ac:dyDescent="0.35">
      <c r="A28073" s="319"/>
      <c r="B28073" s="315">
        <v>44428.489583396862</v>
      </c>
      <c r="C28073" s="314">
        <v>82.261946414674938</v>
      </c>
      <c r="D28073" s="313" t="s">
        <v>167</v>
      </c>
    </row>
    <row r="28074" spans="1:4" ht="14.5" customHeight="1" x14ac:dyDescent="0.35">
      <c r="A28074" s="319"/>
      <c r="B28074" s="315">
        <v>44428.490277841309</v>
      </c>
      <c r="C28074" s="314">
        <v>90.005176184873562</v>
      </c>
      <c r="D28074" s="313" t="s">
        <v>167</v>
      </c>
    </row>
    <row r="28075" spans="1:4" ht="14.5" customHeight="1" x14ac:dyDescent="0.35">
      <c r="A28075" s="319"/>
      <c r="B28075" s="315">
        <v>44428.490972285756</v>
      </c>
      <c r="C28075" s="314">
        <v>99.084566564687222</v>
      </c>
      <c r="D28075" s="313" t="s">
        <v>167</v>
      </c>
    </row>
    <row r="28076" spans="1:4" ht="14.5" customHeight="1" x14ac:dyDescent="0.35">
      <c r="A28076" s="319"/>
      <c r="B28076" s="315">
        <v>44428.491666730202</v>
      </c>
      <c r="C28076" s="314">
        <v>107.96916256432694</v>
      </c>
      <c r="D28076" s="313" t="s">
        <v>167</v>
      </c>
    </row>
    <row r="28077" spans="1:4" ht="14.5" customHeight="1" x14ac:dyDescent="0.35">
      <c r="A28077" s="319"/>
      <c r="B28077" s="315">
        <v>44428.492361174649</v>
      </c>
      <c r="C28077" s="314">
        <v>118.99284600126946</v>
      </c>
      <c r="D28077" s="313" t="s">
        <v>167</v>
      </c>
    </row>
    <row r="28078" spans="1:4" ht="14.5" customHeight="1" x14ac:dyDescent="0.35">
      <c r="A28078" s="319"/>
      <c r="B28078" s="315">
        <v>44428.493055619096</v>
      </c>
      <c r="C28078" s="314">
        <v>114.63962161478896</v>
      </c>
      <c r="D28078" s="313" t="s">
        <v>167</v>
      </c>
    </row>
    <row r="28079" spans="1:4" ht="14.5" customHeight="1" x14ac:dyDescent="0.35">
      <c r="A28079" s="319"/>
      <c r="B28079" s="315">
        <v>44428.493750063542</v>
      </c>
      <c r="C28079" s="314">
        <v>90.800437339804674</v>
      </c>
      <c r="D28079" s="313" t="s">
        <v>167</v>
      </c>
    </row>
    <row r="28080" spans="1:4" ht="14.5" customHeight="1" x14ac:dyDescent="0.35">
      <c r="A28080" s="319"/>
      <c r="B28080" s="315">
        <v>44428.494444507989</v>
      </c>
      <c r="C28080" s="314">
        <v>78.45068656251533</v>
      </c>
      <c r="D28080" s="313" t="s">
        <v>167</v>
      </c>
    </row>
    <row r="28081" spans="1:4" ht="14.5" customHeight="1" x14ac:dyDescent="0.35">
      <c r="A28081" s="319"/>
      <c r="B28081" s="315">
        <v>44428.495138952436</v>
      </c>
      <c r="C28081" s="314">
        <v>78.634653347146624</v>
      </c>
      <c r="D28081" s="313" t="s">
        <v>167</v>
      </c>
    </row>
    <row r="28082" spans="1:4" ht="14.5" customHeight="1" x14ac:dyDescent="0.35">
      <c r="A28082" s="319"/>
      <c r="B28082" s="315">
        <v>44428.495833396883</v>
      </c>
      <c r="C28082" s="314">
        <v>82.31938320792203</v>
      </c>
      <c r="D28082" s="313" t="s">
        <v>167</v>
      </c>
    </row>
    <row r="28083" spans="1:4" ht="14.5" customHeight="1" x14ac:dyDescent="0.35">
      <c r="A28083" s="319"/>
      <c r="B28083" s="315">
        <v>44428.496527841329</v>
      </c>
      <c r="C28083" s="314">
        <v>89.231845286034513</v>
      </c>
      <c r="D28083" s="313" t="s">
        <v>167</v>
      </c>
    </row>
    <row r="28084" spans="1:4" ht="14.5" customHeight="1" x14ac:dyDescent="0.35">
      <c r="A28084" s="319"/>
      <c r="B28084" s="315">
        <v>44428.497222285776</v>
      </c>
      <c r="C28084" s="314">
        <v>93.364588648236051</v>
      </c>
      <c r="D28084" s="313" t="s">
        <v>167</v>
      </c>
    </row>
    <row r="28085" spans="1:4" ht="14.5" customHeight="1" x14ac:dyDescent="0.35">
      <c r="A28085" s="319"/>
      <c r="B28085" s="315">
        <v>44428.497916730223</v>
      </c>
      <c r="C28085" s="314">
        <v>98.187710490553101</v>
      </c>
      <c r="D28085" s="313" t="s">
        <v>167</v>
      </c>
    </row>
    <row r="28086" spans="1:4" ht="14.5" customHeight="1" x14ac:dyDescent="0.35">
      <c r="A28086" s="319"/>
      <c r="B28086" s="315">
        <v>44428.498611174669</v>
      </c>
      <c r="C28086" s="314">
        <v>103.45581907340481</v>
      </c>
      <c r="D28086" s="313" t="s">
        <v>167</v>
      </c>
    </row>
    <row r="28087" spans="1:4" ht="14.5" customHeight="1" x14ac:dyDescent="0.35">
      <c r="A28087" s="319"/>
      <c r="B28087" s="315">
        <v>44428.499305619116</v>
      </c>
      <c r="C28087" s="314">
        <v>111.93117293691223</v>
      </c>
      <c r="D28087" s="313" t="s">
        <v>167</v>
      </c>
    </row>
    <row r="28088" spans="1:4" ht="14.5" customHeight="1" x14ac:dyDescent="0.35">
      <c r="A28088" s="319"/>
      <c r="B28088" s="315">
        <v>44428.500000063563</v>
      </c>
      <c r="C28088" s="314">
        <v>117.01727183668602</v>
      </c>
      <c r="D28088" s="313" t="s">
        <v>167</v>
      </c>
    </row>
    <row r="28089" spans="1:4" ht="14.5" customHeight="1" x14ac:dyDescent="0.35">
      <c r="A28089" s="319"/>
      <c r="B28089" s="315">
        <v>44428.500694508009</v>
      </c>
      <c r="C28089" s="314">
        <v>115.72752140210166</v>
      </c>
      <c r="D28089" s="313" t="s">
        <v>167</v>
      </c>
    </row>
    <row r="28090" spans="1:4" ht="14.5" customHeight="1" x14ac:dyDescent="0.35">
      <c r="A28090" s="319"/>
      <c r="B28090" s="315">
        <v>44428.501388952456</v>
      </c>
      <c r="C28090" s="314">
        <v>115.905285724235</v>
      </c>
      <c r="D28090" s="313" t="s">
        <v>167</v>
      </c>
    </row>
    <row r="28091" spans="1:4" ht="14.5" customHeight="1" x14ac:dyDescent="0.35">
      <c r="A28091" s="319"/>
      <c r="B28091" s="315">
        <v>44428.502083396903</v>
      </c>
      <c r="C28091" s="314">
        <v>116.13868753871066</v>
      </c>
      <c r="D28091" s="313" t="s">
        <v>167</v>
      </c>
    </row>
    <row r="28092" spans="1:4" ht="14.5" customHeight="1" x14ac:dyDescent="0.35">
      <c r="A28092" s="319"/>
      <c r="B28092" s="315">
        <v>44428.50277784135</v>
      </c>
      <c r="C28092" s="314">
        <v>109.33569569137762</v>
      </c>
      <c r="D28092" s="313" t="s">
        <v>167</v>
      </c>
    </row>
    <row r="28093" spans="1:4" ht="14.5" customHeight="1" x14ac:dyDescent="0.35">
      <c r="A28093" s="319"/>
      <c r="B28093" s="315">
        <v>44428.503472285796</v>
      </c>
      <c r="C28093" s="314">
        <v>103.21797686828843</v>
      </c>
      <c r="D28093" s="313" t="s">
        <v>167</v>
      </c>
    </row>
    <row r="28094" spans="1:4" ht="14.5" customHeight="1" x14ac:dyDescent="0.35">
      <c r="A28094" s="319"/>
      <c r="B28094" s="315">
        <v>44428.504166730243</v>
      </c>
      <c r="C28094" s="314">
        <v>104.61261443794744</v>
      </c>
      <c r="D28094" s="313" t="s">
        <v>167</v>
      </c>
    </row>
    <row r="28095" spans="1:4" ht="14.5" customHeight="1" x14ac:dyDescent="0.35">
      <c r="A28095" s="319"/>
      <c r="B28095" s="315">
        <v>44428.50486117469</v>
      </c>
      <c r="C28095" s="314">
        <v>104.55768021925662</v>
      </c>
      <c r="D28095" s="313" t="s">
        <v>167</v>
      </c>
    </row>
    <row r="28096" spans="1:4" ht="14.5" customHeight="1" x14ac:dyDescent="0.35">
      <c r="A28096" s="319"/>
      <c r="B28096" s="315">
        <v>44428.505555619136</v>
      </c>
      <c r="C28096" s="314">
        <v>101.93553870992037</v>
      </c>
      <c r="D28096" s="313" t="s">
        <v>167</v>
      </c>
    </row>
    <row r="28097" spans="1:4" ht="14.5" customHeight="1" x14ac:dyDescent="0.35">
      <c r="A28097" s="319"/>
      <c r="B28097" s="315">
        <v>44428.506250063583</v>
      </c>
      <c r="C28097" s="314">
        <v>101.30305473782937</v>
      </c>
      <c r="D28097" s="313" t="s">
        <v>167</v>
      </c>
    </row>
    <row r="28098" spans="1:4" ht="14.5" customHeight="1" x14ac:dyDescent="0.35">
      <c r="A28098" s="319"/>
      <c r="B28098" s="315">
        <v>44428.50694450803</v>
      </c>
      <c r="C28098" s="314">
        <v>104.6768258974674</v>
      </c>
      <c r="D28098" s="313" t="s">
        <v>167</v>
      </c>
    </row>
    <row r="28099" spans="1:4" ht="14.5" customHeight="1" x14ac:dyDescent="0.35">
      <c r="A28099" s="319"/>
      <c r="B28099" s="315">
        <v>44428.507638952477</v>
      </c>
      <c r="C28099" s="314">
        <v>30.818785158150906</v>
      </c>
      <c r="D28099" s="313" t="s">
        <v>177</v>
      </c>
    </row>
    <row r="28100" spans="1:4" ht="14.5" customHeight="1" x14ac:dyDescent="0.35">
      <c r="A28100" s="319"/>
      <c r="B28100" s="315">
        <v>44428.508333396923</v>
      </c>
      <c r="C28100" s="314">
        <v>105.49718026552971</v>
      </c>
      <c r="D28100" s="313" t="s">
        <v>167</v>
      </c>
    </row>
    <row r="28101" spans="1:4" ht="14.5" customHeight="1" x14ac:dyDescent="0.35">
      <c r="A28101" s="319"/>
      <c r="B28101" s="315">
        <v>44428.50902784137</v>
      </c>
      <c r="C28101" s="314">
        <v>107.90605094982311</v>
      </c>
      <c r="D28101" s="313" t="s">
        <v>167</v>
      </c>
    </row>
    <row r="28102" spans="1:4" ht="14.5" customHeight="1" x14ac:dyDescent="0.35">
      <c r="A28102" s="319"/>
      <c r="B28102" s="315">
        <v>44428.509722285817</v>
      </c>
      <c r="C28102" s="314">
        <v>103.04695564594779</v>
      </c>
      <c r="D28102" s="313" t="s">
        <v>167</v>
      </c>
    </row>
    <row r="28103" spans="1:4" ht="14.5" customHeight="1" x14ac:dyDescent="0.35">
      <c r="A28103" s="319"/>
      <c r="B28103" s="315">
        <v>44428.510416730263</v>
      </c>
      <c r="C28103" s="314">
        <v>97.45859005018913</v>
      </c>
      <c r="D28103" s="313" t="s">
        <v>167</v>
      </c>
    </row>
    <row r="28104" spans="1:4" ht="14.5" customHeight="1" x14ac:dyDescent="0.35">
      <c r="A28104" s="319"/>
      <c r="B28104" s="315">
        <v>44428.51111117471</v>
      </c>
      <c r="C28104" s="314">
        <v>97.880317265895428</v>
      </c>
      <c r="D28104" s="313" t="s">
        <v>167</v>
      </c>
    </row>
    <row r="28105" spans="1:4" ht="14.5" customHeight="1" x14ac:dyDescent="0.35">
      <c r="A28105" s="319"/>
      <c r="B28105" s="315">
        <v>44428.511805619157</v>
      </c>
      <c r="C28105" s="314">
        <v>98.011073432600824</v>
      </c>
      <c r="D28105" s="313" t="s">
        <v>167</v>
      </c>
    </row>
    <row r="28106" spans="1:4" ht="14.5" customHeight="1" x14ac:dyDescent="0.35">
      <c r="A28106" s="319"/>
      <c r="B28106" s="315">
        <v>44428.512500063604</v>
      </c>
      <c r="C28106" s="314">
        <v>97.055437064739337</v>
      </c>
      <c r="D28106" s="313" t="s">
        <v>167</v>
      </c>
    </row>
    <row r="28107" spans="1:4" ht="14.5" customHeight="1" x14ac:dyDescent="0.35">
      <c r="A28107" s="319"/>
      <c r="B28107" s="315">
        <v>44428.51319450805</v>
      </c>
      <c r="C28107" s="314">
        <v>98.375780999437367</v>
      </c>
      <c r="D28107" s="313" t="s">
        <v>167</v>
      </c>
    </row>
    <row r="28108" spans="1:4" ht="14.5" customHeight="1" x14ac:dyDescent="0.35">
      <c r="A28108" s="319"/>
      <c r="B28108" s="315">
        <v>44428.513888952497</v>
      </c>
      <c r="C28108" s="314">
        <v>100.50152442067822</v>
      </c>
      <c r="D28108" s="313" t="s">
        <v>167</v>
      </c>
    </row>
    <row r="28109" spans="1:4" ht="14.5" customHeight="1" x14ac:dyDescent="0.35">
      <c r="A28109" s="319"/>
      <c r="B28109" s="315">
        <v>44428.514583396944</v>
      </c>
      <c r="C28109" s="314">
        <v>104.7849606880045</v>
      </c>
      <c r="D28109" s="313" t="s">
        <v>167</v>
      </c>
    </row>
    <row r="28110" spans="1:4" ht="14.5" customHeight="1" x14ac:dyDescent="0.35">
      <c r="A28110" s="319"/>
      <c r="B28110" s="315">
        <v>44428.51527784139</v>
      </c>
      <c r="C28110" s="314">
        <v>105.44181859653327</v>
      </c>
      <c r="D28110" s="313" t="s">
        <v>167</v>
      </c>
    </row>
    <row r="28111" spans="1:4" ht="14.5" customHeight="1" x14ac:dyDescent="0.35">
      <c r="A28111" s="319"/>
      <c r="B28111" s="315">
        <v>44428.515972285837</v>
      </c>
      <c r="C28111" s="314">
        <v>102.84264806853025</v>
      </c>
      <c r="D28111" s="313" t="s">
        <v>167</v>
      </c>
    </row>
    <row r="28112" spans="1:4" ht="14.5" customHeight="1" x14ac:dyDescent="0.35">
      <c r="A28112" s="319"/>
      <c r="B28112" s="315">
        <v>44428.516666730284</v>
      </c>
      <c r="C28112" s="314">
        <v>98.811479274804398</v>
      </c>
      <c r="D28112" s="313" t="s">
        <v>167</v>
      </c>
    </row>
    <row r="28113" spans="1:4" ht="14.5" customHeight="1" x14ac:dyDescent="0.35">
      <c r="A28113" s="319"/>
      <c r="B28113" s="315">
        <v>44428.51736117473</v>
      </c>
      <c r="C28113" s="314">
        <v>90.184189971022235</v>
      </c>
      <c r="D28113" s="313" t="s">
        <v>167</v>
      </c>
    </row>
    <row r="28114" spans="1:4" ht="14.5" customHeight="1" x14ac:dyDescent="0.35">
      <c r="A28114" s="319"/>
      <c r="B28114" s="315">
        <v>44428.518055619177</v>
      </c>
      <c r="C28114" s="314">
        <v>79.610526228983261</v>
      </c>
      <c r="D28114" s="313" t="s">
        <v>167</v>
      </c>
    </row>
    <row r="28115" spans="1:4" ht="14.5" customHeight="1" x14ac:dyDescent="0.35">
      <c r="A28115" s="319"/>
      <c r="B28115" s="315">
        <v>44428.518750063624</v>
      </c>
      <c r="C28115" s="314">
        <v>79.666101096120357</v>
      </c>
      <c r="D28115" s="313" t="s">
        <v>167</v>
      </c>
    </row>
    <row r="28116" spans="1:4" ht="14.5" customHeight="1" x14ac:dyDescent="0.35">
      <c r="A28116" s="319"/>
      <c r="B28116" s="315">
        <v>44428.519444508071</v>
      </c>
      <c r="C28116" s="314">
        <v>81.245043322492464</v>
      </c>
      <c r="D28116" s="313" t="s">
        <v>167</v>
      </c>
    </row>
    <row r="28117" spans="1:4" ht="14.5" customHeight="1" x14ac:dyDescent="0.35">
      <c r="A28117" s="319"/>
      <c r="B28117" s="315">
        <v>44428.520138952517</v>
      </c>
      <c r="C28117" s="314">
        <v>82.132261723745614</v>
      </c>
      <c r="D28117" s="313" t="s">
        <v>167</v>
      </c>
    </row>
    <row r="28118" spans="1:4" ht="14.5" customHeight="1" x14ac:dyDescent="0.35">
      <c r="A28118" s="319"/>
      <c r="B28118" s="315">
        <v>44428.520833396964</v>
      </c>
      <c r="C28118" s="314">
        <v>84.79275813598845</v>
      </c>
      <c r="D28118" s="313" t="s">
        <v>167</v>
      </c>
    </row>
    <row r="28119" spans="1:4" ht="14.5" customHeight="1" x14ac:dyDescent="0.35">
      <c r="A28119" s="319"/>
      <c r="B28119" s="315">
        <v>44428.521527841411</v>
      </c>
      <c r="C28119" s="314">
        <v>91.508244185514442</v>
      </c>
      <c r="D28119" s="313" t="s">
        <v>167</v>
      </c>
    </row>
    <row r="28120" spans="1:4" ht="14.5" customHeight="1" x14ac:dyDescent="0.35">
      <c r="A28120" s="319"/>
      <c r="B28120" s="315">
        <v>44428.522222285857</v>
      </c>
      <c r="C28120" s="314">
        <v>95.587337982734127</v>
      </c>
      <c r="D28120" s="313" t="s">
        <v>167</v>
      </c>
    </row>
    <row r="28121" spans="1:4" ht="14.5" customHeight="1" x14ac:dyDescent="0.35">
      <c r="A28121" s="319"/>
      <c r="B28121" s="315">
        <v>44428.522916730304</v>
      </c>
      <c r="C28121" s="314">
        <v>92.567011772975093</v>
      </c>
      <c r="D28121" s="313" t="s">
        <v>167</v>
      </c>
    </row>
    <row r="28122" spans="1:4" ht="14.5" customHeight="1" x14ac:dyDescent="0.35">
      <c r="A28122" s="319"/>
      <c r="B28122" s="315">
        <v>44428.523611174751</v>
      </c>
      <c r="C28122" s="314">
        <v>95.263803005092385</v>
      </c>
      <c r="D28122" s="313" t="s">
        <v>167</v>
      </c>
    </row>
    <row r="28123" spans="1:4" ht="14.5" customHeight="1" x14ac:dyDescent="0.35">
      <c r="A28123" s="319"/>
      <c r="B28123" s="315">
        <v>44428.524305619198</v>
      </c>
      <c r="C28123" s="314">
        <v>93.859843849175377</v>
      </c>
      <c r="D28123" s="313" t="s">
        <v>167</v>
      </c>
    </row>
    <row r="28124" spans="1:4" ht="14.5" customHeight="1" x14ac:dyDescent="0.35">
      <c r="A28124" s="319"/>
      <c r="B28124" s="315">
        <v>44428.525000063644</v>
      </c>
      <c r="C28124" s="314">
        <v>91.564341955750322</v>
      </c>
      <c r="D28124" s="313" t="s">
        <v>167</v>
      </c>
    </row>
    <row r="28125" spans="1:4" ht="14.5" customHeight="1" x14ac:dyDescent="0.35">
      <c r="A28125" s="319"/>
      <c r="B28125" s="315">
        <v>44428.525694508091</v>
      </c>
      <c r="C28125" s="314">
        <v>94.503304417875668</v>
      </c>
      <c r="D28125" s="313" t="s">
        <v>167</v>
      </c>
    </row>
    <row r="28126" spans="1:4" ht="14.5" customHeight="1" x14ac:dyDescent="0.35">
      <c r="A28126" s="319"/>
      <c r="B28126" s="315">
        <v>44428.526388952538</v>
      </c>
      <c r="C28126" s="314">
        <v>96.549542611290235</v>
      </c>
      <c r="D28126" s="313" t="s">
        <v>167</v>
      </c>
    </row>
    <row r="28127" spans="1:4" ht="14.5" customHeight="1" x14ac:dyDescent="0.35">
      <c r="A28127" s="319"/>
      <c r="B28127" s="315">
        <v>44428.527083396984</v>
      </c>
      <c r="C28127" s="314">
        <v>99.616140930835783</v>
      </c>
      <c r="D28127" s="313" t="s">
        <v>167</v>
      </c>
    </row>
    <row r="28128" spans="1:4" ht="14.5" customHeight="1" x14ac:dyDescent="0.35">
      <c r="A28128" s="319"/>
      <c r="B28128" s="315">
        <v>44428.527777841431</v>
      </c>
      <c r="C28128" s="314">
        <v>102.22432943887543</v>
      </c>
      <c r="D28128" s="313" t="s">
        <v>167</v>
      </c>
    </row>
    <row r="28129" spans="1:4" ht="14.5" customHeight="1" x14ac:dyDescent="0.35">
      <c r="A28129" s="319"/>
      <c r="B28129" s="315">
        <v>44428.528472285878</v>
      </c>
      <c r="C28129" s="314">
        <v>104.59357855197352</v>
      </c>
      <c r="D28129" s="313" t="s">
        <v>167</v>
      </c>
    </row>
    <row r="28130" spans="1:4" ht="14.5" customHeight="1" x14ac:dyDescent="0.35">
      <c r="A28130" s="319"/>
      <c r="B28130" s="315">
        <v>44428.529166730325</v>
      </c>
      <c r="C28130" s="314">
        <v>96.250657481063783</v>
      </c>
      <c r="D28130" s="313" t="s">
        <v>167</v>
      </c>
    </row>
    <row r="28131" spans="1:4" ht="14.5" customHeight="1" x14ac:dyDescent="0.35">
      <c r="A28131" s="319"/>
      <c r="B28131" s="315">
        <v>44428.529861174771</v>
      </c>
      <c r="C28131" s="314">
        <v>84.326035621236471</v>
      </c>
      <c r="D28131" s="313" t="s">
        <v>167</v>
      </c>
    </row>
    <row r="28132" spans="1:4" ht="14.5" customHeight="1" x14ac:dyDescent="0.35">
      <c r="A28132" s="319"/>
      <c r="B28132" s="315">
        <v>44428.530555619218</v>
      </c>
      <c r="C28132" s="314">
        <v>75.675345431683425</v>
      </c>
      <c r="D28132" s="313" t="s">
        <v>167</v>
      </c>
    </row>
    <row r="28133" spans="1:4" ht="14.5" customHeight="1" x14ac:dyDescent="0.35">
      <c r="A28133" s="319"/>
      <c r="B28133" s="315">
        <v>44428.531250063665</v>
      </c>
      <c r="C28133" s="314">
        <v>77.28398958141527</v>
      </c>
      <c r="D28133" s="313" t="s">
        <v>167</v>
      </c>
    </row>
    <row r="28134" spans="1:4" ht="14.5" customHeight="1" x14ac:dyDescent="0.35">
      <c r="A28134" s="319"/>
      <c r="B28134" s="315">
        <v>44428.531944508111</v>
      </c>
      <c r="C28134" s="314">
        <v>81.927247074287152</v>
      </c>
      <c r="D28134" s="313" t="s">
        <v>167</v>
      </c>
    </row>
    <row r="28135" spans="1:4" ht="14.5" customHeight="1" x14ac:dyDescent="0.35">
      <c r="A28135" s="319"/>
      <c r="B28135" s="315">
        <v>44428.532638952558</v>
      </c>
      <c r="C28135" s="314">
        <v>79.809413631563075</v>
      </c>
      <c r="D28135" s="313" t="s">
        <v>167</v>
      </c>
    </row>
    <row r="28136" spans="1:4" ht="14.5" customHeight="1" x14ac:dyDescent="0.35">
      <c r="A28136" s="319"/>
      <c r="B28136" s="315">
        <v>44428.533333397005</v>
      </c>
      <c r="C28136" s="314">
        <v>80.958297077226845</v>
      </c>
      <c r="D28136" s="313" t="s">
        <v>167</v>
      </c>
    </row>
    <row r="28137" spans="1:4" ht="14.5" customHeight="1" x14ac:dyDescent="0.35">
      <c r="A28137" s="319"/>
      <c r="B28137" s="315">
        <v>44428.534027841451</v>
      </c>
      <c r="C28137" s="314">
        <v>82.991572492804451</v>
      </c>
      <c r="D28137" s="313" t="s">
        <v>167</v>
      </c>
    </row>
    <row r="28138" spans="1:4" ht="14.5" customHeight="1" x14ac:dyDescent="0.35">
      <c r="A28138" s="319"/>
      <c r="B28138" s="315">
        <v>44428.534722285898</v>
      </c>
      <c r="C28138" s="314">
        <v>88.609196747672584</v>
      </c>
      <c r="D28138" s="313" t="s">
        <v>167</v>
      </c>
    </row>
    <row r="28139" spans="1:4" ht="14.5" customHeight="1" x14ac:dyDescent="0.35">
      <c r="A28139" s="319"/>
      <c r="B28139" s="315">
        <v>44428.535416730345</v>
      </c>
      <c r="C28139" s="314">
        <v>82.998459359339904</v>
      </c>
      <c r="D28139" s="313" t="s">
        <v>167</v>
      </c>
    </row>
    <row r="28140" spans="1:4" ht="14.5" customHeight="1" x14ac:dyDescent="0.35">
      <c r="A28140" s="319"/>
      <c r="B28140" s="315">
        <v>44428.536111174792</v>
      </c>
      <c r="C28140" s="314">
        <v>73.980902194637267</v>
      </c>
      <c r="D28140" s="313" t="s">
        <v>167</v>
      </c>
    </row>
    <row r="28141" spans="1:4" ht="14.5" customHeight="1" x14ac:dyDescent="0.35">
      <c r="A28141" s="319"/>
      <c r="B28141" s="315">
        <v>44428.536805619238</v>
      </c>
      <c r="C28141" s="314">
        <v>85.572061349259457</v>
      </c>
      <c r="D28141" s="313" t="s">
        <v>167</v>
      </c>
    </row>
    <row r="28142" spans="1:4" ht="14.5" customHeight="1" x14ac:dyDescent="0.35">
      <c r="A28142" s="319"/>
      <c r="B28142" s="315">
        <v>44428.537500063685</v>
      </c>
      <c r="C28142" s="314">
        <v>95.714159708945473</v>
      </c>
      <c r="D28142" s="313" t="s">
        <v>167</v>
      </c>
    </row>
    <row r="28143" spans="1:4" ht="14.5" customHeight="1" x14ac:dyDescent="0.35">
      <c r="A28143" s="319"/>
      <c r="B28143" s="315">
        <v>44428.538194508132</v>
      </c>
      <c r="C28143" s="314">
        <v>106.53644768183585</v>
      </c>
      <c r="D28143" s="313" t="s">
        <v>167</v>
      </c>
    </row>
    <row r="28144" spans="1:4" ht="14.5" customHeight="1" x14ac:dyDescent="0.35">
      <c r="A28144" s="319"/>
      <c r="B28144" s="315">
        <v>44428.538888952578</v>
      </c>
      <c r="C28144" s="314">
        <v>109.97330391451639</v>
      </c>
      <c r="D28144" s="313" t="s">
        <v>167</v>
      </c>
    </row>
    <row r="28145" spans="1:4" ht="14.5" customHeight="1" x14ac:dyDescent="0.35">
      <c r="A28145" s="319"/>
      <c r="B28145" s="315">
        <v>44428.539583397025</v>
      </c>
      <c r="C28145" s="314">
        <v>107.97999335206502</v>
      </c>
      <c r="D28145" s="313" t="s">
        <v>167</v>
      </c>
    </row>
    <row r="28146" spans="1:4" ht="14.5" customHeight="1" x14ac:dyDescent="0.35">
      <c r="A28146" s="319"/>
      <c r="B28146" s="315">
        <v>44428.540277841472</v>
      </c>
      <c r="C28146" s="314">
        <v>102.74286747414347</v>
      </c>
      <c r="D28146" s="313" t="s">
        <v>167</v>
      </c>
    </row>
    <row r="28147" spans="1:4" ht="14.5" customHeight="1" x14ac:dyDescent="0.35">
      <c r="A28147" s="319"/>
      <c r="B28147" s="315">
        <v>44428.540972285919</v>
      </c>
      <c r="C28147" s="314">
        <v>98.652264478238067</v>
      </c>
      <c r="D28147" s="313" t="s">
        <v>167</v>
      </c>
    </row>
    <row r="28148" spans="1:4" ht="14.5" customHeight="1" x14ac:dyDescent="0.35">
      <c r="A28148" s="319"/>
      <c r="B28148" s="315">
        <v>44428.541666730365</v>
      </c>
      <c r="C28148" s="314">
        <v>96.690132391658452</v>
      </c>
      <c r="D28148" s="313" t="s">
        <v>167</v>
      </c>
    </row>
    <row r="28149" spans="1:4" ht="14.5" customHeight="1" x14ac:dyDescent="0.35">
      <c r="A28149" s="319"/>
      <c r="B28149" s="315">
        <v>44428.542361174812</v>
      </c>
      <c r="C28149" s="314">
        <v>95.837980966850111</v>
      </c>
      <c r="D28149" s="313" t="s">
        <v>167</v>
      </c>
    </row>
    <row r="28150" spans="1:4" ht="14.5" customHeight="1" x14ac:dyDescent="0.35">
      <c r="A28150" s="319"/>
      <c r="B28150" s="315">
        <v>44428.543055619259</v>
      </c>
      <c r="C28150" s="314">
        <v>92.99254069395829</v>
      </c>
      <c r="D28150" s="313" t="s">
        <v>167</v>
      </c>
    </row>
    <row r="28151" spans="1:4" ht="14.5" customHeight="1" x14ac:dyDescent="0.35">
      <c r="A28151" s="319"/>
      <c r="B28151" s="315">
        <v>44428.543750063705</v>
      </c>
      <c r="C28151" s="314">
        <v>90.275546441300932</v>
      </c>
      <c r="D28151" s="313" t="s">
        <v>167</v>
      </c>
    </row>
    <row r="28152" spans="1:4" ht="14.5" customHeight="1" x14ac:dyDescent="0.35">
      <c r="A28152" s="319"/>
      <c r="B28152" s="315">
        <v>44428.544444508152</v>
      </c>
      <c r="C28152" s="314">
        <v>92.428896118615128</v>
      </c>
      <c r="D28152" s="313" t="s">
        <v>167</v>
      </c>
    </row>
    <row r="28153" spans="1:4" ht="14.5" customHeight="1" x14ac:dyDescent="0.35">
      <c r="A28153" s="319"/>
      <c r="B28153" s="315">
        <v>44428.545138952599</v>
      </c>
      <c r="C28153" s="314">
        <v>94.506423882296076</v>
      </c>
      <c r="D28153" s="313" t="s">
        <v>167</v>
      </c>
    </row>
    <row r="28154" spans="1:4" ht="14.5" customHeight="1" x14ac:dyDescent="0.35">
      <c r="A28154" s="319"/>
      <c r="B28154" s="315">
        <v>44428.545833397045</v>
      </c>
      <c r="C28154" s="314">
        <v>89.179342888382962</v>
      </c>
      <c r="D28154" s="313" t="s">
        <v>167</v>
      </c>
    </row>
    <row r="28155" spans="1:4" ht="14.5" customHeight="1" x14ac:dyDescent="0.35">
      <c r="A28155" s="319"/>
      <c r="B28155" s="315">
        <v>44428.546527841492</v>
      </c>
      <c r="C28155" s="314">
        <v>82.349963769976355</v>
      </c>
      <c r="D28155" s="313" t="s">
        <v>167</v>
      </c>
    </row>
    <row r="28156" spans="1:4" ht="14.5" customHeight="1" x14ac:dyDescent="0.35">
      <c r="A28156" s="319"/>
      <c r="B28156" s="315">
        <v>44428.547222285939</v>
      </c>
      <c r="C28156" s="314">
        <v>72.89032318257766</v>
      </c>
      <c r="D28156" s="313" t="s">
        <v>167</v>
      </c>
    </row>
    <row r="28157" spans="1:4" ht="14.5" customHeight="1" x14ac:dyDescent="0.35">
      <c r="A28157" s="319"/>
      <c r="B28157" s="315">
        <v>44428.547916730386</v>
      </c>
      <c r="C28157" s="314">
        <v>66.449927390572455</v>
      </c>
      <c r="D28157" s="313" t="s">
        <v>167</v>
      </c>
    </row>
    <row r="28158" spans="1:4" ht="14.5" customHeight="1" x14ac:dyDescent="0.35">
      <c r="A28158" s="319"/>
      <c r="B28158" s="315">
        <v>44428.548611174832</v>
      </c>
      <c r="C28158" s="314">
        <v>63.347734436431587</v>
      </c>
      <c r="D28158" s="313" t="s">
        <v>167</v>
      </c>
    </row>
    <row r="28159" spans="1:4" ht="14.5" customHeight="1" x14ac:dyDescent="0.35">
      <c r="A28159" s="319"/>
      <c r="B28159" s="315">
        <v>44428.549305619279</v>
      </c>
      <c r="C28159" s="314">
        <v>60.085463477958307</v>
      </c>
      <c r="D28159" s="313" t="s">
        <v>167</v>
      </c>
    </row>
    <row r="28160" spans="1:4" ht="14.5" customHeight="1" x14ac:dyDescent="0.35">
      <c r="A28160" s="319"/>
      <c r="B28160" s="315">
        <v>44428.550000063726</v>
      </c>
      <c r="C28160" s="314">
        <v>56.032960018589314</v>
      </c>
      <c r="D28160" s="313" t="s">
        <v>167</v>
      </c>
    </row>
    <row r="28161" spans="1:4" ht="14.5" customHeight="1" x14ac:dyDescent="0.35">
      <c r="A28161" s="319"/>
      <c r="B28161" s="315">
        <v>44428.550694508172</v>
      </c>
      <c r="C28161" s="314">
        <v>46.616304888385152</v>
      </c>
      <c r="D28161" s="313" t="s">
        <v>167</v>
      </c>
    </row>
    <row r="28162" spans="1:4" ht="14.5" customHeight="1" x14ac:dyDescent="0.35">
      <c r="A28162" s="319"/>
      <c r="B28162" s="315">
        <v>44428.551388952619</v>
      </c>
      <c r="C28162" s="314">
        <v>45.914835507481861</v>
      </c>
      <c r="D28162" s="313" t="s">
        <v>167</v>
      </c>
    </row>
    <row r="28163" spans="1:4" ht="14.5" customHeight="1" x14ac:dyDescent="0.35">
      <c r="A28163" s="319"/>
      <c r="B28163" s="315">
        <v>44428.552083397066</v>
      </c>
      <c r="C28163" s="314">
        <v>50.494458654201786</v>
      </c>
      <c r="D28163" s="313" t="s">
        <v>167</v>
      </c>
    </row>
    <row r="28164" spans="1:4" ht="14.5" customHeight="1" x14ac:dyDescent="0.35">
      <c r="A28164" s="319"/>
      <c r="B28164" s="315">
        <v>44428.552777841513</v>
      </c>
      <c r="C28164" s="314">
        <v>52.228622250375338</v>
      </c>
      <c r="D28164" s="313" t="s">
        <v>167</v>
      </c>
    </row>
    <row r="28165" spans="1:4" ht="14.5" customHeight="1" x14ac:dyDescent="0.35">
      <c r="A28165" s="319"/>
      <c r="B28165" s="315">
        <v>44428.553472285959</v>
      </c>
      <c r="C28165" s="314">
        <v>52.299613564241248</v>
      </c>
      <c r="D28165" s="313" t="s">
        <v>167</v>
      </c>
    </row>
    <row r="28166" spans="1:4" ht="14.5" customHeight="1" x14ac:dyDescent="0.35">
      <c r="A28166" s="319"/>
      <c r="B28166" s="315">
        <v>44428.554166730406</v>
      </c>
      <c r="C28166" s="314">
        <v>52.141658881776188</v>
      </c>
      <c r="D28166" s="313" t="s">
        <v>167</v>
      </c>
    </row>
    <row r="28167" spans="1:4" ht="14.5" customHeight="1" x14ac:dyDescent="0.35">
      <c r="A28167" s="319"/>
      <c r="B28167" s="315">
        <v>44428.554861174853</v>
      </c>
      <c r="C28167" s="314">
        <v>51.873300701534994</v>
      </c>
      <c r="D28167" s="313" t="s">
        <v>167</v>
      </c>
    </row>
    <row r="28168" spans="1:4" ht="14.5" customHeight="1" x14ac:dyDescent="0.35">
      <c r="A28168" s="319"/>
      <c r="B28168" s="315">
        <v>44428.555555619299</v>
      </c>
      <c r="C28168" s="314">
        <v>51.915420316698146</v>
      </c>
      <c r="D28168" s="313" t="s">
        <v>167</v>
      </c>
    </row>
    <row r="28169" spans="1:4" ht="14.5" customHeight="1" x14ac:dyDescent="0.35">
      <c r="A28169" s="319"/>
      <c r="B28169" s="315">
        <v>44428.556250063746</v>
      </c>
      <c r="C28169" s="314">
        <v>53.110229765879922</v>
      </c>
      <c r="D28169" s="313" t="s">
        <v>167</v>
      </c>
    </row>
    <row r="28170" spans="1:4" ht="14.5" customHeight="1" x14ac:dyDescent="0.35">
      <c r="A28170" s="319"/>
      <c r="B28170" s="315">
        <v>44428.556944508193</v>
      </c>
      <c r="C28170" s="314">
        <v>53.213295883416627</v>
      </c>
      <c r="D28170" s="313" t="s">
        <v>167</v>
      </c>
    </row>
    <row r="28171" spans="1:4" ht="14.5" customHeight="1" x14ac:dyDescent="0.35">
      <c r="A28171" s="319"/>
      <c r="B28171" s="315">
        <v>44428.55763895264</v>
      </c>
      <c r="C28171" s="314">
        <v>52.087762980270782</v>
      </c>
      <c r="D28171" s="313" t="s">
        <v>167</v>
      </c>
    </row>
    <row r="28172" spans="1:4" ht="14.5" customHeight="1" x14ac:dyDescent="0.35">
      <c r="A28172" s="319"/>
      <c r="B28172" s="315">
        <v>44428.558333397086</v>
      </c>
      <c r="C28172" s="314">
        <v>47.939229251661651</v>
      </c>
      <c r="D28172" s="313" t="s">
        <v>167</v>
      </c>
    </row>
    <row r="28173" spans="1:4" ht="14.5" customHeight="1" x14ac:dyDescent="0.35">
      <c r="A28173" s="319"/>
      <c r="B28173" s="315">
        <v>44428.559027841533</v>
      </c>
      <c r="C28173" s="314">
        <v>40.637065790127963</v>
      </c>
      <c r="D28173" s="313" t="s">
        <v>167</v>
      </c>
    </row>
    <row r="28174" spans="1:4" ht="14.5" customHeight="1" x14ac:dyDescent="0.35">
      <c r="A28174" s="319"/>
      <c r="B28174" s="315">
        <v>44428.55972228598</v>
      </c>
      <c r="C28174" s="314">
        <v>36.584926888996655</v>
      </c>
      <c r="D28174" s="313" t="s">
        <v>167</v>
      </c>
    </row>
    <row r="28175" spans="1:4" ht="14.5" customHeight="1" x14ac:dyDescent="0.35">
      <c r="A28175" s="319"/>
      <c r="B28175" s="315">
        <v>44428.560416730426</v>
      </c>
      <c r="C28175" s="314">
        <v>35.121123800262772</v>
      </c>
      <c r="D28175" s="313" t="s">
        <v>167</v>
      </c>
    </row>
    <row r="28176" spans="1:4" ht="14.5" customHeight="1" x14ac:dyDescent="0.35">
      <c r="A28176" s="319"/>
      <c r="B28176" s="315">
        <v>44428.561111174873</v>
      </c>
      <c r="C28176" s="314">
        <v>34.521280096484894</v>
      </c>
      <c r="D28176" s="313" t="s">
        <v>167</v>
      </c>
    </row>
    <row r="28177" spans="1:4" ht="14.5" customHeight="1" x14ac:dyDescent="0.35">
      <c r="A28177" s="319"/>
      <c r="B28177" s="315">
        <v>44428.56180561932</v>
      </c>
      <c r="C28177" s="314">
        <v>34.76085241396504</v>
      </c>
      <c r="D28177" s="313" t="s">
        <v>167</v>
      </c>
    </row>
    <row r="28178" spans="1:4" ht="14.5" customHeight="1" x14ac:dyDescent="0.35">
      <c r="A28178" s="319"/>
      <c r="B28178" s="315">
        <v>44428.562500063766</v>
      </c>
      <c r="C28178" s="314">
        <v>37.43008258115151</v>
      </c>
      <c r="D28178" s="313" t="s">
        <v>167</v>
      </c>
    </row>
    <row r="28179" spans="1:4" ht="14.5" customHeight="1" x14ac:dyDescent="0.35">
      <c r="A28179" s="319"/>
      <c r="B28179" s="315">
        <v>44428.563194508213</v>
      </c>
      <c r="C28179" s="314">
        <v>46.728013662587422</v>
      </c>
      <c r="D28179" s="313" t="s">
        <v>167</v>
      </c>
    </row>
    <row r="28180" spans="1:4" ht="14.5" customHeight="1" x14ac:dyDescent="0.35">
      <c r="A28180" s="319"/>
      <c r="B28180" s="315">
        <v>44428.56388895266</v>
      </c>
      <c r="C28180" s="314">
        <v>54.990576377206402</v>
      </c>
      <c r="D28180" s="313" t="s">
        <v>167</v>
      </c>
    </row>
    <row r="28181" spans="1:4" ht="14.5" customHeight="1" x14ac:dyDescent="0.35">
      <c r="A28181" s="319"/>
      <c r="B28181" s="315">
        <v>44428.564583397107</v>
      </c>
      <c r="C28181" s="314">
        <v>59.318066009160248</v>
      </c>
      <c r="D28181" s="313" t="s">
        <v>167</v>
      </c>
    </row>
    <row r="28182" spans="1:4" ht="14.5" customHeight="1" x14ac:dyDescent="0.35">
      <c r="A28182" s="319"/>
      <c r="B28182" s="315">
        <v>44428.565277841553</v>
      </c>
      <c r="C28182" s="314">
        <v>58.152720070089948</v>
      </c>
      <c r="D28182" s="313" t="s">
        <v>167</v>
      </c>
    </row>
    <row r="28183" spans="1:4" ht="14.5" customHeight="1" x14ac:dyDescent="0.35">
      <c r="A28183" s="319"/>
      <c r="B28183" s="315">
        <v>44428.565972286</v>
      </c>
      <c r="C28183" s="314">
        <v>48.693325680214912</v>
      </c>
      <c r="D28183" s="313" t="s">
        <v>167</v>
      </c>
    </row>
    <row r="28184" spans="1:4" ht="14.5" customHeight="1" x14ac:dyDescent="0.35">
      <c r="A28184" s="319"/>
      <c r="B28184" s="315">
        <v>44428.566666730447</v>
      </c>
      <c r="C28184" s="314">
        <v>44.054925654238708</v>
      </c>
      <c r="D28184" s="313" t="s">
        <v>167</v>
      </c>
    </row>
    <row r="28185" spans="1:4" ht="14.5" customHeight="1" x14ac:dyDescent="0.35">
      <c r="A28185" s="319"/>
      <c r="B28185" s="315">
        <v>44428.567361174893</v>
      </c>
      <c r="C28185" s="314">
        <v>43.517480034652785</v>
      </c>
      <c r="D28185" s="313" t="s">
        <v>167</v>
      </c>
    </row>
    <row r="28186" spans="1:4" ht="14.5" customHeight="1" x14ac:dyDescent="0.35">
      <c r="A28186" s="319"/>
      <c r="B28186" s="315">
        <v>44428.56805561934</v>
      </c>
      <c r="C28186" s="314">
        <v>44.429397735206294</v>
      </c>
      <c r="D28186" s="313" t="s">
        <v>167</v>
      </c>
    </row>
    <row r="28187" spans="1:4" ht="14.5" customHeight="1" x14ac:dyDescent="0.35">
      <c r="A28187" s="319"/>
      <c r="B28187" s="315">
        <v>44428.568750063787</v>
      </c>
      <c r="C28187" s="314">
        <v>45.643537804576532</v>
      </c>
      <c r="D28187" s="313" t="s">
        <v>167</v>
      </c>
    </row>
    <row r="28188" spans="1:4" ht="14.5" customHeight="1" x14ac:dyDescent="0.35">
      <c r="A28188" s="319"/>
      <c r="B28188" s="315">
        <v>44428.569444508234</v>
      </c>
      <c r="C28188" s="314">
        <v>47.169717632399021</v>
      </c>
      <c r="D28188" s="313" t="s">
        <v>167</v>
      </c>
    </row>
    <row r="28189" spans="1:4" ht="14.5" customHeight="1" x14ac:dyDescent="0.35">
      <c r="A28189" s="319"/>
      <c r="B28189" s="315">
        <v>44428.57013895268</v>
      </c>
      <c r="C28189" s="314">
        <v>49.889101047403528</v>
      </c>
      <c r="D28189" s="313" t="s">
        <v>167</v>
      </c>
    </row>
    <row r="28190" spans="1:4" ht="14.5" customHeight="1" x14ac:dyDescent="0.35">
      <c r="A28190" s="319"/>
      <c r="B28190" s="315">
        <v>44428.570833397127</v>
      </c>
      <c r="C28190" s="314">
        <v>60.184771722604637</v>
      </c>
      <c r="D28190" s="313" t="s">
        <v>167</v>
      </c>
    </row>
    <row r="28191" spans="1:4" ht="14.5" customHeight="1" x14ac:dyDescent="0.35">
      <c r="A28191" s="319"/>
      <c r="B28191" s="315">
        <v>44428.571527841574</v>
      </c>
      <c r="C28191" s="314">
        <v>72.251997248492742</v>
      </c>
      <c r="D28191" s="313" t="s">
        <v>167</v>
      </c>
    </row>
    <row r="28192" spans="1:4" ht="14.5" customHeight="1" x14ac:dyDescent="0.35">
      <c r="A28192" s="319"/>
      <c r="B28192" s="315">
        <v>44428.57222228602</v>
      </c>
      <c r="C28192" s="314">
        <v>69.619168534622688</v>
      </c>
      <c r="D28192" s="313" t="s">
        <v>167</v>
      </c>
    </row>
    <row r="28193" spans="1:4" ht="14.5" customHeight="1" x14ac:dyDescent="0.35">
      <c r="A28193" s="319"/>
      <c r="B28193" s="315">
        <v>44428.572916730467</v>
      </c>
      <c r="C28193" s="314">
        <v>62.832883254784974</v>
      </c>
      <c r="D28193" s="313" t="s">
        <v>167</v>
      </c>
    </row>
    <row r="28194" spans="1:4" ht="14.5" customHeight="1" x14ac:dyDescent="0.35">
      <c r="A28194" s="319"/>
      <c r="B28194" s="315">
        <v>44428.573611174914</v>
      </c>
      <c r="C28194" s="314">
        <v>61.499274666925579</v>
      </c>
      <c r="D28194" s="313" t="s">
        <v>167</v>
      </c>
    </row>
    <row r="28195" spans="1:4" ht="14.5" customHeight="1" x14ac:dyDescent="0.35">
      <c r="A28195" s="319"/>
      <c r="B28195" s="315">
        <v>44428.574305619361</v>
      </c>
      <c r="C28195" s="314">
        <v>62.421816245599381</v>
      </c>
      <c r="D28195" s="313" t="s">
        <v>167</v>
      </c>
    </row>
    <row r="28196" spans="1:4" ht="14.5" customHeight="1" x14ac:dyDescent="0.35">
      <c r="A28196" s="319"/>
      <c r="B28196" s="315">
        <v>44428.575000063807</v>
      </c>
      <c r="C28196" s="314">
        <v>63.928418681074014</v>
      </c>
      <c r="D28196" s="313" t="s">
        <v>167</v>
      </c>
    </row>
    <row r="28197" spans="1:4" ht="14.5" customHeight="1" x14ac:dyDescent="0.35">
      <c r="A28197" s="319"/>
      <c r="B28197" s="315">
        <v>44428.575694508254</v>
      </c>
      <c r="C28197" s="314">
        <v>65.283208816127924</v>
      </c>
      <c r="D28197" s="313" t="s">
        <v>167</v>
      </c>
    </row>
    <row r="28198" spans="1:4" ht="14.5" customHeight="1" x14ac:dyDescent="0.35">
      <c r="A28198" s="319"/>
      <c r="B28198" s="315">
        <v>44428.576388952701</v>
      </c>
      <c r="C28198" s="314">
        <v>66.402381057492065</v>
      </c>
      <c r="D28198" s="313" t="s">
        <v>167</v>
      </c>
    </row>
    <row r="28199" spans="1:4" ht="14.5" customHeight="1" x14ac:dyDescent="0.35">
      <c r="A28199" s="319"/>
      <c r="B28199" s="315">
        <v>44428.577083397147</v>
      </c>
      <c r="C28199" s="314">
        <v>69.904850885727981</v>
      </c>
      <c r="D28199" s="313" t="s">
        <v>167</v>
      </c>
    </row>
    <row r="28200" spans="1:4" ht="14.5" customHeight="1" x14ac:dyDescent="0.35">
      <c r="A28200" s="319"/>
      <c r="B28200" s="315">
        <v>44428.577777841594</v>
      </c>
      <c r="C28200" s="314">
        <v>84.470660991103315</v>
      </c>
      <c r="D28200" s="313" t="s">
        <v>167</v>
      </c>
    </row>
    <row r="28201" spans="1:4" ht="14.5" customHeight="1" x14ac:dyDescent="0.35">
      <c r="A28201" s="319"/>
      <c r="B28201" s="315">
        <v>44428.578472286041</v>
      </c>
      <c r="C28201" s="314">
        <v>93.691848809714429</v>
      </c>
      <c r="D28201" s="313" t="s">
        <v>167</v>
      </c>
    </row>
    <row r="28202" spans="1:4" ht="14.5" customHeight="1" x14ac:dyDescent="0.35">
      <c r="A28202" s="319"/>
      <c r="B28202" s="315">
        <v>44428.579166730487</v>
      </c>
      <c r="C28202" s="314">
        <v>86.059344096400309</v>
      </c>
      <c r="D28202" s="313" t="s">
        <v>167</v>
      </c>
    </row>
    <row r="28203" spans="1:4" ht="14.5" customHeight="1" x14ac:dyDescent="0.35">
      <c r="A28203" s="319"/>
      <c r="B28203" s="315">
        <v>44428.579861174934</v>
      </c>
      <c r="C28203" s="314">
        <v>80.560387668015508</v>
      </c>
      <c r="D28203" s="313" t="s">
        <v>167</v>
      </c>
    </row>
    <row r="28204" spans="1:4" ht="14.5" customHeight="1" x14ac:dyDescent="0.35">
      <c r="A28204" s="319"/>
      <c r="B28204" s="315">
        <v>44428.580555619381</v>
      </c>
      <c r="C28204" s="314">
        <v>80.450349420241153</v>
      </c>
      <c r="D28204" s="313" t="s">
        <v>167</v>
      </c>
    </row>
    <row r="28205" spans="1:4" ht="14.5" customHeight="1" x14ac:dyDescent="0.35">
      <c r="A28205" s="319"/>
      <c r="B28205" s="315">
        <v>44428.581250063828</v>
      </c>
      <c r="C28205" s="314">
        <v>81.057398306176765</v>
      </c>
      <c r="D28205" s="313" t="s">
        <v>167</v>
      </c>
    </row>
    <row r="28206" spans="1:4" ht="14.5" customHeight="1" x14ac:dyDescent="0.35">
      <c r="A28206" s="319"/>
      <c r="B28206" s="315">
        <v>44428.581944508274</v>
      </c>
      <c r="C28206" s="314">
        <v>81.283323316786365</v>
      </c>
      <c r="D28206" s="313" t="s">
        <v>167</v>
      </c>
    </row>
    <row r="28207" spans="1:4" ht="14.5" customHeight="1" x14ac:dyDescent="0.35">
      <c r="A28207" s="319"/>
      <c r="B28207" s="315">
        <v>44428.582638952721</v>
      </c>
      <c r="C28207" s="314">
        <v>79.661407655444535</v>
      </c>
      <c r="D28207" s="313" t="s">
        <v>167</v>
      </c>
    </row>
    <row r="28208" spans="1:4" ht="14.5" customHeight="1" x14ac:dyDescent="0.35">
      <c r="A28208" s="319"/>
      <c r="B28208" s="315">
        <v>44428.583333397168</v>
      </c>
      <c r="C28208" s="314">
        <v>76.981038854302213</v>
      </c>
      <c r="D28208" s="313" t="s">
        <v>167</v>
      </c>
    </row>
    <row r="28209" spans="1:4" ht="14.5" customHeight="1" x14ac:dyDescent="0.35">
      <c r="A28209" s="319"/>
      <c r="B28209" s="315">
        <v>44428.584027841614</v>
      </c>
      <c r="C28209" s="314">
        <v>74.671853911209226</v>
      </c>
      <c r="D28209" s="313" t="s">
        <v>167</v>
      </c>
    </row>
    <row r="28210" spans="1:4" ht="14.5" customHeight="1" x14ac:dyDescent="0.35">
      <c r="A28210" s="319"/>
      <c r="B28210" s="315">
        <v>44428.584722286061</v>
      </c>
      <c r="C28210" s="314">
        <v>73.039026141273396</v>
      </c>
      <c r="D28210" s="313" t="s">
        <v>167</v>
      </c>
    </row>
    <row r="28211" spans="1:4" ht="14.5" customHeight="1" x14ac:dyDescent="0.35">
      <c r="A28211" s="319"/>
      <c r="B28211" s="315">
        <v>44428.585416730508</v>
      </c>
      <c r="C28211" s="314">
        <v>71.388946820302706</v>
      </c>
      <c r="D28211" s="313" t="s">
        <v>167</v>
      </c>
    </row>
    <row r="28212" spans="1:4" ht="14.5" customHeight="1" x14ac:dyDescent="0.35">
      <c r="A28212" s="319"/>
      <c r="B28212" s="315">
        <v>44428.586111174955</v>
      </c>
      <c r="C28212" s="314">
        <v>69.596264074934879</v>
      </c>
      <c r="D28212" s="313" t="s">
        <v>167</v>
      </c>
    </row>
    <row r="28213" spans="1:4" ht="14.5" customHeight="1" x14ac:dyDescent="0.35">
      <c r="A28213" s="319"/>
      <c r="B28213" s="315">
        <v>44428.586805619401</v>
      </c>
      <c r="C28213" s="314">
        <v>68.208557413017843</v>
      </c>
      <c r="D28213" s="313" t="s">
        <v>167</v>
      </c>
    </row>
    <row r="28214" spans="1:4" ht="14.5" customHeight="1" x14ac:dyDescent="0.35">
      <c r="A28214" s="319"/>
      <c r="B28214" s="315">
        <v>44428.587500063848</v>
      </c>
      <c r="C28214" s="314">
        <v>66.6844263112677</v>
      </c>
      <c r="D28214" s="313" t="s">
        <v>167</v>
      </c>
    </row>
    <row r="28215" spans="1:4" ht="14.5" customHeight="1" x14ac:dyDescent="0.35">
      <c r="A28215" s="319"/>
      <c r="B28215" s="315">
        <v>44428.588194508295</v>
      </c>
      <c r="C28215" s="314">
        <v>64.989681249319503</v>
      </c>
      <c r="D28215" s="313" t="s">
        <v>167</v>
      </c>
    </row>
    <row r="28216" spans="1:4" ht="14.5" customHeight="1" x14ac:dyDescent="0.35">
      <c r="A28216" s="319"/>
      <c r="B28216" s="315">
        <v>44428.588888952741</v>
      </c>
      <c r="C28216" s="314">
        <v>63.633526858005403</v>
      </c>
      <c r="D28216" s="313" t="s">
        <v>167</v>
      </c>
    </row>
    <row r="28217" spans="1:4" ht="14.5" customHeight="1" x14ac:dyDescent="0.35">
      <c r="A28217" s="319"/>
      <c r="B28217" s="315">
        <v>44428.589583397188</v>
      </c>
      <c r="C28217" s="314">
        <v>62.195148806150733</v>
      </c>
      <c r="D28217" s="313" t="s">
        <v>167</v>
      </c>
    </row>
    <row r="28218" spans="1:4" ht="14.5" customHeight="1" x14ac:dyDescent="0.35">
      <c r="A28218" s="319"/>
      <c r="B28218" s="315">
        <v>44428.590277841635</v>
      </c>
      <c r="C28218" s="314">
        <v>61.107859250745001</v>
      </c>
      <c r="D28218" s="313" t="s">
        <v>167</v>
      </c>
    </row>
    <row r="28219" spans="1:4" ht="14.5" customHeight="1" x14ac:dyDescent="0.35">
      <c r="A28219" s="319"/>
      <c r="B28219" s="315">
        <v>44428.590972286082</v>
      </c>
      <c r="C28219" s="314">
        <v>60.332745658097942</v>
      </c>
      <c r="D28219" s="313" t="s">
        <v>167</v>
      </c>
    </row>
    <row r="28220" spans="1:4" ht="14.5" customHeight="1" x14ac:dyDescent="0.35">
      <c r="A28220" s="319"/>
      <c r="B28220" s="315">
        <v>44428.591666730528</v>
      </c>
      <c r="C28220" s="314">
        <v>59.855842024412901</v>
      </c>
      <c r="D28220" s="313" t="s">
        <v>167</v>
      </c>
    </row>
    <row r="28221" spans="1:4" ht="14.5" customHeight="1" x14ac:dyDescent="0.35">
      <c r="A28221" s="319"/>
      <c r="B28221" s="315">
        <v>44428.592361174975</v>
      </c>
      <c r="C28221" s="314">
        <v>59.839195971333538</v>
      </c>
      <c r="D28221" s="313" t="s">
        <v>167</v>
      </c>
    </row>
    <row r="28222" spans="1:4" ht="14.5" customHeight="1" x14ac:dyDescent="0.35">
      <c r="A28222" s="319"/>
      <c r="B28222" s="315">
        <v>44428.593055619422</v>
      </c>
      <c r="C28222" s="314">
        <v>63.427041249956041</v>
      </c>
      <c r="D28222" s="313" t="s">
        <v>167</v>
      </c>
    </row>
    <row r="28223" spans="1:4" ht="14.5" customHeight="1" x14ac:dyDescent="0.35">
      <c r="A28223" s="319"/>
      <c r="B28223" s="315">
        <v>44428.593750063868</v>
      </c>
      <c r="C28223" s="314">
        <v>67.364706404381039</v>
      </c>
      <c r="D28223" s="313" t="s">
        <v>167</v>
      </c>
    </row>
    <row r="28224" spans="1:4" ht="14.5" customHeight="1" x14ac:dyDescent="0.35">
      <c r="A28224" s="319"/>
      <c r="B28224" s="315">
        <v>44428.594444508315</v>
      </c>
      <c r="C28224" s="314">
        <v>67.516743377355553</v>
      </c>
      <c r="D28224" s="313" t="s">
        <v>167</v>
      </c>
    </row>
    <row r="28225" spans="1:4" ht="14.5" customHeight="1" x14ac:dyDescent="0.35">
      <c r="A28225" s="319"/>
      <c r="B28225" s="315">
        <v>44428.595138952762</v>
      </c>
      <c r="C28225" s="314">
        <v>64.517553905291905</v>
      </c>
      <c r="D28225" s="313" t="s">
        <v>167</v>
      </c>
    </row>
    <row r="28226" spans="1:4" ht="14.5" customHeight="1" x14ac:dyDescent="0.35">
      <c r="A28226" s="319"/>
      <c r="B28226" s="315">
        <v>44428.595833397208</v>
      </c>
      <c r="C28226" s="314">
        <v>59.600137419072176</v>
      </c>
      <c r="D28226" s="313" t="s">
        <v>167</v>
      </c>
    </row>
    <row r="28227" spans="1:4" ht="14.5" customHeight="1" x14ac:dyDescent="0.35">
      <c r="A28227" s="319"/>
      <c r="B28227" s="315">
        <v>44428.596527841655</v>
      </c>
      <c r="C28227" s="314">
        <v>56.764867290893257</v>
      </c>
      <c r="D28227" s="313" t="s">
        <v>167</v>
      </c>
    </row>
    <row r="28228" spans="1:4" ht="14.5" customHeight="1" x14ac:dyDescent="0.35">
      <c r="A28228" s="319"/>
      <c r="B28228" s="315">
        <v>44428.597222286102</v>
      </c>
      <c r="C28228" s="314">
        <v>58.075978399754</v>
      </c>
      <c r="D28228" s="313" t="s">
        <v>167</v>
      </c>
    </row>
    <row r="28229" spans="1:4" ht="14.5" customHeight="1" x14ac:dyDescent="0.35">
      <c r="A28229" s="319"/>
      <c r="B28229" s="315">
        <v>44428.597916730549</v>
      </c>
      <c r="C28229" s="314">
        <v>59.943350336019648</v>
      </c>
      <c r="D28229" s="313" t="s">
        <v>167</v>
      </c>
    </row>
    <row r="28230" spans="1:4" ht="14.5" customHeight="1" x14ac:dyDescent="0.35">
      <c r="A28230" s="319"/>
      <c r="B28230" s="315">
        <v>44428.598611174995</v>
      </c>
      <c r="C28230" s="314">
        <v>59.650462013407378</v>
      </c>
      <c r="D28230" s="313" t="s">
        <v>167</v>
      </c>
    </row>
    <row r="28231" spans="1:4" ht="14.5" customHeight="1" x14ac:dyDescent="0.35">
      <c r="A28231" s="319"/>
      <c r="B28231" s="315">
        <v>44428.599305619442</v>
      </c>
      <c r="C28231" s="314">
        <v>58.447779202106176</v>
      </c>
      <c r="D28231" s="313" t="s">
        <v>167</v>
      </c>
    </row>
    <row r="28232" spans="1:4" ht="14.5" customHeight="1" x14ac:dyDescent="0.35">
      <c r="A28232" s="319"/>
      <c r="B28232" s="315">
        <v>44428.600000063889</v>
      </c>
      <c r="C28232" s="314">
        <v>57.504763158358401</v>
      </c>
      <c r="D28232" s="313" t="s">
        <v>167</v>
      </c>
    </row>
    <row r="28233" spans="1:4" ht="14.5" customHeight="1" x14ac:dyDescent="0.35">
      <c r="A28233" s="319"/>
      <c r="B28233" s="315">
        <v>44428.600694508335</v>
      </c>
      <c r="C28233" s="314">
        <v>57.498899132212195</v>
      </c>
      <c r="D28233" s="313" t="s">
        <v>167</v>
      </c>
    </row>
    <row r="28234" spans="1:4" ht="14.5" customHeight="1" x14ac:dyDescent="0.35">
      <c r="A28234" s="319"/>
      <c r="B28234" s="315">
        <v>44428.601388952782</v>
      </c>
      <c r="C28234" s="314">
        <v>58.504551572012133</v>
      </c>
      <c r="D28234" s="313" t="s">
        <v>167</v>
      </c>
    </row>
    <row r="28235" spans="1:4" ht="14.5" customHeight="1" x14ac:dyDescent="0.35">
      <c r="A28235" s="319"/>
      <c r="B28235" s="315">
        <v>44428.602083397229</v>
      </c>
      <c r="C28235" s="314">
        <v>60.795375559377135</v>
      </c>
      <c r="D28235" s="313" t="s">
        <v>167</v>
      </c>
    </row>
    <row r="28236" spans="1:4" ht="14.5" customHeight="1" x14ac:dyDescent="0.35">
      <c r="A28236" s="319"/>
      <c r="B28236" s="315">
        <v>44428.602777841676</v>
      </c>
      <c r="C28236" s="314">
        <v>63.717484675406013</v>
      </c>
      <c r="D28236" s="313" t="s">
        <v>167</v>
      </c>
    </row>
    <row r="28237" spans="1:4" ht="14.5" customHeight="1" x14ac:dyDescent="0.35">
      <c r="A28237" s="319"/>
      <c r="B28237" s="315">
        <v>44428.603472286122</v>
      </c>
      <c r="C28237" s="314">
        <v>65.849120253881367</v>
      </c>
      <c r="D28237" s="313" t="s">
        <v>167</v>
      </c>
    </row>
    <row r="28238" spans="1:4" ht="14.5" customHeight="1" x14ac:dyDescent="0.35">
      <c r="A28238" s="319"/>
      <c r="B28238" s="315">
        <v>44428.604166730569</v>
      </c>
      <c r="C28238" s="314">
        <v>67.503039968840312</v>
      </c>
      <c r="D28238" s="313" t="s">
        <v>167</v>
      </c>
    </row>
    <row r="28239" spans="1:4" ht="14.5" customHeight="1" x14ac:dyDescent="0.35">
      <c r="A28239" s="319"/>
      <c r="B28239" s="315">
        <v>44428.604861175016</v>
      </c>
      <c r="C28239" s="314">
        <v>70.43004241187009</v>
      </c>
      <c r="D28239" s="313" t="s">
        <v>167</v>
      </c>
    </row>
    <row r="28240" spans="1:4" ht="14.5" customHeight="1" x14ac:dyDescent="0.35">
      <c r="A28240" s="319"/>
      <c r="B28240" s="315">
        <v>44428.605555619462</v>
      </c>
      <c r="C28240" s="314">
        <v>72.308926852953547</v>
      </c>
      <c r="D28240" s="313" t="s">
        <v>167</v>
      </c>
    </row>
    <row r="28241" spans="1:4" ht="14.5" customHeight="1" x14ac:dyDescent="0.35">
      <c r="A28241" s="319"/>
      <c r="B28241" s="315">
        <v>44428.606250063909</v>
      </c>
      <c r="C28241" s="314">
        <v>73.046651841364408</v>
      </c>
      <c r="D28241" s="313" t="s">
        <v>167</v>
      </c>
    </row>
    <row r="28242" spans="1:4" ht="14.5" customHeight="1" x14ac:dyDescent="0.35">
      <c r="A28242" s="319"/>
      <c r="B28242" s="315">
        <v>44428.606944508356</v>
      </c>
      <c r="C28242" s="314">
        <v>74.631500336166937</v>
      </c>
      <c r="D28242" s="313" t="s">
        <v>167</v>
      </c>
    </row>
    <row r="28243" spans="1:4" ht="14.5" customHeight="1" x14ac:dyDescent="0.35">
      <c r="A28243" s="319"/>
      <c r="B28243" s="315">
        <v>44428.607638952803</v>
      </c>
      <c r="C28243" s="314">
        <v>75.476751569862245</v>
      </c>
      <c r="D28243" s="313" t="s">
        <v>167</v>
      </c>
    </row>
    <row r="28244" spans="1:4" ht="14.5" customHeight="1" x14ac:dyDescent="0.35">
      <c r="A28244" s="319"/>
      <c r="B28244" s="315">
        <v>44428.608333397249</v>
      </c>
      <c r="C28244" s="314">
        <v>75.859598045470193</v>
      </c>
      <c r="D28244" s="313" t="s">
        <v>167</v>
      </c>
    </row>
    <row r="28245" spans="1:4" ht="14.5" customHeight="1" x14ac:dyDescent="0.35">
      <c r="A28245" s="319"/>
      <c r="B28245" s="315">
        <v>44428.609027841696</v>
      </c>
      <c r="C28245" s="314">
        <v>76.446461357826294</v>
      </c>
      <c r="D28245" s="313" t="s">
        <v>167</v>
      </c>
    </row>
    <row r="28246" spans="1:4" ht="14.5" customHeight="1" x14ac:dyDescent="0.35">
      <c r="A28246" s="319"/>
      <c r="B28246" s="315">
        <v>44428.609722286143</v>
      </c>
      <c r="C28246" s="314">
        <v>81.332663214164015</v>
      </c>
      <c r="D28246" s="313" t="s">
        <v>167</v>
      </c>
    </row>
    <row r="28247" spans="1:4" ht="14.5" customHeight="1" x14ac:dyDescent="0.35">
      <c r="A28247" s="319"/>
      <c r="B28247" s="315">
        <v>44428.610416730589</v>
      </c>
      <c r="C28247" s="314">
        <v>88.962016459544728</v>
      </c>
      <c r="D28247" s="313" t="s">
        <v>167</v>
      </c>
    </row>
    <row r="28248" spans="1:4" ht="14.5" customHeight="1" x14ac:dyDescent="0.35">
      <c r="A28248" s="319"/>
      <c r="B28248" s="315">
        <v>44428.611111175036</v>
      </c>
      <c r="C28248" s="314">
        <v>92.42042261884005</v>
      </c>
      <c r="D28248" s="313" t="s">
        <v>167</v>
      </c>
    </row>
    <row r="28249" spans="1:4" ht="14.5" customHeight="1" x14ac:dyDescent="0.35">
      <c r="A28249" s="319"/>
      <c r="B28249" s="315">
        <v>44428.611805619483</v>
      </c>
      <c r="C28249" s="314">
        <v>88.910414029339634</v>
      </c>
      <c r="D28249" s="313" t="s">
        <v>167</v>
      </c>
    </row>
    <row r="28250" spans="1:4" ht="14.5" customHeight="1" x14ac:dyDescent="0.35">
      <c r="A28250" s="319"/>
      <c r="B28250" s="315">
        <v>44428.612500063929</v>
      </c>
      <c r="C28250" s="314">
        <v>80.261902791292712</v>
      </c>
      <c r="D28250" s="313" t="s">
        <v>167</v>
      </c>
    </row>
    <row r="28251" spans="1:4" ht="14.5" customHeight="1" x14ac:dyDescent="0.35">
      <c r="A28251" s="319"/>
      <c r="B28251" s="315">
        <v>44428.613194508376</v>
      </c>
      <c r="C28251" s="314">
        <v>75.5339361212488</v>
      </c>
      <c r="D28251" s="313" t="s">
        <v>167</v>
      </c>
    </row>
    <row r="28252" spans="1:4" ht="14.5" customHeight="1" x14ac:dyDescent="0.35">
      <c r="A28252" s="319"/>
      <c r="B28252" s="315">
        <v>44428.613888952823</v>
      </c>
      <c r="C28252" s="314">
        <v>70.337859158103427</v>
      </c>
      <c r="D28252" s="313" t="s">
        <v>167</v>
      </c>
    </row>
    <row r="28253" spans="1:4" ht="14.5" customHeight="1" x14ac:dyDescent="0.35">
      <c r="A28253" s="319"/>
      <c r="B28253" s="315">
        <v>44428.61458339727</v>
      </c>
      <c r="C28253" s="314">
        <v>66.284326108618799</v>
      </c>
      <c r="D28253" s="313" t="s">
        <v>167</v>
      </c>
    </row>
    <row r="28254" spans="1:4" ht="14.5" customHeight="1" x14ac:dyDescent="0.35">
      <c r="A28254" s="319"/>
      <c r="B28254" s="315">
        <v>44428.615277841716</v>
      </c>
      <c r="C28254" s="314">
        <v>66.339405404568723</v>
      </c>
      <c r="D28254" s="313" t="s">
        <v>167</v>
      </c>
    </row>
    <row r="28255" spans="1:4" ht="14.5" customHeight="1" x14ac:dyDescent="0.35">
      <c r="A28255" s="319"/>
      <c r="B28255" s="315">
        <v>44428.615972286163</v>
      </c>
      <c r="C28255" s="314">
        <v>69.990770246144777</v>
      </c>
      <c r="D28255" s="313" t="s">
        <v>167</v>
      </c>
    </row>
    <row r="28256" spans="1:4" ht="14.5" customHeight="1" x14ac:dyDescent="0.35">
      <c r="A28256" s="319"/>
      <c r="B28256" s="315">
        <v>44428.61666673061</v>
      </c>
      <c r="C28256" s="314">
        <v>75.24898362193683</v>
      </c>
      <c r="D28256" s="313" t="s">
        <v>167</v>
      </c>
    </row>
    <row r="28257" spans="1:4" ht="14.5" customHeight="1" x14ac:dyDescent="0.35">
      <c r="A28257" s="319"/>
      <c r="B28257" s="315">
        <v>44428.617361175056</v>
      </c>
      <c r="C28257" s="314">
        <v>79.35386637387758</v>
      </c>
      <c r="D28257" s="313" t="s">
        <v>167</v>
      </c>
    </row>
    <row r="28258" spans="1:4" ht="14.5" customHeight="1" x14ac:dyDescent="0.35">
      <c r="A28258" s="319"/>
      <c r="B28258" s="315">
        <v>44428.618055619503</v>
      </c>
      <c r="C28258" s="314">
        <v>79.624300440686056</v>
      </c>
      <c r="D28258" s="313" t="s">
        <v>167</v>
      </c>
    </row>
    <row r="28259" spans="1:4" ht="14.5" customHeight="1" x14ac:dyDescent="0.35">
      <c r="A28259" s="319"/>
      <c r="B28259" s="315">
        <v>44428.61875006395</v>
      </c>
      <c r="C28259" s="314">
        <v>70.058925787394401</v>
      </c>
      <c r="D28259" s="313" t="s">
        <v>167</v>
      </c>
    </row>
    <row r="28260" spans="1:4" ht="14.5" customHeight="1" x14ac:dyDescent="0.35">
      <c r="A28260" s="319"/>
      <c r="B28260" s="315">
        <v>44428.619444508397</v>
      </c>
      <c r="C28260" s="314">
        <v>64.471173662575893</v>
      </c>
      <c r="D28260" s="313" t="s">
        <v>167</v>
      </c>
    </row>
    <row r="28261" spans="1:4" ht="14.5" customHeight="1" x14ac:dyDescent="0.35">
      <c r="A28261" s="319"/>
      <c r="B28261" s="315">
        <v>44428.620138952843</v>
      </c>
      <c r="C28261" s="314">
        <v>65.939724465288847</v>
      </c>
      <c r="D28261" s="313" t="s">
        <v>167</v>
      </c>
    </row>
    <row r="28262" spans="1:4" ht="14.5" customHeight="1" x14ac:dyDescent="0.35">
      <c r="A28262" s="319"/>
      <c r="B28262" s="315">
        <v>44428.62083339729</v>
      </c>
      <c r="C28262" s="314">
        <v>64.138222701056904</v>
      </c>
      <c r="D28262" s="313" t="s">
        <v>167</v>
      </c>
    </row>
    <row r="28263" spans="1:4" ht="14.5" customHeight="1" x14ac:dyDescent="0.35">
      <c r="A28263" s="319"/>
      <c r="B28263" s="315">
        <v>44428.621527841737</v>
      </c>
      <c r="C28263" s="314">
        <v>60.95640637454926</v>
      </c>
      <c r="D28263" s="313" t="s">
        <v>167</v>
      </c>
    </row>
    <row r="28264" spans="1:4" ht="14.5" customHeight="1" x14ac:dyDescent="0.35">
      <c r="A28264" s="319"/>
      <c r="B28264" s="315">
        <v>44428.622222286183</v>
      </c>
      <c r="C28264" s="314">
        <v>59.324749688360804</v>
      </c>
      <c r="D28264" s="313" t="s">
        <v>167</v>
      </c>
    </row>
    <row r="28265" spans="1:4" ht="14.5" customHeight="1" x14ac:dyDescent="0.35">
      <c r="A28265" s="319"/>
      <c r="B28265" s="315">
        <v>44428.62291673063</v>
      </c>
      <c r="C28265" s="314">
        <v>59.450863638936426</v>
      </c>
      <c r="D28265" s="313" t="s">
        <v>167</v>
      </c>
    </row>
    <row r="28266" spans="1:4" ht="14.5" customHeight="1" x14ac:dyDescent="0.35">
      <c r="A28266" s="319"/>
      <c r="B28266" s="315">
        <v>44428.623611175077</v>
      </c>
      <c r="C28266" s="314">
        <v>65.255508990691553</v>
      </c>
      <c r="D28266" s="313" t="s">
        <v>167</v>
      </c>
    </row>
    <row r="28267" spans="1:4" ht="14.5" customHeight="1" x14ac:dyDescent="0.35">
      <c r="A28267" s="319"/>
      <c r="B28267" s="315">
        <v>44428.624305619524</v>
      </c>
      <c r="C28267" s="314">
        <v>68.549934697754608</v>
      </c>
      <c r="D28267" s="313" t="s">
        <v>167</v>
      </c>
    </row>
    <row r="28268" spans="1:4" ht="14.5" customHeight="1" x14ac:dyDescent="0.35">
      <c r="A28268" s="319"/>
      <c r="B28268" s="315">
        <v>44428.62500006397</v>
      </c>
      <c r="C28268" s="314">
        <v>64.100519015201527</v>
      </c>
      <c r="D28268" s="313" t="s">
        <v>167</v>
      </c>
    </row>
    <row r="28269" spans="1:4" ht="14.5" customHeight="1" x14ac:dyDescent="0.35">
      <c r="A28269" s="319"/>
      <c r="B28269" s="315">
        <v>44428.625694508417</v>
      </c>
      <c r="C28269" s="314">
        <v>60.465439255169862</v>
      </c>
      <c r="D28269" s="313" t="s">
        <v>167</v>
      </c>
    </row>
    <row r="28270" spans="1:4" ht="14.5" customHeight="1" x14ac:dyDescent="0.35">
      <c r="A28270" s="319"/>
      <c r="B28270" s="315">
        <v>44428.626388952864</v>
      </c>
      <c r="C28270" s="314">
        <v>59.417673118562867</v>
      </c>
      <c r="D28270" s="313" t="s">
        <v>167</v>
      </c>
    </row>
    <row r="28271" spans="1:4" ht="14.5" customHeight="1" x14ac:dyDescent="0.35">
      <c r="A28271" s="319"/>
      <c r="B28271" s="315">
        <v>44428.62708339731</v>
      </c>
      <c r="C28271" s="314">
        <v>59.545759953117035</v>
      </c>
      <c r="D28271" s="313" t="s">
        <v>167</v>
      </c>
    </row>
    <row r="28272" spans="1:4" ht="14.5" customHeight="1" x14ac:dyDescent="0.35">
      <c r="A28272" s="319"/>
      <c r="B28272" s="315">
        <v>44428.627777841757</v>
      </c>
      <c r="C28272" s="314">
        <v>60.171400935723796</v>
      </c>
      <c r="D28272" s="313" t="s">
        <v>167</v>
      </c>
    </row>
    <row r="28273" spans="1:4" ht="14.5" customHeight="1" x14ac:dyDescent="0.35">
      <c r="A28273" s="319"/>
      <c r="B28273" s="315">
        <v>44428.628472286204</v>
      </c>
      <c r="C28273" s="314">
        <v>59.98232952010585</v>
      </c>
      <c r="D28273" s="313" t="s">
        <v>167</v>
      </c>
    </row>
    <row r="28274" spans="1:4" ht="14.5" customHeight="1" x14ac:dyDescent="0.35">
      <c r="A28274" s="319"/>
      <c r="B28274" s="315">
        <v>44428.62916673065</v>
      </c>
      <c r="C28274" s="314">
        <v>59.523453021591799</v>
      </c>
      <c r="D28274" s="313" t="s">
        <v>167</v>
      </c>
    </row>
    <row r="28275" spans="1:4" ht="14.5" customHeight="1" x14ac:dyDescent="0.35">
      <c r="A28275" s="319"/>
      <c r="B28275" s="315">
        <v>44428.629861175097</v>
      </c>
      <c r="C28275" s="314">
        <v>63.042672271010815</v>
      </c>
      <c r="D28275" s="313" t="s">
        <v>167</v>
      </c>
    </row>
    <row r="28276" spans="1:4" ht="14.5" customHeight="1" x14ac:dyDescent="0.35">
      <c r="A28276" s="319"/>
      <c r="B28276" s="315">
        <v>44428.630555619544</v>
      </c>
      <c r="C28276" s="314">
        <v>79.319720159352684</v>
      </c>
      <c r="D28276" s="313" t="s">
        <v>167</v>
      </c>
    </row>
    <row r="28277" spans="1:4" ht="14.5" customHeight="1" x14ac:dyDescent="0.35">
      <c r="A28277" s="319"/>
      <c r="B28277" s="315">
        <v>44428.631250063991</v>
      </c>
      <c r="C28277" s="314">
        <v>96.622105797151264</v>
      </c>
      <c r="D28277" s="313" t="s">
        <v>167</v>
      </c>
    </row>
    <row r="28278" spans="1:4" ht="14.5" customHeight="1" x14ac:dyDescent="0.35">
      <c r="A28278" s="319"/>
      <c r="B28278" s="315">
        <v>44428.631944508437</v>
      </c>
      <c r="C28278" s="314">
        <v>105.20138852245873</v>
      </c>
      <c r="D28278" s="313" t="s">
        <v>167</v>
      </c>
    </row>
    <row r="28279" spans="1:4" ht="14.5" customHeight="1" x14ac:dyDescent="0.35">
      <c r="A28279" s="319"/>
      <c r="B28279" s="315">
        <v>44428.632638952884</v>
      </c>
      <c r="C28279" s="314">
        <v>109.8470724945558</v>
      </c>
      <c r="D28279" s="313" t="s">
        <v>167</v>
      </c>
    </row>
    <row r="28280" spans="1:4" ht="14.5" customHeight="1" x14ac:dyDescent="0.35">
      <c r="A28280" s="319"/>
      <c r="B28280" s="315">
        <v>44428.633333397331</v>
      </c>
      <c r="C28280" s="314">
        <v>112.13625026513667</v>
      </c>
      <c r="D28280" s="313" t="s">
        <v>167</v>
      </c>
    </row>
    <row r="28281" spans="1:4" ht="14.5" customHeight="1" x14ac:dyDescent="0.35">
      <c r="A28281" s="319"/>
      <c r="B28281" s="315">
        <v>44428.634027841777</v>
      </c>
      <c r="C28281" s="314">
        <v>113.60887827942497</v>
      </c>
      <c r="D28281" s="313" t="s">
        <v>167</v>
      </c>
    </row>
    <row r="28282" spans="1:4" ht="14.5" customHeight="1" x14ac:dyDescent="0.35">
      <c r="A28282" s="319"/>
      <c r="B28282" s="315">
        <v>44428.634722286224</v>
      </c>
      <c r="C28282" s="314">
        <v>122.08595457253007</v>
      </c>
      <c r="D28282" s="313" t="s">
        <v>167</v>
      </c>
    </row>
    <row r="28283" spans="1:4" ht="14.5" customHeight="1" x14ac:dyDescent="0.35">
      <c r="A28283" s="319"/>
      <c r="B28283" s="315">
        <v>44428.635416730671</v>
      </c>
      <c r="C28283" s="314">
        <v>123.02128773736574</v>
      </c>
      <c r="D28283" s="313" t="s">
        <v>167</v>
      </c>
    </row>
    <row r="28284" spans="1:4" ht="14.5" customHeight="1" x14ac:dyDescent="0.35">
      <c r="A28284" s="319"/>
      <c r="B28284" s="315">
        <v>44428.636111175118</v>
      </c>
      <c r="C28284" s="314">
        <v>123.18465461249191</v>
      </c>
      <c r="D28284" s="313" t="s">
        <v>167</v>
      </c>
    </row>
    <row r="28285" spans="1:4" ht="14.5" customHeight="1" x14ac:dyDescent="0.35">
      <c r="A28285" s="319"/>
      <c r="B28285" s="315">
        <v>44428.636805619564</v>
      </c>
      <c r="C28285" s="314">
        <v>122.40902582146616</v>
      </c>
      <c r="D28285" s="313" t="s">
        <v>167</v>
      </c>
    </row>
    <row r="28286" spans="1:4" ht="14.5" customHeight="1" x14ac:dyDescent="0.35">
      <c r="A28286" s="319"/>
      <c r="B28286" s="315">
        <v>44428.637500064011</v>
      </c>
      <c r="C28286" s="314">
        <v>121.15766997322983</v>
      </c>
      <c r="D28286" s="313" t="s">
        <v>167</v>
      </c>
    </row>
    <row r="28287" spans="1:4" ht="14.5" customHeight="1" x14ac:dyDescent="0.35">
      <c r="A28287" s="319"/>
      <c r="B28287" s="315">
        <v>44428.638194508458</v>
      </c>
      <c r="C28287" s="314">
        <v>122.09062347227398</v>
      </c>
      <c r="D28287" s="313" t="s">
        <v>167</v>
      </c>
    </row>
    <row r="28288" spans="1:4" ht="14.5" customHeight="1" x14ac:dyDescent="0.35">
      <c r="A28288" s="319"/>
      <c r="B28288" s="315">
        <v>44428.638888952904</v>
      </c>
      <c r="C28288" s="314">
        <v>115.28877390257549</v>
      </c>
      <c r="D28288" s="313" t="s">
        <v>167</v>
      </c>
    </row>
    <row r="28289" spans="1:4" ht="14.5" customHeight="1" x14ac:dyDescent="0.35">
      <c r="A28289" s="319"/>
      <c r="B28289" s="315">
        <v>44428.639583397351</v>
      </c>
      <c r="C28289" s="314">
        <v>100.90093195205554</v>
      </c>
      <c r="D28289" s="313" t="s">
        <v>167</v>
      </c>
    </row>
    <row r="28290" spans="1:4" ht="14.5" customHeight="1" x14ac:dyDescent="0.35">
      <c r="A28290" s="319"/>
      <c r="B28290" s="315">
        <v>44428.640277841798</v>
      </c>
      <c r="C28290" s="314">
        <v>90.72220924202702</v>
      </c>
      <c r="D28290" s="313" t="s">
        <v>167</v>
      </c>
    </row>
    <row r="28291" spans="1:4" ht="14.5" customHeight="1" x14ac:dyDescent="0.35">
      <c r="A28291" s="319"/>
      <c r="B28291" s="315">
        <v>44428.640972286245</v>
      </c>
      <c r="C28291" s="314">
        <v>83.026511828744944</v>
      </c>
      <c r="D28291" s="313" t="s">
        <v>167</v>
      </c>
    </row>
    <row r="28292" spans="1:4" ht="14.5" customHeight="1" x14ac:dyDescent="0.35">
      <c r="A28292" s="319"/>
      <c r="B28292" s="315">
        <v>44428.641666730691</v>
      </c>
      <c r="C28292" s="314">
        <v>73.871489043987822</v>
      </c>
      <c r="D28292" s="313" t="s">
        <v>167</v>
      </c>
    </row>
    <row r="28293" spans="1:4" ht="14.5" customHeight="1" x14ac:dyDescent="0.35">
      <c r="A28293" s="319"/>
      <c r="B28293" s="315">
        <v>44428.642361175138</v>
      </c>
      <c r="C28293" s="314">
        <v>66.484326935062811</v>
      </c>
      <c r="D28293" s="313" t="s">
        <v>167</v>
      </c>
    </row>
    <row r="28294" spans="1:4" ht="14.5" customHeight="1" x14ac:dyDescent="0.35">
      <c r="A28294" s="319"/>
      <c r="B28294" s="315">
        <v>44428.643055619585</v>
      </c>
      <c r="C28294" s="314">
        <v>61.335412526032691</v>
      </c>
      <c r="D28294" s="313" t="s">
        <v>167</v>
      </c>
    </row>
    <row r="28295" spans="1:4" ht="14.5" customHeight="1" x14ac:dyDescent="0.35">
      <c r="A28295" s="319"/>
      <c r="B28295" s="315">
        <v>44428.643750064031</v>
      </c>
      <c r="C28295" s="314">
        <v>56.772244900460159</v>
      </c>
      <c r="D28295" s="313" t="s">
        <v>167</v>
      </c>
    </row>
    <row r="28296" spans="1:4" ht="14.5" customHeight="1" x14ac:dyDescent="0.35">
      <c r="A28296" s="319"/>
      <c r="B28296" s="315">
        <v>44428.644444508478</v>
      </c>
      <c r="C28296" s="314">
        <v>55.585699216792513</v>
      </c>
      <c r="D28296" s="313" t="s">
        <v>167</v>
      </c>
    </row>
    <row r="28297" spans="1:4" ht="14.5" customHeight="1" x14ac:dyDescent="0.35">
      <c r="A28297" s="319"/>
      <c r="B28297" s="315">
        <v>44428.645138952925</v>
      </c>
      <c r="C28297" s="314">
        <v>52.606230218885081</v>
      </c>
      <c r="D28297" s="313" t="s">
        <v>167</v>
      </c>
    </row>
    <row r="28298" spans="1:4" ht="14.5" customHeight="1" x14ac:dyDescent="0.35">
      <c r="A28298" s="319"/>
      <c r="B28298" s="315">
        <v>44428.645833397371</v>
      </c>
      <c r="C28298" s="314">
        <v>47.792320644943779</v>
      </c>
      <c r="D28298" s="313" t="s">
        <v>167</v>
      </c>
    </row>
    <row r="28299" spans="1:4" ht="14.5" customHeight="1" x14ac:dyDescent="0.35">
      <c r="A28299" s="319"/>
      <c r="B28299" s="315">
        <v>44428.646527841818</v>
      </c>
      <c r="C28299" s="314">
        <v>44.273024424672862</v>
      </c>
      <c r="D28299" s="313" t="s">
        <v>167</v>
      </c>
    </row>
    <row r="28300" spans="1:4" ht="14.5" customHeight="1" x14ac:dyDescent="0.35">
      <c r="A28300" s="319"/>
      <c r="B28300" s="315">
        <v>44428.647222286265</v>
      </c>
      <c r="C28300" s="314">
        <v>41.791097743524006</v>
      </c>
      <c r="D28300" s="313" t="s">
        <v>167</v>
      </c>
    </row>
    <row r="28301" spans="1:4" ht="14.5" customHeight="1" x14ac:dyDescent="0.35">
      <c r="A28301" s="319"/>
      <c r="B28301" s="315">
        <v>44428.647916730712</v>
      </c>
      <c r="C28301" s="314">
        <v>40.940466804357129</v>
      </c>
      <c r="D28301" s="313" t="s">
        <v>167</v>
      </c>
    </row>
    <row r="28302" spans="1:4" ht="14.5" customHeight="1" x14ac:dyDescent="0.35">
      <c r="A28302" s="319"/>
      <c r="B28302" s="315">
        <v>44428.648611175158</v>
      </c>
      <c r="C28302" s="314">
        <v>42.293522758637359</v>
      </c>
      <c r="D28302" s="313" t="s">
        <v>167</v>
      </c>
    </row>
    <row r="28303" spans="1:4" ht="14.5" customHeight="1" x14ac:dyDescent="0.35">
      <c r="A28303" s="319"/>
      <c r="B28303" s="315">
        <v>44428.649305619605</v>
      </c>
      <c r="C28303" s="314">
        <v>42.062040045464528</v>
      </c>
      <c r="D28303" s="313" t="s">
        <v>167</v>
      </c>
    </row>
    <row r="28304" spans="1:4" ht="14.5" customHeight="1" x14ac:dyDescent="0.35">
      <c r="A28304" s="319"/>
      <c r="B28304" s="315">
        <v>44428.650000064052</v>
      </c>
      <c r="C28304" s="314">
        <v>41.52590353130654</v>
      </c>
      <c r="D28304" s="313" t="s">
        <v>167</v>
      </c>
    </row>
    <row r="28305" spans="1:4" ht="14.5" customHeight="1" x14ac:dyDescent="0.35">
      <c r="A28305" s="319"/>
      <c r="B28305" s="315">
        <v>44428.650694508498</v>
      </c>
      <c r="C28305" s="314">
        <v>41.806295870410395</v>
      </c>
      <c r="D28305" s="313" t="s">
        <v>167</v>
      </c>
    </row>
    <row r="28306" spans="1:4" ht="14.5" customHeight="1" x14ac:dyDescent="0.35">
      <c r="A28306" s="319"/>
      <c r="B28306" s="315">
        <v>44428.651388952945</v>
      </c>
      <c r="C28306" s="314">
        <v>42.84629419489162</v>
      </c>
      <c r="D28306" s="313" t="s">
        <v>167</v>
      </c>
    </row>
    <row r="28307" spans="1:4" ht="14.5" customHeight="1" x14ac:dyDescent="0.35">
      <c r="A28307" s="319"/>
      <c r="B28307" s="315">
        <v>44428.652083397392</v>
      </c>
      <c r="C28307" s="314">
        <v>44.248764384761067</v>
      </c>
      <c r="D28307" s="313" t="s">
        <v>167</v>
      </c>
    </row>
    <row r="28308" spans="1:4" ht="14.5" customHeight="1" x14ac:dyDescent="0.35">
      <c r="A28308" s="319"/>
      <c r="B28308" s="315">
        <v>44428.652777841839</v>
      </c>
      <c r="C28308" s="314">
        <v>46.173319891235828</v>
      </c>
      <c r="D28308" s="313" t="s">
        <v>167</v>
      </c>
    </row>
    <row r="28309" spans="1:4" ht="14.5" customHeight="1" x14ac:dyDescent="0.35">
      <c r="A28309" s="319"/>
      <c r="B28309" s="315">
        <v>44428.653472286285</v>
      </c>
      <c r="C28309" s="314">
        <v>48.658046843949705</v>
      </c>
      <c r="D28309" s="313" t="s">
        <v>167</v>
      </c>
    </row>
    <row r="28310" spans="1:4" ht="14.5" customHeight="1" x14ac:dyDescent="0.35">
      <c r="A28310" s="319"/>
      <c r="B28310" s="315">
        <v>44428.654166730732</v>
      </c>
      <c r="C28310" s="314">
        <v>51.939503779659084</v>
      </c>
      <c r="D28310" s="313" t="s">
        <v>167</v>
      </c>
    </row>
    <row r="28311" spans="1:4" ht="14.5" customHeight="1" x14ac:dyDescent="0.35">
      <c r="A28311" s="319"/>
      <c r="B28311" s="315">
        <v>44428.654861175179</v>
      </c>
      <c r="C28311" s="314">
        <v>55.441476091398123</v>
      </c>
      <c r="D28311" s="313" t="s">
        <v>167</v>
      </c>
    </row>
    <row r="28312" spans="1:4" ht="14.5" customHeight="1" x14ac:dyDescent="0.35">
      <c r="A28312" s="319"/>
      <c r="B28312" s="315">
        <v>44428.655555619625</v>
      </c>
      <c r="C28312" s="314">
        <v>59.524235418401076</v>
      </c>
      <c r="D28312" s="313" t="s">
        <v>167</v>
      </c>
    </row>
    <row r="28313" spans="1:4" ht="14.5" customHeight="1" x14ac:dyDescent="0.35">
      <c r="A28313" s="319"/>
      <c r="B28313" s="315">
        <v>44428.656250064072</v>
      </c>
      <c r="C28313" s="314">
        <v>63.080135257274378</v>
      </c>
      <c r="D28313" s="313" t="s">
        <v>167</v>
      </c>
    </row>
    <row r="28314" spans="1:4" ht="14.5" customHeight="1" x14ac:dyDescent="0.35">
      <c r="A28314" s="319"/>
      <c r="B28314" s="315">
        <v>44428.656944508519</v>
      </c>
      <c r="C28314" s="314">
        <v>66.840095720942671</v>
      </c>
      <c r="D28314" s="313" t="s">
        <v>167</v>
      </c>
    </row>
    <row r="28315" spans="1:4" ht="14.5" customHeight="1" x14ac:dyDescent="0.35">
      <c r="A28315" s="319"/>
      <c r="B28315" s="315">
        <v>44428.657638952965</v>
      </c>
      <c r="C28315" s="314">
        <v>73.097473751831174</v>
      </c>
      <c r="D28315" s="313" t="s">
        <v>167</v>
      </c>
    </row>
    <row r="28316" spans="1:4" ht="14.5" customHeight="1" x14ac:dyDescent="0.35">
      <c r="A28316" s="319"/>
      <c r="B28316" s="315">
        <v>44428.658333397412</v>
      </c>
      <c r="C28316" s="314">
        <v>79.103384249358598</v>
      </c>
      <c r="D28316" s="313" t="s">
        <v>167</v>
      </c>
    </row>
    <row r="28317" spans="1:4" ht="14.5" customHeight="1" x14ac:dyDescent="0.35">
      <c r="A28317" s="319"/>
      <c r="B28317" s="315">
        <v>44428.659027841859</v>
      </c>
      <c r="C28317" s="314">
        <v>85.795214017532999</v>
      </c>
      <c r="D28317" s="313" t="s">
        <v>167</v>
      </c>
    </row>
    <row r="28318" spans="1:4" ht="14.5" customHeight="1" x14ac:dyDescent="0.35">
      <c r="A28318" s="319"/>
      <c r="B28318" s="315">
        <v>44428.659722286306</v>
      </c>
      <c r="C28318" s="314">
        <v>90.830485677327189</v>
      </c>
      <c r="D28318" s="313" t="s">
        <v>167</v>
      </c>
    </row>
    <row r="28319" spans="1:4" ht="14.5" customHeight="1" x14ac:dyDescent="0.35">
      <c r="A28319" s="319"/>
      <c r="B28319" s="315">
        <v>44428.660416730752</v>
      </c>
      <c r="C28319" s="314">
        <v>92.307337533265425</v>
      </c>
      <c r="D28319" s="313" t="s">
        <v>167</v>
      </c>
    </row>
    <row r="28320" spans="1:4" ht="14.5" customHeight="1" x14ac:dyDescent="0.35">
      <c r="A28320" s="319"/>
      <c r="B28320" s="315">
        <v>44428.661111175199</v>
      </c>
      <c r="C28320" s="314">
        <v>94.182145218898469</v>
      </c>
      <c r="D28320" s="313" t="s">
        <v>167</v>
      </c>
    </row>
    <row r="28321" spans="1:4" ht="14.5" customHeight="1" x14ac:dyDescent="0.35">
      <c r="A28321" s="319"/>
      <c r="B28321" s="315">
        <v>44428.661805619646</v>
      </c>
      <c r="C28321" s="314">
        <v>95.519231117223782</v>
      </c>
      <c r="D28321" s="313" t="s">
        <v>167</v>
      </c>
    </row>
    <row r="28322" spans="1:4" ht="14.5" customHeight="1" x14ac:dyDescent="0.35">
      <c r="A28322" s="319"/>
      <c r="B28322" s="315">
        <v>44428.662500064092</v>
      </c>
      <c r="C28322" s="314">
        <v>95.841750101399768</v>
      </c>
      <c r="D28322" s="313" t="s">
        <v>167</v>
      </c>
    </row>
    <row r="28323" spans="1:4" ht="14.5" customHeight="1" x14ac:dyDescent="0.35">
      <c r="A28323" s="319"/>
      <c r="B28323" s="315">
        <v>44428.663194508539</v>
      </c>
      <c r="C28323" s="314">
        <v>97.546993995725643</v>
      </c>
      <c r="D28323" s="313" t="s">
        <v>167</v>
      </c>
    </row>
    <row r="28324" spans="1:4" ht="14.5" customHeight="1" x14ac:dyDescent="0.35">
      <c r="A28324" s="319"/>
      <c r="B28324" s="315">
        <v>44428.663888952986</v>
      </c>
      <c r="C28324" s="314">
        <v>98.437275024460789</v>
      </c>
      <c r="D28324" s="313" t="s">
        <v>167</v>
      </c>
    </row>
    <row r="28325" spans="1:4" ht="14.5" customHeight="1" x14ac:dyDescent="0.35">
      <c r="A28325" s="319"/>
      <c r="B28325" s="315">
        <v>44428.664583397433</v>
      </c>
      <c r="C28325" s="314">
        <v>97.893012402113527</v>
      </c>
      <c r="D28325" s="313" t="s">
        <v>167</v>
      </c>
    </row>
    <row r="28326" spans="1:4" ht="14.5" customHeight="1" x14ac:dyDescent="0.35">
      <c r="A28326" s="319"/>
      <c r="B28326" s="315">
        <v>44428.665277841879</v>
      </c>
      <c r="C28326" s="314">
        <v>96.66640813624447</v>
      </c>
      <c r="D28326" s="313" t="s">
        <v>167</v>
      </c>
    </row>
    <row r="28327" spans="1:4" ht="14.5" customHeight="1" x14ac:dyDescent="0.35">
      <c r="A28327" s="319"/>
      <c r="B28327" s="315">
        <v>44428.665972286326</v>
      </c>
      <c r="C28327" s="314">
        <v>92.836942502297461</v>
      </c>
      <c r="D28327" s="313" t="s">
        <v>167</v>
      </c>
    </row>
    <row r="28328" spans="1:4" ht="14.5" customHeight="1" x14ac:dyDescent="0.35">
      <c r="A28328" s="319"/>
      <c r="B28328" s="315">
        <v>44428.666666730773</v>
      </c>
      <c r="C28328" s="314">
        <v>85.403434841515264</v>
      </c>
      <c r="D28328" s="313" t="s">
        <v>167</v>
      </c>
    </row>
    <row r="28329" spans="1:4" ht="14.5" customHeight="1" x14ac:dyDescent="0.35">
      <c r="A28329" s="319"/>
      <c r="B28329" s="315">
        <v>44428.667361175219</v>
      </c>
      <c r="C28329" s="314">
        <v>83.395519394999909</v>
      </c>
      <c r="D28329" s="313" t="s">
        <v>167</v>
      </c>
    </row>
    <row r="28330" spans="1:4" ht="14.5" customHeight="1" x14ac:dyDescent="0.35">
      <c r="A28330" s="319"/>
      <c r="B28330" s="315">
        <v>44428.668055619666</v>
      </c>
      <c r="C28330" s="314">
        <v>86.781393746971546</v>
      </c>
      <c r="D28330" s="313" t="s">
        <v>167</v>
      </c>
    </row>
    <row r="28331" spans="1:4" ht="14.5" customHeight="1" x14ac:dyDescent="0.35">
      <c r="A28331" s="319"/>
      <c r="B28331" s="315">
        <v>44428.668750064113</v>
      </c>
      <c r="C28331" s="314">
        <v>86.091343650633164</v>
      </c>
      <c r="D28331" s="313" t="s">
        <v>167</v>
      </c>
    </row>
    <row r="28332" spans="1:4" ht="14.5" customHeight="1" x14ac:dyDescent="0.35">
      <c r="A28332" s="319"/>
      <c r="B28332" s="315">
        <v>44428.66944450856</v>
      </c>
      <c r="C28332" s="314">
        <v>85.409481950715417</v>
      </c>
      <c r="D28332" s="313" t="s">
        <v>167</v>
      </c>
    </row>
    <row r="28333" spans="1:4" ht="14.5" customHeight="1" x14ac:dyDescent="0.35">
      <c r="A28333" s="319"/>
      <c r="B28333" s="315">
        <v>44428.670138953006</v>
      </c>
      <c r="C28333" s="314">
        <v>87.076669244124787</v>
      </c>
      <c r="D28333" s="313" t="s">
        <v>167</v>
      </c>
    </row>
    <row r="28334" spans="1:4" ht="14.5" customHeight="1" x14ac:dyDescent="0.35">
      <c r="A28334" s="319"/>
      <c r="B28334" s="315">
        <v>44428.670833397453</v>
      </c>
      <c r="C28334" s="314">
        <v>90.626959960306223</v>
      </c>
      <c r="D28334" s="313" t="s">
        <v>167</v>
      </c>
    </row>
    <row r="28335" spans="1:4" ht="14.5" customHeight="1" x14ac:dyDescent="0.35">
      <c r="A28335" s="319"/>
      <c r="B28335" s="315">
        <v>44428.6715278419</v>
      </c>
      <c r="C28335" s="314">
        <v>97.934495222308513</v>
      </c>
      <c r="D28335" s="313" t="s">
        <v>167</v>
      </c>
    </row>
    <row r="28336" spans="1:4" ht="14.5" customHeight="1" x14ac:dyDescent="0.35">
      <c r="A28336" s="319"/>
      <c r="B28336" s="315">
        <v>44428.672222286346</v>
      </c>
      <c r="C28336" s="314">
        <v>107.33445326042904</v>
      </c>
      <c r="D28336" s="313" t="s">
        <v>167</v>
      </c>
    </row>
    <row r="28337" spans="1:4" ht="14.5" customHeight="1" x14ac:dyDescent="0.35">
      <c r="A28337" s="319"/>
      <c r="B28337" s="315">
        <v>44428.672916730793</v>
      </c>
      <c r="C28337" s="314">
        <v>119.43022493681444</v>
      </c>
      <c r="D28337" s="313" t="s">
        <v>167</v>
      </c>
    </row>
    <row r="28338" spans="1:4" ht="14.5" customHeight="1" x14ac:dyDescent="0.35">
      <c r="A28338" s="319"/>
      <c r="B28338" s="315">
        <v>44428.67361117524</v>
      </c>
      <c r="C28338" s="314">
        <v>137.09417444964251</v>
      </c>
      <c r="D28338" s="313" t="s">
        <v>167</v>
      </c>
    </row>
    <row r="28339" spans="1:4" ht="14.5" customHeight="1" x14ac:dyDescent="0.35">
      <c r="A28339" s="319"/>
      <c r="B28339" s="315">
        <v>44428.674305619686</v>
      </c>
      <c r="C28339" s="314">
        <v>46.932667540007969</v>
      </c>
      <c r="D28339" s="313" t="s">
        <v>177</v>
      </c>
    </row>
    <row r="28340" spans="1:4" ht="14.5" customHeight="1" x14ac:dyDescent="0.35">
      <c r="A28340" s="319"/>
      <c r="B28340" s="315">
        <v>44428.675000064133</v>
      </c>
      <c r="C28340" s="314">
        <v>175.60890830692369</v>
      </c>
      <c r="D28340" s="313" t="s">
        <v>167</v>
      </c>
    </row>
    <row r="28341" spans="1:4" ht="14.5" customHeight="1" x14ac:dyDescent="0.35">
      <c r="A28341" s="319"/>
      <c r="B28341" s="315">
        <v>44428.67569450858</v>
      </c>
      <c r="C28341" s="314">
        <v>180.85682479664683</v>
      </c>
      <c r="D28341" s="313" t="s">
        <v>167</v>
      </c>
    </row>
    <row r="28342" spans="1:4" ht="14.5" customHeight="1" x14ac:dyDescent="0.35">
      <c r="A28342" s="319"/>
      <c r="B28342" s="315">
        <v>44428.676388953027</v>
      </c>
      <c r="C28342" s="314">
        <v>176.91131022188347</v>
      </c>
      <c r="D28342" s="313" t="s">
        <v>167</v>
      </c>
    </row>
    <row r="28343" spans="1:4" ht="14.5" customHeight="1" x14ac:dyDescent="0.35">
      <c r="A28343" s="319"/>
      <c r="B28343" s="315">
        <v>44428.677083397473</v>
      </c>
      <c r="C28343" s="314">
        <v>176.5457031824626</v>
      </c>
      <c r="D28343" s="313" t="s">
        <v>167</v>
      </c>
    </row>
    <row r="28344" spans="1:4" ht="14.5" customHeight="1" x14ac:dyDescent="0.35">
      <c r="A28344" s="319"/>
      <c r="B28344" s="315">
        <v>44428.67777784192</v>
      </c>
      <c r="C28344" s="314">
        <v>179.78159527597018</v>
      </c>
      <c r="D28344" s="313" t="s">
        <v>167</v>
      </c>
    </row>
    <row r="28345" spans="1:4" ht="14.5" customHeight="1" x14ac:dyDescent="0.35">
      <c r="A28345" s="319"/>
      <c r="B28345" s="315">
        <v>44428.678472286367</v>
      </c>
      <c r="C28345" s="314">
        <v>186.35271094363029</v>
      </c>
      <c r="D28345" s="313" t="s">
        <v>167</v>
      </c>
    </row>
    <row r="28346" spans="1:4" ht="14.5" customHeight="1" x14ac:dyDescent="0.35">
      <c r="A28346" s="319"/>
      <c r="B28346" s="315">
        <v>44428.679166730813</v>
      </c>
      <c r="C28346" s="314">
        <v>197.34904517867835</v>
      </c>
      <c r="D28346" s="313" t="s">
        <v>167</v>
      </c>
    </row>
    <row r="28347" spans="1:4" ht="14.5" customHeight="1" x14ac:dyDescent="0.35">
      <c r="A28347" s="319"/>
      <c r="B28347" s="315">
        <v>44428.67986117526</v>
      </c>
      <c r="C28347" s="314">
        <v>220.17408922072113</v>
      </c>
      <c r="D28347" s="313" t="s">
        <v>167</v>
      </c>
    </row>
    <row r="28348" spans="1:4" ht="14.5" customHeight="1" x14ac:dyDescent="0.35">
      <c r="A28348" s="319"/>
      <c r="B28348" s="315">
        <v>44428.680555619707</v>
      </c>
      <c r="C28348" s="314">
        <v>245.11325183846444</v>
      </c>
      <c r="D28348" s="313" t="s">
        <v>167</v>
      </c>
    </row>
    <row r="28349" spans="1:4" ht="14.5" customHeight="1" x14ac:dyDescent="0.35">
      <c r="A28349" s="319"/>
      <c r="B28349" s="315">
        <v>44428.681250064154</v>
      </c>
      <c r="C28349" s="314">
        <v>258.8135750067886</v>
      </c>
      <c r="D28349" s="313" t="s">
        <v>167</v>
      </c>
    </row>
    <row r="28350" spans="1:4" ht="14.5" customHeight="1" x14ac:dyDescent="0.35">
      <c r="A28350" s="319"/>
      <c r="B28350" s="315">
        <v>44428.6819445086</v>
      </c>
      <c r="C28350" s="314">
        <v>266.68561678694095</v>
      </c>
      <c r="D28350" s="313" t="s">
        <v>167</v>
      </c>
    </row>
    <row r="28351" spans="1:4" ht="14.5" customHeight="1" x14ac:dyDescent="0.35">
      <c r="A28351" s="319"/>
      <c r="B28351" s="315">
        <v>44428.682638953047</v>
      </c>
      <c r="C28351" s="314">
        <v>267.23245602023479</v>
      </c>
      <c r="D28351" s="313" t="s">
        <v>167</v>
      </c>
    </row>
    <row r="28352" spans="1:4" ht="14.5" customHeight="1" x14ac:dyDescent="0.35">
      <c r="A28352" s="319"/>
      <c r="B28352" s="315">
        <v>44428.683333397494</v>
      </c>
      <c r="C28352" s="314">
        <v>258.42886771007517</v>
      </c>
      <c r="D28352" s="313" t="s">
        <v>167</v>
      </c>
    </row>
    <row r="28353" spans="1:4" ht="14.5" customHeight="1" x14ac:dyDescent="0.35">
      <c r="A28353" s="319"/>
      <c r="B28353" s="315">
        <v>44428.68402784194</v>
      </c>
      <c r="C28353" s="314">
        <v>256.15940015144105</v>
      </c>
      <c r="D28353" s="313" t="s">
        <v>167</v>
      </c>
    </row>
    <row r="28354" spans="1:4" ht="14.5" customHeight="1" x14ac:dyDescent="0.35">
      <c r="A28354" s="319"/>
      <c r="B28354" s="315">
        <v>44428.684722286387</v>
      </c>
      <c r="C28354" s="314">
        <v>260.58965342441417</v>
      </c>
      <c r="D28354" s="313" t="s">
        <v>167</v>
      </c>
    </row>
    <row r="28355" spans="1:4" ht="14.5" customHeight="1" x14ac:dyDescent="0.35">
      <c r="A28355" s="319"/>
      <c r="B28355" s="315">
        <v>44428.685416730834</v>
      </c>
      <c r="C28355" s="314">
        <v>269.67442303500138</v>
      </c>
      <c r="D28355" s="313" t="s">
        <v>167</v>
      </c>
    </row>
    <row r="28356" spans="1:4" ht="14.5" customHeight="1" x14ac:dyDescent="0.35">
      <c r="A28356" s="319"/>
      <c r="B28356" s="315">
        <v>44428.686111175281</v>
      </c>
      <c r="C28356" s="314">
        <v>280.10812738099293</v>
      </c>
      <c r="D28356" s="313" t="s">
        <v>167</v>
      </c>
    </row>
    <row r="28357" spans="1:4" ht="14.5" customHeight="1" x14ac:dyDescent="0.35">
      <c r="A28357" s="319"/>
      <c r="B28357" s="315">
        <v>44428.686805619727</v>
      </c>
      <c r="C28357" s="314">
        <v>294.79949455168872</v>
      </c>
      <c r="D28357" s="313" t="s">
        <v>167</v>
      </c>
    </row>
    <row r="28358" spans="1:4" ht="14.5" customHeight="1" x14ac:dyDescent="0.35">
      <c r="A28358" s="319"/>
      <c r="B28358" s="315">
        <v>44428.687500064174</v>
      </c>
      <c r="C28358" s="314">
        <v>313.46127944664721</v>
      </c>
      <c r="D28358" s="313" t="s">
        <v>167</v>
      </c>
    </row>
    <row r="28359" spans="1:4" ht="14.5" customHeight="1" x14ac:dyDescent="0.35">
      <c r="A28359" s="319"/>
      <c r="B28359" s="315">
        <v>44428.688194508621</v>
      </c>
      <c r="C28359" s="314">
        <v>323.48996817328344</v>
      </c>
      <c r="D28359" s="313" t="s">
        <v>167</v>
      </c>
    </row>
    <row r="28360" spans="1:4" ht="14.5" customHeight="1" x14ac:dyDescent="0.35">
      <c r="A28360" s="319"/>
      <c r="B28360" s="315">
        <v>44428.688888953067</v>
      </c>
      <c r="C28360" s="314">
        <v>323.11444601098384</v>
      </c>
      <c r="D28360" s="313" t="s">
        <v>167</v>
      </c>
    </row>
    <row r="28361" spans="1:4" ht="14.5" customHeight="1" x14ac:dyDescent="0.35">
      <c r="A28361" s="319"/>
      <c r="B28361" s="315">
        <v>44428.689583397514</v>
      </c>
      <c r="C28361" s="314">
        <v>322.20321272061364</v>
      </c>
      <c r="D28361" s="313" t="s">
        <v>167</v>
      </c>
    </row>
    <row r="28362" spans="1:4" ht="14.5" customHeight="1" x14ac:dyDescent="0.35">
      <c r="A28362" s="319"/>
      <c r="B28362" s="315">
        <v>44428.690277841961</v>
      </c>
      <c r="C28362" s="314">
        <v>315.97352063807193</v>
      </c>
      <c r="D28362" s="313" t="s">
        <v>167</v>
      </c>
    </row>
    <row r="28363" spans="1:4" ht="14.5" customHeight="1" x14ac:dyDescent="0.35">
      <c r="A28363" s="319"/>
      <c r="B28363" s="315">
        <v>44428.690972286407</v>
      </c>
      <c r="C28363" s="314">
        <v>305.97430809214711</v>
      </c>
      <c r="D28363" s="313" t="s">
        <v>167</v>
      </c>
    </row>
    <row r="28364" spans="1:4" ht="14.5" customHeight="1" x14ac:dyDescent="0.35">
      <c r="A28364" s="319"/>
      <c r="B28364" s="315">
        <v>44428.691666730854</v>
      </c>
      <c r="C28364" s="314">
        <v>299.65944255562499</v>
      </c>
      <c r="D28364" s="313" t="s">
        <v>167</v>
      </c>
    </row>
    <row r="28365" spans="1:4" ht="14.5" customHeight="1" x14ac:dyDescent="0.35">
      <c r="A28365" s="319"/>
      <c r="B28365" s="315">
        <v>44428.692361175301</v>
      </c>
      <c r="C28365" s="314">
        <v>299.58215909462888</v>
      </c>
      <c r="D28365" s="313" t="s">
        <v>167</v>
      </c>
    </row>
    <row r="28366" spans="1:4" ht="14.5" customHeight="1" x14ac:dyDescent="0.35">
      <c r="A28366" s="319"/>
      <c r="B28366" s="315">
        <v>44428.693055619748</v>
      </c>
      <c r="C28366" s="314">
        <v>302.59644656213158</v>
      </c>
      <c r="D28366" s="313" t="s">
        <v>167</v>
      </c>
    </row>
    <row r="28367" spans="1:4" ht="14.5" customHeight="1" x14ac:dyDescent="0.35">
      <c r="A28367" s="319"/>
      <c r="B28367" s="315">
        <v>44428.693750064194</v>
      </c>
      <c r="C28367" s="314">
        <v>304.17264829901978</v>
      </c>
      <c r="D28367" s="313" t="s">
        <v>167</v>
      </c>
    </row>
    <row r="28368" spans="1:4" ht="14.5" customHeight="1" x14ac:dyDescent="0.35">
      <c r="A28368" s="319"/>
      <c r="B28368" s="315">
        <v>44428.694444508641</v>
      </c>
      <c r="C28368" s="314">
        <v>304.73317781230435</v>
      </c>
      <c r="D28368" s="313" t="s">
        <v>167</v>
      </c>
    </row>
    <row r="28369" spans="1:4" ht="14.5" customHeight="1" x14ac:dyDescent="0.35">
      <c r="A28369" s="319"/>
      <c r="B28369" s="315">
        <v>44428.695138953088</v>
      </c>
      <c r="C28369" s="314">
        <v>310.95397123127867</v>
      </c>
      <c r="D28369" s="313" t="s">
        <v>167</v>
      </c>
    </row>
    <row r="28370" spans="1:4" ht="14.5" customHeight="1" x14ac:dyDescent="0.35">
      <c r="A28370" s="319"/>
      <c r="B28370" s="315">
        <v>44428.695833397534</v>
      </c>
      <c r="C28370" s="314">
        <v>321.86950647644699</v>
      </c>
      <c r="D28370" s="313" t="s">
        <v>167</v>
      </c>
    </row>
    <row r="28371" spans="1:4" ht="14.5" customHeight="1" x14ac:dyDescent="0.35">
      <c r="A28371" s="319"/>
      <c r="B28371" s="315">
        <v>44428.696527841981</v>
      </c>
      <c r="C28371" s="314">
        <v>324.76840864696231</v>
      </c>
      <c r="D28371" s="313" t="s">
        <v>167</v>
      </c>
    </row>
    <row r="28372" spans="1:4" ht="14.5" customHeight="1" x14ac:dyDescent="0.35">
      <c r="A28372" s="319"/>
      <c r="B28372" s="315">
        <v>44428.697222286428</v>
      </c>
      <c r="C28372" s="314">
        <v>317.2507677451552</v>
      </c>
      <c r="D28372" s="313" t="s">
        <v>167</v>
      </c>
    </row>
    <row r="28373" spans="1:4" ht="14.5" customHeight="1" x14ac:dyDescent="0.35">
      <c r="A28373" s="319"/>
      <c r="B28373" s="315">
        <v>44428.697916730875</v>
      </c>
      <c r="C28373" s="314">
        <v>298.06305273001391</v>
      </c>
      <c r="D28373" s="313" t="s">
        <v>167</v>
      </c>
    </row>
    <row r="28374" spans="1:4" ht="14.5" customHeight="1" x14ac:dyDescent="0.35">
      <c r="A28374" s="319"/>
      <c r="B28374" s="315">
        <v>44428.698611175321</v>
      </c>
      <c r="C28374" s="314">
        <v>281.13845637980074</v>
      </c>
      <c r="D28374" s="313" t="s">
        <v>167</v>
      </c>
    </row>
    <row r="28375" spans="1:4" ht="14.5" customHeight="1" x14ac:dyDescent="0.35">
      <c r="A28375" s="319"/>
      <c r="B28375" s="315">
        <v>44428.699305619768</v>
      </c>
      <c r="C28375" s="314">
        <v>270.15889260343585</v>
      </c>
      <c r="D28375" s="313" t="s">
        <v>167</v>
      </c>
    </row>
    <row r="28376" spans="1:4" ht="14.5" customHeight="1" x14ac:dyDescent="0.35">
      <c r="A28376" s="319"/>
      <c r="B28376" s="315">
        <v>44428.700000064215</v>
      </c>
      <c r="C28376" s="314">
        <v>264.53693491305847</v>
      </c>
      <c r="D28376" s="313" t="s">
        <v>167</v>
      </c>
    </row>
    <row r="28377" spans="1:4" ht="14.5" customHeight="1" x14ac:dyDescent="0.35">
      <c r="A28377" s="319"/>
      <c r="B28377" s="315">
        <v>44428.700694508661</v>
      </c>
      <c r="C28377" s="314">
        <v>260.18279880378395</v>
      </c>
      <c r="D28377" s="313" t="s">
        <v>167</v>
      </c>
    </row>
    <row r="28378" spans="1:4" ht="14.5" customHeight="1" x14ac:dyDescent="0.35">
      <c r="A28378" s="319"/>
      <c r="B28378" s="315">
        <v>44428.701388953108</v>
      </c>
      <c r="C28378" s="314">
        <v>256.40721754419309</v>
      </c>
      <c r="D28378" s="313" t="s">
        <v>167</v>
      </c>
    </row>
    <row r="28379" spans="1:4" ht="14.5" customHeight="1" x14ac:dyDescent="0.35">
      <c r="A28379" s="319"/>
      <c r="B28379" s="315">
        <v>44428.702083397555</v>
      </c>
      <c r="C28379" s="314">
        <v>255.16186617489439</v>
      </c>
      <c r="D28379" s="313" t="s">
        <v>167</v>
      </c>
    </row>
    <row r="28380" spans="1:4" ht="14.5" customHeight="1" x14ac:dyDescent="0.35">
      <c r="A28380" s="319"/>
      <c r="B28380" s="315">
        <v>44428.702777842002</v>
      </c>
      <c r="C28380" s="314">
        <v>259.87417543760967</v>
      </c>
      <c r="D28380" s="313" t="s">
        <v>167</v>
      </c>
    </row>
    <row r="28381" spans="1:4" ht="14.5" customHeight="1" x14ac:dyDescent="0.35">
      <c r="A28381" s="319"/>
      <c r="B28381" s="315">
        <v>44428.703472286448</v>
      </c>
      <c r="C28381" s="314">
        <v>262.61646763697109</v>
      </c>
      <c r="D28381" s="313" t="s">
        <v>167</v>
      </c>
    </row>
    <row r="28382" spans="1:4" ht="14.5" customHeight="1" x14ac:dyDescent="0.35">
      <c r="A28382" s="319"/>
      <c r="B28382" s="315">
        <v>44428.704166730895</v>
      </c>
      <c r="C28382" s="314">
        <v>257.08909784583375</v>
      </c>
      <c r="D28382" s="313" t="s">
        <v>167</v>
      </c>
    </row>
    <row r="28383" spans="1:4" ht="14.5" customHeight="1" x14ac:dyDescent="0.35">
      <c r="A28383" s="319"/>
      <c r="B28383" s="315">
        <v>44428.704861175342</v>
      </c>
      <c r="C28383" s="314">
        <v>249.59763569604061</v>
      </c>
      <c r="D28383" s="313" t="s">
        <v>167</v>
      </c>
    </row>
    <row r="28384" spans="1:4" ht="14.5" customHeight="1" x14ac:dyDescent="0.35">
      <c r="A28384" s="319"/>
      <c r="B28384" s="315">
        <v>44428.705555619788</v>
      </c>
      <c r="C28384" s="314">
        <v>236.79094284084081</v>
      </c>
      <c r="D28384" s="313" t="s">
        <v>167</v>
      </c>
    </row>
    <row r="28385" spans="1:4" ht="14.5" customHeight="1" x14ac:dyDescent="0.35">
      <c r="A28385" s="319"/>
      <c r="B28385" s="315">
        <v>44428.706250064235</v>
      </c>
      <c r="C28385" s="314">
        <v>216.90641772488985</v>
      </c>
      <c r="D28385" s="313" t="s">
        <v>167</v>
      </c>
    </row>
    <row r="28386" spans="1:4" ht="14.5" customHeight="1" x14ac:dyDescent="0.35">
      <c r="A28386" s="319"/>
      <c r="B28386" s="315">
        <v>44428.706944508682</v>
      </c>
      <c r="C28386" s="314">
        <v>202.33889730451241</v>
      </c>
      <c r="D28386" s="313" t="s">
        <v>167</v>
      </c>
    </row>
    <row r="28387" spans="1:4" ht="14.5" customHeight="1" x14ac:dyDescent="0.35">
      <c r="A28387" s="319"/>
      <c r="B28387" s="315">
        <v>44428.707638953128</v>
      </c>
      <c r="C28387" s="314">
        <v>191.7245537264001</v>
      </c>
      <c r="D28387" s="313" t="s">
        <v>167</v>
      </c>
    </row>
    <row r="28388" spans="1:4" ht="14.5" customHeight="1" x14ac:dyDescent="0.35">
      <c r="A28388" s="319"/>
      <c r="B28388" s="315">
        <v>44428.708333397575</v>
      </c>
      <c r="C28388" s="314">
        <v>183.33965333729671</v>
      </c>
      <c r="D28388" s="313" t="s">
        <v>167</v>
      </c>
    </row>
    <row r="28389" spans="1:4" ht="14.5" customHeight="1" x14ac:dyDescent="0.35">
      <c r="A28389" s="319"/>
      <c r="B28389" s="315">
        <v>44428.709027842022</v>
      </c>
      <c r="C28389" s="314">
        <v>174.37421858372787</v>
      </c>
      <c r="D28389" s="313" t="s">
        <v>167</v>
      </c>
    </row>
    <row r="28390" spans="1:4" ht="14.5" customHeight="1" x14ac:dyDescent="0.35">
      <c r="A28390" s="319"/>
      <c r="B28390" s="315">
        <v>44428.709722286469</v>
      </c>
      <c r="C28390" s="314">
        <v>167.16266631884113</v>
      </c>
      <c r="D28390" s="313" t="s">
        <v>167</v>
      </c>
    </row>
    <row r="28391" spans="1:4" ht="14.5" customHeight="1" x14ac:dyDescent="0.35">
      <c r="A28391" s="319"/>
      <c r="B28391" s="315">
        <v>44428.710416730915</v>
      </c>
      <c r="C28391" s="314">
        <v>169.14828082930762</v>
      </c>
      <c r="D28391" s="313" t="s">
        <v>167</v>
      </c>
    </row>
    <row r="28392" spans="1:4" ht="14.5" customHeight="1" x14ac:dyDescent="0.35">
      <c r="A28392" s="319"/>
      <c r="B28392" s="315">
        <v>44428.711111175362</v>
      </c>
      <c r="C28392" s="314">
        <v>171.67245120027414</v>
      </c>
      <c r="D28392" s="313" t="s">
        <v>167</v>
      </c>
    </row>
    <row r="28393" spans="1:4" ht="14.5" customHeight="1" x14ac:dyDescent="0.35">
      <c r="A28393" s="319"/>
      <c r="B28393" s="315">
        <v>44428.711805619809</v>
      </c>
      <c r="C28393" s="314">
        <v>166.78610786442491</v>
      </c>
      <c r="D28393" s="313" t="s">
        <v>167</v>
      </c>
    </row>
    <row r="28394" spans="1:4" ht="14.5" customHeight="1" x14ac:dyDescent="0.35">
      <c r="A28394" s="319"/>
      <c r="B28394" s="315">
        <v>44428.712500064255</v>
      </c>
      <c r="C28394" s="314">
        <v>159.240722299243</v>
      </c>
      <c r="D28394" s="313" t="s">
        <v>167</v>
      </c>
    </row>
    <row r="28395" spans="1:4" ht="14.5" customHeight="1" x14ac:dyDescent="0.35">
      <c r="A28395" s="319"/>
      <c r="B28395" s="315">
        <v>44428.713194508702</v>
      </c>
      <c r="C28395" s="314">
        <v>149.48534893225101</v>
      </c>
      <c r="D28395" s="313" t="s">
        <v>167</v>
      </c>
    </row>
    <row r="28396" spans="1:4" ht="14.5" customHeight="1" x14ac:dyDescent="0.35">
      <c r="A28396" s="319"/>
      <c r="B28396" s="315">
        <v>44428.713888953149</v>
      </c>
      <c r="C28396" s="314">
        <v>136.73868633952225</v>
      </c>
      <c r="D28396" s="313" t="s">
        <v>167</v>
      </c>
    </row>
    <row r="28397" spans="1:4" ht="14.5" customHeight="1" x14ac:dyDescent="0.35">
      <c r="A28397" s="319"/>
      <c r="B28397" s="315">
        <v>44428.714583397596</v>
      </c>
      <c r="C28397" s="314">
        <v>124.4839209355511</v>
      </c>
      <c r="D28397" s="313" t="s">
        <v>167</v>
      </c>
    </row>
    <row r="28398" spans="1:4" ht="14.5" customHeight="1" x14ac:dyDescent="0.35">
      <c r="A28398" s="319"/>
      <c r="B28398" s="315">
        <v>44428.715277842042</v>
      </c>
      <c r="C28398" s="314">
        <v>115.96678571173106</v>
      </c>
      <c r="D28398" s="313" t="s">
        <v>167</v>
      </c>
    </row>
    <row r="28399" spans="1:4" ht="14.5" customHeight="1" x14ac:dyDescent="0.35">
      <c r="A28399" s="319"/>
      <c r="B28399" s="315">
        <v>44428.715972286489</v>
      </c>
      <c r="C28399" s="314">
        <v>110.10639100106589</v>
      </c>
      <c r="D28399" s="313" t="s">
        <v>167</v>
      </c>
    </row>
    <row r="28400" spans="1:4" ht="14.5" customHeight="1" x14ac:dyDescent="0.35">
      <c r="A28400" s="319"/>
      <c r="B28400" s="315">
        <v>44428.716666730936</v>
      </c>
      <c r="C28400" s="314">
        <v>106.13635745766805</v>
      </c>
      <c r="D28400" s="313" t="s">
        <v>167</v>
      </c>
    </row>
    <row r="28401" spans="1:4" ht="14.5" customHeight="1" x14ac:dyDescent="0.35">
      <c r="A28401" s="319"/>
      <c r="B28401" s="315">
        <v>44428.717361175382</v>
      </c>
      <c r="C28401" s="314">
        <v>100.83169710702107</v>
      </c>
      <c r="D28401" s="313" t="s">
        <v>167</v>
      </c>
    </row>
    <row r="28402" spans="1:4" ht="14.5" customHeight="1" x14ac:dyDescent="0.35">
      <c r="A28402" s="319"/>
      <c r="B28402" s="315">
        <v>44428.718055619829</v>
      </c>
      <c r="C28402" s="314">
        <v>96.308022139642461</v>
      </c>
      <c r="D28402" s="313" t="s">
        <v>167</v>
      </c>
    </row>
    <row r="28403" spans="1:4" ht="14.5" customHeight="1" x14ac:dyDescent="0.35">
      <c r="A28403" s="319"/>
      <c r="B28403" s="315">
        <v>44428.718750064276</v>
      </c>
      <c r="C28403" s="314">
        <v>95.959674369087836</v>
      </c>
      <c r="D28403" s="313" t="s">
        <v>167</v>
      </c>
    </row>
    <row r="28404" spans="1:4" ht="14.5" customHeight="1" x14ac:dyDescent="0.35">
      <c r="A28404" s="319"/>
      <c r="B28404" s="315">
        <v>44428.719444508723</v>
      </c>
      <c r="C28404" s="314">
        <v>97.254871070588706</v>
      </c>
      <c r="D28404" s="313" t="s">
        <v>167</v>
      </c>
    </row>
    <row r="28405" spans="1:4" ht="14.5" customHeight="1" x14ac:dyDescent="0.35">
      <c r="A28405" s="319"/>
      <c r="B28405" s="315">
        <v>44428.720138953169</v>
      </c>
      <c r="C28405" s="314">
        <v>95.368577176986335</v>
      </c>
      <c r="D28405" s="313" t="s">
        <v>167</v>
      </c>
    </row>
    <row r="28406" spans="1:4" ht="14.5" customHeight="1" x14ac:dyDescent="0.35">
      <c r="A28406" s="319"/>
      <c r="B28406" s="315">
        <v>44428.720833397616</v>
      </c>
      <c r="C28406" s="314">
        <v>92.635367344085054</v>
      </c>
      <c r="D28406" s="313" t="s">
        <v>167</v>
      </c>
    </row>
    <row r="28407" spans="1:4" ht="14.5" customHeight="1" x14ac:dyDescent="0.35">
      <c r="A28407" s="319"/>
      <c r="B28407" s="315">
        <v>44428.721527842063</v>
      </c>
      <c r="C28407" s="314">
        <v>88.900361561973114</v>
      </c>
      <c r="D28407" s="313" t="s">
        <v>167</v>
      </c>
    </row>
    <row r="28408" spans="1:4" ht="14.5" customHeight="1" x14ac:dyDescent="0.35">
      <c r="A28408" s="319"/>
      <c r="B28408" s="315">
        <v>44428.722222286509</v>
      </c>
      <c r="C28408" s="314">
        <v>84.181045701038485</v>
      </c>
      <c r="D28408" s="313" t="s">
        <v>167</v>
      </c>
    </row>
    <row r="28409" spans="1:4" ht="14.5" customHeight="1" x14ac:dyDescent="0.35">
      <c r="A28409" s="319"/>
      <c r="B28409" s="315">
        <v>44428.722916730956</v>
      </c>
      <c r="C28409" s="314">
        <v>75.519412476550016</v>
      </c>
      <c r="D28409" s="313" t="s">
        <v>167</v>
      </c>
    </row>
    <row r="28410" spans="1:4" ht="14.5" customHeight="1" x14ac:dyDescent="0.35">
      <c r="A28410" s="319"/>
      <c r="B28410" s="315">
        <v>44428.723611175403</v>
      </c>
      <c r="C28410" s="314">
        <v>69.116198686766438</v>
      </c>
      <c r="D28410" s="313" t="s">
        <v>167</v>
      </c>
    </row>
    <row r="28411" spans="1:4" ht="14.5" customHeight="1" x14ac:dyDescent="0.35">
      <c r="A28411" s="319"/>
      <c r="B28411" s="315">
        <v>44428.724305619849</v>
      </c>
      <c r="C28411" s="314">
        <v>63.612625262738824</v>
      </c>
      <c r="D28411" s="313" t="s">
        <v>167</v>
      </c>
    </row>
    <row r="28412" spans="1:4" ht="14.5" customHeight="1" x14ac:dyDescent="0.35">
      <c r="A28412" s="319"/>
      <c r="B28412" s="315">
        <v>44428.725000064296</v>
      </c>
      <c r="C28412" s="314">
        <v>57.21727231166733</v>
      </c>
      <c r="D28412" s="313" t="s">
        <v>167</v>
      </c>
    </row>
    <row r="28413" spans="1:4" ht="14.5" customHeight="1" x14ac:dyDescent="0.35">
      <c r="A28413" s="319"/>
      <c r="B28413" s="315">
        <v>44428.725694508743</v>
      </c>
      <c r="C28413" s="314">
        <v>52.987172268505674</v>
      </c>
      <c r="D28413" s="313" t="s">
        <v>167</v>
      </c>
    </row>
    <row r="28414" spans="1:4" ht="14.5" customHeight="1" x14ac:dyDescent="0.35">
      <c r="A28414" s="319"/>
      <c r="B28414" s="315">
        <v>44428.72638895319</v>
      </c>
      <c r="C28414" s="314">
        <v>50.761388611286144</v>
      </c>
      <c r="D28414" s="313" t="s">
        <v>167</v>
      </c>
    </row>
    <row r="28415" spans="1:4" ht="14.5" customHeight="1" x14ac:dyDescent="0.35">
      <c r="A28415" s="319"/>
      <c r="B28415" s="315">
        <v>44428.727083397636</v>
      </c>
      <c r="C28415" s="314">
        <v>48.998908162437147</v>
      </c>
      <c r="D28415" s="313" t="s">
        <v>167</v>
      </c>
    </row>
    <row r="28416" spans="1:4" ht="14.5" customHeight="1" x14ac:dyDescent="0.35">
      <c r="A28416" s="319"/>
      <c r="B28416" s="315">
        <v>44428.727777842083</v>
      </c>
      <c r="C28416" s="314">
        <v>49.199027588135017</v>
      </c>
      <c r="D28416" s="313" t="s">
        <v>167</v>
      </c>
    </row>
    <row r="28417" spans="1:4" ht="14.5" customHeight="1" x14ac:dyDescent="0.35">
      <c r="A28417" s="319"/>
      <c r="B28417" s="315">
        <v>44428.72847228653</v>
      </c>
      <c r="C28417" s="314">
        <v>47.636522059498624</v>
      </c>
      <c r="D28417" s="313" t="s">
        <v>167</v>
      </c>
    </row>
    <row r="28418" spans="1:4" ht="14.5" customHeight="1" x14ac:dyDescent="0.35">
      <c r="A28418" s="319"/>
      <c r="B28418" s="315">
        <v>44428.729166730976</v>
      </c>
      <c r="C28418" s="314">
        <v>44.704050344740004</v>
      </c>
      <c r="D28418" s="313" t="s">
        <v>167</v>
      </c>
    </row>
    <row r="28419" spans="1:4" ht="14.5" customHeight="1" x14ac:dyDescent="0.35">
      <c r="A28419" s="319"/>
      <c r="B28419" s="315">
        <v>44428.729861175423</v>
      </c>
      <c r="C28419" s="314">
        <v>45.406033197568227</v>
      </c>
      <c r="D28419" s="313" t="s">
        <v>167</v>
      </c>
    </row>
    <row r="28420" spans="1:4" ht="14.5" customHeight="1" x14ac:dyDescent="0.35">
      <c r="A28420" s="319"/>
      <c r="B28420" s="315">
        <v>44428.73055561987</v>
      </c>
      <c r="C28420" s="314">
        <v>43.038289796745325</v>
      </c>
      <c r="D28420" s="313" t="s">
        <v>167</v>
      </c>
    </row>
    <row r="28421" spans="1:4" ht="14.5" customHeight="1" x14ac:dyDescent="0.35">
      <c r="A28421" s="319"/>
      <c r="B28421" s="315">
        <v>44428.731250064317</v>
      </c>
      <c r="C28421" s="314">
        <v>39.235624959129687</v>
      </c>
      <c r="D28421" s="313" t="s">
        <v>167</v>
      </c>
    </row>
    <row r="28422" spans="1:4" ht="14.5" customHeight="1" x14ac:dyDescent="0.35">
      <c r="A28422" s="319"/>
      <c r="B28422" s="315">
        <v>44428.731944508763</v>
      </c>
      <c r="C28422" s="314">
        <v>36.558159983673249</v>
      </c>
      <c r="D28422" s="313" t="s">
        <v>167</v>
      </c>
    </row>
    <row r="28423" spans="1:4" ht="14.5" customHeight="1" x14ac:dyDescent="0.35">
      <c r="A28423" s="319"/>
      <c r="B28423" s="315">
        <v>44428.73263895321</v>
      </c>
      <c r="C28423" s="314">
        <v>34.480569435108919</v>
      </c>
      <c r="D28423" s="313" t="s">
        <v>167</v>
      </c>
    </row>
    <row r="28424" spans="1:4" ht="14.5" customHeight="1" x14ac:dyDescent="0.35">
      <c r="A28424" s="319"/>
      <c r="B28424" s="315">
        <v>44428.733333397657</v>
      </c>
      <c r="C28424" s="314">
        <v>32.489063138413862</v>
      </c>
      <c r="D28424" s="313" t="s">
        <v>167</v>
      </c>
    </row>
    <row r="28425" spans="1:4" ht="14.5" customHeight="1" x14ac:dyDescent="0.35">
      <c r="A28425" s="319"/>
      <c r="B28425" s="315">
        <v>44428.734027842103</v>
      </c>
      <c r="C28425" s="314">
        <v>30.224984140266315</v>
      </c>
      <c r="D28425" s="313" t="s">
        <v>167</v>
      </c>
    </row>
    <row r="28426" spans="1:4" ht="14.5" customHeight="1" x14ac:dyDescent="0.35">
      <c r="A28426" s="319"/>
      <c r="B28426" s="315">
        <v>44428.73472228655</v>
      </c>
      <c r="C28426" s="314">
        <v>27.536297289632785</v>
      </c>
      <c r="D28426" s="313" t="s">
        <v>167</v>
      </c>
    </row>
    <row r="28427" spans="1:4" ht="14.5" customHeight="1" x14ac:dyDescent="0.35">
      <c r="A28427" s="319"/>
      <c r="B28427" s="315">
        <v>44428.735416730997</v>
      </c>
      <c r="C28427" s="314">
        <v>26.196777418995527</v>
      </c>
      <c r="D28427" s="313" t="s">
        <v>167</v>
      </c>
    </row>
    <row r="28428" spans="1:4" ht="14.5" customHeight="1" x14ac:dyDescent="0.35">
      <c r="A28428" s="319"/>
      <c r="B28428" s="315">
        <v>44428.736111175444</v>
      </c>
      <c r="C28428" s="314">
        <v>26.903652932979941</v>
      </c>
      <c r="D28428" s="313" t="s">
        <v>167</v>
      </c>
    </row>
    <row r="28429" spans="1:4" ht="14.5" customHeight="1" x14ac:dyDescent="0.35">
      <c r="A28429" s="319"/>
      <c r="B28429" s="315">
        <v>44428.73680561989</v>
      </c>
      <c r="C28429" s="314">
        <v>27.324995586740744</v>
      </c>
      <c r="D28429" s="313" t="s">
        <v>167</v>
      </c>
    </row>
    <row r="28430" spans="1:4" ht="14.5" customHeight="1" x14ac:dyDescent="0.35">
      <c r="A28430" s="319"/>
      <c r="B28430" s="315">
        <v>44428.737500064337</v>
      </c>
      <c r="C28430" s="314">
        <v>27.331706552421867</v>
      </c>
      <c r="D28430" s="313" t="s">
        <v>167</v>
      </c>
    </row>
    <row r="28431" spans="1:4" ht="14.5" customHeight="1" x14ac:dyDescent="0.35">
      <c r="A28431" s="319"/>
      <c r="B28431" s="315">
        <v>44428.738194508784</v>
      </c>
      <c r="C28431" s="314">
        <v>27.249959810050012</v>
      </c>
      <c r="D28431" s="313" t="s">
        <v>167</v>
      </c>
    </row>
    <row r="28432" spans="1:4" ht="14.5" customHeight="1" x14ac:dyDescent="0.35">
      <c r="A28432" s="319"/>
      <c r="B28432" s="315">
        <v>44428.73888895323</v>
      </c>
      <c r="C28432" s="314">
        <v>27.243625878305465</v>
      </c>
      <c r="D28432" s="313" t="s">
        <v>167</v>
      </c>
    </row>
    <row r="28433" spans="1:4" ht="14.5" customHeight="1" x14ac:dyDescent="0.35">
      <c r="A28433" s="319"/>
      <c r="B28433" s="315">
        <v>44428.739583397677</v>
      </c>
      <c r="C28433" s="314">
        <v>26.553266878091865</v>
      </c>
      <c r="D28433" s="313" t="s">
        <v>167</v>
      </c>
    </row>
    <row r="28434" spans="1:4" ht="14.5" customHeight="1" x14ac:dyDescent="0.35">
      <c r="A28434" s="319"/>
      <c r="B28434" s="315">
        <v>44428.740277842124</v>
      </c>
      <c r="C28434" s="314">
        <v>24.757687809261068</v>
      </c>
      <c r="D28434" s="313" t="s">
        <v>167</v>
      </c>
    </row>
    <row r="28435" spans="1:4" ht="14.5" customHeight="1" x14ac:dyDescent="0.35">
      <c r="A28435" s="319"/>
      <c r="B28435" s="315">
        <v>44428.74097228657</v>
      </c>
      <c r="C28435" s="314">
        <v>23.857545345888258</v>
      </c>
      <c r="D28435" s="313" t="s">
        <v>167</v>
      </c>
    </row>
    <row r="28436" spans="1:4" ht="14.5" customHeight="1" x14ac:dyDescent="0.35">
      <c r="A28436" s="319"/>
      <c r="B28436" s="315">
        <v>44428.741666731017</v>
      </c>
      <c r="C28436" s="314">
        <v>24.615718094610202</v>
      </c>
      <c r="D28436" s="313" t="s">
        <v>167</v>
      </c>
    </row>
    <row r="28437" spans="1:4" ht="14.5" customHeight="1" x14ac:dyDescent="0.35">
      <c r="A28437" s="319"/>
      <c r="B28437" s="315">
        <v>44428.742361175464</v>
      </c>
      <c r="C28437" s="314">
        <v>25.011814690823183</v>
      </c>
      <c r="D28437" s="313" t="s">
        <v>167</v>
      </c>
    </row>
    <row r="28438" spans="1:4" ht="14.5" customHeight="1" x14ac:dyDescent="0.35">
      <c r="A28438" s="319"/>
      <c r="B28438" s="315">
        <v>44428.743055619911</v>
      </c>
      <c r="C28438" s="314">
        <v>25.40099593069802</v>
      </c>
      <c r="D28438" s="313" t="s">
        <v>167</v>
      </c>
    </row>
    <row r="28439" spans="1:4" ht="14.5" customHeight="1" x14ac:dyDescent="0.35">
      <c r="A28439" s="319"/>
      <c r="B28439" s="315">
        <v>44428.743750064357</v>
      </c>
      <c r="C28439" s="314">
        <v>28.792400482156761</v>
      </c>
      <c r="D28439" s="313" t="s">
        <v>167</v>
      </c>
    </row>
    <row r="28440" spans="1:4" ht="14.5" customHeight="1" x14ac:dyDescent="0.35">
      <c r="A28440" s="319"/>
      <c r="B28440" s="315">
        <v>44428.744444508804</v>
      </c>
      <c r="C28440" s="314">
        <v>31.789264505105773</v>
      </c>
      <c r="D28440" s="313" t="s">
        <v>167</v>
      </c>
    </row>
    <row r="28441" spans="1:4" ht="14.5" customHeight="1" x14ac:dyDescent="0.35">
      <c r="A28441" s="319"/>
      <c r="B28441" s="315">
        <v>44428.745138953251</v>
      </c>
      <c r="C28441" s="314">
        <v>31.914996507495136</v>
      </c>
      <c r="D28441" s="313" t="s">
        <v>167</v>
      </c>
    </row>
    <row r="28442" spans="1:4" ht="14.5" customHeight="1" x14ac:dyDescent="0.35">
      <c r="A28442" s="319"/>
      <c r="B28442" s="315">
        <v>44428.745833397697</v>
      </c>
      <c r="C28442" s="314">
        <v>31.245754032136272</v>
      </c>
      <c r="D28442" s="313" t="s">
        <v>167</v>
      </c>
    </row>
    <row r="28443" spans="1:4" ht="14.5" customHeight="1" x14ac:dyDescent="0.35">
      <c r="A28443" s="319"/>
      <c r="B28443" s="315">
        <v>44428.746527842144</v>
      </c>
      <c r="C28443" s="314">
        <v>29.306026849485836</v>
      </c>
      <c r="D28443" s="313" t="s">
        <v>167</v>
      </c>
    </row>
    <row r="28444" spans="1:4" ht="14.5" customHeight="1" x14ac:dyDescent="0.35">
      <c r="A28444" s="319"/>
      <c r="B28444" s="315">
        <v>44428.747222286591</v>
      </c>
      <c r="C28444" s="314">
        <v>25.866282458717858</v>
      </c>
      <c r="D28444" s="313" t="s">
        <v>167</v>
      </c>
    </row>
    <row r="28445" spans="1:4" ht="14.5" customHeight="1" x14ac:dyDescent="0.35">
      <c r="A28445" s="319"/>
      <c r="B28445" s="315">
        <v>44428.747916731038</v>
      </c>
      <c r="C28445" s="314">
        <v>23.727987403961986</v>
      </c>
      <c r="D28445" s="313" t="s">
        <v>167</v>
      </c>
    </row>
    <row r="28446" spans="1:4" ht="14.5" customHeight="1" x14ac:dyDescent="0.35">
      <c r="A28446" s="319"/>
      <c r="B28446" s="315">
        <v>44428.748611175484</v>
      </c>
      <c r="C28446" s="314">
        <v>23.471645581002424</v>
      </c>
      <c r="D28446" s="313" t="s">
        <v>167</v>
      </c>
    </row>
    <row r="28447" spans="1:4" ht="14.5" customHeight="1" x14ac:dyDescent="0.35">
      <c r="A28447" s="319"/>
      <c r="B28447" s="315">
        <v>44428.749305619931</v>
      </c>
      <c r="C28447" s="314">
        <v>24.154256595327752</v>
      </c>
      <c r="D28447" s="313" t="s">
        <v>167</v>
      </c>
    </row>
    <row r="28448" spans="1:4" ht="14.5" customHeight="1" x14ac:dyDescent="0.35">
      <c r="A28448" s="319"/>
      <c r="B28448" s="315">
        <v>44428.750000064378</v>
      </c>
      <c r="C28448" s="314">
        <v>24.60974829076925</v>
      </c>
      <c r="D28448" s="313" t="s">
        <v>167</v>
      </c>
    </row>
    <row r="28449" spans="1:4" ht="14.5" customHeight="1" x14ac:dyDescent="0.35">
      <c r="A28449" s="319"/>
      <c r="B28449" s="315">
        <v>44428.750694508824</v>
      </c>
      <c r="C28449" s="314">
        <v>23.897879143289174</v>
      </c>
      <c r="D28449" s="313" t="s">
        <v>167</v>
      </c>
    </row>
    <row r="28450" spans="1:4" ht="14.5" customHeight="1" x14ac:dyDescent="0.35">
      <c r="A28450" s="319"/>
      <c r="B28450" s="315">
        <v>44428.751388953271</v>
      </c>
      <c r="C28450" s="314">
        <v>24.092836380773708</v>
      </c>
      <c r="D28450" s="313" t="s">
        <v>167</v>
      </c>
    </row>
    <row r="28451" spans="1:4" ht="14.5" customHeight="1" x14ac:dyDescent="0.35">
      <c r="A28451" s="319"/>
      <c r="B28451" s="315">
        <v>44428.752083397718</v>
      </c>
      <c r="C28451" s="314">
        <v>27.493297134230186</v>
      </c>
      <c r="D28451" s="313" t="s">
        <v>167</v>
      </c>
    </row>
    <row r="28452" spans="1:4" ht="14.5" customHeight="1" x14ac:dyDescent="0.35">
      <c r="A28452" s="319"/>
      <c r="B28452" s="315">
        <v>44428.752777842165</v>
      </c>
      <c r="C28452" s="314">
        <v>28.980909657482698</v>
      </c>
      <c r="D28452" s="313" t="s">
        <v>167</v>
      </c>
    </row>
    <row r="28453" spans="1:4" ht="14.5" customHeight="1" x14ac:dyDescent="0.35">
      <c r="A28453" s="319"/>
      <c r="B28453" s="315">
        <v>44428.753472286611</v>
      </c>
      <c r="C28453" s="314">
        <v>28.57904048989197</v>
      </c>
      <c r="D28453" s="313" t="s">
        <v>167</v>
      </c>
    </row>
    <row r="28454" spans="1:4" ht="14.5" customHeight="1" x14ac:dyDescent="0.35">
      <c r="A28454" s="319"/>
      <c r="B28454" s="315">
        <v>44428.754166731058</v>
      </c>
      <c r="C28454" s="314">
        <v>26.462052232151716</v>
      </c>
      <c r="D28454" s="313" t="s">
        <v>167</v>
      </c>
    </row>
    <row r="28455" spans="1:4" ht="14.5" customHeight="1" x14ac:dyDescent="0.35">
      <c r="A28455" s="319"/>
      <c r="B28455" s="315">
        <v>44428.754861175505</v>
      </c>
      <c r="C28455" s="314">
        <v>23.711753140208504</v>
      </c>
      <c r="D28455" s="313" t="s">
        <v>167</v>
      </c>
    </row>
    <row r="28456" spans="1:4" ht="14.5" customHeight="1" x14ac:dyDescent="0.35">
      <c r="A28456" s="319"/>
      <c r="B28456" s="315">
        <v>44428.755555619951</v>
      </c>
      <c r="C28456" s="314">
        <v>22.79324957813272</v>
      </c>
      <c r="D28456" s="313" t="s">
        <v>167</v>
      </c>
    </row>
    <row r="28457" spans="1:4" ht="14.5" customHeight="1" x14ac:dyDescent="0.35">
      <c r="A28457" s="319"/>
      <c r="B28457" s="315">
        <v>44428.756250064398</v>
      </c>
      <c r="C28457" s="314">
        <v>23.051586529654742</v>
      </c>
      <c r="D28457" s="313" t="s">
        <v>167</v>
      </c>
    </row>
    <row r="28458" spans="1:4" ht="14.5" customHeight="1" x14ac:dyDescent="0.35">
      <c r="A28458" s="319"/>
      <c r="B28458" s="315">
        <v>44428.756944508845</v>
      </c>
      <c r="C28458" s="314">
        <v>23.617290649109538</v>
      </c>
      <c r="D28458" s="313" t="s">
        <v>167</v>
      </c>
    </row>
    <row r="28459" spans="1:4" ht="14.5" customHeight="1" x14ac:dyDescent="0.35">
      <c r="A28459" s="319"/>
      <c r="B28459" s="315">
        <v>44428.757638953291</v>
      </c>
      <c r="C28459" s="314">
        <v>24.31101455275105</v>
      </c>
      <c r="D28459" s="313" t="s">
        <v>167</v>
      </c>
    </row>
    <row r="28460" spans="1:4" ht="14.5" customHeight="1" x14ac:dyDescent="0.35">
      <c r="A28460" s="319"/>
      <c r="B28460" s="315">
        <v>44428.758333397738</v>
      </c>
      <c r="C28460" s="314">
        <v>25.255453858221397</v>
      </c>
      <c r="D28460" s="313" t="s">
        <v>167</v>
      </c>
    </row>
    <row r="28461" spans="1:4" ht="14.5" customHeight="1" x14ac:dyDescent="0.35">
      <c r="A28461" s="319"/>
      <c r="B28461" s="315">
        <v>44428.759027842185</v>
      </c>
      <c r="C28461" s="314">
        <v>28.620732639460282</v>
      </c>
      <c r="D28461" s="313" t="s">
        <v>167</v>
      </c>
    </row>
    <row r="28462" spans="1:4" ht="14.5" customHeight="1" x14ac:dyDescent="0.35">
      <c r="A28462" s="319"/>
      <c r="B28462" s="315">
        <v>44428.759722286632</v>
      </c>
      <c r="C28462" s="314">
        <v>31.141536057305832</v>
      </c>
      <c r="D28462" s="313" t="s">
        <v>167</v>
      </c>
    </row>
    <row r="28463" spans="1:4" ht="14.5" customHeight="1" x14ac:dyDescent="0.35">
      <c r="A28463" s="319"/>
      <c r="B28463" s="315">
        <v>44428.760416731078</v>
      </c>
      <c r="C28463" s="314">
        <v>31.610076799115632</v>
      </c>
      <c r="D28463" s="313" t="s">
        <v>167</v>
      </c>
    </row>
    <row r="28464" spans="1:4" ht="14.5" customHeight="1" x14ac:dyDescent="0.35">
      <c r="A28464" s="319"/>
      <c r="B28464" s="315">
        <v>44428.761111175525</v>
      </c>
      <c r="C28464" s="314">
        <v>30.387844982314466</v>
      </c>
      <c r="D28464" s="313" t="s">
        <v>167</v>
      </c>
    </row>
    <row r="28465" spans="1:4" ht="14.5" customHeight="1" x14ac:dyDescent="0.35">
      <c r="A28465" s="319"/>
      <c r="B28465" s="315">
        <v>44428.761805619972</v>
      </c>
      <c r="C28465" s="314">
        <v>30.222226324675528</v>
      </c>
      <c r="D28465" s="313" t="s">
        <v>167</v>
      </c>
    </row>
    <row r="28466" spans="1:4" ht="14.5" customHeight="1" x14ac:dyDescent="0.35">
      <c r="A28466" s="319"/>
      <c r="B28466" s="315">
        <v>44428.762500064418</v>
      </c>
      <c r="C28466" s="314">
        <v>30.861799401022534</v>
      </c>
      <c r="D28466" s="313" t="s">
        <v>167</v>
      </c>
    </row>
    <row r="28467" spans="1:4" ht="14.5" customHeight="1" x14ac:dyDescent="0.35">
      <c r="A28467" s="319"/>
      <c r="B28467" s="315">
        <v>44428.763194508865</v>
      </c>
      <c r="C28467" s="314">
        <v>32.459552139999381</v>
      </c>
      <c r="D28467" s="313" t="s">
        <v>167</v>
      </c>
    </row>
    <row r="28468" spans="1:4" ht="14.5" customHeight="1" x14ac:dyDescent="0.35">
      <c r="A28468" s="319"/>
      <c r="B28468" s="315">
        <v>44428.763888953312</v>
      </c>
      <c r="C28468" s="314">
        <v>35.214744317068835</v>
      </c>
      <c r="D28468" s="313" t="s">
        <v>167</v>
      </c>
    </row>
    <row r="28469" spans="1:4" ht="14.5" customHeight="1" x14ac:dyDescent="0.35">
      <c r="A28469" s="319"/>
      <c r="B28469" s="315">
        <v>44428.764583397759</v>
      </c>
      <c r="C28469" s="314">
        <v>37.302581736759748</v>
      </c>
      <c r="D28469" s="313" t="s">
        <v>167</v>
      </c>
    </row>
    <row r="28470" spans="1:4" ht="14.5" customHeight="1" x14ac:dyDescent="0.35">
      <c r="A28470" s="319"/>
      <c r="B28470" s="315">
        <v>44428.765277842205</v>
      </c>
      <c r="C28470" s="314">
        <v>37.930399061039985</v>
      </c>
      <c r="D28470" s="313" t="s">
        <v>167</v>
      </c>
    </row>
    <row r="28471" spans="1:4" ht="14.5" customHeight="1" x14ac:dyDescent="0.35">
      <c r="A28471" s="319"/>
      <c r="B28471" s="315">
        <v>44428.765972286652</v>
      </c>
      <c r="C28471" s="314">
        <v>37.127367267681016</v>
      </c>
      <c r="D28471" s="313" t="s">
        <v>167</v>
      </c>
    </row>
    <row r="28472" spans="1:4" ht="14.5" customHeight="1" x14ac:dyDescent="0.35">
      <c r="A28472" s="319"/>
      <c r="B28472" s="315">
        <v>44428.766666731099</v>
      </c>
      <c r="C28472" s="314">
        <v>35.381605382804992</v>
      </c>
      <c r="D28472" s="313" t="s">
        <v>167</v>
      </c>
    </row>
    <row r="28473" spans="1:4" ht="14.5" customHeight="1" x14ac:dyDescent="0.35">
      <c r="A28473" s="319"/>
      <c r="B28473" s="315">
        <v>44428.767361175545</v>
      </c>
      <c r="C28473" s="314">
        <v>33.849075883044861</v>
      </c>
      <c r="D28473" s="313" t="s">
        <v>167</v>
      </c>
    </row>
    <row r="28474" spans="1:4" ht="14.5" customHeight="1" x14ac:dyDescent="0.35">
      <c r="A28474" s="319"/>
      <c r="B28474" s="315">
        <v>44428.768055619992</v>
      </c>
      <c r="C28474" s="314">
        <v>36.500840095599415</v>
      </c>
      <c r="D28474" s="313" t="s">
        <v>167</v>
      </c>
    </row>
    <row r="28475" spans="1:4" ht="14.5" customHeight="1" x14ac:dyDescent="0.35">
      <c r="A28475" s="319"/>
      <c r="B28475" s="315">
        <v>44428.768750064439</v>
      </c>
      <c r="C28475" s="314">
        <v>39.472112681561462</v>
      </c>
      <c r="D28475" s="313" t="s">
        <v>167</v>
      </c>
    </row>
    <row r="28476" spans="1:4" ht="14.5" customHeight="1" x14ac:dyDescent="0.35">
      <c r="A28476" s="319"/>
      <c r="B28476" s="315">
        <v>44428.769444508885</v>
      </c>
      <c r="C28476" s="314">
        <v>42.058108117276184</v>
      </c>
      <c r="D28476" s="313" t="s">
        <v>167</v>
      </c>
    </row>
    <row r="28477" spans="1:4" ht="14.5" customHeight="1" x14ac:dyDescent="0.35">
      <c r="A28477" s="319"/>
      <c r="B28477" s="315">
        <v>44428.770138953332</v>
      </c>
      <c r="C28477" s="314">
        <v>44.986485175967879</v>
      </c>
      <c r="D28477" s="313" t="s">
        <v>167</v>
      </c>
    </row>
    <row r="28478" spans="1:4" ht="14.5" customHeight="1" x14ac:dyDescent="0.35">
      <c r="A28478" s="319"/>
      <c r="B28478" s="315">
        <v>44428.770833397779</v>
      </c>
      <c r="C28478" s="314">
        <v>49.648394228715915</v>
      </c>
      <c r="D28478" s="313" t="s">
        <v>167</v>
      </c>
    </row>
    <row r="28479" spans="1:4" ht="14.5" customHeight="1" x14ac:dyDescent="0.35">
      <c r="A28479" s="319"/>
      <c r="B28479" s="315">
        <v>44428.771527842226</v>
      </c>
      <c r="C28479" s="314">
        <v>56.184643694005594</v>
      </c>
      <c r="D28479" s="313" t="s">
        <v>167</v>
      </c>
    </row>
    <row r="28480" spans="1:4" ht="14.5" customHeight="1" x14ac:dyDescent="0.35">
      <c r="A28480" s="319"/>
      <c r="B28480" s="315">
        <v>44428.772222286672</v>
      </c>
      <c r="C28480" s="314">
        <v>58.511712741834344</v>
      </c>
      <c r="D28480" s="313" t="s">
        <v>167</v>
      </c>
    </row>
    <row r="28481" spans="1:4" ht="14.5" customHeight="1" x14ac:dyDescent="0.35">
      <c r="A28481" s="319"/>
      <c r="B28481" s="315">
        <v>44428.772916731119</v>
      </c>
      <c r="C28481" s="314">
        <v>62.051285042165546</v>
      </c>
      <c r="D28481" s="313" t="s">
        <v>167</v>
      </c>
    </row>
    <row r="28482" spans="1:4" ht="14.5" customHeight="1" x14ac:dyDescent="0.35">
      <c r="A28482" s="319"/>
      <c r="B28482" s="315">
        <v>44428.773611175566</v>
      </c>
      <c r="C28482" s="314">
        <v>66.0164806584459</v>
      </c>
      <c r="D28482" s="313" t="s">
        <v>167</v>
      </c>
    </row>
    <row r="28483" spans="1:4" ht="14.5" customHeight="1" x14ac:dyDescent="0.35">
      <c r="A28483" s="319"/>
      <c r="B28483" s="315">
        <v>44428.774305620012</v>
      </c>
      <c r="C28483" s="314">
        <v>71.991395987211334</v>
      </c>
      <c r="D28483" s="313" t="s">
        <v>167</v>
      </c>
    </row>
    <row r="28484" spans="1:4" ht="14.5" customHeight="1" x14ac:dyDescent="0.35">
      <c r="A28484" s="319"/>
      <c r="B28484" s="315">
        <v>44428.775000064459</v>
      </c>
      <c r="C28484" s="314">
        <v>78.648160620573137</v>
      </c>
      <c r="D28484" s="313" t="s">
        <v>167</v>
      </c>
    </row>
    <row r="28485" spans="1:4" ht="14.5" customHeight="1" x14ac:dyDescent="0.35">
      <c r="A28485" s="319"/>
      <c r="B28485" s="315">
        <v>44428.775694508906</v>
      </c>
      <c r="C28485" s="314">
        <v>88.547997286814891</v>
      </c>
      <c r="D28485" s="313" t="s">
        <v>167</v>
      </c>
    </row>
    <row r="28486" spans="1:4" ht="14.5" customHeight="1" x14ac:dyDescent="0.35">
      <c r="A28486" s="319"/>
      <c r="B28486" s="315">
        <v>44428.776388953353</v>
      </c>
      <c r="C28486" s="314">
        <v>92.137202293495648</v>
      </c>
      <c r="D28486" s="313" t="s">
        <v>167</v>
      </c>
    </row>
    <row r="28487" spans="1:4" ht="14.5" customHeight="1" x14ac:dyDescent="0.35">
      <c r="A28487" s="319"/>
      <c r="B28487" s="315">
        <v>44428.777083397799</v>
      </c>
      <c r="C28487" s="314">
        <v>78.770850955595961</v>
      </c>
      <c r="D28487" s="313" t="s">
        <v>167</v>
      </c>
    </row>
    <row r="28488" spans="1:4" ht="14.5" customHeight="1" x14ac:dyDescent="0.35">
      <c r="A28488" s="319"/>
      <c r="B28488" s="315">
        <v>44428.777777842246</v>
      </c>
      <c r="C28488" s="314">
        <v>69.492157541807202</v>
      </c>
      <c r="D28488" s="313" t="s">
        <v>167</v>
      </c>
    </row>
    <row r="28489" spans="1:4" ht="14.5" customHeight="1" x14ac:dyDescent="0.35">
      <c r="A28489" s="319"/>
      <c r="B28489" s="315">
        <v>44428.778472286693</v>
      </c>
      <c r="C28489" s="314">
        <v>77.52822866445058</v>
      </c>
      <c r="D28489" s="313" t="s">
        <v>167</v>
      </c>
    </row>
    <row r="28490" spans="1:4" ht="14.5" customHeight="1" x14ac:dyDescent="0.35">
      <c r="A28490" s="319"/>
      <c r="B28490" s="315">
        <v>44428.779166731139</v>
      </c>
      <c r="C28490" s="314">
        <v>85.978689383162418</v>
      </c>
      <c r="D28490" s="313" t="s">
        <v>167</v>
      </c>
    </row>
    <row r="28491" spans="1:4" ht="14.5" customHeight="1" x14ac:dyDescent="0.35">
      <c r="A28491" s="319"/>
      <c r="B28491" s="315">
        <v>44428.779861175586</v>
      </c>
      <c r="C28491" s="314">
        <v>85.278612599242479</v>
      </c>
      <c r="D28491" s="313" t="s">
        <v>167</v>
      </c>
    </row>
    <row r="28492" spans="1:4" ht="14.5" customHeight="1" x14ac:dyDescent="0.35">
      <c r="A28492" s="319"/>
      <c r="B28492" s="315">
        <v>44428.780555620033</v>
      </c>
      <c r="C28492" s="314">
        <v>85.841779130646799</v>
      </c>
      <c r="D28492" s="313" t="s">
        <v>167</v>
      </c>
    </row>
    <row r="28493" spans="1:4" ht="14.5" customHeight="1" x14ac:dyDescent="0.35">
      <c r="A28493" s="319"/>
      <c r="B28493" s="315">
        <v>44428.78125006448</v>
      </c>
      <c r="C28493" s="314">
        <v>85.49559638240801</v>
      </c>
      <c r="D28493" s="313" t="s">
        <v>167</v>
      </c>
    </row>
    <row r="28494" spans="1:4" ht="14.5" customHeight="1" x14ac:dyDescent="0.35">
      <c r="A28494" s="319"/>
      <c r="B28494" s="315">
        <v>44428.781944508926</v>
      </c>
      <c r="C28494" s="314">
        <v>90.127476831587657</v>
      </c>
      <c r="D28494" s="313" t="s">
        <v>167</v>
      </c>
    </row>
    <row r="28495" spans="1:4" ht="14.5" customHeight="1" x14ac:dyDescent="0.35">
      <c r="A28495" s="319"/>
      <c r="B28495" s="315">
        <v>44428.782638953373</v>
      </c>
      <c r="C28495" s="314">
        <v>104.35913600567922</v>
      </c>
      <c r="D28495" s="313" t="s">
        <v>167</v>
      </c>
    </row>
    <row r="28496" spans="1:4" ht="14.5" customHeight="1" x14ac:dyDescent="0.35">
      <c r="A28496" s="319"/>
      <c r="B28496" s="315">
        <v>44428.78333339782</v>
      </c>
      <c r="C28496" s="314">
        <v>120.34842694072479</v>
      </c>
      <c r="D28496" s="313" t="s">
        <v>167</v>
      </c>
    </row>
    <row r="28497" spans="1:4" ht="14.5" customHeight="1" x14ac:dyDescent="0.35">
      <c r="A28497" s="319"/>
      <c r="B28497" s="315">
        <v>44428.784027842266</v>
      </c>
      <c r="C28497" s="314">
        <v>133.96226122395214</v>
      </c>
      <c r="D28497" s="313" t="s">
        <v>167</v>
      </c>
    </row>
    <row r="28498" spans="1:4" ht="14.5" customHeight="1" x14ac:dyDescent="0.35">
      <c r="A28498" s="319"/>
      <c r="B28498" s="315">
        <v>44428.784722286713</v>
      </c>
      <c r="C28498" s="314">
        <v>148.01331992134996</v>
      </c>
      <c r="D28498" s="313" t="s">
        <v>167</v>
      </c>
    </row>
    <row r="28499" spans="1:4" ht="14.5" customHeight="1" x14ac:dyDescent="0.35">
      <c r="A28499" s="319"/>
      <c r="B28499" s="315">
        <v>44428.78541673116</v>
      </c>
      <c r="C28499" s="314">
        <v>162.5659554125547</v>
      </c>
      <c r="D28499" s="313" t="s">
        <v>167</v>
      </c>
    </row>
    <row r="28500" spans="1:4" ht="14.5" customHeight="1" x14ac:dyDescent="0.35">
      <c r="A28500" s="319"/>
      <c r="B28500" s="315">
        <v>44428.786111175606</v>
      </c>
      <c r="C28500" s="314">
        <v>166.79087530615894</v>
      </c>
      <c r="D28500" s="313" t="s">
        <v>167</v>
      </c>
    </row>
    <row r="28501" spans="1:4" ht="14.5" customHeight="1" x14ac:dyDescent="0.35">
      <c r="A28501" s="319"/>
      <c r="B28501" s="315">
        <v>44428.786805620053</v>
      </c>
      <c r="C28501" s="314">
        <v>173.5402790379982</v>
      </c>
      <c r="D28501" s="313" t="s">
        <v>167</v>
      </c>
    </row>
    <row r="28502" spans="1:4" ht="14.5" customHeight="1" x14ac:dyDescent="0.35">
      <c r="A28502" s="319"/>
      <c r="B28502" s="315">
        <v>44428.7875000645</v>
      </c>
      <c r="C28502" s="314">
        <v>177.81812114807931</v>
      </c>
      <c r="D28502" s="313" t="s">
        <v>167</v>
      </c>
    </row>
    <row r="28503" spans="1:4" ht="14.5" customHeight="1" x14ac:dyDescent="0.35">
      <c r="A28503" s="319"/>
      <c r="B28503" s="315">
        <v>44428.788194508947</v>
      </c>
      <c r="C28503" s="314">
        <v>189.78776495426428</v>
      </c>
      <c r="D28503" s="313" t="s">
        <v>167</v>
      </c>
    </row>
    <row r="28504" spans="1:4" ht="14.5" customHeight="1" x14ac:dyDescent="0.35">
      <c r="A28504" s="319"/>
      <c r="B28504" s="315">
        <v>44428.788888953393</v>
      </c>
      <c r="C28504" s="314">
        <v>209.08237515182313</v>
      </c>
      <c r="D28504" s="313" t="s">
        <v>167</v>
      </c>
    </row>
    <row r="28505" spans="1:4" ht="14.5" customHeight="1" x14ac:dyDescent="0.35">
      <c r="A28505" s="319"/>
      <c r="B28505" s="315">
        <v>44428.78958339784</v>
      </c>
      <c r="C28505" s="314">
        <v>233.72815866331803</v>
      </c>
      <c r="D28505" s="313" t="s">
        <v>167</v>
      </c>
    </row>
    <row r="28506" spans="1:4" ht="14.5" customHeight="1" x14ac:dyDescent="0.35">
      <c r="A28506" s="319"/>
      <c r="B28506" s="315">
        <v>44428.790277842287</v>
      </c>
      <c r="C28506" s="314">
        <v>253.76254887353085</v>
      </c>
      <c r="D28506" s="313" t="s">
        <v>167</v>
      </c>
    </row>
    <row r="28507" spans="1:4" ht="14.5" customHeight="1" x14ac:dyDescent="0.35">
      <c r="A28507" s="319"/>
      <c r="B28507" s="315">
        <v>44428.790972286733</v>
      </c>
      <c r="C28507" s="314">
        <v>274.96924963822431</v>
      </c>
      <c r="D28507" s="313" t="s">
        <v>167</v>
      </c>
    </row>
    <row r="28508" spans="1:4" ht="14.5" customHeight="1" x14ac:dyDescent="0.35">
      <c r="A28508" s="319"/>
      <c r="B28508" s="315">
        <v>44428.79166673118</v>
      </c>
      <c r="C28508" s="314">
        <v>296.55653821168625</v>
      </c>
      <c r="D28508" s="313" t="s">
        <v>167</v>
      </c>
    </row>
    <row r="28509" spans="1:4" ht="14.5" customHeight="1" x14ac:dyDescent="0.35">
      <c r="A28509" s="319"/>
      <c r="B28509" s="315">
        <v>44428.792361175627</v>
      </c>
      <c r="C28509" s="314">
        <v>313.33885782499175</v>
      </c>
      <c r="D28509" s="313" t="s">
        <v>167</v>
      </c>
    </row>
    <row r="28510" spans="1:4" ht="14.5" customHeight="1" x14ac:dyDescent="0.35">
      <c r="A28510" s="319"/>
      <c r="B28510" s="315">
        <v>44428.793055620074</v>
      </c>
      <c r="C28510" s="314">
        <v>308.42992022462812</v>
      </c>
      <c r="D28510" s="313" t="s">
        <v>167</v>
      </c>
    </row>
    <row r="28511" spans="1:4" ht="14.5" customHeight="1" x14ac:dyDescent="0.35">
      <c r="A28511" s="319"/>
      <c r="B28511" s="315">
        <v>44428.79375006452</v>
      </c>
      <c r="C28511" s="314">
        <v>303.91055869877647</v>
      </c>
      <c r="D28511" s="313" t="s">
        <v>167</v>
      </c>
    </row>
    <row r="28512" spans="1:4" ht="14.5" customHeight="1" x14ac:dyDescent="0.35">
      <c r="A28512" s="319"/>
      <c r="B28512" s="315">
        <v>44428.794444508967</v>
      </c>
      <c r="C28512" s="314">
        <v>306.43571781347663</v>
      </c>
      <c r="D28512" s="313" t="s">
        <v>167</v>
      </c>
    </row>
    <row r="28513" spans="1:4" ht="14.5" customHeight="1" x14ac:dyDescent="0.35">
      <c r="A28513" s="319"/>
      <c r="B28513" s="315">
        <v>44428.795138953414</v>
      </c>
      <c r="C28513" s="314">
        <v>311.08083092855912</v>
      </c>
      <c r="D28513" s="313" t="s">
        <v>167</v>
      </c>
    </row>
    <row r="28514" spans="1:4" ht="14.5" customHeight="1" x14ac:dyDescent="0.35">
      <c r="A28514" s="319"/>
      <c r="B28514" s="315">
        <v>44428.79583339786</v>
      </c>
      <c r="C28514" s="314">
        <v>326.82158685743343</v>
      </c>
      <c r="D28514" s="313" t="s">
        <v>167</v>
      </c>
    </row>
    <row r="28515" spans="1:4" ht="14.5" customHeight="1" x14ac:dyDescent="0.35">
      <c r="A28515" s="319"/>
      <c r="B28515" s="315">
        <v>44428.796527842307</v>
      </c>
      <c r="C28515" s="314">
        <v>336.27273870243999</v>
      </c>
      <c r="D28515" s="313" t="s">
        <v>167</v>
      </c>
    </row>
    <row r="28516" spans="1:4" ht="14.5" customHeight="1" x14ac:dyDescent="0.35">
      <c r="A28516" s="319"/>
      <c r="B28516" s="315">
        <v>44428.797222286754</v>
      </c>
      <c r="C28516" s="314">
        <v>343.99123740995611</v>
      </c>
      <c r="D28516" s="313" t="s">
        <v>167</v>
      </c>
    </row>
    <row r="28517" spans="1:4" ht="14.5" customHeight="1" x14ac:dyDescent="0.35">
      <c r="A28517" s="319"/>
      <c r="B28517" s="315">
        <v>44428.797916731201</v>
      </c>
      <c r="C28517" s="314">
        <v>341.70308831590228</v>
      </c>
      <c r="D28517" s="313" t="s">
        <v>167</v>
      </c>
    </row>
    <row r="28518" spans="1:4" ht="14.5" customHeight="1" x14ac:dyDescent="0.35">
      <c r="A28518" s="319"/>
      <c r="B28518" s="315">
        <v>44428.798611175647</v>
      </c>
      <c r="C28518" s="314">
        <v>286.69070864398964</v>
      </c>
      <c r="D28518" s="313" t="s">
        <v>167</v>
      </c>
    </row>
    <row r="28519" spans="1:4" ht="14.5" customHeight="1" x14ac:dyDescent="0.35">
      <c r="A28519" s="319"/>
      <c r="B28519" s="315">
        <v>44428.799305620094</v>
      </c>
      <c r="C28519" s="314">
        <v>217.20075995952357</v>
      </c>
      <c r="D28519" s="313" t="s">
        <v>167</v>
      </c>
    </row>
    <row r="28520" spans="1:4" ht="14.5" customHeight="1" x14ac:dyDescent="0.35">
      <c r="A28520" s="319"/>
      <c r="B28520" s="315">
        <v>44428.800000064541</v>
      </c>
      <c r="C28520" s="314">
        <v>179.10833233563849</v>
      </c>
      <c r="D28520" s="313" t="s">
        <v>167</v>
      </c>
    </row>
    <row r="28521" spans="1:4" ht="14.5" customHeight="1" x14ac:dyDescent="0.35">
      <c r="A28521" s="319"/>
      <c r="B28521" s="315">
        <v>44428.800694508987</v>
      </c>
      <c r="C28521" s="314">
        <v>183.32151869977437</v>
      </c>
      <c r="D28521" s="313" t="s">
        <v>167</v>
      </c>
    </row>
    <row r="28522" spans="1:4" ht="14.5" customHeight="1" x14ac:dyDescent="0.35">
      <c r="A28522" s="319"/>
      <c r="B28522" s="315">
        <v>44428.801388953434</v>
      </c>
      <c r="C28522" s="314">
        <v>201.24473620349696</v>
      </c>
      <c r="D28522" s="313" t="s">
        <v>167</v>
      </c>
    </row>
    <row r="28523" spans="1:4" ht="14.5" customHeight="1" x14ac:dyDescent="0.35">
      <c r="A28523" s="319"/>
      <c r="B28523" s="315">
        <v>44428.802083397881</v>
      </c>
      <c r="C28523" s="314">
        <v>198.95640531287063</v>
      </c>
      <c r="D28523" s="313" t="s">
        <v>167</v>
      </c>
    </row>
    <row r="28524" spans="1:4" ht="14.5" customHeight="1" x14ac:dyDescent="0.35">
      <c r="A28524" s="319"/>
      <c r="B28524" s="315">
        <v>44428.802777842327</v>
      </c>
      <c r="C28524" s="314">
        <v>197.26770136891477</v>
      </c>
      <c r="D28524" s="313" t="s">
        <v>167</v>
      </c>
    </row>
    <row r="28525" spans="1:4" ht="14.5" customHeight="1" x14ac:dyDescent="0.35">
      <c r="A28525" s="319"/>
      <c r="B28525" s="315">
        <v>44428.803472286774</v>
      </c>
      <c r="C28525" s="314">
        <v>198.03672668597815</v>
      </c>
      <c r="D28525" s="313" t="s">
        <v>167</v>
      </c>
    </row>
    <row r="28526" spans="1:4" ht="14.5" customHeight="1" x14ac:dyDescent="0.35">
      <c r="A28526" s="319"/>
      <c r="B28526" s="315">
        <v>44428.804166731221</v>
      </c>
      <c r="C28526" s="314">
        <v>203.64621149773788</v>
      </c>
      <c r="D28526" s="313" t="s">
        <v>167</v>
      </c>
    </row>
    <row r="28527" spans="1:4" ht="14.5" customHeight="1" x14ac:dyDescent="0.35">
      <c r="A28527" s="319"/>
      <c r="B28527" s="315">
        <v>44428.804861175668</v>
      </c>
      <c r="C28527" s="314">
        <v>211.22964982271273</v>
      </c>
      <c r="D28527" s="313" t="s">
        <v>167</v>
      </c>
    </row>
    <row r="28528" spans="1:4" ht="14.5" customHeight="1" x14ac:dyDescent="0.35">
      <c r="A28528" s="319"/>
      <c r="B28528" s="315">
        <v>44428.805555620114</v>
      </c>
      <c r="C28528" s="314">
        <v>212.08467214593352</v>
      </c>
      <c r="D28528" s="313" t="s">
        <v>167</v>
      </c>
    </row>
    <row r="28529" spans="1:4" ht="14.5" customHeight="1" x14ac:dyDescent="0.35">
      <c r="A28529" s="319"/>
      <c r="B28529" s="315">
        <v>44428.806250064561</v>
      </c>
      <c r="C28529" s="314">
        <v>213.96582359826425</v>
      </c>
      <c r="D28529" s="313" t="s">
        <v>167</v>
      </c>
    </row>
    <row r="28530" spans="1:4" ht="14.5" customHeight="1" x14ac:dyDescent="0.35">
      <c r="A28530" s="319"/>
      <c r="B28530" s="315">
        <v>44428.806944509008</v>
      </c>
      <c r="C28530" s="314">
        <v>223.45540998197006</v>
      </c>
      <c r="D28530" s="313" t="s">
        <v>167</v>
      </c>
    </row>
    <row r="28531" spans="1:4" ht="14.5" customHeight="1" x14ac:dyDescent="0.35">
      <c r="A28531" s="319"/>
      <c r="B28531" s="315">
        <v>44428.807638953454</v>
      </c>
      <c r="C28531" s="314">
        <v>225.00130563010075</v>
      </c>
      <c r="D28531" s="313" t="s">
        <v>167</v>
      </c>
    </row>
    <row r="28532" spans="1:4" ht="14.5" customHeight="1" x14ac:dyDescent="0.35">
      <c r="A28532" s="319"/>
      <c r="B28532" s="315">
        <v>44428.808333397901</v>
      </c>
      <c r="C28532" s="314">
        <v>216.04614379297709</v>
      </c>
      <c r="D28532" s="313" t="s">
        <v>167</v>
      </c>
    </row>
    <row r="28533" spans="1:4" ht="14.5" customHeight="1" x14ac:dyDescent="0.35">
      <c r="A28533" s="319"/>
      <c r="B28533" s="315">
        <v>44428.809027842348</v>
      </c>
      <c r="C28533" s="314">
        <v>212.95223752337429</v>
      </c>
      <c r="D28533" s="313" t="s">
        <v>167</v>
      </c>
    </row>
    <row r="28534" spans="1:4" ht="14.5" customHeight="1" x14ac:dyDescent="0.35">
      <c r="A28534" s="319"/>
      <c r="B28534" s="315">
        <v>44428.809722286795</v>
      </c>
      <c r="C28534" s="314">
        <v>212.00461088695252</v>
      </c>
      <c r="D28534" s="313" t="s">
        <v>167</v>
      </c>
    </row>
    <row r="28535" spans="1:4" ht="14.5" customHeight="1" x14ac:dyDescent="0.35">
      <c r="A28535" s="319"/>
      <c r="B28535" s="315">
        <v>44428.810416731241</v>
      </c>
      <c r="C28535" s="314">
        <v>209.34828025347088</v>
      </c>
      <c r="D28535" s="313" t="s">
        <v>167</v>
      </c>
    </row>
    <row r="28536" spans="1:4" ht="14.5" customHeight="1" x14ac:dyDescent="0.35">
      <c r="A28536" s="319"/>
      <c r="B28536" s="315">
        <v>44428.811111175688</v>
      </c>
      <c r="C28536" s="314">
        <v>207.8169571274193</v>
      </c>
      <c r="D28536" s="313" t="s">
        <v>167</v>
      </c>
    </row>
    <row r="28537" spans="1:4" ht="14.5" customHeight="1" x14ac:dyDescent="0.35">
      <c r="A28537" s="319"/>
      <c r="B28537" s="315">
        <v>44428.811805620135</v>
      </c>
      <c r="C28537" s="314">
        <v>205.76042580497838</v>
      </c>
      <c r="D28537" s="313" t="s">
        <v>167</v>
      </c>
    </row>
    <row r="28538" spans="1:4" ht="14.5" customHeight="1" x14ac:dyDescent="0.35">
      <c r="A28538" s="319"/>
      <c r="B28538" s="315">
        <v>44428.812500064581</v>
      </c>
      <c r="C28538" s="314">
        <v>172.81696660352949</v>
      </c>
      <c r="D28538" s="313" t="s">
        <v>167</v>
      </c>
    </row>
    <row r="28539" spans="1:4" ht="14.5" customHeight="1" x14ac:dyDescent="0.35">
      <c r="A28539" s="319"/>
      <c r="B28539" s="315">
        <v>44428.813194509028</v>
      </c>
      <c r="C28539" s="314">
        <v>130.70814399831579</v>
      </c>
      <c r="D28539" s="313" t="s">
        <v>167</v>
      </c>
    </row>
    <row r="28540" spans="1:4" ht="14.5" customHeight="1" x14ac:dyDescent="0.35">
      <c r="A28540" s="319"/>
      <c r="B28540" s="315">
        <v>44428.813888953475</v>
      </c>
      <c r="C28540" s="314">
        <v>108.7595513422566</v>
      </c>
      <c r="D28540" s="313" t="s">
        <v>167</v>
      </c>
    </row>
    <row r="28541" spans="1:4" ht="14.5" customHeight="1" x14ac:dyDescent="0.35">
      <c r="A28541" s="319"/>
      <c r="B28541" s="315">
        <v>44428.814583397922</v>
      </c>
      <c r="C28541" s="314">
        <v>104.00566771268495</v>
      </c>
      <c r="D28541" s="313" t="s">
        <v>167</v>
      </c>
    </row>
    <row r="28542" spans="1:4" ht="14.5" customHeight="1" x14ac:dyDescent="0.35">
      <c r="A28542" s="319"/>
      <c r="B28542" s="315">
        <v>44428.815277842368</v>
      </c>
      <c r="C28542" s="314">
        <v>117.67590564129448</v>
      </c>
      <c r="D28542" s="313" t="s">
        <v>167</v>
      </c>
    </row>
    <row r="28543" spans="1:4" ht="14.5" customHeight="1" x14ac:dyDescent="0.35">
      <c r="A28543" s="319"/>
      <c r="B28543" s="315">
        <v>44428.815972286815</v>
      </c>
      <c r="C28543" s="314">
        <v>121.71103900746675</v>
      </c>
      <c r="D28543" s="313" t="s">
        <v>167</v>
      </c>
    </row>
    <row r="28544" spans="1:4" ht="14.5" customHeight="1" x14ac:dyDescent="0.35">
      <c r="A28544" s="319"/>
      <c r="B28544" s="315">
        <v>44428.816666731262</v>
      </c>
      <c r="C28544" s="314">
        <v>121.6963052402037</v>
      </c>
      <c r="D28544" s="313" t="s">
        <v>167</v>
      </c>
    </row>
    <row r="28545" spans="1:4" ht="14.5" customHeight="1" x14ac:dyDescent="0.35">
      <c r="A28545" s="319"/>
      <c r="B28545" s="315">
        <v>44428.817361175708</v>
      </c>
      <c r="C28545" s="314">
        <v>119.96268367767334</v>
      </c>
      <c r="D28545" s="313" t="s">
        <v>167</v>
      </c>
    </row>
    <row r="28546" spans="1:4" ht="14.5" customHeight="1" x14ac:dyDescent="0.35">
      <c r="A28546" s="319"/>
      <c r="B28546" s="315">
        <v>44428.818055620155</v>
      </c>
      <c r="C28546" s="314">
        <v>116.51967506760654</v>
      </c>
      <c r="D28546" s="313" t="s">
        <v>167</v>
      </c>
    </row>
    <row r="28547" spans="1:4" ht="14.5" customHeight="1" x14ac:dyDescent="0.35">
      <c r="A28547" s="319"/>
      <c r="B28547" s="315">
        <v>44428.818750064602</v>
      </c>
      <c r="C28547" s="314">
        <v>118.47090820853676</v>
      </c>
      <c r="D28547" s="313" t="s">
        <v>167</v>
      </c>
    </row>
    <row r="28548" spans="1:4" ht="14.5" customHeight="1" x14ac:dyDescent="0.35">
      <c r="A28548" s="319"/>
      <c r="B28548" s="315">
        <v>44428.819444509048</v>
      </c>
      <c r="C28548" s="314">
        <v>126.24432703570346</v>
      </c>
      <c r="D28548" s="313" t="s">
        <v>167</v>
      </c>
    </row>
    <row r="28549" spans="1:4" ht="14.5" customHeight="1" x14ac:dyDescent="0.35">
      <c r="A28549" s="319"/>
      <c r="B28549" s="315">
        <v>44428.820138953495</v>
      </c>
      <c r="C28549" s="314">
        <v>131.17550848385631</v>
      </c>
      <c r="D28549" s="313" t="s">
        <v>167</v>
      </c>
    </row>
    <row r="28550" spans="1:4" ht="14.5" customHeight="1" x14ac:dyDescent="0.35">
      <c r="A28550" s="319"/>
      <c r="B28550" s="315">
        <v>44428.820833397942</v>
      </c>
      <c r="C28550" s="314">
        <v>136.42499804586018</v>
      </c>
      <c r="D28550" s="313" t="s">
        <v>167</v>
      </c>
    </row>
    <row r="28551" spans="1:4" ht="14.5" customHeight="1" x14ac:dyDescent="0.35">
      <c r="A28551" s="319"/>
      <c r="B28551" s="315">
        <v>44428.821527842389</v>
      </c>
      <c r="C28551" s="314">
        <v>144.10755994229112</v>
      </c>
      <c r="D28551" s="313" t="s">
        <v>167</v>
      </c>
    </row>
    <row r="28552" spans="1:4" ht="14.5" customHeight="1" x14ac:dyDescent="0.35">
      <c r="A28552" s="319"/>
      <c r="B28552" s="315">
        <v>44428.822222286835</v>
      </c>
      <c r="C28552" s="314">
        <v>157.96392938327821</v>
      </c>
      <c r="D28552" s="313" t="s">
        <v>167</v>
      </c>
    </row>
    <row r="28553" spans="1:4" ht="14.5" customHeight="1" x14ac:dyDescent="0.35">
      <c r="A28553" s="319"/>
      <c r="B28553" s="315">
        <v>44428.822916731282</v>
      </c>
      <c r="C28553" s="314">
        <v>161.38255755764354</v>
      </c>
      <c r="D28553" s="313" t="s">
        <v>167</v>
      </c>
    </row>
    <row r="28554" spans="1:4" ht="14.5" customHeight="1" x14ac:dyDescent="0.35">
      <c r="A28554" s="319"/>
      <c r="B28554" s="315">
        <v>44428.823611175729</v>
      </c>
      <c r="C28554" s="314">
        <v>158.46287279907847</v>
      </c>
      <c r="D28554" s="313" t="s">
        <v>167</v>
      </c>
    </row>
    <row r="28555" spans="1:4" ht="14.5" customHeight="1" x14ac:dyDescent="0.35">
      <c r="A28555" s="319"/>
      <c r="B28555" s="315">
        <v>44428.824305620175</v>
      </c>
      <c r="C28555" s="314">
        <v>154.1389769439314</v>
      </c>
      <c r="D28555" s="313" t="s">
        <v>167</v>
      </c>
    </row>
    <row r="28556" spans="1:4" ht="14.5" customHeight="1" x14ac:dyDescent="0.35">
      <c r="A28556" s="319"/>
      <c r="B28556" s="315">
        <v>44428.825000064622</v>
      </c>
      <c r="C28556" s="314">
        <v>146.67936212530671</v>
      </c>
      <c r="D28556" s="313" t="s">
        <v>167</v>
      </c>
    </row>
    <row r="28557" spans="1:4" ht="14.5" customHeight="1" x14ac:dyDescent="0.35">
      <c r="A28557" s="319"/>
      <c r="B28557" s="315">
        <v>44428.825694509069</v>
      </c>
      <c r="C28557" s="314">
        <v>141.24084035431346</v>
      </c>
      <c r="D28557" s="313" t="s">
        <v>167</v>
      </c>
    </row>
    <row r="28558" spans="1:4" ht="14.5" customHeight="1" x14ac:dyDescent="0.35">
      <c r="A28558" s="319"/>
      <c r="B28558" s="315">
        <v>44428.826388953516</v>
      </c>
      <c r="C28558" s="314">
        <v>142.08687515778001</v>
      </c>
      <c r="D28558" s="313" t="s">
        <v>167</v>
      </c>
    </row>
    <row r="28559" spans="1:4" ht="14.5" customHeight="1" x14ac:dyDescent="0.35">
      <c r="A28559" s="319"/>
      <c r="B28559" s="315">
        <v>44428.827083397962</v>
      </c>
      <c r="C28559" s="314">
        <v>141.4767928775982</v>
      </c>
      <c r="D28559" s="313" t="s">
        <v>167</v>
      </c>
    </row>
    <row r="28560" spans="1:4" ht="14.5" customHeight="1" x14ac:dyDescent="0.35">
      <c r="A28560" s="319"/>
      <c r="B28560" s="315">
        <v>44428.827777842409</v>
      </c>
      <c r="C28560" s="314">
        <v>136.98961394247212</v>
      </c>
      <c r="D28560" s="313" t="s">
        <v>167</v>
      </c>
    </row>
    <row r="28561" spans="1:4" ht="14.5" customHeight="1" x14ac:dyDescent="0.35">
      <c r="A28561" s="319"/>
      <c r="B28561" s="315">
        <v>44428.828472286856</v>
      </c>
      <c r="C28561" s="314">
        <v>135.7477813398194</v>
      </c>
      <c r="D28561" s="313" t="s">
        <v>167</v>
      </c>
    </row>
    <row r="28562" spans="1:4" ht="14.5" customHeight="1" x14ac:dyDescent="0.35">
      <c r="A28562" s="319"/>
      <c r="B28562" s="315">
        <v>44428.829166731302</v>
      </c>
      <c r="C28562" s="314">
        <v>142.8055321876891</v>
      </c>
      <c r="D28562" s="313" t="s">
        <v>167</v>
      </c>
    </row>
    <row r="28563" spans="1:4" ht="14.5" customHeight="1" x14ac:dyDescent="0.35">
      <c r="A28563" s="319"/>
      <c r="B28563" s="315">
        <v>44428.829861175749</v>
      </c>
      <c r="C28563" s="314">
        <v>154.78117450949503</v>
      </c>
      <c r="D28563" s="313" t="s">
        <v>167</v>
      </c>
    </row>
    <row r="28564" spans="1:4" ht="14.5" customHeight="1" x14ac:dyDescent="0.35">
      <c r="A28564" s="319"/>
      <c r="B28564" s="315">
        <v>44428.830555620196</v>
      </c>
      <c r="C28564" s="314">
        <v>165.73113518770938</v>
      </c>
      <c r="D28564" s="313" t="s">
        <v>167</v>
      </c>
    </row>
    <row r="28565" spans="1:4" ht="14.5" customHeight="1" x14ac:dyDescent="0.35">
      <c r="A28565" s="319"/>
      <c r="B28565" s="315">
        <v>44428.831250064643</v>
      </c>
      <c r="C28565" s="314">
        <v>170.27786449084911</v>
      </c>
      <c r="D28565" s="313" t="s">
        <v>167</v>
      </c>
    </row>
    <row r="28566" spans="1:4" ht="14.5" customHeight="1" x14ac:dyDescent="0.35">
      <c r="A28566" s="319"/>
      <c r="B28566" s="315">
        <v>44428.831944509089</v>
      </c>
      <c r="C28566" s="314">
        <v>168.40811996829385</v>
      </c>
      <c r="D28566" s="313" t="s">
        <v>167</v>
      </c>
    </row>
    <row r="28567" spans="1:4" ht="14.5" customHeight="1" x14ac:dyDescent="0.35">
      <c r="A28567" s="319"/>
      <c r="B28567" s="315">
        <v>44428.832638953536</v>
      </c>
      <c r="C28567" s="314">
        <v>156.26848661730764</v>
      </c>
      <c r="D28567" s="313" t="s">
        <v>167</v>
      </c>
    </row>
    <row r="28568" spans="1:4" ht="14.5" customHeight="1" x14ac:dyDescent="0.35">
      <c r="A28568" s="319"/>
      <c r="B28568" s="315">
        <v>44428.833333397983</v>
      </c>
      <c r="C28568" s="314">
        <v>146.8665085011356</v>
      </c>
      <c r="D28568" s="313" t="s">
        <v>167</v>
      </c>
    </row>
    <row r="28569" spans="1:4" ht="14.5" customHeight="1" x14ac:dyDescent="0.35">
      <c r="A28569" s="319"/>
      <c r="B28569" s="315">
        <v>44428.834027842429</v>
      </c>
      <c r="C28569" s="314">
        <v>143.60209802101599</v>
      </c>
      <c r="D28569" s="313" t="s">
        <v>167</v>
      </c>
    </row>
    <row r="28570" spans="1:4" ht="14.5" customHeight="1" x14ac:dyDescent="0.35">
      <c r="A28570" s="319"/>
      <c r="B28570" s="315">
        <v>44428.834722286876</v>
      </c>
      <c r="C28570" s="314">
        <v>138.92110064668427</v>
      </c>
      <c r="D28570" s="313" t="s">
        <v>167</v>
      </c>
    </row>
    <row r="28571" spans="1:4" ht="14.5" customHeight="1" x14ac:dyDescent="0.35">
      <c r="A28571" s="319"/>
      <c r="B28571" s="315">
        <v>44428.835416731323</v>
      </c>
      <c r="C28571" s="314">
        <v>135.94935229498273</v>
      </c>
      <c r="D28571" s="313" t="s">
        <v>167</v>
      </c>
    </row>
    <row r="28572" spans="1:4" ht="14.5" customHeight="1" x14ac:dyDescent="0.35">
      <c r="A28572" s="319"/>
      <c r="B28572" s="315">
        <v>44428.836111175769</v>
      </c>
      <c r="C28572" s="314">
        <v>134.58371315919794</v>
      </c>
      <c r="D28572" s="313" t="s">
        <v>167</v>
      </c>
    </row>
    <row r="28573" spans="1:4" ht="14.5" customHeight="1" x14ac:dyDescent="0.35">
      <c r="A28573" s="319"/>
      <c r="B28573" s="315">
        <v>44428.836805620216</v>
      </c>
      <c r="C28573" s="314">
        <v>135.55387926528542</v>
      </c>
      <c r="D28573" s="313" t="s">
        <v>167</v>
      </c>
    </row>
    <row r="28574" spans="1:4" ht="14.5" customHeight="1" x14ac:dyDescent="0.35">
      <c r="A28574" s="319"/>
      <c r="B28574" s="315">
        <v>44428.837500064663</v>
      </c>
      <c r="C28574" s="314">
        <v>133.98161401062194</v>
      </c>
      <c r="D28574" s="313" t="s">
        <v>167</v>
      </c>
    </row>
    <row r="28575" spans="1:4" ht="14.5" customHeight="1" x14ac:dyDescent="0.35">
      <c r="A28575" s="319"/>
      <c r="B28575" s="315">
        <v>44428.83819450911</v>
      </c>
      <c r="C28575" s="314">
        <v>128.17098310765383</v>
      </c>
      <c r="D28575" s="313" t="s">
        <v>167</v>
      </c>
    </row>
    <row r="28576" spans="1:4" ht="14.5" customHeight="1" x14ac:dyDescent="0.35">
      <c r="A28576" s="319"/>
      <c r="B28576" s="315">
        <v>44428.838888953556</v>
      </c>
      <c r="C28576" s="314">
        <v>122.98841487107954</v>
      </c>
      <c r="D28576" s="313" t="s">
        <v>167</v>
      </c>
    </row>
    <row r="28577" spans="1:4" ht="14.5" customHeight="1" x14ac:dyDescent="0.35">
      <c r="A28577" s="319"/>
      <c r="B28577" s="315">
        <v>44428.839583398003</v>
      </c>
      <c r="C28577" s="314">
        <v>110.74765518927597</v>
      </c>
      <c r="D28577" s="313" t="s">
        <v>167</v>
      </c>
    </row>
    <row r="28578" spans="1:4" ht="14.5" customHeight="1" x14ac:dyDescent="0.35">
      <c r="A28578" s="319"/>
      <c r="B28578" s="315">
        <v>44428.84027784245</v>
      </c>
      <c r="C28578" s="314">
        <v>98.146694242236364</v>
      </c>
      <c r="D28578" s="313" t="s">
        <v>167</v>
      </c>
    </row>
    <row r="28579" spans="1:4" ht="14.5" customHeight="1" x14ac:dyDescent="0.35">
      <c r="A28579" s="319"/>
      <c r="B28579" s="315">
        <v>44428.840972286896</v>
      </c>
      <c r="C28579" s="314">
        <v>25.152869883100113</v>
      </c>
      <c r="D28579" s="313" t="s">
        <v>177</v>
      </c>
    </row>
    <row r="28580" spans="1:4" ht="14.5" customHeight="1" x14ac:dyDescent="0.35">
      <c r="A28580" s="319"/>
      <c r="B28580" s="315">
        <v>44428.841666731343</v>
      </c>
      <c r="C28580" s="314">
        <v>87.277888590217728</v>
      </c>
      <c r="D28580" s="313" t="s">
        <v>167</v>
      </c>
    </row>
    <row r="28581" spans="1:4" ht="14.5" customHeight="1" x14ac:dyDescent="0.35">
      <c r="A28581" s="319"/>
      <c r="B28581" s="315">
        <v>44428.84236117579</v>
      </c>
      <c r="C28581" s="314">
        <v>88.265316133707529</v>
      </c>
      <c r="D28581" s="313" t="s">
        <v>167</v>
      </c>
    </row>
    <row r="28582" spans="1:4" ht="14.5" customHeight="1" x14ac:dyDescent="0.35">
      <c r="A28582" s="319"/>
      <c r="B28582" s="315">
        <v>44428.843055620237</v>
      </c>
      <c r="C28582" s="314">
        <v>90.00776701252714</v>
      </c>
      <c r="D28582" s="313" t="s">
        <v>167</v>
      </c>
    </row>
    <row r="28583" spans="1:4" ht="14.5" customHeight="1" x14ac:dyDescent="0.35">
      <c r="A28583" s="319"/>
      <c r="B28583" s="315">
        <v>44428.843750064683</v>
      </c>
      <c r="C28583" s="314">
        <v>95.333034447908474</v>
      </c>
      <c r="D28583" s="313" t="s">
        <v>167</v>
      </c>
    </row>
    <row r="28584" spans="1:4" ht="14.5" customHeight="1" x14ac:dyDescent="0.35">
      <c r="A28584" s="319"/>
      <c r="B28584" s="315">
        <v>44428.84444450913</v>
      </c>
      <c r="C28584" s="314">
        <v>96.833403237251332</v>
      </c>
      <c r="D28584" s="313" t="s">
        <v>167</v>
      </c>
    </row>
    <row r="28585" spans="1:4" ht="14.5" customHeight="1" x14ac:dyDescent="0.35">
      <c r="A28585" s="319"/>
      <c r="B28585" s="315">
        <v>44428.845138953577</v>
      </c>
      <c r="C28585" s="314">
        <v>92.378669706056826</v>
      </c>
      <c r="D28585" s="313" t="s">
        <v>167</v>
      </c>
    </row>
    <row r="28586" spans="1:4" ht="14.5" customHeight="1" x14ac:dyDescent="0.35">
      <c r="A28586" s="319"/>
      <c r="B28586" s="315">
        <v>44428.845833398023</v>
      </c>
      <c r="C28586" s="314">
        <v>85.046679860989869</v>
      </c>
      <c r="D28586" s="313" t="s">
        <v>167</v>
      </c>
    </row>
    <row r="28587" spans="1:4" ht="14.5" customHeight="1" x14ac:dyDescent="0.35">
      <c r="A28587" s="319"/>
      <c r="B28587" s="315">
        <v>44428.84652784247</v>
      </c>
      <c r="C28587" s="314">
        <v>74.456059968923611</v>
      </c>
      <c r="D28587" s="313" t="s">
        <v>167</v>
      </c>
    </row>
    <row r="28588" spans="1:4" ht="14.5" customHeight="1" x14ac:dyDescent="0.35">
      <c r="A28588" s="319"/>
      <c r="B28588" s="315">
        <v>44428.847222286917</v>
      </c>
      <c r="C28588" s="314">
        <v>66.66258928191867</v>
      </c>
      <c r="D28588" s="313" t="s">
        <v>167</v>
      </c>
    </row>
    <row r="28589" spans="1:4" ht="14.5" customHeight="1" x14ac:dyDescent="0.35">
      <c r="A28589" s="319"/>
      <c r="B28589" s="315">
        <v>44428.847916731364</v>
      </c>
      <c r="C28589" s="314">
        <v>60.706354516179999</v>
      </c>
      <c r="D28589" s="313" t="s">
        <v>167</v>
      </c>
    </row>
    <row r="28590" spans="1:4" ht="14.5" customHeight="1" x14ac:dyDescent="0.35">
      <c r="A28590" s="319"/>
      <c r="B28590" s="315">
        <v>44428.84861117581</v>
      </c>
      <c r="C28590" s="314">
        <v>55.075684069093164</v>
      </c>
      <c r="D28590" s="313" t="s">
        <v>167</v>
      </c>
    </row>
    <row r="28591" spans="1:4" ht="14.5" customHeight="1" x14ac:dyDescent="0.35">
      <c r="A28591" s="319"/>
      <c r="B28591" s="315">
        <v>44428.849305620257</v>
      </c>
      <c r="C28591" s="314">
        <v>50.877036037141806</v>
      </c>
      <c r="D28591" s="313" t="s">
        <v>167</v>
      </c>
    </row>
    <row r="28592" spans="1:4" ht="14.5" customHeight="1" x14ac:dyDescent="0.35">
      <c r="A28592" s="319"/>
      <c r="B28592" s="315">
        <v>44428.850000064704</v>
      </c>
      <c r="C28592" s="314">
        <v>48.715484417320113</v>
      </c>
      <c r="D28592" s="313" t="s">
        <v>167</v>
      </c>
    </row>
    <row r="28593" spans="1:4" ht="14.5" customHeight="1" x14ac:dyDescent="0.35">
      <c r="A28593" s="319"/>
      <c r="B28593" s="315">
        <v>44428.85069450915</v>
      </c>
      <c r="C28593" s="314">
        <v>52.649147165221315</v>
      </c>
      <c r="D28593" s="313" t="s">
        <v>167</v>
      </c>
    </row>
    <row r="28594" spans="1:4" ht="14.5" customHeight="1" x14ac:dyDescent="0.35">
      <c r="A28594" s="319"/>
      <c r="B28594" s="315">
        <v>44428.851388953597</v>
      </c>
      <c r="C28594" s="314">
        <v>57.193560008012959</v>
      </c>
      <c r="D28594" s="313" t="s">
        <v>167</v>
      </c>
    </row>
    <row r="28595" spans="1:4" ht="14.5" customHeight="1" x14ac:dyDescent="0.35">
      <c r="A28595" s="319"/>
      <c r="B28595" s="315">
        <v>44428.852083398044</v>
      </c>
      <c r="C28595" s="314">
        <v>57.073674154778324</v>
      </c>
      <c r="D28595" s="313" t="s">
        <v>167</v>
      </c>
    </row>
    <row r="28596" spans="1:4" ht="14.5" customHeight="1" x14ac:dyDescent="0.35">
      <c r="A28596" s="319"/>
      <c r="B28596" s="315">
        <v>44428.85277784249</v>
      </c>
      <c r="C28596" s="314">
        <v>55.21227089820119</v>
      </c>
      <c r="D28596" s="313" t="s">
        <v>167</v>
      </c>
    </row>
    <row r="28597" spans="1:4" ht="14.5" customHeight="1" x14ac:dyDescent="0.35">
      <c r="A28597" s="319"/>
      <c r="B28597" s="315">
        <v>44428.853472286937</v>
      </c>
      <c r="C28597" s="314">
        <v>52.785512161494502</v>
      </c>
      <c r="D28597" s="313" t="s">
        <v>167</v>
      </c>
    </row>
    <row r="28598" spans="1:4" ht="14.5" customHeight="1" x14ac:dyDescent="0.35">
      <c r="A28598" s="319"/>
      <c r="B28598" s="315">
        <v>44428.854166731384</v>
      </c>
      <c r="C28598" s="314">
        <v>50.284705656265338</v>
      </c>
      <c r="D28598" s="313" t="s">
        <v>167</v>
      </c>
    </row>
    <row r="28599" spans="1:4" ht="14.5" customHeight="1" x14ac:dyDescent="0.35">
      <c r="A28599" s="319"/>
      <c r="B28599" s="315">
        <v>44428.854861175831</v>
      </c>
      <c r="C28599" s="314">
        <v>56.777285298075491</v>
      </c>
      <c r="D28599" s="313" t="s">
        <v>167</v>
      </c>
    </row>
    <row r="28600" spans="1:4" ht="14.5" customHeight="1" x14ac:dyDescent="0.35">
      <c r="A28600" s="319"/>
      <c r="B28600" s="315">
        <v>44428.855555620277</v>
      </c>
      <c r="C28600" s="314">
        <v>65.933131838920715</v>
      </c>
      <c r="D28600" s="313" t="s">
        <v>167</v>
      </c>
    </row>
    <row r="28601" spans="1:4" ht="14.5" customHeight="1" x14ac:dyDescent="0.35">
      <c r="A28601" s="319"/>
      <c r="B28601" s="315">
        <v>44428.856250064724</v>
      </c>
      <c r="C28601" s="314">
        <v>75.418147363651471</v>
      </c>
      <c r="D28601" s="313" t="s">
        <v>167</v>
      </c>
    </row>
    <row r="28602" spans="1:4" ht="14.5" customHeight="1" x14ac:dyDescent="0.35">
      <c r="A28602" s="319"/>
      <c r="B28602" s="315">
        <v>44428.856944509171</v>
      </c>
      <c r="C28602" s="314">
        <v>81.964768377530461</v>
      </c>
      <c r="D28602" s="313" t="s">
        <v>167</v>
      </c>
    </row>
    <row r="28603" spans="1:4" ht="14.5" customHeight="1" x14ac:dyDescent="0.35">
      <c r="A28603" s="319"/>
      <c r="B28603" s="315">
        <v>44428.857638953617</v>
      </c>
      <c r="C28603" s="314">
        <v>83.901373271335615</v>
      </c>
      <c r="D28603" s="313" t="s">
        <v>167</v>
      </c>
    </row>
    <row r="28604" spans="1:4" ht="14.5" customHeight="1" x14ac:dyDescent="0.35">
      <c r="A28604" s="319"/>
      <c r="B28604" s="315">
        <v>44428.858333398064</v>
      </c>
      <c r="C28604" s="314">
        <v>81.435322281623186</v>
      </c>
      <c r="D28604" s="313" t="s">
        <v>167</v>
      </c>
    </row>
    <row r="28605" spans="1:4" ht="14.5" customHeight="1" x14ac:dyDescent="0.35">
      <c r="A28605" s="319"/>
      <c r="B28605" s="315">
        <v>44428.859027842511</v>
      </c>
      <c r="C28605" s="314">
        <v>75.719309329220167</v>
      </c>
      <c r="D28605" s="313" t="s">
        <v>167</v>
      </c>
    </row>
    <row r="28606" spans="1:4" ht="14.5" customHeight="1" x14ac:dyDescent="0.35">
      <c r="A28606" s="319"/>
      <c r="B28606" s="315">
        <v>44428.859722286958</v>
      </c>
      <c r="C28606" s="314">
        <v>73.072459590834725</v>
      </c>
      <c r="D28606" s="313" t="s">
        <v>167</v>
      </c>
    </row>
    <row r="28607" spans="1:4" ht="14.5" customHeight="1" x14ac:dyDescent="0.35">
      <c r="A28607" s="319"/>
      <c r="B28607" s="315">
        <v>44428.860416731404</v>
      </c>
      <c r="C28607" s="314">
        <v>68.67922190570971</v>
      </c>
      <c r="D28607" s="313" t="s">
        <v>167</v>
      </c>
    </row>
    <row r="28608" spans="1:4" ht="14.5" customHeight="1" x14ac:dyDescent="0.35">
      <c r="A28608" s="319"/>
      <c r="B28608" s="315">
        <v>44428.861111175851</v>
      </c>
      <c r="C28608" s="314">
        <v>62.98349858893198</v>
      </c>
      <c r="D28608" s="313" t="s">
        <v>167</v>
      </c>
    </row>
    <row r="28609" spans="1:4" ht="14.5" customHeight="1" x14ac:dyDescent="0.35">
      <c r="A28609" s="319"/>
      <c r="B28609" s="315">
        <v>44428.861805620298</v>
      </c>
      <c r="C28609" s="314">
        <v>61.701064696220179</v>
      </c>
      <c r="D28609" s="313" t="s">
        <v>167</v>
      </c>
    </row>
    <row r="28610" spans="1:4" ht="14.5" customHeight="1" x14ac:dyDescent="0.35">
      <c r="A28610" s="319"/>
      <c r="B28610" s="315">
        <v>44428.862500064744</v>
      </c>
      <c r="C28610" s="314">
        <v>59.336272172595876</v>
      </c>
      <c r="D28610" s="313" t="s">
        <v>167</v>
      </c>
    </row>
    <row r="28611" spans="1:4" ht="14.5" customHeight="1" x14ac:dyDescent="0.35">
      <c r="A28611" s="319"/>
      <c r="B28611" s="315">
        <v>44428.863194509191</v>
      </c>
      <c r="C28611" s="314">
        <v>60.371759429234466</v>
      </c>
      <c r="D28611" s="313" t="s">
        <v>167</v>
      </c>
    </row>
    <row r="28612" spans="1:4" ht="14.5" customHeight="1" x14ac:dyDescent="0.35">
      <c r="A28612" s="319"/>
      <c r="B28612" s="315">
        <v>44428.863888953638</v>
      </c>
      <c r="C28612" s="314">
        <v>62.634937649151347</v>
      </c>
      <c r="D28612" s="313" t="s">
        <v>167</v>
      </c>
    </row>
    <row r="28613" spans="1:4" ht="14.5" customHeight="1" x14ac:dyDescent="0.35">
      <c r="A28613" s="319"/>
      <c r="B28613" s="315">
        <v>44428.864583398085</v>
      </c>
      <c r="C28613" s="314">
        <v>63.947169545771125</v>
      </c>
      <c r="D28613" s="313" t="s">
        <v>167</v>
      </c>
    </row>
    <row r="28614" spans="1:4" ht="14.5" customHeight="1" x14ac:dyDescent="0.35">
      <c r="A28614" s="319"/>
      <c r="B28614" s="315">
        <v>44428.865277842531</v>
      </c>
      <c r="C28614" s="314">
        <v>63.31956253896351</v>
      </c>
      <c r="D28614" s="313" t="s">
        <v>167</v>
      </c>
    </row>
    <row r="28615" spans="1:4" ht="14.5" customHeight="1" x14ac:dyDescent="0.35">
      <c r="A28615" s="319"/>
      <c r="B28615" s="315">
        <v>44428.865972286978</v>
      </c>
      <c r="C28615" s="314">
        <v>63.946919930104436</v>
      </c>
      <c r="D28615" s="313" t="s">
        <v>167</v>
      </c>
    </row>
    <row r="28616" spans="1:4" ht="14.5" customHeight="1" x14ac:dyDescent="0.35">
      <c r="A28616" s="319"/>
      <c r="B28616" s="315">
        <v>44428.866666731425</v>
      </c>
      <c r="C28616" s="314">
        <v>62.195535788244648</v>
      </c>
      <c r="D28616" s="313" t="s">
        <v>167</v>
      </c>
    </row>
    <row r="28617" spans="1:4" ht="14.5" customHeight="1" x14ac:dyDescent="0.35">
      <c r="A28617" s="319"/>
      <c r="B28617" s="315">
        <v>44428.867361175871</v>
      </c>
      <c r="C28617" s="314">
        <v>59.152662185365138</v>
      </c>
      <c r="D28617" s="313" t="s">
        <v>167</v>
      </c>
    </row>
    <row r="28618" spans="1:4" ht="14.5" customHeight="1" x14ac:dyDescent="0.35">
      <c r="A28618" s="319"/>
      <c r="B28618" s="315">
        <v>44428.868055620318</v>
      </c>
      <c r="C28618" s="314">
        <v>59.23473063711814</v>
      </c>
      <c r="D28618" s="313" t="s">
        <v>167</v>
      </c>
    </row>
    <row r="28619" spans="1:4" ht="14.5" customHeight="1" x14ac:dyDescent="0.35">
      <c r="A28619" s="319"/>
      <c r="B28619" s="315">
        <v>44428.868750064765</v>
      </c>
      <c r="C28619" s="314">
        <v>62.425069184537278</v>
      </c>
      <c r="D28619" s="313" t="s">
        <v>167</v>
      </c>
    </row>
    <row r="28620" spans="1:4" ht="14.5" customHeight="1" x14ac:dyDescent="0.35">
      <c r="A28620" s="319"/>
      <c r="B28620" s="315">
        <v>44428.869444509211</v>
      </c>
      <c r="C28620" s="314">
        <v>65.795440670966244</v>
      </c>
      <c r="D28620" s="313" t="s">
        <v>167</v>
      </c>
    </row>
    <row r="28621" spans="1:4" ht="14.5" customHeight="1" x14ac:dyDescent="0.35">
      <c r="A28621" s="319"/>
      <c r="B28621" s="315">
        <v>44428.870138953658</v>
      </c>
      <c r="C28621" s="314">
        <v>68.097025570935031</v>
      </c>
      <c r="D28621" s="313" t="s">
        <v>167</v>
      </c>
    </row>
    <row r="28622" spans="1:4" ht="14.5" customHeight="1" x14ac:dyDescent="0.35">
      <c r="A28622" s="319"/>
      <c r="B28622" s="315">
        <v>44428.870833398105</v>
      </c>
      <c r="C28622" s="314">
        <v>70.6648485372328</v>
      </c>
      <c r="D28622" s="313" t="s">
        <v>167</v>
      </c>
    </row>
    <row r="28623" spans="1:4" ht="14.5" customHeight="1" x14ac:dyDescent="0.35">
      <c r="A28623" s="319"/>
      <c r="B28623" s="315">
        <v>44428.871527842552</v>
      </c>
      <c r="C28623" s="314">
        <v>73.963753243316503</v>
      </c>
      <c r="D28623" s="313" t="s">
        <v>167</v>
      </c>
    </row>
    <row r="28624" spans="1:4" ht="14.5" customHeight="1" x14ac:dyDescent="0.35">
      <c r="A28624" s="319"/>
      <c r="B28624" s="315">
        <v>44428.872222286998</v>
      </c>
      <c r="C28624" s="314">
        <v>74.878157566980619</v>
      </c>
      <c r="D28624" s="313" t="s">
        <v>167</v>
      </c>
    </row>
    <row r="28625" spans="1:4" ht="14.5" customHeight="1" x14ac:dyDescent="0.35">
      <c r="A28625" s="319"/>
      <c r="B28625" s="315">
        <v>44428.872916731445</v>
      </c>
      <c r="C28625" s="314">
        <v>69.958202841245409</v>
      </c>
      <c r="D28625" s="313" t="s">
        <v>167</v>
      </c>
    </row>
    <row r="28626" spans="1:4" ht="14.5" customHeight="1" x14ac:dyDescent="0.35">
      <c r="A28626" s="319"/>
      <c r="B28626" s="315">
        <v>44428.873611175892</v>
      </c>
      <c r="C28626" s="314">
        <v>69.28355321217289</v>
      </c>
      <c r="D28626" s="313" t="s">
        <v>167</v>
      </c>
    </row>
    <row r="28627" spans="1:4" ht="14.5" customHeight="1" x14ac:dyDescent="0.35">
      <c r="A28627" s="319"/>
      <c r="B28627" s="315">
        <v>44428.874305620338</v>
      </c>
      <c r="C28627" s="314">
        <v>74.079341798147652</v>
      </c>
      <c r="D28627" s="313" t="s">
        <v>167</v>
      </c>
    </row>
    <row r="28628" spans="1:4" ht="14.5" customHeight="1" x14ac:dyDescent="0.35">
      <c r="A28628" s="319"/>
      <c r="B28628" s="315">
        <v>44428.875000064785</v>
      </c>
      <c r="C28628" s="314">
        <v>78.781938003550749</v>
      </c>
      <c r="D28628" s="313" t="s">
        <v>167</v>
      </c>
    </row>
    <row r="28629" spans="1:4" ht="14.5" customHeight="1" x14ac:dyDescent="0.35">
      <c r="A28629" s="319"/>
      <c r="B28629" s="315">
        <v>44428.875694509232</v>
      </c>
      <c r="C28629" s="314">
        <v>86.11382733022522</v>
      </c>
      <c r="D28629" s="313" t="s">
        <v>167</v>
      </c>
    </row>
    <row r="28630" spans="1:4" ht="14.5" customHeight="1" x14ac:dyDescent="0.35">
      <c r="A28630" s="319"/>
      <c r="B28630" s="315">
        <v>44428.876388953679</v>
      </c>
      <c r="C28630" s="314">
        <v>98.404477186792064</v>
      </c>
      <c r="D28630" s="313" t="s">
        <v>167</v>
      </c>
    </row>
    <row r="28631" spans="1:4" ht="14.5" customHeight="1" x14ac:dyDescent="0.35">
      <c r="A28631" s="319"/>
      <c r="B28631" s="315">
        <v>44428.877083398125</v>
      </c>
      <c r="C28631" s="314">
        <v>110.98114999135335</v>
      </c>
      <c r="D28631" s="313" t="s">
        <v>167</v>
      </c>
    </row>
    <row r="28632" spans="1:4" ht="14.5" customHeight="1" x14ac:dyDescent="0.35">
      <c r="A28632" s="319"/>
      <c r="B28632" s="315">
        <v>44428.877777842572</v>
      </c>
      <c r="C28632" s="314">
        <v>118.45888912082107</v>
      </c>
      <c r="D28632" s="313" t="s">
        <v>167</v>
      </c>
    </row>
    <row r="28633" spans="1:4" ht="14.5" customHeight="1" x14ac:dyDescent="0.35">
      <c r="A28633" s="319"/>
      <c r="B28633" s="315">
        <v>44428.878472287019</v>
      </c>
      <c r="C28633" s="314">
        <v>117.70320412661142</v>
      </c>
      <c r="D28633" s="313" t="s">
        <v>167</v>
      </c>
    </row>
    <row r="28634" spans="1:4" ht="14.5" customHeight="1" x14ac:dyDescent="0.35">
      <c r="A28634" s="319"/>
      <c r="B28634" s="315">
        <v>44428.879166731465</v>
      </c>
      <c r="C28634" s="314">
        <v>117.4945063177632</v>
      </c>
      <c r="D28634" s="313" t="s">
        <v>167</v>
      </c>
    </row>
    <row r="28635" spans="1:4" ht="14.5" customHeight="1" x14ac:dyDescent="0.35">
      <c r="A28635" s="319"/>
      <c r="B28635" s="315">
        <v>44428.879861175912</v>
      </c>
      <c r="C28635" s="314">
        <v>113.59243228113822</v>
      </c>
      <c r="D28635" s="313" t="s">
        <v>167</v>
      </c>
    </row>
    <row r="28636" spans="1:4" ht="14.5" customHeight="1" x14ac:dyDescent="0.35">
      <c r="A28636" s="319"/>
      <c r="B28636" s="315">
        <v>44428.880555620359</v>
      </c>
      <c r="C28636" s="314">
        <v>108.56854392404784</v>
      </c>
      <c r="D28636" s="313" t="s">
        <v>167</v>
      </c>
    </row>
    <row r="28637" spans="1:4" ht="14.5" customHeight="1" x14ac:dyDescent="0.35">
      <c r="A28637" s="319"/>
      <c r="B28637" s="315">
        <v>44428.881250064805</v>
      </c>
      <c r="C28637" s="314">
        <v>107.63276389532257</v>
      </c>
      <c r="D28637" s="313" t="s">
        <v>167</v>
      </c>
    </row>
    <row r="28638" spans="1:4" ht="14.5" customHeight="1" x14ac:dyDescent="0.35">
      <c r="A28638" s="319"/>
      <c r="B28638" s="315">
        <v>44428.881944509252</v>
      </c>
      <c r="C28638" s="314">
        <v>109.19316395221783</v>
      </c>
      <c r="D28638" s="313" t="s">
        <v>167</v>
      </c>
    </row>
    <row r="28639" spans="1:4" ht="14.5" customHeight="1" x14ac:dyDescent="0.35">
      <c r="A28639" s="319"/>
      <c r="B28639" s="315">
        <v>44428.882638953699</v>
      </c>
      <c r="C28639" s="314">
        <v>108.85389114412828</v>
      </c>
      <c r="D28639" s="313" t="s">
        <v>167</v>
      </c>
    </row>
    <row r="28640" spans="1:4" ht="14.5" customHeight="1" x14ac:dyDescent="0.35">
      <c r="A28640" s="319"/>
      <c r="B28640" s="315">
        <v>44428.883333398146</v>
      </c>
      <c r="C28640" s="314">
        <v>109.40659993322333</v>
      </c>
      <c r="D28640" s="313" t="s">
        <v>167</v>
      </c>
    </row>
    <row r="28641" spans="1:4" ht="14.5" customHeight="1" x14ac:dyDescent="0.35">
      <c r="A28641" s="319"/>
      <c r="B28641" s="315">
        <v>44428.884027842592</v>
      </c>
      <c r="C28641" s="314">
        <v>111.27156653900359</v>
      </c>
      <c r="D28641" s="313" t="s">
        <v>167</v>
      </c>
    </row>
    <row r="28642" spans="1:4" ht="14.5" customHeight="1" x14ac:dyDescent="0.35">
      <c r="A28642" s="319"/>
      <c r="B28642" s="315">
        <v>44428.884722287039</v>
      </c>
      <c r="C28642" s="314">
        <v>113.08063740058181</v>
      </c>
      <c r="D28642" s="313" t="s">
        <v>167</v>
      </c>
    </row>
    <row r="28643" spans="1:4" ht="14.5" customHeight="1" x14ac:dyDescent="0.35">
      <c r="A28643" s="319"/>
      <c r="B28643" s="315">
        <v>44428.885416731486</v>
      </c>
      <c r="C28643" s="314">
        <v>123.3762046842797</v>
      </c>
      <c r="D28643" s="313" t="s">
        <v>167</v>
      </c>
    </row>
    <row r="28644" spans="1:4" ht="14.5" customHeight="1" x14ac:dyDescent="0.35">
      <c r="A28644" s="319"/>
      <c r="B28644" s="315">
        <v>44428.886111175932</v>
      </c>
      <c r="C28644" s="314">
        <v>130.77530225793211</v>
      </c>
      <c r="D28644" s="313" t="s">
        <v>167</v>
      </c>
    </row>
    <row r="28645" spans="1:4" ht="14.5" customHeight="1" x14ac:dyDescent="0.35">
      <c r="A28645" s="319"/>
      <c r="B28645" s="315">
        <v>44428.886805620379</v>
      </c>
      <c r="C28645" s="314">
        <v>137.5975239831605</v>
      </c>
      <c r="D28645" s="313" t="s">
        <v>167</v>
      </c>
    </row>
    <row r="28646" spans="1:4" ht="14.5" customHeight="1" x14ac:dyDescent="0.35">
      <c r="A28646" s="319"/>
      <c r="B28646" s="315">
        <v>44428.887500064826</v>
      </c>
      <c r="C28646" s="314">
        <v>142.6045227443683</v>
      </c>
      <c r="D28646" s="313" t="s">
        <v>167</v>
      </c>
    </row>
    <row r="28647" spans="1:4" ht="14.5" customHeight="1" x14ac:dyDescent="0.35">
      <c r="A28647" s="319"/>
      <c r="B28647" s="315">
        <v>44428.888194509273</v>
      </c>
      <c r="C28647" s="314">
        <v>141.7332597450974</v>
      </c>
      <c r="D28647" s="313" t="s">
        <v>167</v>
      </c>
    </row>
    <row r="28648" spans="1:4" ht="14.5" customHeight="1" x14ac:dyDescent="0.35">
      <c r="A28648" s="319"/>
      <c r="B28648" s="315">
        <v>44428.888888953719</v>
      </c>
      <c r="C28648" s="314">
        <v>144.00268477614736</v>
      </c>
      <c r="D28648" s="313" t="s">
        <v>167</v>
      </c>
    </row>
    <row r="28649" spans="1:4" ht="14.5" customHeight="1" x14ac:dyDescent="0.35">
      <c r="A28649" s="319"/>
      <c r="B28649" s="315">
        <v>44428.889583398166</v>
      </c>
      <c r="C28649" s="314">
        <v>146.48414917973182</v>
      </c>
      <c r="D28649" s="313" t="s">
        <v>167</v>
      </c>
    </row>
    <row r="28650" spans="1:4" ht="14.5" customHeight="1" x14ac:dyDescent="0.35">
      <c r="A28650" s="319"/>
      <c r="B28650" s="315">
        <v>44428.890277842613</v>
      </c>
      <c r="C28650" s="314">
        <v>142.5681421852787</v>
      </c>
      <c r="D28650" s="313" t="s">
        <v>167</v>
      </c>
    </row>
    <row r="28651" spans="1:4" ht="14.5" customHeight="1" x14ac:dyDescent="0.35">
      <c r="A28651" s="319"/>
      <c r="B28651" s="315">
        <v>44428.890972287059</v>
      </c>
      <c r="C28651" s="314">
        <v>139.10136967270714</v>
      </c>
      <c r="D28651" s="313" t="s">
        <v>167</v>
      </c>
    </row>
    <row r="28652" spans="1:4" ht="14.5" customHeight="1" x14ac:dyDescent="0.35">
      <c r="A28652" s="319"/>
      <c r="B28652" s="315">
        <v>44428.891666731506</v>
      </c>
      <c r="C28652" s="314">
        <v>141.7005648308938</v>
      </c>
      <c r="D28652" s="313" t="s">
        <v>167</v>
      </c>
    </row>
    <row r="28653" spans="1:4" ht="14.5" customHeight="1" x14ac:dyDescent="0.35">
      <c r="A28653" s="319"/>
      <c r="B28653" s="315">
        <v>44428.892361175953</v>
      </c>
      <c r="C28653" s="314">
        <v>144.77677625937699</v>
      </c>
      <c r="D28653" s="313" t="s">
        <v>167</v>
      </c>
    </row>
    <row r="28654" spans="1:4" ht="14.5" customHeight="1" x14ac:dyDescent="0.35">
      <c r="A28654" s="319"/>
      <c r="B28654" s="315">
        <v>44428.8930556204</v>
      </c>
      <c r="C28654" s="314">
        <v>131.32904085821551</v>
      </c>
      <c r="D28654" s="313" t="s">
        <v>167</v>
      </c>
    </row>
    <row r="28655" spans="1:4" ht="14.5" customHeight="1" x14ac:dyDescent="0.35">
      <c r="A28655" s="319"/>
      <c r="B28655" s="315">
        <v>44428.893750064846</v>
      </c>
      <c r="C28655" s="314">
        <v>105.58854268068292</v>
      </c>
      <c r="D28655" s="313" t="s">
        <v>167</v>
      </c>
    </row>
    <row r="28656" spans="1:4" ht="14.5" customHeight="1" x14ac:dyDescent="0.35">
      <c r="A28656" s="319"/>
      <c r="B28656" s="315">
        <v>44428.894444509293</v>
      </c>
      <c r="C28656" s="314">
        <v>89.251807251819017</v>
      </c>
      <c r="D28656" s="313" t="s">
        <v>167</v>
      </c>
    </row>
    <row r="28657" spans="1:4" ht="14.5" customHeight="1" x14ac:dyDescent="0.35">
      <c r="A28657" s="319"/>
      <c r="B28657" s="315">
        <v>44428.89513895374</v>
      </c>
      <c r="C28657" s="314">
        <v>84.448111701989546</v>
      </c>
      <c r="D28657" s="313" t="s">
        <v>167</v>
      </c>
    </row>
    <row r="28658" spans="1:4" ht="14.5" customHeight="1" x14ac:dyDescent="0.35">
      <c r="A28658" s="319"/>
      <c r="B28658" s="315">
        <v>44428.895833398186</v>
      </c>
      <c r="C28658" s="314">
        <v>77.600980472760668</v>
      </c>
      <c r="D28658" s="313" t="s">
        <v>167</v>
      </c>
    </row>
    <row r="28659" spans="1:4" ht="14.5" customHeight="1" x14ac:dyDescent="0.35">
      <c r="A28659" s="319"/>
      <c r="B28659" s="315">
        <v>44428.896527842633</v>
      </c>
      <c r="C28659" s="314">
        <v>73.029719846982815</v>
      </c>
      <c r="D28659" s="313" t="s">
        <v>167</v>
      </c>
    </row>
    <row r="28660" spans="1:4" ht="14.5" customHeight="1" x14ac:dyDescent="0.35">
      <c r="A28660" s="319"/>
      <c r="B28660" s="315">
        <v>44428.89722228708</v>
      </c>
      <c r="C28660" s="314">
        <v>73.825967383900817</v>
      </c>
      <c r="D28660" s="313" t="s">
        <v>167</v>
      </c>
    </row>
    <row r="28661" spans="1:4" ht="14.5" customHeight="1" x14ac:dyDescent="0.35">
      <c r="A28661" s="319"/>
      <c r="B28661" s="315">
        <v>44428.897916731526</v>
      </c>
      <c r="C28661" s="314">
        <v>79.72968198696617</v>
      </c>
      <c r="D28661" s="313" t="s">
        <v>167</v>
      </c>
    </row>
    <row r="28662" spans="1:4" ht="14.5" customHeight="1" x14ac:dyDescent="0.35">
      <c r="A28662" s="319"/>
      <c r="B28662" s="315">
        <v>44428.898611175973</v>
      </c>
      <c r="C28662" s="314">
        <v>82.025664054342386</v>
      </c>
      <c r="D28662" s="313" t="s">
        <v>167</v>
      </c>
    </row>
    <row r="28663" spans="1:4" ht="14.5" customHeight="1" x14ac:dyDescent="0.35">
      <c r="A28663" s="319"/>
      <c r="B28663" s="315">
        <v>44428.89930562042</v>
      </c>
      <c r="C28663" s="314">
        <v>84.883514705705849</v>
      </c>
      <c r="D28663" s="313" t="s">
        <v>167</v>
      </c>
    </row>
    <row r="28664" spans="1:4" ht="14.5" customHeight="1" x14ac:dyDescent="0.35">
      <c r="A28664" s="319"/>
      <c r="B28664" s="315">
        <v>44428.900000064867</v>
      </c>
      <c r="C28664" s="314">
        <v>95.457610550646976</v>
      </c>
      <c r="D28664" s="313" t="s">
        <v>167</v>
      </c>
    </row>
    <row r="28665" spans="1:4" ht="14.5" customHeight="1" x14ac:dyDescent="0.35">
      <c r="A28665" s="319"/>
      <c r="B28665" s="315">
        <v>44428.900694509313</v>
      </c>
      <c r="C28665" s="314">
        <v>109.84177817603147</v>
      </c>
      <c r="D28665" s="313" t="s">
        <v>167</v>
      </c>
    </row>
    <row r="28666" spans="1:4" ht="14.5" customHeight="1" x14ac:dyDescent="0.35">
      <c r="A28666" s="319"/>
      <c r="B28666" s="315">
        <v>44428.90138895376</v>
      </c>
      <c r="C28666" s="314">
        <v>124.05418095297257</v>
      </c>
      <c r="D28666" s="313" t="s">
        <v>167</v>
      </c>
    </row>
    <row r="28667" spans="1:4" ht="14.5" customHeight="1" x14ac:dyDescent="0.35">
      <c r="A28667" s="319"/>
      <c r="B28667" s="315">
        <v>44428.902083398207</v>
      </c>
      <c r="C28667" s="314">
        <v>141.80868101581777</v>
      </c>
      <c r="D28667" s="313" t="s">
        <v>167</v>
      </c>
    </row>
    <row r="28668" spans="1:4" ht="14.5" customHeight="1" x14ac:dyDescent="0.35">
      <c r="A28668" s="319"/>
      <c r="B28668" s="315">
        <v>44428.902777842653</v>
      </c>
      <c r="C28668" s="314">
        <v>159.00820063229185</v>
      </c>
      <c r="D28668" s="313" t="s">
        <v>167</v>
      </c>
    </row>
    <row r="28669" spans="1:4" ht="14.5" customHeight="1" x14ac:dyDescent="0.35">
      <c r="A28669" s="319"/>
      <c r="B28669" s="315">
        <v>44428.9034722871</v>
      </c>
      <c r="C28669" s="314">
        <v>172.62578142054068</v>
      </c>
      <c r="D28669" s="313" t="s">
        <v>167</v>
      </c>
    </row>
    <row r="28670" spans="1:4" ht="14.5" customHeight="1" x14ac:dyDescent="0.35">
      <c r="A28670" s="319"/>
      <c r="B28670" s="315">
        <v>44428.904166731547</v>
      </c>
      <c r="C28670" s="314">
        <v>186.08449198895445</v>
      </c>
      <c r="D28670" s="313" t="s">
        <v>167</v>
      </c>
    </row>
    <row r="28671" spans="1:4" ht="14.5" customHeight="1" x14ac:dyDescent="0.35">
      <c r="A28671" s="319"/>
      <c r="B28671" s="315">
        <v>44428.904861175994</v>
      </c>
      <c r="C28671" s="314">
        <v>204.43791794243347</v>
      </c>
      <c r="D28671" s="313" t="s">
        <v>167</v>
      </c>
    </row>
    <row r="28672" spans="1:4" ht="14.5" customHeight="1" x14ac:dyDescent="0.35">
      <c r="A28672" s="319"/>
      <c r="B28672" s="315">
        <v>44428.90555562044</v>
      </c>
      <c r="C28672" s="314">
        <v>216.0805554453982</v>
      </c>
      <c r="D28672" s="313" t="s">
        <v>167</v>
      </c>
    </row>
    <row r="28673" spans="1:4" ht="14.5" customHeight="1" x14ac:dyDescent="0.35">
      <c r="A28673" s="319"/>
      <c r="B28673" s="315">
        <v>44428.906250064887</v>
      </c>
      <c r="C28673" s="314">
        <v>213.8238261041115</v>
      </c>
      <c r="D28673" s="313" t="s">
        <v>167</v>
      </c>
    </row>
    <row r="28674" spans="1:4" ht="14.5" customHeight="1" x14ac:dyDescent="0.35">
      <c r="A28674" s="319"/>
      <c r="B28674" s="315">
        <v>44428.906944509334</v>
      </c>
      <c r="C28674" s="314">
        <v>215.63789743900998</v>
      </c>
      <c r="D28674" s="313" t="s">
        <v>167</v>
      </c>
    </row>
    <row r="28675" spans="1:4" ht="14.5" customHeight="1" x14ac:dyDescent="0.35">
      <c r="A28675" s="319"/>
      <c r="B28675" s="315">
        <v>44428.90763895378</v>
      </c>
      <c r="C28675" s="314">
        <v>217.92071583731254</v>
      </c>
      <c r="D28675" s="313" t="s">
        <v>167</v>
      </c>
    </row>
    <row r="28676" spans="1:4" ht="14.5" customHeight="1" x14ac:dyDescent="0.35">
      <c r="A28676" s="319"/>
      <c r="B28676" s="315">
        <v>44428.908333398227</v>
      </c>
      <c r="C28676" s="314">
        <v>222.58980292050788</v>
      </c>
      <c r="D28676" s="313" t="s">
        <v>167</v>
      </c>
    </row>
    <row r="28677" spans="1:4" ht="14.5" customHeight="1" x14ac:dyDescent="0.35">
      <c r="A28677" s="319"/>
      <c r="B28677" s="315">
        <v>44428.909027842674</v>
      </c>
      <c r="C28677" s="314">
        <v>240.67825893943277</v>
      </c>
      <c r="D28677" s="313" t="s">
        <v>167</v>
      </c>
    </row>
    <row r="28678" spans="1:4" ht="14.5" customHeight="1" x14ac:dyDescent="0.35">
      <c r="A28678" s="319"/>
      <c r="B28678" s="315">
        <v>44428.909722287121</v>
      </c>
      <c r="C28678" s="314">
        <v>262.58497478764428</v>
      </c>
      <c r="D28678" s="313" t="s">
        <v>167</v>
      </c>
    </row>
    <row r="28679" spans="1:4" ht="14.5" customHeight="1" x14ac:dyDescent="0.35">
      <c r="A28679" s="319"/>
      <c r="B28679" s="315">
        <v>44428.910416731567</v>
      </c>
      <c r="C28679" s="314">
        <v>286.81573321941931</v>
      </c>
      <c r="D28679" s="313" t="s">
        <v>167</v>
      </c>
    </row>
    <row r="28680" spans="1:4" ht="14.5" customHeight="1" x14ac:dyDescent="0.35">
      <c r="A28680" s="319"/>
      <c r="B28680" s="315">
        <v>44428.911111176014</v>
      </c>
      <c r="C28680" s="314">
        <v>316.82725247903727</v>
      </c>
      <c r="D28680" s="313" t="s">
        <v>167</v>
      </c>
    </row>
    <row r="28681" spans="1:4" ht="14.5" customHeight="1" x14ac:dyDescent="0.35">
      <c r="A28681" s="319"/>
      <c r="B28681" s="315">
        <v>44428.911805620461</v>
      </c>
      <c r="C28681" s="314">
        <v>341.05191556558322</v>
      </c>
      <c r="D28681" s="313" t="s">
        <v>167</v>
      </c>
    </row>
    <row r="28682" spans="1:4" ht="14.5" customHeight="1" x14ac:dyDescent="0.35">
      <c r="A28682" s="319"/>
      <c r="B28682" s="315">
        <v>44428.912500064907</v>
      </c>
      <c r="C28682" s="314">
        <v>346.0071532976969</v>
      </c>
      <c r="D28682" s="313" t="s">
        <v>167</v>
      </c>
    </row>
    <row r="28683" spans="1:4" ht="14.5" customHeight="1" x14ac:dyDescent="0.35">
      <c r="A28683" s="319"/>
      <c r="B28683" s="315">
        <v>44428.913194509354</v>
      </c>
      <c r="C28683" s="314">
        <v>326.09785707632545</v>
      </c>
      <c r="D28683" s="313" t="s">
        <v>167</v>
      </c>
    </row>
    <row r="28684" spans="1:4" ht="14.5" customHeight="1" x14ac:dyDescent="0.35">
      <c r="A28684" s="319"/>
      <c r="B28684" s="315">
        <v>44428.913888953801</v>
      </c>
      <c r="C28684" s="314">
        <v>304.10439076732536</v>
      </c>
      <c r="D28684" s="313" t="s">
        <v>167</v>
      </c>
    </row>
    <row r="28685" spans="1:4" ht="14.5" customHeight="1" x14ac:dyDescent="0.35">
      <c r="A28685" s="319"/>
      <c r="B28685" s="315">
        <v>44428.914583398247</v>
      </c>
      <c r="C28685" s="314">
        <v>276.7504485643779</v>
      </c>
      <c r="D28685" s="313" t="s">
        <v>167</v>
      </c>
    </row>
    <row r="28686" spans="1:4" ht="14.5" customHeight="1" x14ac:dyDescent="0.35">
      <c r="A28686" s="319"/>
      <c r="B28686" s="315">
        <v>44428.915277842694</v>
      </c>
      <c r="C28686" s="314">
        <v>254.19424570415867</v>
      </c>
      <c r="D28686" s="313" t="s">
        <v>167</v>
      </c>
    </row>
    <row r="28687" spans="1:4" ht="14.5" customHeight="1" x14ac:dyDescent="0.35">
      <c r="A28687" s="319"/>
      <c r="B28687" s="315">
        <v>44428.915972287141</v>
      </c>
      <c r="C28687" s="314">
        <v>241.45933341108807</v>
      </c>
      <c r="D28687" s="313" t="s">
        <v>167</v>
      </c>
    </row>
    <row r="28688" spans="1:4" ht="14.5" customHeight="1" x14ac:dyDescent="0.35">
      <c r="A28688" s="319"/>
      <c r="B28688" s="315">
        <v>44428.916666731588</v>
      </c>
      <c r="C28688" s="314">
        <v>234.68059931291887</v>
      </c>
      <c r="D28688" s="313" t="s">
        <v>167</v>
      </c>
    </row>
    <row r="28689" spans="1:4" ht="14.5" customHeight="1" x14ac:dyDescent="0.35">
      <c r="A28689" s="319"/>
      <c r="B28689" s="315">
        <v>44428.917361176034</v>
      </c>
      <c r="C28689" s="314">
        <v>227.30435586509216</v>
      </c>
      <c r="D28689" s="313" t="s">
        <v>167</v>
      </c>
    </row>
    <row r="28690" spans="1:4" ht="14.5" customHeight="1" x14ac:dyDescent="0.35">
      <c r="A28690" s="319"/>
      <c r="B28690" s="315">
        <v>44428.918055620481</v>
      </c>
      <c r="C28690" s="314">
        <v>223.64641492229808</v>
      </c>
      <c r="D28690" s="313" t="s">
        <v>167</v>
      </c>
    </row>
    <row r="28691" spans="1:4" ht="14.5" customHeight="1" x14ac:dyDescent="0.35">
      <c r="A28691" s="319"/>
      <c r="B28691" s="315">
        <v>44428.918750064928</v>
      </c>
      <c r="C28691" s="314">
        <v>233.70765905074464</v>
      </c>
      <c r="D28691" s="313" t="s">
        <v>167</v>
      </c>
    </row>
    <row r="28692" spans="1:4" ht="14.5" customHeight="1" x14ac:dyDescent="0.35">
      <c r="A28692" s="319"/>
      <c r="B28692" s="315">
        <v>44428.919444509374</v>
      </c>
      <c r="C28692" s="314">
        <v>257.94717842495692</v>
      </c>
      <c r="D28692" s="313" t="s">
        <v>167</v>
      </c>
    </row>
    <row r="28693" spans="1:4" ht="14.5" customHeight="1" x14ac:dyDescent="0.35">
      <c r="A28693" s="319"/>
      <c r="B28693" s="315">
        <v>44428.920138953821</v>
      </c>
      <c r="C28693" s="314">
        <v>298.76078521378804</v>
      </c>
      <c r="D28693" s="313" t="s">
        <v>167</v>
      </c>
    </row>
    <row r="28694" spans="1:4" ht="14.5" customHeight="1" x14ac:dyDescent="0.35">
      <c r="A28694" s="319"/>
      <c r="B28694" s="315">
        <v>44428.920833398268</v>
      </c>
      <c r="C28694" s="314">
        <v>327.01982497315231</v>
      </c>
      <c r="D28694" s="313" t="s">
        <v>167</v>
      </c>
    </row>
    <row r="28695" spans="1:4" ht="14.5" customHeight="1" x14ac:dyDescent="0.35">
      <c r="A28695" s="319"/>
      <c r="B28695" s="315">
        <v>44428.921527842715</v>
      </c>
      <c r="C28695" s="314">
        <v>344.39361708952737</v>
      </c>
      <c r="D28695" s="313" t="s">
        <v>167</v>
      </c>
    </row>
    <row r="28696" spans="1:4" ht="14.5" customHeight="1" x14ac:dyDescent="0.35">
      <c r="A28696" s="319"/>
      <c r="B28696" s="315">
        <v>44428.922222287161</v>
      </c>
      <c r="C28696" s="314">
        <v>360.86945844461053</v>
      </c>
      <c r="D28696" s="313" t="s">
        <v>167</v>
      </c>
    </row>
    <row r="28697" spans="1:4" ht="14.5" customHeight="1" x14ac:dyDescent="0.35">
      <c r="A28697" s="319"/>
      <c r="B28697" s="315">
        <v>44428.922916731608</v>
      </c>
      <c r="C28697" s="314">
        <v>350.54048269529204</v>
      </c>
      <c r="D28697" s="313" t="s">
        <v>167</v>
      </c>
    </row>
    <row r="28698" spans="1:4" ht="14.5" customHeight="1" x14ac:dyDescent="0.35">
      <c r="A28698" s="319"/>
      <c r="B28698" s="315">
        <v>44428.923611176055</v>
      </c>
      <c r="C28698" s="314">
        <v>333.25223082734738</v>
      </c>
      <c r="D28698" s="313" t="s">
        <v>167</v>
      </c>
    </row>
    <row r="28699" spans="1:4" ht="14.5" customHeight="1" x14ac:dyDescent="0.35">
      <c r="A28699" s="319"/>
      <c r="B28699" s="315">
        <v>44428.924305620501</v>
      </c>
      <c r="C28699" s="314">
        <v>304.42607489670627</v>
      </c>
      <c r="D28699" s="313" t="s">
        <v>167</v>
      </c>
    </row>
    <row r="28700" spans="1:4" ht="14.5" customHeight="1" x14ac:dyDescent="0.35">
      <c r="A28700" s="319"/>
      <c r="B28700" s="315">
        <v>44428.925000064948</v>
      </c>
      <c r="C28700" s="314">
        <v>283.40248412751436</v>
      </c>
      <c r="D28700" s="313" t="s">
        <v>167</v>
      </c>
    </row>
    <row r="28701" spans="1:4" ht="14.5" customHeight="1" x14ac:dyDescent="0.35">
      <c r="A28701" s="319"/>
      <c r="B28701" s="315">
        <v>44428.925694509395</v>
      </c>
      <c r="C28701" s="314">
        <v>265.66420111347298</v>
      </c>
      <c r="D28701" s="313" t="s">
        <v>167</v>
      </c>
    </row>
    <row r="28702" spans="1:4" ht="14.5" customHeight="1" x14ac:dyDescent="0.35">
      <c r="A28702" s="319"/>
      <c r="B28702" s="315">
        <v>44428.926388953842</v>
      </c>
      <c r="C28702" s="314">
        <v>247.224134987453</v>
      </c>
      <c r="D28702" s="313" t="s">
        <v>167</v>
      </c>
    </row>
    <row r="28703" spans="1:4" ht="14.5" customHeight="1" x14ac:dyDescent="0.35">
      <c r="A28703" s="319"/>
      <c r="B28703" s="315">
        <v>44428.927083398288</v>
      </c>
      <c r="C28703" s="314">
        <v>211.02224983375831</v>
      </c>
      <c r="D28703" s="313" t="s">
        <v>167</v>
      </c>
    </row>
    <row r="28704" spans="1:4" ht="14.5" customHeight="1" x14ac:dyDescent="0.35">
      <c r="A28704" s="319"/>
      <c r="B28704" s="315">
        <v>44428.927777842735</v>
      </c>
      <c r="C28704" s="314">
        <v>168.77610004099552</v>
      </c>
      <c r="D28704" s="313" t="s">
        <v>167</v>
      </c>
    </row>
    <row r="28705" spans="1:4" ht="14.5" customHeight="1" x14ac:dyDescent="0.35">
      <c r="A28705" s="319"/>
      <c r="B28705" s="315">
        <v>44428.928472287182</v>
      </c>
      <c r="C28705" s="314">
        <v>156.63056515118419</v>
      </c>
      <c r="D28705" s="313" t="s">
        <v>167</v>
      </c>
    </row>
    <row r="28706" spans="1:4" ht="14.5" customHeight="1" x14ac:dyDescent="0.35">
      <c r="A28706" s="319"/>
      <c r="B28706" s="315">
        <v>44428.929166731628</v>
      </c>
      <c r="C28706" s="314">
        <v>156.93537586913831</v>
      </c>
      <c r="D28706" s="313" t="s">
        <v>167</v>
      </c>
    </row>
    <row r="28707" spans="1:4" ht="14.5" customHeight="1" x14ac:dyDescent="0.35">
      <c r="A28707" s="319"/>
      <c r="B28707" s="315">
        <v>44428.929861176075</v>
      </c>
      <c r="C28707" s="314">
        <v>144.74532050503572</v>
      </c>
      <c r="D28707" s="313" t="s">
        <v>167</v>
      </c>
    </row>
    <row r="28708" spans="1:4" ht="14.5" customHeight="1" x14ac:dyDescent="0.35">
      <c r="A28708" s="319"/>
      <c r="B28708" s="315">
        <v>44428.930555620522</v>
      </c>
      <c r="C28708" s="314">
        <v>137.95372019535475</v>
      </c>
      <c r="D28708" s="313" t="s">
        <v>167</v>
      </c>
    </row>
    <row r="28709" spans="1:4" ht="14.5" customHeight="1" x14ac:dyDescent="0.35">
      <c r="A28709" s="319"/>
      <c r="B28709" s="315">
        <v>44428.931250064968</v>
      </c>
      <c r="C28709" s="314">
        <v>137.37696793504679</v>
      </c>
      <c r="D28709" s="313" t="s">
        <v>167</v>
      </c>
    </row>
    <row r="28710" spans="1:4" ht="14.5" customHeight="1" x14ac:dyDescent="0.35">
      <c r="A28710" s="319"/>
      <c r="B28710" s="315">
        <v>44428.931944509415</v>
      </c>
      <c r="C28710" s="314">
        <v>136.37380066760429</v>
      </c>
      <c r="D28710" s="313" t="s">
        <v>167</v>
      </c>
    </row>
    <row r="28711" spans="1:4" ht="14.5" customHeight="1" x14ac:dyDescent="0.35">
      <c r="A28711" s="319"/>
      <c r="B28711" s="315">
        <v>44428.932638953862</v>
      </c>
      <c r="C28711" s="314">
        <v>143.49658469848023</v>
      </c>
      <c r="D28711" s="313" t="s">
        <v>167</v>
      </c>
    </row>
    <row r="28712" spans="1:4" ht="14.5" customHeight="1" x14ac:dyDescent="0.35">
      <c r="A28712" s="319"/>
      <c r="B28712" s="315">
        <v>44428.933333398309</v>
      </c>
      <c r="C28712" s="314">
        <v>162.75034106711004</v>
      </c>
      <c r="D28712" s="313" t="s">
        <v>167</v>
      </c>
    </row>
    <row r="28713" spans="1:4" ht="14.5" customHeight="1" x14ac:dyDescent="0.35">
      <c r="A28713" s="319"/>
      <c r="B28713" s="315">
        <v>44428.934027842755</v>
      </c>
      <c r="C28713" s="314">
        <v>183.87975088310972</v>
      </c>
      <c r="D28713" s="313" t="s">
        <v>167</v>
      </c>
    </row>
    <row r="28714" spans="1:4" ht="14.5" customHeight="1" x14ac:dyDescent="0.35">
      <c r="A28714" s="319"/>
      <c r="B28714" s="315">
        <v>44428.934722287202</v>
      </c>
      <c r="C28714" s="314">
        <v>215.27789818093879</v>
      </c>
      <c r="D28714" s="313" t="s">
        <v>167</v>
      </c>
    </row>
    <row r="28715" spans="1:4" ht="14.5" customHeight="1" x14ac:dyDescent="0.35">
      <c r="A28715" s="319"/>
      <c r="B28715" s="315">
        <v>44428.935416731649</v>
      </c>
      <c r="C28715" s="314">
        <v>241.73750962933991</v>
      </c>
      <c r="D28715" s="313" t="s">
        <v>167</v>
      </c>
    </row>
    <row r="28716" spans="1:4" ht="14.5" customHeight="1" x14ac:dyDescent="0.35">
      <c r="A28716" s="319"/>
      <c r="B28716" s="315">
        <v>44428.936111176095</v>
      </c>
      <c r="C28716" s="314">
        <v>250.78360784240067</v>
      </c>
      <c r="D28716" s="313" t="s">
        <v>167</v>
      </c>
    </row>
    <row r="28717" spans="1:4" ht="14.5" customHeight="1" x14ac:dyDescent="0.35">
      <c r="A28717" s="319"/>
      <c r="B28717" s="315">
        <v>44428.936805620542</v>
      </c>
      <c r="C28717" s="314">
        <v>252.25321375159547</v>
      </c>
      <c r="D28717" s="313" t="s">
        <v>167</v>
      </c>
    </row>
    <row r="28718" spans="1:4" ht="14.5" customHeight="1" x14ac:dyDescent="0.35">
      <c r="A28718" s="319"/>
      <c r="B28718" s="315">
        <v>44428.937500064989</v>
      </c>
      <c r="C28718" s="314">
        <v>243.40222025806239</v>
      </c>
      <c r="D28718" s="313" t="s">
        <v>167</v>
      </c>
    </row>
    <row r="28719" spans="1:4" ht="14.5" customHeight="1" x14ac:dyDescent="0.35">
      <c r="A28719" s="319"/>
      <c r="B28719" s="315">
        <v>44428.938194509436</v>
      </c>
      <c r="C28719" s="314">
        <v>236.75034210986146</v>
      </c>
      <c r="D28719" s="313" t="s">
        <v>167</v>
      </c>
    </row>
    <row r="28720" spans="1:4" ht="14.5" customHeight="1" x14ac:dyDescent="0.35">
      <c r="A28720" s="319"/>
      <c r="B28720" s="315">
        <v>44428.938888953882</v>
      </c>
      <c r="C28720" s="314">
        <v>238.97759438449671</v>
      </c>
      <c r="D28720" s="313" t="s">
        <v>167</v>
      </c>
    </row>
    <row r="28721" spans="1:4" ht="14.5" customHeight="1" x14ac:dyDescent="0.35">
      <c r="A28721" s="319"/>
      <c r="B28721" s="315">
        <v>44428.939583398329</v>
      </c>
      <c r="C28721" s="314">
        <v>241.46386770114381</v>
      </c>
      <c r="D28721" s="313" t="s">
        <v>167</v>
      </c>
    </row>
    <row r="28722" spans="1:4" ht="14.5" customHeight="1" x14ac:dyDescent="0.35">
      <c r="A28722" s="319"/>
      <c r="B28722" s="315">
        <v>44428.940277842776</v>
      </c>
      <c r="C28722" s="314">
        <v>243.27815192586664</v>
      </c>
      <c r="D28722" s="313" t="s">
        <v>167</v>
      </c>
    </row>
    <row r="28723" spans="1:4" ht="14.5" customHeight="1" x14ac:dyDescent="0.35">
      <c r="A28723" s="319"/>
      <c r="B28723" s="315">
        <v>44428.940972287222</v>
      </c>
      <c r="C28723" s="314">
        <v>239.42027651988124</v>
      </c>
      <c r="D28723" s="313" t="s">
        <v>167</v>
      </c>
    </row>
    <row r="28724" spans="1:4" ht="14.5" customHeight="1" x14ac:dyDescent="0.35">
      <c r="A28724" s="319"/>
      <c r="B28724" s="315">
        <v>44428.941666731669</v>
      </c>
      <c r="C28724" s="314">
        <v>242.96485961843669</v>
      </c>
      <c r="D28724" s="313" t="s">
        <v>167</v>
      </c>
    </row>
    <row r="28725" spans="1:4" ht="14.5" customHeight="1" x14ac:dyDescent="0.35">
      <c r="A28725" s="319"/>
      <c r="B28725" s="315">
        <v>44428.942361176116</v>
      </c>
      <c r="C28725" s="314">
        <v>237.32631206085594</v>
      </c>
      <c r="D28725" s="313" t="s">
        <v>167</v>
      </c>
    </row>
    <row r="28726" spans="1:4" ht="14.5" customHeight="1" x14ac:dyDescent="0.35">
      <c r="A28726" s="319"/>
      <c r="B28726" s="315">
        <v>44428.943055620563</v>
      </c>
      <c r="C28726" s="314">
        <v>221.66327073696689</v>
      </c>
      <c r="D28726" s="313" t="s">
        <v>167</v>
      </c>
    </row>
    <row r="28727" spans="1:4" ht="14.5" customHeight="1" x14ac:dyDescent="0.35">
      <c r="A28727" s="319"/>
      <c r="B28727" s="315">
        <v>44428.943750065009</v>
      </c>
      <c r="C28727" s="314">
        <v>208.13245643758759</v>
      </c>
      <c r="D28727" s="313" t="s">
        <v>167</v>
      </c>
    </row>
    <row r="28728" spans="1:4" ht="14.5" customHeight="1" x14ac:dyDescent="0.35">
      <c r="A28728" s="319"/>
      <c r="B28728" s="315">
        <v>44428.944444509456</v>
      </c>
      <c r="C28728" s="314">
        <v>196.17217126397495</v>
      </c>
      <c r="D28728" s="313" t="s">
        <v>167</v>
      </c>
    </row>
    <row r="28729" spans="1:4" ht="14.5" customHeight="1" x14ac:dyDescent="0.35">
      <c r="A28729" s="319"/>
      <c r="B28729" s="315">
        <v>44428.945138953903</v>
      </c>
      <c r="C28729" s="314">
        <v>192.11219574869997</v>
      </c>
      <c r="D28729" s="313" t="s">
        <v>167</v>
      </c>
    </row>
    <row r="28730" spans="1:4" ht="14.5" customHeight="1" x14ac:dyDescent="0.35">
      <c r="A28730" s="319"/>
      <c r="B28730" s="315">
        <v>44428.945833398349</v>
      </c>
      <c r="C28730" s="314">
        <v>190.74951613669205</v>
      </c>
      <c r="D28730" s="313" t="s">
        <v>167</v>
      </c>
    </row>
    <row r="28731" spans="1:4" ht="14.5" customHeight="1" x14ac:dyDescent="0.35">
      <c r="A28731" s="319"/>
      <c r="B28731" s="315">
        <v>44428.946527842796</v>
      </c>
      <c r="C28731" s="314">
        <v>184.51120225908622</v>
      </c>
      <c r="D28731" s="313" t="s">
        <v>167</v>
      </c>
    </row>
    <row r="28732" spans="1:4" ht="14.5" customHeight="1" x14ac:dyDescent="0.35">
      <c r="A28732" s="319"/>
      <c r="B28732" s="315">
        <v>44428.947222287243</v>
      </c>
      <c r="C28732" s="314">
        <v>177.71370769294057</v>
      </c>
      <c r="D28732" s="313" t="s">
        <v>167</v>
      </c>
    </row>
    <row r="28733" spans="1:4" ht="14.5" customHeight="1" x14ac:dyDescent="0.35">
      <c r="A28733" s="319"/>
      <c r="B28733" s="315">
        <v>44428.947916731689</v>
      </c>
      <c r="C28733" s="314">
        <v>175.67417720251251</v>
      </c>
      <c r="D28733" s="313" t="s">
        <v>167</v>
      </c>
    </row>
    <row r="28734" spans="1:4" ht="14.5" customHeight="1" x14ac:dyDescent="0.35">
      <c r="A28734" s="319"/>
      <c r="B28734" s="315">
        <v>44428.948611176136</v>
      </c>
      <c r="C28734" s="314">
        <v>177.69342447535988</v>
      </c>
      <c r="D28734" s="313" t="s">
        <v>167</v>
      </c>
    </row>
    <row r="28735" spans="1:4" ht="14.5" customHeight="1" x14ac:dyDescent="0.35">
      <c r="A28735" s="319"/>
      <c r="B28735" s="315">
        <v>44428.949305620583</v>
      </c>
      <c r="C28735" s="314">
        <v>178.02753648128905</v>
      </c>
      <c r="D28735" s="313" t="s">
        <v>167</v>
      </c>
    </row>
    <row r="28736" spans="1:4" ht="14.5" customHeight="1" x14ac:dyDescent="0.35">
      <c r="A28736" s="319"/>
      <c r="B28736" s="315">
        <v>44428.95000006503</v>
      </c>
      <c r="C28736" s="314">
        <v>180.03275998450894</v>
      </c>
      <c r="D28736" s="313" t="s">
        <v>167</v>
      </c>
    </row>
    <row r="28737" spans="1:4" ht="14.5" customHeight="1" x14ac:dyDescent="0.35">
      <c r="A28737" s="319"/>
      <c r="B28737" s="315">
        <v>44428.950694509476</v>
      </c>
      <c r="C28737" s="314">
        <v>185.5753067987001</v>
      </c>
      <c r="D28737" s="313" t="s">
        <v>167</v>
      </c>
    </row>
    <row r="28738" spans="1:4" ht="14.5" customHeight="1" x14ac:dyDescent="0.35">
      <c r="A28738" s="319"/>
      <c r="B28738" s="315">
        <v>44428.951388953923</v>
      </c>
      <c r="C28738" s="314">
        <v>197.40606400292987</v>
      </c>
      <c r="D28738" s="313" t="s">
        <v>167</v>
      </c>
    </row>
    <row r="28739" spans="1:4" ht="14.5" customHeight="1" x14ac:dyDescent="0.35">
      <c r="A28739" s="319"/>
      <c r="B28739" s="315">
        <v>44428.95208339837</v>
      </c>
      <c r="C28739" s="314">
        <v>202.03431874331241</v>
      </c>
      <c r="D28739" s="313" t="s">
        <v>167</v>
      </c>
    </row>
    <row r="28740" spans="1:4" ht="14.5" customHeight="1" x14ac:dyDescent="0.35">
      <c r="A28740" s="319"/>
      <c r="B28740" s="315">
        <v>44428.952777842816</v>
      </c>
      <c r="C28740" s="314">
        <v>196.31661594296261</v>
      </c>
      <c r="D28740" s="313" t="s">
        <v>167</v>
      </c>
    </row>
    <row r="28741" spans="1:4" ht="14.5" customHeight="1" x14ac:dyDescent="0.35">
      <c r="A28741" s="319"/>
      <c r="B28741" s="315">
        <v>44428.953472287263</v>
      </c>
      <c r="C28741" s="314">
        <v>186.2802717651939</v>
      </c>
      <c r="D28741" s="313" t="s">
        <v>167</v>
      </c>
    </row>
    <row r="28742" spans="1:4" ht="14.5" customHeight="1" x14ac:dyDescent="0.35">
      <c r="A28742" s="319"/>
      <c r="B28742" s="315">
        <v>44428.95416673171</v>
      </c>
      <c r="C28742" s="314">
        <v>170.24293748217556</v>
      </c>
      <c r="D28742" s="313" t="s">
        <v>167</v>
      </c>
    </row>
    <row r="28743" spans="1:4" ht="14.5" customHeight="1" x14ac:dyDescent="0.35">
      <c r="A28743" s="319"/>
      <c r="B28743" s="315">
        <v>44428.954861176157</v>
      </c>
      <c r="C28743" s="314">
        <v>158.85754182888195</v>
      </c>
      <c r="D28743" s="313" t="s">
        <v>167</v>
      </c>
    </row>
    <row r="28744" spans="1:4" ht="14.5" customHeight="1" x14ac:dyDescent="0.35">
      <c r="A28744" s="319"/>
      <c r="B28744" s="315">
        <v>44428.955555620603</v>
      </c>
      <c r="C28744" s="314">
        <v>154.65246227781367</v>
      </c>
      <c r="D28744" s="313" t="s">
        <v>167</v>
      </c>
    </row>
    <row r="28745" spans="1:4" ht="14.5" customHeight="1" x14ac:dyDescent="0.35">
      <c r="A28745" s="319"/>
      <c r="B28745" s="315">
        <v>44428.95625006505</v>
      </c>
      <c r="C28745" s="314">
        <v>153.89759633115804</v>
      </c>
      <c r="D28745" s="313" t="s">
        <v>167</v>
      </c>
    </row>
    <row r="28746" spans="1:4" ht="14.5" customHeight="1" x14ac:dyDescent="0.35">
      <c r="A28746" s="319"/>
      <c r="B28746" s="315">
        <v>44428.956944509497</v>
      </c>
      <c r="C28746" s="314">
        <v>151.53598822630011</v>
      </c>
      <c r="D28746" s="313" t="s">
        <v>167</v>
      </c>
    </row>
    <row r="28747" spans="1:4" ht="14.5" customHeight="1" x14ac:dyDescent="0.35">
      <c r="A28747" s="319"/>
      <c r="B28747" s="315">
        <v>44428.957638953943</v>
      </c>
      <c r="C28747" s="314">
        <v>146.20936511311447</v>
      </c>
      <c r="D28747" s="313" t="s">
        <v>167</v>
      </c>
    </row>
    <row r="28748" spans="1:4" ht="14.5" customHeight="1" x14ac:dyDescent="0.35">
      <c r="A28748" s="319"/>
      <c r="B28748" s="315">
        <v>44428.95833339839</v>
      </c>
      <c r="C28748" s="314">
        <v>138.0874436868859</v>
      </c>
      <c r="D28748" s="313" t="s">
        <v>167</v>
      </c>
    </row>
    <row r="28749" spans="1:4" ht="14.5" customHeight="1" x14ac:dyDescent="0.35">
      <c r="A28749" s="319"/>
      <c r="B28749" s="315">
        <v>44428.959027842837</v>
      </c>
      <c r="C28749" s="314">
        <v>128.5112666017861</v>
      </c>
      <c r="D28749" s="313" t="s">
        <v>167</v>
      </c>
    </row>
    <row r="28750" spans="1:4" ht="14.5" customHeight="1" x14ac:dyDescent="0.35">
      <c r="A28750" s="319"/>
      <c r="B28750" s="315">
        <v>44428.959722287284</v>
      </c>
      <c r="C28750" s="314">
        <v>116.87031132778309</v>
      </c>
      <c r="D28750" s="313" t="s">
        <v>167</v>
      </c>
    </row>
    <row r="28751" spans="1:4" ht="14.5" customHeight="1" x14ac:dyDescent="0.35">
      <c r="A28751" s="319"/>
      <c r="B28751" s="315">
        <v>44428.96041673173</v>
      </c>
      <c r="C28751" s="314">
        <v>107.4327188343547</v>
      </c>
      <c r="D28751" s="313" t="s">
        <v>167</v>
      </c>
    </row>
    <row r="28752" spans="1:4" ht="14.5" customHeight="1" x14ac:dyDescent="0.35">
      <c r="A28752" s="319"/>
      <c r="B28752" s="315">
        <v>44428.961111176177</v>
      </c>
      <c r="C28752" s="314">
        <v>103.30502021686213</v>
      </c>
      <c r="D28752" s="313" t="s">
        <v>167</v>
      </c>
    </row>
    <row r="28753" spans="1:4" ht="14.5" customHeight="1" x14ac:dyDescent="0.35">
      <c r="A28753" s="319"/>
      <c r="B28753" s="315">
        <v>44428.961805620624</v>
      </c>
      <c r="C28753" s="314">
        <v>95.989270245200416</v>
      </c>
      <c r="D28753" s="313" t="s">
        <v>167</v>
      </c>
    </row>
    <row r="28754" spans="1:4" ht="14.5" customHeight="1" x14ac:dyDescent="0.35">
      <c r="A28754" s="319"/>
      <c r="B28754" s="315">
        <v>44428.96250006507</v>
      </c>
      <c r="C28754" s="314">
        <v>80.892451643623644</v>
      </c>
      <c r="D28754" s="313" t="s">
        <v>167</v>
      </c>
    </row>
    <row r="28755" spans="1:4" ht="14.5" customHeight="1" x14ac:dyDescent="0.35">
      <c r="A28755" s="319"/>
      <c r="B28755" s="315">
        <v>44428.963194509517</v>
      </c>
      <c r="C28755" s="314">
        <v>70.709495424816851</v>
      </c>
      <c r="D28755" s="313" t="s">
        <v>167</v>
      </c>
    </row>
    <row r="28756" spans="1:4" ht="14.5" customHeight="1" x14ac:dyDescent="0.35">
      <c r="A28756" s="319"/>
      <c r="B28756" s="315">
        <v>44428.963888953964</v>
      </c>
      <c r="C28756" s="314">
        <v>68.012135616581261</v>
      </c>
      <c r="D28756" s="313" t="s">
        <v>167</v>
      </c>
    </row>
    <row r="28757" spans="1:4" ht="14.5" customHeight="1" x14ac:dyDescent="0.35">
      <c r="A28757" s="319"/>
      <c r="B28757" s="315">
        <v>44428.96458339841</v>
      </c>
      <c r="C28757" s="314">
        <v>71.105794402702784</v>
      </c>
      <c r="D28757" s="313" t="s">
        <v>167</v>
      </c>
    </row>
    <row r="28758" spans="1:4" ht="14.5" customHeight="1" x14ac:dyDescent="0.35">
      <c r="A28758" s="319"/>
      <c r="B28758" s="315">
        <v>44428.965277842857</v>
      </c>
      <c r="C28758" s="314">
        <v>68.751646763189157</v>
      </c>
      <c r="D28758" s="313" t="s">
        <v>167</v>
      </c>
    </row>
    <row r="28759" spans="1:4" ht="14.5" customHeight="1" x14ac:dyDescent="0.35">
      <c r="A28759" s="319"/>
      <c r="B28759" s="315">
        <v>44428.965972287304</v>
      </c>
      <c r="C28759" s="314">
        <v>64.732430903818269</v>
      </c>
      <c r="D28759" s="313" t="s">
        <v>167</v>
      </c>
    </row>
    <row r="28760" spans="1:4" ht="14.5" customHeight="1" x14ac:dyDescent="0.35">
      <c r="A28760" s="319"/>
      <c r="B28760" s="315">
        <v>44428.966666731751</v>
      </c>
      <c r="C28760" s="314">
        <v>61.94015609404596</v>
      </c>
      <c r="D28760" s="313" t="s">
        <v>167</v>
      </c>
    </row>
    <row r="28761" spans="1:4" ht="14.5" customHeight="1" x14ac:dyDescent="0.35">
      <c r="A28761" s="319"/>
      <c r="B28761" s="315">
        <v>44428.967361176197</v>
      </c>
      <c r="C28761" s="314">
        <v>58.730594394199819</v>
      </c>
      <c r="D28761" s="313" t="s">
        <v>167</v>
      </c>
    </row>
    <row r="28762" spans="1:4" ht="14.5" customHeight="1" x14ac:dyDescent="0.35">
      <c r="A28762" s="319"/>
      <c r="B28762" s="315">
        <v>44428.968055620644</v>
      </c>
      <c r="C28762" s="314">
        <v>56.461540451021087</v>
      </c>
      <c r="D28762" s="313" t="s">
        <v>167</v>
      </c>
    </row>
    <row r="28763" spans="1:4" ht="14.5" customHeight="1" x14ac:dyDescent="0.35">
      <c r="A28763" s="319"/>
      <c r="B28763" s="315">
        <v>44428.968750065091</v>
      </c>
      <c r="C28763" s="314">
        <v>53.535395254866067</v>
      </c>
      <c r="D28763" s="313" t="s">
        <v>167</v>
      </c>
    </row>
    <row r="28764" spans="1:4" ht="14.5" customHeight="1" x14ac:dyDescent="0.35">
      <c r="A28764" s="319"/>
      <c r="B28764" s="315">
        <v>44428.969444509537</v>
      </c>
      <c r="C28764" s="314">
        <v>51.800448580538308</v>
      </c>
      <c r="D28764" s="313" t="s">
        <v>167</v>
      </c>
    </row>
    <row r="28765" spans="1:4" ht="14.5" customHeight="1" x14ac:dyDescent="0.35">
      <c r="A28765" s="319"/>
      <c r="B28765" s="315">
        <v>44428.970138953984</v>
      </c>
      <c r="C28765" s="314">
        <v>49.629460635076008</v>
      </c>
      <c r="D28765" s="313" t="s">
        <v>167</v>
      </c>
    </row>
    <row r="28766" spans="1:4" ht="14.5" customHeight="1" x14ac:dyDescent="0.35">
      <c r="A28766" s="319"/>
      <c r="B28766" s="315">
        <v>44428.970833398431</v>
      </c>
      <c r="C28766" s="314">
        <v>46.60275248197528</v>
      </c>
      <c r="D28766" s="313" t="s">
        <v>167</v>
      </c>
    </row>
    <row r="28767" spans="1:4" ht="14.5" customHeight="1" x14ac:dyDescent="0.35">
      <c r="A28767" s="319"/>
      <c r="B28767" s="315">
        <v>44428.971527842878</v>
      </c>
      <c r="C28767" s="314">
        <v>44.446508754437673</v>
      </c>
      <c r="D28767" s="313" t="s">
        <v>167</v>
      </c>
    </row>
    <row r="28768" spans="1:4" ht="14.5" customHeight="1" x14ac:dyDescent="0.35">
      <c r="A28768" s="319"/>
      <c r="B28768" s="315">
        <v>44428.972222287324</v>
      </c>
      <c r="C28768" s="314">
        <v>42.211490507004783</v>
      </c>
      <c r="D28768" s="313" t="s">
        <v>167</v>
      </c>
    </row>
    <row r="28769" spans="1:4" ht="14.5" customHeight="1" x14ac:dyDescent="0.35">
      <c r="A28769" s="319"/>
      <c r="B28769" s="315">
        <v>44428.972916731771</v>
      </c>
      <c r="C28769" s="314">
        <v>36.625064821923537</v>
      </c>
      <c r="D28769" s="313" t="s">
        <v>167</v>
      </c>
    </row>
    <row r="28770" spans="1:4" ht="14.5" customHeight="1" x14ac:dyDescent="0.35">
      <c r="A28770" s="319"/>
      <c r="B28770" s="315">
        <v>44428.973611176218</v>
      </c>
      <c r="C28770" s="314">
        <v>32.188160771348826</v>
      </c>
      <c r="D28770" s="313" t="s">
        <v>167</v>
      </c>
    </row>
    <row r="28771" spans="1:4" ht="14.5" customHeight="1" x14ac:dyDescent="0.35">
      <c r="A28771" s="319"/>
      <c r="B28771" s="315">
        <v>44428.974305620664</v>
      </c>
      <c r="C28771" s="314">
        <v>29.980910603214095</v>
      </c>
      <c r="D28771" s="313" t="s">
        <v>167</v>
      </c>
    </row>
    <row r="28772" spans="1:4" ht="14.5" customHeight="1" x14ac:dyDescent="0.35">
      <c r="A28772" s="319"/>
      <c r="B28772" s="315">
        <v>44428.975000065111</v>
      </c>
      <c r="C28772" s="314">
        <v>28.187523432621674</v>
      </c>
      <c r="D28772" s="313" t="s">
        <v>167</v>
      </c>
    </row>
    <row r="28773" spans="1:4" ht="14.5" customHeight="1" x14ac:dyDescent="0.35">
      <c r="A28773" s="319"/>
      <c r="B28773" s="315">
        <v>44428.975694509558</v>
      </c>
      <c r="C28773" s="314">
        <v>25.455516717947223</v>
      </c>
      <c r="D28773" s="313" t="s">
        <v>167</v>
      </c>
    </row>
    <row r="28774" spans="1:4" ht="14.5" customHeight="1" x14ac:dyDescent="0.35">
      <c r="A28774" s="319"/>
      <c r="B28774" s="315">
        <v>44428.976388954005</v>
      </c>
      <c r="C28774" s="314">
        <v>22.366997881472344</v>
      </c>
      <c r="D28774" s="313" t="s">
        <v>167</v>
      </c>
    </row>
    <row r="28775" spans="1:4" ht="14.5" customHeight="1" x14ac:dyDescent="0.35">
      <c r="A28775" s="319"/>
      <c r="B28775" s="315">
        <v>44428.977083398451</v>
      </c>
      <c r="C28775" s="314">
        <v>19.510222149561741</v>
      </c>
      <c r="D28775" s="313" t="s">
        <v>167</v>
      </c>
    </row>
    <row r="28776" spans="1:4" ht="14.5" customHeight="1" x14ac:dyDescent="0.35">
      <c r="A28776" s="319"/>
      <c r="B28776" s="315">
        <v>44428.977777842898</v>
      </c>
      <c r="C28776" s="314">
        <v>17.693619398196461</v>
      </c>
      <c r="D28776" s="313" t="s">
        <v>167</v>
      </c>
    </row>
    <row r="28777" spans="1:4" ht="14.5" customHeight="1" x14ac:dyDescent="0.35">
      <c r="A28777" s="319"/>
      <c r="B28777" s="315">
        <v>44428.978472287345</v>
      </c>
      <c r="C28777" s="314">
        <v>16.818300899971899</v>
      </c>
      <c r="D28777" s="313" t="s">
        <v>167</v>
      </c>
    </row>
    <row r="28778" spans="1:4" ht="14.5" customHeight="1" x14ac:dyDescent="0.35">
      <c r="A28778" s="319"/>
      <c r="B28778" s="315">
        <v>44428.979166731791</v>
      </c>
      <c r="C28778" s="314">
        <v>17.059153091218224</v>
      </c>
      <c r="D28778" s="313" t="s">
        <v>167</v>
      </c>
    </row>
    <row r="28779" spans="1:4" ht="14.5" customHeight="1" x14ac:dyDescent="0.35">
      <c r="A28779" s="319"/>
      <c r="B28779" s="315">
        <v>44428.979861176238</v>
      </c>
      <c r="C28779" s="314">
        <v>17.284119736522069</v>
      </c>
      <c r="D28779" s="313" t="s">
        <v>167</v>
      </c>
    </row>
    <row r="28780" spans="1:4" ht="14.5" customHeight="1" x14ac:dyDescent="0.35">
      <c r="A28780" s="319"/>
      <c r="B28780" s="315">
        <v>44428.980555620685</v>
      </c>
      <c r="C28780" s="314">
        <v>17.000024298026499</v>
      </c>
      <c r="D28780" s="313" t="s">
        <v>167</v>
      </c>
    </row>
    <row r="28781" spans="1:4" ht="14.5" customHeight="1" x14ac:dyDescent="0.35">
      <c r="A28781" s="319"/>
      <c r="B28781" s="315">
        <v>44428.981250065131</v>
      </c>
      <c r="C28781" s="314">
        <v>16.574984220499271</v>
      </c>
      <c r="D28781" s="313" t="s">
        <v>167</v>
      </c>
    </row>
    <row r="28782" spans="1:4" ht="14.5" customHeight="1" x14ac:dyDescent="0.35">
      <c r="A28782" s="319"/>
      <c r="B28782" s="315">
        <v>44428.981944509578</v>
      </c>
      <c r="C28782" s="314">
        <v>16.383087340764177</v>
      </c>
      <c r="D28782" s="313" t="s">
        <v>167</v>
      </c>
    </row>
    <row r="28783" spans="1:4" ht="14.5" customHeight="1" x14ac:dyDescent="0.35">
      <c r="A28783" s="319"/>
      <c r="B28783" s="315">
        <v>44428.982638954025</v>
      </c>
      <c r="C28783" s="314">
        <v>15.407255894690024</v>
      </c>
      <c r="D28783" s="313" t="s">
        <v>167</v>
      </c>
    </row>
    <row r="28784" spans="1:4" ht="14.5" customHeight="1" x14ac:dyDescent="0.35">
      <c r="A28784" s="319"/>
      <c r="B28784" s="315">
        <v>44428.983333398472</v>
      </c>
      <c r="C28784" s="314">
        <v>14.403938443306592</v>
      </c>
      <c r="D28784" s="313" t="s">
        <v>167</v>
      </c>
    </row>
    <row r="28785" spans="1:4" ht="14.5" customHeight="1" x14ac:dyDescent="0.35">
      <c r="A28785" s="319"/>
      <c r="B28785" s="315">
        <v>44428.984027842918</v>
      </c>
      <c r="C28785" s="314">
        <v>13.686609395404957</v>
      </c>
      <c r="D28785" s="313" t="s">
        <v>167</v>
      </c>
    </row>
    <row r="28786" spans="1:4" ht="14.5" customHeight="1" x14ac:dyDescent="0.35">
      <c r="A28786" s="319"/>
      <c r="B28786" s="315">
        <v>44428.984722287365</v>
      </c>
      <c r="C28786" s="314">
        <v>13.717419617794803</v>
      </c>
      <c r="D28786" s="313" t="s">
        <v>167</v>
      </c>
    </row>
    <row r="28787" spans="1:4" ht="14.5" customHeight="1" x14ac:dyDescent="0.35">
      <c r="A28787" s="319"/>
      <c r="B28787" s="315">
        <v>44428.985416731812</v>
      </c>
      <c r="C28787" s="314">
        <v>15.428894507976414</v>
      </c>
      <c r="D28787" s="313" t="s">
        <v>167</v>
      </c>
    </row>
    <row r="28788" spans="1:4" ht="14.5" customHeight="1" x14ac:dyDescent="0.35">
      <c r="A28788" s="319"/>
      <c r="B28788" s="315">
        <v>44428.986111176258</v>
      </c>
      <c r="C28788" s="314">
        <v>17.625660199237853</v>
      </c>
      <c r="D28788" s="313" t="s">
        <v>167</v>
      </c>
    </row>
    <row r="28789" spans="1:4" ht="14.5" customHeight="1" x14ac:dyDescent="0.35">
      <c r="A28789" s="319"/>
      <c r="B28789" s="315">
        <v>44428.986805620705</v>
      </c>
      <c r="C28789" s="314">
        <v>19.110414349774754</v>
      </c>
      <c r="D28789" s="313" t="s">
        <v>167</v>
      </c>
    </row>
    <row r="28790" spans="1:4" ht="14.5" customHeight="1" x14ac:dyDescent="0.35">
      <c r="A28790" s="319"/>
      <c r="B28790" s="315">
        <v>44428.987500065152</v>
      </c>
      <c r="C28790" s="314">
        <v>20.353021207898564</v>
      </c>
      <c r="D28790" s="313" t="s">
        <v>167</v>
      </c>
    </row>
    <row r="28791" spans="1:4" ht="14.5" customHeight="1" x14ac:dyDescent="0.35">
      <c r="A28791" s="319"/>
      <c r="B28791" s="315">
        <v>44428.988194509599</v>
      </c>
      <c r="C28791" s="314">
        <v>20.935277671257307</v>
      </c>
      <c r="D28791" s="313" t="s">
        <v>167</v>
      </c>
    </row>
    <row r="28792" spans="1:4" ht="14.5" customHeight="1" x14ac:dyDescent="0.35">
      <c r="A28792" s="319"/>
      <c r="B28792" s="315">
        <v>44428.988888954045</v>
      </c>
      <c r="C28792" s="314">
        <v>21.601802376292955</v>
      </c>
      <c r="D28792" s="313" t="s">
        <v>167</v>
      </c>
    </row>
    <row r="28793" spans="1:4" ht="14.5" customHeight="1" x14ac:dyDescent="0.35">
      <c r="A28793" s="319"/>
      <c r="B28793" s="315">
        <v>44428.989583398492</v>
      </c>
      <c r="C28793" s="314">
        <v>22.977283399164055</v>
      </c>
      <c r="D28793" s="313" t="s">
        <v>167</v>
      </c>
    </row>
    <row r="28794" spans="1:4" ht="14.5" customHeight="1" x14ac:dyDescent="0.35">
      <c r="A28794" s="319"/>
      <c r="B28794" s="315">
        <v>44428.990277842939</v>
      </c>
      <c r="C28794" s="314">
        <v>25.757380505691497</v>
      </c>
      <c r="D28794" s="313" t="s">
        <v>167</v>
      </c>
    </row>
    <row r="28795" spans="1:4" ht="14.5" customHeight="1" x14ac:dyDescent="0.35">
      <c r="A28795" s="319"/>
      <c r="B28795" s="315">
        <v>44428.990972287385</v>
      </c>
      <c r="C28795" s="314">
        <v>29.198215046771413</v>
      </c>
      <c r="D28795" s="313" t="s">
        <v>167</v>
      </c>
    </row>
    <row r="28796" spans="1:4" ht="14.5" customHeight="1" x14ac:dyDescent="0.35">
      <c r="A28796" s="319"/>
      <c r="B28796" s="315">
        <v>44428.991666731832</v>
      </c>
      <c r="C28796" s="314">
        <v>30.459415998933157</v>
      </c>
      <c r="D28796" s="313" t="s">
        <v>167</v>
      </c>
    </row>
    <row r="28797" spans="1:4" ht="14.5" customHeight="1" x14ac:dyDescent="0.35">
      <c r="A28797" s="319"/>
      <c r="B28797" s="315">
        <v>44428.992361176279</v>
      </c>
      <c r="C28797" s="314">
        <v>32.375437514875863</v>
      </c>
      <c r="D28797" s="313" t="s">
        <v>167</v>
      </c>
    </row>
    <row r="28798" spans="1:4" ht="14.5" customHeight="1" x14ac:dyDescent="0.35">
      <c r="A28798" s="319"/>
      <c r="B28798" s="315">
        <v>44428.993055620725</v>
      </c>
      <c r="C28798" s="314">
        <v>34.944140481752889</v>
      </c>
      <c r="D28798" s="313" t="s">
        <v>167</v>
      </c>
    </row>
    <row r="28799" spans="1:4" ht="14.5" customHeight="1" x14ac:dyDescent="0.35">
      <c r="A28799" s="319"/>
      <c r="B28799" s="315">
        <v>44428.993750065172</v>
      </c>
      <c r="C28799" s="314">
        <v>40.5105792570345</v>
      </c>
      <c r="D28799" s="313" t="s">
        <v>167</v>
      </c>
    </row>
    <row r="28800" spans="1:4" ht="14.5" customHeight="1" x14ac:dyDescent="0.35">
      <c r="A28800" s="319"/>
      <c r="B28800" s="315">
        <v>44428.994444509619</v>
      </c>
      <c r="C28800" s="314">
        <v>45.100920586992288</v>
      </c>
      <c r="D28800" s="313" t="s">
        <v>167</v>
      </c>
    </row>
    <row r="28801" spans="1:4" ht="14.5" customHeight="1" x14ac:dyDescent="0.35">
      <c r="A28801" s="319"/>
      <c r="B28801" s="315">
        <v>44428.995138954066</v>
      </c>
      <c r="C28801" s="314">
        <v>50.448562299182719</v>
      </c>
      <c r="D28801" s="313" t="s">
        <v>167</v>
      </c>
    </row>
    <row r="28802" spans="1:4" ht="14.5" customHeight="1" x14ac:dyDescent="0.35">
      <c r="A28802" s="319"/>
      <c r="B28802" s="315">
        <v>44428.995833398512</v>
      </c>
      <c r="C28802" s="314">
        <v>54.151073852107707</v>
      </c>
      <c r="D28802" s="313" t="s">
        <v>167</v>
      </c>
    </row>
    <row r="28803" spans="1:4" ht="14.5" customHeight="1" x14ac:dyDescent="0.35">
      <c r="A28803" s="319"/>
      <c r="B28803" s="315">
        <v>44428.996527842959</v>
      </c>
      <c r="C28803" s="314">
        <v>56.755189622107231</v>
      </c>
      <c r="D28803" s="313" t="s">
        <v>167</v>
      </c>
    </row>
    <row r="28804" spans="1:4" ht="14.5" customHeight="1" x14ac:dyDescent="0.35">
      <c r="A28804" s="319"/>
      <c r="B28804" s="315">
        <v>44428.997222287406</v>
      </c>
      <c r="C28804" s="314">
        <v>58.428243625341565</v>
      </c>
      <c r="D28804" s="313" t="s">
        <v>167</v>
      </c>
    </row>
    <row r="28805" spans="1:4" ht="14.5" customHeight="1" x14ac:dyDescent="0.35">
      <c r="A28805" s="319"/>
      <c r="B28805" s="315">
        <v>44428.997916731852</v>
      </c>
      <c r="C28805" s="314">
        <v>59.246276191159268</v>
      </c>
      <c r="D28805" s="313" t="s">
        <v>167</v>
      </c>
    </row>
    <row r="28806" spans="1:4" ht="14.5" customHeight="1" x14ac:dyDescent="0.35">
      <c r="A28806" s="319"/>
      <c r="B28806" s="315">
        <v>44428.998611176299</v>
      </c>
      <c r="C28806" s="314">
        <v>60.38622991897379</v>
      </c>
      <c r="D28806" s="313" t="s">
        <v>167</v>
      </c>
    </row>
    <row r="28807" spans="1:4" ht="14.5" customHeight="1" x14ac:dyDescent="0.35">
      <c r="A28807" s="319"/>
      <c r="B28807" s="315">
        <v>44428.999305620746</v>
      </c>
      <c r="C28807" s="314">
        <v>61.381468121689977</v>
      </c>
      <c r="D28807" s="313" t="s">
        <v>167</v>
      </c>
    </row>
    <row r="28808" spans="1:4" ht="14.5" customHeight="1" x14ac:dyDescent="0.35">
      <c r="A28808" s="319"/>
      <c r="B28808" s="315">
        <v>44429.000000065193</v>
      </c>
      <c r="C28808" s="314">
        <v>60.444550559957861</v>
      </c>
      <c r="D28808" s="313" t="s">
        <v>167</v>
      </c>
    </row>
    <row r="28809" spans="1:4" ht="14.5" customHeight="1" x14ac:dyDescent="0.35">
      <c r="A28809" s="319"/>
      <c r="B28809" s="315">
        <v>44429.000694509639</v>
      </c>
      <c r="C28809" s="314">
        <v>56.046081176692191</v>
      </c>
      <c r="D28809" s="313" t="s">
        <v>167</v>
      </c>
    </row>
    <row r="28810" spans="1:4" ht="14.5" customHeight="1" x14ac:dyDescent="0.35">
      <c r="A28810" s="319"/>
      <c r="B28810" s="315">
        <v>44429.001388954086</v>
      </c>
      <c r="C28810" s="314">
        <v>56.291321134602185</v>
      </c>
      <c r="D28810" s="313" t="s">
        <v>167</v>
      </c>
    </row>
    <row r="28811" spans="1:4" ht="14.5" customHeight="1" x14ac:dyDescent="0.35">
      <c r="A28811" s="319"/>
      <c r="B28811" s="315">
        <v>44429.002083398533</v>
      </c>
      <c r="C28811" s="314">
        <v>58.002557564439485</v>
      </c>
      <c r="D28811" s="313" t="s">
        <v>167</v>
      </c>
    </row>
    <row r="28812" spans="1:4" ht="14.5" customHeight="1" x14ac:dyDescent="0.35">
      <c r="A28812" s="319"/>
      <c r="B28812" s="315">
        <v>44429.002777842979</v>
      </c>
      <c r="C28812" s="314">
        <v>60.344291490827651</v>
      </c>
      <c r="D28812" s="313" t="s">
        <v>167</v>
      </c>
    </row>
    <row r="28813" spans="1:4" ht="14.5" customHeight="1" x14ac:dyDescent="0.35">
      <c r="A28813" s="319"/>
      <c r="B28813" s="315">
        <v>44429.003472287426</v>
      </c>
      <c r="C28813" s="314">
        <v>66.219308519711674</v>
      </c>
      <c r="D28813" s="313" t="s">
        <v>167</v>
      </c>
    </row>
    <row r="28814" spans="1:4" ht="14.5" customHeight="1" x14ac:dyDescent="0.35">
      <c r="A28814" s="319"/>
      <c r="B28814" s="315">
        <v>44429.004166731873</v>
      </c>
      <c r="C28814" s="314">
        <v>76.743001656403067</v>
      </c>
      <c r="D28814" s="313" t="s">
        <v>167</v>
      </c>
    </row>
    <row r="28815" spans="1:4" ht="14.5" customHeight="1" x14ac:dyDescent="0.35">
      <c r="A28815" s="319"/>
      <c r="B28815" s="315">
        <v>44429.00486117632</v>
      </c>
      <c r="C28815" s="314">
        <v>86.45659606767974</v>
      </c>
      <c r="D28815" s="313" t="s">
        <v>167</v>
      </c>
    </row>
    <row r="28816" spans="1:4" ht="14.5" customHeight="1" x14ac:dyDescent="0.35">
      <c r="A28816" s="319"/>
      <c r="B28816" s="315">
        <v>44429.005555620766</v>
      </c>
      <c r="C28816" s="314">
        <v>97.910364693603086</v>
      </c>
      <c r="D28816" s="313" t="s">
        <v>167</v>
      </c>
    </row>
    <row r="28817" spans="1:4" ht="14.5" customHeight="1" x14ac:dyDescent="0.35">
      <c r="A28817" s="319"/>
      <c r="B28817" s="315">
        <v>44429.006250065213</v>
      </c>
      <c r="C28817" s="314">
        <v>106.09622028654364</v>
      </c>
      <c r="D28817" s="313" t="s">
        <v>167</v>
      </c>
    </row>
    <row r="28818" spans="1:4" ht="14.5" customHeight="1" x14ac:dyDescent="0.35">
      <c r="A28818" s="319"/>
      <c r="B28818" s="315">
        <v>44429.00694450966</v>
      </c>
      <c r="C28818" s="314">
        <v>106.68437820673959</v>
      </c>
      <c r="D28818" s="313" t="s">
        <v>167</v>
      </c>
    </row>
    <row r="28819" spans="1:4" ht="14.5" customHeight="1" x14ac:dyDescent="0.35">
      <c r="A28819" s="319"/>
      <c r="B28819" s="315">
        <v>44429.007638954106</v>
      </c>
      <c r="C28819" s="314">
        <v>33.929020880682707</v>
      </c>
      <c r="D28819" s="313" t="s">
        <v>177</v>
      </c>
    </row>
    <row r="28820" spans="1:4" ht="14.5" customHeight="1" x14ac:dyDescent="0.35">
      <c r="A28820" s="319"/>
      <c r="B28820" s="315">
        <v>44429.008333398553</v>
      </c>
      <c r="C28820" s="314">
        <v>102.05050052606384</v>
      </c>
      <c r="D28820" s="313" t="s">
        <v>167</v>
      </c>
    </row>
    <row r="28821" spans="1:4" ht="14.5" customHeight="1" x14ac:dyDescent="0.35">
      <c r="A28821" s="319"/>
      <c r="B28821" s="315">
        <v>44429.009027843</v>
      </c>
      <c r="C28821" s="314">
        <v>100.32626812914775</v>
      </c>
      <c r="D28821" s="313" t="s">
        <v>167</v>
      </c>
    </row>
    <row r="28822" spans="1:4" ht="14.5" customHeight="1" x14ac:dyDescent="0.35">
      <c r="A28822" s="319"/>
      <c r="B28822" s="315">
        <v>44429.009722287446</v>
      </c>
      <c r="C28822" s="314">
        <v>98.196283738672108</v>
      </c>
      <c r="D28822" s="313" t="s">
        <v>167</v>
      </c>
    </row>
    <row r="28823" spans="1:4" ht="14.5" customHeight="1" x14ac:dyDescent="0.35">
      <c r="A28823" s="319"/>
      <c r="B28823" s="315">
        <v>44429.010416731893</v>
      </c>
      <c r="C28823" s="314">
        <v>97.78275821722734</v>
      </c>
      <c r="D28823" s="313" t="s">
        <v>167</v>
      </c>
    </row>
    <row r="28824" spans="1:4" ht="14.5" customHeight="1" x14ac:dyDescent="0.35">
      <c r="A28824" s="319"/>
      <c r="B28824" s="315">
        <v>44429.01111117634</v>
      </c>
      <c r="C28824" s="314">
        <v>93.811144441977376</v>
      </c>
      <c r="D28824" s="313" t="s">
        <v>167</v>
      </c>
    </row>
    <row r="28825" spans="1:4" ht="14.5" customHeight="1" x14ac:dyDescent="0.35">
      <c r="A28825" s="319"/>
      <c r="B28825" s="315">
        <v>44429.011805620787</v>
      </c>
      <c r="C28825" s="314">
        <v>88.67294806134305</v>
      </c>
      <c r="D28825" s="313" t="s">
        <v>167</v>
      </c>
    </row>
    <row r="28826" spans="1:4" ht="14.5" customHeight="1" x14ac:dyDescent="0.35">
      <c r="A28826" s="319"/>
      <c r="B28826" s="315">
        <v>44429.012500065233</v>
      </c>
      <c r="C28826" s="314">
        <v>87.923750561196357</v>
      </c>
      <c r="D28826" s="313" t="s">
        <v>167</v>
      </c>
    </row>
    <row r="28827" spans="1:4" ht="14.5" customHeight="1" x14ac:dyDescent="0.35">
      <c r="A28827" s="319"/>
      <c r="B28827" s="315">
        <v>44429.01319450968</v>
      </c>
      <c r="C28827" s="314">
        <v>88.928568279147541</v>
      </c>
      <c r="D28827" s="313" t="s">
        <v>167</v>
      </c>
    </row>
    <row r="28828" spans="1:4" ht="14.5" customHeight="1" x14ac:dyDescent="0.35">
      <c r="A28828" s="319"/>
      <c r="B28828" s="315">
        <v>44429.013888954127</v>
      </c>
      <c r="C28828" s="314">
        <v>89.158408829457287</v>
      </c>
      <c r="D28828" s="313" t="s">
        <v>167</v>
      </c>
    </row>
    <row r="28829" spans="1:4" ht="14.5" customHeight="1" x14ac:dyDescent="0.35">
      <c r="A28829" s="319"/>
      <c r="B28829" s="315">
        <v>44429.014583398573</v>
      </c>
      <c r="C28829" s="314">
        <v>90.152399974166954</v>
      </c>
      <c r="D28829" s="313" t="s">
        <v>167</v>
      </c>
    </row>
    <row r="28830" spans="1:4" ht="14.5" customHeight="1" x14ac:dyDescent="0.35">
      <c r="A28830" s="319"/>
      <c r="B28830" s="315">
        <v>44429.01527784302</v>
      </c>
      <c r="C28830" s="314">
        <v>91.453625938146914</v>
      </c>
      <c r="D28830" s="313" t="s">
        <v>167</v>
      </c>
    </row>
    <row r="28831" spans="1:4" ht="14.5" customHeight="1" x14ac:dyDescent="0.35">
      <c r="A28831" s="319"/>
      <c r="B28831" s="315">
        <v>44429.015972287467</v>
      </c>
      <c r="C28831" s="314">
        <v>93.51280096485668</v>
      </c>
      <c r="D28831" s="313" t="s">
        <v>167</v>
      </c>
    </row>
    <row r="28832" spans="1:4" ht="14.5" customHeight="1" x14ac:dyDescent="0.35">
      <c r="A28832" s="319"/>
      <c r="B28832" s="315">
        <v>44429.016666731914</v>
      </c>
      <c r="C28832" s="314">
        <v>98.629849971844422</v>
      </c>
      <c r="D28832" s="313" t="s">
        <v>167</v>
      </c>
    </row>
    <row r="28833" spans="1:4" ht="14.5" customHeight="1" x14ac:dyDescent="0.35">
      <c r="A28833" s="319"/>
      <c r="B28833" s="315">
        <v>44429.01736117636</v>
      </c>
      <c r="C28833" s="314">
        <v>103.32923085284226</v>
      </c>
      <c r="D28833" s="313" t="s">
        <v>167</v>
      </c>
    </row>
    <row r="28834" spans="1:4" ht="14.5" customHeight="1" x14ac:dyDescent="0.35">
      <c r="A28834" s="319"/>
      <c r="B28834" s="315">
        <v>44429.018055620807</v>
      </c>
      <c r="C28834" s="314">
        <v>106.10854539259647</v>
      </c>
      <c r="D28834" s="313" t="s">
        <v>167</v>
      </c>
    </row>
    <row r="28835" spans="1:4" ht="14.5" customHeight="1" x14ac:dyDescent="0.35">
      <c r="A28835" s="319"/>
      <c r="B28835" s="315">
        <v>44429.018750065254</v>
      </c>
      <c r="C28835" s="314">
        <v>106.66519026565948</v>
      </c>
      <c r="D28835" s="313" t="s">
        <v>167</v>
      </c>
    </row>
    <row r="28836" spans="1:4" ht="14.5" customHeight="1" x14ac:dyDescent="0.35">
      <c r="A28836" s="319"/>
      <c r="B28836" s="315">
        <v>44429.0194445097</v>
      </c>
      <c r="C28836" s="314">
        <v>110.37928414451501</v>
      </c>
      <c r="D28836" s="313" t="s">
        <v>167</v>
      </c>
    </row>
    <row r="28837" spans="1:4" ht="14.5" customHeight="1" x14ac:dyDescent="0.35">
      <c r="A28837" s="319"/>
      <c r="B28837" s="315">
        <v>44429.020138954147</v>
      </c>
      <c r="C28837" s="314">
        <v>114.65696350520011</v>
      </c>
      <c r="D28837" s="313" t="s">
        <v>167</v>
      </c>
    </row>
    <row r="28838" spans="1:4" ht="14.5" customHeight="1" x14ac:dyDescent="0.35">
      <c r="A28838" s="319"/>
      <c r="B28838" s="315">
        <v>44429.020833398594</v>
      </c>
      <c r="C28838" s="314">
        <v>121.21384993424483</v>
      </c>
      <c r="D28838" s="313" t="s">
        <v>167</v>
      </c>
    </row>
    <row r="28839" spans="1:4" ht="14.5" customHeight="1" x14ac:dyDescent="0.35">
      <c r="A28839" s="319"/>
      <c r="B28839" s="315">
        <v>44429.021527843041</v>
      </c>
      <c r="C28839" s="314">
        <v>131.51604074093243</v>
      </c>
      <c r="D28839" s="313" t="s">
        <v>167</v>
      </c>
    </row>
    <row r="28840" spans="1:4" ht="14.5" customHeight="1" x14ac:dyDescent="0.35">
      <c r="A28840" s="319"/>
      <c r="B28840" s="315">
        <v>44429.022222287487</v>
      </c>
      <c r="C28840" s="314">
        <v>138.35534308278389</v>
      </c>
      <c r="D28840" s="313" t="s">
        <v>167</v>
      </c>
    </row>
    <row r="28841" spans="1:4" ht="14.5" customHeight="1" x14ac:dyDescent="0.35">
      <c r="A28841" s="319"/>
      <c r="B28841" s="315">
        <v>44429.022916731934</v>
      </c>
      <c r="C28841" s="314">
        <v>137.24425966218891</v>
      </c>
      <c r="D28841" s="313" t="s">
        <v>167</v>
      </c>
    </row>
    <row r="28842" spans="1:4" ht="14.5" customHeight="1" x14ac:dyDescent="0.35">
      <c r="A28842" s="319"/>
      <c r="B28842" s="315">
        <v>44429.023611176381</v>
      </c>
      <c r="C28842" s="314">
        <v>132.4471656026241</v>
      </c>
      <c r="D28842" s="313" t="s">
        <v>167</v>
      </c>
    </row>
    <row r="28843" spans="1:4" ht="14.5" customHeight="1" x14ac:dyDescent="0.35">
      <c r="A28843" s="319"/>
      <c r="B28843" s="315">
        <v>44429.024305620827</v>
      </c>
      <c r="C28843" s="314">
        <v>129.38699869901757</v>
      </c>
      <c r="D28843" s="313" t="s">
        <v>167</v>
      </c>
    </row>
    <row r="28844" spans="1:4" ht="14.5" customHeight="1" x14ac:dyDescent="0.35">
      <c r="A28844" s="319"/>
      <c r="B28844" s="315">
        <v>44429.025000065274</v>
      </c>
      <c r="C28844" s="314">
        <v>124.61866507256248</v>
      </c>
      <c r="D28844" s="313" t="s">
        <v>167</v>
      </c>
    </row>
    <row r="28845" spans="1:4" ht="14.5" customHeight="1" x14ac:dyDescent="0.35">
      <c r="A28845" s="319"/>
      <c r="B28845" s="315">
        <v>44429.025694509721</v>
      </c>
      <c r="C28845" s="314">
        <v>111.79216147775878</v>
      </c>
      <c r="D28845" s="313" t="s">
        <v>167</v>
      </c>
    </row>
    <row r="28846" spans="1:4" ht="14.5" customHeight="1" x14ac:dyDescent="0.35">
      <c r="A28846" s="319"/>
      <c r="B28846" s="315">
        <v>44429.026388954167</v>
      </c>
      <c r="C28846" s="314">
        <v>99.648811227079321</v>
      </c>
      <c r="D28846" s="313" t="s">
        <v>167</v>
      </c>
    </row>
    <row r="28847" spans="1:4" ht="14.5" customHeight="1" x14ac:dyDescent="0.35">
      <c r="A28847" s="319"/>
      <c r="B28847" s="315">
        <v>44429.027083398614</v>
      </c>
      <c r="C28847" s="314">
        <v>97.538358605592904</v>
      </c>
      <c r="D28847" s="313" t="s">
        <v>167</v>
      </c>
    </row>
    <row r="28848" spans="1:4" ht="14.5" customHeight="1" x14ac:dyDescent="0.35">
      <c r="A28848" s="319"/>
      <c r="B28848" s="315">
        <v>44429.027777843061</v>
      </c>
      <c r="C28848" s="314">
        <v>107.23426321768784</v>
      </c>
      <c r="D28848" s="313" t="s">
        <v>167</v>
      </c>
    </row>
    <row r="28849" spans="1:4" ht="14.5" customHeight="1" x14ac:dyDescent="0.35">
      <c r="A28849" s="319"/>
      <c r="B28849" s="315">
        <v>44429.028472287508</v>
      </c>
      <c r="C28849" s="314">
        <v>108.88184986587537</v>
      </c>
      <c r="D28849" s="313" t="s">
        <v>167</v>
      </c>
    </row>
    <row r="28850" spans="1:4" ht="14.5" customHeight="1" x14ac:dyDescent="0.35">
      <c r="A28850" s="319"/>
      <c r="B28850" s="315">
        <v>44429.029166731954</v>
      </c>
      <c r="C28850" s="314">
        <v>109.84919258447674</v>
      </c>
      <c r="D28850" s="313" t="s">
        <v>167</v>
      </c>
    </row>
    <row r="28851" spans="1:4" ht="14.5" customHeight="1" x14ac:dyDescent="0.35">
      <c r="A28851" s="319"/>
      <c r="B28851" s="315">
        <v>44429.029861176401</v>
      </c>
      <c r="C28851" s="314">
        <v>108.45013100260014</v>
      </c>
      <c r="D28851" s="313" t="s">
        <v>167</v>
      </c>
    </row>
    <row r="28852" spans="1:4" ht="14.5" customHeight="1" x14ac:dyDescent="0.35">
      <c r="A28852" s="319"/>
      <c r="B28852" s="315">
        <v>44429.030555620848</v>
      </c>
      <c r="C28852" s="314">
        <v>107.90662204623611</v>
      </c>
      <c r="D28852" s="313" t="s">
        <v>167</v>
      </c>
    </row>
    <row r="28853" spans="1:4" ht="14.5" customHeight="1" x14ac:dyDescent="0.35">
      <c r="A28853" s="319"/>
      <c r="B28853" s="315">
        <v>44429.031250065294</v>
      </c>
      <c r="C28853" s="314">
        <v>112.78874682508952</v>
      </c>
      <c r="D28853" s="313" t="s">
        <v>167</v>
      </c>
    </row>
    <row r="28854" spans="1:4" ht="14.5" customHeight="1" x14ac:dyDescent="0.35">
      <c r="A28854" s="319"/>
      <c r="B28854" s="315">
        <v>44429.031944509741</v>
      </c>
      <c r="C28854" s="314">
        <v>120.03523257657071</v>
      </c>
      <c r="D28854" s="313" t="s">
        <v>167</v>
      </c>
    </row>
    <row r="28855" spans="1:4" ht="14.5" customHeight="1" x14ac:dyDescent="0.35">
      <c r="A28855" s="319"/>
      <c r="B28855" s="315">
        <v>44429.032638954188</v>
      </c>
      <c r="C28855" s="314">
        <v>127.10146510547686</v>
      </c>
      <c r="D28855" s="313" t="s">
        <v>167</v>
      </c>
    </row>
    <row r="28856" spans="1:4" ht="14.5" customHeight="1" x14ac:dyDescent="0.35">
      <c r="A28856" s="319"/>
      <c r="B28856" s="315">
        <v>44429.033333398635</v>
      </c>
      <c r="C28856" s="314">
        <v>134.41473460517591</v>
      </c>
      <c r="D28856" s="313" t="s">
        <v>167</v>
      </c>
    </row>
    <row r="28857" spans="1:4" ht="14.5" customHeight="1" x14ac:dyDescent="0.35">
      <c r="A28857" s="319"/>
      <c r="B28857" s="315">
        <v>44429.034027843081</v>
      </c>
      <c r="C28857" s="314">
        <v>138.5139473126425</v>
      </c>
      <c r="D28857" s="313" t="s">
        <v>167</v>
      </c>
    </row>
    <row r="28858" spans="1:4" ht="14.5" customHeight="1" x14ac:dyDescent="0.35">
      <c r="A28858" s="319"/>
      <c r="B28858" s="315">
        <v>44429.034722287528</v>
      </c>
      <c r="C28858" s="314">
        <v>140.52010996496151</v>
      </c>
      <c r="D28858" s="313" t="s">
        <v>167</v>
      </c>
    </row>
    <row r="28859" spans="1:4" ht="14.5" customHeight="1" x14ac:dyDescent="0.35">
      <c r="A28859" s="319"/>
      <c r="B28859" s="315">
        <v>44429.035416731975</v>
      </c>
      <c r="C28859" s="314">
        <v>141.83586500332845</v>
      </c>
      <c r="D28859" s="313" t="s">
        <v>167</v>
      </c>
    </row>
    <row r="28860" spans="1:4" ht="14.5" customHeight="1" x14ac:dyDescent="0.35">
      <c r="A28860" s="319"/>
      <c r="B28860" s="315">
        <v>44429.036111176421</v>
      </c>
      <c r="C28860" s="314">
        <v>139.37809395914277</v>
      </c>
      <c r="D28860" s="313" t="s">
        <v>167</v>
      </c>
    </row>
    <row r="28861" spans="1:4" ht="14.5" customHeight="1" x14ac:dyDescent="0.35">
      <c r="A28861" s="319"/>
      <c r="B28861" s="315">
        <v>44429.036805620868</v>
      </c>
      <c r="C28861" s="314">
        <v>140.1436544682559</v>
      </c>
      <c r="D28861" s="313" t="s">
        <v>167</v>
      </c>
    </row>
    <row r="28862" spans="1:4" ht="14.5" customHeight="1" x14ac:dyDescent="0.35">
      <c r="A28862" s="319"/>
      <c r="B28862" s="315">
        <v>44429.037500065315</v>
      </c>
      <c r="C28862" s="314">
        <v>140.8544348886353</v>
      </c>
      <c r="D28862" s="313" t="s">
        <v>167</v>
      </c>
    </row>
    <row r="28863" spans="1:4" ht="14.5" customHeight="1" x14ac:dyDescent="0.35">
      <c r="A28863" s="319"/>
      <c r="B28863" s="315">
        <v>44429.038194509762</v>
      </c>
      <c r="C28863" s="314">
        <v>140.34417551084576</v>
      </c>
      <c r="D28863" s="313" t="s">
        <v>167</v>
      </c>
    </row>
    <row r="28864" spans="1:4" ht="14.5" customHeight="1" x14ac:dyDescent="0.35">
      <c r="A28864" s="319"/>
      <c r="B28864" s="315">
        <v>44429.038888954208</v>
      </c>
      <c r="C28864" s="314">
        <v>144.78825320724476</v>
      </c>
      <c r="D28864" s="313" t="s">
        <v>167</v>
      </c>
    </row>
    <row r="28865" spans="1:4" ht="14.5" customHeight="1" x14ac:dyDescent="0.35">
      <c r="A28865" s="319"/>
      <c r="B28865" s="315">
        <v>44429.039583398655</v>
      </c>
      <c r="C28865" s="314">
        <v>149.45553572510835</v>
      </c>
      <c r="D28865" s="313" t="s">
        <v>167</v>
      </c>
    </row>
    <row r="28866" spans="1:4" ht="14.5" customHeight="1" x14ac:dyDescent="0.35">
      <c r="A28866" s="319"/>
      <c r="B28866" s="315">
        <v>44429.040277843102</v>
      </c>
      <c r="C28866" s="314">
        <v>151.16160580455713</v>
      </c>
      <c r="D28866" s="313" t="s">
        <v>167</v>
      </c>
    </row>
    <row r="28867" spans="1:4" ht="14.5" customHeight="1" x14ac:dyDescent="0.35">
      <c r="A28867" s="319"/>
      <c r="B28867" s="315">
        <v>44429.040972287548</v>
      </c>
      <c r="C28867" s="314">
        <v>154.73002559635401</v>
      </c>
      <c r="D28867" s="313" t="s">
        <v>167</v>
      </c>
    </row>
    <row r="28868" spans="1:4" ht="14.5" customHeight="1" x14ac:dyDescent="0.35">
      <c r="A28868" s="319"/>
      <c r="B28868" s="315">
        <v>44429.041666731995</v>
      </c>
      <c r="C28868" s="314">
        <v>156.26097151559466</v>
      </c>
      <c r="D28868" s="313" t="s">
        <v>167</v>
      </c>
    </row>
    <row r="28869" spans="1:4" ht="14.5" customHeight="1" x14ac:dyDescent="0.35">
      <c r="A28869" s="319"/>
      <c r="B28869" s="315">
        <v>44429.042361176442</v>
      </c>
      <c r="C28869" s="314">
        <v>153.07427380637577</v>
      </c>
      <c r="D28869" s="313" t="s">
        <v>167</v>
      </c>
    </row>
    <row r="28870" spans="1:4" ht="14.5" customHeight="1" x14ac:dyDescent="0.35">
      <c r="A28870" s="319"/>
      <c r="B28870" s="315">
        <v>44429.043055620888</v>
      </c>
      <c r="C28870" s="314">
        <v>149.66696112979358</v>
      </c>
      <c r="D28870" s="313" t="s">
        <v>167</v>
      </c>
    </row>
    <row r="28871" spans="1:4" ht="14.5" customHeight="1" x14ac:dyDescent="0.35">
      <c r="A28871" s="319"/>
      <c r="B28871" s="315">
        <v>44429.043750065335</v>
      </c>
      <c r="C28871" s="314">
        <v>144.2984959241779</v>
      </c>
      <c r="D28871" s="313" t="s">
        <v>167</v>
      </c>
    </row>
    <row r="28872" spans="1:4" ht="14.5" customHeight="1" x14ac:dyDescent="0.35">
      <c r="A28872" s="319"/>
      <c r="B28872" s="315">
        <v>44429.044444509782</v>
      </c>
      <c r="C28872" s="314">
        <v>140.97223833797034</v>
      </c>
      <c r="D28872" s="313" t="s">
        <v>167</v>
      </c>
    </row>
    <row r="28873" spans="1:4" ht="14.5" customHeight="1" x14ac:dyDescent="0.35">
      <c r="A28873" s="319"/>
      <c r="B28873" s="315">
        <v>44429.045138954229</v>
      </c>
      <c r="C28873" s="314">
        <v>140.58800819487078</v>
      </c>
      <c r="D28873" s="313" t="s">
        <v>167</v>
      </c>
    </row>
    <row r="28874" spans="1:4" ht="14.5" customHeight="1" x14ac:dyDescent="0.35">
      <c r="A28874" s="319"/>
      <c r="B28874" s="315">
        <v>44429.045833398675</v>
      </c>
      <c r="C28874" s="314">
        <v>140.9668797532795</v>
      </c>
      <c r="D28874" s="313" t="s">
        <v>167</v>
      </c>
    </row>
    <row r="28875" spans="1:4" ht="14.5" customHeight="1" x14ac:dyDescent="0.35">
      <c r="A28875" s="319"/>
      <c r="B28875" s="315">
        <v>44429.046527843122</v>
      </c>
      <c r="C28875" s="314">
        <v>143.6082008482384</v>
      </c>
      <c r="D28875" s="313" t="s">
        <v>167</v>
      </c>
    </row>
    <row r="28876" spans="1:4" ht="14.5" customHeight="1" x14ac:dyDescent="0.35">
      <c r="A28876" s="319"/>
      <c r="B28876" s="315">
        <v>44429.047222287569</v>
      </c>
      <c r="C28876" s="314">
        <v>149.65473456812711</v>
      </c>
      <c r="D28876" s="313" t="s">
        <v>167</v>
      </c>
    </row>
    <row r="28877" spans="1:4" ht="14.5" customHeight="1" x14ac:dyDescent="0.35">
      <c r="A28877" s="319"/>
      <c r="B28877" s="315">
        <v>44429.047916732015</v>
      </c>
      <c r="C28877" s="314">
        <v>159.37625180190662</v>
      </c>
      <c r="D28877" s="313" t="s">
        <v>167</v>
      </c>
    </row>
    <row r="28878" spans="1:4" ht="14.5" customHeight="1" x14ac:dyDescent="0.35">
      <c r="A28878" s="319"/>
      <c r="B28878" s="315">
        <v>44429.048611176462</v>
      </c>
      <c r="C28878" s="314">
        <v>170.95394369668793</v>
      </c>
      <c r="D28878" s="313" t="s">
        <v>167</v>
      </c>
    </row>
    <row r="28879" spans="1:4" ht="14.5" customHeight="1" x14ac:dyDescent="0.35">
      <c r="A28879" s="319"/>
      <c r="B28879" s="315">
        <v>44429.049305620909</v>
      </c>
      <c r="C28879" s="314">
        <v>180.61757602876364</v>
      </c>
      <c r="D28879" s="313" t="s">
        <v>167</v>
      </c>
    </row>
    <row r="28880" spans="1:4" ht="14.5" customHeight="1" x14ac:dyDescent="0.35">
      <c r="A28880" s="319"/>
      <c r="B28880" s="315">
        <v>44429.050000065356</v>
      </c>
      <c r="C28880" s="314">
        <v>190.29530686126478</v>
      </c>
      <c r="D28880" s="313" t="s">
        <v>167</v>
      </c>
    </row>
    <row r="28881" spans="1:4" ht="14.5" customHeight="1" x14ac:dyDescent="0.35">
      <c r="A28881" s="319"/>
      <c r="B28881" s="315">
        <v>44429.050694509802</v>
      </c>
      <c r="C28881" s="314">
        <v>193.68982330958048</v>
      </c>
      <c r="D28881" s="313" t="s">
        <v>167</v>
      </c>
    </row>
    <row r="28882" spans="1:4" ht="14.5" customHeight="1" x14ac:dyDescent="0.35">
      <c r="A28882" s="319"/>
      <c r="B28882" s="315">
        <v>44429.051388954249</v>
      </c>
      <c r="C28882" s="314">
        <v>194.45343506380837</v>
      </c>
      <c r="D28882" s="313" t="s">
        <v>167</v>
      </c>
    </row>
    <row r="28883" spans="1:4" ht="14.5" customHeight="1" x14ac:dyDescent="0.35">
      <c r="A28883" s="319"/>
      <c r="B28883" s="315">
        <v>44429.052083398696</v>
      </c>
      <c r="C28883" s="314">
        <v>191.54348545639854</v>
      </c>
      <c r="D28883" s="313" t="s">
        <v>167</v>
      </c>
    </row>
    <row r="28884" spans="1:4" ht="14.5" customHeight="1" x14ac:dyDescent="0.35">
      <c r="A28884" s="319"/>
      <c r="B28884" s="315">
        <v>44429.052777843142</v>
      </c>
      <c r="C28884" s="314">
        <v>184.91802421334432</v>
      </c>
      <c r="D28884" s="313" t="s">
        <v>167</v>
      </c>
    </row>
    <row r="28885" spans="1:4" ht="14.5" customHeight="1" x14ac:dyDescent="0.35">
      <c r="A28885" s="319"/>
      <c r="B28885" s="315">
        <v>44429.053472287589</v>
      </c>
      <c r="C28885" s="314">
        <v>180.33709688279001</v>
      </c>
      <c r="D28885" s="313" t="s">
        <v>167</v>
      </c>
    </row>
    <row r="28886" spans="1:4" ht="14.5" customHeight="1" x14ac:dyDescent="0.35">
      <c r="A28886" s="319"/>
      <c r="B28886" s="315">
        <v>44429.054166732036</v>
      </c>
      <c r="C28886" s="314">
        <v>180.72752063777685</v>
      </c>
      <c r="D28886" s="313" t="s">
        <v>167</v>
      </c>
    </row>
    <row r="28887" spans="1:4" ht="14.5" customHeight="1" x14ac:dyDescent="0.35">
      <c r="A28887" s="319"/>
      <c r="B28887" s="315">
        <v>44429.054861176483</v>
      </c>
      <c r="C28887" s="314">
        <v>180.93586196639808</v>
      </c>
      <c r="D28887" s="313" t="s">
        <v>167</v>
      </c>
    </row>
    <row r="28888" spans="1:4" ht="14.5" customHeight="1" x14ac:dyDescent="0.35">
      <c r="A28888" s="319"/>
      <c r="B28888" s="315">
        <v>44429.055555620929</v>
      </c>
      <c r="C28888" s="314">
        <v>181.21490511175944</v>
      </c>
      <c r="D28888" s="313" t="s">
        <v>167</v>
      </c>
    </row>
    <row r="28889" spans="1:4" ht="14.5" customHeight="1" x14ac:dyDescent="0.35">
      <c r="A28889" s="319"/>
      <c r="B28889" s="315">
        <v>44429.056250065376</v>
      </c>
      <c r="C28889" s="314">
        <v>178.37954373985608</v>
      </c>
      <c r="D28889" s="313" t="s">
        <v>167</v>
      </c>
    </row>
    <row r="28890" spans="1:4" ht="14.5" customHeight="1" x14ac:dyDescent="0.35">
      <c r="A28890" s="319"/>
      <c r="B28890" s="315">
        <v>44429.056944509823</v>
      </c>
      <c r="C28890" s="314">
        <v>173.76570281174887</v>
      </c>
      <c r="D28890" s="313" t="s">
        <v>167</v>
      </c>
    </row>
    <row r="28891" spans="1:4" ht="14.5" customHeight="1" x14ac:dyDescent="0.35">
      <c r="A28891" s="319"/>
      <c r="B28891" s="315">
        <v>44429.057638954269</v>
      </c>
      <c r="C28891" s="314">
        <v>172.57270383373057</v>
      </c>
      <c r="D28891" s="313" t="s">
        <v>167</v>
      </c>
    </row>
    <row r="28892" spans="1:4" ht="14.5" customHeight="1" x14ac:dyDescent="0.35">
      <c r="A28892" s="319"/>
      <c r="B28892" s="315">
        <v>44429.058333398716</v>
      </c>
      <c r="C28892" s="314">
        <v>174.05891385796713</v>
      </c>
      <c r="D28892" s="313" t="s">
        <v>167</v>
      </c>
    </row>
    <row r="28893" spans="1:4" ht="14.5" customHeight="1" x14ac:dyDescent="0.35">
      <c r="A28893" s="319"/>
      <c r="B28893" s="315">
        <v>44429.059027843163</v>
      </c>
      <c r="C28893" s="314">
        <v>178.03763369336957</v>
      </c>
      <c r="D28893" s="313" t="s">
        <v>167</v>
      </c>
    </row>
    <row r="28894" spans="1:4" ht="14.5" customHeight="1" x14ac:dyDescent="0.35">
      <c r="A28894" s="319"/>
      <c r="B28894" s="315">
        <v>44429.059722287609</v>
      </c>
      <c r="C28894" s="314">
        <v>178.93705097851731</v>
      </c>
      <c r="D28894" s="313" t="s">
        <v>167</v>
      </c>
    </row>
    <row r="28895" spans="1:4" ht="14.5" customHeight="1" x14ac:dyDescent="0.35">
      <c r="A28895" s="319"/>
      <c r="B28895" s="315">
        <v>44429.060416732056</v>
      </c>
      <c r="C28895" s="314">
        <v>180.84815609055417</v>
      </c>
      <c r="D28895" s="313" t="s">
        <v>167</v>
      </c>
    </row>
    <row r="28896" spans="1:4" ht="14.5" customHeight="1" x14ac:dyDescent="0.35">
      <c r="A28896" s="319"/>
      <c r="B28896" s="315">
        <v>44429.061111176503</v>
      </c>
      <c r="C28896" s="314">
        <v>181.0167140873576</v>
      </c>
      <c r="D28896" s="313" t="s">
        <v>167</v>
      </c>
    </row>
    <row r="28897" spans="1:4" ht="14.5" customHeight="1" x14ac:dyDescent="0.35">
      <c r="A28897" s="319"/>
      <c r="B28897" s="315">
        <v>44429.06180562095</v>
      </c>
      <c r="C28897" s="314">
        <v>173.05312489592083</v>
      </c>
      <c r="D28897" s="313" t="s">
        <v>167</v>
      </c>
    </row>
    <row r="28898" spans="1:4" ht="14.5" customHeight="1" x14ac:dyDescent="0.35">
      <c r="A28898" s="319"/>
      <c r="B28898" s="315">
        <v>44429.062500065396</v>
      </c>
      <c r="C28898" s="314">
        <v>162.95071898868386</v>
      </c>
      <c r="D28898" s="313" t="s">
        <v>167</v>
      </c>
    </row>
    <row r="28899" spans="1:4" ht="14.5" customHeight="1" x14ac:dyDescent="0.35">
      <c r="A28899" s="319"/>
      <c r="B28899" s="315">
        <v>44429.063194509843</v>
      </c>
      <c r="C28899" s="314">
        <v>153.51604707271326</v>
      </c>
      <c r="D28899" s="313" t="s">
        <v>167</v>
      </c>
    </row>
    <row r="28900" spans="1:4" ht="14.5" customHeight="1" x14ac:dyDescent="0.35">
      <c r="A28900" s="319"/>
      <c r="B28900" s="315">
        <v>44429.06388895429</v>
      </c>
      <c r="C28900" s="314">
        <v>142.94550629625641</v>
      </c>
      <c r="D28900" s="313" t="s">
        <v>167</v>
      </c>
    </row>
    <row r="28901" spans="1:4" ht="14.5" customHeight="1" x14ac:dyDescent="0.35">
      <c r="A28901" s="319"/>
      <c r="B28901" s="315">
        <v>44429.064583398736</v>
      </c>
      <c r="C28901" s="314">
        <v>129.98106754208371</v>
      </c>
      <c r="D28901" s="313" t="s">
        <v>167</v>
      </c>
    </row>
    <row r="28902" spans="1:4" ht="14.5" customHeight="1" x14ac:dyDescent="0.35">
      <c r="A28902" s="319"/>
      <c r="B28902" s="315">
        <v>44429.065277843183</v>
      </c>
      <c r="C28902" s="314">
        <v>116.46746749739395</v>
      </c>
      <c r="D28902" s="313" t="s">
        <v>167</v>
      </c>
    </row>
    <row r="28903" spans="1:4" ht="14.5" customHeight="1" x14ac:dyDescent="0.35">
      <c r="A28903" s="319"/>
      <c r="B28903" s="315">
        <v>44429.06597228763</v>
      </c>
      <c r="C28903" s="314">
        <v>104.51289484429678</v>
      </c>
      <c r="D28903" s="313" t="s">
        <v>167</v>
      </c>
    </row>
    <row r="28904" spans="1:4" ht="14.5" customHeight="1" x14ac:dyDescent="0.35">
      <c r="A28904" s="319"/>
      <c r="B28904" s="315">
        <v>44429.066666732077</v>
      </c>
      <c r="C28904" s="314">
        <v>95.02139922608815</v>
      </c>
      <c r="D28904" s="313" t="s">
        <v>167</v>
      </c>
    </row>
    <row r="28905" spans="1:4" ht="14.5" customHeight="1" x14ac:dyDescent="0.35">
      <c r="A28905" s="319"/>
      <c r="B28905" s="315">
        <v>44429.067361176523</v>
      </c>
      <c r="C28905" s="314">
        <v>86.577670486217059</v>
      </c>
      <c r="D28905" s="313" t="s">
        <v>167</v>
      </c>
    </row>
    <row r="28906" spans="1:4" ht="14.5" customHeight="1" x14ac:dyDescent="0.35">
      <c r="A28906" s="319"/>
      <c r="B28906" s="315">
        <v>44429.06805562097</v>
      </c>
      <c r="C28906" s="314">
        <v>78.599061405276487</v>
      </c>
      <c r="D28906" s="313" t="s">
        <v>167</v>
      </c>
    </row>
    <row r="28907" spans="1:4" ht="14.5" customHeight="1" x14ac:dyDescent="0.35">
      <c r="A28907" s="319"/>
      <c r="B28907" s="315">
        <v>44429.068750065417</v>
      </c>
      <c r="C28907" s="314">
        <v>72.81723714609204</v>
      </c>
      <c r="D28907" s="313" t="s">
        <v>167</v>
      </c>
    </row>
    <row r="28908" spans="1:4" ht="14.5" customHeight="1" x14ac:dyDescent="0.35">
      <c r="A28908" s="319"/>
      <c r="B28908" s="315">
        <v>44429.069444509863</v>
      </c>
      <c r="C28908" s="314">
        <v>68.44522281135626</v>
      </c>
      <c r="D28908" s="313" t="s">
        <v>167</v>
      </c>
    </row>
    <row r="28909" spans="1:4" ht="14.5" customHeight="1" x14ac:dyDescent="0.35">
      <c r="A28909" s="319"/>
      <c r="B28909" s="315">
        <v>44429.07013895431</v>
      </c>
      <c r="C28909" s="314">
        <v>66.90378106458229</v>
      </c>
      <c r="D28909" s="313" t="s">
        <v>167</v>
      </c>
    </row>
    <row r="28910" spans="1:4" ht="14.5" customHeight="1" x14ac:dyDescent="0.35">
      <c r="A28910" s="319"/>
      <c r="B28910" s="315">
        <v>44429.070833398757</v>
      </c>
      <c r="C28910" s="314">
        <v>63.097279462124185</v>
      </c>
      <c r="D28910" s="313" t="s">
        <v>167</v>
      </c>
    </row>
    <row r="28911" spans="1:4" ht="14.5" customHeight="1" x14ac:dyDescent="0.35">
      <c r="A28911" s="319"/>
      <c r="B28911" s="315">
        <v>44429.071527843204</v>
      </c>
      <c r="C28911" s="314">
        <v>54.41395502553496</v>
      </c>
      <c r="D28911" s="313" t="s">
        <v>167</v>
      </c>
    </row>
    <row r="28912" spans="1:4" ht="14.5" customHeight="1" x14ac:dyDescent="0.35">
      <c r="A28912" s="319"/>
      <c r="B28912" s="315">
        <v>44429.07222228765</v>
      </c>
      <c r="C28912" s="314">
        <v>51.412047100263102</v>
      </c>
      <c r="D28912" s="313" t="s">
        <v>167</v>
      </c>
    </row>
    <row r="28913" spans="1:4" ht="14.5" customHeight="1" x14ac:dyDescent="0.35">
      <c r="A28913" s="319"/>
      <c r="B28913" s="315">
        <v>44429.072916732097</v>
      </c>
      <c r="C28913" s="314">
        <v>48.75158057164905</v>
      </c>
      <c r="D28913" s="313" t="s">
        <v>167</v>
      </c>
    </row>
    <row r="28914" spans="1:4" ht="14.5" customHeight="1" x14ac:dyDescent="0.35">
      <c r="A28914" s="319"/>
      <c r="B28914" s="315">
        <v>44429.073611176544</v>
      </c>
      <c r="C28914" s="314">
        <v>48.508479799013003</v>
      </c>
      <c r="D28914" s="313" t="s">
        <v>167</v>
      </c>
    </row>
    <row r="28915" spans="1:4" ht="14.5" customHeight="1" x14ac:dyDescent="0.35">
      <c r="A28915" s="319"/>
      <c r="B28915" s="315">
        <v>44429.07430562099</v>
      </c>
      <c r="C28915" s="314">
        <v>50.031270158263702</v>
      </c>
      <c r="D28915" s="313" t="s">
        <v>167</v>
      </c>
    </row>
    <row r="28916" spans="1:4" ht="14.5" customHeight="1" x14ac:dyDescent="0.35">
      <c r="A28916" s="319"/>
      <c r="B28916" s="315">
        <v>44429.075000065437</v>
      </c>
      <c r="C28916" s="314">
        <v>51.453386195945008</v>
      </c>
      <c r="D28916" s="313" t="s">
        <v>167</v>
      </c>
    </row>
    <row r="28917" spans="1:4" ht="14.5" customHeight="1" x14ac:dyDescent="0.35">
      <c r="A28917" s="319"/>
      <c r="B28917" s="315">
        <v>44429.075694509884</v>
      </c>
      <c r="C28917" s="314">
        <v>52.066402670859439</v>
      </c>
      <c r="D28917" s="313" t="s">
        <v>167</v>
      </c>
    </row>
    <row r="28918" spans="1:4" ht="14.5" customHeight="1" x14ac:dyDescent="0.35">
      <c r="A28918" s="319"/>
      <c r="B28918" s="315">
        <v>44429.07638895433</v>
      </c>
      <c r="C28918" s="314">
        <v>52.380156791148089</v>
      </c>
      <c r="D28918" s="313" t="s">
        <v>167</v>
      </c>
    </row>
    <row r="28919" spans="1:4" ht="14.5" customHeight="1" x14ac:dyDescent="0.35">
      <c r="A28919" s="319"/>
      <c r="B28919" s="315">
        <v>44429.077083398777</v>
      </c>
      <c r="C28919" s="314">
        <v>52.979414846699605</v>
      </c>
      <c r="D28919" s="313" t="s">
        <v>167</v>
      </c>
    </row>
    <row r="28920" spans="1:4" ht="14.5" customHeight="1" x14ac:dyDescent="0.35">
      <c r="A28920" s="319"/>
      <c r="B28920" s="315">
        <v>44429.077777843224</v>
      </c>
      <c r="C28920" s="314">
        <v>53.402239470718392</v>
      </c>
      <c r="D28920" s="313" t="s">
        <v>167</v>
      </c>
    </row>
    <row r="28921" spans="1:4" ht="14.5" customHeight="1" x14ac:dyDescent="0.35">
      <c r="A28921" s="319"/>
      <c r="B28921" s="315">
        <v>44429.078472287671</v>
      </c>
      <c r="C28921" s="314">
        <v>54.992668863012419</v>
      </c>
      <c r="D28921" s="313" t="s">
        <v>167</v>
      </c>
    </row>
    <row r="28922" spans="1:4" ht="14.5" customHeight="1" x14ac:dyDescent="0.35">
      <c r="A28922" s="319"/>
      <c r="B28922" s="315">
        <v>44429.079166732117</v>
      </c>
      <c r="C28922" s="314">
        <v>56.696016195788012</v>
      </c>
      <c r="D28922" s="313" t="s">
        <v>167</v>
      </c>
    </row>
    <row r="28923" spans="1:4" ht="14.5" customHeight="1" x14ac:dyDescent="0.35">
      <c r="A28923" s="319"/>
      <c r="B28923" s="315">
        <v>44429.079861176564</v>
      </c>
      <c r="C28923" s="314">
        <v>58.462565196450065</v>
      </c>
      <c r="D28923" s="313" t="s">
        <v>167</v>
      </c>
    </row>
    <row r="28924" spans="1:4" ht="14.5" customHeight="1" x14ac:dyDescent="0.35">
      <c r="A28924" s="319"/>
      <c r="B28924" s="315">
        <v>44429.080555621011</v>
      </c>
      <c r="C28924" s="314">
        <v>60.646056346391561</v>
      </c>
      <c r="D28924" s="313" t="s">
        <v>167</v>
      </c>
    </row>
    <row r="28925" spans="1:4" ht="14.5" customHeight="1" x14ac:dyDescent="0.35">
      <c r="A28925" s="319"/>
      <c r="B28925" s="315">
        <v>44429.081250065457</v>
      </c>
      <c r="C28925" s="314">
        <v>62.658551526415977</v>
      </c>
      <c r="D28925" s="313" t="s">
        <v>167</v>
      </c>
    </row>
    <row r="28926" spans="1:4" ht="14.5" customHeight="1" x14ac:dyDescent="0.35">
      <c r="A28926" s="319"/>
      <c r="B28926" s="315">
        <v>44429.081944509904</v>
      </c>
      <c r="C28926" s="314">
        <v>64.140757372360284</v>
      </c>
      <c r="D28926" s="313" t="s">
        <v>167</v>
      </c>
    </row>
    <row r="28927" spans="1:4" ht="14.5" customHeight="1" x14ac:dyDescent="0.35">
      <c r="A28927" s="319"/>
      <c r="B28927" s="315">
        <v>44429.082638954351</v>
      </c>
      <c r="C28927" s="314">
        <v>65.700378202910841</v>
      </c>
      <c r="D28927" s="313" t="s">
        <v>167</v>
      </c>
    </row>
    <row r="28928" spans="1:4" ht="14.5" customHeight="1" x14ac:dyDescent="0.35">
      <c r="A28928" s="319"/>
      <c r="B28928" s="315">
        <v>44429.083333398798</v>
      </c>
      <c r="C28928" s="314">
        <v>67.346258687262889</v>
      </c>
      <c r="D28928" s="313" t="s">
        <v>167</v>
      </c>
    </row>
    <row r="28929" spans="1:4" ht="14.5" customHeight="1" x14ac:dyDescent="0.35">
      <c r="A28929" s="319"/>
      <c r="B28929" s="315">
        <v>44429.084027843244</v>
      </c>
      <c r="C28929" s="314">
        <v>68.95740593062753</v>
      </c>
      <c r="D28929" s="313" t="s">
        <v>167</v>
      </c>
    </row>
    <row r="28930" spans="1:4" ht="14.5" customHeight="1" x14ac:dyDescent="0.35">
      <c r="A28930" s="319"/>
      <c r="B28930" s="315">
        <v>44429.084722287691</v>
      </c>
      <c r="C28930" s="314">
        <v>70.615830197377363</v>
      </c>
      <c r="D28930" s="313" t="s">
        <v>167</v>
      </c>
    </row>
    <row r="28931" spans="1:4" ht="14.5" customHeight="1" x14ac:dyDescent="0.35">
      <c r="A28931" s="319"/>
      <c r="B28931" s="315">
        <v>44429.085416732138</v>
      </c>
      <c r="C28931" s="314">
        <v>72.464642894667733</v>
      </c>
      <c r="D28931" s="313" t="s">
        <v>167</v>
      </c>
    </row>
    <row r="28932" spans="1:4" ht="14.5" customHeight="1" x14ac:dyDescent="0.35">
      <c r="A28932" s="319"/>
      <c r="B28932" s="315">
        <v>44429.086111176584</v>
      </c>
      <c r="C28932" s="314">
        <v>74.331705593921171</v>
      </c>
      <c r="D28932" s="313" t="s">
        <v>167</v>
      </c>
    </row>
    <row r="28933" spans="1:4" ht="14.5" customHeight="1" x14ac:dyDescent="0.35">
      <c r="A28933" s="319"/>
      <c r="B28933" s="315">
        <v>44429.086805621031</v>
      </c>
      <c r="C28933" s="314">
        <v>75.633372575859539</v>
      </c>
      <c r="D28933" s="313" t="s">
        <v>167</v>
      </c>
    </row>
    <row r="28934" spans="1:4" ht="14.5" customHeight="1" x14ac:dyDescent="0.35">
      <c r="A28934" s="319"/>
      <c r="B28934" s="315">
        <v>44429.087500065478</v>
      </c>
      <c r="C28934" s="314">
        <v>77.211500295108024</v>
      </c>
      <c r="D28934" s="313" t="s">
        <v>167</v>
      </c>
    </row>
    <row r="28935" spans="1:4" ht="14.5" customHeight="1" x14ac:dyDescent="0.35">
      <c r="A28935" s="319"/>
      <c r="B28935" s="315">
        <v>44429.088194509925</v>
      </c>
      <c r="C28935" s="314">
        <v>78.201953910271797</v>
      </c>
      <c r="D28935" s="313" t="s">
        <v>167</v>
      </c>
    </row>
    <row r="28936" spans="1:4" ht="14.5" customHeight="1" x14ac:dyDescent="0.35">
      <c r="A28936" s="319"/>
      <c r="B28936" s="315">
        <v>44429.088888954371</v>
      </c>
      <c r="C28936" s="314">
        <v>77.559961799823213</v>
      </c>
      <c r="D28936" s="313" t="s">
        <v>167</v>
      </c>
    </row>
    <row r="28937" spans="1:4" ht="14.5" customHeight="1" x14ac:dyDescent="0.35">
      <c r="A28937" s="319"/>
      <c r="B28937" s="315">
        <v>44429.089583398818</v>
      </c>
      <c r="C28937" s="314">
        <v>76.485723174002487</v>
      </c>
      <c r="D28937" s="313" t="s">
        <v>167</v>
      </c>
    </row>
    <row r="28938" spans="1:4" ht="14.5" customHeight="1" x14ac:dyDescent="0.35">
      <c r="A28938" s="319"/>
      <c r="B28938" s="315">
        <v>44429.090277843265</v>
      </c>
      <c r="C28938" s="314">
        <v>74.969133276550565</v>
      </c>
      <c r="D28938" s="313" t="s">
        <v>167</v>
      </c>
    </row>
    <row r="28939" spans="1:4" ht="14.5" customHeight="1" x14ac:dyDescent="0.35">
      <c r="A28939" s="319"/>
      <c r="B28939" s="315">
        <v>44429.090972287711</v>
      </c>
      <c r="C28939" s="314">
        <v>73.172396266115058</v>
      </c>
      <c r="D28939" s="313" t="s">
        <v>167</v>
      </c>
    </row>
    <row r="28940" spans="1:4" ht="14.5" customHeight="1" x14ac:dyDescent="0.35">
      <c r="A28940" s="319"/>
      <c r="B28940" s="315">
        <v>44429.091666732158</v>
      </c>
      <c r="C28940" s="314">
        <v>71.191172605943095</v>
      </c>
      <c r="D28940" s="313" t="s">
        <v>167</v>
      </c>
    </row>
    <row r="28941" spans="1:4" ht="14.5" customHeight="1" x14ac:dyDescent="0.35">
      <c r="A28941" s="319"/>
      <c r="B28941" s="315">
        <v>44429.092361176605</v>
      </c>
      <c r="C28941" s="314">
        <v>70.0404206669579</v>
      </c>
      <c r="D28941" s="313" t="s">
        <v>167</v>
      </c>
    </row>
    <row r="28942" spans="1:4" ht="14.5" customHeight="1" x14ac:dyDescent="0.35">
      <c r="A28942" s="319"/>
      <c r="B28942" s="315">
        <v>44429.093055621051</v>
      </c>
      <c r="C28942" s="314">
        <v>69.063934766241189</v>
      </c>
      <c r="D28942" s="313" t="s">
        <v>167</v>
      </c>
    </row>
    <row r="28943" spans="1:4" ht="14.5" customHeight="1" x14ac:dyDescent="0.35">
      <c r="A28943" s="319"/>
      <c r="B28943" s="315">
        <v>44429.093750065498</v>
      </c>
      <c r="C28943" s="314">
        <v>67.529298551147804</v>
      </c>
      <c r="D28943" s="313" t="s">
        <v>167</v>
      </c>
    </row>
    <row r="28944" spans="1:4" ht="14.5" customHeight="1" x14ac:dyDescent="0.35">
      <c r="A28944" s="319"/>
      <c r="B28944" s="315">
        <v>44429.094444509945</v>
      </c>
      <c r="C28944" s="314">
        <v>66.199102342759332</v>
      </c>
      <c r="D28944" s="313" t="s">
        <v>167</v>
      </c>
    </row>
    <row r="28945" spans="1:4" ht="14.5" customHeight="1" x14ac:dyDescent="0.35">
      <c r="A28945" s="319"/>
      <c r="B28945" s="315">
        <v>44429.095138954392</v>
      </c>
      <c r="C28945" s="314">
        <v>65.341984783600012</v>
      </c>
      <c r="D28945" s="313" t="s">
        <v>167</v>
      </c>
    </row>
    <row r="28946" spans="1:4" ht="14.5" customHeight="1" x14ac:dyDescent="0.35">
      <c r="A28946" s="319"/>
      <c r="B28946" s="315">
        <v>44429.095833398838</v>
      </c>
      <c r="C28946" s="314">
        <v>64.83760458240674</v>
      </c>
      <c r="D28946" s="313" t="s">
        <v>167</v>
      </c>
    </row>
    <row r="28947" spans="1:4" ht="14.5" customHeight="1" x14ac:dyDescent="0.35">
      <c r="A28947" s="319"/>
      <c r="B28947" s="315">
        <v>44429.096527843285</v>
      </c>
      <c r="C28947" s="314">
        <v>64.88717028429771</v>
      </c>
      <c r="D28947" s="313" t="s">
        <v>167</v>
      </c>
    </row>
    <row r="28948" spans="1:4" ht="14.5" customHeight="1" x14ac:dyDescent="0.35">
      <c r="A28948" s="319"/>
      <c r="B28948" s="315">
        <v>44429.097222287732</v>
      </c>
      <c r="C28948" s="314">
        <v>65.659941376313029</v>
      </c>
      <c r="D28948" s="313" t="s">
        <v>167</v>
      </c>
    </row>
    <row r="28949" spans="1:4" ht="14.5" customHeight="1" x14ac:dyDescent="0.35">
      <c r="A28949" s="319"/>
      <c r="B28949" s="315">
        <v>44429.097916732178</v>
      </c>
      <c r="C28949" s="314">
        <v>66.969854884392888</v>
      </c>
      <c r="D28949" s="313" t="s">
        <v>167</v>
      </c>
    </row>
    <row r="28950" spans="1:4" ht="14.5" customHeight="1" x14ac:dyDescent="0.35">
      <c r="A28950" s="319"/>
      <c r="B28950" s="315">
        <v>44429.098611176625</v>
      </c>
      <c r="C28950" s="314">
        <v>68.309473361247612</v>
      </c>
      <c r="D28950" s="313" t="s">
        <v>167</v>
      </c>
    </row>
    <row r="28951" spans="1:4" ht="14.5" customHeight="1" x14ac:dyDescent="0.35">
      <c r="A28951" s="319"/>
      <c r="B28951" s="315">
        <v>44429.099305621072</v>
      </c>
      <c r="C28951" s="314">
        <v>70.133300535613671</v>
      </c>
      <c r="D28951" s="313" t="s">
        <v>167</v>
      </c>
    </row>
    <row r="28952" spans="1:4" ht="14.5" customHeight="1" x14ac:dyDescent="0.35">
      <c r="A28952" s="319"/>
      <c r="B28952" s="315">
        <v>44429.100000065519</v>
      </c>
      <c r="C28952" s="314">
        <v>71.935720907281691</v>
      </c>
      <c r="D28952" s="313" t="s">
        <v>167</v>
      </c>
    </row>
    <row r="28953" spans="1:4" ht="14.5" customHeight="1" x14ac:dyDescent="0.35">
      <c r="A28953" s="319"/>
      <c r="B28953" s="315">
        <v>44429.100694509965</v>
      </c>
      <c r="C28953" s="314">
        <v>73.329108238433648</v>
      </c>
      <c r="D28953" s="313" t="s">
        <v>167</v>
      </c>
    </row>
    <row r="28954" spans="1:4" ht="14.5" customHeight="1" x14ac:dyDescent="0.35">
      <c r="A28954" s="319"/>
      <c r="B28954" s="315">
        <v>44429.101388954412</v>
      </c>
      <c r="C28954" s="314">
        <v>74.241154105567446</v>
      </c>
      <c r="D28954" s="313" t="s">
        <v>167</v>
      </c>
    </row>
    <row r="28955" spans="1:4" ht="14.5" customHeight="1" x14ac:dyDescent="0.35">
      <c r="A28955" s="319"/>
      <c r="B28955" s="315">
        <v>44429.102083398859</v>
      </c>
      <c r="C28955" s="314">
        <v>73.890331921429606</v>
      </c>
      <c r="D28955" s="313" t="s">
        <v>167</v>
      </c>
    </row>
    <row r="28956" spans="1:4" ht="14.5" customHeight="1" x14ac:dyDescent="0.35">
      <c r="A28956" s="319"/>
      <c r="B28956" s="315">
        <v>44429.102777843305</v>
      </c>
      <c r="C28956" s="314">
        <v>72.818962128173254</v>
      </c>
      <c r="D28956" s="313" t="s">
        <v>167</v>
      </c>
    </row>
    <row r="28957" spans="1:4" ht="14.5" customHeight="1" x14ac:dyDescent="0.35">
      <c r="A28957" s="319"/>
      <c r="B28957" s="315">
        <v>44429.103472287752</v>
      </c>
      <c r="C28957" s="314">
        <v>71.485025361597465</v>
      </c>
      <c r="D28957" s="313" t="s">
        <v>167</v>
      </c>
    </row>
    <row r="28958" spans="1:4" ht="14.5" customHeight="1" x14ac:dyDescent="0.35">
      <c r="A28958" s="319"/>
      <c r="B28958" s="315">
        <v>44429.104166732199</v>
      </c>
      <c r="C28958" s="314">
        <v>70.212886743771378</v>
      </c>
      <c r="D28958" s="313" t="s">
        <v>167</v>
      </c>
    </row>
    <row r="28959" spans="1:4" ht="14.5" customHeight="1" x14ac:dyDescent="0.35">
      <c r="A28959" s="319"/>
      <c r="B28959" s="315">
        <v>44429.104861176645</v>
      </c>
      <c r="C28959" s="314">
        <v>69.062810285870611</v>
      </c>
      <c r="D28959" s="313" t="s">
        <v>167</v>
      </c>
    </row>
    <row r="28960" spans="1:4" ht="14.5" customHeight="1" x14ac:dyDescent="0.35">
      <c r="A28960" s="319"/>
      <c r="B28960" s="315">
        <v>44429.105555621092</v>
      </c>
      <c r="C28960" s="314">
        <v>67.879784510509737</v>
      </c>
      <c r="D28960" s="313" t="s">
        <v>167</v>
      </c>
    </row>
    <row r="28961" spans="1:4" ht="14.5" customHeight="1" x14ac:dyDescent="0.35">
      <c r="A28961" s="319"/>
      <c r="B28961" s="315">
        <v>44429.106250065539</v>
      </c>
      <c r="C28961" s="314">
        <v>66.974593148401866</v>
      </c>
      <c r="D28961" s="313" t="s">
        <v>167</v>
      </c>
    </row>
    <row r="28962" spans="1:4" ht="14.5" customHeight="1" x14ac:dyDescent="0.35">
      <c r="A28962" s="319"/>
      <c r="B28962" s="315">
        <v>44429.106944509986</v>
      </c>
      <c r="C28962" s="314">
        <v>65.984157916915137</v>
      </c>
      <c r="D28962" s="313" t="s">
        <v>167</v>
      </c>
    </row>
    <row r="28963" spans="1:4" ht="14.5" customHeight="1" x14ac:dyDescent="0.35">
      <c r="A28963" s="319"/>
      <c r="B28963" s="315">
        <v>44429.107638954432</v>
      </c>
      <c r="C28963" s="314">
        <v>65.152811311980869</v>
      </c>
      <c r="D28963" s="313" t="s">
        <v>167</v>
      </c>
    </row>
    <row r="28964" spans="1:4" ht="14.5" customHeight="1" x14ac:dyDescent="0.35">
      <c r="A28964" s="319"/>
      <c r="B28964" s="315">
        <v>44429.108333398879</v>
      </c>
      <c r="C28964" s="314">
        <v>67.291461285863377</v>
      </c>
      <c r="D28964" s="313" t="s">
        <v>167</v>
      </c>
    </row>
    <row r="28965" spans="1:4" ht="14.5" customHeight="1" x14ac:dyDescent="0.35">
      <c r="A28965" s="319"/>
      <c r="B28965" s="315">
        <v>44429.109027843326</v>
      </c>
      <c r="C28965" s="314">
        <v>74.966549474193016</v>
      </c>
      <c r="D28965" s="313" t="s">
        <v>167</v>
      </c>
    </row>
    <row r="28966" spans="1:4" ht="14.5" customHeight="1" x14ac:dyDescent="0.35">
      <c r="A28966" s="319"/>
      <c r="B28966" s="315">
        <v>44429.109722287772</v>
      </c>
      <c r="C28966" s="314">
        <v>78.670584299863549</v>
      </c>
      <c r="D28966" s="313" t="s">
        <v>167</v>
      </c>
    </row>
    <row r="28967" spans="1:4" ht="14.5" customHeight="1" x14ac:dyDescent="0.35">
      <c r="A28967" s="319"/>
      <c r="B28967" s="315">
        <v>44429.110416732219</v>
      </c>
      <c r="C28967" s="314">
        <v>77.376261761169488</v>
      </c>
      <c r="D28967" s="313" t="s">
        <v>167</v>
      </c>
    </row>
    <row r="28968" spans="1:4" ht="14.5" customHeight="1" x14ac:dyDescent="0.35">
      <c r="A28968" s="319"/>
      <c r="B28968" s="315">
        <v>44429.111111176666</v>
      </c>
      <c r="C28968" s="314">
        <v>71.133247525508821</v>
      </c>
      <c r="D28968" s="313" t="s">
        <v>167</v>
      </c>
    </row>
    <row r="28969" spans="1:4" ht="14.5" customHeight="1" x14ac:dyDescent="0.35">
      <c r="A28969" s="319"/>
      <c r="B28969" s="315">
        <v>44429.111805621113</v>
      </c>
      <c r="C28969" s="314">
        <v>73.709058356801208</v>
      </c>
      <c r="D28969" s="313" t="s">
        <v>167</v>
      </c>
    </row>
    <row r="28970" spans="1:4" ht="14.5" customHeight="1" x14ac:dyDescent="0.35">
      <c r="A28970" s="319"/>
      <c r="B28970" s="315">
        <v>44429.112500065559</v>
      </c>
      <c r="C28970" s="314">
        <v>79.825680270325392</v>
      </c>
      <c r="D28970" s="313" t="s">
        <v>167</v>
      </c>
    </row>
    <row r="28971" spans="1:4" ht="14.5" customHeight="1" x14ac:dyDescent="0.35">
      <c r="A28971" s="319"/>
      <c r="B28971" s="315">
        <v>44429.113194510006</v>
      </c>
      <c r="C28971" s="314">
        <v>84.963281312210412</v>
      </c>
      <c r="D28971" s="313" t="s">
        <v>167</v>
      </c>
    </row>
    <row r="28972" spans="1:4" ht="14.5" customHeight="1" x14ac:dyDescent="0.35">
      <c r="A28972" s="319"/>
      <c r="B28972" s="315">
        <v>44429.113888954453</v>
      </c>
      <c r="C28972" s="314">
        <v>88.013327819440747</v>
      </c>
      <c r="D28972" s="313" t="s">
        <v>167</v>
      </c>
    </row>
    <row r="28973" spans="1:4" ht="14.5" customHeight="1" x14ac:dyDescent="0.35">
      <c r="A28973" s="319"/>
      <c r="B28973" s="315">
        <v>44429.114583398899</v>
      </c>
      <c r="C28973" s="314">
        <v>90.225871503896386</v>
      </c>
      <c r="D28973" s="313" t="s">
        <v>167</v>
      </c>
    </row>
    <row r="28974" spans="1:4" ht="14.5" customHeight="1" x14ac:dyDescent="0.35">
      <c r="A28974" s="319"/>
      <c r="B28974" s="315">
        <v>44429.115277843346</v>
      </c>
      <c r="C28974" s="314">
        <v>88.859214212483494</v>
      </c>
      <c r="D28974" s="313" t="s">
        <v>167</v>
      </c>
    </row>
    <row r="28975" spans="1:4" ht="14.5" customHeight="1" x14ac:dyDescent="0.35">
      <c r="A28975" s="319"/>
      <c r="B28975" s="315">
        <v>44429.115972287793</v>
      </c>
      <c r="C28975" s="314">
        <v>86.620598844446548</v>
      </c>
      <c r="D28975" s="313" t="s">
        <v>167</v>
      </c>
    </row>
    <row r="28976" spans="1:4" ht="14.5" customHeight="1" x14ac:dyDescent="0.35">
      <c r="A28976" s="319"/>
      <c r="B28976" s="315">
        <v>44429.11666673224</v>
      </c>
      <c r="C28976" s="314">
        <v>85.436422953954505</v>
      </c>
      <c r="D28976" s="313" t="s">
        <v>167</v>
      </c>
    </row>
    <row r="28977" spans="1:4" ht="14.5" customHeight="1" x14ac:dyDescent="0.35">
      <c r="A28977" s="319"/>
      <c r="B28977" s="315">
        <v>44429.117361176686</v>
      </c>
      <c r="C28977" s="314">
        <v>86.452334082898844</v>
      </c>
      <c r="D28977" s="313" t="s">
        <v>167</v>
      </c>
    </row>
    <row r="28978" spans="1:4" ht="14.5" customHeight="1" x14ac:dyDescent="0.35">
      <c r="A28978" s="319"/>
      <c r="B28978" s="315">
        <v>44429.118055621133</v>
      </c>
      <c r="C28978" s="314">
        <v>90.077449304236026</v>
      </c>
      <c r="D28978" s="313" t="s">
        <v>167</v>
      </c>
    </row>
    <row r="28979" spans="1:4" ht="14.5" customHeight="1" x14ac:dyDescent="0.35">
      <c r="A28979" s="319"/>
      <c r="B28979" s="315">
        <v>44429.11875006558</v>
      </c>
      <c r="C28979" s="314">
        <v>83.883204934206631</v>
      </c>
      <c r="D28979" s="313" t="s">
        <v>167</v>
      </c>
    </row>
    <row r="28980" spans="1:4" ht="14.5" customHeight="1" x14ac:dyDescent="0.35">
      <c r="A28980" s="319"/>
      <c r="B28980" s="315">
        <v>44429.119444510026</v>
      </c>
      <c r="C28980" s="314">
        <v>72.885918452879807</v>
      </c>
      <c r="D28980" s="313" t="s">
        <v>167</v>
      </c>
    </row>
    <row r="28981" spans="1:4" ht="14.5" customHeight="1" x14ac:dyDescent="0.35">
      <c r="A28981" s="319"/>
      <c r="B28981" s="315">
        <v>44429.120138954473</v>
      </c>
      <c r="C28981" s="314">
        <v>67.518653575010831</v>
      </c>
      <c r="D28981" s="313" t="s">
        <v>167</v>
      </c>
    </row>
    <row r="28982" spans="1:4" ht="14.5" customHeight="1" x14ac:dyDescent="0.35">
      <c r="A28982" s="319"/>
      <c r="B28982" s="315">
        <v>44429.12083339892</v>
      </c>
      <c r="C28982" s="314">
        <v>69.133020882106692</v>
      </c>
      <c r="D28982" s="313" t="s">
        <v>167</v>
      </c>
    </row>
    <row r="28983" spans="1:4" ht="14.5" customHeight="1" x14ac:dyDescent="0.35">
      <c r="A28983" s="319"/>
      <c r="B28983" s="315">
        <v>44429.121527843366</v>
      </c>
      <c r="C28983" s="314">
        <v>68.035010196093936</v>
      </c>
      <c r="D28983" s="313" t="s">
        <v>167</v>
      </c>
    </row>
    <row r="28984" spans="1:4" ht="14.5" customHeight="1" x14ac:dyDescent="0.35">
      <c r="A28984" s="319"/>
      <c r="B28984" s="315">
        <v>44429.122222287813</v>
      </c>
      <c r="C28984" s="314">
        <v>64.845081733927756</v>
      </c>
      <c r="D28984" s="313" t="s">
        <v>167</v>
      </c>
    </row>
    <row r="28985" spans="1:4" ht="14.5" customHeight="1" x14ac:dyDescent="0.35">
      <c r="A28985" s="319"/>
      <c r="B28985" s="315">
        <v>44429.12291673226</v>
      </c>
      <c r="C28985" s="314">
        <v>63.008804526825166</v>
      </c>
      <c r="D28985" s="313" t="s">
        <v>167</v>
      </c>
    </row>
    <row r="28986" spans="1:4" ht="14.5" customHeight="1" x14ac:dyDescent="0.35">
      <c r="A28986" s="319"/>
      <c r="B28986" s="315">
        <v>44429.123611176707</v>
      </c>
      <c r="C28986" s="314">
        <v>64.192864981300474</v>
      </c>
      <c r="D28986" s="313" t="s">
        <v>167</v>
      </c>
    </row>
    <row r="28987" spans="1:4" ht="14.5" customHeight="1" x14ac:dyDescent="0.35">
      <c r="A28987" s="319"/>
      <c r="B28987" s="315">
        <v>44429.124305621153</v>
      </c>
      <c r="C28987" s="314">
        <v>65.681348718411755</v>
      </c>
      <c r="D28987" s="313" t="s">
        <v>167</v>
      </c>
    </row>
    <row r="28988" spans="1:4" ht="14.5" customHeight="1" x14ac:dyDescent="0.35">
      <c r="A28988" s="319"/>
      <c r="B28988" s="315">
        <v>44429.1250000656</v>
      </c>
      <c r="C28988" s="314">
        <v>67.751678430669315</v>
      </c>
      <c r="D28988" s="313" t="s">
        <v>167</v>
      </c>
    </row>
    <row r="28989" spans="1:4" ht="14.5" customHeight="1" x14ac:dyDescent="0.35">
      <c r="A28989" s="319"/>
      <c r="B28989" s="315">
        <v>44429.125694510047</v>
      </c>
      <c r="C28989" s="314">
        <v>64.232480534851973</v>
      </c>
      <c r="D28989" s="313" t="s">
        <v>167</v>
      </c>
    </row>
    <row r="28990" spans="1:4" ht="14.5" customHeight="1" x14ac:dyDescent="0.35">
      <c r="A28990" s="319"/>
      <c r="B28990" s="315">
        <v>44429.126388954493</v>
      </c>
      <c r="C28990" s="314">
        <v>57.263142751233922</v>
      </c>
      <c r="D28990" s="313" t="s">
        <v>167</v>
      </c>
    </row>
    <row r="28991" spans="1:4" ht="14.5" customHeight="1" x14ac:dyDescent="0.35">
      <c r="A28991" s="319"/>
      <c r="B28991" s="315">
        <v>44429.12708339894</v>
      </c>
      <c r="C28991" s="314">
        <v>54.153259905055165</v>
      </c>
      <c r="D28991" s="313" t="s">
        <v>167</v>
      </c>
    </row>
    <row r="28992" spans="1:4" ht="14.5" customHeight="1" x14ac:dyDescent="0.35">
      <c r="A28992" s="319"/>
      <c r="B28992" s="315">
        <v>44429.127777843387</v>
      </c>
      <c r="C28992" s="314">
        <v>55.412852821226501</v>
      </c>
      <c r="D28992" s="313" t="s">
        <v>167</v>
      </c>
    </row>
    <row r="28993" spans="1:4" ht="14.5" customHeight="1" x14ac:dyDescent="0.35">
      <c r="A28993" s="319"/>
      <c r="B28993" s="315">
        <v>44429.128472287834</v>
      </c>
      <c r="C28993" s="314">
        <v>57.785532428781153</v>
      </c>
      <c r="D28993" s="313" t="s">
        <v>167</v>
      </c>
    </row>
    <row r="28994" spans="1:4" ht="14.5" customHeight="1" x14ac:dyDescent="0.35">
      <c r="A28994" s="319"/>
      <c r="B28994" s="315">
        <v>44429.12916673228</v>
      </c>
      <c r="C28994" s="314">
        <v>59.74365129074431</v>
      </c>
      <c r="D28994" s="313" t="s">
        <v>167</v>
      </c>
    </row>
    <row r="28995" spans="1:4" ht="14.5" customHeight="1" x14ac:dyDescent="0.35">
      <c r="A28995" s="319"/>
      <c r="B28995" s="315">
        <v>44429.129861176727</v>
      </c>
      <c r="C28995" s="314">
        <v>59.021171174637857</v>
      </c>
      <c r="D28995" s="313" t="s">
        <v>167</v>
      </c>
    </row>
    <row r="28996" spans="1:4" ht="14.5" customHeight="1" x14ac:dyDescent="0.35">
      <c r="A28996" s="319"/>
      <c r="B28996" s="315">
        <v>44429.130555621174</v>
      </c>
      <c r="C28996" s="314">
        <v>61.601886673466652</v>
      </c>
      <c r="D28996" s="313" t="s">
        <v>167</v>
      </c>
    </row>
    <row r="28997" spans="1:4" ht="14.5" customHeight="1" x14ac:dyDescent="0.35">
      <c r="A28997" s="319"/>
      <c r="B28997" s="315">
        <v>44429.13125006562</v>
      </c>
      <c r="C28997" s="314">
        <v>67.262446027064769</v>
      </c>
      <c r="D28997" s="313" t="s">
        <v>167</v>
      </c>
    </row>
    <row r="28998" spans="1:4" ht="14.5" customHeight="1" x14ac:dyDescent="0.35">
      <c r="A28998" s="319"/>
      <c r="B28998" s="315">
        <v>44429.131944510067</v>
      </c>
      <c r="C28998" s="314">
        <v>74.317123852941833</v>
      </c>
      <c r="D28998" s="313" t="s">
        <v>167</v>
      </c>
    </row>
    <row r="28999" spans="1:4" ht="14.5" customHeight="1" x14ac:dyDescent="0.35">
      <c r="A28999" s="319"/>
      <c r="B28999" s="315">
        <v>44429.132638954514</v>
      </c>
      <c r="C28999" s="314">
        <v>81.914904751019392</v>
      </c>
      <c r="D28999" s="313" t="s">
        <v>167</v>
      </c>
    </row>
    <row r="29000" spans="1:4" ht="14.5" customHeight="1" x14ac:dyDescent="0.35">
      <c r="A29000" s="319"/>
      <c r="B29000" s="315">
        <v>44429.133333398961</v>
      </c>
      <c r="C29000" s="314">
        <v>86.512379248209371</v>
      </c>
      <c r="D29000" s="313" t="s">
        <v>167</v>
      </c>
    </row>
    <row r="29001" spans="1:4" ht="14.5" customHeight="1" x14ac:dyDescent="0.35">
      <c r="A29001" s="319"/>
      <c r="B29001" s="315">
        <v>44429.134027843407</v>
      </c>
      <c r="C29001" s="314">
        <v>88.582175197341712</v>
      </c>
      <c r="D29001" s="313" t="s">
        <v>167</v>
      </c>
    </row>
    <row r="29002" spans="1:4" ht="14.5" customHeight="1" x14ac:dyDescent="0.35">
      <c r="A29002" s="319"/>
      <c r="B29002" s="315">
        <v>44429.134722287854</v>
      </c>
      <c r="C29002" s="314">
        <v>91.126962569842973</v>
      </c>
      <c r="D29002" s="313" t="s">
        <v>167</v>
      </c>
    </row>
    <row r="29003" spans="1:4" ht="14.5" customHeight="1" x14ac:dyDescent="0.35">
      <c r="A29003" s="319"/>
      <c r="B29003" s="315">
        <v>44429.135416732301</v>
      </c>
      <c r="C29003" s="314">
        <v>92.155357657039232</v>
      </c>
      <c r="D29003" s="313" t="s">
        <v>167</v>
      </c>
    </row>
    <row r="29004" spans="1:4" ht="14.5" customHeight="1" x14ac:dyDescent="0.35">
      <c r="A29004" s="319"/>
      <c r="B29004" s="315">
        <v>44429.136111176747</v>
      </c>
      <c r="C29004" s="314">
        <v>95.787204915085269</v>
      </c>
      <c r="D29004" s="313" t="s">
        <v>167</v>
      </c>
    </row>
    <row r="29005" spans="1:4" ht="14.5" customHeight="1" x14ac:dyDescent="0.35">
      <c r="A29005" s="319"/>
      <c r="B29005" s="315">
        <v>44429.136805621194</v>
      </c>
      <c r="C29005" s="314">
        <v>107.66298393568529</v>
      </c>
      <c r="D29005" s="313" t="s">
        <v>167</v>
      </c>
    </row>
    <row r="29006" spans="1:4" ht="14.5" customHeight="1" x14ac:dyDescent="0.35">
      <c r="A29006" s="319"/>
      <c r="B29006" s="315">
        <v>44429.137500065641</v>
      </c>
      <c r="C29006" s="314">
        <v>108.95169459964382</v>
      </c>
      <c r="D29006" s="313" t="s">
        <v>167</v>
      </c>
    </row>
    <row r="29007" spans="1:4" ht="14.5" customHeight="1" x14ac:dyDescent="0.35">
      <c r="A29007" s="319"/>
      <c r="B29007" s="315">
        <v>44429.138194510087</v>
      </c>
      <c r="C29007" s="314">
        <v>108.40627398773601</v>
      </c>
      <c r="D29007" s="313" t="s">
        <v>167</v>
      </c>
    </row>
    <row r="29008" spans="1:4" ht="14.5" customHeight="1" x14ac:dyDescent="0.35">
      <c r="A29008" s="319"/>
      <c r="B29008" s="315">
        <v>44429.138888954534</v>
      </c>
      <c r="C29008" s="314">
        <v>117.16841573798835</v>
      </c>
      <c r="D29008" s="313" t="s">
        <v>167</v>
      </c>
    </row>
    <row r="29009" spans="1:4" ht="14.5" customHeight="1" x14ac:dyDescent="0.35">
      <c r="A29009" s="319"/>
      <c r="B29009" s="315">
        <v>44429.139583398981</v>
      </c>
      <c r="C29009" s="314">
        <v>124.32598450840062</v>
      </c>
      <c r="D29009" s="313" t="s">
        <v>167</v>
      </c>
    </row>
    <row r="29010" spans="1:4" ht="14.5" customHeight="1" x14ac:dyDescent="0.35">
      <c r="A29010" s="319"/>
      <c r="B29010" s="315">
        <v>44429.140277843428</v>
      </c>
      <c r="C29010" s="314">
        <v>123.22602715783675</v>
      </c>
      <c r="D29010" s="313" t="s">
        <v>167</v>
      </c>
    </row>
    <row r="29011" spans="1:4" ht="14.5" customHeight="1" x14ac:dyDescent="0.35">
      <c r="A29011" s="319"/>
      <c r="B29011" s="315">
        <v>44429.140972287874</v>
      </c>
      <c r="C29011" s="314">
        <v>113.67317301386113</v>
      </c>
      <c r="D29011" s="313" t="s">
        <v>167</v>
      </c>
    </row>
    <row r="29012" spans="1:4" ht="14.5" customHeight="1" x14ac:dyDescent="0.35">
      <c r="A29012" s="319"/>
      <c r="B29012" s="315">
        <v>44429.141666732321</v>
      </c>
      <c r="C29012" s="314">
        <v>109.62499264929404</v>
      </c>
      <c r="D29012" s="313" t="s">
        <v>167</v>
      </c>
    </row>
    <row r="29013" spans="1:4" ht="14.5" customHeight="1" x14ac:dyDescent="0.35">
      <c r="A29013" s="319"/>
      <c r="B29013" s="315">
        <v>44429.142361176768</v>
      </c>
      <c r="C29013" s="314">
        <v>102.46575641418652</v>
      </c>
      <c r="D29013" s="313" t="s">
        <v>167</v>
      </c>
    </row>
    <row r="29014" spans="1:4" ht="14.5" customHeight="1" x14ac:dyDescent="0.35">
      <c r="A29014" s="319"/>
      <c r="B29014" s="315">
        <v>44429.143055621214</v>
      </c>
      <c r="C29014" s="314">
        <v>101.57787542037356</v>
      </c>
      <c r="D29014" s="313" t="s">
        <v>167</v>
      </c>
    </row>
    <row r="29015" spans="1:4" ht="14.5" customHeight="1" x14ac:dyDescent="0.35">
      <c r="A29015" s="319"/>
      <c r="B29015" s="315">
        <v>44429.143750065661</v>
      </c>
      <c r="C29015" s="314">
        <v>110.30663573244237</v>
      </c>
      <c r="D29015" s="313" t="s">
        <v>167</v>
      </c>
    </row>
    <row r="29016" spans="1:4" ht="14.5" customHeight="1" x14ac:dyDescent="0.35">
      <c r="A29016" s="319"/>
      <c r="B29016" s="315">
        <v>44429.144444510108</v>
      </c>
      <c r="C29016" s="314">
        <v>114.55185447327676</v>
      </c>
      <c r="D29016" s="313" t="s">
        <v>167</v>
      </c>
    </row>
    <row r="29017" spans="1:4" ht="14.5" customHeight="1" x14ac:dyDescent="0.35">
      <c r="A29017" s="319"/>
      <c r="B29017" s="315">
        <v>44429.145138954555</v>
      </c>
      <c r="C29017" s="314">
        <v>117.70984185453078</v>
      </c>
      <c r="D29017" s="313" t="s">
        <v>167</v>
      </c>
    </row>
    <row r="29018" spans="1:4" ht="14.5" customHeight="1" x14ac:dyDescent="0.35">
      <c r="A29018" s="319"/>
      <c r="B29018" s="315">
        <v>44429.145833399001</v>
      </c>
      <c r="C29018" s="314">
        <v>122.54469798795374</v>
      </c>
      <c r="D29018" s="313" t="s">
        <v>167</v>
      </c>
    </row>
    <row r="29019" spans="1:4" ht="14.5" customHeight="1" x14ac:dyDescent="0.35">
      <c r="A29019" s="319"/>
      <c r="B29019" s="315">
        <v>44429.146527843448</v>
      </c>
      <c r="C29019" s="314">
        <v>129.10936396971616</v>
      </c>
      <c r="D29019" s="313" t="s">
        <v>167</v>
      </c>
    </row>
    <row r="29020" spans="1:4" ht="14.5" customHeight="1" x14ac:dyDescent="0.35">
      <c r="A29020" s="319"/>
      <c r="B29020" s="315">
        <v>44429.147222287895</v>
      </c>
      <c r="C29020" s="314">
        <v>133.68452730772938</v>
      </c>
      <c r="D29020" s="313" t="s">
        <v>167</v>
      </c>
    </row>
    <row r="29021" spans="1:4" ht="14.5" customHeight="1" x14ac:dyDescent="0.35">
      <c r="A29021" s="319"/>
      <c r="B29021" s="315">
        <v>44429.147916732341</v>
      </c>
      <c r="C29021" s="314">
        <v>133.23880514166862</v>
      </c>
      <c r="D29021" s="313" t="s">
        <v>167</v>
      </c>
    </row>
    <row r="29022" spans="1:4" ht="14.5" customHeight="1" x14ac:dyDescent="0.35">
      <c r="A29022" s="319"/>
      <c r="B29022" s="315">
        <v>44429.148611176788</v>
      </c>
      <c r="C29022" s="314">
        <v>126.7076518003111</v>
      </c>
      <c r="D29022" s="313" t="s">
        <v>167</v>
      </c>
    </row>
    <row r="29023" spans="1:4" ht="14.5" customHeight="1" x14ac:dyDescent="0.35">
      <c r="A29023" s="319"/>
      <c r="B29023" s="315">
        <v>44429.149305621235</v>
      </c>
      <c r="C29023" s="314">
        <v>123.42633196411771</v>
      </c>
      <c r="D29023" s="313" t="s">
        <v>167</v>
      </c>
    </row>
    <row r="29024" spans="1:4" ht="14.5" customHeight="1" x14ac:dyDescent="0.35">
      <c r="A29024" s="319"/>
      <c r="B29024" s="315">
        <v>44429.150000065682</v>
      </c>
      <c r="C29024" s="314">
        <v>109.64289226281107</v>
      </c>
      <c r="D29024" s="313" t="s">
        <v>167</v>
      </c>
    </row>
    <row r="29025" spans="1:4" ht="14.5" customHeight="1" x14ac:dyDescent="0.35">
      <c r="A29025" s="319"/>
      <c r="B29025" s="315">
        <v>44429.150694510128</v>
      </c>
      <c r="C29025" s="314">
        <v>96.722475492929036</v>
      </c>
      <c r="D29025" s="313" t="s">
        <v>167</v>
      </c>
    </row>
    <row r="29026" spans="1:4" ht="14.5" customHeight="1" x14ac:dyDescent="0.35">
      <c r="A29026" s="319"/>
      <c r="B29026" s="315">
        <v>44429.151388954575</v>
      </c>
      <c r="C29026" s="314">
        <v>97.710627481030926</v>
      </c>
      <c r="D29026" s="313" t="s">
        <v>167</v>
      </c>
    </row>
    <row r="29027" spans="1:4" ht="14.5" customHeight="1" x14ac:dyDescent="0.35">
      <c r="A29027" s="319"/>
      <c r="B29027" s="315">
        <v>44429.152083399022</v>
      </c>
      <c r="C29027" s="314">
        <v>97.166866267216392</v>
      </c>
      <c r="D29027" s="313" t="s">
        <v>167</v>
      </c>
    </row>
    <row r="29028" spans="1:4" ht="14.5" customHeight="1" x14ac:dyDescent="0.35">
      <c r="A29028" s="319"/>
      <c r="B29028" s="315">
        <v>44429.152777843468</v>
      </c>
      <c r="C29028" s="314">
        <v>96.478273881201559</v>
      </c>
      <c r="D29028" s="313" t="s">
        <v>167</v>
      </c>
    </row>
    <row r="29029" spans="1:4" ht="14.5" customHeight="1" x14ac:dyDescent="0.35">
      <c r="A29029" s="319"/>
      <c r="B29029" s="315">
        <v>44429.153472287915</v>
      </c>
      <c r="C29029" s="314">
        <v>93.695961045722171</v>
      </c>
      <c r="D29029" s="313" t="s">
        <v>167</v>
      </c>
    </row>
    <row r="29030" spans="1:4" ht="14.5" customHeight="1" x14ac:dyDescent="0.35">
      <c r="A29030" s="319"/>
      <c r="B29030" s="315">
        <v>44429.154166732362</v>
      </c>
      <c r="C29030" s="314">
        <v>89.47650017914323</v>
      </c>
      <c r="D29030" s="313" t="s">
        <v>167</v>
      </c>
    </row>
    <row r="29031" spans="1:4" ht="14.5" customHeight="1" x14ac:dyDescent="0.35">
      <c r="A29031" s="319"/>
      <c r="B29031" s="315">
        <v>44429.154861176808</v>
      </c>
      <c r="C29031" s="314">
        <v>84.096631349083808</v>
      </c>
      <c r="D29031" s="313" t="s">
        <v>167</v>
      </c>
    </row>
    <row r="29032" spans="1:4" ht="14.5" customHeight="1" x14ac:dyDescent="0.35">
      <c r="A29032" s="319"/>
      <c r="B29032" s="315">
        <v>44429.155555621255</v>
      </c>
      <c r="C29032" s="314">
        <v>72.299713575902089</v>
      </c>
      <c r="D29032" s="313" t="s">
        <v>167</v>
      </c>
    </row>
    <row r="29033" spans="1:4" ht="14.5" customHeight="1" x14ac:dyDescent="0.35">
      <c r="A29033" s="319"/>
      <c r="B29033" s="315">
        <v>44429.156250065702</v>
      </c>
      <c r="C29033" s="314">
        <v>63.612319824751467</v>
      </c>
      <c r="D29033" s="313" t="s">
        <v>167</v>
      </c>
    </row>
    <row r="29034" spans="1:4" ht="14.5" customHeight="1" x14ac:dyDescent="0.35">
      <c r="A29034" s="319"/>
      <c r="B29034" s="315">
        <v>44429.156944510149</v>
      </c>
      <c r="C29034" s="314">
        <v>61.370828478990006</v>
      </c>
      <c r="D29034" s="313" t="s">
        <v>167</v>
      </c>
    </row>
    <row r="29035" spans="1:4" ht="14.5" customHeight="1" x14ac:dyDescent="0.35">
      <c r="A29035" s="319"/>
      <c r="B29035" s="315">
        <v>44429.157638954595</v>
      </c>
      <c r="C29035" s="314">
        <v>60.277285148651572</v>
      </c>
      <c r="D29035" s="313" t="s">
        <v>167</v>
      </c>
    </row>
    <row r="29036" spans="1:4" ht="14.5" customHeight="1" x14ac:dyDescent="0.35">
      <c r="A29036" s="319"/>
      <c r="B29036" s="315">
        <v>44429.158333399042</v>
      </c>
      <c r="C29036" s="314">
        <v>62.795297277843929</v>
      </c>
      <c r="D29036" s="313" t="s">
        <v>167</v>
      </c>
    </row>
    <row r="29037" spans="1:4" ht="14.5" customHeight="1" x14ac:dyDescent="0.35">
      <c r="A29037" s="319"/>
      <c r="B29037" s="315">
        <v>44429.159027843489</v>
      </c>
      <c r="C29037" s="314">
        <v>68.42449702128458</v>
      </c>
      <c r="D29037" s="313" t="s">
        <v>167</v>
      </c>
    </row>
    <row r="29038" spans="1:4" ht="14.5" customHeight="1" x14ac:dyDescent="0.35">
      <c r="A29038" s="319"/>
      <c r="B29038" s="315">
        <v>44429.159722287935</v>
      </c>
      <c r="C29038" s="314">
        <v>69.166407675036069</v>
      </c>
      <c r="D29038" s="313" t="s">
        <v>167</v>
      </c>
    </row>
    <row r="29039" spans="1:4" ht="14.5" customHeight="1" x14ac:dyDescent="0.35">
      <c r="A29039" s="319"/>
      <c r="B29039" s="315">
        <v>44429.160416732382</v>
      </c>
      <c r="C29039" s="314">
        <v>68.419777215817405</v>
      </c>
      <c r="D29039" s="313" t="s">
        <v>167</v>
      </c>
    </row>
    <row r="29040" spans="1:4" ht="14.5" customHeight="1" x14ac:dyDescent="0.35">
      <c r="A29040" s="319"/>
      <c r="B29040" s="315">
        <v>44429.161111176829</v>
      </c>
      <c r="C29040" s="314">
        <v>68.186409519112203</v>
      </c>
      <c r="D29040" s="313" t="s">
        <v>167</v>
      </c>
    </row>
    <row r="29041" spans="1:4" ht="14.5" customHeight="1" x14ac:dyDescent="0.35">
      <c r="A29041" s="319"/>
      <c r="B29041" s="315">
        <v>44429.161805621276</v>
      </c>
      <c r="C29041" s="314">
        <v>68.191165632742923</v>
      </c>
      <c r="D29041" s="313" t="s">
        <v>167</v>
      </c>
    </row>
    <row r="29042" spans="1:4" ht="14.5" customHeight="1" x14ac:dyDescent="0.35">
      <c r="A29042" s="319"/>
      <c r="B29042" s="315">
        <v>44429.162500065722</v>
      </c>
      <c r="C29042" s="314">
        <v>68.192081048842127</v>
      </c>
      <c r="D29042" s="313" t="s">
        <v>167</v>
      </c>
    </row>
    <row r="29043" spans="1:4" ht="14.5" customHeight="1" x14ac:dyDescent="0.35">
      <c r="A29043" s="319"/>
      <c r="B29043" s="315">
        <v>44429.163194510169</v>
      </c>
      <c r="C29043" s="314">
        <v>68.341021968924906</v>
      </c>
      <c r="D29043" s="313" t="s">
        <v>167</v>
      </c>
    </row>
    <row r="29044" spans="1:4" ht="14.5" customHeight="1" x14ac:dyDescent="0.35">
      <c r="A29044" s="319"/>
      <c r="B29044" s="315">
        <v>44429.163888954616</v>
      </c>
      <c r="C29044" s="314">
        <v>63.449497377533895</v>
      </c>
      <c r="D29044" s="313" t="s">
        <v>167</v>
      </c>
    </row>
    <row r="29045" spans="1:4" ht="14.5" customHeight="1" x14ac:dyDescent="0.35">
      <c r="A29045" s="319"/>
      <c r="B29045" s="315">
        <v>44429.164583399062</v>
      </c>
      <c r="C29045" s="314">
        <v>60.20115538077274</v>
      </c>
      <c r="D29045" s="313" t="s">
        <v>167</v>
      </c>
    </row>
    <row r="29046" spans="1:4" ht="14.5" customHeight="1" x14ac:dyDescent="0.35">
      <c r="A29046" s="319"/>
      <c r="B29046" s="315">
        <v>44429.165277843509</v>
      </c>
      <c r="C29046" s="314">
        <v>60.239213382771901</v>
      </c>
      <c r="D29046" s="313" t="s">
        <v>167</v>
      </c>
    </row>
    <row r="29047" spans="1:4" ht="14.5" customHeight="1" x14ac:dyDescent="0.35">
      <c r="A29047" s="319"/>
      <c r="B29047" s="315">
        <v>44429.165972287956</v>
      </c>
      <c r="C29047" s="314">
        <v>60.299458510514036</v>
      </c>
      <c r="D29047" s="313" t="s">
        <v>167</v>
      </c>
    </row>
    <row r="29048" spans="1:4" ht="14.5" customHeight="1" x14ac:dyDescent="0.35">
      <c r="A29048" s="319"/>
      <c r="B29048" s="315">
        <v>44429.166666732403</v>
      </c>
      <c r="C29048" s="314">
        <v>65.069508043855123</v>
      </c>
      <c r="D29048" s="313" t="s">
        <v>167</v>
      </c>
    </row>
    <row r="29049" spans="1:4" ht="14.5" customHeight="1" x14ac:dyDescent="0.35">
      <c r="A29049" s="319"/>
      <c r="B29049" s="315">
        <v>44429.167361176849</v>
      </c>
      <c r="C29049" s="314">
        <v>70.043469572759932</v>
      </c>
      <c r="D29049" s="313" t="s">
        <v>167</v>
      </c>
    </row>
    <row r="29050" spans="1:4" ht="14.5" customHeight="1" x14ac:dyDescent="0.35">
      <c r="A29050" s="319"/>
      <c r="B29050" s="315">
        <v>44429.168055621296</v>
      </c>
      <c r="C29050" s="314">
        <v>69.736692294711247</v>
      </c>
      <c r="D29050" s="313" t="s">
        <v>167</v>
      </c>
    </row>
    <row r="29051" spans="1:4" ht="14.5" customHeight="1" x14ac:dyDescent="0.35">
      <c r="A29051" s="319"/>
      <c r="B29051" s="315">
        <v>44429.168750065743</v>
      </c>
      <c r="C29051" s="314">
        <v>69.622352671072193</v>
      </c>
      <c r="D29051" s="313" t="s">
        <v>167</v>
      </c>
    </row>
    <row r="29052" spans="1:4" ht="14.5" customHeight="1" x14ac:dyDescent="0.35">
      <c r="A29052" s="319"/>
      <c r="B29052" s="315">
        <v>44429.169444510189</v>
      </c>
      <c r="C29052" s="314">
        <v>69.401661274702448</v>
      </c>
      <c r="D29052" s="313" t="s">
        <v>167</v>
      </c>
    </row>
    <row r="29053" spans="1:4" ht="14.5" customHeight="1" x14ac:dyDescent="0.35">
      <c r="A29053" s="319"/>
      <c r="B29053" s="315">
        <v>44429.170138954636</v>
      </c>
      <c r="C29053" s="314">
        <v>71.903430418625547</v>
      </c>
      <c r="D29053" s="313" t="s">
        <v>167</v>
      </c>
    </row>
    <row r="29054" spans="1:4" ht="14.5" customHeight="1" x14ac:dyDescent="0.35">
      <c r="A29054" s="319"/>
      <c r="B29054" s="315">
        <v>44429.170833399083</v>
      </c>
      <c r="C29054" s="314">
        <v>74.274717813833078</v>
      </c>
      <c r="D29054" s="313" t="s">
        <v>167</v>
      </c>
    </row>
    <row r="29055" spans="1:4" ht="14.5" customHeight="1" x14ac:dyDescent="0.35">
      <c r="A29055" s="319"/>
      <c r="B29055" s="315">
        <v>44429.171527843529</v>
      </c>
      <c r="C29055" s="314">
        <v>75.00890597335335</v>
      </c>
      <c r="D29055" s="313" t="s">
        <v>167</v>
      </c>
    </row>
    <row r="29056" spans="1:4" ht="14.5" customHeight="1" x14ac:dyDescent="0.35">
      <c r="A29056" s="319"/>
      <c r="B29056" s="315">
        <v>44429.172222287976</v>
      </c>
      <c r="C29056" s="314">
        <v>74.353531597764231</v>
      </c>
      <c r="D29056" s="313" t="s">
        <v>167</v>
      </c>
    </row>
    <row r="29057" spans="1:4" ht="14.5" customHeight="1" x14ac:dyDescent="0.35">
      <c r="A29057" s="319"/>
      <c r="B29057" s="315">
        <v>44429.172916732423</v>
      </c>
      <c r="C29057" s="314">
        <v>75.07846002367053</v>
      </c>
      <c r="D29057" s="313" t="s">
        <v>167</v>
      </c>
    </row>
    <row r="29058" spans="1:4" ht="14.5" customHeight="1" x14ac:dyDescent="0.35">
      <c r="A29058" s="319"/>
      <c r="B29058" s="315">
        <v>44429.17361117687</v>
      </c>
      <c r="C29058" s="314">
        <v>75.11748642330349</v>
      </c>
      <c r="D29058" s="313" t="s">
        <v>167</v>
      </c>
    </row>
    <row r="29059" spans="1:4" ht="14.5" customHeight="1" x14ac:dyDescent="0.35">
      <c r="A29059" s="319"/>
      <c r="B29059" s="315">
        <v>44429.174305621316</v>
      </c>
      <c r="C29059" s="314">
        <v>20.688737417071632</v>
      </c>
      <c r="D29059" s="313" t="s">
        <v>177</v>
      </c>
    </row>
    <row r="29060" spans="1:4" ht="14.5" customHeight="1" x14ac:dyDescent="0.35">
      <c r="A29060" s="319"/>
      <c r="B29060" s="315">
        <v>44429.175000065763</v>
      </c>
      <c r="C29060" s="314">
        <v>72.142819911290033</v>
      </c>
      <c r="D29060" s="313" t="s">
        <v>167</v>
      </c>
    </row>
    <row r="29061" spans="1:4" ht="14.5" customHeight="1" x14ac:dyDescent="0.35">
      <c r="A29061" s="319"/>
      <c r="B29061" s="315">
        <v>44429.17569451021</v>
      </c>
      <c r="C29061" s="314">
        <v>68.18607147269843</v>
      </c>
      <c r="D29061" s="313" t="s">
        <v>167</v>
      </c>
    </row>
    <row r="29062" spans="1:4" ht="14.5" customHeight="1" x14ac:dyDescent="0.35">
      <c r="A29062" s="319"/>
      <c r="B29062" s="315">
        <v>44429.176388954656</v>
      </c>
      <c r="C29062" s="314">
        <v>64.400313169622677</v>
      </c>
      <c r="D29062" s="313" t="s">
        <v>167</v>
      </c>
    </row>
    <row r="29063" spans="1:4" ht="14.5" customHeight="1" x14ac:dyDescent="0.35">
      <c r="A29063" s="319"/>
      <c r="B29063" s="315">
        <v>44429.177083399103</v>
      </c>
      <c r="C29063" s="314">
        <v>60.767739101783569</v>
      </c>
      <c r="D29063" s="313" t="s">
        <v>167</v>
      </c>
    </row>
    <row r="29064" spans="1:4" ht="14.5" customHeight="1" x14ac:dyDescent="0.35">
      <c r="A29064" s="319"/>
      <c r="B29064" s="315">
        <v>44429.17777784355</v>
      </c>
      <c r="C29064" s="314">
        <v>58.840104462957243</v>
      </c>
      <c r="D29064" s="313" t="s">
        <v>167</v>
      </c>
    </row>
    <row r="29065" spans="1:4" ht="14.5" customHeight="1" x14ac:dyDescent="0.35">
      <c r="A29065" s="319"/>
      <c r="B29065" s="315">
        <v>44429.178472287997</v>
      </c>
      <c r="C29065" s="314">
        <v>58.412756327680349</v>
      </c>
      <c r="D29065" s="313" t="s">
        <v>167</v>
      </c>
    </row>
    <row r="29066" spans="1:4" ht="14.5" customHeight="1" x14ac:dyDescent="0.35">
      <c r="A29066" s="319"/>
      <c r="B29066" s="315">
        <v>44429.179166732443</v>
      </c>
      <c r="C29066" s="314">
        <v>60.393559325879323</v>
      </c>
      <c r="D29066" s="313" t="s">
        <v>167</v>
      </c>
    </row>
    <row r="29067" spans="1:4" ht="14.5" customHeight="1" x14ac:dyDescent="0.35">
      <c r="A29067" s="319"/>
      <c r="B29067" s="315">
        <v>44429.17986117689</v>
      </c>
      <c r="C29067" s="314">
        <v>58.276862999923956</v>
      </c>
      <c r="D29067" s="313" t="s">
        <v>167</v>
      </c>
    </row>
    <row r="29068" spans="1:4" ht="14.5" customHeight="1" x14ac:dyDescent="0.35">
      <c r="A29068" s="319"/>
      <c r="B29068" s="315">
        <v>44429.180555621337</v>
      </c>
      <c r="C29068" s="314">
        <v>57.751872986720024</v>
      </c>
      <c r="D29068" s="313" t="s">
        <v>167</v>
      </c>
    </row>
    <row r="29069" spans="1:4" ht="14.5" customHeight="1" x14ac:dyDescent="0.35">
      <c r="A29069" s="319"/>
      <c r="B29069" s="315">
        <v>44429.181250065783</v>
      </c>
      <c r="C29069" s="314">
        <v>59.49120143406617</v>
      </c>
      <c r="D29069" s="313" t="s">
        <v>167</v>
      </c>
    </row>
    <row r="29070" spans="1:4" ht="14.5" customHeight="1" x14ac:dyDescent="0.35">
      <c r="A29070" s="319"/>
      <c r="B29070" s="315">
        <v>44429.18194451023</v>
      </c>
      <c r="C29070" s="314">
        <v>61.087080734083429</v>
      </c>
      <c r="D29070" s="313" t="s">
        <v>167</v>
      </c>
    </row>
    <row r="29071" spans="1:4" ht="14.5" customHeight="1" x14ac:dyDescent="0.35">
      <c r="A29071" s="319"/>
      <c r="B29071" s="315">
        <v>44429.182638954677</v>
      </c>
      <c r="C29071" s="314">
        <v>65.749173468638517</v>
      </c>
      <c r="D29071" s="313" t="s">
        <v>167</v>
      </c>
    </row>
    <row r="29072" spans="1:4" ht="14.5" customHeight="1" x14ac:dyDescent="0.35">
      <c r="A29072" s="319"/>
      <c r="B29072" s="315">
        <v>44429.183333399124</v>
      </c>
      <c r="C29072" s="314">
        <v>70.779401836780991</v>
      </c>
      <c r="D29072" s="313" t="s">
        <v>167</v>
      </c>
    </row>
    <row r="29073" spans="1:4" ht="14.5" customHeight="1" x14ac:dyDescent="0.35">
      <c r="A29073" s="319"/>
      <c r="B29073" s="315">
        <v>44429.18402784357</v>
      </c>
      <c r="C29073" s="314">
        <v>71.583947747664453</v>
      </c>
      <c r="D29073" s="313" t="s">
        <v>167</v>
      </c>
    </row>
    <row r="29074" spans="1:4" ht="14.5" customHeight="1" x14ac:dyDescent="0.35">
      <c r="A29074" s="319"/>
      <c r="B29074" s="315">
        <v>44429.184722288017</v>
      </c>
      <c r="C29074" s="314">
        <v>72.76562540163286</v>
      </c>
      <c r="D29074" s="313" t="s">
        <v>167</v>
      </c>
    </row>
    <row r="29075" spans="1:4" ht="14.5" customHeight="1" x14ac:dyDescent="0.35">
      <c r="A29075" s="319"/>
      <c r="B29075" s="315">
        <v>44429.185416732464</v>
      </c>
      <c r="C29075" s="314">
        <v>74.29719732808492</v>
      </c>
      <c r="D29075" s="313" t="s">
        <v>167</v>
      </c>
    </row>
    <row r="29076" spans="1:4" ht="14.5" customHeight="1" x14ac:dyDescent="0.35">
      <c r="A29076" s="319"/>
      <c r="B29076" s="315">
        <v>44429.18611117691</v>
      </c>
      <c r="C29076" s="314">
        <v>77.529907222973023</v>
      </c>
      <c r="D29076" s="313" t="s">
        <v>167</v>
      </c>
    </row>
    <row r="29077" spans="1:4" ht="14.5" customHeight="1" x14ac:dyDescent="0.35">
      <c r="A29077" s="319"/>
      <c r="B29077" s="315">
        <v>44429.186805621357</v>
      </c>
      <c r="C29077" s="314">
        <v>80.061926479732691</v>
      </c>
      <c r="D29077" s="313" t="s">
        <v>167</v>
      </c>
    </row>
    <row r="29078" spans="1:4" ht="14.5" customHeight="1" x14ac:dyDescent="0.35">
      <c r="A29078" s="319"/>
      <c r="B29078" s="315">
        <v>44429.187500065804</v>
      </c>
      <c r="C29078" s="314">
        <v>78.634498389117653</v>
      </c>
      <c r="D29078" s="313" t="s">
        <v>167</v>
      </c>
    </row>
    <row r="29079" spans="1:4" ht="14.5" customHeight="1" x14ac:dyDescent="0.35">
      <c r="A29079" s="319"/>
      <c r="B29079" s="315">
        <v>44429.18819451025</v>
      </c>
      <c r="C29079" s="314">
        <v>68.125147411434838</v>
      </c>
      <c r="D29079" s="313" t="s">
        <v>167</v>
      </c>
    </row>
    <row r="29080" spans="1:4" ht="14.5" customHeight="1" x14ac:dyDescent="0.35">
      <c r="A29080" s="319"/>
      <c r="B29080" s="315">
        <v>44429.188888954697</v>
      </c>
      <c r="C29080" s="314">
        <v>63.322388291038806</v>
      </c>
      <c r="D29080" s="313" t="s">
        <v>167</v>
      </c>
    </row>
    <row r="29081" spans="1:4" ht="14.5" customHeight="1" x14ac:dyDescent="0.35">
      <c r="A29081" s="319"/>
      <c r="B29081" s="315">
        <v>44429.189583399144</v>
      </c>
      <c r="C29081" s="314">
        <v>64.260281542393685</v>
      </c>
      <c r="D29081" s="313" t="s">
        <v>167</v>
      </c>
    </row>
    <row r="29082" spans="1:4" ht="14.5" customHeight="1" x14ac:dyDescent="0.35">
      <c r="A29082" s="319"/>
      <c r="B29082" s="315">
        <v>44429.190277843591</v>
      </c>
      <c r="C29082" s="314">
        <v>70.09481144843933</v>
      </c>
      <c r="D29082" s="313" t="s">
        <v>167</v>
      </c>
    </row>
    <row r="29083" spans="1:4" ht="14.5" customHeight="1" x14ac:dyDescent="0.35">
      <c r="A29083" s="319"/>
      <c r="B29083" s="315">
        <v>44429.190972288037</v>
      </c>
      <c r="C29083" s="314">
        <v>77.312502394604962</v>
      </c>
      <c r="D29083" s="313" t="s">
        <v>167</v>
      </c>
    </row>
    <row r="29084" spans="1:4" ht="14.5" customHeight="1" x14ac:dyDescent="0.35">
      <c r="A29084" s="319"/>
      <c r="B29084" s="315">
        <v>44429.191666732484</v>
      </c>
      <c r="C29084" s="314">
        <v>85.219778139231494</v>
      </c>
      <c r="D29084" s="313" t="s">
        <v>167</v>
      </c>
    </row>
    <row r="29085" spans="1:4" ht="14.5" customHeight="1" x14ac:dyDescent="0.35">
      <c r="A29085" s="319"/>
      <c r="B29085" s="315">
        <v>44429.192361176931</v>
      </c>
      <c r="C29085" s="314">
        <v>96.32843688007172</v>
      </c>
      <c r="D29085" s="313" t="s">
        <v>167</v>
      </c>
    </row>
    <row r="29086" spans="1:4" ht="14.5" customHeight="1" x14ac:dyDescent="0.35">
      <c r="A29086" s="319"/>
      <c r="B29086" s="315">
        <v>44429.193055621377</v>
      </c>
      <c r="C29086" s="314">
        <v>118.31233232319937</v>
      </c>
      <c r="D29086" s="313" t="s">
        <v>167</v>
      </c>
    </row>
    <row r="29087" spans="1:4" ht="14.5" customHeight="1" x14ac:dyDescent="0.35">
      <c r="A29087" s="319"/>
      <c r="B29087" s="315">
        <v>44429.193750065824</v>
      </c>
      <c r="C29087" s="314">
        <v>142.22206990137542</v>
      </c>
      <c r="D29087" s="313" t="s">
        <v>167</v>
      </c>
    </row>
    <row r="29088" spans="1:4" ht="14.5" customHeight="1" x14ac:dyDescent="0.35">
      <c r="A29088" s="319"/>
      <c r="B29088" s="315">
        <v>44429.194444510271</v>
      </c>
      <c r="C29088" s="314">
        <v>169.68181665845137</v>
      </c>
      <c r="D29088" s="313" t="s">
        <v>167</v>
      </c>
    </row>
    <row r="29089" spans="1:4" ht="14.5" customHeight="1" x14ac:dyDescent="0.35">
      <c r="A29089" s="319"/>
      <c r="B29089" s="315">
        <v>44429.195138954718</v>
      </c>
      <c r="C29089" s="314">
        <v>212.43884412981183</v>
      </c>
      <c r="D29089" s="313" t="s">
        <v>167</v>
      </c>
    </row>
    <row r="29090" spans="1:4" ht="14.5" customHeight="1" x14ac:dyDescent="0.35">
      <c r="A29090" s="319"/>
      <c r="B29090" s="315">
        <v>44429.195833399164</v>
      </c>
      <c r="C29090" s="314">
        <v>258.7752133658505</v>
      </c>
      <c r="D29090" s="313" t="s">
        <v>167</v>
      </c>
    </row>
    <row r="29091" spans="1:4" ht="14.5" customHeight="1" x14ac:dyDescent="0.35">
      <c r="A29091" s="319"/>
      <c r="B29091" s="315">
        <v>44429.196527843611</v>
      </c>
      <c r="C29091" s="314">
        <v>305.19120547132724</v>
      </c>
      <c r="D29091" s="313" t="s">
        <v>167</v>
      </c>
    </row>
    <row r="29092" spans="1:4" ht="14.5" customHeight="1" x14ac:dyDescent="0.35">
      <c r="A29092" s="319"/>
      <c r="B29092" s="315">
        <v>44429.197222288058</v>
      </c>
      <c r="C29092" s="314">
        <v>364.02064313611481</v>
      </c>
      <c r="D29092" s="313" t="s">
        <v>167</v>
      </c>
    </row>
    <row r="29093" spans="1:4" ht="14.5" customHeight="1" x14ac:dyDescent="0.35">
      <c r="A29093" s="319"/>
      <c r="B29093" s="315">
        <v>44429.197916732504</v>
      </c>
      <c r="C29093" s="314">
        <v>444.74914629365475</v>
      </c>
      <c r="D29093" s="313" t="s">
        <v>167</v>
      </c>
    </row>
    <row r="29094" spans="1:4" ht="14.5" customHeight="1" x14ac:dyDescent="0.35">
      <c r="A29094" s="319"/>
      <c r="B29094" s="315">
        <v>44429.198611176951</v>
      </c>
      <c r="C29094" s="314">
        <v>521.74375666868093</v>
      </c>
      <c r="D29094" s="313" t="s">
        <v>167</v>
      </c>
    </row>
    <row r="29095" spans="1:4" ht="14.5" customHeight="1" x14ac:dyDescent="0.35">
      <c r="A29095" s="319"/>
      <c r="B29095" s="315">
        <v>44429.199305621398</v>
      </c>
      <c r="C29095" s="314">
        <v>593.80826804639457</v>
      </c>
      <c r="D29095" s="313" t="s">
        <v>167</v>
      </c>
    </row>
    <row r="29096" spans="1:4" ht="14.5" customHeight="1" x14ac:dyDescent="0.35">
      <c r="A29096" s="319"/>
      <c r="B29096" s="315">
        <v>44429.200000065845</v>
      </c>
      <c r="C29096" s="314">
        <v>657.19701210836263</v>
      </c>
      <c r="D29096" s="313" t="s">
        <v>167</v>
      </c>
    </row>
    <row r="29097" spans="1:4" ht="14.5" customHeight="1" x14ac:dyDescent="0.35">
      <c r="A29097" s="319"/>
      <c r="B29097" s="315">
        <v>44429.200694510291</v>
      </c>
      <c r="C29097" s="314">
        <v>685.23043158301152</v>
      </c>
      <c r="D29097" s="313" t="s">
        <v>167</v>
      </c>
    </row>
    <row r="29098" spans="1:4" ht="14.5" customHeight="1" x14ac:dyDescent="0.35">
      <c r="A29098" s="319"/>
      <c r="B29098" s="315">
        <v>44429.201388954738</v>
      </c>
      <c r="C29098" s="314">
        <v>739.31509496488923</v>
      </c>
      <c r="D29098" s="313" t="s">
        <v>167</v>
      </c>
    </row>
    <row r="29099" spans="1:4" ht="14.5" customHeight="1" x14ac:dyDescent="0.35">
      <c r="A29099" s="319"/>
      <c r="B29099" s="315">
        <v>44429.202083399185</v>
      </c>
      <c r="C29099" s="314">
        <v>803.71036210617365</v>
      </c>
      <c r="D29099" s="313" t="s">
        <v>167</v>
      </c>
    </row>
    <row r="29100" spans="1:4" ht="14.5" customHeight="1" x14ac:dyDescent="0.35">
      <c r="A29100" s="319"/>
      <c r="B29100" s="315">
        <v>44429.202777843631</v>
      </c>
      <c r="C29100" s="314">
        <v>862.92629309184849</v>
      </c>
      <c r="D29100" s="313" t="s">
        <v>167</v>
      </c>
    </row>
    <row r="29101" spans="1:4" ht="14.5" customHeight="1" x14ac:dyDescent="0.35">
      <c r="A29101" s="319"/>
      <c r="B29101" s="315">
        <v>44429.203472288078</v>
      </c>
      <c r="C29101" s="314">
        <v>921.96217094082385</v>
      </c>
      <c r="D29101" s="313" t="s">
        <v>167</v>
      </c>
    </row>
    <row r="29102" spans="1:4" ht="14.5" customHeight="1" x14ac:dyDescent="0.35">
      <c r="A29102" s="319"/>
      <c r="B29102" s="315">
        <v>44429.204166732525</v>
      </c>
      <c r="C29102" s="314">
        <v>956.32768505780643</v>
      </c>
      <c r="D29102" s="313" t="s">
        <v>167</v>
      </c>
    </row>
    <row r="29103" spans="1:4" ht="14.5" customHeight="1" x14ac:dyDescent="0.35">
      <c r="A29103" s="319"/>
      <c r="B29103" s="315">
        <v>44429.204861176971</v>
      </c>
      <c r="C29103" s="314">
        <v>972.54939198618138</v>
      </c>
      <c r="D29103" s="313" t="s">
        <v>167</v>
      </c>
    </row>
    <row r="29104" spans="1:4" ht="14.5" customHeight="1" x14ac:dyDescent="0.35">
      <c r="A29104" s="319"/>
      <c r="B29104" s="315">
        <v>44429.205555621418</v>
      </c>
      <c r="C29104" s="314">
        <v>971.20739091963821</v>
      </c>
      <c r="D29104" s="313" t="s">
        <v>167</v>
      </c>
    </row>
    <row r="29105" spans="1:4" ht="14.5" customHeight="1" x14ac:dyDescent="0.35">
      <c r="A29105" s="319"/>
      <c r="B29105" s="315">
        <v>44429.206250065865</v>
      </c>
      <c r="C29105" s="314">
        <v>968.46322263024433</v>
      </c>
      <c r="D29105" s="313" t="s">
        <v>167</v>
      </c>
    </row>
    <row r="29106" spans="1:4" ht="14.5" customHeight="1" x14ac:dyDescent="0.35">
      <c r="A29106" s="319"/>
      <c r="B29106" s="315">
        <v>44429.206944510312</v>
      </c>
      <c r="C29106" s="314">
        <v>968.97380775733234</v>
      </c>
      <c r="D29106" s="313" t="s">
        <v>167</v>
      </c>
    </row>
    <row r="29107" spans="1:4" ht="14.5" customHeight="1" x14ac:dyDescent="0.35">
      <c r="A29107" s="319"/>
      <c r="B29107" s="315">
        <v>44429.207638954758</v>
      </c>
      <c r="C29107" s="314">
        <v>970.41073633039684</v>
      </c>
      <c r="D29107" s="313" t="s">
        <v>167</v>
      </c>
    </row>
    <row r="29108" spans="1:4" ht="14.5" customHeight="1" x14ac:dyDescent="0.35">
      <c r="A29108" s="319"/>
      <c r="B29108" s="315">
        <v>44429.208333399205</v>
      </c>
      <c r="C29108" s="314">
        <v>980.50415013389045</v>
      </c>
      <c r="D29108" s="313" t="s">
        <v>167</v>
      </c>
    </row>
    <row r="29109" spans="1:4" ht="14.5" customHeight="1" x14ac:dyDescent="0.35">
      <c r="A29109" s="319"/>
      <c r="B29109" s="315">
        <v>44429.209027843652</v>
      </c>
      <c r="C29109" s="314">
        <v>1046.0093334668782</v>
      </c>
      <c r="D29109" s="313" t="s">
        <v>167</v>
      </c>
    </row>
    <row r="29110" spans="1:4" ht="14.5" customHeight="1" x14ac:dyDescent="0.35">
      <c r="A29110" s="319"/>
      <c r="B29110" s="315">
        <v>44429.209722288098</v>
      </c>
      <c r="C29110" s="314">
        <v>1103.8125090353813</v>
      </c>
      <c r="D29110" s="313" t="s">
        <v>167</v>
      </c>
    </row>
    <row r="29111" spans="1:4" ht="14.5" customHeight="1" x14ac:dyDescent="0.35">
      <c r="A29111" s="319"/>
      <c r="B29111" s="315">
        <v>44429.210416732545</v>
      </c>
      <c r="C29111" s="314">
        <v>1149.1793421781622</v>
      </c>
      <c r="D29111" s="313" t="s">
        <v>167</v>
      </c>
    </row>
    <row r="29112" spans="1:4" ht="14.5" customHeight="1" x14ac:dyDescent="0.35">
      <c r="A29112" s="319"/>
      <c r="B29112" s="315">
        <v>44429.211111176992</v>
      </c>
      <c r="C29112" s="314">
        <v>1157.9951825202443</v>
      </c>
      <c r="D29112" s="313" t="s">
        <v>167</v>
      </c>
    </row>
    <row r="29113" spans="1:4" ht="14.5" customHeight="1" x14ac:dyDescent="0.35">
      <c r="A29113" s="319"/>
      <c r="B29113" s="315">
        <v>44429.211805621439</v>
      </c>
      <c r="C29113" s="314">
        <v>1167.5989652536809</v>
      </c>
      <c r="D29113" s="313" t="s">
        <v>167</v>
      </c>
    </row>
    <row r="29114" spans="1:4" ht="14.5" customHeight="1" x14ac:dyDescent="0.35">
      <c r="A29114" s="319"/>
      <c r="B29114" s="315">
        <v>44429.212500065885</v>
      </c>
      <c r="C29114" s="314">
        <v>1123.5185720065299</v>
      </c>
      <c r="D29114" s="313" t="s">
        <v>167</v>
      </c>
    </row>
    <row r="29115" spans="1:4" ht="14.5" customHeight="1" x14ac:dyDescent="0.35">
      <c r="A29115" s="319"/>
      <c r="B29115" s="315">
        <v>44429.213194510332</v>
      </c>
      <c r="C29115" s="314">
        <v>1078.6819643913768</v>
      </c>
      <c r="D29115" s="313" t="s">
        <v>167</v>
      </c>
    </row>
    <row r="29116" spans="1:4" ht="14.5" customHeight="1" x14ac:dyDescent="0.35">
      <c r="A29116" s="319"/>
      <c r="B29116" s="315">
        <v>44429.213888954779</v>
      </c>
      <c r="C29116" s="314">
        <v>1016.9900682351241</v>
      </c>
      <c r="D29116" s="313" t="s">
        <v>167</v>
      </c>
    </row>
    <row r="29117" spans="1:4" ht="14.5" customHeight="1" x14ac:dyDescent="0.35">
      <c r="A29117" s="319"/>
      <c r="B29117" s="315">
        <v>44429.214583399225</v>
      </c>
      <c r="C29117" s="314">
        <v>977.60001926294842</v>
      </c>
      <c r="D29117" s="313" t="s">
        <v>167</v>
      </c>
    </row>
    <row r="29118" spans="1:4" ht="14.5" customHeight="1" x14ac:dyDescent="0.35">
      <c r="A29118" s="319"/>
      <c r="B29118" s="315">
        <v>44429.215277843672</v>
      </c>
      <c r="C29118" s="314">
        <v>970.26881132864708</v>
      </c>
      <c r="D29118" s="313" t="s">
        <v>167</v>
      </c>
    </row>
    <row r="29119" spans="1:4" ht="14.5" customHeight="1" x14ac:dyDescent="0.35">
      <c r="A29119" s="319"/>
      <c r="B29119" s="315">
        <v>44429.215972288119</v>
      </c>
      <c r="C29119" s="314">
        <v>988.7675823681833</v>
      </c>
      <c r="D29119" s="313" t="s">
        <v>167</v>
      </c>
    </row>
    <row r="29120" spans="1:4" ht="14.5" customHeight="1" x14ac:dyDescent="0.35">
      <c r="A29120" s="319"/>
      <c r="B29120" s="315">
        <v>44429.216666732565</v>
      </c>
      <c r="C29120" s="314">
        <v>1007.544518035526</v>
      </c>
      <c r="D29120" s="313" t="s">
        <v>167</v>
      </c>
    </row>
    <row r="29121" spans="1:4" ht="14.5" customHeight="1" x14ac:dyDescent="0.35">
      <c r="A29121" s="319"/>
      <c r="B29121" s="315">
        <v>44429.217361177012</v>
      </c>
      <c r="C29121" s="314">
        <v>1006.3716456308806</v>
      </c>
      <c r="D29121" s="313" t="s">
        <v>167</v>
      </c>
    </row>
    <row r="29122" spans="1:4" ht="14.5" customHeight="1" x14ac:dyDescent="0.35">
      <c r="A29122" s="319"/>
      <c r="B29122" s="315">
        <v>44429.218055621459</v>
      </c>
      <c r="C29122" s="314">
        <v>1015.0400472451778</v>
      </c>
      <c r="D29122" s="313" t="s">
        <v>167</v>
      </c>
    </row>
    <row r="29123" spans="1:4" ht="14.5" customHeight="1" x14ac:dyDescent="0.35">
      <c r="A29123" s="319"/>
      <c r="B29123" s="315">
        <v>44429.218750065906</v>
      </c>
      <c r="C29123" s="314">
        <v>976.16167580592446</v>
      </c>
      <c r="D29123" s="313" t="s">
        <v>167</v>
      </c>
    </row>
    <row r="29124" spans="1:4" ht="14.5" customHeight="1" x14ac:dyDescent="0.35">
      <c r="A29124" s="319"/>
      <c r="B29124" s="315">
        <v>44429.219444510352</v>
      </c>
      <c r="C29124" s="314">
        <v>769.9203049476879</v>
      </c>
      <c r="D29124" s="313" t="s">
        <v>167</v>
      </c>
    </row>
    <row r="29125" spans="1:4" ht="14.5" customHeight="1" x14ac:dyDescent="0.35">
      <c r="A29125" s="319"/>
      <c r="B29125" s="315">
        <v>44429.220138954799</v>
      </c>
      <c r="C29125" s="314">
        <v>591.91547665962332</v>
      </c>
      <c r="D29125" s="313" t="s">
        <v>167</v>
      </c>
    </row>
    <row r="29126" spans="1:4" ht="14.5" customHeight="1" x14ac:dyDescent="0.35">
      <c r="A29126" s="319"/>
      <c r="B29126" s="315">
        <v>44429.220833399246</v>
      </c>
      <c r="C29126" s="314">
        <v>507.99156473289867</v>
      </c>
      <c r="D29126" s="313" t="s">
        <v>167</v>
      </c>
    </row>
    <row r="29127" spans="1:4" ht="14.5" customHeight="1" x14ac:dyDescent="0.35">
      <c r="A29127" s="319"/>
      <c r="B29127" s="315">
        <v>44429.221527843692</v>
      </c>
      <c r="C29127" s="314">
        <v>455.82923151645809</v>
      </c>
      <c r="D29127" s="313" t="s">
        <v>167</v>
      </c>
    </row>
    <row r="29128" spans="1:4" ht="14.5" customHeight="1" x14ac:dyDescent="0.35">
      <c r="A29128" s="319"/>
      <c r="B29128" s="315">
        <v>44429.222222288139</v>
      </c>
      <c r="C29128" s="314">
        <v>407.01082971040159</v>
      </c>
      <c r="D29128" s="313" t="s">
        <v>167</v>
      </c>
    </row>
    <row r="29129" spans="1:4" ht="14.5" customHeight="1" x14ac:dyDescent="0.35">
      <c r="A29129" s="319"/>
      <c r="B29129" s="315">
        <v>44429.222916732586</v>
      </c>
      <c r="C29129" s="314">
        <v>303.76153955701739</v>
      </c>
      <c r="D29129" s="313" t="s">
        <v>167</v>
      </c>
    </row>
    <row r="29130" spans="1:4" ht="14.5" customHeight="1" x14ac:dyDescent="0.35">
      <c r="A29130" s="319"/>
      <c r="B29130" s="315">
        <v>44429.223611177033</v>
      </c>
      <c r="C29130" s="314">
        <v>258.45666661109618</v>
      </c>
      <c r="D29130" s="313" t="s">
        <v>167</v>
      </c>
    </row>
    <row r="29131" spans="1:4" ht="14.5" customHeight="1" x14ac:dyDescent="0.35">
      <c r="A29131" s="319"/>
      <c r="B29131" s="315">
        <v>44429.224305621479</v>
      </c>
      <c r="C29131" s="314">
        <v>229.89679364656331</v>
      </c>
      <c r="D29131" s="313" t="s">
        <v>167</v>
      </c>
    </row>
    <row r="29132" spans="1:4" ht="14.5" customHeight="1" x14ac:dyDescent="0.35">
      <c r="A29132" s="319"/>
      <c r="B29132" s="315">
        <v>44429.225000065926</v>
      </c>
      <c r="C29132" s="314">
        <v>208.28141433245037</v>
      </c>
      <c r="D29132" s="313" t="s">
        <v>167</v>
      </c>
    </row>
    <row r="29133" spans="1:4" ht="14.5" customHeight="1" x14ac:dyDescent="0.35">
      <c r="A29133" s="319"/>
      <c r="B29133" s="315">
        <v>44429.225694510373</v>
      </c>
      <c r="C29133" s="314">
        <v>208.7685284219915</v>
      </c>
      <c r="D29133" s="313" t="s">
        <v>167</v>
      </c>
    </row>
    <row r="29134" spans="1:4" ht="14.5" customHeight="1" x14ac:dyDescent="0.35">
      <c r="A29134" s="319"/>
      <c r="B29134" s="315">
        <v>44429.226388954819</v>
      </c>
      <c r="C29134" s="314">
        <v>211.90255800029263</v>
      </c>
      <c r="D29134" s="313" t="s">
        <v>167</v>
      </c>
    </row>
    <row r="29135" spans="1:4" ht="14.5" customHeight="1" x14ac:dyDescent="0.35">
      <c r="A29135" s="319"/>
      <c r="B29135" s="315">
        <v>44429.227083399266</v>
      </c>
      <c r="C29135" s="314">
        <v>205.86039335206928</v>
      </c>
      <c r="D29135" s="313" t="s">
        <v>167</v>
      </c>
    </row>
    <row r="29136" spans="1:4" ht="14.5" customHeight="1" x14ac:dyDescent="0.35">
      <c r="A29136" s="319"/>
      <c r="B29136" s="315">
        <v>44429.227777843713</v>
      </c>
      <c r="C29136" s="314">
        <v>201.26864214676121</v>
      </c>
      <c r="D29136" s="313" t="s">
        <v>167</v>
      </c>
    </row>
    <row r="29137" spans="1:4" ht="14.5" customHeight="1" x14ac:dyDescent="0.35">
      <c r="A29137" s="319"/>
      <c r="B29137" s="315">
        <v>44429.22847228816</v>
      </c>
      <c r="C29137" s="314">
        <v>198.70035981935993</v>
      </c>
      <c r="D29137" s="313" t="s">
        <v>167</v>
      </c>
    </row>
    <row r="29138" spans="1:4" ht="14.5" customHeight="1" x14ac:dyDescent="0.35">
      <c r="A29138" s="319"/>
      <c r="B29138" s="315">
        <v>44429.229166732606</v>
      </c>
      <c r="C29138" s="314">
        <v>195.87715192253623</v>
      </c>
      <c r="D29138" s="313" t="s">
        <v>167</v>
      </c>
    </row>
    <row r="29139" spans="1:4" ht="14.5" customHeight="1" x14ac:dyDescent="0.35">
      <c r="A29139" s="319"/>
      <c r="B29139" s="315">
        <v>44429.229861177053</v>
      </c>
      <c r="C29139" s="314">
        <v>189.38229561936654</v>
      </c>
      <c r="D29139" s="313" t="s">
        <v>167</v>
      </c>
    </row>
    <row r="29140" spans="1:4" ht="14.5" customHeight="1" x14ac:dyDescent="0.35">
      <c r="A29140" s="319"/>
      <c r="B29140" s="315">
        <v>44429.2305556215</v>
      </c>
      <c r="C29140" s="314">
        <v>183.26305354788201</v>
      </c>
      <c r="D29140" s="313" t="s">
        <v>167</v>
      </c>
    </row>
    <row r="29141" spans="1:4" ht="14.5" customHeight="1" x14ac:dyDescent="0.35">
      <c r="A29141" s="319"/>
      <c r="B29141" s="315">
        <v>44429.231250065946</v>
      </c>
      <c r="C29141" s="314">
        <v>177.685768188249</v>
      </c>
      <c r="D29141" s="313" t="s">
        <v>167</v>
      </c>
    </row>
    <row r="29142" spans="1:4" ht="14.5" customHeight="1" x14ac:dyDescent="0.35">
      <c r="A29142" s="319"/>
      <c r="B29142" s="315">
        <v>44429.231944510393</v>
      </c>
      <c r="C29142" s="314">
        <v>170.56788738248483</v>
      </c>
      <c r="D29142" s="313" t="s">
        <v>167</v>
      </c>
    </row>
    <row r="29143" spans="1:4" ht="14.5" customHeight="1" x14ac:dyDescent="0.35">
      <c r="A29143" s="319"/>
      <c r="B29143" s="315">
        <v>44429.23263895484</v>
      </c>
      <c r="C29143" s="314">
        <v>162.67763424790851</v>
      </c>
      <c r="D29143" s="313" t="s">
        <v>167</v>
      </c>
    </row>
    <row r="29144" spans="1:4" ht="14.5" customHeight="1" x14ac:dyDescent="0.35">
      <c r="A29144" s="319"/>
      <c r="B29144" s="315">
        <v>44429.233333399286</v>
      </c>
      <c r="C29144" s="314">
        <v>161.37621763319476</v>
      </c>
      <c r="D29144" s="313" t="s">
        <v>167</v>
      </c>
    </row>
    <row r="29145" spans="1:4" ht="14.5" customHeight="1" x14ac:dyDescent="0.35">
      <c r="A29145" s="319"/>
      <c r="B29145" s="315">
        <v>44429.234027843733</v>
      </c>
      <c r="C29145" s="314">
        <v>236.50219350498324</v>
      </c>
      <c r="D29145" s="313" t="s">
        <v>167</v>
      </c>
    </row>
    <row r="29146" spans="1:4" ht="14.5" customHeight="1" x14ac:dyDescent="0.35">
      <c r="A29146" s="319"/>
      <c r="B29146" s="315">
        <v>44429.23472228818</v>
      </c>
      <c r="C29146" s="314">
        <v>332.83674158683669</v>
      </c>
      <c r="D29146" s="313" t="s">
        <v>167</v>
      </c>
    </row>
    <row r="29147" spans="1:4" ht="14.5" customHeight="1" x14ac:dyDescent="0.35">
      <c r="A29147" s="319"/>
      <c r="B29147" s="315">
        <v>44429.235416732627</v>
      </c>
      <c r="C29147" s="314">
        <v>352.40333811015199</v>
      </c>
      <c r="D29147" s="313" t="s">
        <v>167</v>
      </c>
    </row>
    <row r="29148" spans="1:4" ht="14.5" customHeight="1" x14ac:dyDescent="0.35">
      <c r="A29148" s="319"/>
      <c r="B29148" s="315">
        <v>44429.236111177073</v>
      </c>
      <c r="C29148" s="314">
        <v>361.54589343443513</v>
      </c>
      <c r="D29148" s="313" t="s">
        <v>167</v>
      </c>
    </row>
    <row r="29149" spans="1:4" ht="14.5" customHeight="1" x14ac:dyDescent="0.35">
      <c r="A29149" s="319"/>
      <c r="B29149" s="315">
        <v>44429.23680562152</v>
      </c>
      <c r="C29149" s="314">
        <v>372.2969594410776</v>
      </c>
      <c r="D29149" s="313" t="s">
        <v>167</v>
      </c>
    </row>
    <row r="29150" spans="1:4" ht="14.5" customHeight="1" x14ac:dyDescent="0.35">
      <c r="A29150" s="319"/>
      <c r="B29150" s="315">
        <v>44429.237500065967</v>
      </c>
      <c r="C29150" s="314">
        <v>394.00222960343427</v>
      </c>
      <c r="D29150" s="313" t="s">
        <v>167</v>
      </c>
    </row>
    <row r="29151" spans="1:4" ht="14.5" customHeight="1" x14ac:dyDescent="0.35">
      <c r="A29151" s="319"/>
      <c r="B29151" s="315">
        <v>44429.238194510413</v>
      </c>
      <c r="C29151" s="314">
        <v>431.92613306265167</v>
      </c>
      <c r="D29151" s="313" t="s">
        <v>167</v>
      </c>
    </row>
    <row r="29152" spans="1:4" ht="14.5" customHeight="1" x14ac:dyDescent="0.35">
      <c r="A29152" s="319"/>
      <c r="B29152" s="315">
        <v>44429.23888895486</v>
      </c>
      <c r="C29152" s="314">
        <v>462.87257302474853</v>
      </c>
      <c r="D29152" s="313" t="s">
        <v>167</v>
      </c>
    </row>
    <row r="29153" spans="1:4" ht="14.5" customHeight="1" x14ac:dyDescent="0.35">
      <c r="A29153" s="319"/>
      <c r="B29153" s="315">
        <v>44429.239583399307</v>
      </c>
      <c r="C29153" s="314">
        <v>494.04160372843035</v>
      </c>
      <c r="D29153" s="313" t="s">
        <v>167</v>
      </c>
    </row>
    <row r="29154" spans="1:4" ht="14.5" customHeight="1" x14ac:dyDescent="0.35">
      <c r="A29154" s="319"/>
      <c r="B29154" s="315">
        <v>44429.240277843754</v>
      </c>
      <c r="C29154" s="314">
        <v>519.34650698319695</v>
      </c>
      <c r="D29154" s="313" t="s">
        <v>167</v>
      </c>
    </row>
    <row r="29155" spans="1:4" ht="14.5" customHeight="1" x14ac:dyDescent="0.35">
      <c r="A29155" s="319"/>
      <c r="B29155" s="315">
        <v>44429.2409722882</v>
      </c>
      <c r="C29155" s="314">
        <v>536.77633667419047</v>
      </c>
      <c r="D29155" s="313" t="s">
        <v>167</v>
      </c>
    </row>
    <row r="29156" spans="1:4" ht="14.5" customHeight="1" x14ac:dyDescent="0.35">
      <c r="A29156" s="319"/>
      <c r="B29156" s="315">
        <v>44429.241666732647</v>
      </c>
      <c r="C29156" s="314">
        <v>543.41175486558734</v>
      </c>
      <c r="D29156" s="313" t="s">
        <v>167</v>
      </c>
    </row>
    <row r="29157" spans="1:4" ht="14.5" customHeight="1" x14ac:dyDescent="0.35">
      <c r="A29157" s="319"/>
      <c r="B29157" s="315">
        <v>44429.242361177094</v>
      </c>
      <c r="C29157" s="314">
        <v>541.9564576838942</v>
      </c>
      <c r="D29157" s="313" t="s">
        <v>167</v>
      </c>
    </row>
    <row r="29158" spans="1:4" ht="14.5" customHeight="1" x14ac:dyDescent="0.35">
      <c r="A29158" s="319"/>
      <c r="B29158" s="315">
        <v>44429.24305562154</v>
      </c>
      <c r="C29158" s="314">
        <v>536.8673666318258</v>
      </c>
      <c r="D29158" s="313" t="s">
        <v>167</v>
      </c>
    </row>
    <row r="29159" spans="1:4" ht="14.5" customHeight="1" x14ac:dyDescent="0.35">
      <c r="A29159" s="319"/>
      <c r="B29159" s="315">
        <v>44429.243750065987</v>
      </c>
      <c r="C29159" s="314">
        <v>525.43015345985384</v>
      </c>
      <c r="D29159" s="313" t="s">
        <v>167</v>
      </c>
    </row>
    <row r="29160" spans="1:4" ht="14.5" customHeight="1" x14ac:dyDescent="0.35">
      <c r="A29160" s="319"/>
      <c r="B29160" s="315">
        <v>44429.244444510434</v>
      </c>
      <c r="C29160" s="314">
        <v>522.35576306306757</v>
      </c>
      <c r="D29160" s="313" t="s">
        <v>167</v>
      </c>
    </row>
    <row r="29161" spans="1:4" ht="14.5" customHeight="1" x14ac:dyDescent="0.35">
      <c r="A29161" s="319"/>
      <c r="B29161" s="315">
        <v>44429.245138954881</v>
      </c>
      <c r="C29161" s="314">
        <v>524.95220245025121</v>
      </c>
      <c r="D29161" s="313" t="s">
        <v>167</v>
      </c>
    </row>
    <row r="29162" spans="1:4" ht="14.5" customHeight="1" x14ac:dyDescent="0.35">
      <c r="A29162" s="319"/>
      <c r="B29162" s="315">
        <v>44429.245833399327</v>
      </c>
      <c r="C29162" s="314">
        <v>520.30192943297641</v>
      </c>
      <c r="D29162" s="313" t="s">
        <v>167</v>
      </c>
    </row>
    <row r="29163" spans="1:4" ht="14.5" customHeight="1" x14ac:dyDescent="0.35">
      <c r="A29163" s="319"/>
      <c r="B29163" s="315">
        <v>44429.246527843774</v>
      </c>
      <c r="C29163" s="314">
        <v>531.73852665792219</v>
      </c>
      <c r="D29163" s="313" t="s">
        <v>167</v>
      </c>
    </row>
    <row r="29164" spans="1:4" ht="14.5" customHeight="1" x14ac:dyDescent="0.35">
      <c r="A29164" s="319"/>
      <c r="B29164" s="315">
        <v>44429.247222288221</v>
      </c>
      <c r="C29164" s="314">
        <v>543.76239301303087</v>
      </c>
      <c r="D29164" s="313" t="s">
        <v>167</v>
      </c>
    </row>
    <row r="29165" spans="1:4" ht="14.5" customHeight="1" x14ac:dyDescent="0.35">
      <c r="A29165" s="319"/>
      <c r="B29165" s="315">
        <v>44429.247916732667</v>
      </c>
      <c r="C29165" s="314">
        <v>547.42087713023648</v>
      </c>
      <c r="D29165" s="313" t="s">
        <v>167</v>
      </c>
    </row>
    <row r="29166" spans="1:4" ht="14.5" customHeight="1" x14ac:dyDescent="0.35">
      <c r="A29166" s="319"/>
      <c r="B29166" s="315">
        <v>44429.248611177114</v>
      </c>
      <c r="C29166" s="314">
        <v>542.49028815911151</v>
      </c>
      <c r="D29166" s="313" t="s">
        <v>167</v>
      </c>
    </row>
    <row r="29167" spans="1:4" ht="14.5" customHeight="1" x14ac:dyDescent="0.35">
      <c r="A29167" s="319"/>
      <c r="B29167" s="315">
        <v>44429.249305621561</v>
      </c>
      <c r="C29167" s="314">
        <v>552.15820904262364</v>
      </c>
      <c r="D29167" s="313" t="s">
        <v>167</v>
      </c>
    </row>
    <row r="29168" spans="1:4" ht="14.5" customHeight="1" x14ac:dyDescent="0.35">
      <c r="A29168" s="319"/>
      <c r="B29168" s="315">
        <v>44429.250000066007</v>
      </c>
      <c r="C29168" s="314">
        <v>554.30022083191818</v>
      </c>
      <c r="D29168" s="313" t="s">
        <v>167</v>
      </c>
    </row>
    <row r="29169" spans="1:4" ht="14.5" customHeight="1" x14ac:dyDescent="0.35">
      <c r="A29169" s="319"/>
      <c r="B29169" s="315">
        <v>44429.250694510454</v>
      </c>
      <c r="C29169" s="314">
        <v>562.48371469539904</v>
      </c>
      <c r="D29169" s="313" t="s">
        <v>167</v>
      </c>
    </row>
    <row r="29170" spans="1:4" ht="14.5" customHeight="1" x14ac:dyDescent="0.35">
      <c r="A29170" s="319"/>
      <c r="B29170" s="315">
        <v>44429.251388954901</v>
      </c>
      <c r="C29170" s="314">
        <v>563.35632787792326</v>
      </c>
      <c r="D29170" s="313" t="s">
        <v>167</v>
      </c>
    </row>
    <row r="29171" spans="1:4" ht="14.5" customHeight="1" x14ac:dyDescent="0.35">
      <c r="A29171" s="319"/>
      <c r="B29171" s="315">
        <v>44429.252083399348</v>
      </c>
      <c r="C29171" s="314">
        <v>567.93492091369501</v>
      </c>
      <c r="D29171" s="313" t="s">
        <v>167</v>
      </c>
    </row>
    <row r="29172" spans="1:4" ht="14.5" customHeight="1" x14ac:dyDescent="0.35">
      <c r="A29172" s="319"/>
      <c r="B29172" s="315">
        <v>44429.252777843794</v>
      </c>
      <c r="C29172" s="314">
        <v>590.40009783417918</v>
      </c>
      <c r="D29172" s="313" t="s">
        <v>167</v>
      </c>
    </row>
    <row r="29173" spans="1:4" ht="14.5" customHeight="1" x14ac:dyDescent="0.35">
      <c r="A29173" s="319"/>
      <c r="B29173" s="315">
        <v>44429.253472288241</v>
      </c>
      <c r="C29173" s="314">
        <v>594.67112468089908</v>
      </c>
      <c r="D29173" s="313" t="s">
        <v>167</v>
      </c>
    </row>
    <row r="29174" spans="1:4" ht="14.5" customHeight="1" x14ac:dyDescent="0.35">
      <c r="A29174" s="319"/>
      <c r="B29174" s="315">
        <v>44429.254166732688</v>
      </c>
      <c r="C29174" s="314">
        <v>614.10705823102035</v>
      </c>
      <c r="D29174" s="313" t="s">
        <v>167</v>
      </c>
    </row>
    <row r="29175" spans="1:4" ht="14.5" customHeight="1" x14ac:dyDescent="0.35">
      <c r="A29175" s="319"/>
      <c r="B29175" s="315">
        <v>44429.254861177134</v>
      </c>
      <c r="C29175" s="314">
        <v>621.47575179006287</v>
      </c>
      <c r="D29175" s="313" t="s">
        <v>167</v>
      </c>
    </row>
    <row r="29176" spans="1:4" ht="14.5" customHeight="1" x14ac:dyDescent="0.35">
      <c r="A29176" s="319"/>
      <c r="B29176" s="315">
        <v>44429.255555621581</v>
      </c>
      <c r="C29176" s="314">
        <v>632.08120471021778</v>
      </c>
      <c r="D29176" s="313" t="s">
        <v>167</v>
      </c>
    </row>
    <row r="29177" spans="1:4" ht="14.5" customHeight="1" x14ac:dyDescent="0.35">
      <c r="A29177" s="319"/>
      <c r="B29177" s="315">
        <v>44429.256250066028</v>
      </c>
      <c r="C29177" s="314">
        <v>635.9784582712067</v>
      </c>
      <c r="D29177" s="313" t="s">
        <v>167</v>
      </c>
    </row>
    <row r="29178" spans="1:4" ht="14.5" customHeight="1" x14ac:dyDescent="0.35">
      <c r="A29178" s="319"/>
      <c r="B29178" s="315">
        <v>44429.256944510475</v>
      </c>
      <c r="C29178" s="314">
        <v>627.37319713559316</v>
      </c>
      <c r="D29178" s="313" t="s">
        <v>167</v>
      </c>
    </row>
    <row r="29179" spans="1:4" ht="14.5" customHeight="1" x14ac:dyDescent="0.35">
      <c r="A29179" s="319"/>
      <c r="B29179" s="315">
        <v>44429.257638954921</v>
      </c>
      <c r="C29179" s="314">
        <v>624.81425210274756</v>
      </c>
      <c r="D29179" s="313" t="s">
        <v>167</v>
      </c>
    </row>
    <row r="29180" spans="1:4" ht="14.5" customHeight="1" x14ac:dyDescent="0.35">
      <c r="A29180" s="319"/>
      <c r="B29180" s="315">
        <v>44429.258333399368</v>
      </c>
      <c r="C29180" s="314">
        <v>623.93221000768244</v>
      </c>
      <c r="D29180" s="313" t="s">
        <v>167</v>
      </c>
    </row>
    <row r="29181" spans="1:4" ht="14.5" customHeight="1" x14ac:dyDescent="0.35">
      <c r="A29181" s="319"/>
      <c r="B29181" s="315">
        <v>44429.259027843815</v>
      </c>
      <c r="C29181" s="314">
        <v>646.85307697641349</v>
      </c>
      <c r="D29181" s="313" t="s">
        <v>167</v>
      </c>
    </row>
    <row r="29182" spans="1:4" ht="14.5" customHeight="1" x14ac:dyDescent="0.35">
      <c r="A29182" s="319"/>
      <c r="B29182" s="315">
        <v>44429.259722288261</v>
      </c>
      <c r="C29182" s="314">
        <v>640.26171974457486</v>
      </c>
      <c r="D29182" s="313" t="s">
        <v>167</v>
      </c>
    </row>
    <row r="29183" spans="1:4" ht="14.5" customHeight="1" x14ac:dyDescent="0.35">
      <c r="A29183" s="319"/>
      <c r="B29183" s="315">
        <v>44429.260416732708</v>
      </c>
      <c r="C29183" s="314">
        <v>641.56980308075435</v>
      </c>
      <c r="D29183" s="313" t="s">
        <v>167</v>
      </c>
    </row>
    <row r="29184" spans="1:4" ht="14.5" customHeight="1" x14ac:dyDescent="0.35">
      <c r="A29184" s="319"/>
      <c r="B29184" s="315">
        <v>44429.261111177155</v>
      </c>
      <c r="C29184" s="314">
        <v>641.07224509717582</v>
      </c>
      <c r="D29184" s="313" t="s">
        <v>167</v>
      </c>
    </row>
    <row r="29185" spans="1:4" ht="14.5" customHeight="1" x14ac:dyDescent="0.35">
      <c r="A29185" s="319"/>
      <c r="B29185" s="315">
        <v>44429.261805621602</v>
      </c>
      <c r="C29185" s="314">
        <v>604.8316182325749</v>
      </c>
      <c r="D29185" s="313" t="s">
        <v>167</v>
      </c>
    </row>
    <row r="29186" spans="1:4" ht="14.5" customHeight="1" x14ac:dyDescent="0.35">
      <c r="A29186" s="319"/>
      <c r="B29186" s="315">
        <v>44429.262500066048</v>
      </c>
      <c r="C29186" s="314">
        <v>635.32805888106429</v>
      </c>
      <c r="D29186" s="313" t="s">
        <v>167</v>
      </c>
    </row>
    <row r="29187" spans="1:4" ht="14.5" customHeight="1" x14ac:dyDescent="0.35">
      <c r="A29187" s="319"/>
      <c r="B29187" s="315">
        <v>44429.263194510495</v>
      </c>
      <c r="C29187" s="314">
        <v>660.48556713627966</v>
      </c>
      <c r="D29187" s="313" t="s">
        <v>167</v>
      </c>
    </row>
    <row r="29188" spans="1:4" ht="14.5" customHeight="1" x14ac:dyDescent="0.35">
      <c r="A29188" s="319"/>
      <c r="B29188" s="315">
        <v>44429.263888954942</v>
      </c>
      <c r="C29188" s="314">
        <v>675.04888491697295</v>
      </c>
      <c r="D29188" s="313" t="s">
        <v>167</v>
      </c>
    </row>
    <row r="29189" spans="1:4" ht="14.5" customHeight="1" x14ac:dyDescent="0.35">
      <c r="A29189" s="319"/>
      <c r="B29189" s="315">
        <v>44429.264583399388</v>
      </c>
      <c r="C29189" s="314">
        <v>675.18623803392984</v>
      </c>
      <c r="D29189" s="313" t="s">
        <v>167</v>
      </c>
    </row>
    <row r="29190" spans="1:4" ht="14.5" customHeight="1" x14ac:dyDescent="0.35">
      <c r="A29190" s="319"/>
      <c r="B29190" s="315">
        <v>44429.265277843835</v>
      </c>
      <c r="C29190" s="314">
        <v>634.10588594518288</v>
      </c>
      <c r="D29190" s="313" t="s">
        <v>167</v>
      </c>
    </row>
    <row r="29191" spans="1:4" ht="14.5" customHeight="1" x14ac:dyDescent="0.35">
      <c r="A29191" s="319"/>
      <c r="B29191" s="315">
        <v>44429.265972288282</v>
      </c>
      <c r="C29191" s="314">
        <v>616.4210989701096</v>
      </c>
      <c r="D29191" s="313" t="s">
        <v>167</v>
      </c>
    </row>
    <row r="29192" spans="1:4" ht="14.5" customHeight="1" x14ac:dyDescent="0.35">
      <c r="A29192" s="319"/>
      <c r="B29192" s="315">
        <v>44429.266666732728</v>
      </c>
      <c r="C29192" s="314">
        <v>647.1185524006529</v>
      </c>
      <c r="D29192" s="313" t="s">
        <v>167</v>
      </c>
    </row>
    <row r="29193" spans="1:4" ht="14.5" customHeight="1" x14ac:dyDescent="0.35">
      <c r="A29193" s="319"/>
      <c r="B29193" s="315">
        <v>44429.267361177175</v>
      </c>
      <c r="C29193" s="314">
        <v>634.64455424629466</v>
      </c>
      <c r="D29193" s="313" t="s">
        <v>167</v>
      </c>
    </row>
    <row r="29194" spans="1:4" ht="14.5" customHeight="1" x14ac:dyDescent="0.35">
      <c r="A29194" s="319"/>
      <c r="B29194" s="315">
        <v>44429.268055621622</v>
      </c>
      <c r="C29194" s="314">
        <v>643.2997794958452</v>
      </c>
      <c r="D29194" s="313" t="s">
        <v>167</v>
      </c>
    </row>
    <row r="29195" spans="1:4" ht="14.5" customHeight="1" x14ac:dyDescent="0.35">
      <c r="A29195" s="319"/>
      <c r="B29195" s="315">
        <v>44429.268750066069</v>
      </c>
      <c r="C29195" s="314">
        <v>667.55770457279868</v>
      </c>
      <c r="D29195" s="313" t="s">
        <v>167</v>
      </c>
    </row>
    <row r="29196" spans="1:4" ht="14.5" customHeight="1" x14ac:dyDescent="0.35">
      <c r="A29196" s="319"/>
      <c r="B29196" s="315">
        <v>44429.269444510515</v>
      </c>
      <c r="C29196" s="314">
        <v>710.85492806679883</v>
      </c>
      <c r="D29196" s="313" t="s">
        <v>167</v>
      </c>
    </row>
    <row r="29197" spans="1:4" ht="14.5" customHeight="1" x14ac:dyDescent="0.35">
      <c r="A29197" s="319"/>
      <c r="B29197" s="315">
        <v>44429.270138954962</v>
      </c>
      <c r="C29197" s="314">
        <v>695.38087500360177</v>
      </c>
      <c r="D29197" s="313" t="s">
        <v>167</v>
      </c>
    </row>
    <row r="29198" spans="1:4" ht="14.5" customHeight="1" x14ac:dyDescent="0.35">
      <c r="A29198" s="319"/>
      <c r="B29198" s="315">
        <v>44429.270833399409</v>
      </c>
      <c r="C29198" s="314">
        <v>691.20714662324951</v>
      </c>
      <c r="D29198" s="313" t="s">
        <v>167</v>
      </c>
    </row>
    <row r="29199" spans="1:4" ht="14.5" customHeight="1" x14ac:dyDescent="0.35">
      <c r="A29199" s="319"/>
      <c r="B29199" s="315">
        <v>44429.271527843855</v>
      </c>
      <c r="C29199" s="314">
        <v>729.37573295738548</v>
      </c>
      <c r="D29199" s="313" t="s">
        <v>167</v>
      </c>
    </row>
    <row r="29200" spans="1:4" ht="14.5" customHeight="1" x14ac:dyDescent="0.35">
      <c r="A29200" s="319"/>
      <c r="B29200" s="315">
        <v>44429.272222288302</v>
      </c>
      <c r="C29200" s="314">
        <v>731.64588522111683</v>
      </c>
      <c r="D29200" s="313" t="s">
        <v>167</v>
      </c>
    </row>
    <row r="29201" spans="1:4" ht="14.5" customHeight="1" x14ac:dyDescent="0.35">
      <c r="A29201" s="319"/>
      <c r="B29201" s="315">
        <v>44429.272916732749</v>
      </c>
      <c r="C29201" s="314">
        <v>744.67063636301702</v>
      </c>
      <c r="D29201" s="313" t="s">
        <v>167</v>
      </c>
    </row>
    <row r="29202" spans="1:4" ht="14.5" customHeight="1" x14ac:dyDescent="0.35">
      <c r="A29202" s="319"/>
      <c r="B29202" s="315">
        <v>44429.273611177196</v>
      </c>
      <c r="C29202" s="314">
        <v>737.29270735398552</v>
      </c>
      <c r="D29202" s="313" t="s">
        <v>167</v>
      </c>
    </row>
    <row r="29203" spans="1:4" ht="14.5" customHeight="1" x14ac:dyDescent="0.35">
      <c r="A29203" s="319"/>
      <c r="B29203" s="315">
        <v>44429.274305621642</v>
      </c>
      <c r="C29203" s="314">
        <v>741.99860001394211</v>
      </c>
      <c r="D29203" s="313" t="s">
        <v>167</v>
      </c>
    </row>
    <row r="29204" spans="1:4" ht="14.5" customHeight="1" x14ac:dyDescent="0.35">
      <c r="A29204" s="319"/>
      <c r="B29204" s="315">
        <v>44429.275000066089</v>
      </c>
      <c r="C29204" s="314">
        <v>757.08967006571277</v>
      </c>
      <c r="D29204" s="313" t="s">
        <v>167</v>
      </c>
    </row>
    <row r="29205" spans="1:4" ht="14.5" customHeight="1" x14ac:dyDescent="0.35">
      <c r="A29205" s="319"/>
      <c r="B29205" s="315">
        <v>44429.275694510536</v>
      </c>
      <c r="C29205" s="314">
        <v>768.08996681558585</v>
      </c>
      <c r="D29205" s="313" t="s">
        <v>167</v>
      </c>
    </row>
    <row r="29206" spans="1:4" ht="14.5" customHeight="1" x14ac:dyDescent="0.35">
      <c r="A29206" s="319"/>
      <c r="B29206" s="315">
        <v>44429.276388954982</v>
      </c>
      <c r="C29206" s="314">
        <v>788.06865096394904</v>
      </c>
      <c r="D29206" s="313" t="s">
        <v>167</v>
      </c>
    </row>
    <row r="29207" spans="1:4" ht="14.5" customHeight="1" x14ac:dyDescent="0.35">
      <c r="A29207" s="319"/>
      <c r="B29207" s="315">
        <v>44429.277083399429</v>
      </c>
      <c r="C29207" s="314">
        <v>801.91403180034831</v>
      </c>
      <c r="D29207" s="313" t="s">
        <v>167</v>
      </c>
    </row>
    <row r="29208" spans="1:4" ht="14.5" customHeight="1" x14ac:dyDescent="0.35">
      <c r="A29208" s="319"/>
      <c r="B29208" s="315">
        <v>44429.277777843876</v>
      </c>
      <c r="C29208" s="314">
        <v>772.41320798755623</v>
      </c>
      <c r="D29208" s="313" t="s">
        <v>167</v>
      </c>
    </row>
    <row r="29209" spans="1:4" ht="14.5" customHeight="1" x14ac:dyDescent="0.35">
      <c r="A29209" s="319"/>
      <c r="B29209" s="315">
        <v>44429.278472288323</v>
      </c>
      <c r="C29209" s="314">
        <v>803.6081919549033</v>
      </c>
      <c r="D29209" s="313" t="s">
        <v>167</v>
      </c>
    </row>
    <row r="29210" spans="1:4" ht="14.5" customHeight="1" x14ac:dyDescent="0.35">
      <c r="A29210" s="319"/>
      <c r="B29210" s="315">
        <v>44429.279166732769</v>
      </c>
      <c r="C29210" s="314">
        <v>822.56353810258827</v>
      </c>
      <c r="D29210" s="313" t="s">
        <v>167</v>
      </c>
    </row>
    <row r="29211" spans="1:4" ht="14.5" customHeight="1" x14ac:dyDescent="0.35">
      <c r="A29211" s="319"/>
      <c r="B29211" s="315">
        <v>44429.279861177216</v>
      </c>
      <c r="C29211" s="314">
        <v>802.6232483783582</v>
      </c>
      <c r="D29211" s="313" t="s">
        <v>167</v>
      </c>
    </row>
    <row r="29212" spans="1:4" ht="14.5" customHeight="1" x14ac:dyDescent="0.35">
      <c r="A29212" s="319"/>
      <c r="B29212" s="315">
        <v>44429.280555621663</v>
      </c>
      <c r="C29212" s="314">
        <v>835.54717512188165</v>
      </c>
      <c r="D29212" s="313" t="s">
        <v>167</v>
      </c>
    </row>
    <row r="29213" spans="1:4" ht="14.5" customHeight="1" x14ac:dyDescent="0.35">
      <c r="A29213" s="319"/>
      <c r="B29213" s="315">
        <v>44429.281250066109</v>
      </c>
      <c r="C29213" s="314">
        <v>850.51107886332704</v>
      </c>
      <c r="D29213" s="313" t="s">
        <v>167</v>
      </c>
    </row>
    <row r="29214" spans="1:4" ht="14.5" customHeight="1" x14ac:dyDescent="0.35">
      <c r="A29214" s="319"/>
      <c r="B29214" s="315">
        <v>44429.281944510556</v>
      </c>
      <c r="C29214" s="314">
        <v>831.4617598161567</v>
      </c>
      <c r="D29214" s="313" t="s">
        <v>167</v>
      </c>
    </row>
    <row r="29215" spans="1:4" ht="14.5" customHeight="1" x14ac:dyDescent="0.35">
      <c r="A29215" s="319"/>
      <c r="B29215" s="315">
        <v>44429.282638955003</v>
      </c>
      <c r="C29215" s="314">
        <v>897.73125091940165</v>
      </c>
      <c r="D29215" s="313" t="s">
        <v>167</v>
      </c>
    </row>
    <row r="29216" spans="1:4" ht="14.5" customHeight="1" x14ac:dyDescent="0.35">
      <c r="A29216" s="319"/>
      <c r="B29216" s="315">
        <v>44429.283333399449</v>
      </c>
      <c r="C29216" s="314">
        <v>889.17035744315945</v>
      </c>
      <c r="D29216" s="313" t="s">
        <v>167</v>
      </c>
    </row>
    <row r="29217" spans="1:4" ht="14.5" customHeight="1" x14ac:dyDescent="0.35">
      <c r="A29217" s="319"/>
      <c r="B29217" s="315">
        <v>44429.284027843896</v>
      </c>
      <c r="C29217" s="314">
        <v>880.11747125047259</v>
      </c>
      <c r="D29217" s="313" t="s">
        <v>167</v>
      </c>
    </row>
    <row r="29218" spans="1:4" ht="14.5" customHeight="1" x14ac:dyDescent="0.35">
      <c r="A29218" s="319"/>
      <c r="B29218" s="315">
        <v>44429.284722288343</v>
      </c>
      <c r="C29218" s="314">
        <v>893.19766604838276</v>
      </c>
      <c r="D29218" s="313" t="s">
        <v>167</v>
      </c>
    </row>
    <row r="29219" spans="1:4" ht="14.5" customHeight="1" x14ac:dyDescent="0.35">
      <c r="A29219" s="319"/>
      <c r="B29219" s="315">
        <v>44429.28541673279</v>
      </c>
      <c r="C29219" s="314">
        <v>880.43831676337868</v>
      </c>
      <c r="D29219" s="313" t="s">
        <v>167</v>
      </c>
    </row>
    <row r="29220" spans="1:4" ht="14.5" customHeight="1" x14ac:dyDescent="0.35">
      <c r="A29220" s="319"/>
      <c r="B29220" s="315">
        <v>44429.286111177236</v>
      </c>
      <c r="C29220" s="314">
        <v>872.90301546493231</v>
      </c>
      <c r="D29220" s="313" t="s">
        <v>167</v>
      </c>
    </row>
    <row r="29221" spans="1:4" ht="14.5" customHeight="1" x14ac:dyDescent="0.35">
      <c r="A29221" s="319"/>
      <c r="B29221" s="315">
        <v>44429.286805621683</v>
      </c>
      <c r="C29221" s="314">
        <v>864.90364456425107</v>
      </c>
      <c r="D29221" s="313" t="s">
        <v>167</v>
      </c>
    </row>
    <row r="29222" spans="1:4" ht="14.5" customHeight="1" x14ac:dyDescent="0.35">
      <c r="A29222" s="319"/>
      <c r="B29222" s="315">
        <v>44429.28750006613</v>
      </c>
      <c r="C29222" s="314">
        <v>918.80552956135944</v>
      </c>
      <c r="D29222" s="313" t="s">
        <v>167</v>
      </c>
    </row>
    <row r="29223" spans="1:4" ht="14.5" customHeight="1" x14ac:dyDescent="0.35">
      <c r="A29223" s="319"/>
      <c r="B29223" s="315">
        <v>44429.288194510576</v>
      </c>
      <c r="C29223" s="314">
        <v>932.91511547875905</v>
      </c>
      <c r="D29223" s="313" t="s">
        <v>167</v>
      </c>
    </row>
    <row r="29224" spans="1:4" ht="14.5" customHeight="1" x14ac:dyDescent="0.35">
      <c r="A29224" s="319"/>
      <c r="B29224" s="315">
        <v>44429.288888955023</v>
      </c>
      <c r="C29224" s="314">
        <v>929.0693746505616</v>
      </c>
      <c r="D29224" s="313" t="s">
        <v>167</v>
      </c>
    </row>
    <row r="29225" spans="1:4" ht="14.5" customHeight="1" x14ac:dyDescent="0.35">
      <c r="A29225" s="319"/>
      <c r="B29225" s="315">
        <v>44429.28958339947</v>
      </c>
      <c r="C29225" s="314">
        <v>946.17951156416291</v>
      </c>
      <c r="D29225" s="313" t="s">
        <v>167</v>
      </c>
    </row>
    <row r="29226" spans="1:4" ht="14.5" customHeight="1" x14ac:dyDescent="0.35">
      <c r="A29226" s="319"/>
      <c r="B29226" s="315">
        <v>44429.290277843917</v>
      </c>
      <c r="C29226" s="314">
        <v>969.92661420628428</v>
      </c>
      <c r="D29226" s="313" t="s">
        <v>167</v>
      </c>
    </row>
    <row r="29227" spans="1:4" ht="14.5" customHeight="1" x14ac:dyDescent="0.35">
      <c r="A29227" s="319"/>
      <c r="B29227" s="315">
        <v>44429.290972288363</v>
      </c>
      <c r="C29227" s="314">
        <v>975.14300354624481</v>
      </c>
      <c r="D29227" s="313" t="s">
        <v>167</v>
      </c>
    </row>
    <row r="29228" spans="1:4" ht="14.5" customHeight="1" x14ac:dyDescent="0.35">
      <c r="A29228" s="319"/>
      <c r="B29228" s="315">
        <v>44429.29166673281</v>
      </c>
      <c r="C29228" s="314">
        <v>990.14470783690922</v>
      </c>
      <c r="D29228" s="313" t="s">
        <v>167</v>
      </c>
    </row>
    <row r="29229" spans="1:4" ht="14.5" customHeight="1" x14ac:dyDescent="0.35">
      <c r="A29229" s="319"/>
      <c r="B29229" s="315">
        <v>44429.292361177257</v>
      </c>
      <c r="C29229" s="314">
        <v>952.05251812989206</v>
      </c>
      <c r="D29229" s="313" t="s">
        <v>167</v>
      </c>
    </row>
    <row r="29230" spans="1:4" ht="14.5" customHeight="1" x14ac:dyDescent="0.35">
      <c r="A29230" s="319"/>
      <c r="B29230" s="315">
        <v>44429.293055621703</v>
      </c>
      <c r="C29230" s="314">
        <v>997.15781181592808</v>
      </c>
      <c r="D29230" s="313" t="s">
        <v>167</v>
      </c>
    </row>
    <row r="29231" spans="1:4" ht="14.5" customHeight="1" x14ac:dyDescent="0.35">
      <c r="A29231" s="319"/>
      <c r="B29231" s="315">
        <v>44429.29375006615</v>
      </c>
      <c r="C29231" s="314">
        <v>978.35252936184406</v>
      </c>
      <c r="D29231" s="313" t="s">
        <v>167</v>
      </c>
    </row>
    <row r="29232" spans="1:4" ht="14.5" customHeight="1" x14ac:dyDescent="0.35">
      <c r="A29232" s="319"/>
      <c r="B29232" s="315">
        <v>44429.294444510597</v>
      </c>
      <c r="C29232" s="314">
        <v>1033.5603405698203</v>
      </c>
      <c r="D29232" s="313" t="s">
        <v>167</v>
      </c>
    </row>
    <row r="29233" spans="1:4" ht="14.5" customHeight="1" x14ac:dyDescent="0.35">
      <c r="A29233" s="319"/>
      <c r="B29233" s="315">
        <v>44429.295138955044</v>
      </c>
      <c r="C29233" s="314">
        <v>992.63890838483348</v>
      </c>
      <c r="D29233" s="313" t="s">
        <v>167</v>
      </c>
    </row>
    <row r="29234" spans="1:4" ht="14.5" customHeight="1" x14ac:dyDescent="0.35">
      <c r="A29234" s="319"/>
      <c r="B29234" s="315">
        <v>44429.29583339949</v>
      </c>
      <c r="C29234" s="314">
        <v>1016.4963072827086</v>
      </c>
      <c r="D29234" s="313" t="s">
        <v>167</v>
      </c>
    </row>
    <row r="29235" spans="1:4" ht="14.5" customHeight="1" x14ac:dyDescent="0.35">
      <c r="A29235" s="319"/>
      <c r="B29235" s="315">
        <v>44429.296527843937</v>
      </c>
      <c r="C29235" s="314">
        <v>1084.1140145643924</v>
      </c>
      <c r="D29235" s="313" t="s">
        <v>167</v>
      </c>
    </row>
    <row r="29236" spans="1:4" ht="14.5" customHeight="1" x14ac:dyDescent="0.35">
      <c r="A29236" s="319"/>
      <c r="B29236" s="315">
        <v>44429.297222288384</v>
      </c>
      <c r="C29236" s="314">
        <v>1097.7197946339536</v>
      </c>
      <c r="D29236" s="313" t="s">
        <v>167</v>
      </c>
    </row>
    <row r="29237" spans="1:4" ht="14.5" customHeight="1" x14ac:dyDescent="0.35">
      <c r="A29237" s="319"/>
      <c r="B29237" s="315">
        <v>44429.29791673283</v>
      </c>
      <c r="C29237" s="314">
        <v>1104.9380496342976</v>
      </c>
      <c r="D29237" s="313" t="s">
        <v>167</v>
      </c>
    </row>
    <row r="29238" spans="1:4" ht="14.5" customHeight="1" x14ac:dyDescent="0.35">
      <c r="A29238" s="319"/>
      <c r="B29238" s="315">
        <v>44429.298611177277</v>
      </c>
      <c r="C29238" s="314">
        <v>1041.3275875984691</v>
      </c>
      <c r="D29238" s="313" t="s">
        <v>167</v>
      </c>
    </row>
    <row r="29239" spans="1:4" ht="14.5" customHeight="1" x14ac:dyDescent="0.35">
      <c r="A29239" s="319"/>
      <c r="B29239" s="315">
        <v>44429.299305621724</v>
      </c>
      <c r="C29239" s="314">
        <v>1068.7557807946578</v>
      </c>
      <c r="D29239" s="313" t="s">
        <v>167</v>
      </c>
    </row>
    <row r="29240" spans="1:4" ht="14.5" customHeight="1" x14ac:dyDescent="0.35">
      <c r="A29240" s="319"/>
      <c r="B29240" s="315">
        <v>44429.30000006617</v>
      </c>
      <c r="C29240" s="314">
        <v>1103.125421309999</v>
      </c>
      <c r="D29240" s="313" t="s">
        <v>167</v>
      </c>
    </row>
    <row r="29241" spans="1:4" ht="14.5" customHeight="1" x14ac:dyDescent="0.35">
      <c r="A29241" s="319"/>
      <c r="B29241" s="315">
        <v>44429.300694510617</v>
      </c>
      <c r="C29241" s="314">
        <v>1109.1419458695066</v>
      </c>
      <c r="D29241" s="313" t="s">
        <v>167</v>
      </c>
    </row>
    <row r="29242" spans="1:4" ht="14.5" customHeight="1" x14ac:dyDescent="0.35">
      <c r="A29242" s="319"/>
      <c r="B29242" s="315">
        <v>44429.301388955064</v>
      </c>
      <c r="C29242" s="314">
        <v>1065.3965747052182</v>
      </c>
      <c r="D29242" s="313" t="s">
        <v>167</v>
      </c>
    </row>
    <row r="29243" spans="1:4" ht="14.5" customHeight="1" x14ac:dyDescent="0.35">
      <c r="A29243" s="319"/>
      <c r="B29243" s="315">
        <v>44429.302083399511</v>
      </c>
      <c r="C29243" s="314">
        <v>1115.5105570950545</v>
      </c>
      <c r="D29243" s="313" t="s">
        <v>167</v>
      </c>
    </row>
    <row r="29244" spans="1:4" ht="14.5" customHeight="1" x14ac:dyDescent="0.35">
      <c r="A29244" s="319"/>
      <c r="B29244" s="315">
        <v>44429.302777843957</v>
      </c>
      <c r="C29244" s="314">
        <v>1113.8380713587005</v>
      </c>
      <c r="D29244" s="313" t="s">
        <v>167</v>
      </c>
    </row>
    <row r="29245" spans="1:4" ht="14.5" customHeight="1" x14ac:dyDescent="0.35">
      <c r="A29245" s="319"/>
      <c r="B29245" s="315">
        <v>44429.303472288404</v>
      </c>
      <c r="C29245" s="314">
        <v>1076.7161355200224</v>
      </c>
      <c r="D29245" s="313" t="s">
        <v>167</v>
      </c>
    </row>
    <row r="29246" spans="1:4" ht="14.5" customHeight="1" x14ac:dyDescent="0.35">
      <c r="A29246" s="319"/>
      <c r="B29246" s="315">
        <v>44429.304166732851</v>
      </c>
      <c r="C29246" s="314">
        <v>1110.5213691517711</v>
      </c>
      <c r="D29246" s="313" t="s">
        <v>167</v>
      </c>
    </row>
    <row r="29247" spans="1:4" ht="14.5" customHeight="1" x14ac:dyDescent="0.35">
      <c r="A29247" s="319"/>
      <c r="B29247" s="315">
        <v>44429.304861177297</v>
      </c>
      <c r="C29247" s="314">
        <v>1124.5308364538166</v>
      </c>
      <c r="D29247" s="313" t="s">
        <v>167</v>
      </c>
    </row>
    <row r="29248" spans="1:4" ht="14.5" customHeight="1" x14ac:dyDescent="0.35">
      <c r="A29248" s="319"/>
      <c r="B29248" s="315">
        <v>44429.305555621744</v>
      </c>
      <c r="C29248" s="314">
        <v>1108.2326143764269</v>
      </c>
      <c r="D29248" s="313" t="s">
        <v>167</v>
      </c>
    </row>
    <row r="29249" spans="1:4" ht="14.5" customHeight="1" x14ac:dyDescent="0.35">
      <c r="A29249" s="319"/>
      <c r="B29249" s="315">
        <v>44429.306250066191</v>
      </c>
      <c r="C29249" s="314">
        <v>1073.2046400279116</v>
      </c>
      <c r="D29249" s="313" t="s">
        <v>167</v>
      </c>
    </row>
    <row r="29250" spans="1:4" ht="14.5" customHeight="1" x14ac:dyDescent="0.35">
      <c r="A29250" s="319"/>
      <c r="B29250" s="315">
        <v>44429.306944510638</v>
      </c>
      <c r="C29250" s="314">
        <v>1102.7552947692263</v>
      </c>
      <c r="D29250" s="313" t="s">
        <v>167</v>
      </c>
    </row>
    <row r="29251" spans="1:4" ht="14.5" customHeight="1" x14ac:dyDescent="0.35">
      <c r="A29251" s="319"/>
      <c r="B29251" s="315">
        <v>44429.307638955084</v>
      </c>
      <c r="C29251" s="314">
        <v>1124.7026527967926</v>
      </c>
      <c r="D29251" s="313" t="s">
        <v>167</v>
      </c>
    </row>
    <row r="29252" spans="1:4" ht="14.5" customHeight="1" x14ac:dyDescent="0.35">
      <c r="A29252" s="319"/>
      <c r="B29252" s="315">
        <v>44429.308333399531</v>
      </c>
      <c r="C29252" s="314">
        <v>1138.6264640856534</v>
      </c>
      <c r="D29252" s="313" t="s">
        <v>167</v>
      </c>
    </row>
    <row r="29253" spans="1:4" ht="14.5" customHeight="1" x14ac:dyDescent="0.35">
      <c r="A29253" s="319"/>
      <c r="B29253" s="315">
        <v>44429.309027843978</v>
      </c>
      <c r="C29253" s="314">
        <v>1176.4410659347971</v>
      </c>
      <c r="D29253" s="313" t="s">
        <v>167</v>
      </c>
    </row>
    <row r="29254" spans="1:4" ht="14.5" customHeight="1" x14ac:dyDescent="0.35">
      <c r="A29254" s="319"/>
      <c r="B29254" s="315">
        <v>44429.309722288424</v>
      </c>
      <c r="C29254" s="314">
        <v>1171.0270692446891</v>
      </c>
      <c r="D29254" s="313" t="s">
        <v>167</v>
      </c>
    </row>
    <row r="29255" spans="1:4" ht="14.5" customHeight="1" x14ac:dyDescent="0.35">
      <c r="A29255" s="319"/>
      <c r="B29255" s="315">
        <v>44429.310416732871</v>
      </c>
      <c r="C29255" s="314">
        <v>1175.4446388268843</v>
      </c>
      <c r="D29255" s="313" t="s">
        <v>167</v>
      </c>
    </row>
    <row r="29256" spans="1:4" ht="14.5" customHeight="1" x14ac:dyDescent="0.35">
      <c r="A29256" s="319"/>
      <c r="B29256" s="315">
        <v>44429.311111177318</v>
      </c>
      <c r="C29256" s="314">
        <v>1168.2784915827215</v>
      </c>
      <c r="D29256" s="313" t="s">
        <v>167</v>
      </c>
    </row>
    <row r="29257" spans="1:4" ht="14.5" customHeight="1" x14ac:dyDescent="0.35">
      <c r="A29257" s="319"/>
      <c r="B29257" s="315">
        <v>44429.311805621765</v>
      </c>
      <c r="C29257" s="314">
        <v>1211.2989702651587</v>
      </c>
      <c r="D29257" s="313" t="s">
        <v>167</v>
      </c>
    </row>
    <row r="29258" spans="1:4" ht="14.5" customHeight="1" x14ac:dyDescent="0.35">
      <c r="A29258" s="319"/>
      <c r="B29258" s="315">
        <v>44429.312500066211</v>
      </c>
      <c r="C29258" s="314">
        <v>1202.2555745200564</v>
      </c>
      <c r="D29258" s="313" t="s">
        <v>167</v>
      </c>
    </row>
    <row r="29259" spans="1:4" ht="14.5" customHeight="1" x14ac:dyDescent="0.35">
      <c r="A29259" s="319"/>
      <c r="B29259" s="315">
        <v>44429.313194510658</v>
      </c>
      <c r="C29259" s="314">
        <v>1218.7447475651279</v>
      </c>
      <c r="D29259" s="313" t="s">
        <v>167</v>
      </c>
    </row>
    <row r="29260" spans="1:4" ht="14.5" customHeight="1" x14ac:dyDescent="0.35">
      <c r="A29260" s="319"/>
      <c r="B29260" s="315">
        <v>44429.313888955105</v>
      </c>
      <c r="C29260" s="314">
        <v>1184.1761919230532</v>
      </c>
      <c r="D29260" s="313" t="s">
        <v>167</v>
      </c>
    </row>
    <row r="29261" spans="1:4" ht="14.5" customHeight="1" x14ac:dyDescent="0.35">
      <c r="A29261" s="319"/>
      <c r="B29261" s="315">
        <v>44429.314583399551</v>
      </c>
      <c r="C29261" s="314">
        <v>1173.3014845602836</v>
      </c>
      <c r="D29261" s="313" t="s">
        <v>167</v>
      </c>
    </row>
    <row r="29262" spans="1:4" ht="14.5" customHeight="1" x14ac:dyDescent="0.35">
      <c r="A29262" s="319"/>
      <c r="B29262" s="315">
        <v>44429.315277843998</v>
      </c>
      <c r="C29262" s="314">
        <v>1205.4421701615986</v>
      </c>
      <c r="D29262" s="313" t="s">
        <v>167</v>
      </c>
    </row>
    <row r="29263" spans="1:4" ht="14.5" customHeight="1" x14ac:dyDescent="0.35">
      <c r="A29263" s="319"/>
      <c r="B29263" s="315">
        <v>44429.315972288445</v>
      </c>
      <c r="C29263" s="314">
        <v>1162.4165743864141</v>
      </c>
      <c r="D29263" s="313" t="s">
        <v>167</v>
      </c>
    </row>
    <row r="29264" spans="1:4" ht="14.5" customHeight="1" x14ac:dyDescent="0.35">
      <c r="A29264" s="319"/>
      <c r="B29264" s="315">
        <v>44429.316666732891</v>
      </c>
      <c r="C29264" s="314">
        <v>1184.8756596062642</v>
      </c>
      <c r="D29264" s="313" t="s">
        <v>167</v>
      </c>
    </row>
    <row r="29265" spans="1:4" ht="14.5" customHeight="1" x14ac:dyDescent="0.35">
      <c r="A29265" s="319"/>
      <c r="B29265" s="315">
        <v>44429.317361177338</v>
      </c>
      <c r="C29265" s="314">
        <v>1228.0937435689073</v>
      </c>
      <c r="D29265" s="313" t="s">
        <v>167</v>
      </c>
    </row>
    <row r="29266" spans="1:4" ht="14.5" customHeight="1" x14ac:dyDescent="0.35">
      <c r="A29266" s="319"/>
      <c r="B29266" s="315">
        <v>44429.318055621785</v>
      </c>
      <c r="C29266" s="314">
        <v>1236.1026605276081</v>
      </c>
      <c r="D29266" s="313" t="s">
        <v>167</v>
      </c>
    </row>
    <row r="29267" spans="1:4" ht="14.5" customHeight="1" x14ac:dyDescent="0.35">
      <c r="A29267" s="319"/>
      <c r="B29267" s="315">
        <v>44429.318750066232</v>
      </c>
      <c r="C29267" s="314">
        <v>1159.6183855837833</v>
      </c>
      <c r="D29267" s="313" t="s">
        <v>167</v>
      </c>
    </row>
    <row r="29268" spans="1:4" ht="14.5" customHeight="1" x14ac:dyDescent="0.35">
      <c r="A29268" s="319"/>
      <c r="B29268" s="315">
        <v>44429.319444510678</v>
      </c>
      <c r="C29268" s="314">
        <v>1175.9360059408161</v>
      </c>
      <c r="D29268" s="313" t="s">
        <v>167</v>
      </c>
    </row>
    <row r="29269" spans="1:4" ht="14.5" customHeight="1" x14ac:dyDescent="0.35">
      <c r="A29269" s="319"/>
      <c r="B29269" s="315">
        <v>44429.320138955125</v>
      </c>
      <c r="C29269" s="314">
        <v>1170.1474570068531</v>
      </c>
      <c r="D29269" s="313" t="s">
        <v>167</v>
      </c>
    </row>
    <row r="29270" spans="1:4" ht="14.5" customHeight="1" x14ac:dyDescent="0.35">
      <c r="A29270" s="319"/>
      <c r="B29270" s="315">
        <v>44429.320833399572</v>
      </c>
      <c r="C29270" s="314">
        <v>1143.6997972327906</v>
      </c>
      <c r="D29270" s="313" t="s">
        <v>167</v>
      </c>
    </row>
    <row r="29271" spans="1:4" ht="14.5" customHeight="1" x14ac:dyDescent="0.35">
      <c r="A29271" s="319"/>
      <c r="B29271" s="315">
        <v>44429.321527844018</v>
      </c>
      <c r="C29271" s="314">
        <v>1136.1495157756533</v>
      </c>
      <c r="D29271" s="313" t="s">
        <v>167</v>
      </c>
    </row>
    <row r="29272" spans="1:4" ht="14.5" customHeight="1" x14ac:dyDescent="0.35">
      <c r="A29272" s="319"/>
      <c r="B29272" s="315">
        <v>44429.322222288465</v>
      </c>
      <c r="C29272" s="314">
        <v>1140.3298677420244</v>
      </c>
      <c r="D29272" s="313" t="s">
        <v>167</v>
      </c>
    </row>
    <row r="29273" spans="1:4" ht="14.5" customHeight="1" x14ac:dyDescent="0.35">
      <c r="A29273" s="319"/>
      <c r="B29273" s="315">
        <v>44429.322916732912</v>
      </c>
      <c r="C29273" s="314">
        <v>1148.5928991205681</v>
      </c>
      <c r="D29273" s="313" t="s">
        <v>167</v>
      </c>
    </row>
    <row r="29274" spans="1:4" ht="14.5" customHeight="1" x14ac:dyDescent="0.35">
      <c r="A29274" s="319"/>
      <c r="B29274" s="315">
        <v>44429.323611177359</v>
      </c>
      <c r="C29274" s="314">
        <v>1164.7646015303519</v>
      </c>
      <c r="D29274" s="313" t="s">
        <v>167</v>
      </c>
    </row>
    <row r="29275" spans="1:4" ht="14.5" customHeight="1" x14ac:dyDescent="0.35">
      <c r="A29275" s="319"/>
      <c r="B29275" s="315">
        <v>44429.324305621805</v>
      </c>
      <c r="C29275" s="314">
        <v>1140.7089797531564</v>
      </c>
      <c r="D29275" s="313" t="s">
        <v>167</v>
      </c>
    </row>
    <row r="29276" spans="1:4" ht="14.5" customHeight="1" x14ac:dyDescent="0.35">
      <c r="A29276" s="319"/>
      <c r="B29276" s="315">
        <v>44429.325000066252</v>
      </c>
      <c r="C29276" s="314">
        <v>1124.763818545267</v>
      </c>
      <c r="D29276" s="313" t="s">
        <v>167</v>
      </c>
    </row>
    <row r="29277" spans="1:4" ht="14.5" customHeight="1" x14ac:dyDescent="0.35">
      <c r="A29277" s="319"/>
      <c r="B29277" s="315">
        <v>44429.325694510699</v>
      </c>
      <c r="C29277" s="314">
        <v>1122.1961929860215</v>
      </c>
      <c r="D29277" s="313" t="s">
        <v>167</v>
      </c>
    </row>
    <row r="29278" spans="1:4" ht="14.5" customHeight="1" x14ac:dyDescent="0.35">
      <c r="A29278" s="319"/>
      <c r="B29278" s="315">
        <v>44429.326388955145</v>
      </c>
      <c r="C29278" s="314">
        <v>1107.5192376406242</v>
      </c>
      <c r="D29278" s="313" t="s">
        <v>167</v>
      </c>
    </row>
    <row r="29279" spans="1:4" ht="14.5" customHeight="1" x14ac:dyDescent="0.35">
      <c r="A29279" s="319"/>
      <c r="B29279" s="315">
        <v>44429.327083399592</v>
      </c>
      <c r="C29279" s="314">
        <v>1105.9541211985052</v>
      </c>
      <c r="D29279" s="313" t="s">
        <v>167</v>
      </c>
    </row>
    <row r="29280" spans="1:4" ht="14.5" customHeight="1" x14ac:dyDescent="0.35">
      <c r="A29280" s="319"/>
      <c r="B29280" s="315">
        <v>44429.327777844039</v>
      </c>
      <c r="C29280" s="314">
        <v>1078.83481339893</v>
      </c>
      <c r="D29280" s="313" t="s">
        <v>167</v>
      </c>
    </row>
    <row r="29281" spans="1:4" ht="14.5" customHeight="1" x14ac:dyDescent="0.35">
      <c r="A29281" s="319"/>
      <c r="B29281" s="315">
        <v>44429.328472288486</v>
      </c>
      <c r="C29281" s="314">
        <v>1108.3990720603615</v>
      </c>
      <c r="D29281" s="313" t="s">
        <v>167</v>
      </c>
    </row>
    <row r="29282" spans="1:4" ht="14.5" customHeight="1" x14ac:dyDescent="0.35">
      <c r="A29282" s="319"/>
      <c r="B29282" s="315">
        <v>44429.329166732932</v>
      </c>
      <c r="C29282" s="314">
        <v>1058.9171130900893</v>
      </c>
      <c r="D29282" s="313" t="s">
        <v>167</v>
      </c>
    </row>
    <row r="29283" spans="1:4" ht="14.5" customHeight="1" x14ac:dyDescent="0.35">
      <c r="A29283" s="319"/>
      <c r="B29283" s="315">
        <v>44429.329861177379</v>
      </c>
      <c r="C29283" s="314">
        <v>1055.9416057233077</v>
      </c>
      <c r="D29283" s="313" t="s">
        <v>167</v>
      </c>
    </row>
    <row r="29284" spans="1:4" ht="14.5" customHeight="1" x14ac:dyDescent="0.35">
      <c r="A29284" s="319"/>
      <c r="B29284" s="315">
        <v>44429.330555621826</v>
      </c>
      <c r="C29284" s="314">
        <v>975.46500069236697</v>
      </c>
      <c r="D29284" s="313" t="s">
        <v>167</v>
      </c>
    </row>
    <row r="29285" spans="1:4" ht="14.5" customHeight="1" x14ac:dyDescent="0.35">
      <c r="A29285" s="319"/>
      <c r="B29285" s="315">
        <v>44429.331250066272</v>
      </c>
      <c r="C29285" s="314">
        <v>946.43275620384759</v>
      </c>
      <c r="D29285" s="313" t="s">
        <v>167</v>
      </c>
    </row>
    <row r="29286" spans="1:4" ht="14.5" customHeight="1" x14ac:dyDescent="0.35">
      <c r="A29286" s="319"/>
      <c r="B29286" s="315">
        <v>44429.331944510719</v>
      </c>
      <c r="C29286" s="314">
        <v>1005.4265845787401</v>
      </c>
      <c r="D29286" s="313" t="s">
        <v>167</v>
      </c>
    </row>
    <row r="29287" spans="1:4" ht="14.5" customHeight="1" x14ac:dyDescent="0.35">
      <c r="A29287" s="319"/>
      <c r="B29287" s="315">
        <v>44429.332638955166</v>
      </c>
      <c r="C29287" s="314">
        <v>990.18685228090419</v>
      </c>
      <c r="D29287" s="313" t="s">
        <v>167</v>
      </c>
    </row>
    <row r="29288" spans="1:4" ht="14.5" customHeight="1" x14ac:dyDescent="0.35">
      <c r="A29288" s="319"/>
      <c r="B29288" s="315">
        <v>44429.333333399612</v>
      </c>
      <c r="C29288" s="314">
        <v>984.72673058207147</v>
      </c>
      <c r="D29288" s="313" t="s">
        <v>167</v>
      </c>
    </row>
    <row r="29289" spans="1:4" ht="14.5" customHeight="1" x14ac:dyDescent="0.35">
      <c r="A29289" s="319"/>
      <c r="B29289" s="315">
        <v>44429.334027844059</v>
      </c>
      <c r="C29289" s="314">
        <v>899.98563832688762</v>
      </c>
      <c r="D29289" s="313" t="s">
        <v>167</v>
      </c>
    </row>
    <row r="29290" spans="1:4" ht="14.5" customHeight="1" x14ac:dyDescent="0.35">
      <c r="A29290" s="319"/>
      <c r="B29290" s="315">
        <v>44429.334722288506</v>
      </c>
      <c r="C29290" s="314">
        <v>943.4861968340507</v>
      </c>
      <c r="D29290" s="313" t="s">
        <v>167</v>
      </c>
    </row>
    <row r="29291" spans="1:4" ht="14.5" customHeight="1" x14ac:dyDescent="0.35">
      <c r="A29291" s="319"/>
      <c r="B29291" s="315">
        <v>44429.335416732953</v>
      </c>
      <c r="C29291" s="314">
        <v>924.82930077519268</v>
      </c>
      <c r="D29291" s="313" t="s">
        <v>167</v>
      </c>
    </row>
    <row r="29292" spans="1:4" ht="14.5" customHeight="1" x14ac:dyDescent="0.35">
      <c r="A29292" s="319"/>
      <c r="B29292" s="315">
        <v>44429.336111177399</v>
      </c>
      <c r="C29292" s="314">
        <v>932.60971789605298</v>
      </c>
      <c r="D29292" s="313" t="s">
        <v>167</v>
      </c>
    </row>
    <row r="29293" spans="1:4" ht="14.5" customHeight="1" x14ac:dyDescent="0.35">
      <c r="A29293" s="319"/>
      <c r="B29293" s="315">
        <v>44429.336805621846</v>
      </c>
      <c r="C29293" s="314">
        <v>923.71777690799593</v>
      </c>
      <c r="D29293" s="313" t="s">
        <v>167</v>
      </c>
    </row>
    <row r="29294" spans="1:4" ht="14.5" customHeight="1" x14ac:dyDescent="0.35">
      <c r="A29294" s="319"/>
      <c r="B29294" s="315">
        <v>44429.337500066293</v>
      </c>
      <c r="C29294" s="314">
        <v>914.5924604893662</v>
      </c>
      <c r="D29294" s="313" t="s">
        <v>167</v>
      </c>
    </row>
    <row r="29295" spans="1:4" ht="14.5" customHeight="1" x14ac:dyDescent="0.35">
      <c r="A29295" s="319"/>
      <c r="B29295" s="315">
        <v>44429.338194510739</v>
      </c>
      <c r="C29295" s="314">
        <v>898.08641926626058</v>
      </c>
      <c r="D29295" s="313" t="s">
        <v>167</v>
      </c>
    </row>
    <row r="29296" spans="1:4" ht="14.5" customHeight="1" x14ac:dyDescent="0.35">
      <c r="A29296" s="319"/>
      <c r="B29296" s="315">
        <v>44429.338888955186</v>
      </c>
      <c r="C29296" s="314">
        <v>877.83599238392583</v>
      </c>
      <c r="D29296" s="313" t="s">
        <v>167</v>
      </c>
    </row>
    <row r="29297" spans="1:4" ht="14.5" customHeight="1" x14ac:dyDescent="0.35">
      <c r="A29297" s="319"/>
      <c r="B29297" s="315">
        <v>44429.339583399633</v>
      </c>
      <c r="C29297" s="314">
        <v>888.56032712276408</v>
      </c>
      <c r="D29297" s="313" t="s">
        <v>167</v>
      </c>
    </row>
    <row r="29298" spans="1:4" ht="14.5" customHeight="1" x14ac:dyDescent="0.35">
      <c r="A29298" s="319"/>
      <c r="B29298" s="315">
        <v>44429.34027784408</v>
      </c>
      <c r="C29298" s="314">
        <v>882.96793218942673</v>
      </c>
      <c r="D29298" s="313" t="s">
        <v>167</v>
      </c>
    </row>
    <row r="29299" spans="1:4" ht="14.5" customHeight="1" x14ac:dyDescent="0.35">
      <c r="A29299" s="319"/>
      <c r="B29299" s="315">
        <v>44429.340972288526</v>
      </c>
      <c r="C29299" s="314">
        <v>234.40742004530816</v>
      </c>
      <c r="D29299" s="313" t="s">
        <v>177</v>
      </c>
    </row>
    <row r="29300" spans="1:4" ht="14.5" customHeight="1" x14ac:dyDescent="0.35">
      <c r="A29300" s="319"/>
      <c r="B29300" s="315">
        <v>44429.341666732973</v>
      </c>
      <c r="C29300" s="314">
        <v>820.31576392225304</v>
      </c>
      <c r="D29300" s="313" t="s">
        <v>167</v>
      </c>
    </row>
    <row r="29301" spans="1:4" ht="14.5" customHeight="1" x14ac:dyDescent="0.35">
      <c r="A29301" s="319"/>
      <c r="B29301" s="315">
        <v>44429.34236117742</v>
      </c>
      <c r="C29301" s="314">
        <v>827.48336358430481</v>
      </c>
      <c r="D29301" s="313" t="s">
        <v>167</v>
      </c>
    </row>
    <row r="29302" spans="1:4" ht="14.5" customHeight="1" x14ac:dyDescent="0.35">
      <c r="A29302" s="319"/>
      <c r="B29302" s="315">
        <v>44429.343055621866</v>
      </c>
      <c r="C29302" s="314">
        <v>864.17243602646829</v>
      </c>
      <c r="D29302" s="313" t="s">
        <v>167</v>
      </c>
    </row>
    <row r="29303" spans="1:4" ht="14.5" customHeight="1" x14ac:dyDescent="0.35">
      <c r="A29303" s="319"/>
      <c r="B29303" s="315">
        <v>44429.343750066313</v>
      </c>
      <c r="C29303" s="314">
        <v>847.4512986208623</v>
      </c>
      <c r="D29303" s="313" t="s">
        <v>167</v>
      </c>
    </row>
    <row r="29304" spans="1:4" ht="14.5" customHeight="1" x14ac:dyDescent="0.35">
      <c r="A29304" s="319"/>
      <c r="B29304" s="315">
        <v>44429.34444451076</v>
      </c>
      <c r="C29304" s="314">
        <v>856.18128686374985</v>
      </c>
      <c r="D29304" s="313" t="s">
        <v>167</v>
      </c>
    </row>
    <row r="29305" spans="1:4" ht="14.5" customHeight="1" x14ac:dyDescent="0.35">
      <c r="A29305" s="319"/>
      <c r="B29305" s="315">
        <v>44429.345138955206</v>
      </c>
      <c r="C29305" s="314">
        <v>850.70478935547487</v>
      </c>
      <c r="D29305" s="313" t="s">
        <v>167</v>
      </c>
    </row>
    <row r="29306" spans="1:4" ht="14.5" customHeight="1" x14ac:dyDescent="0.35">
      <c r="A29306" s="319"/>
      <c r="B29306" s="315">
        <v>44429.345833399653</v>
      </c>
      <c r="C29306" s="314">
        <v>822.26244383833057</v>
      </c>
      <c r="D29306" s="313" t="s">
        <v>167</v>
      </c>
    </row>
    <row r="29307" spans="1:4" ht="14.5" customHeight="1" x14ac:dyDescent="0.35">
      <c r="A29307" s="319"/>
      <c r="B29307" s="315">
        <v>44429.3465278441</v>
      </c>
      <c r="C29307" s="314">
        <v>825.21674428779318</v>
      </c>
      <c r="D29307" s="313" t="s">
        <v>167</v>
      </c>
    </row>
    <row r="29308" spans="1:4" ht="14.5" customHeight="1" x14ac:dyDescent="0.35">
      <c r="A29308" s="319"/>
      <c r="B29308" s="315">
        <v>44429.347222288547</v>
      </c>
      <c r="C29308" s="314">
        <v>851.0700154585453</v>
      </c>
      <c r="D29308" s="313" t="s">
        <v>167</v>
      </c>
    </row>
    <row r="29309" spans="1:4" ht="14.5" customHeight="1" x14ac:dyDescent="0.35">
      <c r="A29309" s="319"/>
      <c r="B29309" s="315">
        <v>44429.347916732993</v>
      </c>
      <c r="C29309" s="314">
        <v>822.91194960040355</v>
      </c>
      <c r="D29309" s="313" t="s">
        <v>167</v>
      </c>
    </row>
    <row r="29310" spans="1:4" ht="14.5" customHeight="1" x14ac:dyDescent="0.35">
      <c r="A29310" s="319"/>
      <c r="B29310" s="315">
        <v>44429.34861117744</v>
      </c>
      <c r="C29310" s="314">
        <v>846.05580742300174</v>
      </c>
      <c r="D29310" s="313" t="s">
        <v>167</v>
      </c>
    </row>
    <row r="29311" spans="1:4" ht="14.5" customHeight="1" x14ac:dyDescent="0.35">
      <c r="A29311" s="319"/>
      <c r="B29311" s="315">
        <v>44429.349305621887</v>
      </c>
      <c r="C29311" s="314">
        <v>823.37539647604956</v>
      </c>
      <c r="D29311" s="313" t="s">
        <v>167</v>
      </c>
    </row>
    <row r="29312" spans="1:4" ht="14.5" customHeight="1" x14ac:dyDescent="0.35">
      <c r="A29312" s="319"/>
      <c r="B29312" s="315">
        <v>44429.350000066333</v>
      </c>
      <c r="C29312" s="314">
        <v>822.89913881546818</v>
      </c>
      <c r="D29312" s="313" t="s">
        <v>167</v>
      </c>
    </row>
    <row r="29313" spans="1:4" ht="14.5" customHeight="1" x14ac:dyDescent="0.35">
      <c r="A29313" s="319"/>
      <c r="B29313" s="315">
        <v>44429.35069451078</v>
      </c>
      <c r="C29313" s="314">
        <v>816.7031156339217</v>
      </c>
      <c r="D29313" s="313" t="s">
        <v>167</v>
      </c>
    </row>
    <row r="29314" spans="1:4" ht="14.5" customHeight="1" x14ac:dyDescent="0.35">
      <c r="A29314" s="319"/>
      <c r="B29314" s="315">
        <v>44429.351388955227</v>
      </c>
      <c r="C29314" s="314">
        <v>796.1737583666885</v>
      </c>
      <c r="D29314" s="313" t="s">
        <v>167</v>
      </c>
    </row>
    <row r="29315" spans="1:4" ht="14.5" customHeight="1" x14ac:dyDescent="0.35">
      <c r="A29315" s="319"/>
      <c r="B29315" s="315">
        <v>44429.352083399674</v>
      </c>
      <c r="C29315" s="314">
        <v>779.73357728628127</v>
      </c>
      <c r="D29315" s="313" t="s">
        <v>167</v>
      </c>
    </row>
    <row r="29316" spans="1:4" ht="14.5" customHeight="1" x14ac:dyDescent="0.35">
      <c r="A29316" s="319"/>
      <c r="B29316" s="315">
        <v>44429.35277784412</v>
      </c>
      <c r="C29316" s="314">
        <v>773.39590200711973</v>
      </c>
      <c r="D29316" s="313" t="s">
        <v>167</v>
      </c>
    </row>
    <row r="29317" spans="1:4" ht="14.5" customHeight="1" x14ac:dyDescent="0.35">
      <c r="A29317" s="319"/>
      <c r="B29317" s="315">
        <v>44429.353472288567</v>
      </c>
      <c r="C29317" s="314">
        <v>770.6492618316164</v>
      </c>
      <c r="D29317" s="313" t="s">
        <v>167</v>
      </c>
    </row>
    <row r="29318" spans="1:4" ht="14.5" customHeight="1" x14ac:dyDescent="0.35">
      <c r="A29318" s="319"/>
      <c r="B29318" s="315">
        <v>44429.354166733014</v>
      </c>
      <c r="C29318" s="314">
        <v>765.94734603127779</v>
      </c>
      <c r="D29318" s="313" t="s">
        <v>167</v>
      </c>
    </row>
    <row r="29319" spans="1:4" ht="14.5" customHeight="1" x14ac:dyDescent="0.35">
      <c r="A29319" s="319"/>
      <c r="B29319" s="315">
        <v>44429.35486117746</v>
      </c>
      <c r="C29319" s="314">
        <v>769.87347777079174</v>
      </c>
      <c r="D29319" s="313" t="s">
        <v>167</v>
      </c>
    </row>
    <row r="29320" spans="1:4" ht="14.5" customHeight="1" x14ac:dyDescent="0.35">
      <c r="A29320" s="319"/>
      <c r="B29320" s="315">
        <v>44429.355555621907</v>
      </c>
      <c r="C29320" s="314">
        <v>761.89154692250304</v>
      </c>
      <c r="D29320" s="313" t="s">
        <v>167</v>
      </c>
    </row>
    <row r="29321" spans="1:4" ht="14.5" customHeight="1" x14ac:dyDescent="0.35">
      <c r="A29321" s="319"/>
      <c r="B29321" s="315">
        <v>44429.356250066354</v>
      </c>
      <c r="C29321" s="314">
        <v>753.80840780663618</v>
      </c>
      <c r="D29321" s="313" t="s">
        <v>167</v>
      </c>
    </row>
    <row r="29322" spans="1:4" ht="14.5" customHeight="1" x14ac:dyDescent="0.35">
      <c r="A29322" s="319"/>
      <c r="B29322" s="315">
        <v>44429.356944510801</v>
      </c>
      <c r="C29322" s="314">
        <v>764.7955509430418</v>
      </c>
      <c r="D29322" s="313" t="s">
        <v>167</v>
      </c>
    </row>
    <row r="29323" spans="1:4" ht="14.5" customHeight="1" x14ac:dyDescent="0.35">
      <c r="A29323" s="319"/>
      <c r="B29323" s="315">
        <v>44429.357638955247</v>
      </c>
      <c r="C29323" s="314">
        <v>742.58110522013158</v>
      </c>
      <c r="D29323" s="313" t="s">
        <v>167</v>
      </c>
    </row>
    <row r="29324" spans="1:4" ht="14.5" customHeight="1" x14ac:dyDescent="0.35">
      <c r="A29324" s="319"/>
      <c r="B29324" s="315">
        <v>44429.358333399694</v>
      </c>
      <c r="C29324" s="314">
        <v>764.575103783592</v>
      </c>
      <c r="D29324" s="313" t="s">
        <v>167</v>
      </c>
    </row>
    <row r="29325" spans="1:4" ht="14.5" customHeight="1" x14ac:dyDescent="0.35">
      <c r="A29325" s="319"/>
      <c r="B29325" s="315">
        <v>44429.359027844141</v>
      </c>
      <c r="C29325" s="314">
        <v>745.03267480828799</v>
      </c>
      <c r="D29325" s="313" t="s">
        <v>167</v>
      </c>
    </row>
    <row r="29326" spans="1:4" ht="14.5" customHeight="1" x14ac:dyDescent="0.35">
      <c r="A29326" s="319"/>
      <c r="B29326" s="315">
        <v>44429.359722288587</v>
      </c>
      <c r="C29326" s="314">
        <v>754.57688464449404</v>
      </c>
      <c r="D29326" s="313" t="s">
        <v>167</v>
      </c>
    </row>
    <row r="29327" spans="1:4" ht="14.5" customHeight="1" x14ac:dyDescent="0.35">
      <c r="A29327" s="319"/>
      <c r="B29327" s="315">
        <v>44429.360416733034</v>
      </c>
      <c r="C29327" s="314">
        <v>724.49673117247096</v>
      </c>
      <c r="D29327" s="313" t="s">
        <v>167</v>
      </c>
    </row>
    <row r="29328" spans="1:4" ht="14.5" customHeight="1" x14ac:dyDescent="0.35">
      <c r="A29328" s="319"/>
      <c r="B29328" s="315">
        <v>44429.361111177481</v>
      </c>
      <c r="C29328" s="314">
        <v>701.61420274083503</v>
      </c>
      <c r="D29328" s="313" t="s">
        <v>167</v>
      </c>
    </row>
    <row r="29329" spans="1:4" ht="14.5" customHeight="1" x14ac:dyDescent="0.35">
      <c r="A29329" s="319"/>
      <c r="B29329" s="315">
        <v>44429.361805621927</v>
      </c>
      <c r="C29329" s="314">
        <v>688.27735904115252</v>
      </c>
      <c r="D29329" s="313" t="s">
        <v>167</v>
      </c>
    </row>
    <row r="29330" spans="1:4" ht="14.5" customHeight="1" x14ac:dyDescent="0.35">
      <c r="A29330" s="319"/>
      <c r="B29330" s="315">
        <v>44429.362500066374</v>
      </c>
      <c r="C29330" s="314">
        <v>685.99257692376466</v>
      </c>
      <c r="D29330" s="313" t="s">
        <v>167</v>
      </c>
    </row>
    <row r="29331" spans="1:4" ht="14.5" customHeight="1" x14ac:dyDescent="0.35">
      <c r="A29331" s="319"/>
      <c r="B29331" s="315">
        <v>44429.363194510821</v>
      </c>
      <c r="C29331" s="314">
        <v>668.22390151326545</v>
      </c>
      <c r="D29331" s="313" t="s">
        <v>167</v>
      </c>
    </row>
    <row r="29332" spans="1:4" ht="14.5" customHeight="1" x14ac:dyDescent="0.35">
      <c r="A29332" s="319"/>
      <c r="B29332" s="315">
        <v>44429.363888955268</v>
      </c>
      <c r="C29332" s="314">
        <v>688.20117669599131</v>
      </c>
      <c r="D29332" s="313" t="s">
        <v>167</v>
      </c>
    </row>
    <row r="29333" spans="1:4" ht="14.5" customHeight="1" x14ac:dyDescent="0.35">
      <c r="A29333" s="319"/>
      <c r="B29333" s="315">
        <v>44429.364583399714</v>
      </c>
      <c r="C29333" s="314">
        <v>694.76476095221005</v>
      </c>
      <c r="D29333" s="313" t="s">
        <v>167</v>
      </c>
    </row>
    <row r="29334" spans="1:4" ht="14.5" customHeight="1" x14ac:dyDescent="0.35">
      <c r="A29334" s="319"/>
      <c r="B29334" s="315">
        <v>44429.365277844161</v>
      </c>
      <c r="C29334" s="314">
        <v>693.94725388435961</v>
      </c>
      <c r="D29334" s="313" t="s">
        <v>167</v>
      </c>
    </row>
    <row r="29335" spans="1:4" ht="14.5" customHeight="1" x14ac:dyDescent="0.35">
      <c r="A29335" s="319"/>
      <c r="B29335" s="315">
        <v>44429.365972288608</v>
      </c>
      <c r="C29335" s="314">
        <v>685.47980813922675</v>
      </c>
      <c r="D29335" s="313" t="s">
        <v>167</v>
      </c>
    </row>
    <row r="29336" spans="1:4" ht="14.5" customHeight="1" x14ac:dyDescent="0.35">
      <c r="A29336" s="319"/>
      <c r="B29336" s="315">
        <v>44429.366666733054</v>
      </c>
      <c r="C29336" s="314">
        <v>686.66653344989754</v>
      </c>
      <c r="D29336" s="313" t="s">
        <v>167</v>
      </c>
    </row>
    <row r="29337" spans="1:4" ht="14.5" customHeight="1" x14ac:dyDescent="0.35">
      <c r="A29337" s="319"/>
      <c r="B29337" s="315">
        <v>44429.367361177501</v>
      </c>
      <c r="C29337" s="314">
        <v>685.40398329038487</v>
      </c>
      <c r="D29337" s="313" t="s">
        <v>167</v>
      </c>
    </row>
    <row r="29338" spans="1:4" ht="14.5" customHeight="1" x14ac:dyDescent="0.35">
      <c r="A29338" s="319"/>
      <c r="B29338" s="315">
        <v>44429.368055621948</v>
      </c>
      <c r="C29338" s="314">
        <v>662.07140046459006</v>
      </c>
      <c r="D29338" s="313" t="s">
        <v>167</v>
      </c>
    </row>
    <row r="29339" spans="1:4" ht="14.5" customHeight="1" x14ac:dyDescent="0.35">
      <c r="A29339" s="319"/>
      <c r="B29339" s="315">
        <v>44429.368750066395</v>
      </c>
      <c r="C29339" s="314">
        <v>686.14916137295461</v>
      </c>
      <c r="D29339" s="313" t="s">
        <v>167</v>
      </c>
    </row>
    <row r="29340" spans="1:4" ht="14.5" customHeight="1" x14ac:dyDescent="0.35">
      <c r="A29340" s="319"/>
      <c r="B29340" s="315">
        <v>44429.369444510841</v>
      </c>
      <c r="C29340" s="314">
        <v>671.2801737987902</v>
      </c>
      <c r="D29340" s="313" t="s">
        <v>167</v>
      </c>
    </row>
    <row r="29341" spans="1:4" ht="14.5" customHeight="1" x14ac:dyDescent="0.35">
      <c r="A29341" s="319"/>
      <c r="B29341" s="315">
        <v>44429.370138955288</v>
      </c>
      <c r="C29341" s="314">
        <v>666.53180316525197</v>
      </c>
      <c r="D29341" s="313" t="s">
        <v>167</v>
      </c>
    </row>
    <row r="29342" spans="1:4" ht="14.5" customHeight="1" x14ac:dyDescent="0.35">
      <c r="A29342" s="319"/>
      <c r="B29342" s="315">
        <v>44429.370833399735</v>
      </c>
      <c r="C29342" s="314">
        <v>649.03311465090758</v>
      </c>
      <c r="D29342" s="313" t="s">
        <v>167</v>
      </c>
    </row>
    <row r="29343" spans="1:4" ht="14.5" customHeight="1" x14ac:dyDescent="0.35">
      <c r="A29343" s="319"/>
      <c r="B29343" s="315">
        <v>44429.371527844181</v>
      </c>
      <c r="C29343" s="314">
        <v>658.47316592776531</v>
      </c>
      <c r="D29343" s="313" t="s">
        <v>167</v>
      </c>
    </row>
    <row r="29344" spans="1:4" ht="14.5" customHeight="1" x14ac:dyDescent="0.35">
      <c r="A29344" s="319"/>
      <c r="B29344" s="315">
        <v>44429.372222288628</v>
      </c>
      <c r="C29344" s="314">
        <v>655.47344645485282</v>
      </c>
      <c r="D29344" s="313" t="s">
        <v>167</v>
      </c>
    </row>
    <row r="29345" spans="1:4" ht="14.5" customHeight="1" x14ac:dyDescent="0.35">
      <c r="A29345" s="319"/>
      <c r="B29345" s="315">
        <v>44429.372916733075</v>
      </c>
      <c r="C29345" s="314">
        <v>652.05478217476048</v>
      </c>
      <c r="D29345" s="313" t="s">
        <v>167</v>
      </c>
    </row>
    <row r="29346" spans="1:4" ht="14.5" customHeight="1" x14ac:dyDescent="0.35">
      <c r="A29346" s="319"/>
      <c r="B29346" s="315">
        <v>44429.373611177522</v>
      </c>
      <c r="C29346" s="314">
        <v>646.57963706343435</v>
      </c>
      <c r="D29346" s="313" t="s">
        <v>167</v>
      </c>
    </row>
    <row r="29347" spans="1:4" ht="14.5" customHeight="1" x14ac:dyDescent="0.35">
      <c r="A29347" s="319"/>
      <c r="B29347" s="315">
        <v>44429.374305621968</v>
      </c>
      <c r="C29347" s="314">
        <v>652.85451350578421</v>
      </c>
      <c r="D29347" s="313" t="s">
        <v>167</v>
      </c>
    </row>
    <row r="29348" spans="1:4" ht="14.5" customHeight="1" x14ac:dyDescent="0.35">
      <c r="A29348" s="319"/>
      <c r="B29348" s="315">
        <v>44429.375000066415</v>
      </c>
      <c r="C29348" s="314">
        <v>636.29164538749808</v>
      </c>
      <c r="D29348" s="313" t="s">
        <v>167</v>
      </c>
    </row>
    <row r="29349" spans="1:4" ht="14.5" customHeight="1" x14ac:dyDescent="0.35">
      <c r="A29349" s="319"/>
      <c r="B29349" s="315">
        <v>44429.375694510862</v>
      </c>
      <c r="C29349" s="314">
        <v>556.63422265848692</v>
      </c>
      <c r="D29349" s="313" t="s">
        <v>178</v>
      </c>
    </row>
    <row r="29350" spans="1:4" ht="14.5" customHeight="1" x14ac:dyDescent="0.35">
      <c r="A29350" s="319"/>
      <c r="B29350" s="315">
        <v>44429.376388955308</v>
      </c>
      <c r="C29350" s="314">
        <v>20.566185561687234</v>
      </c>
      <c r="D29350" s="313" t="s">
        <v>178</v>
      </c>
    </row>
    <row r="29351" spans="1:4" ht="14.5" customHeight="1" x14ac:dyDescent="0.35">
      <c r="A29351" s="319"/>
      <c r="B29351" s="315">
        <v>44429.377083399755</v>
      </c>
      <c r="C29351" s="314">
        <v>3.3506778069728775</v>
      </c>
      <c r="D29351" s="313" t="s">
        <v>178</v>
      </c>
    </row>
    <row r="29352" spans="1:4" ht="14.5" customHeight="1" x14ac:dyDescent="0.35">
      <c r="A29352" s="319"/>
      <c r="B29352" s="315">
        <v>44429.377777844202</v>
      </c>
      <c r="C29352" s="314">
        <v>1.1203450787550839</v>
      </c>
      <c r="D29352" s="313" t="s">
        <v>178</v>
      </c>
    </row>
    <row r="29353" spans="1:4" ht="14.5" customHeight="1" x14ac:dyDescent="0.35">
      <c r="A29353" s="319"/>
      <c r="B29353" s="315">
        <v>44429.378472288648</v>
      </c>
      <c r="C29353" s="314">
        <v>6.9185438262441792E-2</v>
      </c>
      <c r="D29353" s="313" t="s">
        <v>178</v>
      </c>
    </row>
    <row r="29354" spans="1:4" ht="14.5" customHeight="1" x14ac:dyDescent="0.35">
      <c r="A29354" s="319"/>
      <c r="B29354" s="315">
        <v>44429.379166733095</v>
      </c>
      <c r="C29354" s="314">
        <v>4.4905444097674563</v>
      </c>
      <c r="D29354" s="313" t="s">
        <v>179</v>
      </c>
    </row>
    <row r="29355" spans="1:4" ht="14.5" customHeight="1" x14ac:dyDescent="0.35">
      <c r="A29355" s="319"/>
      <c r="B29355" s="315">
        <v>44429.379861177542</v>
      </c>
      <c r="C29355" s="314">
        <v>543.32736958805856</v>
      </c>
      <c r="D29355" s="313" t="s">
        <v>179</v>
      </c>
    </row>
    <row r="29356" spans="1:4" ht="14.5" customHeight="1" x14ac:dyDescent="0.35">
      <c r="A29356" s="319"/>
      <c r="B29356" s="315">
        <v>44429.380555621989</v>
      </c>
      <c r="C29356" s="314">
        <v>624.44083434979746</v>
      </c>
      <c r="D29356" s="313" t="s">
        <v>179</v>
      </c>
    </row>
    <row r="29357" spans="1:4" ht="14.5" customHeight="1" x14ac:dyDescent="0.35">
      <c r="A29357" s="319"/>
      <c r="B29357" s="315">
        <v>44429.381250066435</v>
      </c>
      <c r="C29357" s="314">
        <v>563.48124635762849</v>
      </c>
      <c r="D29357" s="313" t="s">
        <v>179</v>
      </c>
    </row>
    <row r="29358" spans="1:4" ht="14.5" customHeight="1" x14ac:dyDescent="0.35">
      <c r="A29358" s="319"/>
      <c r="B29358" s="315">
        <v>44429.381944510882</v>
      </c>
      <c r="C29358" s="314">
        <v>874.7673839043515</v>
      </c>
      <c r="D29358" s="313" t="s">
        <v>179</v>
      </c>
    </row>
    <row r="29359" spans="1:4" ht="14.5" customHeight="1" x14ac:dyDescent="0.35">
      <c r="A29359" s="319"/>
      <c r="B29359" s="315">
        <v>44429.382638955329</v>
      </c>
      <c r="C29359" s="314">
        <v>909.90989937237464</v>
      </c>
      <c r="D29359" s="313" t="s">
        <v>179</v>
      </c>
    </row>
    <row r="29360" spans="1:4" ht="14.5" customHeight="1" x14ac:dyDescent="0.35">
      <c r="A29360" s="319"/>
      <c r="B29360" s="315">
        <v>44429.383333399775</v>
      </c>
      <c r="C29360" s="314">
        <v>912.36821863955504</v>
      </c>
      <c r="D29360" s="313" t="s">
        <v>179</v>
      </c>
    </row>
    <row r="29361" spans="1:4" ht="14.5" customHeight="1" x14ac:dyDescent="0.35">
      <c r="A29361" s="319"/>
      <c r="B29361" s="315">
        <v>44429.384027844222</v>
      </c>
      <c r="C29361" s="314">
        <v>913.53900857650058</v>
      </c>
      <c r="D29361" s="313" t="s">
        <v>179</v>
      </c>
    </row>
    <row r="29362" spans="1:4" ht="14.5" customHeight="1" x14ac:dyDescent="0.35">
      <c r="A29362" s="319"/>
      <c r="B29362" s="315">
        <v>44429.384722288669</v>
      </c>
      <c r="C29362" s="314">
        <v>911.4276508588033</v>
      </c>
      <c r="D29362" s="313" t="s">
        <v>179</v>
      </c>
    </row>
    <row r="29363" spans="1:4" ht="14.5" customHeight="1" x14ac:dyDescent="0.35">
      <c r="A29363" s="319"/>
      <c r="B29363" s="315">
        <v>44429.385416733116</v>
      </c>
      <c r="C29363" s="314">
        <v>661.40922387867852</v>
      </c>
      <c r="D29363" s="313" t="s">
        <v>167</v>
      </c>
    </row>
    <row r="29364" spans="1:4" ht="14.5" customHeight="1" x14ac:dyDescent="0.35">
      <c r="A29364" s="319"/>
      <c r="B29364" s="315">
        <v>44429.386111177562</v>
      </c>
      <c r="C29364" s="314">
        <v>620.22399507362081</v>
      </c>
      <c r="D29364" s="313" t="s">
        <v>167</v>
      </c>
    </row>
    <row r="29365" spans="1:4" ht="14.5" customHeight="1" x14ac:dyDescent="0.35">
      <c r="A29365" s="319"/>
      <c r="B29365" s="315">
        <v>44429.386805622009</v>
      </c>
      <c r="C29365" s="314">
        <v>619.48685525691451</v>
      </c>
      <c r="D29365" s="313" t="s">
        <v>167</v>
      </c>
    </row>
    <row r="29366" spans="1:4" ht="14.5" customHeight="1" x14ac:dyDescent="0.35">
      <c r="A29366" s="319"/>
      <c r="B29366" s="315">
        <v>44429.387500066456</v>
      </c>
      <c r="C29366" s="314">
        <v>616.77888278585544</v>
      </c>
      <c r="D29366" s="313" t="s">
        <v>167</v>
      </c>
    </row>
    <row r="29367" spans="1:4" ht="14.5" customHeight="1" x14ac:dyDescent="0.35">
      <c r="A29367" s="319"/>
      <c r="B29367" s="315">
        <v>44429.388194510902</v>
      </c>
      <c r="C29367" s="314">
        <v>611.68167188111693</v>
      </c>
      <c r="D29367" s="313" t="s">
        <v>167</v>
      </c>
    </row>
    <row r="29368" spans="1:4" ht="14.5" customHeight="1" x14ac:dyDescent="0.35">
      <c r="A29368" s="319"/>
      <c r="B29368" s="315">
        <v>44429.388888955349</v>
      </c>
      <c r="C29368" s="314">
        <v>611.55871576342417</v>
      </c>
      <c r="D29368" s="313" t="s">
        <v>167</v>
      </c>
    </row>
    <row r="29369" spans="1:4" ht="14.5" customHeight="1" x14ac:dyDescent="0.35">
      <c r="A29369" s="319"/>
      <c r="B29369" s="315">
        <v>44429.389583399796</v>
      </c>
      <c r="C29369" s="314">
        <v>608.3006455128392</v>
      </c>
      <c r="D29369" s="313" t="s">
        <v>167</v>
      </c>
    </row>
    <row r="29370" spans="1:4" ht="14.5" customHeight="1" x14ac:dyDescent="0.35">
      <c r="A29370" s="319"/>
      <c r="B29370" s="315">
        <v>44429.390277844243</v>
      </c>
      <c r="C29370" s="314">
        <v>607.94035076970852</v>
      </c>
      <c r="D29370" s="313" t="s">
        <v>167</v>
      </c>
    </row>
    <row r="29371" spans="1:4" ht="14.5" customHeight="1" x14ac:dyDescent="0.35">
      <c r="A29371" s="319"/>
      <c r="B29371" s="315">
        <v>44429.390972288689</v>
      </c>
      <c r="C29371" s="314">
        <v>605.24540964583866</v>
      </c>
      <c r="D29371" s="313" t="s">
        <v>167</v>
      </c>
    </row>
    <row r="29372" spans="1:4" ht="14.5" customHeight="1" x14ac:dyDescent="0.35">
      <c r="A29372" s="319"/>
      <c r="B29372" s="315">
        <v>44429.391666733136</v>
      </c>
      <c r="C29372" s="314">
        <v>589.39156874680577</v>
      </c>
      <c r="D29372" s="313" t="s">
        <v>167</v>
      </c>
    </row>
    <row r="29373" spans="1:4" ht="14.5" customHeight="1" x14ac:dyDescent="0.35">
      <c r="A29373" s="319"/>
      <c r="B29373" s="315">
        <v>44429.392361177583</v>
      </c>
      <c r="C29373" s="314">
        <v>593.64423415662407</v>
      </c>
      <c r="D29373" s="313" t="s">
        <v>167</v>
      </c>
    </row>
    <row r="29374" spans="1:4" ht="14.5" customHeight="1" x14ac:dyDescent="0.35">
      <c r="A29374" s="319"/>
      <c r="B29374" s="315">
        <v>44429.393055622029</v>
      </c>
      <c r="C29374" s="314">
        <v>588.00427880169207</v>
      </c>
      <c r="D29374" s="313" t="s">
        <v>167</v>
      </c>
    </row>
    <row r="29375" spans="1:4" ht="14.5" customHeight="1" x14ac:dyDescent="0.35">
      <c r="A29375" s="319"/>
      <c r="B29375" s="315">
        <v>44429.393750066476</v>
      </c>
      <c r="C29375" s="314">
        <v>578.27197560473962</v>
      </c>
      <c r="D29375" s="313" t="s">
        <v>167</v>
      </c>
    </row>
    <row r="29376" spans="1:4" ht="14.5" customHeight="1" x14ac:dyDescent="0.35">
      <c r="A29376" s="319"/>
      <c r="B29376" s="315">
        <v>44429.394444510923</v>
      </c>
      <c r="C29376" s="314">
        <v>576.37301910893677</v>
      </c>
      <c r="D29376" s="313" t="s">
        <v>167</v>
      </c>
    </row>
    <row r="29377" spans="1:4" ht="14.5" customHeight="1" x14ac:dyDescent="0.35">
      <c r="A29377" s="319"/>
      <c r="B29377" s="315">
        <v>44429.395138955369</v>
      </c>
      <c r="C29377" s="314">
        <v>570.2967310086824</v>
      </c>
      <c r="D29377" s="313" t="s">
        <v>167</v>
      </c>
    </row>
    <row r="29378" spans="1:4" ht="14.5" customHeight="1" x14ac:dyDescent="0.35">
      <c r="A29378" s="319"/>
      <c r="B29378" s="315">
        <v>44429.395833399816</v>
      </c>
      <c r="C29378" s="314">
        <v>567.14059590618126</v>
      </c>
      <c r="D29378" s="313" t="s">
        <v>167</v>
      </c>
    </row>
    <row r="29379" spans="1:4" ht="14.5" customHeight="1" x14ac:dyDescent="0.35">
      <c r="A29379" s="319"/>
      <c r="B29379" s="315">
        <v>44429.396527844263</v>
      </c>
      <c r="C29379" s="314">
        <v>552.99341471136233</v>
      </c>
      <c r="D29379" s="313" t="s">
        <v>167</v>
      </c>
    </row>
    <row r="29380" spans="1:4" ht="14.5" customHeight="1" x14ac:dyDescent="0.35">
      <c r="A29380" s="319"/>
      <c r="B29380" s="315">
        <v>44429.39722228871</v>
      </c>
      <c r="C29380" s="314">
        <v>546.40260906455421</v>
      </c>
      <c r="D29380" s="313" t="s">
        <v>167</v>
      </c>
    </row>
    <row r="29381" spans="1:4" ht="14.5" customHeight="1" x14ac:dyDescent="0.35">
      <c r="A29381" s="319"/>
      <c r="B29381" s="315">
        <v>44429.397916733156</v>
      </c>
      <c r="C29381" s="314">
        <v>539.02977058407851</v>
      </c>
      <c r="D29381" s="313" t="s">
        <v>167</v>
      </c>
    </row>
    <row r="29382" spans="1:4" ht="14.5" customHeight="1" x14ac:dyDescent="0.35">
      <c r="A29382" s="319"/>
      <c r="B29382" s="315">
        <v>44429.398611177603</v>
      </c>
      <c r="C29382" s="314">
        <v>537.73430289553164</v>
      </c>
      <c r="D29382" s="313" t="s">
        <v>167</v>
      </c>
    </row>
    <row r="29383" spans="1:4" ht="14.5" customHeight="1" x14ac:dyDescent="0.35">
      <c r="A29383" s="319"/>
      <c r="B29383" s="315">
        <v>44429.39930562205</v>
      </c>
      <c r="C29383" s="314">
        <v>539.85064155499765</v>
      </c>
      <c r="D29383" s="313" t="s">
        <v>167</v>
      </c>
    </row>
    <row r="29384" spans="1:4" ht="14.5" customHeight="1" x14ac:dyDescent="0.35">
      <c r="A29384" s="319"/>
      <c r="B29384" s="315">
        <v>44429.400000066496</v>
      </c>
      <c r="C29384" s="314">
        <v>539.9243083807329</v>
      </c>
      <c r="D29384" s="313" t="s">
        <v>167</v>
      </c>
    </row>
    <row r="29385" spans="1:4" ht="14.5" customHeight="1" x14ac:dyDescent="0.35">
      <c r="A29385" s="319"/>
      <c r="B29385" s="315">
        <v>44429.400694510943</v>
      </c>
      <c r="C29385" s="314">
        <v>546.11907531538361</v>
      </c>
      <c r="D29385" s="313" t="s">
        <v>167</v>
      </c>
    </row>
    <row r="29386" spans="1:4" ht="14.5" customHeight="1" x14ac:dyDescent="0.35">
      <c r="A29386" s="319"/>
      <c r="B29386" s="315">
        <v>44429.40138895539</v>
      </c>
      <c r="C29386" s="314">
        <v>547.05337939271703</v>
      </c>
      <c r="D29386" s="313" t="s">
        <v>167</v>
      </c>
    </row>
    <row r="29387" spans="1:4" ht="14.5" customHeight="1" x14ac:dyDescent="0.35">
      <c r="A29387" s="319"/>
      <c r="B29387" s="315">
        <v>44429.402083399837</v>
      </c>
      <c r="C29387" s="314">
        <v>544.67334250352962</v>
      </c>
      <c r="D29387" s="313" t="s">
        <v>167</v>
      </c>
    </row>
    <row r="29388" spans="1:4" ht="14.5" customHeight="1" x14ac:dyDescent="0.35">
      <c r="A29388" s="319"/>
      <c r="B29388" s="315">
        <v>44429.402777844283</v>
      </c>
      <c r="C29388" s="314">
        <v>541.13159093741945</v>
      </c>
      <c r="D29388" s="313" t="s">
        <v>167</v>
      </c>
    </row>
    <row r="29389" spans="1:4" ht="14.5" customHeight="1" x14ac:dyDescent="0.35">
      <c r="A29389" s="319"/>
      <c r="B29389" s="315">
        <v>44429.40347228873</v>
      </c>
      <c r="C29389" s="314">
        <v>540.6652507383842</v>
      </c>
      <c r="D29389" s="313" t="s">
        <v>167</v>
      </c>
    </row>
    <row r="29390" spans="1:4" ht="14.5" customHeight="1" x14ac:dyDescent="0.35">
      <c r="A29390" s="319"/>
      <c r="B29390" s="315">
        <v>44429.404166733177</v>
      </c>
      <c r="C29390" s="314">
        <v>539.93267146513483</v>
      </c>
      <c r="D29390" s="313" t="s">
        <v>167</v>
      </c>
    </row>
    <row r="29391" spans="1:4" ht="14.5" customHeight="1" x14ac:dyDescent="0.35">
      <c r="A29391" s="319"/>
      <c r="B29391" s="315">
        <v>44429.404861177623</v>
      </c>
      <c r="C29391" s="314">
        <v>535.96316489313415</v>
      </c>
      <c r="D29391" s="313" t="s">
        <v>167</v>
      </c>
    </row>
    <row r="29392" spans="1:4" ht="14.5" customHeight="1" x14ac:dyDescent="0.35">
      <c r="A29392" s="319"/>
      <c r="B29392" s="315">
        <v>44429.40555562207</v>
      </c>
      <c r="C29392" s="314">
        <v>532.16406083409674</v>
      </c>
      <c r="D29392" s="313" t="s">
        <v>167</v>
      </c>
    </row>
    <row r="29393" spans="1:4" ht="14.5" customHeight="1" x14ac:dyDescent="0.35">
      <c r="A29393" s="319"/>
      <c r="B29393" s="315">
        <v>44429.406250066517</v>
      </c>
      <c r="C29393" s="314">
        <v>364.70053650601767</v>
      </c>
      <c r="D29393" s="313" t="s">
        <v>167</v>
      </c>
    </row>
    <row r="29394" spans="1:4" ht="14.5" customHeight="1" x14ac:dyDescent="0.35">
      <c r="A29394" s="319"/>
      <c r="B29394" s="315">
        <v>44429.406944510964</v>
      </c>
      <c r="C29394" s="314">
        <v>265.87308512420469</v>
      </c>
      <c r="D29394" s="313" t="s">
        <v>167</v>
      </c>
    </row>
    <row r="29395" spans="1:4" ht="14.5" customHeight="1" x14ac:dyDescent="0.35">
      <c r="A29395" s="319"/>
      <c r="B29395" s="315">
        <v>44429.40763895541</v>
      </c>
      <c r="C29395" s="314">
        <v>241.27578273751229</v>
      </c>
      <c r="D29395" s="313" t="s">
        <v>167</v>
      </c>
    </row>
    <row r="29396" spans="1:4" ht="14.5" customHeight="1" x14ac:dyDescent="0.35">
      <c r="A29396" s="319"/>
      <c r="B29396" s="315">
        <v>44429.408333399857</v>
      </c>
      <c r="C29396" s="314">
        <v>219.28073310852051</v>
      </c>
      <c r="D29396" s="313" t="s">
        <v>167</v>
      </c>
    </row>
    <row r="29397" spans="1:4" ht="14.5" customHeight="1" x14ac:dyDescent="0.35">
      <c r="A29397" s="319"/>
      <c r="B29397" s="315">
        <v>44429.409027844304</v>
      </c>
      <c r="C29397" s="314">
        <v>200.54081813601078</v>
      </c>
      <c r="D29397" s="313" t="s">
        <v>167</v>
      </c>
    </row>
    <row r="29398" spans="1:4" ht="14.5" customHeight="1" x14ac:dyDescent="0.35">
      <c r="A29398" s="319"/>
      <c r="B29398" s="315">
        <v>44429.40972228875</v>
      </c>
      <c r="C29398" s="314">
        <v>183.5176070095622</v>
      </c>
      <c r="D29398" s="313" t="s">
        <v>167</v>
      </c>
    </row>
    <row r="29399" spans="1:4" ht="14.5" customHeight="1" x14ac:dyDescent="0.35">
      <c r="A29399" s="319"/>
      <c r="B29399" s="315">
        <v>44429.410416733197</v>
      </c>
      <c r="C29399" s="314">
        <v>168.31572101758016</v>
      </c>
      <c r="D29399" s="313" t="s">
        <v>167</v>
      </c>
    </row>
    <row r="29400" spans="1:4" ht="14.5" customHeight="1" x14ac:dyDescent="0.35">
      <c r="A29400" s="319"/>
      <c r="B29400" s="315">
        <v>44429.411111177644</v>
      </c>
      <c r="C29400" s="314">
        <v>154.68741078131521</v>
      </c>
      <c r="D29400" s="313" t="s">
        <v>167</v>
      </c>
    </row>
    <row r="29401" spans="1:4" ht="14.5" customHeight="1" x14ac:dyDescent="0.35">
      <c r="A29401" s="319"/>
      <c r="B29401" s="315">
        <v>44429.41180562209</v>
      </c>
      <c r="C29401" s="314">
        <v>141.8162666435625</v>
      </c>
      <c r="D29401" s="313" t="s">
        <v>167</v>
      </c>
    </row>
    <row r="29402" spans="1:4" ht="14.5" customHeight="1" x14ac:dyDescent="0.35">
      <c r="A29402" s="319"/>
      <c r="B29402" s="315">
        <v>44429.412500066537</v>
      </c>
      <c r="C29402" s="314">
        <v>129.58085580275898</v>
      </c>
      <c r="D29402" s="313" t="s">
        <v>167</v>
      </c>
    </row>
    <row r="29403" spans="1:4" ht="14.5" customHeight="1" x14ac:dyDescent="0.35">
      <c r="A29403" s="319"/>
      <c r="B29403" s="315">
        <v>44429.413194510984</v>
      </c>
      <c r="C29403" s="314">
        <v>118.29261468863115</v>
      </c>
      <c r="D29403" s="313" t="s">
        <v>167</v>
      </c>
    </row>
    <row r="29404" spans="1:4" ht="14.5" customHeight="1" x14ac:dyDescent="0.35">
      <c r="A29404" s="319"/>
      <c r="B29404" s="315">
        <v>44429.413888955431</v>
      </c>
      <c r="C29404" s="314">
        <v>109.23703804849841</v>
      </c>
      <c r="D29404" s="313" t="s">
        <v>167</v>
      </c>
    </row>
    <row r="29405" spans="1:4" ht="14.5" customHeight="1" x14ac:dyDescent="0.35">
      <c r="A29405" s="319"/>
      <c r="B29405" s="315">
        <v>44429.414583399877</v>
      </c>
      <c r="C29405" s="314">
        <v>100.60048376465177</v>
      </c>
      <c r="D29405" s="313" t="s">
        <v>167</v>
      </c>
    </row>
    <row r="29406" spans="1:4" ht="14.5" customHeight="1" x14ac:dyDescent="0.35">
      <c r="A29406" s="319"/>
      <c r="B29406" s="315">
        <v>44429.415277844324</v>
      </c>
      <c r="C29406" s="314">
        <v>92.684614474642629</v>
      </c>
      <c r="D29406" s="313" t="s">
        <v>167</v>
      </c>
    </row>
    <row r="29407" spans="1:4" ht="14.5" customHeight="1" x14ac:dyDescent="0.35">
      <c r="A29407" s="319"/>
      <c r="B29407" s="315">
        <v>44429.415972288771</v>
      </c>
      <c r="C29407" s="314">
        <v>85.190668061967401</v>
      </c>
      <c r="D29407" s="313" t="s">
        <v>167</v>
      </c>
    </row>
    <row r="29408" spans="1:4" ht="14.5" customHeight="1" x14ac:dyDescent="0.35">
      <c r="A29408" s="319"/>
      <c r="B29408" s="315">
        <v>44429.416666733217</v>
      </c>
      <c r="C29408" s="314">
        <v>78.463554945250507</v>
      </c>
      <c r="D29408" s="313" t="s">
        <v>167</v>
      </c>
    </row>
    <row r="29409" spans="1:4" ht="14.5" customHeight="1" x14ac:dyDescent="0.35">
      <c r="A29409" s="319"/>
      <c r="B29409" s="315">
        <v>44429.417361177664</v>
      </c>
      <c r="C29409" s="314">
        <v>72.821838347347992</v>
      </c>
      <c r="D29409" s="313" t="s">
        <v>167</v>
      </c>
    </row>
    <row r="29410" spans="1:4" ht="14.5" customHeight="1" x14ac:dyDescent="0.35">
      <c r="A29410" s="319"/>
      <c r="B29410" s="315">
        <v>44429.418055622111</v>
      </c>
      <c r="C29410" s="314">
        <v>67.429559738006603</v>
      </c>
      <c r="D29410" s="313" t="s">
        <v>167</v>
      </c>
    </row>
    <row r="29411" spans="1:4" ht="14.5" customHeight="1" x14ac:dyDescent="0.35">
      <c r="A29411" s="319"/>
      <c r="B29411" s="315">
        <v>44429.418750066558</v>
      </c>
      <c r="C29411" s="314">
        <v>62.20450270224925</v>
      </c>
      <c r="D29411" s="313" t="s">
        <v>167</v>
      </c>
    </row>
    <row r="29412" spans="1:4" ht="14.5" customHeight="1" x14ac:dyDescent="0.35">
      <c r="A29412" s="319"/>
      <c r="B29412" s="315">
        <v>44429.419444511004</v>
      </c>
      <c r="C29412" s="314">
        <v>57.558428174723907</v>
      </c>
      <c r="D29412" s="313" t="s">
        <v>167</v>
      </c>
    </row>
    <row r="29413" spans="1:4" ht="14.5" customHeight="1" x14ac:dyDescent="0.35">
      <c r="A29413" s="319"/>
      <c r="B29413" s="315">
        <v>44429.420138955451</v>
      </c>
      <c r="C29413" s="314">
        <v>53.149088640100672</v>
      </c>
      <c r="D29413" s="313" t="s">
        <v>167</v>
      </c>
    </row>
    <row r="29414" spans="1:4" ht="14.5" customHeight="1" x14ac:dyDescent="0.35">
      <c r="A29414" s="319"/>
      <c r="B29414" s="315">
        <v>44429.420833399898</v>
      </c>
      <c r="C29414" s="314">
        <v>49.144182273143088</v>
      </c>
      <c r="D29414" s="313" t="s">
        <v>167</v>
      </c>
    </row>
    <row r="29415" spans="1:4" ht="14.5" customHeight="1" x14ac:dyDescent="0.35">
      <c r="A29415" s="319"/>
      <c r="B29415" s="315">
        <v>44429.421527844344</v>
      </c>
      <c r="C29415" s="314">
        <v>45.404225318508303</v>
      </c>
      <c r="D29415" s="313" t="s">
        <v>167</v>
      </c>
    </row>
    <row r="29416" spans="1:4" ht="14.5" customHeight="1" x14ac:dyDescent="0.35">
      <c r="A29416" s="319"/>
      <c r="B29416" s="315">
        <v>44429.422222288791</v>
      </c>
      <c r="C29416" s="314">
        <v>41.917640541224195</v>
      </c>
      <c r="D29416" s="313" t="s">
        <v>167</v>
      </c>
    </row>
    <row r="29417" spans="1:4" ht="14.5" customHeight="1" x14ac:dyDescent="0.35">
      <c r="A29417" s="319"/>
      <c r="B29417" s="315">
        <v>44429.422916733238</v>
      </c>
      <c r="C29417" s="314">
        <v>38.706637606320633</v>
      </c>
      <c r="D29417" s="313" t="s">
        <v>167</v>
      </c>
    </row>
    <row r="29418" spans="1:4" ht="14.5" customHeight="1" x14ac:dyDescent="0.35">
      <c r="A29418" s="319"/>
      <c r="B29418" s="315">
        <v>44429.423611177685</v>
      </c>
      <c r="C29418" s="314">
        <v>35.81007134797013</v>
      </c>
      <c r="D29418" s="313" t="s">
        <v>167</v>
      </c>
    </row>
    <row r="29419" spans="1:4" ht="14.5" customHeight="1" x14ac:dyDescent="0.35">
      <c r="A29419" s="319"/>
      <c r="B29419" s="315">
        <v>44429.424305622131</v>
      </c>
      <c r="C29419" s="314">
        <v>33.020213031222134</v>
      </c>
      <c r="D29419" s="313" t="s">
        <v>167</v>
      </c>
    </row>
    <row r="29420" spans="1:4" ht="14.5" customHeight="1" x14ac:dyDescent="0.35">
      <c r="A29420" s="319"/>
      <c r="B29420" s="315">
        <v>44429.425000066578</v>
      </c>
      <c r="C29420" s="314">
        <v>30.602699936023175</v>
      </c>
      <c r="D29420" s="313" t="s">
        <v>167</v>
      </c>
    </row>
    <row r="29421" spans="1:4" ht="14.5" customHeight="1" x14ac:dyDescent="0.35">
      <c r="A29421" s="319"/>
      <c r="B29421" s="315">
        <v>44429.425694511025</v>
      </c>
      <c r="C29421" s="314">
        <v>28.364625908366481</v>
      </c>
      <c r="D29421" s="313" t="s">
        <v>167</v>
      </c>
    </row>
    <row r="29422" spans="1:4" ht="14.5" customHeight="1" x14ac:dyDescent="0.35">
      <c r="A29422" s="319"/>
      <c r="B29422" s="315">
        <v>44429.426388955471</v>
      </c>
      <c r="C29422" s="314">
        <v>26.349484945526154</v>
      </c>
      <c r="D29422" s="313" t="s">
        <v>167</v>
      </c>
    </row>
    <row r="29423" spans="1:4" ht="14.5" customHeight="1" x14ac:dyDescent="0.35">
      <c r="A29423" s="319"/>
      <c r="B29423" s="315">
        <v>44429.427083399918</v>
      </c>
      <c r="C29423" s="314">
        <v>24.47280658762611</v>
      </c>
      <c r="D29423" s="313" t="s">
        <v>167</v>
      </c>
    </row>
    <row r="29424" spans="1:4" ht="14.5" customHeight="1" x14ac:dyDescent="0.35">
      <c r="A29424" s="319"/>
      <c r="B29424" s="315">
        <v>44429.427777844365</v>
      </c>
      <c r="C29424" s="314">
        <v>22.696602698105078</v>
      </c>
      <c r="D29424" s="313" t="s">
        <v>167</v>
      </c>
    </row>
    <row r="29425" spans="1:4" ht="14.5" customHeight="1" x14ac:dyDescent="0.35">
      <c r="A29425" s="319"/>
      <c r="B29425" s="315">
        <v>44429.428472288811</v>
      </c>
      <c r="C29425" s="314">
        <v>21.103641751588537</v>
      </c>
      <c r="D29425" s="313" t="s">
        <v>167</v>
      </c>
    </row>
    <row r="29426" spans="1:4" ht="14.5" customHeight="1" x14ac:dyDescent="0.35">
      <c r="A29426" s="319"/>
      <c r="B29426" s="315">
        <v>44429.429166733258</v>
      </c>
      <c r="C29426" s="314">
        <v>19.603277824353427</v>
      </c>
      <c r="D29426" s="313" t="s">
        <v>167</v>
      </c>
    </row>
    <row r="29427" spans="1:4" ht="14.5" customHeight="1" x14ac:dyDescent="0.35">
      <c r="A29427" s="319"/>
      <c r="B29427" s="315">
        <v>44429.429861177705</v>
      </c>
      <c r="C29427" s="314">
        <v>18.167281596181663</v>
      </c>
      <c r="D29427" s="313" t="s">
        <v>167</v>
      </c>
    </row>
    <row r="29428" spans="1:4" ht="14.5" customHeight="1" x14ac:dyDescent="0.35">
      <c r="A29428" s="319"/>
      <c r="B29428" s="315">
        <v>44429.430555622152</v>
      </c>
      <c r="C29428" s="314">
        <v>16.947554284049449</v>
      </c>
      <c r="D29428" s="313" t="s">
        <v>167</v>
      </c>
    </row>
    <row r="29429" spans="1:4" ht="14.5" customHeight="1" x14ac:dyDescent="0.35">
      <c r="A29429" s="319"/>
      <c r="B29429" s="315">
        <v>44429.431250066598</v>
      </c>
      <c r="C29429" s="314">
        <v>15.705713328848409</v>
      </c>
      <c r="D29429" s="313" t="s">
        <v>167</v>
      </c>
    </row>
    <row r="29430" spans="1:4" ht="14.5" customHeight="1" x14ac:dyDescent="0.35">
      <c r="A29430" s="319"/>
      <c r="B29430" s="315">
        <v>44429.431944511045</v>
      </c>
      <c r="C29430" s="314">
        <v>14.595825318344092</v>
      </c>
      <c r="D29430" s="313" t="s">
        <v>167</v>
      </c>
    </row>
    <row r="29431" spans="1:4" ht="14.5" customHeight="1" x14ac:dyDescent="0.35">
      <c r="A29431" s="319"/>
      <c r="B29431" s="315">
        <v>44429.432638955492</v>
      </c>
      <c r="C29431" s="314">
        <v>13.589323100107626</v>
      </c>
      <c r="D29431" s="313" t="s">
        <v>167</v>
      </c>
    </row>
    <row r="29432" spans="1:4" ht="14.5" customHeight="1" x14ac:dyDescent="0.35">
      <c r="A29432" s="319"/>
      <c r="B29432" s="315">
        <v>44429.433333399938</v>
      </c>
      <c r="C29432" s="314">
        <v>12.699100252976981</v>
      </c>
      <c r="D29432" s="313" t="s">
        <v>167</v>
      </c>
    </row>
    <row r="29433" spans="1:4" ht="14.5" customHeight="1" x14ac:dyDescent="0.35">
      <c r="A29433" s="319"/>
      <c r="B29433" s="315">
        <v>44429.434027844385</v>
      </c>
      <c r="C29433" s="314">
        <v>11.802042350148744</v>
      </c>
      <c r="D29433" s="313" t="s">
        <v>167</v>
      </c>
    </row>
    <row r="29434" spans="1:4" ht="14.5" customHeight="1" x14ac:dyDescent="0.35">
      <c r="A29434" s="319"/>
      <c r="B29434" s="315">
        <v>44429.434722288832</v>
      </c>
      <c r="C29434" s="314">
        <v>10.996950004042446</v>
      </c>
      <c r="D29434" s="313" t="s">
        <v>167</v>
      </c>
    </row>
    <row r="29435" spans="1:4" ht="14.5" customHeight="1" x14ac:dyDescent="0.35">
      <c r="A29435" s="319"/>
      <c r="B29435" s="315">
        <v>44429.435416733279</v>
      </c>
      <c r="C29435" s="314">
        <v>10.212663872302073</v>
      </c>
      <c r="D29435" s="313" t="s">
        <v>167</v>
      </c>
    </row>
    <row r="29436" spans="1:4" ht="14.5" customHeight="1" x14ac:dyDescent="0.35">
      <c r="A29436" s="319"/>
      <c r="B29436" s="315">
        <v>44429.436111177725</v>
      </c>
      <c r="C29436" s="314">
        <v>9.5383053859331994</v>
      </c>
      <c r="D29436" s="313" t="s">
        <v>167</v>
      </c>
    </row>
    <row r="29437" spans="1:4" ht="14.5" customHeight="1" x14ac:dyDescent="0.35">
      <c r="A29437" s="319"/>
      <c r="B29437" s="315">
        <v>44429.436805622172</v>
      </c>
      <c r="C29437" s="314">
        <v>8.8518730435474335</v>
      </c>
      <c r="D29437" s="313" t="s">
        <v>167</v>
      </c>
    </row>
    <row r="29438" spans="1:4" ht="14.5" customHeight="1" x14ac:dyDescent="0.35">
      <c r="A29438" s="319"/>
      <c r="B29438" s="315">
        <v>44429.437500066619</v>
      </c>
      <c r="C29438" s="314">
        <v>8.2503714954212537</v>
      </c>
      <c r="D29438" s="313" t="s">
        <v>167</v>
      </c>
    </row>
    <row r="29439" spans="1:4" ht="14.5" customHeight="1" x14ac:dyDescent="0.35">
      <c r="A29439" s="319"/>
      <c r="B29439" s="315">
        <v>44429.438194511065</v>
      </c>
      <c r="C29439" s="314">
        <v>7.7319872910375125</v>
      </c>
      <c r="D29439" s="313" t="s">
        <v>167</v>
      </c>
    </row>
    <row r="29440" spans="1:4" ht="14.5" customHeight="1" x14ac:dyDescent="0.35">
      <c r="A29440" s="319"/>
      <c r="B29440" s="315">
        <v>44429.438888955512</v>
      </c>
      <c r="C29440" s="314">
        <v>7.2038144001926412</v>
      </c>
      <c r="D29440" s="313" t="s">
        <v>167</v>
      </c>
    </row>
    <row r="29441" spans="1:4" ht="14.5" customHeight="1" x14ac:dyDescent="0.35">
      <c r="A29441" s="319"/>
      <c r="B29441" s="315">
        <v>44429.439583399959</v>
      </c>
      <c r="C29441" s="314">
        <v>6.5982728255342709</v>
      </c>
      <c r="D29441" s="313" t="s">
        <v>167</v>
      </c>
    </row>
    <row r="29442" spans="1:4" ht="14.5" customHeight="1" x14ac:dyDescent="0.35">
      <c r="A29442" s="319"/>
      <c r="B29442" s="315">
        <v>44429.440277844406</v>
      </c>
      <c r="C29442" s="314">
        <v>6.1237380668165615</v>
      </c>
      <c r="D29442" s="313" t="s">
        <v>167</v>
      </c>
    </row>
    <row r="29443" spans="1:4" ht="14.5" customHeight="1" x14ac:dyDescent="0.35">
      <c r="A29443" s="319"/>
      <c r="B29443" s="315">
        <v>44429.440972288852</v>
      </c>
      <c r="C29443" s="314">
        <v>5.6107187774305203</v>
      </c>
      <c r="D29443" s="313" t="s">
        <v>167</v>
      </c>
    </row>
    <row r="29444" spans="1:4" ht="14.5" customHeight="1" x14ac:dyDescent="0.35">
      <c r="A29444" s="319"/>
      <c r="B29444" s="315">
        <v>44429.441666733299</v>
      </c>
      <c r="C29444" s="314">
        <v>5.0453532988934358</v>
      </c>
      <c r="D29444" s="313" t="s">
        <v>167</v>
      </c>
    </row>
    <row r="29445" spans="1:4" ht="14.5" customHeight="1" x14ac:dyDescent="0.35">
      <c r="A29445" s="319"/>
      <c r="B29445" s="315">
        <v>44429.442361177746</v>
      </c>
      <c r="C29445" s="314">
        <v>4.5898609496180143</v>
      </c>
      <c r="D29445" s="313" t="s">
        <v>167</v>
      </c>
    </row>
    <row r="29446" spans="1:4" ht="14.5" customHeight="1" x14ac:dyDescent="0.35">
      <c r="A29446" s="319"/>
      <c r="B29446" s="315">
        <v>44429.443055622192</v>
      </c>
      <c r="C29446" s="314">
        <v>4.1804100061432719</v>
      </c>
      <c r="D29446" s="313" t="s">
        <v>167</v>
      </c>
    </row>
    <row r="29447" spans="1:4" ht="14.5" customHeight="1" x14ac:dyDescent="0.35">
      <c r="A29447" s="319"/>
      <c r="B29447" s="315">
        <v>44429.443750066639</v>
      </c>
      <c r="C29447" s="314">
        <v>3.8452066538369158</v>
      </c>
      <c r="D29447" s="313" t="s">
        <v>167</v>
      </c>
    </row>
    <row r="29448" spans="1:4" ht="14.5" customHeight="1" x14ac:dyDescent="0.35">
      <c r="A29448" s="319"/>
      <c r="B29448" s="315">
        <v>44429.444444511086</v>
      </c>
      <c r="C29448" s="314">
        <v>3.5009600670303676</v>
      </c>
      <c r="D29448" s="313" t="s">
        <v>167</v>
      </c>
    </row>
    <row r="29449" spans="1:4" ht="14.5" customHeight="1" x14ac:dyDescent="0.35">
      <c r="A29449" s="319"/>
      <c r="B29449" s="315">
        <v>44429.445138955532</v>
      </c>
      <c r="C29449" s="314">
        <v>3.1471164856229734</v>
      </c>
      <c r="D29449" s="313" t="s">
        <v>167</v>
      </c>
    </row>
    <row r="29450" spans="1:4" ht="14.5" customHeight="1" x14ac:dyDescent="0.35">
      <c r="A29450" s="319"/>
      <c r="B29450" s="315">
        <v>44429.445833399979</v>
      </c>
      <c r="C29450" s="314">
        <v>2.9173324164664032</v>
      </c>
      <c r="D29450" s="313" t="s">
        <v>167</v>
      </c>
    </row>
    <row r="29451" spans="1:4" ht="14.5" customHeight="1" x14ac:dyDescent="0.35">
      <c r="A29451" s="319"/>
      <c r="B29451" s="315">
        <v>44429.446527844426</v>
      </c>
      <c r="C29451" s="314">
        <v>2.6083030812612074</v>
      </c>
      <c r="D29451" s="313" t="s">
        <v>167</v>
      </c>
    </row>
    <row r="29452" spans="1:4" ht="14.5" customHeight="1" x14ac:dyDescent="0.35">
      <c r="A29452" s="319"/>
      <c r="B29452" s="315">
        <v>44429.447222288873</v>
      </c>
      <c r="C29452" s="314">
        <v>2.329071321240614</v>
      </c>
      <c r="D29452" s="313" t="s">
        <v>167</v>
      </c>
    </row>
    <row r="29453" spans="1:4" ht="14.5" customHeight="1" x14ac:dyDescent="0.35">
      <c r="A29453" s="319"/>
      <c r="B29453" s="315">
        <v>44429.447916733319</v>
      </c>
      <c r="C29453" s="314">
        <v>2.1207857628727047</v>
      </c>
      <c r="D29453" s="313" t="s">
        <v>167</v>
      </c>
    </row>
    <row r="29454" spans="1:4" ht="14.5" customHeight="1" x14ac:dyDescent="0.35">
      <c r="A29454" s="319"/>
      <c r="B29454" s="315">
        <v>44429.448611177766</v>
      </c>
      <c r="C29454" s="314">
        <v>1.8100494703223073</v>
      </c>
      <c r="D29454" s="313" t="s">
        <v>167</v>
      </c>
    </row>
    <row r="29455" spans="1:4" ht="14.5" customHeight="1" x14ac:dyDescent="0.35">
      <c r="A29455" s="319"/>
      <c r="B29455" s="315">
        <v>44429.449305622213</v>
      </c>
      <c r="C29455" s="314">
        <v>1.5771340607166167</v>
      </c>
      <c r="D29455" s="313" t="s">
        <v>167</v>
      </c>
    </row>
    <row r="29456" spans="1:4" ht="14.5" customHeight="1" x14ac:dyDescent="0.35">
      <c r="A29456" s="319"/>
      <c r="B29456" s="315">
        <v>44429.450000066659</v>
      </c>
      <c r="C29456" s="314">
        <v>1.3749007180858825</v>
      </c>
      <c r="D29456" s="313" t="s">
        <v>167</v>
      </c>
    </row>
    <row r="29457" spans="1:4" ht="14.5" customHeight="1" x14ac:dyDescent="0.35">
      <c r="A29457" s="319"/>
      <c r="B29457" s="315">
        <v>44429.450694511106</v>
      </c>
      <c r="C29457" s="314">
        <v>1.1326400126530036</v>
      </c>
      <c r="D29457" s="313" t="s">
        <v>167</v>
      </c>
    </row>
    <row r="29458" spans="1:4" ht="14.5" customHeight="1" x14ac:dyDescent="0.35">
      <c r="A29458" s="319"/>
      <c r="B29458" s="315">
        <v>44429.451388955553</v>
      </c>
      <c r="C29458" s="314">
        <v>1.0354933876423427</v>
      </c>
      <c r="D29458" s="313" t="s">
        <v>167</v>
      </c>
    </row>
    <row r="29459" spans="1:4" ht="14.5" customHeight="1" x14ac:dyDescent="0.35">
      <c r="A29459" s="319"/>
      <c r="B29459" s="315">
        <v>44429.4520834</v>
      </c>
      <c r="C29459" s="314">
        <v>0.79617584749917114</v>
      </c>
      <c r="D29459" s="313" t="s">
        <v>167</v>
      </c>
    </row>
    <row r="29460" spans="1:4" ht="14.5" customHeight="1" x14ac:dyDescent="0.35">
      <c r="A29460" s="319"/>
      <c r="B29460" s="315">
        <v>44429.452777844446</v>
      </c>
      <c r="C29460" s="314">
        <v>0.64999318733733469</v>
      </c>
      <c r="D29460" s="313" t="s">
        <v>167</v>
      </c>
    </row>
    <row r="29461" spans="1:4" ht="14.5" customHeight="1" x14ac:dyDescent="0.35">
      <c r="A29461" s="319"/>
      <c r="B29461" s="315">
        <v>44429.453472288893</v>
      </c>
      <c r="C29461" s="314">
        <v>0.57784254516855071</v>
      </c>
      <c r="D29461" s="313" t="s">
        <v>167</v>
      </c>
    </row>
    <row r="29462" spans="1:4" ht="14.5" customHeight="1" x14ac:dyDescent="0.35">
      <c r="A29462" s="319"/>
      <c r="B29462" s="315">
        <v>44429.45416673334</v>
      </c>
      <c r="C29462" s="314">
        <v>0.75062544240396767</v>
      </c>
      <c r="D29462" s="313" t="s">
        <v>167</v>
      </c>
    </row>
    <row r="29463" spans="1:4" ht="14.5" customHeight="1" x14ac:dyDescent="0.35">
      <c r="A29463" s="319"/>
      <c r="B29463" s="315">
        <v>44429.454861177786</v>
      </c>
      <c r="C29463" s="314">
        <v>0.50782841552612956</v>
      </c>
      <c r="D29463" s="313" t="s">
        <v>167</v>
      </c>
    </row>
    <row r="29464" spans="1:4" ht="14.5" customHeight="1" x14ac:dyDescent="0.35">
      <c r="A29464" s="319"/>
      <c r="B29464" s="315">
        <v>44429.455555622233</v>
      </c>
      <c r="C29464" s="314">
        <v>0.28438365543708716</v>
      </c>
      <c r="D29464" s="313" t="s">
        <v>167</v>
      </c>
    </row>
    <row r="29465" spans="1:4" ht="14.5" customHeight="1" x14ac:dyDescent="0.35">
      <c r="A29465" s="319"/>
      <c r="B29465" s="315">
        <v>44429.45625006668</v>
      </c>
      <c r="C29465" s="314">
        <v>0.16316321724316177</v>
      </c>
      <c r="D29465" s="313" t="s">
        <v>167</v>
      </c>
    </row>
    <row r="29466" spans="1:4" ht="14.5" customHeight="1" x14ac:dyDescent="0.35">
      <c r="A29466" s="319"/>
      <c r="B29466" s="315">
        <v>44429.456944511126</v>
      </c>
      <c r="C29466" s="314">
        <v>0</v>
      </c>
      <c r="D29466" s="313" t="s">
        <v>167</v>
      </c>
    </row>
    <row r="29467" spans="1:4" ht="14.5" customHeight="1" x14ac:dyDescent="0.35">
      <c r="A29467" s="319"/>
      <c r="B29467" s="315">
        <v>44429.457638955573</v>
      </c>
      <c r="C29467" s="314">
        <v>0</v>
      </c>
      <c r="D29467" s="313" t="s">
        <v>167</v>
      </c>
    </row>
    <row r="29468" spans="1:4" ht="14.5" customHeight="1" x14ac:dyDescent="0.35">
      <c r="A29468" s="319"/>
      <c r="B29468" s="315">
        <v>44429.45833340002</v>
      </c>
      <c r="C29468" s="314">
        <v>0</v>
      </c>
      <c r="D29468" s="313" t="s">
        <v>167</v>
      </c>
    </row>
    <row r="29469" spans="1:4" ht="14.5" customHeight="1" x14ac:dyDescent="0.35">
      <c r="A29469" s="319"/>
      <c r="B29469" s="315">
        <v>44429.459027844467</v>
      </c>
      <c r="C29469" s="314">
        <v>0</v>
      </c>
      <c r="D29469" s="313" t="s">
        <v>167</v>
      </c>
    </row>
    <row r="29470" spans="1:4" ht="14.5" customHeight="1" x14ac:dyDescent="0.35">
      <c r="A29470" s="319"/>
      <c r="B29470" s="315">
        <v>44429.459722288913</v>
      </c>
      <c r="C29470" s="314">
        <v>0</v>
      </c>
      <c r="D29470" s="313" t="s">
        <v>167</v>
      </c>
    </row>
    <row r="29471" spans="1:4" ht="14.5" customHeight="1" x14ac:dyDescent="0.35">
      <c r="A29471" s="319"/>
      <c r="B29471" s="315">
        <v>44429.46041673336</v>
      </c>
      <c r="C29471" s="314">
        <v>0</v>
      </c>
      <c r="D29471" s="313" t="s">
        <v>167</v>
      </c>
    </row>
    <row r="29472" spans="1:4" ht="14.5" customHeight="1" x14ac:dyDescent="0.35">
      <c r="A29472" s="319"/>
      <c r="B29472" s="315">
        <v>44429.461111177807</v>
      </c>
      <c r="C29472" s="314">
        <v>0</v>
      </c>
      <c r="D29472" s="313" t="s">
        <v>167</v>
      </c>
    </row>
    <row r="29473" spans="1:4" ht="14.5" customHeight="1" x14ac:dyDescent="0.35">
      <c r="A29473" s="319"/>
      <c r="B29473" s="315">
        <v>44429.461805622253</v>
      </c>
      <c r="C29473" s="314">
        <v>0</v>
      </c>
      <c r="D29473" s="313" t="s">
        <v>167</v>
      </c>
    </row>
    <row r="29474" spans="1:4" ht="14.5" customHeight="1" x14ac:dyDescent="0.35">
      <c r="A29474" s="319"/>
      <c r="B29474" s="315">
        <v>44429.4625000667</v>
      </c>
      <c r="C29474" s="314">
        <v>0</v>
      </c>
      <c r="D29474" s="313" t="s">
        <v>167</v>
      </c>
    </row>
    <row r="29475" spans="1:4" ht="14.5" customHeight="1" x14ac:dyDescent="0.35">
      <c r="A29475" s="319"/>
      <c r="B29475" s="315">
        <v>44429.463194511147</v>
      </c>
      <c r="C29475" s="314">
        <v>0</v>
      </c>
      <c r="D29475" s="313" t="s">
        <v>167</v>
      </c>
    </row>
    <row r="29476" spans="1:4" ht="14.5" customHeight="1" x14ac:dyDescent="0.35">
      <c r="A29476" s="319"/>
      <c r="B29476" s="315">
        <v>44429.463888955594</v>
      </c>
      <c r="C29476" s="314">
        <v>0</v>
      </c>
      <c r="D29476" s="313" t="s">
        <v>167</v>
      </c>
    </row>
    <row r="29477" spans="1:4" ht="14.5" customHeight="1" x14ac:dyDescent="0.35">
      <c r="A29477" s="319"/>
      <c r="B29477" s="315">
        <v>44429.46458340004</v>
      </c>
      <c r="C29477" s="314">
        <v>0</v>
      </c>
      <c r="D29477" s="313" t="s">
        <v>167</v>
      </c>
    </row>
    <row r="29478" spans="1:4" ht="14.5" customHeight="1" x14ac:dyDescent="0.35">
      <c r="A29478" s="319"/>
      <c r="B29478" s="315">
        <v>44429.465277844487</v>
      </c>
      <c r="C29478" s="314">
        <v>0</v>
      </c>
      <c r="D29478" s="313" t="s">
        <v>167</v>
      </c>
    </row>
    <row r="29479" spans="1:4" ht="14.5" customHeight="1" x14ac:dyDescent="0.35">
      <c r="A29479" s="319"/>
      <c r="B29479" s="315">
        <v>44429.465972288934</v>
      </c>
      <c r="C29479" s="314">
        <v>0</v>
      </c>
      <c r="D29479" s="313" t="s">
        <v>167</v>
      </c>
    </row>
    <row r="29480" spans="1:4" ht="14.5" customHeight="1" x14ac:dyDescent="0.35">
      <c r="A29480" s="319"/>
      <c r="B29480" s="315">
        <v>44429.46666673338</v>
      </c>
      <c r="C29480" s="314">
        <v>0</v>
      </c>
      <c r="D29480" s="313" t="s">
        <v>167</v>
      </c>
    </row>
    <row r="29481" spans="1:4" ht="14.5" customHeight="1" x14ac:dyDescent="0.35">
      <c r="A29481" s="319"/>
      <c r="B29481" s="315">
        <v>44429.467361177827</v>
      </c>
      <c r="C29481" s="314">
        <v>0</v>
      </c>
      <c r="D29481" s="313" t="s">
        <v>167</v>
      </c>
    </row>
    <row r="29482" spans="1:4" ht="14.5" customHeight="1" x14ac:dyDescent="0.35">
      <c r="A29482" s="319"/>
      <c r="B29482" s="315">
        <v>44429.468055622274</v>
      </c>
      <c r="C29482" s="314">
        <v>0</v>
      </c>
      <c r="D29482" s="313" t="s">
        <v>167</v>
      </c>
    </row>
    <row r="29483" spans="1:4" ht="14.5" customHeight="1" x14ac:dyDescent="0.35">
      <c r="A29483" s="319"/>
      <c r="B29483" s="315">
        <v>44429.468750066721</v>
      </c>
      <c r="C29483" s="314">
        <v>0</v>
      </c>
      <c r="D29483" s="313" t="s">
        <v>167</v>
      </c>
    </row>
    <row r="29484" spans="1:4" ht="14.5" customHeight="1" x14ac:dyDescent="0.35">
      <c r="A29484" s="319"/>
      <c r="B29484" s="315">
        <v>44429.469444511167</v>
      </c>
      <c r="C29484" s="314">
        <v>0</v>
      </c>
      <c r="D29484" s="313" t="s">
        <v>167</v>
      </c>
    </row>
    <row r="29485" spans="1:4" ht="14.5" customHeight="1" x14ac:dyDescent="0.35">
      <c r="A29485" s="319"/>
      <c r="B29485" s="315">
        <v>44429.470138955614</v>
      </c>
      <c r="C29485" s="314">
        <v>0</v>
      </c>
      <c r="D29485" s="313" t="s">
        <v>167</v>
      </c>
    </row>
    <row r="29486" spans="1:4" ht="14.5" customHeight="1" x14ac:dyDescent="0.35">
      <c r="A29486" s="319"/>
      <c r="B29486" s="315">
        <v>44429.470833400061</v>
      </c>
      <c r="C29486" s="314">
        <v>0</v>
      </c>
      <c r="D29486" s="313" t="s">
        <v>167</v>
      </c>
    </row>
    <row r="29487" spans="1:4" ht="14.5" customHeight="1" x14ac:dyDescent="0.35">
      <c r="A29487" s="319"/>
      <c r="B29487" s="315">
        <v>44429.471527844507</v>
      </c>
      <c r="C29487" s="314">
        <v>0</v>
      </c>
      <c r="D29487" s="313" t="s">
        <v>167</v>
      </c>
    </row>
    <row r="29488" spans="1:4" ht="14.5" customHeight="1" x14ac:dyDescent="0.35">
      <c r="A29488" s="319"/>
      <c r="B29488" s="315">
        <v>44429.472222288954</v>
      </c>
      <c r="C29488" s="314">
        <v>0</v>
      </c>
      <c r="D29488" s="313" t="s">
        <v>167</v>
      </c>
    </row>
    <row r="29489" spans="1:4" ht="14.5" customHeight="1" x14ac:dyDescent="0.35">
      <c r="A29489" s="319"/>
      <c r="B29489" s="315">
        <v>44429.472916733401</v>
      </c>
      <c r="C29489" s="314">
        <v>0</v>
      </c>
      <c r="D29489" s="313" t="s">
        <v>167</v>
      </c>
    </row>
    <row r="29490" spans="1:4" ht="14.5" customHeight="1" x14ac:dyDescent="0.35">
      <c r="A29490" s="319"/>
      <c r="B29490" s="315">
        <v>44429.473611177847</v>
      </c>
      <c r="C29490" s="314">
        <v>0</v>
      </c>
      <c r="D29490" s="313" t="s">
        <v>167</v>
      </c>
    </row>
    <row r="29491" spans="1:4" ht="14.5" customHeight="1" x14ac:dyDescent="0.35">
      <c r="A29491" s="319"/>
      <c r="B29491" s="315">
        <v>44429.474305622294</v>
      </c>
      <c r="C29491" s="314">
        <v>0</v>
      </c>
      <c r="D29491" s="313" t="s">
        <v>167</v>
      </c>
    </row>
    <row r="29492" spans="1:4" ht="14.5" customHeight="1" x14ac:dyDescent="0.35">
      <c r="A29492" s="319"/>
      <c r="B29492" s="315">
        <v>44429.475000066741</v>
      </c>
      <c r="C29492" s="314">
        <v>0</v>
      </c>
      <c r="D29492" s="313" t="s">
        <v>167</v>
      </c>
    </row>
    <row r="29493" spans="1:4" ht="14.5" customHeight="1" x14ac:dyDescent="0.35">
      <c r="A29493" s="319"/>
      <c r="B29493" s="315">
        <v>44429.475694511188</v>
      </c>
      <c r="C29493" s="314">
        <v>0</v>
      </c>
      <c r="D29493" s="313" t="s">
        <v>167</v>
      </c>
    </row>
    <row r="29494" spans="1:4" ht="14.5" customHeight="1" x14ac:dyDescent="0.35">
      <c r="A29494" s="319"/>
      <c r="B29494" s="315">
        <v>44429.476388955634</v>
      </c>
      <c r="C29494" s="314">
        <v>0</v>
      </c>
      <c r="D29494" s="313" t="s">
        <v>167</v>
      </c>
    </row>
    <row r="29495" spans="1:4" ht="14.5" customHeight="1" x14ac:dyDescent="0.35">
      <c r="A29495" s="319"/>
      <c r="B29495" s="315">
        <v>44429.477083400081</v>
      </c>
      <c r="C29495" s="314">
        <v>0</v>
      </c>
      <c r="D29495" s="313" t="s">
        <v>167</v>
      </c>
    </row>
    <row r="29496" spans="1:4" ht="14.5" customHeight="1" x14ac:dyDescent="0.35">
      <c r="A29496" s="319"/>
      <c r="B29496" s="315">
        <v>44429.477777844528</v>
      </c>
      <c r="C29496" s="314">
        <v>0</v>
      </c>
      <c r="D29496" s="313" t="s">
        <v>167</v>
      </c>
    </row>
    <row r="29497" spans="1:4" ht="14.5" customHeight="1" x14ac:dyDescent="0.35">
      <c r="A29497" s="319"/>
      <c r="B29497" s="315">
        <v>44429.478472288974</v>
      </c>
      <c r="C29497" s="314">
        <v>0</v>
      </c>
      <c r="D29497" s="313" t="s">
        <v>167</v>
      </c>
    </row>
    <row r="29498" spans="1:4" ht="14.5" customHeight="1" x14ac:dyDescent="0.35">
      <c r="A29498" s="319"/>
      <c r="B29498" s="315">
        <v>44429.479166733421</v>
      </c>
      <c r="C29498" s="314">
        <v>0</v>
      </c>
      <c r="D29498" s="313" t="s">
        <v>167</v>
      </c>
    </row>
    <row r="29499" spans="1:4" ht="14.5" customHeight="1" x14ac:dyDescent="0.35">
      <c r="A29499" s="319"/>
      <c r="B29499" s="315">
        <v>44429.479861177868</v>
      </c>
      <c r="C29499" s="314">
        <v>0</v>
      </c>
      <c r="D29499" s="313" t="s">
        <v>167</v>
      </c>
    </row>
    <row r="29500" spans="1:4" ht="14.5" customHeight="1" x14ac:dyDescent="0.35">
      <c r="A29500" s="319"/>
      <c r="B29500" s="315">
        <v>44429.480555622315</v>
      </c>
      <c r="C29500" s="314">
        <v>0</v>
      </c>
      <c r="D29500" s="313" t="s">
        <v>167</v>
      </c>
    </row>
    <row r="29501" spans="1:4" ht="14.5" customHeight="1" x14ac:dyDescent="0.35">
      <c r="A29501" s="319"/>
      <c r="B29501" s="315">
        <v>44429.481250066761</v>
      </c>
      <c r="C29501" s="314">
        <v>0</v>
      </c>
      <c r="D29501" s="313" t="s">
        <v>167</v>
      </c>
    </row>
    <row r="29502" spans="1:4" ht="14.5" customHeight="1" x14ac:dyDescent="0.35">
      <c r="A29502" s="319"/>
      <c r="B29502" s="315">
        <v>44429.481944511208</v>
      </c>
      <c r="C29502" s="314">
        <v>0</v>
      </c>
      <c r="D29502" s="313" t="s">
        <v>167</v>
      </c>
    </row>
    <row r="29503" spans="1:4" ht="14.5" customHeight="1" x14ac:dyDescent="0.35">
      <c r="A29503" s="319"/>
      <c r="B29503" s="315">
        <v>44429.482638955655</v>
      </c>
      <c r="C29503" s="314">
        <v>0</v>
      </c>
      <c r="D29503" s="313" t="s">
        <v>167</v>
      </c>
    </row>
    <row r="29504" spans="1:4" ht="14.5" customHeight="1" x14ac:dyDescent="0.35">
      <c r="A29504" s="319"/>
      <c r="B29504" s="315">
        <v>44429.483333400101</v>
      </c>
      <c r="C29504" s="314">
        <v>0</v>
      </c>
      <c r="D29504" s="313" t="s">
        <v>167</v>
      </c>
    </row>
    <row r="29505" spans="1:4" ht="14.5" customHeight="1" x14ac:dyDescent="0.35">
      <c r="A29505" s="319"/>
      <c r="B29505" s="315">
        <v>44429.484027844548</v>
      </c>
      <c r="C29505" s="314">
        <v>0</v>
      </c>
      <c r="D29505" s="313" t="s">
        <v>167</v>
      </c>
    </row>
    <row r="29506" spans="1:4" ht="14.5" customHeight="1" x14ac:dyDescent="0.35">
      <c r="A29506" s="319"/>
      <c r="B29506" s="315">
        <v>44429.484722288995</v>
      </c>
      <c r="C29506" s="314">
        <v>0</v>
      </c>
      <c r="D29506" s="313" t="s">
        <v>167</v>
      </c>
    </row>
    <row r="29507" spans="1:4" ht="14.5" customHeight="1" x14ac:dyDescent="0.35">
      <c r="A29507" s="319"/>
      <c r="B29507" s="315">
        <v>44429.485416733442</v>
      </c>
      <c r="C29507" s="314">
        <v>0</v>
      </c>
      <c r="D29507" s="313" t="s">
        <v>167</v>
      </c>
    </row>
    <row r="29508" spans="1:4" ht="14.5" customHeight="1" x14ac:dyDescent="0.35">
      <c r="A29508" s="319"/>
      <c r="B29508" s="315">
        <v>44429.486111177888</v>
      </c>
      <c r="C29508" s="314">
        <v>0</v>
      </c>
      <c r="D29508" s="313" t="s">
        <v>167</v>
      </c>
    </row>
    <row r="29509" spans="1:4" ht="14.5" customHeight="1" x14ac:dyDescent="0.35">
      <c r="A29509" s="319"/>
      <c r="B29509" s="315">
        <v>44429.486805622335</v>
      </c>
      <c r="C29509" s="314">
        <v>0</v>
      </c>
      <c r="D29509" s="313" t="s">
        <v>167</v>
      </c>
    </row>
    <row r="29510" spans="1:4" ht="14.5" customHeight="1" x14ac:dyDescent="0.35">
      <c r="A29510" s="319"/>
      <c r="B29510" s="315">
        <v>44429.487500066782</v>
      </c>
      <c r="C29510" s="314">
        <v>0</v>
      </c>
      <c r="D29510" s="313" t="s">
        <v>167</v>
      </c>
    </row>
    <row r="29511" spans="1:4" ht="14.5" customHeight="1" x14ac:dyDescent="0.35">
      <c r="A29511" s="319"/>
      <c r="B29511" s="315">
        <v>44429.488194511228</v>
      </c>
      <c r="C29511" s="314">
        <v>0</v>
      </c>
      <c r="D29511" s="313" t="s">
        <v>167</v>
      </c>
    </row>
    <row r="29512" spans="1:4" ht="14.5" customHeight="1" x14ac:dyDescent="0.35">
      <c r="A29512" s="319"/>
      <c r="B29512" s="315">
        <v>44429.488888955675</v>
      </c>
      <c r="C29512" s="314">
        <v>0</v>
      </c>
      <c r="D29512" s="313" t="s">
        <v>167</v>
      </c>
    </row>
    <row r="29513" spans="1:4" ht="14.5" customHeight="1" x14ac:dyDescent="0.35">
      <c r="A29513" s="319"/>
      <c r="B29513" s="315">
        <v>44429.489583400122</v>
      </c>
      <c r="C29513" s="314">
        <v>0</v>
      </c>
      <c r="D29513" s="313" t="s">
        <v>167</v>
      </c>
    </row>
    <row r="29514" spans="1:4" ht="14.5" customHeight="1" x14ac:dyDescent="0.35">
      <c r="A29514" s="319"/>
      <c r="B29514" s="315">
        <v>44429.490277844568</v>
      </c>
      <c r="C29514" s="314">
        <v>0</v>
      </c>
      <c r="D29514" s="313" t="s">
        <v>167</v>
      </c>
    </row>
    <row r="29515" spans="1:4" ht="14.5" customHeight="1" x14ac:dyDescent="0.35">
      <c r="A29515" s="319"/>
      <c r="B29515" s="315">
        <v>44429.490972289015</v>
      </c>
      <c r="C29515" s="314">
        <v>0</v>
      </c>
      <c r="D29515" s="313" t="s">
        <v>167</v>
      </c>
    </row>
    <row r="29516" spans="1:4" ht="14.5" customHeight="1" x14ac:dyDescent="0.35">
      <c r="A29516" s="319"/>
      <c r="B29516" s="315">
        <v>44429.491666733462</v>
      </c>
      <c r="C29516" s="314">
        <v>0</v>
      </c>
      <c r="D29516" s="313" t="s">
        <v>167</v>
      </c>
    </row>
    <row r="29517" spans="1:4" ht="14.5" customHeight="1" x14ac:dyDescent="0.35">
      <c r="A29517" s="319"/>
      <c r="B29517" s="315">
        <v>44429.492361177909</v>
      </c>
      <c r="C29517" s="314">
        <v>0</v>
      </c>
      <c r="D29517" s="313" t="s">
        <v>167</v>
      </c>
    </row>
    <row r="29518" spans="1:4" ht="14.5" customHeight="1" x14ac:dyDescent="0.35">
      <c r="A29518" s="319"/>
      <c r="B29518" s="315">
        <v>44429.493055622355</v>
      </c>
      <c r="C29518" s="314">
        <v>0</v>
      </c>
      <c r="D29518" s="313" t="s">
        <v>167</v>
      </c>
    </row>
    <row r="29519" spans="1:4" ht="14.5" customHeight="1" x14ac:dyDescent="0.35">
      <c r="A29519" s="319"/>
      <c r="B29519" s="315">
        <v>44429.493750066802</v>
      </c>
      <c r="C29519" s="314">
        <v>0</v>
      </c>
      <c r="D29519" s="313" t="s">
        <v>167</v>
      </c>
    </row>
    <row r="29520" spans="1:4" ht="14.5" customHeight="1" x14ac:dyDescent="0.35">
      <c r="A29520" s="319"/>
      <c r="B29520" s="315">
        <v>44429.494444511249</v>
      </c>
      <c r="C29520" s="314">
        <v>0</v>
      </c>
      <c r="D29520" s="313" t="s">
        <v>167</v>
      </c>
    </row>
    <row r="29521" spans="1:4" ht="14.5" customHeight="1" x14ac:dyDescent="0.35">
      <c r="A29521" s="319"/>
      <c r="B29521" s="315">
        <v>44429.495138955695</v>
      </c>
      <c r="C29521" s="314">
        <v>0</v>
      </c>
      <c r="D29521" s="313" t="s">
        <v>167</v>
      </c>
    </row>
    <row r="29522" spans="1:4" ht="14.5" customHeight="1" x14ac:dyDescent="0.35">
      <c r="A29522" s="319"/>
      <c r="B29522" s="315">
        <v>44429.495833400142</v>
      </c>
      <c r="C29522" s="314">
        <v>0</v>
      </c>
      <c r="D29522" s="313" t="s">
        <v>167</v>
      </c>
    </row>
    <row r="29523" spans="1:4" ht="14.5" customHeight="1" x14ac:dyDescent="0.35">
      <c r="A29523" s="319"/>
      <c r="B29523" s="315">
        <v>44429.496527844589</v>
      </c>
      <c r="C29523" s="314">
        <v>0</v>
      </c>
      <c r="D29523" s="313" t="s">
        <v>167</v>
      </c>
    </row>
    <row r="29524" spans="1:4" ht="14.5" customHeight="1" x14ac:dyDescent="0.35">
      <c r="A29524" s="319"/>
      <c r="B29524" s="315">
        <v>44429.497222289036</v>
      </c>
      <c r="C29524" s="314">
        <v>0</v>
      </c>
      <c r="D29524" s="313" t="s">
        <v>167</v>
      </c>
    </row>
    <row r="29525" spans="1:4" ht="14.5" customHeight="1" x14ac:dyDescent="0.35">
      <c r="A29525" s="319"/>
      <c r="B29525" s="315">
        <v>44429.497916733482</v>
      </c>
      <c r="C29525" s="314">
        <v>0</v>
      </c>
      <c r="D29525" s="313" t="s">
        <v>167</v>
      </c>
    </row>
    <row r="29526" spans="1:4" ht="14.5" customHeight="1" x14ac:dyDescent="0.35">
      <c r="A29526" s="319"/>
      <c r="B29526" s="315">
        <v>44429.498611177929</v>
      </c>
      <c r="C29526" s="314">
        <v>0</v>
      </c>
      <c r="D29526" s="313" t="s">
        <v>167</v>
      </c>
    </row>
    <row r="29527" spans="1:4" ht="14.5" customHeight="1" x14ac:dyDescent="0.35">
      <c r="A29527" s="319"/>
      <c r="B29527" s="315">
        <v>44429.499305622376</v>
      </c>
      <c r="C29527" s="314">
        <v>0</v>
      </c>
      <c r="D29527" s="313" t="s">
        <v>167</v>
      </c>
    </row>
    <row r="29528" spans="1:4" ht="14.5" customHeight="1" x14ac:dyDescent="0.35">
      <c r="A29528" s="319"/>
      <c r="B29528" s="315">
        <v>44429.500000066822</v>
      </c>
      <c r="C29528" s="314">
        <v>0</v>
      </c>
      <c r="D29528" s="313" t="s">
        <v>167</v>
      </c>
    </row>
    <row r="29529" spans="1:4" ht="14.5" customHeight="1" x14ac:dyDescent="0.35">
      <c r="A29529" s="319"/>
      <c r="B29529" s="315">
        <v>44429.500694511269</v>
      </c>
      <c r="C29529" s="314">
        <v>0</v>
      </c>
      <c r="D29529" s="313" t="s">
        <v>167</v>
      </c>
    </row>
    <row r="29530" spans="1:4" ht="14.5" customHeight="1" x14ac:dyDescent="0.35">
      <c r="A29530" s="319"/>
      <c r="B29530" s="315">
        <v>44429.501388955716</v>
      </c>
      <c r="C29530" s="314">
        <v>0</v>
      </c>
      <c r="D29530" s="313" t="s">
        <v>167</v>
      </c>
    </row>
    <row r="29531" spans="1:4" ht="14.5" customHeight="1" x14ac:dyDescent="0.35">
      <c r="A29531" s="319"/>
      <c r="B29531" s="315">
        <v>44429.502083400163</v>
      </c>
      <c r="C29531" s="314">
        <v>0</v>
      </c>
      <c r="D29531" s="313" t="s">
        <v>167</v>
      </c>
    </row>
    <row r="29532" spans="1:4" ht="14.5" customHeight="1" x14ac:dyDescent="0.35">
      <c r="A29532" s="319"/>
      <c r="B29532" s="315">
        <v>44429.502777844609</v>
      </c>
      <c r="C29532" s="314">
        <v>0</v>
      </c>
      <c r="D29532" s="313" t="s">
        <v>167</v>
      </c>
    </row>
    <row r="29533" spans="1:4" ht="14.5" customHeight="1" x14ac:dyDescent="0.35">
      <c r="A29533" s="319"/>
      <c r="B29533" s="315">
        <v>44429.503472289056</v>
      </c>
      <c r="C29533" s="314">
        <v>0</v>
      </c>
      <c r="D29533" s="313" t="s">
        <v>167</v>
      </c>
    </row>
    <row r="29534" spans="1:4" ht="14.5" customHeight="1" x14ac:dyDescent="0.35">
      <c r="A29534" s="319"/>
      <c r="B29534" s="315">
        <v>44429.504166733503</v>
      </c>
      <c r="C29534" s="314">
        <v>0</v>
      </c>
      <c r="D29534" s="313" t="s">
        <v>167</v>
      </c>
    </row>
    <row r="29535" spans="1:4" ht="14.5" customHeight="1" x14ac:dyDescent="0.35">
      <c r="A29535" s="319"/>
      <c r="B29535" s="315">
        <v>44429.504861177949</v>
      </c>
      <c r="C29535" s="314">
        <v>0</v>
      </c>
      <c r="D29535" s="313" t="s">
        <v>167</v>
      </c>
    </row>
    <row r="29536" spans="1:4" ht="14.5" customHeight="1" x14ac:dyDescent="0.35">
      <c r="A29536" s="319"/>
      <c r="B29536" s="315">
        <v>44429.505555622396</v>
      </c>
      <c r="C29536" s="314">
        <v>0</v>
      </c>
      <c r="D29536" s="313" t="s">
        <v>167</v>
      </c>
    </row>
    <row r="29537" spans="1:4" ht="14.5" customHeight="1" x14ac:dyDescent="0.35">
      <c r="A29537" s="319"/>
      <c r="B29537" s="315">
        <v>44429.506250066843</v>
      </c>
      <c r="C29537" s="314">
        <v>0</v>
      </c>
      <c r="D29537" s="313" t="s">
        <v>167</v>
      </c>
    </row>
    <row r="29538" spans="1:4" ht="14.5" customHeight="1" x14ac:dyDescent="0.35">
      <c r="A29538" s="319"/>
      <c r="B29538" s="315">
        <v>44429.506944511289</v>
      </c>
      <c r="C29538" s="314">
        <v>0</v>
      </c>
      <c r="D29538" s="313" t="s">
        <v>167</v>
      </c>
    </row>
    <row r="29539" spans="1:4" ht="14.5" customHeight="1" x14ac:dyDescent="0.35">
      <c r="A29539" s="319"/>
      <c r="B29539" s="315">
        <v>44429.507638955736</v>
      </c>
      <c r="C29539" s="314">
        <v>0</v>
      </c>
      <c r="D29539" s="313" t="s">
        <v>177</v>
      </c>
    </row>
    <row r="29540" spans="1:4" ht="14.5" customHeight="1" x14ac:dyDescent="0.35">
      <c r="A29540" s="319"/>
      <c r="B29540" s="315">
        <v>44429.508333400183</v>
      </c>
      <c r="C29540" s="314">
        <v>0</v>
      </c>
      <c r="D29540" s="313" t="s">
        <v>167</v>
      </c>
    </row>
    <row r="29541" spans="1:4" ht="14.5" customHeight="1" x14ac:dyDescent="0.35">
      <c r="A29541" s="319"/>
      <c r="B29541" s="315">
        <v>44429.50902784463</v>
      </c>
      <c r="C29541" s="314">
        <v>0</v>
      </c>
      <c r="D29541" s="313" t="s">
        <v>167</v>
      </c>
    </row>
    <row r="29542" spans="1:4" ht="14.5" customHeight="1" x14ac:dyDescent="0.35">
      <c r="A29542" s="319"/>
      <c r="B29542" s="315">
        <v>44429.509722289076</v>
      </c>
      <c r="C29542" s="314">
        <v>0</v>
      </c>
      <c r="D29542" s="313" t="s">
        <v>167</v>
      </c>
    </row>
    <row r="29543" spans="1:4" ht="14.5" customHeight="1" x14ac:dyDescent="0.35">
      <c r="A29543" s="319"/>
      <c r="B29543" s="315">
        <v>44429.510416733523</v>
      </c>
      <c r="C29543" s="314">
        <v>0</v>
      </c>
      <c r="D29543" s="313" t="s">
        <v>167</v>
      </c>
    </row>
    <row r="29544" spans="1:4" ht="14.5" customHeight="1" x14ac:dyDescent="0.35">
      <c r="A29544" s="319"/>
      <c r="B29544" s="315">
        <v>44429.51111117797</v>
      </c>
      <c r="C29544" s="314">
        <v>0</v>
      </c>
      <c r="D29544" s="313" t="s">
        <v>167</v>
      </c>
    </row>
    <row r="29545" spans="1:4" ht="14.5" customHeight="1" x14ac:dyDescent="0.35">
      <c r="A29545" s="319"/>
      <c r="B29545" s="315">
        <v>44429.511805622416</v>
      </c>
      <c r="C29545" s="314">
        <v>0</v>
      </c>
      <c r="D29545" s="313" t="s">
        <v>167</v>
      </c>
    </row>
    <row r="29546" spans="1:4" ht="14.5" customHeight="1" x14ac:dyDescent="0.35">
      <c r="A29546" s="319"/>
      <c r="B29546" s="315">
        <v>44429.512500066863</v>
      </c>
      <c r="C29546" s="314">
        <v>0</v>
      </c>
      <c r="D29546" s="313" t="s">
        <v>167</v>
      </c>
    </row>
    <row r="29547" spans="1:4" ht="14.5" customHeight="1" x14ac:dyDescent="0.35">
      <c r="A29547" s="319"/>
      <c r="B29547" s="315">
        <v>44429.51319451131</v>
      </c>
      <c r="C29547" s="314">
        <v>0</v>
      </c>
      <c r="D29547" s="313" t="s">
        <v>167</v>
      </c>
    </row>
    <row r="29548" spans="1:4" ht="14.5" customHeight="1" x14ac:dyDescent="0.35">
      <c r="A29548" s="319"/>
      <c r="B29548" s="315">
        <v>44429.513888955757</v>
      </c>
      <c r="C29548" s="314">
        <v>0</v>
      </c>
      <c r="D29548" s="313" t="s">
        <v>167</v>
      </c>
    </row>
    <row r="29549" spans="1:4" ht="14.5" customHeight="1" x14ac:dyDescent="0.35">
      <c r="A29549" s="319"/>
      <c r="B29549" s="315">
        <v>44429.514583400203</v>
      </c>
      <c r="C29549" s="314">
        <v>0</v>
      </c>
      <c r="D29549" s="313" t="s">
        <v>167</v>
      </c>
    </row>
    <row r="29550" spans="1:4" ht="14.5" customHeight="1" x14ac:dyDescent="0.35">
      <c r="A29550" s="319"/>
      <c r="B29550" s="315">
        <v>44429.51527784465</v>
      </c>
      <c r="C29550" s="314">
        <v>0</v>
      </c>
      <c r="D29550" s="313" t="s">
        <v>167</v>
      </c>
    </row>
    <row r="29551" spans="1:4" ht="14.5" customHeight="1" x14ac:dyDescent="0.35">
      <c r="A29551" s="319"/>
      <c r="B29551" s="315">
        <v>44429.515972289097</v>
      </c>
      <c r="C29551" s="314">
        <v>0</v>
      </c>
      <c r="D29551" s="313" t="s">
        <v>167</v>
      </c>
    </row>
    <row r="29552" spans="1:4" ht="14.5" customHeight="1" x14ac:dyDescent="0.35">
      <c r="A29552" s="319"/>
      <c r="B29552" s="315">
        <v>44429.516666733543</v>
      </c>
      <c r="C29552" s="314">
        <v>0</v>
      </c>
      <c r="D29552" s="313" t="s">
        <v>167</v>
      </c>
    </row>
    <row r="29553" spans="1:4" ht="14.5" customHeight="1" x14ac:dyDescent="0.35">
      <c r="A29553" s="319"/>
      <c r="B29553" s="315">
        <v>44429.51736117799</v>
      </c>
      <c r="C29553" s="314">
        <v>0</v>
      </c>
      <c r="D29553" s="313" t="s">
        <v>167</v>
      </c>
    </row>
    <row r="29554" spans="1:4" ht="14.5" customHeight="1" x14ac:dyDescent="0.35">
      <c r="A29554" s="319"/>
      <c r="B29554" s="315">
        <v>44429.518055622437</v>
      </c>
      <c r="C29554" s="314">
        <v>0</v>
      </c>
      <c r="D29554" s="313" t="s">
        <v>167</v>
      </c>
    </row>
    <row r="29555" spans="1:4" ht="14.5" customHeight="1" x14ac:dyDescent="0.35">
      <c r="A29555" s="319"/>
      <c r="B29555" s="315">
        <v>44429.518750066884</v>
      </c>
      <c r="C29555" s="314">
        <v>0</v>
      </c>
      <c r="D29555" s="313" t="s">
        <v>167</v>
      </c>
    </row>
    <row r="29556" spans="1:4" ht="14.5" customHeight="1" x14ac:dyDescent="0.35">
      <c r="A29556" s="319"/>
      <c r="B29556" s="315">
        <v>44429.51944451133</v>
      </c>
      <c r="C29556" s="314">
        <v>0</v>
      </c>
      <c r="D29556" s="313" t="s">
        <v>167</v>
      </c>
    </row>
    <row r="29557" spans="1:4" ht="14.5" customHeight="1" x14ac:dyDescent="0.35">
      <c r="A29557" s="319"/>
      <c r="B29557" s="315">
        <v>44429.520138955777</v>
      </c>
      <c r="C29557" s="314">
        <v>0</v>
      </c>
      <c r="D29557" s="313" t="s">
        <v>167</v>
      </c>
    </row>
    <row r="29558" spans="1:4" ht="14.5" customHeight="1" x14ac:dyDescent="0.35">
      <c r="A29558" s="319"/>
      <c r="B29558" s="315">
        <v>44429.520833400224</v>
      </c>
      <c r="C29558" s="314">
        <v>0</v>
      </c>
      <c r="D29558" s="313" t="s">
        <v>167</v>
      </c>
    </row>
    <row r="29559" spans="1:4" ht="14.5" customHeight="1" x14ac:dyDescent="0.35">
      <c r="A29559" s="319"/>
      <c r="B29559" s="315">
        <v>44429.52152784467</v>
      </c>
      <c r="C29559" s="314">
        <v>0</v>
      </c>
      <c r="D29559" s="313" t="s">
        <v>167</v>
      </c>
    </row>
    <row r="29560" spans="1:4" ht="14.5" customHeight="1" x14ac:dyDescent="0.35">
      <c r="A29560" s="319"/>
      <c r="B29560" s="315">
        <v>44429.522222289117</v>
      </c>
      <c r="C29560" s="314">
        <v>0</v>
      </c>
      <c r="D29560" s="313" t="s">
        <v>167</v>
      </c>
    </row>
    <row r="29561" spans="1:4" ht="14.5" customHeight="1" x14ac:dyDescent="0.35">
      <c r="A29561" s="319"/>
      <c r="B29561" s="315">
        <v>44429.522916733564</v>
      </c>
      <c r="C29561" s="314">
        <v>0</v>
      </c>
      <c r="D29561" s="313" t="s">
        <v>167</v>
      </c>
    </row>
    <row r="29562" spans="1:4" ht="14.5" customHeight="1" x14ac:dyDescent="0.35">
      <c r="A29562" s="319"/>
      <c r="B29562" s="315">
        <v>44429.52361117801</v>
      </c>
      <c r="C29562" s="314">
        <v>0</v>
      </c>
      <c r="D29562" s="313" t="s">
        <v>167</v>
      </c>
    </row>
    <row r="29563" spans="1:4" ht="14.5" customHeight="1" x14ac:dyDescent="0.35">
      <c r="A29563" s="319"/>
      <c r="B29563" s="315">
        <v>44429.524305622457</v>
      </c>
      <c r="C29563" s="314">
        <v>0</v>
      </c>
      <c r="D29563" s="313" t="s">
        <v>167</v>
      </c>
    </row>
    <row r="29564" spans="1:4" ht="14.5" customHeight="1" x14ac:dyDescent="0.35">
      <c r="A29564" s="319"/>
      <c r="B29564" s="315">
        <v>44429.525000066904</v>
      </c>
      <c r="C29564" s="314">
        <v>0</v>
      </c>
      <c r="D29564" s="313" t="s">
        <v>167</v>
      </c>
    </row>
    <row r="29565" spans="1:4" ht="14.5" customHeight="1" x14ac:dyDescent="0.35">
      <c r="A29565" s="319"/>
      <c r="B29565" s="315">
        <v>44429.525694511351</v>
      </c>
      <c r="C29565" s="314">
        <v>0</v>
      </c>
      <c r="D29565" s="313" t="s">
        <v>167</v>
      </c>
    </row>
    <row r="29566" spans="1:4" ht="14.5" customHeight="1" x14ac:dyDescent="0.35">
      <c r="A29566" s="319"/>
      <c r="B29566" s="315">
        <v>44429.526388955797</v>
      </c>
      <c r="C29566" s="314">
        <v>0</v>
      </c>
      <c r="D29566" s="313" t="s">
        <v>167</v>
      </c>
    </row>
    <row r="29567" spans="1:4" ht="14.5" customHeight="1" x14ac:dyDescent="0.35">
      <c r="A29567" s="319"/>
      <c r="B29567" s="315">
        <v>44429.527083400244</v>
      </c>
      <c r="C29567" s="314">
        <v>0</v>
      </c>
      <c r="D29567" s="313" t="s">
        <v>167</v>
      </c>
    </row>
    <row r="29568" spans="1:4" ht="14.5" customHeight="1" x14ac:dyDescent="0.35">
      <c r="A29568" s="319"/>
      <c r="B29568" s="315">
        <v>44429.527777844691</v>
      </c>
      <c r="C29568" s="314">
        <v>0</v>
      </c>
      <c r="D29568" s="313" t="s">
        <v>167</v>
      </c>
    </row>
    <row r="29569" spans="1:4" ht="14.5" customHeight="1" x14ac:dyDescent="0.35">
      <c r="A29569" s="319"/>
      <c r="B29569" s="315">
        <v>44429.528472289137</v>
      </c>
      <c r="C29569" s="314">
        <v>1.870899717082769</v>
      </c>
      <c r="D29569" s="313" t="s">
        <v>167</v>
      </c>
    </row>
    <row r="29570" spans="1:4" ht="14.5" customHeight="1" x14ac:dyDescent="0.35">
      <c r="A29570" s="319"/>
      <c r="B29570" s="315">
        <v>44429.529166733584</v>
      </c>
      <c r="C29570" s="314">
        <v>4.3337172415742016</v>
      </c>
      <c r="D29570" s="313" t="s">
        <v>167</v>
      </c>
    </row>
    <row r="29571" spans="1:4" ht="14.5" customHeight="1" x14ac:dyDescent="0.35">
      <c r="A29571" s="319"/>
      <c r="B29571" s="315">
        <v>44429.529861178031</v>
      </c>
      <c r="C29571" s="314">
        <v>0.28704081612981253</v>
      </c>
      <c r="D29571" s="313" t="s">
        <v>167</v>
      </c>
    </row>
    <row r="29572" spans="1:4" ht="14.5" customHeight="1" x14ac:dyDescent="0.35">
      <c r="A29572" s="319"/>
      <c r="B29572" s="315">
        <v>44429.530555622478</v>
      </c>
      <c r="C29572" s="314">
        <v>0</v>
      </c>
      <c r="D29572" s="313" t="s">
        <v>167</v>
      </c>
    </row>
    <row r="29573" spans="1:4" ht="14.5" customHeight="1" x14ac:dyDescent="0.35">
      <c r="A29573" s="319"/>
      <c r="B29573" s="315">
        <v>44429.531250066924</v>
      </c>
      <c r="C29573" s="314">
        <v>0</v>
      </c>
      <c r="D29573" s="313" t="s">
        <v>167</v>
      </c>
    </row>
    <row r="29574" spans="1:4" ht="14.5" customHeight="1" x14ac:dyDescent="0.35">
      <c r="A29574" s="319"/>
      <c r="B29574" s="315">
        <v>44429.531944511371</v>
      </c>
      <c r="C29574" s="314">
        <v>0</v>
      </c>
      <c r="D29574" s="313" t="s">
        <v>167</v>
      </c>
    </row>
    <row r="29575" spans="1:4" ht="14.5" customHeight="1" x14ac:dyDescent="0.35">
      <c r="A29575" s="319"/>
      <c r="B29575" s="315">
        <v>44429.532638955818</v>
      </c>
      <c r="C29575" s="314">
        <v>0</v>
      </c>
      <c r="D29575" s="313" t="s">
        <v>167</v>
      </c>
    </row>
    <row r="29576" spans="1:4" ht="14.5" customHeight="1" x14ac:dyDescent="0.35">
      <c r="A29576" s="319"/>
      <c r="B29576" s="315">
        <v>44429.533333400264</v>
      </c>
      <c r="C29576" s="314">
        <v>0</v>
      </c>
      <c r="D29576" s="313" t="s">
        <v>167</v>
      </c>
    </row>
    <row r="29577" spans="1:4" ht="14.5" customHeight="1" x14ac:dyDescent="0.35">
      <c r="A29577" s="319"/>
      <c r="B29577" s="315">
        <v>44429.534027844711</v>
      </c>
      <c r="C29577" s="314">
        <v>0</v>
      </c>
      <c r="D29577" s="313" t="s">
        <v>167</v>
      </c>
    </row>
    <row r="29578" spans="1:4" ht="14.5" customHeight="1" x14ac:dyDescent="0.35">
      <c r="A29578" s="319"/>
      <c r="B29578" s="315">
        <v>44429.534722289158</v>
      </c>
      <c r="C29578" s="314">
        <v>0</v>
      </c>
      <c r="D29578" s="313" t="s">
        <v>167</v>
      </c>
    </row>
    <row r="29579" spans="1:4" ht="14.5" customHeight="1" x14ac:dyDescent="0.35">
      <c r="A29579" s="319"/>
      <c r="B29579" s="315">
        <v>44429.535416733605</v>
      </c>
      <c r="C29579" s="314">
        <v>0</v>
      </c>
      <c r="D29579" s="313" t="s">
        <v>167</v>
      </c>
    </row>
    <row r="29580" spans="1:4" ht="14.5" customHeight="1" x14ac:dyDescent="0.35">
      <c r="A29580" s="319"/>
      <c r="B29580" s="315">
        <v>44429.536111178051</v>
      </c>
      <c r="C29580" s="314">
        <v>0</v>
      </c>
      <c r="D29580" s="313" t="s">
        <v>167</v>
      </c>
    </row>
    <row r="29581" spans="1:4" ht="14.5" customHeight="1" x14ac:dyDescent="0.35">
      <c r="A29581" s="319"/>
      <c r="B29581" s="315">
        <v>44429.536805622498</v>
      </c>
      <c r="C29581" s="314">
        <v>0</v>
      </c>
      <c r="D29581" s="313" t="s">
        <v>167</v>
      </c>
    </row>
    <row r="29582" spans="1:4" ht="14.5" customHeight="1" x14ac:dyDescent="0.35">
      <c r="A29582" s="319"/>
      <c r="B29582" s="315">
        <v>44429.537500066945</v>
      </c>
      <c r="C29582" s="314">
        <v>0</v>
      </c>
      <c r="D29582" s="313" t="s">
        <v>167</v>
      </c>
    </row>
    <row r="29583" spans="1:4" ht="14.5" customHeight="1" x14ac:dyDescent="0.35">
      <c r="A29583" s="319"/>
      <c r="B29583" s="315">
        <v>44429.538194511391</v>
      </c>
      <c r="C29583" s="314">
        <v>0</v>
      </c>
      <c r="D29583" s="313" t="s">
        <v>167</v>
      </c>
    </row>
    <row r="29584" spans="1:4" ht="14.5" customHeight="1" x14ac:dyDescent="0.35">
      <c r="A29584" s="319"/>
      <c r="B29584" s="315">
        <v>44429.538888955838</v>
      </c>
      <c r="C29584" s="314">
        <v>0</v>
      </c>
      <c r="D29584" s="313" t="s">
        <v>167</v>
      </c>
    </row>
    <row r="29585" spans="1:4" ht="14.5" customHeight="1" x14ac:dyDescent="0.35">
      <c r="A29585" s="319"/>
      <c r="B29585" s="315">
        <v>44429.539583400285</v>
      </c>
      <c r="C29585" s="314">
        <v>0</v>
      </c>
      <c r="D29585" s="313" t="s">
        <v>167</v>
      </c>
    </row>
    <row r="29586" spans="1:4" ht="14.5" customHeight="1" x14ac:dyDescent="0.35">
      <c r="A29586" s="319"/>
      <c r="B29586" s="315">
        <v>44429.540277844731</v>
      </c>
      <c r="C29586" s="314">
        <v>0</v>
      </c>
      <c r="D29586" s="313" t="s">
        <v>167</v>
      </c>
    </row>
    <row r="29587" spans="1:4" ht="14.5" customHeight="1" x14ac:dyDescent="0.35">
      <c r="A29587" s="319"/>
      <c r="B29587" s="315">
        <v>44429.540972289178</v>
      </c>
      <c r="C29587" s="314">
        <v>0</v>
      </c>
      <c r="D29587" s="313" t="s">
        <v>167</v>
      </c>
    </row>
    <row r="29588" spans="1:4" ht="14.5" customHeight="1" x14ac:dyDescent="0.35">
      <c r="A29588" s="319"/>
      <c r="B29588" s="315">
        <v>44429.541666733625</v>
      </c>
      <c r="C29588" s="314">
        <v>0</v>
      </c>
      <c r="D29588" s="313" t="s">
        <v>167</v>
      </c>
    </row>
    <row r="29589" spans="1:4" ht="14.5" customHeight="1" x14ac:dyDescent="0.35">
      <c r="A29589" s="319"/>
      <c r="B29589" s="315">
        <v>44429.542361178072</v>
      </c>
      <c r="C29589" s="314">
        <v>0</v>
      </c>
      <c r="D29589" s="313" t="s">
        <v>167</v>
      </c>
    </row>
    <row r="29590" spans="1:4" ht="14.5" customHeight="1" x14ac:dyDescent="0.35">
      <c r="A29590" s="319"/>
      <c r="B29590" s="315">
        <v>44429.543055622518</v>
      </c>
      <c r="C29590" s="314">
        <v>0</v>
      </c>
      <c r="D29590" s="313" t="s">
        <v>167</v>
      </c>
    </row>
    <row r="29591" spans="1:4" ht="14.5" customHeight="1" x14ac:dyDescent="0.35">
      <c r="A29591" s="319"/>
      <c r="B29591" s="315">
        <v>44429.543750066965</v>
      </c>
      <c r="C29591" s="314">
        <v>0</v>
      </c>
      <c r="D29591" s="313" t="s">
        <v>167</v>
      </c>
    </row>
    <row r="29592" spans="1:4" ht="14.5" customHeight="1" x14ac:dyDescent="0.35">
      <c r="A29592" s="319"/>
      <c r="B29592" s="315">
        <v>44429.544444511412</v>
      </c>
      <c r="C29592" s="314">
        <v>0</v>
      </c>
      <c r="D29592" s="313" t="s">
        <v>167</v>
      </c>
    </row>
    <row r="29593" spans="1:4" ht="14.5" customHeight="1" x14ac:dyDescent="0.35">
      <c r="A29593" s="319"/>
      <c r="B29593" s="315">
        <v>44429.545138955858</v>
      </c>
      <c r="C29593" s="314">
        <v>0</v>
      </c>
      <c r="D29593" s="313" t="s">
        <v>167</v>
      </c>
    </row>
    <row r="29594" spans="1:4" ht="14.5" customHeight="1" x14ac:dyDescent="0.35">
      <c r="A29594" s="319"/>
      <c r="B29594" s="315">
        <v>44429.545833400305</v>
      </c>
      <c r="C29594" s="314">
        <v>0</v>
      </c>
      <c r="D29594" s="313" t="s">
        <v>167</v>
      </c>
    </row>
    <row r="29595" spans="1:4" ht="14.5" customHeight="1" x14ac:dyDescent="0.35">
      <c r="A29595" s="319"/>
      <c r="B29595" s="315">
        <v>44429.546527844752</v>
      </c>
      <c r="C29595" s="314">
        <v>0</v>
      </c>
      <c r="D29595" s="313" t="s">
        <v>167</v>
      </c>
    </row>
    <row r="29596" spans="1:4" ht="14.5" customHeight="1" x14ac:dyDescent="0.35">
      <c r="A29596" s="319"/>
      <c r="B29596" s="315">
        <v>44429.547222289199</v>
      </c>
      <c r="C29596" s="314">
        <v>0</v>
      </c>
      <c r="D29596" s="313" t="s">
        <v>167</v>
      </c>
    </row>
    <row r="29597" spans="1:4" ht="14.5" customHeight="1" x14ac:dyDescent="0.35">
      <c r="A29597" s="319"/>
      <c r="B29597" s="315">
        <v>44429.547916733645</v>
      </c>
      <c r="C29597" s="314">
        <v>0</v>
      </c>
      <c r="D29597" s="313" t="s">
        <v>167</v>
      </c>
    </row>
    <row r="29598" spans="1:4" ht="14.5" customHeight="1" x14ac:dyDescent="0.35">
      <c r="A29598" s="319"/>
      <c r="B29598" s="315">
        <v>44429.548611178092</v>
      </c>
      <c r="C29598" s="314">
        <v>0</v>
      </c>
      <c r="D29598" s="313" t="s">
        <v>167</v>
      </c>
    </row>
    <row r="29599" spans="1:4" ht="14.5" customHeight="1" x14ac:dyDescent="0.35">
      <c r="A29599" s="319"/>
      <c r="B29599" s="315">
        <v>44429.549305622539</v>
      </c>
      <c r="C29599" s="314">
        <v>0</v>
      </c>
      <c r="D29599" s="313" t="s">
        <v>167</v>
      </c>
    </row>
    <row r="29600" spans="1:4" ht="14.5" customHeight="1" x14ac:dyDescent="0.35">
      <c r="A29600" s="319"/>
      <c r="B29600" s="315">
        <v>44429.550000066985</v>
      </c>
      <c r="C29600" s="314">
        <v>0</v>
      </c>
      <c r="D29600" s="313" t="s">
        <v>167</v>
      </c>
    </row>
    <row r="29601" spans="1:4" ht="14.5" customHeight="1" x14ac:dyDescent="0.35">
      <c r="A29601" s="319"/>
      <c r="B29601" s="315">
        <v>44429.550694511432</v>
      </c>
      <c r="C29601" s="314">
        <v>0</v>
      </c>
      <c r="D29601" s="313" t="s">
        <v>167</v>
      </c>
    </row>
    <row r="29602" spans="1:4" ht="14.5" customHeight="1" x14ac:dyDescent="0.35">
      <c r="A29602" s="319"/>
      <c r="B29602" s="315">
        <v>44429.551388955879</v>
      </c>
      <c r="C29602" s="314">
        <v>0</v>
      </c>
      <c r="D29602" s="313" t="s">
        <v>167</v>
      </c>
    </row>
    <row r="29603" spans="1:4" ht="14.5" customHeight="1" x14ac:dyDescent="0.35">
      <c r="A29603" s="319"/>
      <c r="B29603" s="315">
        <v>44429.552083400326</v>
      </c>
      <c r="C29603" s="314">
        <v>0</v>
      </c>
      <c r="D29603" s="313" t="s">
        <v>167</v>
      </c>
    </row>
    <row r="29604" spans="1:4" ht="14.5" customHeight="1" x14ac:dyDescent="0.35">
      <c r="A29604" s="319"/>
      <c r="B29604" s="315">
        <v>44429.552777844772</v>
      </c>
      <c r="C29604" s="314">
        <v>0</v>
      </c>
      <c r="D29604" s="313" t="s">
        <v>167</v>
      </c>
    </row>
    <row r="29605" spans="1:4" ht="14.5" customHeight="1" x14ac:dyDescent="0.35">
      <c r="A29605" s="319"/>
      <c r="B29605" s="315">
        <v>44429.553472289219</v>
      </c>
      <c r="C29605" s="314">
        <v>0</v>
      </c>
      <c r="D29605" s="313" t="s">
        <v>167</v>
      </c>
    </row>
    <row r="29606" spans="1:4" ht="14.5" customHeight="1" x14ac:dyDescent="0.35">
      <c r="A29606" s="319"/>
      <c r="B29606" s="315">
        <v>44429.554166733666</v>
      </c>
      <c r="C29606" s="314">
        <v>0</v>
      </c>
      <c r="D29606" s="313" t="s">
        <v>167</v>
      </c>
    </row>
    <row r="29607" spans="1:4" ht="14.5" customHeight="1" x14ac:dyDescent="0.35">
      <c r="A29607" s="319"/>
      <c r="B29607" s="315">
        <v>44429.554861178112</v>
      </c>
      <c r="C29607" s="314">
        <v>0</v>
      </c>
      <c r="D29607" s="313" t="s">
        <v>167</v>
      </c>
    </row>
    <row r="29608" spans="1:4" ht="14.5" customHeight="1" x14ac:dyDescent="0.35">
      <c r="A29608" s="319"/>
      <c r="B29608" s="315">
        <v>44429.555555622559</v>
      </c>
      <c r="C29608" s="314">
        <v>0</v>
      </c>
      <c r="D29608" s="313" t="s">
        <v>167</v>
      </c>
    </row>
    <row r="29609" spans="1:4" ht="14.5" customHeight="1" x14ac:dyDescent="0.35">
      <c r="A29609" s="319"/>
      <c r="B29609" s="315">
        <v>44429.556250067006</v>
      </c>
      <c r="C29609" s="314">
        <v>0</v>
      </c>
      <c r="D29609" s="313" t="s">
        <v>167</v>
      </c>
    </row>
    <row r="29610" spans="1:4" ht="14.5" customHeight="1" x14ac:dyDescent="0.35">
      <c r="A29610" s="319"/>
      <c r="B29610" s="315">
        <v>44429.556944511452</v>
      </c>
      <c r="C29610" s="314">
        <v>0</v>
      </c>
      <c r="D29610" s="313" t="s">
        <v>167</v>
      </c>
    </row>
    <row r="29611" spans="1:4" ht="14.5" customHeight="1" x14ac:dyDescent="0.35">
      <c r="A29611" s="319"/>
      <c r="B29611" s="315">
        <v>44429.557638955899</v>
      </c>
      <c r="C29611" s="314">
        <v>0</v>
      </c>
      <c r="D29611" s="313" t="s">
        <v>167</v>
      </c>
    </row>
    <row r="29612" spans="1:4" ht="14.5" customHeight="1" x14ac:dyDescent="0.35">
      <c r="A29612" s="319"/>
      <c r="B29612" s="315">
        <v>44429.558333400346</v>
      </c>
      <c r="C29612" s="314">
        <v>0</v>
      </c>
      <c r="D29612" s="313" t="s">
        <v>167</v>
      </c>
    </row>
    <row r="29613" spans="1:4" ht="14.5" customHeight="1" x14ac:dyDescent="0.35">
      <c r="A29613" s="319"/>
      <c r="B29613" s="315">
        <v>44429.559027844793</v>
      </c>
      <c r="C29613" s="314">
        <v>0</v>
      </c>
      <c r="D29613" s="313" t="s">
        <v>167</v>
      </c>
    </row>
    <row r="29614" spans="1:4" ht="14.5" customHeight="1" x14ac:dyDescent="0.35">
      <c r="A29614" s="319"/>
      <c r="B29614" s="315">
        <v>44429.559722289239</v>
      </c>
      <c r="C29614" s="314">
        <v>0</v>
      </c>
      <c r="D29614" s="313" t="s">
        <v>167</v>
      </c>
    </row>
    <row r="29615" spans="1:4" ht="14.5" customHeight="1" x14ac:dyDescent="0.35">
      <c r="A29615" s="319"/>
      <c r="B29615" s="315">
        <v>44429.560416733686</v>
      </c>
      <c r="C29615" s="314">
        <v>0</v>
      </c>
      <c r="D29615" s="313" t="s">
        <v>167</v>
      </c>
    </row>
    <row r="29616" spans="1:4" ht="14.5" customHeight="1" x14ac:dyDescent="0.35">
      <c r="A29616" s="319"/>
      <c r="B29616" s="315">
        <v>44429.561111178133</v>
      </c>
      <c r="C29616" s="314">
        <v>0</v>
      </c>
      <c r="D29616" s="313" t="s">
        <v>167</v>
      </c>
    </row>
    <row r="29617" spans="1:4" ht="14.5" customHeight="1" x14ac:dyDescent="0.35">
      <c r="A29617" s="319"/>
      <c r="B29617" s="315">
        <v>44429.561805622579</v>
      </c>
      <c r="C29617" s="314">
        <v>0</v>
      </c>
      <c r="D29617" s="313" t="s">
        <v>167</v>
      </c>
    </row>
    <row r="29618" spans="1:4" ht="14.5" customHeight="1" x14ac:dyDescent="0.35">
      <c r="A29618" s="319"/>
      <c r="B29618" s="315">
        <v>44429.562500067026</v>
      </c>
      <c r="C29618" s="314">
        <v>0</v>
      </c>
      <c r="D29618" s="313" t="s">
        <v>167</v>
      </c>
    </row>
    <row r="29619" spans="1:4" ht="14.5" customHeight="1" x14ac:dyDescent="0.35">
      <c r="A29619" s="319"/>
      <c r="B29619" s="315">
        <v>44429.563194511473</v>
      </c>
      <c r="C29619" s="314">
        <v>0</v>
      </c>
      <c r="D29619" s="313" t="s">
        <v>167</v>
      </c>
    </row>
    <row r="29620" spans="1:4" ht="14.5" customHeight="1" x14ac:dyDescent="0.35">
      <c r="A29620" s="319"/>
      <c r="B29620" s="315">
        <v>44429.56388895592</v>
      </c>
      <c r="C29620" s="314">
        <v>0</v>
      </c>
      <c r="D29620" s="313" t="s">
        <v>167</v>
      </c>
    </row>
    <row r="29621" spans="1:4" ht="14.5" customHeight="1" x14ac:dyDescent="0.35">
      <c r="A29621" s="319"/>
      <c r="B29621" s="315">
        <v>44429.564583400366</v>
      </c>
      <c r="C29621" s="314">
        <v>0</v>
      </c>
      <c r="D29621" s="313" t="s">
        <v>167</v>
      </c>
    </row>
    <row r="29622" spans="1:4" ht="14.5" customHeight="1" x14ac:dyDescent="0.35">
      <c r="A29622" s="319"/>
      <c r="B29622" s="315">
        <v>44429.565277844813</v>
      </c>
      <c r="C29622" s="314">
        <v>0</v>
      </c>
      <c r="D29622" s="313" t="s">
        <v>167</v>
      </c>
    </row>
    <row r="29623" spans="1:4" ht="14.5" customHeight="1" x14ac:dyDescent="0.35">
      <c r="A29623" s="319"/>
      <c r="B29623" s="315">
        <v>44429.56597228926</v>
      </c>
      <c r="C29623" s="314">
        <v>0</v>
      </c>
      <c r="D29623" s="313" t="s">
        <v>167</v>
      </c>
    </row>
    <row r="29624" spans="1:4" ht="14.5" customHeight="1" x14ac:dyDescent="0.35">
      <c r="A29624" s="319"/>
      <c r="B29624" s="315">
        <v>44429.566666733706</v>
      </c>
      <c r="C29624" s="314">
        <v>0</v>
      </c>
      <c r="D29624" s="313" t="s">
        <v>167</v>
      </c>
    </row>
    <row r="29625" spans="1:4" ht="14.5" customHeight="1" x14ac:dyDescent="0.35">
      <c r="A29625" s="319"/>
      <c r="B29625" s="315">
        <v>44429.567361178153</v>
      </c>
      <c r="C29625" s="314">
        <v>0</v>
      </c>
      <c r="D29625" s="313" t="s">
        <v>167</v>
      </c>
    </row>
    <row r="29626" spans="1:4" ht="14.5" customHeight="1" x14ac:dyDescent="0.35">
      <c r="A29626" s="319"/>
      <c r="B29626" s="315">
        <v>44429.5680556226</v>
      </c>
      <c r="C29626" s="314">
        <v>0</v>
      </c>
      <c r="D29626" s="313" t="s">
        <v>167</v>
      </c>
    </row>
    <row r="29627" spans="1:4" ht="14.5" customHeight="1" x14ac:dyDescent="0.35">
      <c r="A29627" s="319"/>
      <c r="B29627" s="315">
        <v>44429.568750067046</v>
      </c>
      <c r="C29627" s="314">
        <v>0</v>
      </c>
      <c r="D29627" s="313" t="s">
        <v>167</v>
      </c>
    </row>
    <row r="29628" spans="1:4" ht="14.5" customHeight="1" x14ac:dyDescent="0.35">
      <c r="A29628" s="319"/>
      <c r="B29628" s="315">
        <v>44429.569444511493</v>
      </c>
      <c r="C29628" s="314">
        <v>0</v>
      </c>
      <c r="D29628" s="313" t="s">
        <v>167</v>
      </c>
    </row>
    <row r="29629" spans="1:4" ht="14.5" customHeight="1" x14ac:dyDescent="0.35">
      <c r="A29629" s="319"/>
      <c r="B29629" s="315">
        <v>44429.57013895594</v>
      </c>
      <c r="C29629" s="314">
        <v>0</v>
      </c>
      <c r="D29629" s="313" t="s">
        <v>167</v>
      </c>
    </row>
    <row r="29630" spans="1:4" ht="14.5" customHeight="1" x14ac:dyDescent="0.35">
      <c r="A29630" s="319"/>
      <c r="B29630" s="315">
        <v>44429.570833400387</v>
      </c>
      <c r="C29630" s="314">
        <v>0</v>
      </c>
      <c r="D29630" s="313" t="s">
        <v>167</v>
      </c>
    </row>
    <row r="29631" spans="1:4" ht="14.5" customHeight="1" x14ac:dyDescent="0.35">
      <c r="A29631" s="319"/>
      <c r="B29631" s="315">
        <v>44429.571527844833</v>
      </c>
      <c r="C29631" s="314">
        <v>0</v>
      </c>
      <c r="D29631" s="313" t="s">
        <v>167</v>
      </c>
    </row>
    <row r="29632" spans="1:4" ht="14.5" customHeight="1" x14ac:dyDescent="0.35">
      <c r="A29632" s="319"/>
      <c r="B29632" s="315">
        <v>44429.57222228928</v>
      </c>
      <c r="C29632" s="314">
        <v>0</v>
      </c>
      <c r="D29632" s="313" t="s">
        <v>167</v>
      </c>
    </row>
    <row r="29633" spans="1:4" ht="14.5" customHeight="1" x14ac:dyDescent="0.35">
      <c r="A29633" s="319"/>
      <c r="B29633" s="315">
        <v>44429.572916733727</v>
      </c>
      <c r="C29633" s="314">
        <v>0</v>
      </c>
      <c r="D29633" s="313" t="s">
        <v>167</v>
      </c>
    </row>
    <row r="29634" spans="1:4" ht="14.5" customHeight="1" x14ac:dyDescent="0.35">
      <c r="A29634" s="319"/>
      <c r="B29634" s="315">
        <v>44429.573611178173</v>
      </c>
      <c r="C29634" s="314">
        <v>0</v>
      </c>
      <c r="D29634" s="313" t="s">
        <v>167</v>
      </c>
    </row>
    <row r="29635" spans="1:4" ht="14.5" customHeight="1" x14ac:dyDescent="0.35">
      <c r="A29635" s="319"/>
      <c r="B29635" s="315">
        <v>44429.57430562262</v>
      </c>
      <c r="C29635" s="314">
        <v>0</v>
      </c>
      <c r="D29635" s="313" t="s">
        <v>167</v>
      </c>
    </row>
    <row r="29636" spans="1:4" ht="14.5" customHeight="1" x14ac:dyDescent="0.35">
      <c r="A29636" s="319"/>
      <c r="B29636" s="315">
        <v>44429.575000067067</v>
      </c>
      <c r="C29636" s="314">
        <v>0</v>
      </c>
      <c r="D29636" s="313" t="s">
        <v>167</v>
      </c>
    </row>
    <row r="29637" spans="1:4" ht="14.5" customHeight="1" x14ac:dyDescent="0.35">
      <c r="A29637" s="319"/>
      <c r="B29637" s="315">
        <v>44429.575694511514</v>
      </c>
      <c r="C29637" s="314">
        <v>0</v>
      </c>
      <c r="D29637" s="313" t="s">
        <v>167</v>
      </c>
    </row>
    <row r="29638" spans="1:4" ht="14.5" customHeight="1" x14ac:dyDescent="0.35">
      <c r="A29638" s="319"/>
      <c r="B29638" s="315">
        <v>44429.57638895596</v>
      </c>
      <c r="C29638" s="314">
        <v>0</v>
      </c>
      <c r="D29638" s="313" t="s">
        <v>167</v>
      </c>
    </row>
    <row r="29639" spans="1:4" ht="14.5" customHeight="1" x14ac:dyDescent="0.35">
      <c r="A29639" s="319"/>
      <c r="B29639" s="315">
        <v>44429.577083400407</v>
      </c>
      <c r="C29639" s="314">
        <v>0</v>
      </c>
      <c r="D29639" s="313" t="s">
        <v>167</v>
      </c>
    </row>
    <row r="29640" spans="1:4" ht="14.5" customHeight="1" x14ac:dyDescent="0.35">
      <c r="A29640" s="319"/>
      <c r="B29640" s="315">
        <v>44429.577777844854</v>
      </c>
      <c r="C29640" s="314">
        <v>0</v>
      </c>
      <c r="D29640" s="313" t="s">
        <v>167</v>
      </c>
    </row>
    <row r="29641" spans="1:4" ht="14.5" customHeight="1" x14ac:dyDescent="0.35">
      <c r="A29641" s="319"/>
      <c r="B29641" s="315">
        <v>44429.5784722893</v>
      </c>
      <c r="C29641" s="314">
        <v>0</v>
      </c>
      <c r="D29641" s="313" t="s">
        <v>167</v>
      </c>
    </row>
    <row r="29642" spans="1:4" ht="14.5" customHeight="1" x14ac:dyDescent="0.35">
      <c r="A29642" s="319"/>
      <c r="B29642" s="315">
        <v>44429.579166733747</v>
      </c>
      <c r="C29642" s="314">
        <v>0</v>
      </c>
      <c r="D29642" s="313" t="s">
        <v>167</v>
      </c>
    </row>
    <row r="29643" spans="1:4" ht="14.5" customHeight="1" x14ac:dyDescent="0.35">
      <c r="A29643" s="319"/>
      <c r="B29643" s="315">
        <v>44429.579861178194</v>
      </c>
      <c r="C29643" s="314">
        <v>0</v>
      </c>
      <c r="D29643" s="313" t="s">
        <v>167</v>
      </c>
    </row>
    <row r="29644" spans="1:4" ht="14.5" customHeight="1" x14ac:dyDescent="0.35">
      <c r="A29644" s="319"/>
      <c r="B29644" s="315">
        <v>44429.580555622641</v>
      </c>
      <c r="C29644" s="314">
        <v>0</v>
      </c>
      <c r="D29644" s="313" t="s">
        <v>167</v>
      </c>
    </row>
    <row r="29645" spans="1:4" ht="14.5" customHeight="1" x14ac:dyDescent="0.35">
      <c r="A29645" s="319"/>
      <c r="B29645" s="315">
        <v>44429.581250067087</v>
      </c>
      <c r="C29645" s="314">
        <v>0</v>
      </c>
      <c r="D29645" s="313" t="s">
        <v>167</v>
      </c>
    </row>
    <row r="29646" spans="1:4" ht="14.5" customHeight="1" x14ac:dyDescent="0.35">
      <c r="A29646" s="319"/>
      <c r="B29646" s="315">
        <v>44429.581944511534</v>
      </c>
      <c r="C29646" s="314">
        <v>0</v>
      </c>
      <c r="D29646" s="313" t="s">
        <v>167</v>
      </c>
    </row>
    <row r="29647" spans="1:4" ht="14.5" customHeight="1" x14ac:dyDescent="0.35">
      <c r="A29647" s="319"/>
      <c r="B29647" s="315">
        <v>44429.582638955981</v>
      </c>
      <c r="C29647" s="314">
        <v>0</v>
      </c>
      <c r="D29647" s="313" t="s">
        <v>167</v>
      </c>
    </row>
    <row r="29648" spans="1:4" ht="14.5" customHeight="1" x14ac:dyDescent="0.35">
      <c r="A29648" s="319"/>
      <c r="B29648" s="315">
        <v>44429.583333400427</v>
      </c>
      <c r="C29648" s="314">
        <v>0</v>
      </c>
      <c r="D29648" s="313" t="s">
        <v>167</v>
      </c>
    </row>
    <row r="29649" spans="1:4" ht="14.5" customHeight="1" x14ac:dyDescent="0.35">
      <c r="A29649" s="319"/>
      <c r="B29649" s="315">
        <v>44429.584027844874</v>
      </c>
      <c r="C29649" s="314">
        <v>0</v>
      </c>
      <c r="D29649" s="313" t="s">
        <v>167</v>
      </c>
    </row>
    <row r="29650" spans="1:4" ht="14.5" customHeight="1" x14ac:dyDescent="0.35">
      <c r="A29650" s="319"/>
      <c r="B29650" s="315">
        <v>44429.584722289321</v>
      </c>
      <c r="C29650" s="314">
        <v>0</v>
      </c>
      <c r="D29650" s="313" t="s">
        <v>167</v>
      </c>
    </row>
    <row r="29651" spans="1:4" ht="14.5" customHeight="1" x14ac:dyDescent="0.35">
      <c r="A29651" s="319"/>
      <c r="B29651" s="315">
        <v>44429.585416733767</v>
      </c>
      <c r="C29651" s="314">
        <v>0</v>
      </c>
      <c r="D29651" s="313" t="s">
        <v>167</v>
      </c>
    </row>
    <row r="29652" spans="1:4" ht="14.5" customHeight="1" x14ac:dyDescent="0.35">
      <c r="A29652" s="319"/>
      <c r="B29652" s="315">
        <v>44429.586111178214</v>
      </c>
      <c r="C29652" s="314">
        <v>0</v>
      </c>
      <c r="D29652" s="313" t="s">
        <v>167</v>
      </c>
    </row>
    <row r="29653" spans="1:4" ht="14.5" customHeight="1" x14ac:dyDescent="0.35">
      <c r="A29653" s="319"/>
      <c r="B29653" s="315">
        <v>44429.586805622661</v>
      </c>
      <c r="C29653" s="314">
        <v>0</v>
      </c>
      <c r="D29653" s="313" t="s">
        <v>167</v>
      </c>
    </row>
    <row r="29654" spans="1:4" ht="14.5" customHeight="1" x14ac:dyDescent="0.35">
      <c r="A29654" s="319"/>
      <c r="B29654" s="315">
        <v>44429.587500067108</v>
      </c>
      <c r="C29654" s="314">
        <v>0</v>
      </c>
      <c r="D29654" s="313" t="s">
        <v>167</v>
      </c>
    </row>
    <row r="29655" spans="1:4" ht="14.5" customHeight="1" x14ac:dyDescent="0.35">
      <c r="A29655" s="319"/>
      <c r="B29655" s="315">
        <v>44429.588194511554</v>
      </c>
      <c r="C29655" s="314">
        <v>0</v>
      </c>
      <c r="D29655" s="313" t="s">
        <v>167</v>
      </c>
    </row>
    <row r="29656" spans="1:4" ht="14.5" customHeight="1" x14ac:dyDescent="0.35">
      <c r="A29656" s="319"/>
      <c r="B29656" s="315">
        <v>44429.588888956001</v>
      </c>
      <c r="C29656" s="314">
        <v>0</v>
      </c>
      <c r="D29656" s="313" t="s">
        <v>167</v>
      </c>
    </row>
    <row r="29657" spans="1:4" ht="14.5" customHeight="1" x14ac:dyDescent="0.35">
      <c r="A29657" s="319"/>
      <c r="B29657" s="315">
        <v>44429.589583400448</v>
      </c>
      <c r="C29657" s="314">
        <v>0</v>
      </c>
      <c r="D29657" s="313" t="s">
        <v>167</v>
      </c>
    </row>
    <row r="29658" spans="1:4" ht="14.5" customHeight="1" x14ac:dyDescent="0.35">
      <c r="A29658" s="319"/>
      <c r="B29658" s="315">
        <v>44429.590277844894</v>
      </c>
      <c r="C29658" s="314">
        <v>0</v>
      </c>
      <c r="D29658" s="313" t="s">
        <v>167</v>
      </c>
    </row>
    <row r="29659" spans="1:4" ht="14.5" customHeight="1" x14ac:dyDescent="0.35">
      <c r="A29659" s="319"/>
      <c r="B29659" s="315">
        <v>44429.590972289341</v>
      </c>
      <c r="C29659" s="314">
        <v>0</v>
      </c>
      <c r="D29659" s="313" t="s">
        <v>167</v>
      </c>
    </row>
    <row r="29660" spans="1:4" ht="14.5" customHeight="1" x14ac:dyDescent="0.35">
      <c r="A29660" s="319"/>
      <c r="B29660" s="315">
        <v>44429.591666733788</v>
      </c>
      <c r="C29660" s="314">
        <v>0</v>
      </c>
      <c r="D29660" s="313" t="s">
        <v>167</v>
      </c>
    </row>
    <row r="29661" spans="1:4" ht="14.5" customHeight="1" x14ac:dyDescent="0.35">
      <c r="A29661" s="319"/>
      <c r="B29661" s="315">
        <v>44429.592361178235</v>
      </c>
      <c r="C29661" s="314">
        <v>0</v>
      </c>
      <c r="D29661" s="313" t="s">
        <v>167</v>
      </c>
    </row>
    <row r="29662" spans="1:4" ht="14.5" customHeight="1" x14ac:dyDescent="0.35">
      <c r="A29662" s="319"/>
      <c r="B29662" s="315">
        <v>44429.593055622681</v>
      </c>
      <c r="C29662" s="314">
        <v>0</v>
      </c>
      <c r="D29662" s="313" t="s">
        <v>167</v>
      </c>
    </row>
    <row r="29663" spans="1:4" ht="14.5" customHeight="1" x14ac:dyDescent="0.35">
      <c r="A29663" s="319"/>
      <c r="B29663" s="315">
        <v>44429.593750067128</v>
      </c>
      <c r="C29663" s="314">
        <v>0</v>
      </c>
      <c r="D29663" s="313" t="s">
        <v>167</v>
      </c>
    </row>
    <row r="29664" spans="1:4" ht="14.5" customHeight="1" x14ac:dyDescent="0.35">
      <c r="A29664" s="319"/>
      <c r="B29664" s="315">
        <v>44429.594444511575</v>
      </c>
      <c r="C29664" s="314">
        <v>0</v>
      </c>
      <c r="D29664" s="313" t="s">
        <v>167</v>
      </c>
    </row>
    <row r="29665" spans="1:4" ht="14.5" customHeight="1" x14ac:dyDescent="0.35">
      <c r="A29665" s="319"/>
      <c r="B29665" s="315">
        <v>44429.595138956021</v>
      </c>
      <c r="C29665" s="314">
        <v>0</v>
      </c>
      <c r="D29665" s="313" t="s">
        <v>167</v>
      </c>
    </row>
    <row r="29666" spans="1:4" ht="14.5" customHeight="1" x14ac:dyDescent="0.35">
      <c r="A29666" s="319"/>
      <c r="B29666" s="315">
        <v>44429.595833400468</v>
      </c>
      <c r="C29666" s="314">
        <v>0</v>
      </c>
      <c r="D29666" s="313" t="s">
        <v>167</v>
      </c>
    </row>
    <row r="29667" spans="1:4" ht="14.5" customHeight="1" x14ac:dyDescent="0.35">
      <c r="A29667" s="319"/>
      <c r="B29667" s="315">
        <v>44429.596527844915</v>
      </c>
      <c r="C29667" s="314">
        <v>0</v>
      </c>
      <c r="D29667" s="313" t="s">
        <v>167</v>
      </c>
    </row>
    <row r="29668" spans="1:4" ht="14.5" customHeight="1" x14ac:dyDescent="0.35">
      <c r="A29668" s="319"/>
      <c r="B29668" s="315">
        <v>44429.597222289362</v>
      </c>
      <c r="C29668" s="314">
        <v>0</v>
      </c>
      <c r="D29668" s="313" t="s">
        <v>167</v>
      </c>
    </row>
    <row r="29669" spans="1:4" ht="14.5" customHeight="1" x14ac:dyDescent="0.35">
      <c r="A29669" s="319"/>
      <c r="B29669" s="315">
        <v>44429.597916733808</v>
      </c>
      <c r="C29669" s="314">
        <v>0</v>
      </c>
      <c r="D29669" s="313" t="s">
        <v>167</v>
      </c>
    </row>
    <row r="29670" spans="1:4" ht="14.5" customHeight="1" x14ac:dyDescent="0.35">
      <c r="A29670" s="319"/>
      <c r="B29670" s="315">
        <v>44429.598611178255</v>
      </c>
      <c r="C29670" s="314">
        <v>0</v>
      </c>
      <c r="D29670" s="313" t="s">
        <v>167</v>
      </c>
    </row>
    <row r="29671" spans="1:4" ht="14.5" customHeight="1" x14ac:dyDescent="0.35">
      <c r="A29671" s="319"/>
      <c r="B29671" s="315">
        <v>44429.599305622702</v>
      </c>
      <c r="C29671" s="314">
        <v>0</v>
      </c>
      <c r="D29671" s="313" t="s">
        <v>167</v>
      </c>
    </row>
    <row r="29672" spans="1:4" ht="14.5" customHeight="1" x14ac:dyDescent="0.35">
      <c r="A29672" s="319"/>
      <c r="B29672" s="315">
        <v>44429.600000067148</v>
      </c>
      <c r="C29672" s="314">
        <v>0</v>
      </c>
      <c r="D29672" s="313" t="s">
        <v>167</v>
      </c>
    </row>
    <row r="29673" spans="1:4" ht="14.5" customHeight="1" x14ac:dyDescent="0.35">
      <c r="A29673" s="319"/>
      <c r="B29673" s="315">
        <v>44429.600694511595</v>
      </c>
      <c r="C29673" s="314">
        <v>0</v>
      </c>
      <c r="D29673" s="313" t="s">
        <v>167</v>
      </c>
    </row>
    <row r="29674" spans="1:4" ht="14.5" customHeight="1" x14ac:dyDescent="0.35">
      <c r="A29674" s="319"/>
      <c r="B29674" s="315">
        <v>44429.601388956042</v>
      </c>
      <c r="C29674" s="314">
        <v>0</v>
      </c>
      <c r="D29674" s="313" t="s">
        <v>167</v>
      </c>
    </row>
    <row r="29675" spans="1:4" ht="14.5" customHeight="1" x14ac:dyDescent="0.35">
      <c r="A29675" s="319"/>
      <c r="B29675" s="315">
        <v>44429.602083400488</v>
      </c>
      <c r="C29675" s="314">
        <v>0</v>
      </c>
      <c r="D29675" s="313" t="s">
        <v>167</v>
      </c>
    </row>
    <row r="29676" spans="1:4" ht="14.5" customHeight="1" x14ac:dyDescent="0.35">
      <c r="A29676" s="319"/>
      <c r="B29676" s="315">
        <v>44429.602777844935</v>
      </c>
      <c r="C29676" s="314">
        <v>0</v>
      </c>
      <c r="D29676" s="313" t="s">
        <v>167</v>
      </c>
    </row>
    <row r="29677" spans="1:4" ht="14.5" customHeight="1" x14ac:dyDescent="0.35">
      <c r="A29677" s="319"/>
      <c r="B29677" s="315">
        <v>44429.603472289382</v>
      </c>
      <c r="C29677" s="314">
        <v>0</v>
      </c>
      <c r="D29677" s="313" t="s">
        <v>167</v>
      </c>
    </row>
    <row r="29678" spans="1:4" ht="14.5" customHeight="1" x14ac:dyDescent="0.35">
      <c r="A29678" s="319"/>
      <c r="B29678" s="315">
        <v>44429.604166733829</v>
      </c>
      <c r="C29678" s="314">
        <v>0</v>
      </c>
      <c r="D29678" s="313" t="s">
        <v>167</v>
      </c>
    </row>
    <row r="29679" spans="1:4" ht="14.5" customHeight="1" x14ac:dyDescent="0.35">
      <c r="A29679" s="319"/>
      <c r="B29679" s="315">
        <v>44429.604861178275</v>
      </c>
      <c r="C29679" s="314">
        <v>0</v>
      </c>
      <c r="D29679" s="313" t="s">
        <v>167</v>
      </c>
    </row>
    <row r="29680" spans="1:4" ht="14.5" customHeight="1" x14ac:dyDescent="0.35">
      <c r="A29680" s="319"/>
      <c r="B29680" s="315">
        <v>44429.605555622722</v>
      </c>
      <c r="C29680" s="314">
        <v>0</v>
      </c>
      <c r="D29680" s="313" t="s">
        <v>167</v>
      </c>
    </row>
    <row r="29681" spans="1:4" ht="14.5" customHeight="1" x14ac:dyDescent="0.35">
      <c r="A29681" s="319"/>
      <c r="B29681" s="315">
        <v>44429.606250067169</v>
      </c>
      <c r="C29681" s="314">
        <v>0</v>
      </c>
      <c r="D29681" s="313" t="s">
        <v>167</v>
      </c>
    </row>
    <row r="29682" spans="1:4" ht="14.5" customHeight="1" x14ac:dyDescent="0.35">
      <c r="A29682" s="319"/>
      <c r="B29682" s="315">
        <v>44429.606944511615</v>
      </c>
      <c r="C29682" s="314">
        <v>0</v>
      </c>
      <c r="D29682" s="313" t="s">
        <v>167</v>
      </c>
    </row>
    <row r="29683" spans="1:4" ht="14.5" customHeight="1" x14ac:dyDescent="0.35">
      <c r="A29683" s="319"/>
      <c r="B29683" s="315">
        <v>44429.607638956062</v>
      </c>
      <c r="C29683" s="314">
        <v>0</v>
      </c>
      <c r="D29683" s="313" t="s">
        <v>167</v>
      </c>
    </row>
    <row r="29684" spans="1:4" ht="14.5" customHeight="1" x14ac:dyDescent="0.35">
      <c r="A29684" s="319"/>
      <c r="B29684" s="315">
        <v>44429.608333400509</v>
      </c>
      <c r="C29684" s="314">
        <v>0</v>
      </c>
      <c r="D29684" s="313" t="s">
        <v>167</v>
      </c>
    </row>
    <row r="29685" spans="1:4" ht="14.5" customHeight="1" x14ac:dyDescent="0.35">
      <c r="A29685" s="319"/>
      <c r="B29685" s="315">
        <v>44429.609027844956</v>
      </c>
      <c r="C29685" s="314">
        <v>0</v>
      </c>
      <c r="D29685" s="313" t="s">
        <v>167</v>
      </c>
    </row>
    <row r="29686" spans="1:4" ht="14.5" customHeight="1" x14ac:dyDescent="0.35">
      <c r="A29686" s="319"/>
      <c r="B29686" s="315">
        <v>44429.609722289402</v>
      </c>
      <c r="C29686" s="314">
        <v>0</v>
      </c>
      <c r="D29686" s="313" t="s">
        <v>167</v>
      </c>
    </row>
    <row r="29687" spans="1:4" ht="14.5" customHeight="1" x14ac:dyDescent="0.35">
      <c r="A29687" s="319"/>
      <c r="B29687" s="315">
        <v>44429.610416733849</v>
      </c>
      <c r="C29687" s="314">
        <v>0</v>
      </c>
      <c r="D29687" s="313" t="s">
        <v>167</v>
      </c>
    </row>
    <row r="29688" spans="1:4" ht="14.5" customHeight="1" x14ac:dyDescent="0.35">
      <c r="A29688" s="319"/>
      <c r="B29688" s="315">
        <v>44429.611111178296</v>
      </c>
      <c r="C29688" s="314">
        <v>0</v>
      </c>
      <c r="D29688" s="313" t="s">
        <v>167</v>
      </c>
    </row>
    <row r="29689" spans="1:4" ht="14.5" customHeight="1" x14ac:dyDescent="0.35">
      <c r="A29689" s="319"/>
      <c r="B29689" s="315">
        <v>44429.611805622742</v>
      </c>
      <c r="C29689" s="314">
        <v>0</v>
      </c>
      <c r="D29689" s="313" t="s">
        <v>167</v>
      </c>
    </row>
    <row r="29690" spans="1:4" ht="14.5" customHeight="1" x14ac:dyDescent="0.35">
      <c r="A29690" s="319"/>
      <c r="B29690" s="315">
        <v>44429.612500067189</v>
      </c>
      <c r="C29690" s="314">
        <v>0</v>
      </c>
      <c r="D29690" s="313" t="s">
        <v>167</v>
      </c>
    </row>
    <row r="29691" spans="1:4" ht="14.5" customHeight="1" x14ac:dyDescent="0.35">
      <c r="A29691" s="319"/>
      <c r="B29691" s="315">
        <v>44429.613194511636</v>
      </c>
      <c r="C29691" s="314">
        <v>0</v>
      </c>
      <c r="D29691" s="313" t="s">
        <v>167</v>
      </c>
    </row>
    <row r="29692" spans="1:4" ht="14.5" customHeight="1" x14ac:dyDescent="0.35">
      <c r="A29692" s="319"/>
      <c r="B29692" s="315">
        <v>44429.613888956083</v>
      </c>
      <c r="C29692" s="314">
        <v>0</v>
      </c>
      <c r="D29692" s="313" t="s">
        <v>167</v>
      </c>
    </row>
    <row r="29693" spans="1:4" ht="14.5" customHeight="1" x14ac:dyDescent="0.35">
      <c r="A29693" s="319"/>
      <c r="B29693" s="315">
        <v>44429.614583400529</v>
      </c>
      <c r="C29693" s="314">
        <v>0</v>
      </c>
      <c r="D29693" s="313" t="s">
        <v>167</v>
      </c>
    </row>
    <row r="29694" spans="1:4" ht="14.5" customHeight="1" x14ac:dyDescent="0.35">
      <c r="A29694" s="319"/>
      <c r="B29694" s="315">
        <v>44429.615277844976</v>
      </c>
      <c r="C29694" s="314">
        <v>0</v>
      </c>
      <c r="D29694" s="313" t="s">
        <v>167</v>
      </c>
    </row>
    <row r="29695" spans="1:4" ht="14.5" customHeight="1" x14ac:dyDescent="0.35">
      <c r="A29695" s="319"/>
      <c r="B29695" s="315">
        <v>44429.615972289423</v>
      </c>
      <c r="C29695" s="314">
        <v>0</v>
      </c>
      <c r="D29695" s="313" t="s">
        <v>167</v>
      </c>
    </row>
    <row r="29696" spans="1:4" ht="14.5" customHeight="1" x14ac:dyDescent="0.35">
      <c r="A29696" s="319"/>
      <c r="B29696" s="315">
        <v>44429.616666733869</v>
      </c>
      <c r="C29696" s="314">
        <v>0</v>
      </c>
      <c r="D29696" s="313" t="s">
        <v>167</v>
      </c>
    </row>
    <row r="29697" spans="1:4" ht="14.5" customHeight="1" x14ac:dyDescent="0.35">
      <c r="A29697" s="319"/>
      <c r="B29697" s="315">
        <v>44429.617361178316</v>
      </c>
      <c r="C29697" s="314">
        <v>0</v>
      </c>
      <c r="D29697" s="313" t="s">
        <v>167</v>
      </c>
    </row>
    <row r="29698" spans="1:4" ht="14.5" customHeight="1" x14ac:dyDescent="0.35">
      <c r="A29698" s="319"/>
      <c r="B29698" s="315">
        <v>44429.618055622763</v>
      </c>
      <c r="C29698" s="314">
        <v>0</v>
      </c>
      <c r="D29698" s="313" t="s">
        <v>167</v>
      </c>
    </row>
    <row r="29699" spans="1:4" ht="14.5" customHeight="1" x14ac:dyDescent="0.35">
      <c r="A29699" s="319"/>
      <c r="B29699" s="315">
        <v>44429.618750067209</v>
      </c>
      <c r="C29699" s="314">
        <v>0</v>
      </c>
      <c r="D29699" s="313" t="s">
        <v>167</v>
      </c>
    </row>
    <row r="29700" spans="1:4" ht="14.5" customHeight="1" x14ac:dyDescent="0.35">
      <c r="A29700" s="319"/>
      <c r="B29700" s="315">
        <v>44429.619444511656</v>
      </c>
      <c r="C29700" s="314">
        <v>0</v>
      </c>
      <c r="D29700" s="313" t="s">
        <v>167</v>
      </c>
    </row>
    <row r="29701" spans="1:4" ht="14.5" customHeight="1" x14ac:dyDescent="0.35">
      <c r="A29701" s="319"/>
      <c r="B29701" s="315">
        <v>44429.620138956103</v>
      </c>
      <c r="C29701" s="314">
        <v>0</v>
      </c>
      <c r="D29701" s="313" t="s">
        <v>167</v>
      </c>
    </row>
    <row r="29702" spans="1:4" ht="14.5" customHeight="1" x14ac:dyDescent="0.35">
      <c r="A29702" s="319"/>
      <c r="B29702" s="315">
        <v>44429.62083340055</v>
      </c>
      <c r="C29702" s="314">
        <v>0</v>
      </c>
      <c r="D29702" s="313" t="s">
        <v>167</v>
      </c>
    </row>
    <row r="29703" spans="1:4" ht="14.5" customHeight="1" x14ac:dyDescent="0.35">
      <c r="A29703" s="319"/>
      <c r="B29703" s="315">
        <v>44429.621527844996</v>
      </c>
      <c r="C29703" s="314">
        <v>0</v>
      </c>
      <c r="D29703" s="313" t="s">
        <v>167</v>
      </c>
    </row>
    <row r="29704" spans="1:4" ht="14.5" customHeight="1" x14ac:dyDescent="0.35">
      <c r="A29704" s="319"/>
      <c r="B29704" s="315">
        <v>44429.622222289443</v>
      </c>
      <c r="C29704" s="314">
        <v>0</v>
      </c>
      <c r="D29704" s="313" t="s">
        <v>167</v>
      </c>
    </row>
    <row r="29705" spans="1:4" ht="14.5" customHeight="1" x14ac:dyDescent="0.35">
      <c r="A29705" s="319"/>
      <c r="B29705" s="315">
        <v>44429.62291673389</v>
      </c>
      <c r="C29705" s="314">
        <v>0</v>
      </c>
      <c r="D29705" s="313" t="s">
        <v>167</v>
      </c>
    </row>
    <row r="29706" spans="1:4" ht="14.5" customHeight="1" x14ac:dyDescent="0.35">
      <c r="A29706" s="319"/>
      <c r="B29706" s="315">
        <v>44429.623611178336</v>
      </c>
      <c r="C29706" s="314">
        <v>0</v>
      </c>
      <c r="D29706" s="313" t="s">
        <v>167</v>
      </c>
    </row>
    <row r="29707" spans="1:4" ht="14.5" customHeight="1" x14ac:dyDescent="0.35">
      <c r="A29707" s="319"/>
      <c r="B29707" s="315">
        <v>44429.624305622783</v>
      </c>
      <c r="C29707" s="314">
        <v>0</v>
      </c>
      <c r="D29707" s="313" t="s">
        <v>167</v>
      </c>
    </row>
    <row r="29708" spans="1:4" ht="14.5" customHeight="1" x14ac:dyDescent="0.35">
      <c r="A29708" s="319"/>
      <c r="B29708" s="315">
        <v>44429.62500006723</v>
      </c>
      <c r="C29708" s="314">
        <v>0</v>
      </c>
      <c r="D29708" s="313" t="s">
        <v>167</v>
      </c>
    </row>
    <row r="29709" spans="1:4" ht="14.5" customHeight="1" x14ac:dyDescent="0.35">
      <c r="A29709" s="319"/>
      <c r="B29709" s="315">
        <v>44429.625694511677</v>
      </c>
      <c r="C29709" s="314">
        <v>0</v>
      </c>
      <c r="D29709" s="313" t="s">
        <v>167</v>
      </c>
    </row>
    <row r="29710" spans="1:4" ht="14.5" customHeight="1" x14ac:dyDescent="0.35">
      <c r="A29710" s="319"/>
      <c r="B29710" s="315">
        <v>44429.626388956123</v>
      </c>
      <c r="C29710" s="314">
        <v>0</v>
      </c>
      <c r="D29710" s="313" t="s">
        <v>167</v>
      </c>
    </row>
    <row r="29711" spans="1:4" ht="14.5" customHeight="1" x14ac:dyDescent="0.35">
      <c r="A29711" s="319"/>
      <c r="B29711" s="315">
        <v>44429.62708340057</v>
      </c>
      <c r="C29711" s="314">
        <v>0</v>
      </c>
      <c r="D29711" s="313" t="s">
        <v>167</v>
      </c>
    </row>
    <row r="29712" spans="1:4" ht="14.5" customHeight="1" x14ac:dyDescent="0.35">
      <c r="A29712" s="319"/>
      <c r="B29712" s="315">
        <v>44429.627777845017</v>
      </c>
      <c r="C29712" s="314">
        <v>0</v>
      </c>
      <c r="D29712" s="313" t="s">
        <v>167</v>
      </c>
    </row>
    <row r="29713" spans="1:4" ht="14.5" customHeight="1" x14ac:dyDescent="0.35">
      <c r="A29713" s="319"/>
      <c r="B29713" s="315">
        <v>44429.628472289463</v>
      </c>
      <c r="C29713" s="314">
        <v>0</v>
      </c>
      <c r="D29713" s="313" t="s">
        <v>167</v>
      </c>
    </row>
    <row r="29714" spans="1:4" ht="14.5" customHeight="1" x14ac:dyDescent="0.35">
      <c r="A29714" s="319"/>
      <c r="B29714" s="315">
        <v>44429.62916673391</v>
      </c>
      <c r="C29714" s="314">
        <v>0</v>
      </c>
      <c r="D29714" s="313" t="s">
        <v>167</v>
      </c>
    </row>
    <row r="29715" spans="1:4" ht="14.5" customHeight="1" x14ac:dyDescent="0.35">
      <c r="A29715" s="319"/>
      <c r="B29715" s="315">
        <v>44429.629861178357</v>
      </c>
      <c r="C29715" s="314">
        <v>0</v>
      </c>
      <c r="D29715" s="313" t="s">
        <v>167</v>
      </c>
    </row>
    <row r="29716" spans="1:4" ht="14.5" customHeight="1" x14ac:dyDescent="0.35">
      <c r="A29716" s="319"/>
      <c r="B29716" s="315">
        <v>44429.630555622804</v>
      </c>
      <c r="C29716" s="314">
        <v>0</v>
      </c>
      <c r="D29716" s="313" t="s">
        <v>167</v>
      </c>
    </row>
    <row r="29717" spans="1:4" ht="14.5" customHeight="1" x14ac:dyDescent="0.35">
      <c r="A29717" s="319"/>
      <c r="B29717" s="315">
        <v>44429.63125006725</v>
      </c>
      <c r="C29717" s="314">
        <v>0</v>
      </c>
      <c r="D29717" s="313" t="s">
        <v>167</v>
      </c>
    </row>
    <row r="29718" spans="1:4" ht="14.5" customHeight="1" x14ac:dyDescent="0.35">
      <c r="A29718" s="319"/>
      <c r="B29718" s="315">
        <v>44429.631944511697</v>
      </c>
      <c r="C29718" s="314">
        <v>0</v>
      </c>
      <c r="D29718" s="313" t="s">
        <v>167</v>
      </c>
    </row>
    <row r="29719" spans="1:4" ht="14.5" customHeight="1" x14ac:dyDescent="0.35">
      <c r="A29719" s="319"/>
      <c r="B29719" s="315">
        <v>44429.632638956144</v>
      </c>
      <c r="C29719" s="314">
        <v>0</v>
      </c>
      <c r="D29719" s="313" t="s">
        <v>167</v>
      </c>
    </row>
    <row r="29720" spans="1:4" ht="14.5" customHeight="1" x14ac:dyDescent="0.35">
      <c r="A29720" s="319"/>
      <c r="B29720" s="315">
        <v>44429.63333340059</v>
      </c>
      <c r="C29720" s="314">
        <v>0</v>
      </c>
      <c r="D29720" s="313" t="s">
        <v>167</v>
      </c>
    </row>
    <row r="29721" spans="1:4" ht="14.5" customHeight="1" x14ac:dyDescent="0.35">
      <c r="A29721" s="319"/>
      <c r="B29721" s="315">
        <v>44429.634027845037</v>
      </c>
      <c r="C29721" s="314">
        <v>0</v>
      </c>
      <c r="D29721" s="313" t="s">
        <v>167</v>
      </c>
    </row>
    <row r="29722" spans="1:4" ht="14.5" customHeight="1" x14ac:dyDescent="0.35">
      <c r="A29722" s="319"/>
      <c r="B29722" s="315">
        <v>44429.634722289484</v>
      </c>
      <c r="C29722" s="314">
        <v>0</v>
      </c>
      <c r="D29722" s="313" t="s">
        <v>167</v>
      </c>
    </row>
    <row r="29723" spans="1:4" ht="14.5" customHeight="1" x14ac:dyDescent="0.35">
      <c r="A29723" s="319"/>
      <c r="B29723" s="315">
        <v>44429.63541673393</v>
      </c>
      <c r="C29723" s="314">
        <v>0</v>
      </c>
      <c r="D29723" s="313" t="s">
        <v>167</v>
      </c>
    </row>
    <row r="29724" spans="1:4" ht="14.5" customHeight="1" x14ac:dyDescent="0.35">
      <c r="A29724" s="319"/>
      <c r="B29724" s="315">
        <v>44429.636111178377</v>
      </c>
      <c r="C29724" s="314">
        <v>0</v>
      </c>
      <c r="D29724" s="313" t="s">
        <v>167</v>
      </c>
    </row>
    <row r="29725" spans="1:4" ht="14.5" customHeight="1" x14ac:dyDescent="0.35">
      <c r="A29725" s="319"/>
      <c r="B29725" s="315">
        <v>44429.636805622824</v>
      </c>
      <c r="C29725" s="314">
        <v>0</v>
      </c>
      <c r="D29725" s="313" t="s">
        <v>167</v>
      </c>
    </row>
    <row r="29726" spans="1:4" ht="14.5" customHeight="1" x14ac:dyDescent="0.35">
      <c r="A29726" s="319"/>
      <c r="B29726" s="315">
        <v>44429.637500067271</v>
      </c>
      <c r="C29726" s="314">
        <v>0</v>
      </c>
      <c r="D29726" s="313" t="s">
        <v>167</v>
      </c>
    </row>
    <row r="29727" spans="1:4" ht="14.5" customHeight="1" x14ac:dyDescent="0.35">
      <c r="A29727" s="319"/>
      <c r="B29727" s="315">
        <v>44429.638194511717</v>
      </c>
      <c r="C29727" s="314">
        <v>0</v>
      </c>
      <c r="D29727" s="313" t="s">
        <v>167</v>
      </c>
    </row>
    <row r="29728" spans="1:4" ht="14.5" customHeight="1" x14ac:dyDescent="0.35">
      <c r="A29728" s="319"/>
      <c r="B29728" s="315">
        <v>44429.638888956164</v>
      </c>
      <c r="C29728" s="314">
        <v>0</v>
      </c>
      <c r="D29728" s="313" t="s">
        <v>167</v>
      </c>
    </row>
    <row r="29729" spans="1:4" ht="14.5" customHeight="1" x14ac:dyDescent="0.35">
      <c r="A29729" s="319"/>
      <c r="B29729" s="315">
        <v>44429.639583400611</v>
      </c>
      <c r="C29729" s="314">
        <v>0</v>
      </c>
      <c r="D29729" s="313" t="s">
        <v>167</v>
      </c>
    </row>
    <row r="29730" spans="1:4" ht="14.5" customHeight="1" x14ac:dyDescent="0.35">
      <c r="A29730" s="319"/>
      <c r="B29730" s="315">
        <v>44429.640277845057</v>
      </c>
      <c r="C29730" s="314">
        <v>0</v>
      </c>
      <c r="D29730" s="313" t="s">
        <v>167</v>
      </c>
    </row>
    <row r="29731" spans="1:4" ht="14.5" customHeight="1" x14ac:dyDescent="0.35">
      <c r="A29731" s="319"/>
      <c r="B29731" s="315">
        <v>44429.640972289504</v>
      </c>
      <c r="C29731" s="314">
        <v>0</v>
      </c>
      <c r="D29731" s="313" t="s">
        <v>167</v>
      </c>
    </row>
    <row r="29732" spans="1:4" ht="14.5" customHeight="1" x14ac:dyDescent="0.35">
      <c r="A29732" s="319"/>
      <c r="B29732" s="315">
        <v>44429.641666733951</v>
      </c>
      <c r="C29732" s="314">
        <v>0</v>
      </c>
      <c r="D29732" s="313" t="s">
        <v>167</v>
      </c>
    </row>
    <row r="29733" spans="1:4" ht="14.5" customHeight="1" x14ac:dyDescent="0.35">
      <c r="A29733" s="319"/>
      <c r="B29733" s="315">
        <v>44429.642361178398</v>
      </c>
      <c r="C29733" s="314">
        <v>0</v>
      </c>
      <c r="D29733" s="313" t="s">
        <v>167</v>
      </c>
    </row>
    <row r="29734" spans="1:4" ht="14.5" customHeight="1" x14ac:dyDescent="0.35">
      <c r="A29734" s="319"/>
      <c r="B29734" s="315">
        <v>44429.643055622844</v>
      </c>
      <c r="C29734" s="314">
        <v>0</v>
      </c>
      <c r="D29734" s="313" t="s">
        <v>167</v>
      </c>
    </row>
    <row r="29735" spans="1:4" ht="14.5" customHeight="1" x14ac:dyDescent="0.35">
      <c r="A29735" s="319"/>
      <c r="B29735" s="315">
        <v>44429.643750067291</v>
      </c>
      <c r="C29735" s="314">
        <v>0</v>
      </c>
      <c r="D29735" s="313" t="s">
        <v>167</v>
      </c>
    </row>
    <row r="29736" spans="1:4" ht="14.5" customHeight="1" x14ac:dyDescent="0.35">
      <c r="A29736" s="319"/>
      <c r="B29736" s="315">
        <v>44429.644444511738</v>
      </c>
      <c r="C29736" s="314">
        <v>0</v>
      </c>
      <c r="D29736" s="313" t="s">
        <v>167</v>
      </c>
    </row>
    <row r="29737" spans="1:4" ht="14.5" customHeight="1" x14ac:dyDescent="0.35">
      <c r="A29737" s="319"/>
      <c r="B29737" s="315">
        <v>44429.645138956184</v>
      </c>
      <c r="C29737" s="314">
        <v>0</v>
      </c>
      <c r="D29737" s="313" t="s">
        <v>167</v>
      </c>
    </row>
    <row r="29738" spans="1:4" ht="14.5" customHeight="1" x14ac:dyDescent="0.35">
      <c r="A29738" s="319"/>
      <c r="B29738" s="315">
        <v>44429.645833400631</v>
      </c>
      <c r="C29738" s="314">
        <v>0</v>
      </c>
      <c r="D29738" s="313" t="s">
        <v>167</v>
      </c>
    </row>
    <row r="29739" spans="1:4" ht="14.5" customHeight="1" x14ac:dyDescent="0.35">
      <c r="A29739" s="319"/>
      <c r="B29739" s="315">
        <v>44429.646527845078</v>
      </c>
      <c r="C29739" s="314">
        <v>0</v>
      </c>
      <c r="D29739" s="313" t="s">
        <v>167</v>
      </c>
    </row>
    <row r="29740" spans="1:4" ht="14.5" customHeight="1" x14ac:dyDescent="0.35">
      <c r="A29740" s="319"/>
      <c r="B29740" s="315">
        <v>44429.647222289525</v>
      </c>
      <c r="C29740" s="314">
        <v>0</v>
      </c>
      <c r="D29740" s="313" t="s">
        <v>167</v>
      </c>
    </row>
    <row r="29741" spans="1:4" ht="14.5" customHeight="1" x14ac:dyDescent="0.35">
      <c r="A29741" s="319"/>
      <c r="B29741" s="315">
        <v>44429.647916733971</v>
      </c>
      <c r="C29741" s="314">
        <v>0</v>
      </c>
      <c r="D29741" s="313" t="s">
        <v>167</v>
      </c>
    </row>
    <row r="29742" spans="1:4" ht="14.5" customHeight="1" x14ac:dyDescent="0.35">
      <c r="A29742" s="319"/>
      <c r="B29742" s="315">
        <v>44429.648611178418</v>
      </c>
      <c r="C29742" s="314">
        <v>0</v>
      </c>
      <c r="D29742" s="313" t="s">
        <v>167</v>
      </c>
    </row>
    <row r="29743" spans="1:4" ht="14.5" customHeight="1" x14ac:dyDescent="0.35">
      <c r="A29743" s="319"/>
      <c r="B29743" s="315">
        <v>44429.649305622865</v>
      </c>
      <c r="C29743" s="314">
        <v>0</v>
      </c>
      <c r="D29743" s="313" t="s">
        <v>167</v>
      </c>
    </row>
    <row r="29744" spans="1:4" ht="14.5" customHeight="1" x14ac:dyDescent="0.35">
      <c r="A29744" s="319"/>
      <c r="B29744" s="315">
        <v>44429.650000067311</v>
      </c>
      <c r="C29744" s="314">
        <v>0</v>
      </c>
      <c r="D29744" s="313" t="s">
        <v>167</v>
      </c>
    </row>
    <row r="29745" spans="1:4" ht="14.5" customHeight="1" x14ac:dyDescent="0.35">
      <c r="A29745" s="319"/>
      <c r="B29745" s="315">
        <v>44429.650694511758</v>
      </c>
      <c r="C29745" s="314">
        <v>0</v>
      </c>
      <c r="D29745" s="313" t="s">
        <v>167</v>
      </c>
    </row>
    <row r="29746" spans="1:4" ht="14.5" customHeight="1" x14ac:dyDescent="0.35">
      <c r="A29746" s="319"/>
      <c r="B29746" s="315">
        <v>44429.651388956205</v>
      </c>
      <c r="C29746" s="314">
        <v>0</v>
      </c>
      <c r="D29746" s="313" t="s">
        <v>167</v>
      </c>
    </row>
    <row r="29747" spans="1:4" ht="14.5" customHeight="1" x14ac:dyDescent="0.35">
      <c r="A29747" s="319"/>
      <c r="B29747" s="315">
        <v>44429.652083400651</v>
      </c>
      <c r="C29747" s="314">
        <v>0</v>
      </c>
      <c r="D29747" s="313" t="s">
        <v>167</v>
      </c>
    </row>
    <row r="29748" spans="1:4" ht="14.5" customHeight="1" x14ac:dyDescent="0.35">
      <c r="A29748" s="319"/>
      <c r="B29748" s="315">
        <v>44429.652777845098</v>
      </c>
      <c r="C29748" s="314">
        <v>0</v>
      </c>
      <c r="D29748" s="313" t="s">
        <v>167</v>
      </c>
    </row>
    <row r="29749" spans="1:4" ht="14.5" customHeight="1" x14ac:dyDescent="0.35">
      <c r="A29749" s="319"/>
      <c r="B29749" s="315">
        <v>44429.653472289545</v>
      </c>
      <c r="C29749" s="314">
        <v>0</v>
      </c>
      <c r="D29749" s="313" t="s">
        <v>167</v>
      </c>
    </row>
    <row r="29750" spans="1:4" ht="14.5" customHeight="1" x14ac:dyDescent="0.35">
      <c r="A29750" s="319"/>
      <c r="B29750" s="315">
        <v>44429.654166733992</v>
      </c>
      <c r="C29750" s="314">
        <v>0</v>
      </c>
      <c r="D29750" s="313" t="s">
        <v>167</v>
      </c>
    </row>
    <row r="29751" spans="1:4" ht="14.5" customHeight="1" x14ac:dyDescent="0.35">
      <c r="A29751" s="319"/>
      <c r="B29751" s="315">
        <v>44429.654861178438</v>
      </c>
      <c r="C29751" s="314">
        <v>0</v>
      </c>
      <c r="D29751" s="313" t="s">
        <v>167</v>
      </c>
    </row>
    <row r="29752" spans="1:4" ht="14.5" customHeight="1" x14ac:dyDescent="0.35">
      <c r="A29752" s="319"/>
      <c r="B29752" s="315">
        <v>44429.655555622885</v>
      </c>
      <c r="C29752" s="314">
        <v>0</v>
      </c>
      <c r="D29752" s="313" t="s">
        <v>167</v>
      </c>
    </row>
    <row r="29753" spans="1:4" ht="14.5" customHeight="1" x14ac:dyDescent="0.35">
      <c r="A29753" s="319"/>
      <c r="B29753" s="315">
        <v>44429.656250067332</v>
      </c>
      <c r="C29753" s="314">
        <v>0</v>
      </c>
      <c r="D29753" s="313" t="s">
        <v>167</v>
      </c>
    </row>
    <row r="29754" spans="1:4" ht="14.5" customHeight="1" x14ac:dyDescent="0.35">
      <c r="A29754" s="319"/>
      <c r="B29754" s="315">
        <v>44429.656944511778</v>
      </c>
      <c r="C29754" s="314">
        <v>0</v>
      </c>
      <c r="D29754" s="313" t="s">
        <v>167</v>
      </c>
    </row>
    <row r="29755" spans="1:4" ht="14.5" customHeight="1" x14ac:dyDescent="0.35">
      <c r="A29755" s="319"/>
      <c r="B29755" s="315">
        <v>44429.657638956225</v>
      </c>
      <c r="C29755" s="314">
        <v>0</v>
      </c>
      <c r="D29755" s="313" t="s">
        <v>167</v>
      </c>
    </row>
    <row r="29756" spans="1:4" ht="14.5" customHeight="1" x14ac:dyDescent="0.35">
      <c r="A29756" s="319"/>
      <c r="B29756" s="315">
        <v>44429.658333400672</v>
      </c>
      <c r="C29756" s="314">
        <v>0</v>
      </c>
      <c r="D29756" s="313" t="s">
        <v>167</v>
      </c>
    </row>
    <row r="29757" spans="1:4" ht="14.5" customHeight="1" x14ac:dyDescent="0.35">
      <c r="A29757" s="319"/>
      <c r="B29757" s="315">
        <v>44429.659027845119</v>
      </c>
      <c r="C29757" s="314">
        <v>0</v>
      </c>
      <c r="D29757" s="313" t="s">
        <v>167</v>
      </c>
    </row>
    <row r="29758" spans="1:4" ht="14.5" customHeight="1" x14ac:dyDescent="0.35">
      <c r="A29758" s="319"/>
      <c r="B29758" s="315">
        <v>44429.659722289565</v>
      </c>
      <c r="C29758" s="314">
        <v>0</v>
      </c>
      <c r="D29758" s="313" t="s">
        <v>167</v>
      </c>
    </row>
    <row r="29759" spans="1:4" ht="14.5" customHeight="1" x14ac:dyDescent="0.35">
      <c r="A29759" s="319"/>
      <c r="B29759" s="315">
        <v>44429.660416734012</v>
      </c>
      <c r="C29759" s="314">
        <v>0</v>
      </c>
      <c r="D29759" s="313" t="s">
        <v>167</v>
      </c>
    </row>
    <row r="29760" spans="1:4" ht="14.5" customHeight="1" x14ac:dyDescent="0.35">
      <c r="A29760" s="319"/>
      <c r="B29760" s="315">
        <v>44429.661111178459</v>
      </c>
      <c r="C29760" s="314">
        <v>0</v>
      </c>
      <c r="D29760" s="313" t="s">
        <v>167</v>
      </c>
    </row>
    <row r="29761" spans="1:4" ht="14.5" customHeight="1" x14ac:dyDescent="0.35">
      <c r="A29761" s="319"/>
      <c r="B29761" s="315">
        <v>44429.661805622905</v>
      </c>
      <c r="C29761" s="314">
        <v>0</v>
      </c>
      <c r="D29761" s="313" t="s">
        <v>167</v>
      </c>
    </row>
    <row r="29762" spans="1:4" ht="14.5" customHeight="1" x14ac:dyDescent="0.35">
      <c r="A29762" s="319"/>
      <c r="B29762" s="315">
        <v>44429.662500067352</v>
      </c>
      <c r="C29762" s="314">
        <v>0</v>
      </c>
      <c r="D29762" s="313" t="s">
        <v>167</v>
      </c>
    </row>
    <row r="29763" spans="1:4" ht="14.5" customHeight="1" x14ac:dyDescent="0.35">
      <c r="A29763" s="319"/>
      <c r="B29763" s="315">
        <v>44429.663194511799</v>
      </c>
      <c r="C29763" s="314">
        <v>0</v>
      </c>
      <c r="D29763" s="313" t="s">
        <v>167</v>
      </c>
    </row>
    <row r="29764" spans="1:4" ht="14.5" customHeight="1" x14ac:dyDescent="0.35">
      <c r="A29764" s="319"/>
      <c r="B29764" s="315">
        <v>44429.663888956246</v>
      </c>
      <c r="C29764" s="314">
        <v>0</v>
      </c>
      <c r="D29764" s="313" t="s">
        <v>167</v>
      </c>
    </row>
    <row r="29765" spans="1:4" ht="14.5" customHeight="1" x14ac:dyDescent="0.35">
      <c r="A29765" s="319"/>
      <c r="B29765" s="315">
        <v>44429.664583400692</v>
      </c>
      <c r="C29765" s="314">
        <v>0</v>
      </c>
      <c r="D29765" s="313" t="s">
        <v>167</v>
      </c>
    </row>
    <row r="29766" spans="1:4" ht="14.5" customHeight="1" x14ac:dyDescent="0.35">
      <c r="A29766" s="319"/>
      <c r="B29766" s="315">
        <v>44429.665277845139</v>
      </c>
      <c r="C29766" s="314">
        <v>0</v>
      </c>
      <c r="D29766" s="313" t="s">
        <v>167</v>
      </c>
    </row>
    <row r="29767" spans="1:4" ht="14.5" customHeight="1" x14ac:dyDescent="0.35">
      <c r="A29767" s="319"/>
      <c r="B29767" s="315">
        <v>44429.665972289586</v>
      </c>
      <c r="C29767" s="314">
        <v>0</v>
      </c>
      <c r="D29767" s="313" t="s">
        <v>167</v>
      </c>
    </row>
    <row r="29768" spans="1:4" ht="14.5" customHeight="1" x14ac:dyDescent="0.35">
      <c r="A29768" s="319"/>
      <c r="B29768" s="315">
        <v>44429.666666734032</v>
      </c>
      <c r="C29768" s="314">
        <v>0</v>
      </c>
      <c r="D29768" s="313" t="s">
        <v>167</v>
      </c>
    </row>
    <row r="29769" spans="1:4" ht="14.5" customHeight="1" x14ac:dyDescent="0.35">
      <c r="A29769" s="319"/>
      <c r="B29769" s="315">
        <v>44429.667361178479</v>
      </c>
      <c r="C29769" s="314">
        <v>0</v>
      </c>
      <c r="D29769" s="313" t="s">
        <v>167</v>
      </c>
    </row>
    <row r="29770" spans="1:4" ht="14.5" customHeight="1" x14ac:dyDescent="0.35">
      <c r="A29770" s="319"/>
      <c r="B29770" s="315">
        <v>44429.668055622926</v>
      </c>
      <c r="C29770" s="314">
        <v>0</v>
      </c>
      <c r="D29770" s="313" t="s">
        <v>167</v>
      </c>
    </row>
    <row r="29771" spans="1:4" ht="14.5" customHeight="1" x14ac:dyDescent="0.35">
      <c r="A29771" s="319"/>
      <c r="B29771" s="315">
        <v>44429.668750067372</v>
      </c>
      <c r="C29771" s="314">
        <v>0</v>
      </c>
      <c r="D29771" s="313" t="s">
        <v>167</v>
      </c>
    </row>
    <row r="29772" spans="1:4" ht="14.5" customHeight="1" x14ac:dyDescent="0.35">
      <c r="A29772" s="319"/>
      <c r="B29772" s="315">
        <v>44429.669444511819</v>
      </c>
      <c r="C29772" s="314">
        <v>0</v>
      </c>
      <c r="D29772" s="313" t="s">
        <v>167</v>
      </c>
    </row>
    <row r="29773" spans="1:4" ht="14.5" customHeight="1" x14ac:dyDescent="0.35">
      <c r="A29773" s="319"/>
      <c r="B29773" s="315">
        <v>44429.670138956266</v>
      </c>
      <c r="C29773" s="314">
        <v>0</v>
      </c>
      <c r="D29773" s="313" t="s">
        <v>167</v>
      </c>
    </row>
    <row r="29774" spans="1:4" ht="14.5" customHeight="1" x14ac:dyDescent="0.35">
      <c r="A29774" s="319"/>
      <c r="B29774" s="315">
        <v>44429.670833400713</v>
      </c>
      <c r="C29774" s="314">
        <v>0</v>
      </c>
      <c r="D29774" s="313" t="s">
        <v>167</v>
      </c>
    </row>
    <row r="29775" spans="1:4" ht="14.5" customHeight="1" x14ac:dyDescent="0.35">
      <c r="A29775" s="319"/>
      <c r="B29775" s="315">
        <v>44429.671527845159</v>
      </c>
      <c r="C29775" s="314">
        <v>0</v>
      </c>
      <c r="D29775" s="313" t="s">
        <v>167</v>
      </c>
    </row>
    <row r="29776" spans="1:4" ht="14.5" customHeight="1" x14ac:dyDescent="0.35">
      <c r="A29776" s="319"/>
      <c r="B29776" s="315">
        <v>44429.672222289606</v>
      </c>
      <c r="C29776" s="314">
        <v>0</v>
      </c>
      <c r="D29776" s="313" t="s">
        <v>167</v>
      </c>
    </row>
    <row r="29777" spans="1:4" ht="14.5" customHeight="1" x14ac:dyDescent="0.35">
      <c r="A29777" s="319"/>
      <c r="B29777" s="315">
        <v>44429.672916734053</v>
      </c>
      <c r="C29777" s="314">
        <v>0</v>
      </c>
      <c r="D29777" s="313" t="s">
        <v>167</v>
      </c>
    </row>
    <row r="29778" spans="1:4" ht="14.5" customHeight="1" x14ac:dyDescent="0.35">
      <c r="A29778" s="319"/>
      <c r="B29778" s="315">
        <v>44429.673611178499</v>
      </c>
      <c r="C29778" s="314">
        <v>0</v>
      </c>
      <c r="D29778" s="313" t="s">
        <v>167</v>
      </c>
    </row>
    <row r="29779" spans="1:4" ht="14.5" customHeight="1" x14ac:dyDescent="0.35">
      <c r="A29779" s="319"/>
      <c r="B29779" s="315">
        <v>44429.674305622946</v>
      </c>
      <c r="C29779" s="314">
        <v>0</v>
      </c>
      <c r="D29779" s="313" t="s">
        <v>177</v>
      </c>
    </row>
    <row r="29780" spans="1:4" ht="14.5" customHeight="1" x14ac:dyDescent="0.35">
      <c r="A29780" s="319"/>
      <c r="B29780" s="315">
        <v>44429.675000067393</v>
      </c>
      <c r="C29780" s="314">
        <v>0</v>
      </c>
      <c r="D29780" s="313" t="s">
        <v>167</v>
      </c>
    </row>
    <row r="29781" spans="1:4" ht="14.5" customHeight="1" x14ac:dyDescent="0.35">
      <c r="A29781" s="319"/>
      <c r="B29781" s="315">
        <v>44429.67569451184</v>
      </c>
      <c r="C29781" s="314">
        <v>0</v>
      </c>
      <c r="D29781" s="313" t="s">
        <v>167</v>
      </c>
    </row>
    <row r="29782" spans="1:4" ht="14.5" customHeight="1" x14ac:dyDescent="0.35">
      <c r="A29782" s="319"/>
      <c r="B29782" s="315">
        <v>44429.676388956286</v>
      </c>
      <c r="C29782" s="314">
        <v>0</v>
      </c>
      <c r="D29782" s="313" t="s">
        <v>167</v>
      </c>
    </row>
    <row r="29783" spans="1:4" ht="14.5" customHeight="1" x14ac:dyDescent="0.35">
      <c r="A29783" s="319"/>
      <c r="B29783" s="315">
        <v>44429.677083400733</v>
      </c>
      <c r="C29783" s="314">
        <v>0</v>
      </c>
      <c r="D29783" s="313" t="s">
        <v>167</v>
      </c>
    </row>
    <row r="29784" spans="1:4" ht="14.5" customHeight="1" x14ac:dyDescent="0.35">
      <c r="A29784" s="319"/>
      <c r="B29784" s="315">
        <v>44429.67777784518</v>
      </c>
      <c r="C29784" s="314">
        <v>0</v>
      </c>
      <c r="D29784" s="313" t="s">
        <v>167</v>
      </c>
    </row>
    <row r="29785" spans="1:4" ht="14.5" customHeight="1" x14ac:dyDescent="0.35">
      <c r="A29785" s="319"/>
      <c r="B29785" s="315">
        <v>44429.678472289626</v>
      </c>
      <c r="C29785" s="314">
        <v>0</v>
      </c>
      <c r="D29785" s="313" t="s">
        <v>167</v>
      </c>
    </row>
    <row r="29786" spans="1:4" ht="14.5" customHeight="1" x14ac:dyDescent="0.35">
      <c r="A29786" s="319"/>
      <c r="B29786" s="315">
        <v>44429.679166734073</v>
      </c>
      <c r="C29786" s="314">
        <v>0</v>
      </c>
      <c r="D29786" s="313" t="s">
        <v>167</v>
      </c>
    </row>
    <row r="29787" spans="1:4" ht="14.5" customHeight="1" x14ac:dyDescent="0.35">
      <c r="A29787" s="319"/>
      <c r="B29787" s="315">
        <v>44429.67986117852</v>
      </c>
      <c r="C29787" s="314">
        <v>0</v>
      </c>
      <c r="D29787" s="313" t="s">
        <v>167</v>
      </c>
    </row>
    <row r="29788" spans="1:4" ht="14.5" customHeight="1" x14ac:dyDescent="0.35">
      <c r="A29788" s="319"/>
      <c r="B29788" s="315">
        <v>44429.680555622966</v>
      </c>
      <c r="C29788" s="314">
        <v>0</v>
      </c>
      <c r="D29788" s="313" t="s">
        <v>167</v>
      </c>
    </row>
    <row r="29789" spans="1:4" ht="14.5" customHeight="1" x14ac:dyDescent="0.35">
      <c r="A29789" s="319"/>
      <c r="B29789" s="315">
        <v>44429.681250067413</v>
      </c>
      <c r="C29789" s="314">
        <v>0</v>
      </c>
      <c r="D29789" s="313" t="s">
        <v>167</v>
      </c>
    </row>
    <row r="29790" spans="1:4" ht="14.5" customHeight="1" x14ac:dyDescent="0.35">
      <c r="A29790" s="319"/>
      <c r="B29790" s="315">
        <v>44429.68194451186</v>
      </c>
      <c r="C29790" s="314">
        <v>0</v>
      </c>
      <c r="D29790" s="313" t="s">
        <v>167</v>
      </c>
    </row>
    <row r="29791" spans="1:4" ht="14.5" customHeight="1" x14ac:dyDescent="0.35">
      <c r="A29791" s="319"/>
      <c r="B29791" s="315">
        <v>44429.682638956307</v>
      </c>
      <c r="C29791" s="314">
        <v>0</v>
      </c>
      <c r="D29791" s="313" t="s">
        <v>167</v>
      </c>
    </row>
    <row r="29792" spans="1:4" ht="14.5" customHeight="1" x14ac:dyDescent="0.35">
      <c r="A29792" s="319"/>
      <c r="B29792" s="315">
        <v>44429.683333400753</v>
      </c>
      <c r="C29792" s="314">
        <v>0</v>
      </c>
      <c r="D29792" s="313" t="s">
        <v>167</v>
      </c>
    </row>
    <row r="29793" spans="1:4" ht="14.5" customHeight="1" x14ac:dyDescent="0.35">
      <c r="A29793" s="319"/>
      <c r="B29793" s="315">
        <v>44429.6840278452</v>
      </c>
      <c r="C29793" s="314">
        <v>0</v>
      </c>
      <c r="D29793" s="313" t="s">
        <v>167</v>
      </c>
    </row>
    <row r="29794" spans="1:4" ht="14.5" customHeight="1" x14ac:dyDescent="0.35">
      <c r="A29794" s="319"/>
      <c r="B29794" s="315">
        <v>44429.684722289647</v>
      </c>
      <c r="C29794" s="314">
        <v>0</v>
      </c>
      <c r="D29794" s="313" t="s">
        <v>167</v>
      </c>
    </row>
    <row r="29795" spans="1:4" ht="14.5" customHeight="1" x14ac:dyDescent="0.35">
      <c r="A29795" s="319"/>
      <c r="B29795" s="315">
        <v>44429.685416734093</v>
      </c>
      <c r="C29795" s="314">
        <v>0</v>
      </c>
      <c r="D29795" s="313" t="s">
        <v>167</v>
      </c>
    </row>
    <row r="29796" spans="1:4" ht="14.5" customHeight="1" x14ac:dyDescent="0.35">
      <c r="A29796" s="319"/>
      <c r="B29796" s="315">
        <v>44429.68611117854</v>
      </c>
      <c r="C29796" s="314">
        <v>0</v>
      </c>
      <c r="D29796" s="313" t="s">
        <v>167</v>
      </c>
    </row>
    <row r="29797" spans="1:4" ht="14.5" customHeight="1" x14ac:dyDescent="0.35">
      <c r="A29797" s="319"/>
      <c r="B29797" s="315">
        <v>44429.686805622987</v>
      </c>
      <c r="C29797" s="314">
        <v>0</v>
      </c>
      <c r="D29797" s="313" t="s">
        <v>167</v>
      </c>
    </row>
    <row r="29798" spans="1:4" ht="14.5" customHeight="1" x14ac:dyDescent="0.35">
      <c r="A29798" s="319"/>
      <c r="B29798" s="315">
        <v>44429.687500067434</v>
      </c>
      <c r="C29798" s="314">
        <v>0</v>
      </c>
      <c r="D29798" s="313" t="s">
        <v>167</v>
      </c>
    </row>
    <row r="29799" spans="1:4" ht="14.5" customHeight="1" x14ac:dyDescent="0.35">
      <c r="A29799" s="319"/>
      <c r="B29799" s="315">
        <v>44429.68819451188</v>
      </c>
      <c r="C29799" s="314">
        <v>0</v>
      </c>
      <c r="D29799" s="313" t="s">
        <v>167</v>
      </c>
    </row>
    <row r="29800" spans="1:4" ht="14.5" customHeight="1" x14ac:dyDescent="0.35">
      <c r="A29800" s="319"/>
      <c r="B29800" s="315">
        <v>44429.688888956327</v>
      </c>
      <c r="C29800" s="314">
        <v>0</v>
      </c>
      <c r="D29800" s="313" t="s">
        <v>167</v>
      </c>
    </row>
    <row r="29801" spans="1:4" ht="14.5" customHeight="1" x14ac:dyDescent="0.35">
      <c r="A29801" s="319"/>
      <c r="B29801" s="315">
        <v>44429.689583400774</v>
      </c>
      <c r="C29801" s="314">
        <v>0</v>
      </c>
      <c r="D29801" s="313" t="s">
        <v>167</v>
      </c>
    </row>
    <row r="29802" spans="1:4" ht="14.5" customHeight="1" x14ac:dyDescent="0.35">
      <c r="A29802" s="319"/>
      <c r="B29802" s="315">
        <v>44429.69027784522</v>
      </c>
      <c r="C29802" s="314">
        <v>0</v>
      </c>
      <c r="D29802" s="313" t="s">
        <v>167</v>
      </c>
    </row>
    <row r="29803" spans="1:4" ht="14.5" customHeight="1" x14ac:dyDescent="0.35">
      <c r="A29803" s="319"/>
      <c r="B29803" s="315">
        <v>44429.690972289667</v>
      </c>
      <c r="C29803" s="314">
        <v>0</v>
      </c>
      <c r="D29803" s="313" t="s">
        <v>167</v>
      </c>
    </row>
    <row r="29804" spans="1:4" ht="14.5" customHeight="1" x14ac:dyDescent="0.35">
      <c r="A29804" s="319"/>
      <c r="B29804" s="315">
        <v>44429.691666734114</v>
      </c>
      <c r="C29804" s="314">
        <v>0</v>
      </c>
      <c r="D29804" s="313" t="s">
        <v>167</v>
      </c>
    </row>
    <row r="29805" spans="1:4" ht="14.5" customHeight="1" x14ac:dyDescent="0.35">
      <c r="A29805" s="319"/>
      <c r="B29805" s="315">
        <v>44429.692361178561</v>
      </c>
      <c r="C29805" s="314">
        <v>0</v>
      </c>
      <c r="D29805" s="313" t="s">
        <v>167</v>
      </c>
    </row>
    <row r="29806" spans="1:4" ht="14.5" customHeight="1" x14ac:dyDescent="0.35">
      <c r="A29806" s="319"/>
      <c r="B29806" s="315">
        <v>44429.693055623007</v>
      </c>
      <c r="C29806" s="314">
        <v>0</v>
      </c>
      <c r="D29806" s="313" t="s">
        <v>167</v>
      </c>
    </row>
    <row r="29807" spans="1:4" ht="14.5" customHeight="1" x14ac:dyDescent="0.35">
      <c r="A29807" s="319"/>
      <c r="B29807" s="315">
        <v>44429.693750067454</v>
      </c>
      <c r="C29807" s="314">
        <v>0</v>
      </c>
      <c r="D29807" s="313" t="s">
        <v>167</v>
      </c>
    </row>
    <row r="29808" spans="1:4" ht="14.5" customHeight="1" x14ac:dyDescent="0.35">
      <c r="A29808" s="319"/>
      <c r="B29808" s="315">
        <v>44429.694444511901</v>
      </c>
      <c r="C29808" s="314">
        <v>0</v>
      </c>
      <c r="D29808" s="313" t="s">
        <v>167</v>
      </c>
    </row>
    <row r="29809" spans="1:4" ht="14.5" customHeight="1" x14ac:dyDescent="0.35">
      <c r="A29809" s="319"/>
      <c r="B29809" s="315">
        <v>44429.695138956347</v>
      </c>
      <c r="C29809" s="314">
        <v>0</v>
      </c>
      <c r="D29809" s="313" t="s">
        <v>167</v>
      </c>
    </row>
    <row r="29810" spans="1:4" ht="14.5" customHeight="1" x14ac:dyDescent="0.35">
      <c r="A29810" s="319"/>
      <c r="B29810" s="315">
        <v>44429.695833400794</v>
      </c>
      <c r="C29810" s="314">
        <v>0</v>
      </c>
      <c r="D29810" s="313" t="s">
        <v>167</v>
      </c>
    </row>
    <row r="29811" spans="1:4" ht="14.5" customHeight="1" x14ac:dyDescent="0.35">
      <c r="A29811" s="319"/>
      <c r="B29811" s="315">
        <v>44429.696527845241</v>
      </c>
      <c r="C29811" s="314">
        <v>0</v>
      </c>
      <c r="D29811" s="313" t="s">
        <v>167</v>
      </c>
    </row>
    <row r="29812" spans="1:4" ht="14.5" customHeight="1" x14ac:dyDescent="0.35">
      <c r="A29812" s="319"/>
      <c r="B29812" s="315">
        <v>44429.697222289687</v>
      </c>
      <c r="C29812" s="314">
        <v>0</v>
      </c>
      <c r="D29812" s="313" t="s">
        <v>167</v>
      </c>
    </row>
    <row r="29813" spans="1:4" ht="14.5" customHeight="1" x14ac:dyDescent="0.35">
      <c r="A29813" s="319"/>
      <c r="B29813" s="315">
        <v>44429.697916734134</v>
      </c>
      <c r="C29813" s="314">
        <v>0</v>
      </c>
      <c r="D29813" s="313" t="s">
        <v>167</v>
      </c>
    </row>
    <row r="29814" spans="1:4" ht="14.5" customHeight="1" x14ac:dyDescent="0.35">
      <c r="A29814" s="319"/>
      <c r="B29814" s="315">
        <v>44429.698611178581</v>
      </c>
      <c r="C29814" s="314">
        <v>0</v>
      </c>
      <c r="D29814" s="313" t="s">
        <v>167</v>
      </c>
    </row>
    <row r="29815" spans="1:4" ht="14.5" customHeight="1" x14ac:dyDescent="0.35">
      <c r="A29815" s="319"/>
      <c r="B29815" s="315">
        <v>44429.699305623028</v>
      </c>
      <c r="C29815" s="314">
        <v>0</v>
      </c>
      <c r="D29815" s="313" t="s">
        <v>167</v>
      </c>
    </row>
    <row r="29816" spans="1:4" ht="14.5" customHeight="1" x14ac:dyDescent="0.35">
      <c r="A29816" s="319"/>
      <c r="B29816" s="315">
        <v>44429.700000067474</v>
      </c>
      <c r="C29816" s="314">
        <v>0</v>
      </c>
      <c r="D29816" s="313" t="s">
        <v>167</v>
      </c>
    </row>
    <row r="29817" spans="1:4" ht="14.5" customHeight="1" x14ac:dyDescent="0.35">
      <c r="A29817" s="319"/>
      <c r="B29817" s="315">
        <v>44429.700694511921</v>
      </c>
      <c r="C29817" s="314">
        <v>0</v>
      </c>
      <c r="D29817" s="313" t="s">
        <v>167</v>
      </c>
    </row>
    <row r="29818" spans="1:4" ht="14.5" customHeight="1" x14ac:dyDescent="0.35">
      <c r="A29818" s="319"/>
      <c r="B29818" s="315">
        <v>44429.701388956368</v>
      </c>
      <c r="C29818" s="314">
        <v>0</v>
      </c>
      <c r="D29818" s="313" t="s">
        <v>167</v>
      </c>
    </row>
    <row r="29819" spans="1:4" ht="14.5" customHeight="1" x14ac:dyDescent="0.35">
      <c r="A29819" s="319"/>
      <c r="B29819" s="315">
        <v>44429.702083400814</v>
      </c>
      <c r="C29819" s="314">
        <v>0</v>
      </c>
      <c r="D29819" s="313" t="s">
        <v>167</v>
      </c>
    </row>
    <row r="29820" spans="1:4" ht="14.5" customHeight="1" x14ac:dyDescent="0.35">
      <c r="A29820" s="319"/>
      <c r="B29820" s="315">
        <v>44429.702777845261</v>
      </c>
      <c r="C29820" s="314">
        <v>0</v>
      </c>
      <c r="D29820" s="313" t="s">
        <v>167</v>
      </c>
    </row>
    <row r="29821" spans="1:4" ht="14.5" customHeight="1" x14ac:dyDescent="0.35">
      <c r="A29821" s="319"/>
      <c r="B29821" s="315">
        <v>44429.703472289708</v>
      </c>
      <c r="C29821" s="314">
        <v>0</v>
      </c>
      <c r="D29821" s="313" t="s">
        <v>167</v>
      </c>
    </row>
    <row r="29822" spans="1:4" ht="14.5" customHeight="1" x14ac:dyDescent="0.35">
      <c r="A29822" s="319"/>
      <c r="B29822" s="315">
        <v>44429.704166734155</v>
      </c>
      <c r="C29822" s="314">
        <v>0</v>
      </c>
      <c r="D29822" s="313" t="s">
        <v>167</v>
      </c>
    </row>
    <row r="29823" spans="1:4" ht="14.5" customHeight="1" x14ac:dyDescent="0.35">
      <c r="A29823" s="319"/>
      <c r="B29823" s="315">
        <v>44429.704861178601</v>
      </c>
      <c r="C29823" s="314">
        <v>0</v>
      </c>
      <c r="D29823" s="313" t="s">
        <v>167</v>
      </c>
    </row>
    <row r="29824" spans="1:4" ht="14.5" customHeight="1" x14ac:dyDescent="0.35">
      <c r="A29824" s="319"/>
      <c r="B29824" s="315">
        <v>44429.705555623048</v>
      </c>
      <c r="C29824" s="314">
        <v>0</v>
      </c>
      <c r="D29824" s="313" t="s">
        <v>167</v>
      </c>
    </row>
    <row r="29825" spans="1:4" ht="14.5" customHeight="1" x14ac:dyDescent="0.35">
      <c r="A29825" s="319"/>
      <c r="B29825" s="315">
        <v>44429.706250067495</v>
      </c>
      <c r="C29825" s="314">
        <v>0</v>
      </c>
      <c r="D29825" s="313" t="s">
        <v>167</v>
      </c>
    </row>
    <row r="29826" spans="1:4" ht="14.5" customHeight="1" x14ac:dyDescent="0.35">
      <c r="A29826" s="319"/>
      <c r="B29826" s="315">
        <v>44429.706944511941</v>
      </c>
      <c r="C29826" s="314">
        <v>0</v>
      </c>
      <c r="D29826" s="313" t="s">
        <v>167</v>
      </c>
    </row>
    <row r="29827" spans="1:4" ht="14.5" customHeight="1" x14ac:dyDescent="0.35">
      <c r="A29827" s="319"/>
      <c r="B29827" s="315">
        <v>44429.707638956388</v>
      </c>
      <c r="C29827" s="314">
        <v>0</v>
      </c>
      <c r="D29827" s="313" t="s">
        <v>167</v>
      </c>
    </row>
    <row r="29828" spans="1:4" ht="14.5" customHeight="1" x14ac:dyDescent="0.35">
      <c r="A29828" s="319"/>
      <c r="B29828" s="315">
        <v>44429.708333400835</v>
      </c>
      <c r="C29828" s="314">
        <v>0</v>
      </c>
      <c r="D29828" s="313" t="s">
        <v>167</v>
      </c>
    </row>
    <row r="29829" spans="1:4" ht="14.5" customHeight="1" x14ac:dyDescent="0.35">
      <c r="A29829" s="319"/>
      <c r="B29829" s="315">
        <v>44429.709027845282</v>
      </c>
      <c r="C29829" s="314">
        <v>0</v>
      </c>
      <c r="D29829" s="313" t="s">
        <v>167</v>
      </c>
    </row>
    <row r="29830" spans="1:4" ht="14.5" customHeight="1" x14ac:dyDescent="0.35">
      <c r="A29830" s="319"/>
      <c r="B29830" s="315">
        <v>44429.709722289728</v>
      </c>
      <c r="C29830" s="314">
        <v>0</v>
      </c>
      <c r="D29830" s="313" t="s">
        <v>167</v>
      </c>
    </row>
    <row r="29831" spans="1:4" ht="14.5" customHeight="1" x14ac:dyDescent="0.35">
      <c r="A29831" s="319"/>
      <c r="B29831" s="315">
        <v>44429.710416734175</v>
      </c>
      <c r="C29831" s="314">
        <v>0</v>
      </c>
      <c r="D29831" s="313" t="s">
        <v>167</v>
      </c>
    </row>
    <row r="29832" spans="1:4" ht="14.5" customHeight="1" x14ac:dyDescent="0.35">
      <c r="A29832" s="319"/>
      <c r="B29832" s="315">
        <v>44429.711111178622</v>
      </c>
      <c r="C29832" s="314">
        <v>0</v>
      </c>
      <c r="D29832" s="313" t="s">
        <v>167</v>
      </c>
    </row>
    <row r="29833" spans="1:4" ht="14.5" customHeight="1" x14ac:dyDescent="0.35">
      <c r="A29833" s="319"/>
      <c r="B29833" s="315">
        <v>44429.711805623068</v>
      </c>
      <c r="C29833" s="314">
        <v>0</v>
      </c>
      <c r="D29833" s="313" t="s">
        <v>167</v>
      </c>
    </row>
    <row r="29834" spans="1:4" ht="14.5" customHeight="1" x14ac:dyDescent="0.35">
      <c r="A29834" s="319"/>
      <c r="B29834" s="315">
        <v>44429.712500067515</v>
      </c>
      <c r="C29834" s="314">
        <v>0</v>
      </c>
      <c r="D29834" s="313" t="s">
        <v>167</v>
      </c>
    </row>
    <row r="29835" spans="1:4" ht="14.5" customHeight="1" x14ac:dyDescent="0.35">
      <c r="A29835" s="319"/>
      <c r="B29835" s="315">
        <v>44429.713194511962</v>
      </c>
      <c r="C29835" s="314">
        <v>0</v>
      </c>
      <c r="D29835" s="313" t="s">
        <v>167</v>
      </c>
    </row>
    <row r="29836" spans="1:4" ht="14.5" customHeight="1" x14ac:dyDescent="0.35">
      <c r="A29836" s="319"/>
      <c r="B29836" s="315">
        <v>44429.713888956408</v>
      </c>
      <c r="C29836" s="314">
        <v>0</v>
      </c>
      <c r="D29836" s="313" t="s">
        <v>167</v>
      </c>
    </row>
    <row r="29837" spans="1:4" ht="14.5" customHeight="1" x14ac:dyDescent="0.35">
      <c r="A29837" s="319"/>
      <c r="B29837" s="315">
        <v>44429.714583400855</v>
      </c>
      <c r="C29837" s="314">
        <v>0</v>
      </c>
      <c r="D29837" s="313" t="s">
        <v>167</v>
      </c>
    </row>
    <row r="29838" spans="1:4" ht="14.5" customHeight="1" x14ac:dyDescent="0.35">
      <c r="A29838" s="319"/>
      <c r="B29838" s="315">
        <v>44429.715277845302</v>
      </c>
      <c r="C29838" s="314">
        <v>0</v>
      </c>
      <c r="D29838" s="313" t="s">
        <v>167</v>
      </c>
    </row>
    <row r="29839" spans="1:4" ht="14.5" customHeight="1" x14ac:dyDescent="0.35">
      <c r="A29839" s="319"/>
      <c r="B29839" s="315">
        <v>44429.715972289749</v>
      </c>
      <c r="C29839" s="314">
        <v>0</v>
      </c>
      <c r="D29839" s="313" t="s">
        <v>167</v>
      </c>
    </row>
    <row r="29840" spans="1:4" ht="14.5" customHeight="1" x14ac:dyDescent="0.35">
      <c r="A29840" s="319"/>
      <c r="B29840" s="315">
        <v>44429.716666734195</v>
      </c>
      <c r="C29840" s="314">
        <v>0</v>
      </c>
      <c r="D29840" s="313" t="s">
        <v>167</v>
      </c>
    </row>
    <row r="29841" spans="1:4" ht="14.5" customHeight="1" x14ac:dyDescent="0.35">
      <c r="A29841" s="319"/>
      <c r="B29841" s="315">
        <v>44429.717361178642</v>
      </c>
      <c r="C29841" s="314">
        <v>0</v>
      </c>
      <c r="D29841" s="313" t="s">
        <v>167</v>
      </c>
    </row>
    <row r="29842" spans="1:4" ht="14.5" customHeight="1" x14ac:dyDescent="0.35">
      <c r="A29842" s="319"/>
      <c r="B29842" s="315">
        <v>44429.718055623089</v>
      </c>
      <c r="C29842" s="314">
        <v>0</v>
      </c>
      <c r="D29842" s="313" t="s">
        <v>167</v>
      </c>
    </row>
    <row r="29843" spans="1:4" ht="14.5" customHeight="1" x14ac:dyDescent="0.35">
      <c r="A29843" s="319"/>
      <c r="B29843" s="315">
        <v>44429.718750067535</v>
      </c>
      <c r="C29843" s="314">
        <v>0</v>
      </c>
      <c r="D29843" s="313" t="s">
        <v>167</v>
      </c>
    </row>
    <row r="29844" spans="1:4" ht="14.5" customHeight="1" x14ac:dyDescent="0.35">
      <c r="A29844" s="319"/>
      <c r="B29844" s="315">
        <v>44429.719444511982</v>
      </c>
      <c r="C29844" s="314">
        <v>0</v>
      </c>
      <c r="D29844" s="313" t="s">
        <v>167</v>
      </c>
    </row>
    <row r="29845" spans="1:4" ht="14.5" customHeight="1" x14ac:dyDescent="0.35">
      <c r="A29845" s="319"/>
      <c r="B29845" s="315">
        <v>44429.720138956429</v>
      </c>
      <c r="C29845" s="314">
        <v>0</v>
      </c>
      <c r="D29845" s="313" t="s">
        <v>167</v>
      </c>
    </row>
    <row r="29846" spans="1:4" ht="14.5" customHeight="1" x14ac:dyDescent="0.35">
      <c r="A29846" s="319"/>
      <c r="B29846" s="315">
        <v>44429.720833400876</v>
      </c>
      <c r="C29846" s="314">
        <v>0</v>
      </c>
      <c r="D29846" s="313" t="s">
        <v>167</v>
      </c>
    </row>
    <row r="29847" spans="1:4" ht="14.5" customHeight="1" x14ac:dyDescent="0.35">
      <c r="A29847" s="319"/>
      <c r="B29847" s="315">
        <v>44429.721527845322</v>
      </c>
      <c r="C29847" s="314">
        <v>0</v>
      </c>
      <c r="D29847" s="313" t="s">
        <v>167</v>
      </c>
    </row>
    <row r="29848" spans="1:4" ht="14.5" customHeight="1" x14ac:dyDescent="0.35">
      <c r="A29848" s="319"/>
      <c r="B29848" s="315">
        <v>44429.722222289769</v>
      </c>
      <c r="C29848" s="314">
        <v>0</v>
      </c>
      <c r="D29848" s="313" t="s">
        <v>167</v>
      </c>
    </row>
    <row r="29849" spans="1:4" ht="14.5" customHeight="1" x14ac:dyDescent="0.35">
      <c r="A29849" s="319"/>
      <c r="B29849" s="315">
        <v>44429.722916734216</v>
      </c>
      <c r="C29849" s="314">
        <v>0</v>
      </c>
      <c r="D29849" s="313" t="s">
        <v>167</v>
      </c>
    </row>
    <row r="29850" spans="1:4" ht="14.5" customHeight="1" x14ac:dyDescent="0.35">
      <c r="A29850" s="319"/>
      <c r="B29850" s="315">
        <v>44429.723611178662</v>
      </c>
      <c r="C29850" s="314">
        <v>0</v>
      </c>
      <c r="D29850" s="313" t="s">
        <v>167</v>
      </c>
    </row>
    <row r="29851" spans="1:4" ht="14.5" customHeight="1" x14ac:dyDescent="0.35">
      <c r="A29851" s="319"/>
      <c r="B29851" s="315">
        <v>44429.724305623109</v>
      </c>
      <c r="C29851" s="314">
        <v>0</v>
      </c>
      <c r="D29851" s="313" t="s">
        <v>167</v>
      </c>
    </row>
    <row r="29852" spans="1:4" ht="14.5" customHeight="1" x14ac:dyDescent="0.35">
      <c r="A29852" s="319"/>
      <c r="B29852" s="315">
        <v>44429.725000067556</v>
      </c>
      <c r="C29852" s="314">
        <v>0</v>
      </c>
      <c r="D29852" s="313" t="s">
        <v>167</v>
      </c>
    </row>
    <row r="29853" spans="1:4" ht="14.5" customHeight="1" x14ac:dyDescent="0.35">
      <c r="A29853" s="319"/>
      <c r="B29853" s="315">
        <v>44429.725694512003</v>
      </c>
      <c r="C29853" s="314">
        <v>0</v>
      </c>
      <c r="D29853" s="313" t="s">
        <v>167</v>
      </c>
    </row>
    <row r="29854" spans="1:4" ht="14.5" customHeight="1" x14ac:dyDescent="0.35">
      <c r="A29854" s="319"/>
      <c r="B29854" s="315">
        <v>44429.726388956449</v>
      </c>
      <c r="C29854" s="314">
        <v>0</v>
      </c>
      <c r="D29854" s="313" t="s">
        <v>167</v>
      </c>
    </row>
    <row r="29855" spans="1:4" ht="14.5" customHeight="1" x14ac:dyDescent="0.35">
      <c r="A29855" s="319"/>
      <c r="B29855" s="315">
        <v>44429.727083400896</v>
      </c>
      <c r="C29855" s="314">
        <v>0</v>
      </c>
      <c r="D29855" s="313" t="s">
        <v>167</v>
      </c>
    </row>
    <row r="29856" spans="1:4" ht="14.5" customHeight="1" x14ac:dyDescent="0.35">
      <c r="A29856" s="319"/>
      <c r="B29856" s="315">
        <v>44429.727777845343</v>
      </c>
      <c r="C29856" s="314">
        <v>0</v>
      </c>
      <c r="D29856" s="313" t="s">
        <v>167</v>
      </c>
    </row>
    <row r="29857" spans="1:4" ht="14.5" customHeight="1" x14ac:dyDescent="0.35">
      <c r="A29857" s="319"/>
      <c r="B29857" s="315">
        <v>44429.728472289789</v>
      </c>
      <c r="C29857" s="314">
        <v>0</v>
      </c>
      <c r="D29857" s="313" t="s">
        <v>167</v>
      </c>
    </row>
    <row r="29858" spans="1:4" ht="14.5" customHeight="1" x14ac:dyDescent="0.35">
      <c r="A29858" s="319"/>
      <c r="B29858" s="315">
        <v>44429.729166734236</v>
      </c>
      <c r="C29858" s="314">
        <v>0</v>
      </c>
      <c r="D29858" s="313" t="s">
        <v>167</v>
      </c>
    </row>
    <row r="29859" spans="1:4" ht="14.5" customHeight="1" x14ac:dyDescent="0.35">
      <c r="A29859" s="319"/>
      <c r="B29859" s="315">
        <v>44429.729861178683</v>
      </c>
      <c r="C29859" s="314">
        <v>0</v>
      </c>
      <c r="D29859" s="313" t="s">
        <v>167</v>
      </c>
    </row>
    <row r="29860" spans="1:4" ht="14.5" customHeight="1" x14ac:dyDescent="0.35">
      <c r="A29860" s="319"/>
      <c r="B29860" s="315">
        <v>44429.730555623129</v>
      </c>
      <c r="C29860" s="314">
        <v>0</v>
      </c>
      <c r="D29860" s="313" t="s">
        <v>167</v>
      </c>
    </row>
    <row r="29861" spans="1:4" ht="14.5" customHeight="1" x14ac:dyDescent="0.35">
      <c r="A29861" s="319"/>
      <c r="B29861" s="315">
        <v>44429.731250067576</v>
      </c>
      <c r="C29861" s="314">
        <v>0</v>
      </c>
      <c r="D29861" s="313" t="s">
        <v>167</v>
      </c>
    </row>
    <row r="29862" spans="1:4" ht="14.5" customHeight="1" x14ac:dyDescent="0.35">
      <c r="A29862" s="319"/>
      <c r="B29862" s="315">
        <v>44429.731944512023</v>
      </c>
      <c r="C29862" s="314">
        <v>0</v>
      </c>
      <c r="D29862" s="313" t="s">
        <v>167</v>
      </c>
    </row>
    <row r="29863" spans="1:4" ht="14.5" customHeight="1" x14ac:dyDescent="0.35">
      <c r="A29863" s="319"/>
      <c r="B29863" s="315">
        <v>44429.73263895647</v>
      </c>
      <c r="C29863" s="314">
        <v>0</v>
      </c>
      <c r="D29863" s="313" t="s">
        <v>167</v>
      </c>
    </row>
    <row r="29864" spans="1:4" ht="14.5" customHeight="1" x14ac:dyDescent="0.35">
      <c r="A29864" s="319"/>
      <c r="B29864" s="315">
        <v>44429.733333400916</v>
      </c>
      <c r="C29864" s="314">
        <v>0</v>
      </c>
      <c r="D29864" s="313" t="s">
        <v>167</v>
      </c>
    </row>
    <row r="29865" spans="1:4" ht="14.5" customHeight="1" x14ac:dyDescent="0.35">
      <c r="A29865" s="319"/>
      <c r="B29865" s="315">
        <v>44429.734027845363</v>
      </c>
      <c r="C29865" s="314">
        <v>0</v>
      </c>
      <c r="D29865" s="313" t="s">
        <v>167</v>
      </c>
    </row>
    <row r="29866" spans="1:4" ht="14.5" customHeight="1" x14ac:dyDescent="0.35">
      <c r="A29866" s="319"/>
      <c r="B29866" s="315">
        <v>44429.73472228981</v>
      </c>
      <c r="C29866" s="314">
        <v>0</v>
      </c>
      <c r="D29866" s="313" t="s">
        <v>167</v>
      </c>
    </row>
    <row r="29867" spans="1:4" ht="14.5" customHeight="1" x14ac:dyDescent="0.35">
      <c r="A29867" s="319"/>
      <c r="B29867" s="315">
        <v>44429.735416734256</v>
      </c>
      <c r="C29867" s="314">
        <v>0</v>
      </c>
      <c r="D29867" s="313" t="s">
        <v>167</v>
      </c>
    </row>
    <row r="29868" spans="1:4" ht="14.5" customHeight="1" x14ac:dyDescent="0.35">
      <c r="A29868" s="319"/>
      <c r="B29868" s="315">
        <v>44429.736111178703</v>
      </c>
      <c r="C29868" s="314">
        <v>0</v>
      </c>
      <c r="D29868" s="313" t="s">
        <v>167</v>
      </c>
    </row>
    <row r="29869" spans="1:4" ht="14.5" customHeight="1" x14ac:dyDescent="0.35">
      <c r="A29869" s="319"/>
      <c r="B29869" s="315">
        <v>44429.73680562315</v>
      </c>
      <c r="C29869" s="314">
        <v>0</v>
      </c>
      <c r="D29869" s="313" t="s">
        <v>167</v>
      </c>
    </row>
    <row r="29870" spans="1:4" ht="14.5" customHeight="1" x14ac:dyDescent="0.35">
      <c r="A29870" s="319"/>
      <c r="B29870" s="315">
        <v>44429.737500067597</v>
      </c>
      <c r="C29870" s="314">
        <v>0</v>
      </c>
      <c r="D29870" s="313" t="s">
        <v>167</v>
      </c>
    </row>
    <row r="29871" spans="1:4" ht="14.5" customHeight="1" x14ac:dyDescent="0.35">
      <c r="A29871" s="319"/>
      <c r="B29871" s="315">
        <v>44429.738194512043</v>
      </c>
      <c r="C29871" s="314">
        <v>0</v>
      </c>
      <c r="D29871" s="313" t="s">
        <v>167</v>
      </c>
    </row>
    <row r="29872" spans="1:4" ht="14.5" customHeight="1" x14ac:dyDescent="0.35">
      <c r="A29872" s="319"/>
      <c r="B29872" s="315">
        <v>44429.73888895649</v>
      </c>
      <c r="C29872" s="314">
        <v>0</v>
      </c>
      <c r="D29872" s="313" t="s">
        <v>167</v>
      </c>
    </row>
    <row r="29873" spans="1:4" ht="14.5" customHeight="1" x14ac:dyDescent="0.35">
      <c r="A29873" s="319"/>
      <c r="B29873" s="315">
        <v>44429.739583400937</v>
      </c>
      <c r="C29873" s="314">
        <v>0</v>
      </c>
      <c r="D29873" s="313" t="s">
        <v>167</v>
      </c>
    </row>
    <row r="29874" spans="1:4" ht="14.5" customHeight="1" x14ac:dyDescent="0.35">
      <c r="A29874" s="319"/>
      <c r="B29874" s="315">
        <v>44429.740277845383</v>
      </c>
      <c r="C29874" s="314">
        <v>0</v>
      </c>
      <c r="D29874" s="313" t="s">
        <v>167</v>
      </c>
    </row>
    <row r="29875" spans="1:4" ht="14.5" customHeight="1" x14ac:dyDescent="0.35">
      <c r="A29875" s="319"/>
      <c r="B29875" s="315">
        <v>44429.74097228983</v>
      </c>
      <c r="C29875" s="314">
        <v>0</v>
      </c>
      <c r="D29875" s="313" t="s">
        <v>167</v>
      </c>
    </row>
    <row r="29876" spans="1:4" ht="14.5" customHeight="1" x14ac:dyDescent="0.35">
      <c r="A29876" s="319"/>
      <c r="B29876" s="315">
        <v>44429.741666734277</v>
      </c>
      <c r="C29876" s="314">
        <v>0</v>
      </c>
      <c r="D29876" s="313" t="s">
        <v>167</v>
      </c>
    </row>
    <row r="29877" spans="1:4" ht="14.5" customHeight="1" x14ac:dyDescent="0.35">
      <c r="A29877" s="319"/>
      <c r="B29877" s="315">
        <v>44429.742361178724</v>
      </c>
      <c r="C29877" s="314">
        <v>0</v>
      </c>
      <c r="D29877" s="313" t="s">
        <v>167</v>
      </c>
    </row>
    <row r="29878" spans="1:4" ht="14.5" customHeight="1" x14ac:dyDescent="0.35">
      <c r="A29878" s="319"/>
      <c r="B29878" s="315">
        <v>44429.74305562317</v>
      </c>
      <c r="C29878" s="314">
        <v>0</v>
      </c>
      <c r="D29878" s="313" t="s">
        <v>167</v>
      </c>
    </row>
    <row r="29879" spans="1:4" ht="14.5" customHeight="1" x14ac:dyDescent="0.35">
      <c r="A29879" s="319"/>
      <c r="B29879" s="315">
        <v>44429.743750067617</v>
      </c>
      <c r="C29879" s="314">
        <v>0</v>
      </c>
      <c r="D29879" s="313" t="s">
        <v>167</v>
      </c>
    </row>
    <row r="29880" spans="1:4" ht="14.5" customHeight="1" x14ac:dyDescent="0.35">
      <c r="A29880" s="319"/>
      <c r="B29880" s="315">
        <v>44429.744444512064</v>
      </c>
      <c r="C29880" s="314">
        <v>0.38434487493030173</v>
      </c>
      <c r="D29880" s="313" t="s">
        <v>167</v>
      </c>
    </row>
    <row r="29881" spans="1:4" ht="14.5" customHeight="1" x14ac:dyDescent="0.35">
      <c r="A29881" s="319"/>
      <c r="B29881" s="315">
        <v>44429.74513895651</v>
      </c>
      <c r="C29881" s="314">
        <v>0.85207084620052831</v>
      </c>
      <c r="D29881" s="313" t="s">
        <v>167</v>
      </c>
    </row>
    <row r="29882" spans="1:4" ht="14.5" customHeight="1" x14ac:dyDescent="0.35">
      <c r="A29882" s="319"/>
      <c r="B29882" s="315">
        <v>44429.745833400957</v>
      </c>
      <c r="C29882" s="314">
        <v>2.2518126970206445</v>
      </c>
      <c r="D29882" s="313" t="s">
        <v>167</v>
      </c>
    </row>
    <row r="29883" spans="1:4" ht="14.5" customHeight="1" x14ac:dyDescent="0.35">
      <c r="A29883" s="319"/>
      <c r="B29883" s="315">
        <v>44429.746527845404</v>
      </c>
      <c r="C29883" s="314">
        <v>7.1609099875507427</v>
      </c>
      <c r="D29883" s="313" t="s">
        <v>167</v>
      </c>
    </row>
    <row r="29884" spans="1:4" ht="14.5" customHeight="1" x14ac:dyDescent="0.35">
      <c r="A29884" s="319"/>
      <c r="B29884" s="315">
        <v>44429.74722228985</v>
      </c>
      <c r="C29884" s="314">
        <v>11.234646400610169</v>
      </c>
      <c r="D29884" s="313" t="s">
        <v>167</v>
      </c>
    </row>
    <row r="29885" spans="1:4" ht="14.5" customHeight="1" x14ac:dyDescent="0.35">
      <c r="A29885" s="319"/>
      <c r="B29885" s="315">
        <v>44429.747916734297</v>
      </c>
      <c r="C29885" s="314">
        <v>16.037264601551822</v>
      </c>
      <c r="D29885" s="313" t="s">
        <v>167</v>
      </c>
    </row>
    <row r="29886" spans="1:4" ht="14.5" customHeight="1" x14ac:dyDescent="0.35">
      <c r="A29886" s="319"/>
      <c r="B29886" s="315">
        <v>44429.748611178744</v>
      </c>
      <c r="C29886" s="314">
        <v>19.46495788716129</v>
      </c>
      <c r="D29886" s="313" t="s">
        <v>167</v>
      </c>
    </row>
    <row r="29887" spans="1:4" ht="14.5" customHeight="1" x14ac:dyDescent="0.35">
      <c r="A29887" s="319"/>
      <c r="B29887" s="315">
        <v>44429.749305623191</v>
      </c>
      <c r="C29887" s="314">
        <v>24.226078581729478</v>
      </c>
      <c r="D29887" s="313" t="s">
        <v>167</v>
      </c>
    </row>
    <row r="29888" spans="1:4" ht="14.5" customHeight="1" x14ac:dyDescent="0.35">
      <c r="A29888" s="319"/>
      <c r="B29888" s="315">
        <v>44429.750000067637</v>
      </c>
      <c r="C29888" s="314">
        <v>30.252258647497609</v>
      </c>
      <c r="D29888" s="313" t="s">
        <v>167</v>
      </c>
    </row>
    <row r="29889" spans="1:4" ht="14.5" customHeight="1" x14ac:dyDescent="0.35">
      <c r="A29889" s="319"/>
      <c r="B29889" s="315">
        <v>44429.750694512084</v>
      </c>
      <c r="C29889" s="314">
        <v>37.203167684313179</v>
      </c>
      <c r="D29889" s="313" t="s">
        <v>167</v>
      </c>
    </row>
    <row r="29890" spans="1:4" ht="14.5" customHeight="1" x14ac:dyDescent="0.35">
      <c r="A29890" s="319"/>
      <c r="B29890" s="315">
        <v>44429.751388956531</v>
      </c>
      <c r="C29890" s="314">
        <v>47.621899020858109</v>
      </c>
      <c r="D29890" s="313" t="s">
        <v>167</v>
      </c>
    </row>
    <row r="29891" spans="1:4" ht="14.5" customHeight="1" x14ac:dyDescent="0.35">
      <c r="A29891" s="319"/>
      <c r="B29891" s="315">
        <v>44429.752083400977</v>
      </c>
      <c r="C29891" s="314">
        <v>63.013661662203958</v>
      </c>
      <c r="D29891" s="313" t="s">
        <v>167</v>
      </c>
    </row>
    <row r="29892" spans="1:4" ht="14.5" customHeight="1" x14ac:dyDescent="0.35">
      <c r="A29892" s="319"/>
      <c r="B29892" s="315">
        <v>44429.752777845424</v>
      </c>
      <c r="C29892" s="314">
        <v>85.908134137134766</v>
      </c>
      <c r="D29892" s="313" t="s">
        <v>167</v>
      </c>
    </row>
    <row r="29893" spans="1:4" ht="14.5" customHeight="1" x14ac:dyDescent="0.35">
      <c r="A29893" s="319"/>
      <c r="B29893" s="315">
        <v>44429.753472289871</v>
      </c>
      <c r="C29893" s="314">
        <v>118.94186739064753</v>
      </c>
      <c r="D29893" s="313" t="s">
        <v>167</v>
      </c>
    </row>
    <row r="29894" spans="1:4" ht="14.5" customHeight="1" x14ac:dyDescent="0.35">
      <c r="A29894" s="319"/>
      <c r="B29894" s="315">
        <v>44429.754166734318</v>
      </c>
      <c r="C29894" s="314">
        <v>171.66412914625835</v>
      </c>
      <c r="D29894" s="313" t="s">
        <v>167</v>
      </c>
    </row>
    <row r="29895" spans="1:4" ht="14.5" customHeight="1" x14ac:dyDescent="0.35">
      <c r="A29895" s="319"/>
      <c r="B29895" s="315">
        <v>44429.754861178764</v>
      </c>
      <c r="C29895" s="314">
        <v>232.07271721574944</v>
      </c>
      <c r="D29895" s="313" t="s">
        <v>167</v>
      </c>
    </row>
    <row r="29896" spans="1:4" ht="14.5" customHeight="1" x14ac:dyDescent="0.35">
      <c r="A29896" s="319"/>
      <c r="B29896" s="315">
        <v>44429.755555623211</v>
      </c>
      <c r="C29896" s="314">
        <v>296.32120597727288</v>
      </c>
      <c r="D29896" s="313" t="s">
        <v>167</v>
      </c>
    </row>
    <row r="29897" spans="1:4" ht="14.5" customHeight="1" x14ac:dyDescent="0.35">
      <c r="A29897" s="319"/>
      <c r="B29897" s="315">
        <v>44429.756250067658</v>
      </c>
      <c r="C29897" s="314">
        <v>367.79748456998885</v>
      </c>
      <c r="D29897" s="313" t="s">
        <v>167</v>
      </c>
    </row>
    <row r="29898" spans="1:4" ht="14.5" customHeight="1" x14ac:dyDescent="0.35">
      <c r="A29898" s="319"/>
      <c r="B29898" s="315">
        <v>44429.756944512104</v>
      </c>
      <c r="C29898" s="314">
        <v>444.68249222166679</v>
      </c>
      <c r="D29898" s="313" t="s">
        <v>167</v>
      </c>
    </row>
    <row r="29899" spans="1:4" ht="14.5" customHeight="1" x14ac:dyDescent="0.35">
      <c r="A29899" s="319"/>
      <c r="B29899" s="315">
        <v>44429.757638956551</v>
      </c>
      <c r="C29899" s="314">
        <v>526.61695926888694</v>
      </c>
      <c r="D29899" s="313" t="s">
        <v>167</v>
      </c>
    </row>
    <row r="29900" spans="1:4" ht="14.5" customHeight="1" x14ac:dyDescent="0.35">
      <c r="A29900" s="319"/>
      <c r="B29900" s="315">
        <v>44429.758333400998</v>
      </c>
      <c r="C29900" s="314">
        <v>610.9003166974677</v>
      </c>
      <c r="D29900" s="313" t="s">
        <v>167</v>
      </c>
    </row>
    <row r="29901" spans="1:4" ht="14.5" customHeight="1" x14ac:dyDescent="0.35">
      <c r="A29901" s="319"/>
      <c r="B29901" s="315">
        <v>44429.759027845445</v>
      </c>
      <c r="C29901" s="314">
        <v>696.39689069784561</v>
      </c>
      <c r="D29901" s="313" t="s">
        <v>167</v>
      </c>
    </row>
    <row r="29902" spans="1:4" ht="14.5" customHeight="1" x14ac:dyDescent="0.35">
      <c r="A29902" s="319"/>
      <c r="B29902" s="315">
        <v>44429.759722289891</v>
      </c>
      <c r="C29902" s="314">
        <v>787.98594042759703</v>
      </c>
      <c r="D29902" s="313" t="s">
        <v>167</v>
      </c>
    </row>
    <row r="29903" spans="1:4" ht="14.5" customHeight="1" x14ac:dyDescent="0.35">
      <c r="A29903" s="319"/>
      <c r="B29903" s="315">
        <v>44429.760416734338</v>
      </c>
      <c r="C29903" s="314">
        <v>891.98264358898939</v>
      </c>
      <c r="D29903" s="313" t="s">
        <v>167</v>
      </c>
    </row>
    <row r="29904" spans="1:4" ht="14.5" customHeight="1" x14ac:dyDescent="0.35">
      <c r="A29904" s="319"/>
      <c r="B29904" s="315">
        <v>44429.761111178785</v>
      </c>
      <c r="C29904" s="314">
        <v>1018.5423055544961</v>
      </c>
      <c r="D29904" s="313" t="s">
        <v>167</v>
      </c>
    </row>
    <row r="29905" spans="1:4" ht="14.5" customHeight="1" x14ac:dyDescent="0.35">
      <c r="A29905" s="319"/>
      <c r="B29905" s="315">
        <v>44429.761805623231</v>
      </c>
      <c r="C29905" s="314">
        <v>1148.2139890316564</v>
      </c>
      <c r="D29905" s="313" t="s">
        <v>167</v>
      </c>
    </row>
    <row r="29906" spans="1:4" ht="14.5" customHeight="1" x14ac:dyDescent="0.35">
      <c r="A29906" s="319"/>
      <c r="B29906" s="315">
        <v>44429.762500067678</v>
      </c>
      <c r="C29906" s="314">
        <v>1272.746263045352</v>
      </c>
      <c r="D29906" s="313" t="s">
        <v>167</v>
      </c>
    </row>
    <row r="29907" spans="1:4" ht="14.5" customHeight="1" x14ac:dyDescent="0.35">
      <c r="A29907" s="319"/>
      <c r="B29907" s="315">
        <v>44429.763194512125</v>
      </c>
      <c r="C29907" s="314">
        <v>1395.9557601734996</v>
      </c>
      <c r="D29907" s="313" t="s">
        <v>167</v>
      </c>
    </row>
    <row r="29908" spans="1:4" ht="14.5" customHeight="1" x14ac:dyDescent="0.35">
      <c r="A29908" s="319"/>
      <c r="B29908" s="315">
        <v>44429.763888956571</v>
      </c>
      <c r="C29908" s="314">
        <v>1520.9635198544711</v>
      </c>
      <c r="D29908" s="313" t="s">
        <v>167</v>
      </c>
    </row>
    <row r="29909" spans="1:4" ht="14.5" customHeight="1" x14ac:dyDescent="0.35">
      <c r="A29909" s="319"/>
      <c r="B29909" s="315">
        <v>44429.764583401018</v>
      </c>
      <c r="C29909" s="314">
        <v>1647.033126134115</v>
      </c>
      <c r="D29909" s="313" t="s">
        <v>167</v>
      </c>
    </row>
    <row r="29910" spans="1:4" ht="14.5" customHeight="1" x14ac:dyDescent="0.35">
      <c r="A29910" s="319"/>
      <c r="B29910" s="315">
        <v>44429.765277845465</v>
      </c>
      <c r="C29910" s="314">
        <v>1780.0229072876584</v>
      </c>
      <c r="D29910" s="313" t="s">
        <v>167</v>
      </c>
    </row>
    <row r="29911" spans="1:4" ht="14.5" customHeight="1" x14ac:dyDescent="0.35">
      <c r="A29911" s="319"/>
      <c r="B29911" s="315">
        <v>44429.765972289912</v>
      </c>
      <c r="C29911" s="314">
        <v>1921.3133606971242</v>
      </c>
      <c r="D29911" s="313" t="s">
        <v>167</v>
      </c>
    </row>
    <row r="29912" spans="1:4" ht="14.5" customHeight="1" x14ac:dyDescent="0.35">
      <c r="A29912" s="319"/>
      <c r="B29912" s="315">
        <v>44429.766666734358</v>
      </c>
      <c r="C29912" s="314">
        <v>2074.2569490578026</v>
      </c>
      <c r="D29912" s="313" t="s">
        <v>167</v>
      </c>
    </row>
    <row r="29913" spans="1:4" ht="14.5" customHeight="1" x14ac:dyDescent="0.35">
      <c r="A29913" s="319"/>
      <c r="B29913" s="315">
        <v>44429.767361178805</v>
      </c>
      <c r="C29913" s="314">
        <v>2222.9418453071266</v>
      </c>
      <c r="D29913" s="313" t="s">
        <v>167</v>
      </c>
    </row>
    <row r="29914" spans="1:4" ht="14.5" customHeight="1" x14ac:dyDescent="0.35">
      <c r="A29914" s="319"/>
      <c r="B29914" s="315">
        <v>44429.768055623252</v>
      </c>
      <c r="C29914" s="314">
        <v>2380.4493317970387</v>
      </c>
      <c r="D29914" s="313" t="s">
        <v>167</v>
      </c>
    </row>
    <row r="29915" spans="1:4" ht="14.5" customHeight="1" x14ac:dyDescent="0.35">
      <c r="A29915" s="319"/>
      <c r="B29915" s="315">
        <v>44429.768750067698</v>
      </c>
      <c r="C29915" s="314">
        <v>2534.1308231723183</v>
      </c>
      <c r="D29915" s="313" t="s">
        <v>167</v>
      </c>
    </row>
    <row r="29916" spans="1:4" ht="14.5" customHeight="1" x14ac:dyDescent="0.35">
      <c r="A29916" s="319"/>
      <c r="B29916" s="315">
        <v>44429.769444512145</v>
      </c>
      <c r="C29916" s="314">
        <v>2665.4182670544833</v>
      </c>
      <c r="D29916" s="313" t="s">
        <v>167</v>
      </c>
    </row>
    <row r="29917" spans="1:4" ht="14.5" customHeight="1" x14ac:dyDescent="0.35">
      <c r="A29917" s="319"/>
      <c r="B29917" s="315">
        <v>44429.770138956592</v>
      </c>
      <c r="C29917" s="314">
        <v>2794.6068599404148</v>
      </c>
      <c r="D29917" s="313" t="s">
        <v>167</v>
      </c>
    </row>
    <row r="29918" spans="1:4" ht="14.5" customHeight="1" x14ac:dyDescent="0.35">
      <c r="A29918" s="319"/>
      <c r="B29918" s="315">
        <v>44429.770833401039</v>
      </c>
      <c r="C29918" s="314">
        <v>2928.937191840882</v>
      </c>
      <c r="D29918" s="313" t="s">
        <v>167</v>
      </c>
    </row>
    <row r="29919" spans="1:4" ht="14.5" customHeight="1" x14ac:dyDescent="0.35">
      <c r="A29919" s="319"/>
      <c r="B29919" s="315">
        <v>44429.771527845485</v>
      </c>
      <c r="C29919" s="314">
        <v>3050.2632589830705</v>
      </c>
      <c r="D29919" s="313" t="s">
        <v>167</v>
      </c>
    </row>
    <row r="29920" spans="1:4" ht="14.5" customHeight="1" x14ac:dyDescent="0.35">
      <c r="A29920" s="319"/>
      <c r="B29920" s="315">
        <v>44429.772222289932</v>
      </c>
      <c r="C29920" s="314">
        <v>3175.0220548436046</v>
      </c>
      <c r="D29920" s="313" t="s">
        <v>167</v>
      </c>
    </row>
    <row r="29921" spans="1:4" ht="14.5" customHeight="1" x14ac:dyDescent="0.35">
      <c r="A29921" s="319"/>
      <c r="B29921" s="315">
        <v>44429.772916734379</v>
      </c>
      <c r="C29921" s="314">
        <v>3398.5453837712607</v>
      </c>
      <c r="D29921" s="313" t="s">
        <v>167</v>
      </c>
    </row>
    <row r="29922" spans="1:4" ht="14.5" customHeight="1" x14ac:dyDescent="0.35">
      <c r="A29922" s="319"/>
      <c r="B29922" s="315">
        <v>44429.773611178825</v>
      </c>
      <c r="C29922" s="314">
        <v>3576.3422972361245</v>
      </c>
      <c r="D29922" s="313" t="s">
        <v>167</v>
      </c>
    </row>
    <row r="29923" spans="1:4" ht="14.5" customHeight="1" x14ac:dyDescent="0.35">
      <c r="A29923" s="319"/>
      <c r="B29923" s="315">
        <v>44429.774305623272</v>
      </c>
      <c r="C29923" s="314">
        <v>3707.0473024416715</v>
      </c>
      <c r="D29923" s="313" t="s">
        <v>167</v>
      </c>
    </row>
    <row r="29924" spans="1:4" ht="14.5" customHeight="1" x14ac:dyDescent="0.35">
      <c r="A29924" s="319"/>
      <c r="B29924" s="315">
        <v>44429.775000067719</v>
      </c>
      <c r="C29924" s="314">
        <v>3854.9248965823404</v>
      </c>
      <c r="D29924" s="313" t="s">
        <v>167</v>
      </c>
    </row>
    <row r="29925" spans="1:4" ht="14.5" customHeight="1" x14ac:dyDescent="0.35">
      <c r="A29925" s="319"/>
      <c r="B29925" s="315">
        <v>44429.775694512166</v>
      </c>
      <c r="C29925" s="314">
        <v>3953.4692749120295</v>
      </c>
      <c r="D29925" s="313" t="s">
        <v>167</v>
      </c>
    </row>
    <row r="29926" spans="1:4" ht="14.5" customHeight="1" x14ac:dyDescent="0.35">
      <c r="A29926" s="319"/>
      <c r="B29926" s="315">
        <v>44429.776388956612</v>
      </c>
      <c r="C29926" s="314">
        <v>4023.1302430446572</v>
      </c>
      <c r="D29926" s="313" t="s">
        <v>167</v>
      </c>
    </row>
    <row r="29927" spans="1:4" ht="14.5" customHeight="1" x14ac:dyDescent="0.35">
      <c r="A29927" s="319"/>
      <c r="B29927" s="315">
        <v>44429.777083401059</v>
      </c>
      <c r="C29927" s="314">
        <v>4091.0280178384855</v>
      </c>
      <c r="D29927" s="313" t="s">
        <v>167</v>
      </c>
    </row>
    <row r="29928" spans="1:4" ht="14.5" customHeight="1" x14ac:dyDescent="0.35">
      <c r="A29928" s="319"/>
      <c r="B29928" s="315">
        <v>44429.777777845506</v>
      </c>
      <c r="C29928" s="314">
        <v>4129.7121404260397</v>
      </c>
      <c r="D29928" s="313" t="s">
        <v>167</v>
      </c>
    </row>
    <row r="29929" spans="1:4" ht="14.5" customHeight="1" x14ac:dyDescent="0.35">
      <c r="A29929" s="319"/>
      <c r="B29929" s="315">
        <v>44429.778472289952</v>
      </c>
      <c r="C29929" s="314">
        <v>4159.4614124298096</v>
      </c>
      <c r="D29929" s="313" t="s">
        <v>167</v>
      </c>
    </row>
    <row r="29930" spans="1:4" ht="14.5" customHeight="1" x14ac:dyDescent="0.35">
      <c r="A29930" s="319"/>
      <c r="B29930" s="315">
        <v>44429.779166734399</v>
      </c>
      <c r="C29930" s="314">
        <v>4204.6760328728706</v>
      </c>
      <c r="D29930" s="313" t="s">
        <v>167</v>
      </c>
    </row>
    <row r="29931" spans="1:4" ht="14.5" customHeight="1" x14ac:dyDescent="0.35">
      <c r="A29931" s="319"/>
      <c r="B29931" s="315">
        <v>44429.779861178846</v>
      </c>
      <c r="C29931" s="314">
        <v>4252.1960244309157</v>
      </c>
      <c r="D29931" s="313" t="s">
        <v>167</v>
      </c>
    </row>
    <row r="29932" spans="1:4" ht="14.5" customHeight="1" x14ac:dyDescent="0.35">
      <c r="A29932" s="319"/>
      <c r="B29932" s="315">
        <v>44429.780555623292</v>
      </c>
      <c r="C29932" s="314">
        <v>4318.618396074201</v>
      </c>
      <c r="D29932" s="313" t="s">
        <v>167</v>
      </c>
    </row>
    <row r="29933" spans="1:4" ht="14.5" customHeight="1" x14ac:dyDescent="0.35">
      <c r="A29933" s="319"/>
      <c r="B29933" s="315">
        <v>44429.781250067739</v>
      </c>
      <c r="C29933" s="314">
        <v>4348.9249313299852</v>
      </c>
      <c r="D29933" s="313" t="s">
        <v>167</v>
      </c>
    </row>
    <row r="29934" spans="1:4" ht="14.5" customHeight="1" x14ac:dyDescent="0.35">
      <c r="A29934" s="319"/>
      <c r="B29934" s="315">
        <v>44429.781944512186</v>
      </c>
      <c r="C29934" s="314">
        <v>4376.363921557243</v>
      </c>
      <c r="D29934" s="313" t="s">
        <v>167</v>
      </c>
    </row>
    <row r="29935" spans="1:4" ht="14.5" customHeight="1" x14ac:dyDescent="0.35">
      <c r="A29935" s="319"/>
      <c r="B29935" s="315">
        <v>44429.782638956633</v>
      </c>
      <c r="C29935" s="314">
        <v>4378.8894054219127</v>
      </c>
      <c r="D29935" s="313" t="s">
        <v>167</v>
      </c>
    </row>
    <row r="29936" spans="1:4" ht="14.5" customHeight="1" x14ac:dyDescent="0.35">
      <c r="A29936" s="319"/>
      <c r="B29936" s="315">
        <v>44429.783333401079</v>
      </c>
      <c r="C29936" s="314">
        <v>4320.00745673043</v>
      </c>
      <c r="D29936" s="313" t="s">
        <v>167</v>
      </c>
    </row>
    <row r="29937" spans="1:4" ht="14.5" customHeight="1" x14ac:dyDescent="0.35">
      <c r="A29937" s="319"/>
      <c r="B29937" s="315">
        <v>44429.784027845526</v>
      </c>
      <c r="C29937" s="314">
        <v>4109.3496423624456</v>
      </c>
      <c r="D29937" s="313" t="s">
        <v>167</v>
      </c>
    </row>
    <row r="29938" spans="1:4" ht="14.5" customHeight="1" x14ac:dyDescent="0.35">
      <c r="A29938" s="319"/>
      <c r="B29938" s="315">
        <v>44429.784722289973</v>
      </c>
      <c r="C29938" s="314">
        <v>3969.041458924301</v>
      </c>
      <c r="D29938" s="313" t="s">
        <v>167</v>
      </c>
    </row>
    <row r="29939" spans="1:4" ht="14.5" customHeight="1" x14ac:dyDescent="0.35">
      <c r="A29939" s="319"/>
      <c r="B29939" s="315">
        <v>44429.785416734419</v>
      </c>
      <c r="C29939" s="314">
        <v>3954.753010835188</v>
      </c>
      <c r="D29939" s="313" t="s">
        <v>167</v>
      </c>
    </row>
    <row r="29940" spans="1:4" ht="14.5" customHeight="1" x14ac:dyDescent="0.35">
      <c r="A29940" s="319"/>
      <c r="B29940" s="315">
        <v>44429.786111178866</v>
      </c>
      <c r="C29940" s="314">
        <v>3945.7255144246542</v>
      </c>
      <c r="D29940" s="313" t="s">
        <v>167</v>
      </c>
    </row>
    <row r="29941" spans="1:4" ht="14.5" customHeight="1" x14ac:dyDescent="0.35">
      <c r="A29941" s="319"/>
      <c r="B29941" s="315">
        <v>44429.786805623313</v>
      </c>
      <c r="C29941" s="314">
        <v>3908.0987865980715</v>
      </c>
      <c r="D29941" s="313" t="s">
        <v>167</v>
      </c>
    </row>
    <row r="29942" spans="1:4" ht="14.5" customHeight="1" x14ac:dyDescent="0.35">
      <c r="A29942" s="319"/>
      <c r="B29942" s="315">
        <v>44429.78750006776</v>
      </c>
      <c r="C29942" s="314">
        <v>3876.9871474783868</v>
      </c>
      <c r="D29942" s="313" t="s">
        <v>167</v>
      </c>
    </row>
    <row r="29943" spans="1:4" ht="14.5" customHeight="1" x14ac:dyDescent="0.35">
      <c r="A29943" s="319"/>
      <c r="B29943" s="315">
        <v>44429.788194512206</v>
      </c>
      <c r="C29943" s="314">
        <v>3882.5190095780417</v>
      </c>
      <c r="D29943" s="313" t="s">
        <v>167</v>
      </c>
    </row>
    <row r="29944" spans="1:4" ht="14.5" customHeight="1" x14ac:dyDescent="0.35">
      <c r="A29944" s="319"/>
      <c r="B29944" s="315">
        <v>44429.788888956653</v>
      </c>
      <c r="C29944" s="314">
        <v>3787.5584016454718</v>
      </c>
      <c r="D29944" s="313" t="s">
        <v>167</v>
      </c>
    </row>
    <row r="29945" spans="1:4" ht="14.5" customHeight="1" x14ac:dyDescent="0.35">
      <c r="A29945" s="319"/>
      <c r="B29945" s="315">
        <v>44429.7895834011</v>
      </c>
      <c r="C29945" s="314">
        <v>3741.1151765557006</v>
      </c>
      <c r="D29945" s="313" t="s">
        <v>167</v>
      </c>
    </row>
    <row r="29946" spans="1:4" ht="14.5" customHeight="1" x14ac:dyDescent="0.35">
      <c r="A29946" s="319"/>
      <c r="B29946" s="315">
        <v>44429.790277845546</v>
      </c>
      <c r="C29946" s="314">
        <v>3702.0479646949098</v>
      </c>
      <c r="D29946" s="313" t="s">
        <v>167</v>
      </c>
    </row>
    <row r="29947" spans="1:4" ht="14.5" customHeight="1" x14ac:dyDescent="0.35">
      <c r="A29947" s="319"/>
      <c r="B29947" s="315">
        <v>44429.790972289993</v>
      </c>
      <c r="C29947" s="314">
        <v>3656.6246266119801</v>
      </c>
      <c r="D29947" s="313" t="s">
        <v>167</v>
      </c>
    </row>
    <row r="29948" spans="1:4" ht="14.5" customHeight="1" x14ac:dyDescent="0.35">
      <c r="A29948" s="319"/>
      <c r="B29948" s="315">
        <v>44429.79166673444</v>
      </c>
      <c r="C29948" s="314">
        <v>3589.7625802727416</v>
      </c>
      <c r="D29948" s="313" t="s">
        <v>167</v>
      </c>
    </row>
    <row r="29949" spans="1:4" ht="14.5" customHeight="1" x14ac:dyDescent="0.35">
      <c r="A29949" s="319"/>
      <c r="B29949" s="315">
        <v>44429.792361178886</v>
      </c>
      <c r="C29949" s="314">
        <v>3525.1218947752691</v>
      </c>
      <c r="D29949" s="313" t="s">
        <v>167</v>
      </c>
    </row>
    <row r="29950" spans="1:4" ht="14.5" customHeight="1" x14ac:dyDescent="0.35">
      <c r="A29950" s="319"/>
      <c r="B29950" s="315">
        <v>44429.793055623333</v>
      </c>
      <c r="C29950" s="314">
        <v>3656.873800852336</v>
      </c>
      <c r="D29950" s="313" t="s">
        <v>167</v>
      </c>
    </row>
    <row r="29951" spans="1:4" ht="14.5" customHeight="1" x14ac:dyDescent="0.35">
      <c r="A29951" s="319"/>
      <c r="B29951" s="315">
        <v>44429.79375006778</v>
      </c>
      <c r="C29951" s="314">
        <v>3786.9383661439642</v>
      </c>
      <c r="D29951" s="313" t="s">
        <v>167</v>
      </c>
    </row>
    <row r="29952" spans="1:4" ht="14.5" customHeight="1" x14ac:dyDescent="0.35">
      <c r="A29952" s="319"/>
      <c r="B29952" s="315">
        <v>44429.794444512227</v>
      </c>
      <c r="C29952" s="314">
        <v>3759.6180540230125</v>
      </c>
      <c r="D29952" s="313" t="s">
        <v>167</v>
      </c>
    </row>
    <row r="29953" spans="1:4" ht="14.5" customHeight="1" x14ac:dyDescent="0.35">
      <c r="A29953" s="319"/>
      <c r="B29953" s="315">
        <v>44429.795138956673</v>
      </c>
      <c r="C29953" s="314">
        <v>3597.3948707459494</v>
      </c>
      <c r="D29953" s="313" t="s">
        <v>167</v>
      </c>
    </row>
    <row r="29954" spans="1:4" ht="14.5" customHeight="1" x14ac:dyDescent="0.35">
      <c r="A29954" s="319"/>
      <c r="B29954" s="315">
        <v>44429.79583340112</v>
      </c>
      <c r="C29954" s="314">
        <v>3339.1130720653259</v>
      </c>
      <c r="D29954" s="313" t="s">
        <v>167</v>
      </c>
    </row>
    <row r="29955" spans="1:4" ht="14.5" customHeight="1" x14ac:dyDescent="0.35">
      <c r="A29955" s="319"/>
      <c r="B29955" s="315">
        <v>44429.796527845567</v>
      </c>
      <c r="C29955" s="314">
        <v>3241.0406898353249</v>
      </c>
      <c r="D29955" s="313" t="s">
        <v>167</v>
      </c>
    </row>
    <row r="29956" spans="1:4" ht="14.5" customHeight="1" x14ac:dyDescent="0.35">
      <c r="A29956" s="319"/>
      <c r="B29956" s="315">
        <v>44429.797222290013</v>
      </c>
      <c r="C29956" s="314">
        <v>3143.2618450994291</v>
      </c>
      <c r="D29956" s="313" t="s">
        <v>167</v>
      </c>
    </row>
    <row r="29957" spans="1:4" ht="14.5" customHeight="1" x14ac:dyDescent="0.35">
      <c r="A29957" s="319"/>
      <c r="B29957" s="315">
        <v>44429.79791673446</v>
      </c>
      <c r="C29957" s="314">
        <v>3066.3855242362865</v>
      </c>
      <c r="D29957" s="313" t="s">
        <v>167</v>
      </c>
    </row>
    <row r="29958" spans="1:4" ht="14.5" customHeight="1" x14ac:dyDescent="0.35">
      <c r="A29958" s="319"/>
      <c r="B29958" s="315">
        <v>44429.798611178907</v>
      </c>
      <c r="C29958" s="314">
        <v>3197.9739486863837</v>
      </c>
      <c r="D29958" s="313" t="s">
        <v>167</v>
      </c>
    </row>
    <row r="29959" spans="1:4" ht="14.5" customHeight="1" x14ac:dyDescent="0.35">
      <c r="A29959" s="319"/>
      <c r="B29959" s="315">
        <v>44429.799305623354</v>
      </c>
      <c r="C29959" s="314">
        <v>3444.6048509646207</v>
      </c>
      <c r="D29959" s="313" t="s">
        <v>167</v>
      </c>
    </row>
    <row r="29960" spans="1:4" ht="14.5" customHeight="1" x14ac:dyDescent="0.35">
      <c r="A29960" s="319"/>
      <c r="B29960" s="315">
        <v>44429.8000000678</v>
      </c>
      <c r="C29960" s="314">
        <v>3503.8222194816917</v>
      </c>
      <c r="D29960" s="313" t="s">
        <v>167</v>
      </c>
    </row>
    <row r="29961" spans="1:4" ht="14.5" customHeight="1" x14ac:dyDescent="0.35">
      <c r="A29961" s="319"/>
      <c r="B29961" s="315">
        <v>44429.800694512247</v>
      </c>
      <c r="C29961" s="314">
        <v>3567.5946277109906</v>
      </c>
      <c r="D29961" s="313" t="s">
        <v>167</v>
      </c>
    </row>
    <row r="29962" spans="1:4" ht="14.5" customHeight="1" x14ac:dyDescent="0.35">
      <c r="A29962" s="319"/>
      <c r="B29962" s="315">
        <v>44429.801388956694</v>
      </c>
      <c r="C29962" s="314">
        <v>3615.9950244976208</v>
      </c>
      <c r="D29962" s="313" t="s">
        <v>167</v>
      </c>
    </row>
    <row r="29963" spans="1:4" ht="14.5" customHeight="1" x14ac:dyDescent="0.35">
      <c r="A29963" s="319"/>
      <c r="B29963" s="315">
        <v>44429.80208340114</v>
      </c>
      <c r="C29963" s="314">
        <v>3669.4021995247654</v>
      </c>
      <c r="D29963" s="313" t="s">
        <v>167</v>
      </c>
    </row>
    <row r="29964" spans="1:4" ht="14.5" customHeight="1" x14ac:dyDescent="0.35">
      <c r="A29964" s="319"/>
      <c r="B29964" s="315">
        <v>44429.802777845587</v>
      </c>
      <c r="C29964" s="314">
        <v>3634.0551707682512</v>
      </c>
      <c r="D29964" s="313" t="s">
        <v>167</v>
      </c>
    </row>
    <row r="29965" spans="1:4" ht="14.5" customHeight="1" x14ac:dyDescent="0.35">
      <c r="A29965" s="319"/>
      <c r="B29965" s="315">
        <v>44429.803472290034</v>
      </c>
      <c r="C29965" s="314">
        <v>3404.1723916959018</v>
      </c>
      <c r="D29965" s="313" t="s">
        <v>167</v>
      </c>
    </row>
    <row r="29966" spans="1:4" ht="14.5" customHeight="1" x14ac:dyDescent="0.35">
      <c r="A29966" s="319"/>
      <c r="B29966" s="315">
        <v>44429.804166734481</v>
      </c>
      <c r="C29966" s="314">
        <v>3428.5970388685041</v>
      </c>
      <c r="D29966" s="313" t="s">
        <v>167</v>
      </c>
    </row>
    <row r="29967" spans="1:4" ht="14.5" customHeight="1" x14ac:dyDescent="0.35">
      <c r="A29967" s="319"/>
      <c r="B29967" s="315">
        <v>44429.804861178927</v>
      </c>
      <c r="C29967" s="314">
        <v>3461.1174809016907</v>
      </c>
      <c r="D29967" s="313" t="s">
        <v>167</v>
      </c>
    </row>
    <row r="29968" spans="1:4" ht="14.5" customHeight="1" x14ac:dyDescent="0.35">
      <c r="A29968" s="319"/>
      <c r="B29968" s="315">
        <v>44429.805555623374</v>
      </c>
      <c r="C29968" s="314">
        <v>3470.1501727591581</v>
      </c>
      <c r="D29968" s="313" t="s">
        <v>167</v>
      </c>
    </row>
    <row r="29969" spans="1:4" ht="14.5" customHeight="1" x14ac:dyDescent="0.35">
      <c r="A29969" s="319"/>
      <c r="B29969" s="315">
        <v>44429.806250067821</v>
      </c>
      <c r="C29969" s="314">
        <v>3556.821888789224</v>
      </c>
      <c r="D29969" s="313" t="s">
        <v>167</v>
      </c>
    </row>
    <row r="29970" spans="1:4" ht="14.5" customHeight="1" x14ac:dyDescent="0.35">
      <c r="A29970" s="319"/>
      <c r="B29970" s="315">
        <v>44429.806944512267</v>
      </c>
      <c r="C29970" s="314">
        <v>3869.9782235560319</v>
      </c>
      <c r="D29970" s="313" t="s">
        <v>167</v>
      </c>
    </row>
    <row r="29971" spans="1:4" ht="14.5" customHeight="1" x14ac:dyDescent="0.35">
      <c r="A29971" s="319"/>
      <c r="B29971" s="315">
        <v>44429.807638956714</v>
      </c>
      <c r="C29971" s="314">
        <v>3982.9223397203409</v>
      </c>
      <c r="D29971" s="313" t="s">
        <v>167</v>
      </c>
    </row>
    <row r="29972" spans="1:4" ht="14.5" customHeight="1" x14ac:dyDescent="0.35">
      <c r="A29972" s="319"/>
      <c r="B29972" s="315">
        <v>44429.808333401161</v>
      </c>
      <c r="C29972" s="314">
        <v>4003.9228444102532</v>
      </c>
      <c r="D29972" s="313" t="s">
        <v>167</v>
      </c>
    </row>
    <row r="29973" spans="1:4" ht="14.5" customHeight="1" x14ac:dyDescent="0.35">
      <c r="A29973" s="319"/>
      <c r="B29973" s="315">
        <v>44429.809027845607</v>
      </c>
      <c r="C29973" s="314">
        <v>3994.8593638616926</v>
      </c>
      <c r="D29973" s="313" t="s">
        <v>167</v>
      </c>
    </row>
    <row r="29974" spans="1:4" ht="14.5" customHeight="1" x14ac:dyDescent="0.35">
      <c r="A29974" s="319"/>
      <c r="B29974" s="315">
        <v>44429.809722290054</v>
      </c>
      <c r="C29974" s="314">
        <v>3766.4011038141325</v>
      </c>
      <c r="D29974" s="313" t="s">
        <v>167</v>
      </c>
    </row>
    <row r="29975" spans="1:4" ht="14.5" customHeight="1" x14ac:dyDescent="0.35">
      <c r="A29975" s="319"/>
      <c r="B29975" s="315">
        <v>44429.810416734501</v>
      </c>
      <c r="C29975" s="314">
        <v>3675.4815064457557</v>
      </c>
      <c r="D29975" s="313" t="s">
        <v>167</v>
      </c>
    </row>
    <row r="29976" spans="1:4" ht="14.5" customHeight="1" x14ac:dyDescent="0.35">
      <c r="A29976" s="319"/>
      <c r="B29976" s="315">
        <v>44429.811111178948</v>
      </c>
      <c r="C29976" s="314">
        <v>3638.4047185946256</v>
      </c>
      <c r="D29976" s="313" t="s">
        <v>167</v>
      </c>
    </row>
    <row r="29977" spans="1:4" ht="14.5" customHeight="1" x14ac:dyDescent="0.35">
      <c r="A29977" s="319"/>
      <c r="B29977" s="315">
        <v>44429.811805623394</v>
      </c>
      <c r="C29977" s="314">
        <v>3586.884497409997</v>
      </c>
      <c r="D29977" s="313" t="s">
        <v>167</v>
      </c>
    </row>
    <row r="29978" spans="1:4" ht="14.5" customHeight="1" x14ac:dyDescent="0.35">
      <c r="A29978" s="319"/>
      <c r="B29978" s="315">
        <v>44429.812500067841</v>
      </c>
      <c r="C29978" s="314">
        <v>3565.3884612722322</v>
      </c>
      <c r="D29978" s="313" t="s">
        <v>167</v>
      </c>
    </row>
    <row r="29979" spans="1:4" ht="14.5" customHeight="1" x14ac:dyDescent="0.35">
      <c r="A29979" s="319"/>
      <c r="B29979" s="315">
        <v>44429.813194512288</v>
      </c>
      <c r="C29979" s="314">
        <v>3774.8282711689048</v>
      </c>
      <c r="D29979" s="313" t="s">
        <v>167</v>
      </c>
    </row>
    <row r="29980" spans="1:4" ht="14.5" customHeight="1" x14ac:dyDescent="0.35">
      <c r="A29980" s="319"/>
      <c r="B29980" s="315">
        <v>44429.813888956734</v>
      </c>
      <c r="C29980" s="314">
        <v>3878.2812696723267</v>
      </c>
      <c r="D29980" s="313" t="s">
        <v>167</v>
      </c>
    </row>
    <row r="29981" spans="1:4" ht="14.5" customHeight="1" x14ac:dyDescent="0.35">
      <c r="A29981" s="319"/>
      <c r="B29981" s="315">
        <v>44429.814583401181</v>
      </c>
      <c r="C29981" s="314">
        <v>3886.2609851056091</v>
      </c>
      <c r="D29981" s="313" t="s">
        <v>167</v>
      </c>
    </row>
    <row r="29982" spans="1:4" ht="14.5" customHeight="1" x14ac:dyDescent="0.35">
      <c r="A29982" s="319"/>
      <c r="B29982" s="315">
        <v>44429.815277845628</v>
      </c>
      <c r="C29982" s="314">
        <v>3890.767340073362</v>
      </c>
      <c r="D29982" s="313" t="s">
        <v>167</v>
      </c>
    </row>
    <row r="29983" spans="1:4" ht="14.5" customHeight="1" x14ac:dyDescent="0.35">
      <c r="A29983" s="319"/>
      <c r="B29983" s="315">
        <v>44429.815972290075</v>
      </c>
      <c r="C29983" s="314">
        <v>3867.617201951643</v>
      </c>
      <c r="D29983" s="313" t="s">
        <v>167</v>
      </c>
    </row>
    <row r="29984" spans="1:4" ht="14.5" customHeight="1" x14ac:dyDescent="0.35">
      <c r="A29984" s="319"/>
      <c r="B29984" s="315">
        <v>44429.816666734521</v>
      </c>
      <c r="C29984" s="314">
        <v>3645.6438513044268</v>
      </c>
      <c r="D29984" s="313" t="s">
        <v>167</v>
      </c>
    </row>
    <row r="29985" spans="1:4" ht="14.5" customHeight="1" x14ac:dyDescent="0.35">
      <c r="A29985" s="319"/>
      <c r="B29985" s="315">
        <v>44429.817361178968</v>
      </c>
      <c r="C29985" s="314">
        <v>3423.1042411513627</v>
      </c>
      <c r="D29985" s="313" t="s">
        <v>167</v>
      </c>
    </row>
    <row r="29986" spans="1:4" ht="14.5" customHeight="1" x14ac:dyDescent="0.35">
      <c r="A29986" s="319"/>
      <c r="B29986" s="315">
        <v>44429.818055623415</v>
      </c>
      <c r="C29986" s="314">
        <v>3391.2356710676104</v>
      </c>
      <c r="D29986" s="313" t="s">
        <v>167</v>
      </c>
    </row>
    <row r="29987" spans="1:4" ht="14.5" customHeight="1" x14ac:dyDescent="0.35">
      <c r="A29987" s="319"/>
      <c r="B29987" s="315">
        <v>44429.818750067861</v>
      </c>
      <c r="C29987" s="314">
        <v>3339.1791804510481</v>
      </c>
      <c r="D29987" s="313" t="s">
        <v>167</v>
      </c>
    </row>
    <row r="29988" spans="1:4" ht="14.5" customHeight="1" x14ac:dyDescent="0.35">
      <c r="A29988" s="319"/>
      <c r="B29988" s="315">
        <v>44429.819444512308</v>
      </c>
      <c r="C29988" s="314">
        <v>3292.2426130343229</v>
      </c>
      <c r="D29988" s="313" t="s">
        <v>167</v>
      </c>
    </row>
    <row r="29989" spans="1:4" ht="14.5" customHeight="1" x14ac:dyDescent="0.35">
      <c r="A29989" s="319"/>
      <c r="B29989" s="315">
        <v>44429.820138956755</v>
      </c>
      <c r="C29989" s="314">
        <v>3409.5672850121432</v>
      </c>
      <c r="D29989" s="313" t="s">
        <v>167</v>
      </c>
    </row>
    <row r="29990" spans="1:4" ht="14.5" customHeight="1" x14ac:dyDescent="0.35">
      <c r="A29990" s="319"/>
      <c r="B29990" s="315">
        <v>44429.820833401202</v>
      </c>
      <c r="C29990" s="314">
        <v>3665.2969857485346</v>
      </c>
      <c r="D29990" s="313" t="s">
        <v>167</v>
      </c>
    </row>
    <row r="29991" spans="1:4" ht="14.5" customHeight="1" x14ac:dyDescent="0.35">
      <c r="A29991" s="319"/>
      <c r="B29991" s="315">
        <v>44429.821527845648</v>
      </c>
      <c r="C29991" s="314">
        <v>3728.2506835029149</v>
      </c>
      <c r="D29991" s="313" t="s">
        <v>167</v>
      </c>
    </row>
    <row r="29992" spans="1:4" ht="14.5" customHeight="1" x14ac:dyDescent="0.35">
      <c r="A29992" s="319"/>
      <c r="B29992" s="315">
        <v>44429.822222290095</v>
      </c>
      <c r="C29992" s="314">
        <v>3782.0933095247797</v>
      </c>
      <c r="D29992" s="313" t="s">
        <v>167</v>
      </c>
    </row>
    <row r="29993" spans="1:4" ht="14.5" customHeight="1" x14ac:dyDescent="0.35">
      <c r="A29993" s="319"/>
      <c r="B29993" s="315">
        <v>44429.822916734542</v>
      </c>
      <c r="C29993" s="314">
        <v>3798.1256318585947</v>
      </c>
      <c r="D29993" s="313" t="s">
        <v>167</v>
      </c>
    </row>
    <row r="29994" spans="1:4" ht="14.5" customHeight="1" x14ac:dyDescent="0.35">
      <c r="A29994" s="319"/>
      <c r="B29994" s="315">
        <v>44429.823611178988</v>
      </c>
      <c r="C29994" s="314">
        <v>3726.5646827770397</v>
      </c>
      <c r="D29994" s="313" t="s">
        <v>167</v>
      </c>
    </row>
    <row r="29995" spans="1:4" ht="14.5" customHeight="1" x14ac:dyDescent="0.35">
      <c r="A29995" s="319"/>
      <c r="B29995" s="315">
        <v>44429.824305623435</v>
      </c>
      <c r="C29995" s="314">
        <v>3347.8061434300616</v>
      </c>
      <c r="D29995" s="313" t="s">
        <v>167</v>
      </c>
    </row>
    <row r="29996" spans="1:4" ht="14.5" customHeight="1" x14ac:dyDescent="0.35">
      <c r="A29996" s="319"/>
      <c r="B29996" s="315">
        <v>44429.825000067882</v>
      </c>
      <c r="C29996" s="314">
        <v>3254.725077837395</v>
      </c>
      <c r="D29996" s="313" t="s">
        <v>167</v>
      </c>
    </row>
    <row r="29997" spans="1:4" ht="14.5" customHeight="1" x14ac:dyDescent="0.35">
      <c r="A29997" s="319"/>
      <c r="B29997" s="315">
        <v>44429.825694512328</v>
      </c>
      <c r="C29997" s="314">
        <v>3188.469414967733</v>
      </c>
      <c r="D29997" s="313" t="s">
        <v>167</v>
      </c>
    </row>
    <row r="29998" spans="1:4" ht="14.5" customHeight="1" x14ac:dyDescent="0.35">
      <c r="A29998" s="319"/>
      <c r="B29998" s="315">
        <v>44429.826388956775</v>
      </c>
      <c r="C29998" s="314">
        <v>3131.3362024258822</v>
      </c>
      <c r="D29998" s="313" t="s">
        <v>167</v>
      </c>
    </row>
    <row r="29999" spans="1:4" ht="14.5" customHeight="1" x14ac:dyDescent="0.35">
      <c r="A29999" s="319"/>
      <c r="B29999" s="315">
        <v>44429.827083401222</v>
      </c>
      <c r="C29999" s="314">
        <v>3182.6507324806103</v>
      </c>
      <c r="D29999" s="313" t="s">
        <v>167</v>
      </c>
    </row>
    <row r="30000" spans="1:4" ht="14.5" customHeight="1" x14ac:dyDescent="0.35">
      <c r="A30000" s="319"/>
      <c r="B30000" s="315">
        <v>44429.827777845669</v>
      </c>
      <c r="C30000" s="314">
        <v>3433.2469298529127</v>
      </c>
      <c r="D30000" s="313" t="s">
        <v>167</v>
      </c>
    </row>
    <row r="30001" spans="1:4" ht="14.5" customHeight="1" x14ac:dyDescent="0.35">
      <c r="A30001" s="319"/>
      <c r="B30001" s="315">
        <v>44429.828472290115</v>
      </c>
      <c r="C30001" s="314">
        <v>3428.0922544067726</v>
      </c>
      <c r="D30001" s="313" t="s">
        <v>167</v>
      </c>
    </row>
    <row r="30002" spans="1:4" ht="14.5" customHeight="1" x14ac:dyDescent="0.35">
      <c r="A30002" s="319"/>
      <c r="B30002" s="315">
        <v>44429.829166734562</v>
      </c>
      <c r="C30002" s="314">
        <v>3402.5160105411583</v>
      </c>
      <c r="D30002" s="313" t="s">
        <v>167</v>
      </c>
    </row>
    <row r="30003" spans="1:4" ht="14.5" customHeight="1" x14ac:dyDescent="0.35">
      <c r="A30003" s="319"/>
      <c r="B30003" s="315">
        <v>44429.829861179009</v>
      </c>
      <c r="C30003" s="314">
        <v>3370.774890312925</v>
      </c>
      <c r="D30003" s="313" t="s">
        <v>167</v>
      </c>
    </row>
    <row r="30004" spans="1:4" ht="14.5" customHeight="1" x14ac:dyDescent="0.35">
      <c r="A30004" s="319"/>
      <c r="B30004" s="315">
        <v>44429.830555623455</v>
      </c>
      <c r="C30004" s="314">
        <v>3317.5998219953231</v>
      </c>
      <c r="D30004" s="313" t="s">
        <v>167</v>
      </c>
    </row>
    <row r="30005" spans="1:4" ht="14.5" customHeight="1" x14ac:dyDescent="0.35">
      <c r="A30005" s="319"/>
      <c r="B30005" s="315">
        <v>44429.831250067902</v>
      </c>
      <c r="C30005" s="314">
        <v>2970.5061637805775</v>
      </c>
      <c r="D30005" s="313" t="s">
        <v>167</v>
      </c>
    </row>
    <row r="30006" spans="1:4" ht="14.5" customHeight="1" x14ac:dyDescent="0.35">
      <c r="A30006" s="319"/>
      <c r="B30006" s="315">
        <v>44429.831944512349</v>
      </c>
      <c r="C30006" s="314">
        <v>2798.0628624816113</v>
      </c>
      <c r="D30006" s="313" t="s">
        <v>167</v>
      </c>
    </row>
    <row r="30007" spans="1:4" ht="14.5" customHeight="1" x14ac:dyDescent="0.35">
      <c r="A30007" s="319"/>
      <c r="B30007" s="315">
        <v>44429.832638956796</v>
      </c>
      <c r="C30007" s="314">
        <v>2694.6214975823336</v>
      </c>
      <c r="D30007" s="313" t="s">
        <v>167</v>
      </c>
    </row>
    <row r="30008" spans="1:4" ht="14.5" customHeight="1" x14ac:dyDescent="0.35">
      <c r="A30008" s="319"/>
      <c r="B30008" s="315">
        <v>44429.833333401242</v>
      </c>
      <c r="C30008" s="314">
        <v>2627.340283039026</v>
      </c>
      <c r="D30008" s="313" t="s">
        <v>167</v>
      </c>
    </row>
    <row r="30009" spans="1:4" ht="14.5" customHeight="1" x14ac:dyDescent="0.35">
      <c r="A30009" s="319"/>
      <c r="B30009" s="315">
        <v>44429.834027845689</v>
      </c>
      <c r="C30009" s="314">
        <v>2629.7469516899437</v>
      </c>
      <c r="D30009" s="313" t="s">
        <v>167</v>
      </c>
    </row>
    <row r="30010" spans="1:4" ht="14.5" customHeight="1" x14ac:dyDescent="0.35">
      <c r="A30010" s="319"/>
      <c r="B30010" s="315">
        <v>44429.834722290136</v>
      </c>
      <c r="C30010" s="314">
        <v>2788.4205335229635</v>
      </c>
      <c r="D30010" s="313" t="s">
        <v>167</v>
      </c>
    </row>
    <row r="30011" spans="1:4" ht="14.5" customHeight="1" x14ac:dyDescent="0.35">
      <c r="A30011" s="319"/>
      <c r="B30011" s="315">
        <v>44429.835416734582</v>
      </c>
      <c r="C30011" s="314">
        <v>3122.2841939066225</v>
      </c>
      <c r="D30011" s="313" t="s">
        <v>167</v>
      </c>
    </row>
    <row r="30012" spans="1:4" ht="14.5" customHeight="1" x14ac:dyDescent="0.35">
      <c r="A30012" s="319"/>
      <c r="B30012" s="315">
        <v>44429.836111179029</v>
      </c>
      <c r="C30012" s="314">
        <v>3259.3877974168086</v>
      </c>
      <c r="D30012" s="313" t="s">
        <v>167</v>
      </c>
    </row>
    <row r="30013" spans="1:4" ht="14.5" customHeight="1" x14ac:dyDescent="0.35">
      <c r="A30013" s="319"/>
      <c r="B30013" s="315">
        <v>44429.836805623476</v>
      </c>
      <c r="C30013" s="314">
        <v>3262.7544015248618</v>
      </c>
      <c r="D30013" s="313" t="s">
        <v>167</v>
      </c>
    </row>
    <row r="30014" spans="1:4" ht="14.5" customHeight="1" x14ac:dyDescent="0.35">
      <c r="A30014" s="319"/>
      <c r="B30014" s="315">
        <v>44429.837500067923</v>
      </c>
      <c r="C30014" s="314">
        <v>3069.4653416781998</v>
      </c>
      <c r="D30014" s="313" t="s">
        <v>167</v>
      </c>
    </row>
    <row r="30015" spans="1:4" ht="14.5" customHeight="1" x14ac:dyDescent="0.35">
      <c r="A30015" s="319"/>
      <c r="B30015" s="315">
        <v>44429.838194512369</v>
      </c>
      <c r="C30015" s="314">
        <v>2988.6616643027714</v>
      </c>
      <c r="D30015" s="313" t="s">
        <v>167</v>
      </c>
    </row>
    <row r="30016" spans="1:4" ht="14.5" customHeight="1" x14ac:dyDescent="0.35">
      <c r="A30016" s="319"/>
      <c r="B30016" s="315">
        <v>44429.838888956816</v>
      </c>
      <c r="C30016" s="314">
        <v>2976.5981730312728</v>
      </c>
      <c r="D30016" s="313" t="s">
        <v>167</v>
      </c>
    </row>
    <row r="30017" spans="1:4" ht="14.5" customHeight="1" x14ac:dyDescent="0.35">
      <c r="A30017" s="319"/>
      <c r="B30017" s="315">
        <v>44429.839583401263</v>
      </c>
      <c r="C30017" s="314">
        <v>2953.8479768559337</v>
      </c>
      <c r="D30017" s="313" t="s">
        <v>167</v>
      </c>
    </row>
    <row r="30018" spans="1:4" ht="14.5" customHeight="1" x14ac:dyDescent="0.35">
      <c r="A30018" s="319"/>
      <c r="B30018" s="315">
        <v>44429.840277845709</v>
      </c>
      <c r="C30018" s="314">
        <v>2977.3377864114009</v>
      </c>
      <c r="D30018" s="313" t="s">
        <v>167</v>
      </c>
    </row>
    <row r="30019" spans="1:4" ht="14.5" customHeight="1" x14ac:dyDescent="0.35">
      <c r="A30019" s="319"/>
      <c r="B30019" s="315">
        <v>44429.840972290156</v>
      </c>
      <c r="C30019" s="314">
        <v>979.11773963474354</v>
      </c>
      <c r="D30019" s="313" t="s">
        <v>177</v>
      </c>
    </row>
    <row r="30020" spans="1:4" ht="14.5" customHeight="1" x14ac:dyDescent="0.35">
      <c r="A30020" s="319"/>
      <c r="B30020" s="315">
        <v>44429.841666734603</v>
      </c>
      <c r="C30020" s="314">
        <v>3246.1116616294407</v>
      </c>
      <c r="D30020" s="313" t="s">
        <v>167</v>
      </c>
    </row>
    <row r="30021" spans="1:4" ht="14.5" customHeight="1" x14ac:dyDescent="0.35">
      <c r="A30021" s="319"/>
      <c r="B30021" s="315">
        <v>44429.842361179049</v>
      </c>
      <c r="C30021" s="314">
        <v>3303.4692618052163</v>
      </c>
      <c r="D30021" s="313" t="s">
        <v>167</v>
      </c>
    </row>
    <row r="30022" spans="1:4" ht="14.5" customHeight="1" x14ac:dyDescent="0.35">
      <c r="A30022" s="319"/>
      <c r="B30022" s="315">
        <v>44429.843055623496</v>
      </c>
      <c r="C30022" s="314">
        <v>3331.5325276184208</v>
      </c>
      <c r="D30022" s="313" t="s">
        <v>167</v>
      </c>
    </row>
    <row r="30023" spans="1:4" ht="14.5" customHeight="1" x14ac:dyDescent="0.35">
      <c r="A30023" s="319"/>
      <c r="B30023" s="315">
        <v>44429.843750067943</v>
      </c>
      <c r="C30023" s="314">
        <v>3333.8607393410057</v>
      </c>
      <c r="D30023" s="313" t="s">
        <v>167</v>
      </c>
    </row>
    <row r="30024" spans="1:4" ht="14.5" customHeight="1" x14ac:dyDescent="0.35">
      <c r="A30024" s="319"/>
      <c r="B30024" s="315">
        <v>44429.84444451239</v>
      </c>
      <c r="C30024" s="314">
        <v>3126.8113452227167</v>
      </c>
      <c r="D30024" s="313" t="s">
        <v>167</v>
      </c>
    </row>
    <row r="30025" spans="1:4" ht="14.5" customHeight="1" x14ac:dyDescent="0.35">
      <c r="A30025" s="319"/>
      <c r="B30025" s="315">
        <v>44429.845138956836</v>
      </c>
      <c r="C30025" s="314">
        <v>3008.2635014730818</v>
      </c>
      <c r="D30025" s="313" t="s">
        <v>167</v>
      </c>
    </row>
    <row r="30026" spans="1:4" ht="14.5" customHeight="1" x14ac:dyDescent="0.35">
      <c r="A30026" s="319"/>
      <c r="B30026" s="315">
        <v>44429.845833401283</v>
      </c>
      <c r="C30026" s="314">
        <v>2944.0480572134256</v>
      </c>
      <c r="D30026" s="313" t="s">
        <v>167</v>
      </c>
    </row>
    <row r="30027" spans="1:4" ht="14.5" customHeight="1" x14ac:dyDescent="0.35">
      <c r="A30027" s="319"/>
      <c r="B30027" s="315">
        <v>44429.84652784573</v>
      </c>
      <c r="C30027" s="314">
        <v>2885.7372299830117</v>
      </c>
      <c r="D30027" s="313" t="s">
        <v>167</v>
      </c>
    </row>
    <row r="30028" spans="1:4" ht="14.5" customHeight="1" x14ac:dyDescent="0.35">
      <c r="A30028" s="319"/>
      <c r="B30028" s="315">
        <v>44429.847222290176</v>
      </c>
      <c r="C30028" s="314">
        <v>2835.6045008686683</v>
      </c>
      <c r="D30028" s="313" t="s">
        <v>167</v>
      </c>
    </row>
    <row r="30029" spans="1:4" ht="14.5" customHeight="1" x14ac:dyDescent="0.35">
      <c r="A30029" s="319"/>
      <c r="B30029" s="315">
        <v>44429.847916734623</v>
      </c>
      <c r="C30029" s="314">
        <v>2874.3456294474504</v>
      </c>
      <c r="D30029" s="313" t="s">
        <v>167</v>
      </c>
    </row>
    <row r="30030" spans="1:4" ht="14.5" customHeight="1" x14ac:dyDescent="0.35">
      <c r="A30030" s="319"/>
      <c r="B30030" s="315">
        <v>44429.84861117907</v>
      </c>
      <c r="C30030" s="314">
        <v>3011.7090296130627</v>
      </c>
      <c r="D30030" s="313" t="s">
        <v>167</v>
      </c>
    </row>
    <row r="30031" spans="1:4" ht="14.5" customHeight="1" x14ac:dyDescent="0.35">
      <c r="A30031" s="319"/>
      <c r="B30031" s="315">
        <v>44429.849305623517</v>
      </c>
      <c r="C30031" s="314">
        <v>3016.9889580166587</v>
      </c>
      <c r="D30031" s="313" t="s">
        <v>167</v>
      </c>
    </row>
    <row r="30032" spans="1:4" ht="14.5" customHeight="1" x14ac:dyDescent="0.35">
      <c r="A30032" s="319"/>
      <c r="B30032" s="315">
        <v>44429.850000067963</v>
      </c>
      <c r="C30032" s="314">
        <v>2981.0983316227794</v>
      </c>
      <c r="D30032" s="313" t="s">
        <v>167</v>
      </c>
    </row>
    <row r="30033" spans="1:4" ht="14.5" customHeight="1" x14ac:dyDescent="0.35">
      <c r="A30033" s="319"/>
      <c r="B30033" s="315">
        <v>44429.85069451241</v>
      </c>
      <c r="C30033" s="314">
        <v>2933.3221921920776</v>
      </c>
      <c r="D30033" s="313" t="s">
        <v>167</v>
      </c>
    </row>
    <row r="30034" spans="1:4" ht="14.5" customHeight="1" x14ac:dyDescent="0.35">
      <c r="A30034" s="319"/>
      <c r="B30034" s="315">
        <v>44429.851388956857</v>
      </c>
      <c r="C30034" s="314">
        <v>2770.4768596182889</v>
      </c>
      <c r="D30034" s="313" t="s">
        <v>167</v>
      </c>
    </row>
    <row r="30035" spans="1:4" ht="14.5" customHeight="1" x14ac:dyDescent="0.35">
      <c r="A30035" s="319"/>
      <c r="B30035" s="315">
        <v>44429.852083401303</v>
      </c>
      <c r="C30035" s="314">
        <v>2551.580498744423</v>
      </c>
      <c r="D30035" s="313" t="s">
        <v>167</v>
      </c>
    </row>
    <row r="30036" spans="1:4" ht="14.5" customHeight="1" x14ac:dyDescent="0.35">
      <c r="A30036" s="319"/>
      <c r="B30036" s="315">
        <v>44429.85277784575</v>
      </c>
      <c r="C30036" s="314">
        <v>2431.4297181641064</v>
      </c>
      <c r="D30036" s="313" t="s">
        <v>167</v>
      </c>
    </row>
    <row r="30037" spans="1:4" ht="14.5" customHeight="1" x14ac:dyDescent="0.35">
      <c r="A30037" s="319"/>
      <c r="B30037" s="315">
        <v>44429.853472290197</v>
      </c>
      <c r="C30037" s="314">
        <v>2312.3954308948792</v>
      </c>
      <c r="D30037" s="313" t="s">
        <v>167</v>
      </c>
    </row>
    <row r="30038" spans="1:4" ht="14.5" customHeight="1" x14ac:dyDescent="0.35">
      <c r="A30038" s="319"/>
      <c r="B30038" s="315">
        <v>44429.854166734644</v>
      </c>
      <c r="C30038" s="314">
        <v>2239.0844391801706</v>
      </c>
      <c r="D30038" s="313" t="s">
        <v>167</v>
      </c>
    </row>
    <row r="30039" spans="1:4" ht="14.5" customHeight="1" x14ac:dyDescent="0.35">
      <c r="A30039" s="319"/>
      <c r="B30039" s="315">
        <v>44429.85486117909</v>
      </c>
      <c r="C30039" s="314">
        <v>2145.8911798913032</v>
      </c>
      <c r="D30039" s="313" t="s">
        <v>167</v>
      </c>
    </row>
    <row r="30040" spans="1:4" ht="14.5" customHeight="1" x14ac:dyDescent="0.35">
      <c r="A30040" s="319"/>
      <c r="B30040" s="315">
        <v>44429.855555623537</v>
      </c>
      <c r="C30040" s="314">
        <v>2189.5562237227955</v>
      </c>
      <c r="D30040" s="313" t="s">
        <v>167</v>
      </c>
    </row>
    <row r="30041" spans="1:4" ht="14.5" customHeight="1" x14ac:dyDescent="0.35">
      <c r="A30041" s="319"/>
      <c r="B30041" s="315">
        <v>44429.856250067984</v>
      </c>
      <c r="C30041" s="314">
        <v>2214.1359976620101</v>
      </c>
      <c r="D30041" s="313" t="s">
        <v>167</v>
      </c>
    </row>
    <row r="30042" spans="1:4" ht="14.5" customHeight="1" x14ac:dyDescent="0.35">
      <c r="A30042" s="319"/>
      <c r="B30042" s="315">
        <v>44429.85694451243</v>
      </c>
      <c r="C30042" s="314">
        <v>2126.107731636303</v>
      </c>
      <c r="D30042" s="313" t="s">
        <v>167</v>
      </c>
    </row>
    <row r="30043" spans="1:4" ht="14.5" customHeight="1" x14ac:dyDescent="0.35">
      <c r="A30043" s="319"/>
      <c r="B30043" s="315">
        <v>44429.857638956877</v>
      </c>
      <c r="C30043" s="314">
        <v>1942.3295644672278</v>
      </c>
      <c r="D30043" s="313" t="s">
        <v>167</v>
      </c>
    </row>
    <row r="30044" spans="1:4" ht="14.5" customHeight="1" x14ac:dyDescent="0.35">
      <c r="A30044" s="319"/>
      <c r="B30044" s="315">
        <v>44429.858333401324</v>
      </c>
      <c r="C30044" s="314">
        <v>1726.2113049213465</v>
      </c>
      <c r="D30044" s="313" t="s">
        <v>167</v>
      </c>
    </row>
    <row r="30045" spans="1:4" ht="14.5" customHeight="1" x14ac:dyDescent="0.35">
      <c r="A30045" s="319"/>
      <c r="B30045" s="315">
        <v>44429.85902784577</v>
      </c>
      <c r="C30045" s="314">
        <v>1571.1746756235759</v>
      </c>
      <c r="D30045" s="313" t="s">
        <v>167</v>
      </c>
    </row>
    <row r="30046" spans="1:4" ht="14.5" customHeight="1" x14ac:dyDescent="0.35">
      <c r="A30046" s="319"/>
      <c r="B30046" s="315">
        <v>44429.859722290217</v>
      </c>
      <c r="C30046" s="314">
        <v>1434.5330975850422</v>
      </c>
      <c r="D30046" s="313" t="s">
        <v>167</v>
      </c>
    </row>
    <row r="30047" spans="1:4" ht="14.5" customHeight="1" x14ac:dyDescent="0.35">
      <c r="A30047" s="319"/>
      <c r="B30047" s="315">
        <v>44429.860416734664</v>
      </c>
      <c r="C30047" s="314">
        <v>1315.5244091597076</v>
      </c>
      <c r="D30047" s="313" t="s">
        <v>167</v>
      </c>
    </row>
    <row r="30048" spans="1:4" ht="14.5" customHeight="1" x14ac:dyDescent="0.35">
      <c r="A30048" s="319"/>
      <c r="B30048" s="315">
        <v>44429.861111179111</v>
      </c>
      <c r="C30048" s="314">
        <v>1258.7350861473631</v>
      </c>
      <c r="D30048" s="313" t="s">
        <v>167</v>
      </c>
    </row>
    <row r="30049" spans="1:4" ht="14.5" customHeight="1" x14ac:dyDescent="0.35">
      <c r="A30049" s="319"/>
      <c r="B30049" s="315">
        <v>44429.861805623557</v>
      </c>
      <c r="C30049" s="314">
        <v>1263.6343008556094</v>
      </c>
      <c r="D30049" s="313" t="s">
        <v>167</v>
      </c>
    </row>
    <row r="30050" spans="1:4" ht="14.5" customHeight="1" x14ac:dyDescent="0.35">
      <c r="A30050" s="319"/>
      <c r="B30050" s="315">
        <v>44429.862500068004</v>
      </c>
      <c r="C30050" s="314">
        <v>1217.3629845534451</v>
      </c>
      <c r="D30050" s="313" t="s">
        <v>167</v>
      </c>
    </row>
    <row r="30051" spans="1:4" ht="14.5" customHeight="1" x14ac:dyDescent="0.35">
      <c r="A30051" s="319"/>
      <c r="B30051" s="315">
        <v>44429.863194512451</v>
      </c>
      <c r="C30051" s="314">
        <v>1165.4091333912995</v>
      </c>
      <c r="D30051" s="313" t="s">
        <v>167</v>
      </c>
    </row>
    <row r="30052" spans="1:4" ht="14.5" customHeight="1" x14ac:dyDescent="0.35">
      <c r="A30052" s="319"/>
      <c r="B30052" s="315">
        <v>44429.863888956897</v>
      </c>
      <c r="C30052" s="314">
        <v>1112.4374779310699</v>
      </c>
      <c r="D30052" s="313" t="s">
        <v>167</v>
      </c>
    </row>
    <row r="30053" spans="1:4" ht="14.5" customHeight="1" x14ac:dyDescent="0.35">
      <c r="A30053" s="319"/>
      <c r="B30053" s="315">
        <v>44429.864583401344</v>
      </c>
      <c r="C30053" s="314">
        <v>1041.1285962350667</v>
      </c>
      <c r="D30053" s="313" t="s">
        <v>167</v>
      </c>
    </row>
    <row r="30054" spans="1:4" ht="14.5" customHeight="1" x14ac:dyDescent="0.35">
      <c r="A30054" s="319"/>
      <c r="B30054" s="315">
        <v>44429.865277845791</v>
      </c>
      <c r="C30054" s="314">
        <v>925.49081130636239</v>
      </c>
      <c r="D30054" s="313" t="s">
        <v>167</v>
      </c>
    </row>
    <row r="30055" spans="1:4" ht="14.5" customHeight="1" x14ac:dyDescent="0.35">
      <c r="A30055" s="319"/>
      <c r="B30055" s="315">
        <v>44429.865972290238</v>
      </c>
      <c r="C30055" s="314">
        <v>846.29539058140165</v>
      </c>
      <c r="D30055" s="313" t="s">
        <v>167</v>
      </c>
    </row>
    <row r="30056" spans="1:4" ht="14.5" customHeight="1" x14ac:dyDescent="0.35">
      <c r="A30056" s="319"/>
      <c r="B30056" s="315">
        <v>44429.866666734684</v>
      </c>
      <c r="C30056" s="314">
        <v>763.66343308845535</v>
      </c>
      <c r="D30056" s="313" t="s">
        <v>167</v>
      </c>
    </row>
    <row r="30057" spans="1:4" ht="14.5" customHeight="1" x14ac:dyDescent="0.35">
      <c r="A30057" s="319"/>
      <c r="B30057" s="315">
        <v>44429.867361179131</v>
      </c>
      <c r="C30057" s="314">
        <v>692.01470822421834</v>
      </c>
      <c r="D30057" s="313" t="s">
        <v>167</v>
      </c>
    </row>
    <row r="30058" spans="1:4" ht="14.5" customHeight="1" x14ac:dyDescent="0.35">
      <c r="A30058" s="319"/>
      <c r="B30058" s="315">
        <v>44429.868055623578</v>
      </c>
      <c r="C30058" s="314">
        <v>636.78951208844467</v>
      </c>
      <c r="D30058" s="313" t="s">
        <v>167</v>
      </c>
    </row>
    <row r="30059" spans="1:4" ht="14.5" customHeight="1" x14ac:dyDescent="0.35">
      <c r="A30059" s="319"/>
      <c r="B30059" s="315">
        <v>44429.868750068024</v>
      </c>
      <c r="C30059" s="314">
        <v>615.05146600950195</v>
      </c>
      <c r="D30059" s="313" t="s">
        <v>167</v>
      </c>
    </row>
    <row r="30060" spans="1:4" ht="14.5" customHeight="1" x14ac:dyDescent="0.35">
      <c r="A30060" s="319"/>
      <c r="B30060" s="315">
        <v>44429.869444512471</v>
      </c>
      <c r="C30060" s="314">
        <v>591.19621447109</v>
      </c>
      <c r="D30060" s="313" t="s">
        <v>167</v>
      </c>
    </row>
    <row r="30061" spans="1:4" ht="14.5" customHeight="1" x14ac:dyDescent="0.35">
      <c r="A30061" s="319"/>
      <c r="B30061" s="315">
        <v>44429.870138956918</v>
      </c>
      <c r="C30061" s="314">
        <v>558.41746381429641</v>
      </c>
      <c r="D30061" s="313" t="s">
        <v>167</v>
      </c>
    </row>
    <row r="30062" spans="1:4" ht="14.5" customHeight="1" x14ac:dyDescent="0.35">
      <c r="A30062" s="319"/>
      <c r="B30062" s="315">
        <v>44429.870833401365</v>
      </c>
      <c r="C30062" s="314">
        <v>535.76418235424592</v>
      </c>
      <c r="D30062" s="313" t="s">
        <v>167</v>
      </c>
    </row>
    <row r="30063" spans="1:4" ht="14.5" customHeight="1" x14ac:dyDescent="0.35">
      <c r="A30063" s="319"/>
      <c r="B30063" s="315">
        <v>44429.871527845811</v>
      </c>
      <c r="C30063" s="314">
        <v>523.46766176016536</v>
      </c>
      <c r="D30063" s="313" t="s">
        <v>167</v>
      </c>
    </row>
    <row r="30064" spans="1:4" ht="14.5" customHeight="1" x14ac:dyDescent="0.35">
      <c r="A30064" s="319"/>
      <c r="B30064" s="315">
        <v>44429.872222290258</v>
      </c>
      <c r="C30064" s="314">
        <v>490.79531418966752</v>
      </c>
      <c r="D30064" s="313" t="s">
        <v>167</v>
      </c>
    </row>
    <row r="30065" spans="1:4" ht="14.5" customHeight="1" x14ac:dyDescent="0.35">
      <c r="A30065" s="319"/>
      <c r="B30065" s="315">
        <v>44429.872916734705</v>
      </c>
      <c r="C30065" s="314">
        <v>454.40915826288983</v>
      </c>
      <c r="D30065" s="313" t="s">
        <v>167</v>
      </c>
    </row>
    <row r="30066" spans="1:4" ht="14.5" customHeight="1" x14ac:dyDescent="0.35">
      <c r="A30066" s="319"/>
      <c r="B30066" s="315">
        <v>44429.873611179151</v>
      </c>
      <c r="C30066" s="314">
        <v>422.27906041177147</v>
      </c>
      <c r="D30066" s="313" t="s">
        <v>167</v>
      </c>
    </row>
    <row r="30067" spans="1:4" ht="14.5" customHeight="1" x14ac:dyDescent="0.35">
      <c r="A30067" s="319"/>
      <c r="B30067" s="315">
        <v>44429.874305623598</v>
      </c>
      <c r="C30067" s="314">
        <v>382.82773242363083</v>
      </c>
      <c r="D30067" s="313" t="s">
        <v>167</v>
      </c>
    </row>
    <row r="30068" spans="1:4" ht="14.5" customHeight="1" x14ac:dyDescent="0.35">
      <c r="A30068" s="319"/>
      <c r="B30068" s="315">
        <v>44429.875000068045</v>
      </c>
      <c r="C30068" s="314">
        <v>349.38046098271542</v>
      </c>
      <c r="D30068" s="313" t="s">
        <v>167</v>
      </c>
    </row>
    <row r="30069" spans="1:4" ht="14.5" customHeight="1" x14ac:dyDescent="0.35">
      <c r="A30069" s="319"/>
      <c r="B30069" s="315">
        <v>44429.875694512491</v>
      </c>
      <c r="C30069" s="314">
        <v>326.03158158281195</v>
      </c>
      <c r="D30069" s="313" t="s">
        <v>167</v>
      </c>
    </row>
    <row r="30070" spans="1:4" ht="14.5" customHeight="1" x14ac:dyDescent="0.35">
      <c r="A30070" s="319"/>
      <c r="B30070" s="315">
        <v>44429.876388956938</v>
      </c>
      <c r="C30070" s="314">
        <v>313.1612297757917</v>
      </c>
      <c r="D30070" s="313" t="s">
        <v>167</v>
      </c>
    </row>
    <row r="30071" spans="1:4" ht="14.5" customHeight="1" x14ac:dyDescent="0.35">
      <c r="A30071" s="319"/>
      <c r="B30071" s="315">
        <v>44429.877083401385</v>
      </c>
      <c r="C30071" s="314">
        <v>306.42760154438048</v>
      </c>
      <c r="D30071" s="313" t="s">
        <v>167</v>
      </c>
    </row>
    <row r="30072" spans="1:4" ht="14.5" customHeight="1" x14ac:dyDescent="0.35">
      <c r="A30072" s="319"/>
      <c r="B30072" s="315">
        <v>44429.877777845832</v>
      </c>
      <c r="C30072" s="314">
        <v>301.99923673376907</v>
      </c>
      <c r="D30072" s="313" t="s">
        <v>167</v>
      </c>
    </row>
    <row r="30073" spans="1:4" ht="14.5" customHeight="1" x14ac:dyDescent="0.35">
      <c r="A30073" s="319"/>
      <c r="B30073" s="315">
        <v>44429.878472290278</v>
      </c>
      <c r="C30073" s="314">
        <v>300.39995477166184</v>
      </c>
      <c r="D30073" s="313" t="s">
        <v>167</v>
      </c>
    </row>
    <row r="30074" spans="1:4" ht="14.5" customHeight="1" x14ac:dyDescent="0.35">
      <c r="A30074" s="319"/>
      <c r="B30074" s="315">
        <v>44429.879166734725</v>
      </c>
      <c r="C30074" s="314">
        <v>313.16758723475505</v>
      </c>
      <c r="D30074" s="313" t="s">
        <v>167</v>
      </c>
    </row>
    <row r="30075" spans="1:4" ht="14.5" customHeight="1" x14ac:dyDescent="0.35">
      <c r="A30075" s="319"/>
      <c r="B30075" s="315">
        <v>44429.879861179172</v>
      </c>
      <c r="C30075" s="314">
        <v>319.77845789441682</v>
      </c>
      <c r="D30075" s="313" t="s">
        <v>167</v>
      </c>
    </row>
    <row r="30076" spans="1:4" ht="14.5" customHeight="1" x14ac:dyDescent="0.35">
      <c r="A30076" s="319"/>
      <c r="B30076" s="315">
        <v>44429.880555623618</v>
      </c>
      <c r="C30076" s="314">
        <v>313.83719101101934</v>
      </c>
      <c r="D30076" s="313" t="s">
        <v>167</v>
      </c>
    </row>
    <row r="30077" spans="1:4" ht="14.5" customHeight="1" x14ac:dyDescent="0.35">
      <c r="A30077" s="319"/>
      <c r="B30077" s="315">
        <v>44429.881250068065</v>
      </c>
      <c r="C30077" s="314">
        <v>303.91704173696536</v>
      </c>
      <c r="D30077" s="313" t="s">
        <v>167</v>
      </c>
    </row>
    <row r="30078" spans="1:4" ht="14.5" customHeight="1" x14ac:dyDescent="0.35">
      <c r="A30078" s="319"/>
      <c r="B30078" s="315">
        <v>44429.881944512512</v>
      </c>
      <c r="C30078" s="314">
        <v>280.54527199151926</v>
      </c>
      <c r="D30078" s="313" t="s">
        <v>167</v>
      </c>
    </row>
    <row r="30079" spans="1:4" ht="14.5" customHeight="1" x14ac:dyDescent="0.35">
      <c r="A30079" s="319"/>
      <c r="B30079" s="315">
        <v>44429.882638956959</v>
      </c>
      <c r="C30079" s="314">
        <v>262.12897915594903</v>
      </c>
      <c r="D30079" s="313" t="s">
        <v>167</v>
      </c>
    </row>
    <row r="30080" spans="1:4" ht="14.5" customHeight="1" x14ac:dyDescent="0.35">
      <c r="A30080" s="319"/>
      <c r="B30080" s="315">
        <v>44429.883333401405</v>
      </c>
      <c r="C30080" s="314">
        <v>251.25628986312464</v>
      </c>
      <c r="D30080" s="313" t="s">
        <v>167</v>
      </c>
    </row>
    <row r="30081" spans="1:4" ht="14.5" customHeight="1" x14ac:dyDescent="0.35">
      <c r="A30081" s="319"/>
      <c r="B30081" s="315">
        <v>44429.884027845852</v>
      </c>
      <c r="C30081" s="314">
        <v>246.46706975191287</v>
      </c>
      <c r="D30081" s="313" t="s">
        <v>167</v>
      </c>
    </row>
    <row r="30082" spans="1:4" ht="14.5" customHeight="1" x14ac:dyDescent="0.35">
      <c r="A30082" s="319"/>
      <c r="B30082" s="315">
        <v>44429.884722290299</v>
      </c>
      <c r="C30082" s="314">
        <v>244.5502852044107</v>
      </c>
      <c r="D30082" s="313" t="s">
        <v>167</v>
      </c>
    </row>
    <row r="30083" spans="1:4" ht="14.5" customHeight="1" x14ac:dyDescent="0.35">
      <c r="A30083" s="319"/>
      <c r="B30083" s="315">
        <v>44429.885416734745</v>
      </c>
      <c r="C30083" s="314">
        <v>245.30209494739151</v>
      </c>
      <c r="D30083" s="313" t="s">
        <v>167</v>
      </c>
    </row>
    <row r="30084" spans="1:4" ht="14.5" customHeight="1" x14ac:dyDescent="0.35">
      <c r="A30084" s="319"/>
      <c r="B30084" s="315">
        <v>44429.886111179192</v>
      </c>
      <c r="C30084" s="314">
        <v>251.79265965942372</v>
      </c>
      <c r="D30084" s="313" t="s">
        <v>167</v>
      </c>
    </row>
    <row r="30085" spans="1:4" ht="14.5" customHeight="1" x14ac:dyDescent="0.35">
      <c r="A30085" s="319"/>
      <c r="B30085" s="315">
        <v>44429.886805623639</v>
      </c>
      <c r="C30085" s="314">
        <v>272.61128130143817</v>
      </c>
      <c r="D30085" s="313" t="s">
        <v>167</v>
      </c>
    </row>
    <row r="30086" spans="1:4" ht="14.5" customHeight="1" x14ac:dyDescent="0.35">
      <c r="A30086" s="319"/>
      <c r="B30086" s="315">
        <v>44429.887500068086</v>
      </c>
      <c r="C30086" s="314">
        <v>283.4442796227134</v>
      </c>
      <c r="D30086" s="313" t="s">
        <v>167</v>
      </c>
    </row>
    <row r="30087" spans="1:4" ht="14.5" customHeight="1" x14ac:dyDescent="0.35">
      <c r="A30087" s="319"/>
      <c r="B30087" s="315">
        <v>44429.888194512532</v>
      </c>
      <c r="C30087" s="314">
        <v>284.32509849499911</v>
      </c>
      <c r="D30087" s="313" t="s">
        <v>167</v>
      </c>
    </row>
    <row r="30088" spans="1:4" ht="14.5" customHeight="1" x14ac:dyDescent="0.35">
      <c r="A30088" s="319"/>
      <c r="B30088" s="315">
        <v>44429.888888956979</v>
      </c>
      <c r="C30088" s="314">
        <v>266.827080528213</v>
      </c>
      <c r="D30088" s="313" t="s">
        <v>167</v>
      </c>
    </row>
    <row r="30089" spans="1:4" ht="14.5" customHeight="1" x14ac:dyDescent="0.35">
      <c r="A30089" s="319"/>
      <c r="B30089" s="315">
        <v>44429.889583401426</v>
      </c>
      <c r="C30089" s="314">
        <v>251.45409277710132</v>
      </c>
      <c r="D30089" s="313" t="s">
        <v>167</v>
      </c>
    </row>
    <row r="30090" spans="1:4" ht="14.5" customHeight="1" x14ac:dyDescent="0.35">
      <c r="A30090" s="319"/>
      <c r="B30090" s="315">
        <v>44429.890277845872</v>
      </c>
      <c r="C30090" s="314">
        <v>242.62328172281073</v>
      </c>
      <c r="D30090" s="313" t="s">
        <v>167</v>
      </c>
    </row>
    <row r="30091" spans="1:4" ht="14.5" customHeight="1" x14ac:dyDescent="0.35">
      <c r="A30091" s="319"/>
      <c r="B30091" s="315">
        <v>44429.890972290319</v>
      </c>
      <c r="C30091" s="314">
        <v>237.55698555463459</v>
      </c>
      <c r="D30091" s="313" t="s">
        <v>167</v>
      </c>
    </row>
    <row r="30092" spans="1:4" ht="14.5" customHeight="1" x14ac:dyDescent="0.35">
      <c r="A30092" s="319"/>
      <c r="B30092" s="315">
        <v>44429.891666734766</v>
      </c>
      <c r="C30092" s="314">
        <v>233.20761688639564</v>
      </c>
      <c r="D30092" s="313" t="s">
        <v>167</v>
      </c>
    </row>
    <row r="30093" spans="1:4" ht="14.5" customHeight="1" x14ac:dyDescent="0.35">
      <c r="A30093" s="319"/>
      <c r="B30093" s="315">
        <v>44429.892361179212</v>
      </c>
      <c r="C30093" s="314">
        <v>224.2876208865006</v>
      </c>
      <c r="D30093" s="313" t="s">
        <v>167</v>
      </c>
    </row>
    <row r="30094" spans="1:4" ht="14.5" customHeight="1" x14ac:dyDescent="0.35">
      <c r="A30094" s="319"/>
      <c r="B30094" s="315">
        <v>44429.893055623659</v>
      </c>
      <c r="C30094" s="314">
        <v>213.63135594952232</v>
      </c>
      <c r="D30094" s="313" t="s">
        <v>167</v>
      </c>
    </row>
    <row r="30095" spans="1:4" ht="14.5" customHeight="1" x14ac:dyDescent="0.35">
      <c r="A30095" s="319"/>
      <c r="B30095" s="315">
        <v>44429.893750068106</v>
      </c>
      <c r="C30095" s="314">
        <v>206.75698615205087</v>
      </c>
      <c r="D30095" s="313" t="s">
        <v>167</v>
      </c>
    </row>
    <row r="30096" spans="1:4" ht="14.5" customHeight="1" x14ac:dyDescent="0.35">
      <c r="A30096" s="319"/>
      <c r="B30096" s="315">
        <v>44429.894444512553</v>
      </c>
      <c r="C30096" s="314">
        <v>199.82588214984085</v>
      </c>
      <c r="D30096" s="313" t="s">
        <v>167</v>
      </c>
    </row>
    <row r="30097" spans="1:4" ht="14.5" customHeight="1" x14ac:dyDescent="0.35">
      <c r="A30097" s="319"/>
      <c r="B30097" s="315">
        <v>44429.895138956999</v>
      </c>
      <c r="C30097" s="314">
        <v>193.45739169729254</v>
      </c>
      <c r="D30097" s="313" t="s">
        <v>167</v>
      </c>
    </row>
    <row r="30098" spans="1:4" ht="14.5" customHeight="1" x14ac:dyDescent="0.35">
      <c r="A30098" s="319"/>
      <c r="B30098" s="315">
        <v>44429.895833401446</v>
      </c>
      <c r="C30098" s="314">
        <v>196.01748347850904</v>
      </c>
      <c r="D30098" s="313" t="s">
        <v>167</v>
      </c>
    </row>
    <row r="30099" spans="1:4" ht="14.5" customHeight="1" x14ac:dyDescent="0.35">
      <c r="A30099" s="319"/>
      <c r="B30099" s="315">
        <v>44429.896527845893</v>
      </c>
      <c r="C30099" s="314">
        <v>204.49612735706614</v>
      </c>
      <c r="D30099" s="313" t="s">
        <v>167</v>
      </c>
    </row>
    <row r="30100" spans="1:4" ht="14.5" customHeight="1" x14ac:dyDescent="0.35">
      <c r="A30100" s="319"/>
      <c r="B30100" s="315">
        <v>44429.897222290339</v>
      </c>
      <c r="C30100" s="314">
        <v>195.71845694534326</v>
      </c>
      <c r="D30100" s="313" t="s">
        <v>167</v>
      </c>
    </row>
    <row r="30101" spans="1:4" ht="14.5" customHeight="1" x14ac:dyDescent="0.35">
      <c r="A30101" s="319"/>
      <c r="B30101" s="315">
        <v>44429.897916734786</v>
      </c>
      <c r="C30101" s="314">
        <v>181.17488307618382</v>
      </c>
      <c r="D30101" s="313" t="s">
        <v>167</v>
      </c>
    </row>
    <row r="30102" spans="1:4" ht="14.5" customHeight="1" x14ac:dyDescent="0.35">
      <c r="A30102" s="319"/>
      <c r="B30102" s="315">
        <v>44429.898611179233</v>
      </c>
      <c r="C30102" s="314">
        <v>171.83955463217958</v>
      </c>
      <c r="D30102" s="313" t="s">
        <v>167</v>
      </c>
    </row>
    <row r="30103" spans="1:4" ht="14.5" customHeight="1" x14ac:dyDescent="0.35">
      <c r="A30103" s="319"/>
      <c r="B30103" s="315">
        <v>44429.89930562368</v>
      </c>
      <c r="C30103" s="314">
        <v>165.85031693609199</v>
      </c>
      <c r="D30103" s="313" t="s">
        <v>167</v>
      </c>
    </row>
    <row r="30104" spans="1:4" ht="14.5" customHeight="1" x14ac:dyDescent="0.35">
      <c r="A30104" s="319"/>
      <c r="B30104" s="315">
        <v>44429.900000068126</v>
      </c>
      <c r="C30104" s="314">
        <v>160.82762972282944</v>
      </c>
      <c r="D30104" s="313" t="s">
        <v>167</v>
      </c>
    </row>
    <row r="30105" spans="1:4" ht="14.5" customHeight="1" x14ac:dyDescent="0.35">
      <c r="A30105" s="319"/>
      <c r="B30105" s="315">
        <v>44429.900694512573</v>
      </c>
      <c r="C30105" s="314">
        <v>156.25597147315662</v>
      </c>
      <c r="D30105" s="313" t="s">
        <v>167</v>
      </c>
    </row>
    <row r="30106" spans="1:4" ht="14.5" customHeight="1" x14ac:dyDescent="0.35">
      <c r="A30106" s="319"/>
      <c r="B30106" s="315">
        <v>44429.90138895702</v>
      </c>
      <c r="C30106" s="314">
        <v>153.47291474356703</v>
      </c>
      <c r="D30106" s="313" t="s">
        <v>167</v>
      </c>
    </row>
    <row r="30107" spans="1:4" ht="14.5" customHeight="1" x14ac:dyDescent="0.35">
      <c r="A30107" s="319"/>
      <c r="B30107" s="315">
        <v>44429.902083401466</v>
      </c>
      <c r="C30107" s="314">
        <v>153.41265381635944</v>
      </c>
      <c r="D30107" s="313" t="s">
        <v>167</v>
      </c>
    </row>
    <row r="30108" spans="1:4" ht="14.5" customHeight="1" x14ac:dyDescent="0.35">
      <c r="A30108" s="319"/>
      <c r="B30108" s="315">
        <v>44429.902777845913</v>
      </c>
      <c r="C30108" s="314">
        <v>154.17760570523873</v>
      </c>
      <c r="D30108" s="313" t="s">
        <v>167</v>
      </c>
    </row>
    <row r="30109" spans="1:4" ht="14.5" customHeight="1" x14ac:dyDescent="0.35">
      <c r="A30109" s="319"/>
      <c r="B30109" s="315">
        <v>44429.90347229036</v>
      </c>
      <c r="C30109" s="314">
        <v>151.26098953513429</v>
      </c>
      <c r="D30109" s="313" t="s">
        <v>167</v>
      </c>
    </row>
    <row r="30110" spans="1:4" ht="14.5" customHeight="1" x14ac:dyDescent="0.35">
      <c r="A30110" s="319"/>
      <c r="B30110" s="315">
        <v>44429.904166734806</v>
      </c>
      <c r="C30110" s="314">
        <v>147.77815705141984</v>
      </c>
      <c r="D30110" s="313" t="s">
        <v>167</v>
      </c>
    </row>
    <row r="30111" spans="1:4" ht="14.5" customHeight="1" x14ac:dyDescent="0.35">
      <c r="A30111" s="319"/>
      <c r="B30111" s="315">
        <v>44429.904861179253</v>
      </c>
      <c r="C30111" s="314">
        <v>144.15290893928614</v>
      </c>
      <c r="D30111" s="313" t="s">
        <v>167</v>
      </c>
    </row>
    <row r="30112" spans="1:4" ht="14.5" customHeight="1" x14ac:dyDescent="0.35">
      <c r="A30112" s="319"/>
      <c r="B30112" s="315">
        <v>44429.9055556237</v>
      </c>
      <c r="C30112" s="314">
        <v>139.80092203875151</v>
      </c>
      <c r="D30112" s="313" t="s">
        <v>167</v>
      </c>
    </row>
    <row r="30113" spans="1:4" ht="14.5" customHeight="1" x14ac:dyDescent="0.35">
      <c r="A30113" s="319"/>
      <c r="B30113" s="315">
        <v>44429.906250068147</v>
      </c>
      <c r="C30113" s="314">
        <v>135.11505430709803</v>
      </c>
      <c r="D30113" s="313" t="s">
        <v>167</v>
      </c>
    </row>
    <row r="30114" spans="1:4" ht="14.5" customHeight="1" x14ac:dyDescent="0.35">
      <c r="A30114" s="319"/>
      <c r="B30114" s="315">
        <v>44429.906944512593</v>
      </c>
      <c r="C30114" s="314">
        <v>130.24760485780038</v>
      </c>
      <c r="D30114" s="313" t="s">
        <v>167</v>
      </c>
    </row>
    <row r="30115" spans="1:4" ht="14.5" customHeight="1" x14ac:dyDescent="0.35">
      <c r="A30115" s="319"/>
      <c r="B30115" s="315">
        <v>44429.90763895704</v>
      </c>
      <c r="C30115" s="314">
        <v>125.90708991478702</v>
      </c>
      <c r="D30115" s="313" t="s">
        <v>167</v>
      </c>
    </row>
    <row r="30116" spans="1:4" ht="14.5" customHeight="1" x14ac:dyDescent="0.35">
      <c r="A30116" s="319"/>
      <c r="B30116" s="315">
        <v>44429.908333401487</v>
      </c>
      <c r="C30116" s="314">
        <v>124.42385594929995</v>
      </c>
      <c r="D30116" s="313" t="s">
        <v>167</v>
      </c>
    </row>
    <row r="30117" spans="1:4" ht="14.5" customHeight="1" x14ac:dyDescent="0.35">
      <c r="A30117" s="319"/>
      <c r="B30117" s="315">
        <v>44429.909027845933</v>
      </c>
      <c r="C30117" s="314">
        <v>128.80224974292409</v>
      </c>
      <c r="D30117" s="313" t="s">
        <v>167</v>
      </c>
    </row>
    <row r="30118" spans="1:4" ht="14.5" customHeight="1" x14ac:dyDescent="0.35">
      <c r="A30118" s="319"/>
      <c r="B30118" s="315">
        <v>44429.90972229038</v>
      </c>
      <c r="C30118" s="314">
        <v>121.25921929371543</v>
      </c>
      <c r="D30118" s="313" t="s">
        <v>167</v>
      </c>
    </row>
    <row r="30119" spans="1:4" ht="14.5" customHeight="1" x14ac:dyDescent="0.35">
      <c r="A30119" s="319"/>
      <c r="B30119" s="315">
        <v>44429.910416734827</v>
      </c>
      <c r="C30119" s="314">
        <v>106.45505853769525</v>
      </c>
      <c r="D30119" s="313" t="s">
        <v>167</v>
      </c>
    </row>
    <row r="30120" spans="1:4" ht="14.5" customHeight="1" x14ac:dyDescent="0.35">
      <c r="A30120" s="319"/>
      <c r="B30120" s="315">
        <v>44429.911111179274</v>
      </c>
      <c r="C30120" s="314">
        <v>98.602854620228754</v>
      </c>
      <c r="D30120" s="313" t="s">
        <v>167</v>
      </c>
    </row>
    <row r="30121" spans="1:4" ht="14.5" customHeight="1" x14ac:dyDescent="0.35">
      <c r="A30121" s="319"/>
      <c r="B30121" s="315">
        <v>44429.91180562372</v>
      </c>
      <c r="C30121" s="314">
        <v>98.201171200867975</v>
      </c>
      <c r="D30121" s="313" t="s">
        <v>167</v>
      </c>
    </row>
    <row r="30122" spans="1:4" ht="14.5" customHeight="1" x14ac:dyDescent="0.35">
      <c r="A30122" s="319"/>
      <c r="B30122" s="315">
        <v>44429.912500068167</v>
      </c>
      <c r="C30122" s="314">
        <v>95.646257759828586</v>
      </c>
      <c r="D30122" s="313" t="s">
        <v>167</v>
      </c>
    </row>
    <row r="30123" spans="1:4" ht="14.5" customHeight="1" x14ac:dyDescent="0.35">
      <c r="A30123" s="319"/>
      <c r="B30123" s="315">
        <v>44429.913194512614</v>
      </c>
      <c r="C30123" s="314">
        <v>90.796041675862696</v>
      </c>
      <c r="D30123" s="313" t="s">
        <v>167</v>
      </c>
    </row>
    <row r="30124" spans="1:4" ht="14.5" customHeight="1" x14ac:dyDescent="0.35">
      <c r="A30124" s="319"/>
      <c r="B30124" s="315">
        <v>44429.91388895706</v>
      </c>
      <c r="C30124" s="314">
        <v>85.877010216878261</v>
      </c>
      <c r="D30124" s="313" t="s">
        <v>167</v>
      </c>
    </row>
    <row r="30125" spans="1:4" ht="14.5" customHeight="1" x14ac:dyDescent="0.35">
      <c r="A30125" s="319"/>
      <c r="B30125" s="315">
        <v>44429.914583401507</v>
      </c>
      <c r="C30125" s="314">
        <v>81.232561392273055</v>
      </c>
      <c r="D30125" s="313" t="s">
        <v>167</v>
      </c>
    </row>
    <row r="30126" spans="1:4" ht="14.5" customHeight="1" x14ac:dyDescent="0.35">
      <c r="A30126" s="319"/>
      <c r="B30126" s="315">
        <v>44429.915277845954</v>
      </c>
      <c r="C30126" s="314">
        <v>77.940968175826129</v>
      </c>
      <c r="D30126" s="313" t="s">
        <v>167</v>
      </c>
    </row>
    <row r="30127" spans="1:4" ht="14.5" customHeight="1" x14ac:dyDescent="0.35">
      <c r="A30127" s="319"/>
      <c r="B30127" s="315">
        <v>44429.915972290401</v>
      </c>
      <c r="C30127" s="314">
        <v>80.594477450698221</v>
      </c>
      <c r="D30127" s="313" t="s">
        <v>167</v>
      </c>
    </row>
    <row r="30128" spans="1:4" ht="14.5" customHeight="1" x14ac:dyDescent="0.35">
      <c r="A30128" s="319"/>
      <c r="B30128" s="315">
        <v>44429.916666734847</v>
      </c>
      <c r="C30128" s="314">
        <v>85.199492768491226</v>
      </c>
      <c r="D30128" s="313" t="s">
        <v>167</v>
      </c>
    </row>
    <row r="30129" spans="1:4" ht="14.5" customHeight="1" x14ac:dyDescent="0.35">
      <c r="A30129" s="319"/>
      <c r="B30129" s="315">
        <v>44429.917361179294</v>
      </c>
      <c r="C30129" s="314">
        <v>87.714350454528656</v>
      </c>
      <c r="D30129" s="313" t="s">
        <v>167</v>
      </c>
    </row>
    <row r="30130" spans="1:4" ht="14.5" customHeight="1" x14ac:dyDescent="0.35">
      <c r="A30130" s="319"/>
      <c r="B30130" s="315">
        <v>44429.918055623741</v>
      </c>
      <c r="C30130" s="314">
        <v>85.820615636776594</v>
      </c>
      <c r="D30130" s="313" t="s">
        <v>167</v>
      </c>
    </row>
    <row r="30131" spans="1:4" ht="14.5" customHeight="1" x14ac:dyDescent="0.35">
      <c r="A30131" s="319"/>
      <c r="B30131" s="315">
        <v>44429.918750068187</v>
      </c>
      <c r="C30131" s="314">
        <v>82.123387263107972</v>
      </c>
      <c r="D30131" s="313" t="s">
        <v>167</v>
      </c>
    </row>
    <row r="30132" spans="1:4" ht="14.5" customHeight="1" x14ac:dyDescent="0.35">
      <c r="A30132" s="319"/>
      <c r="B30132" s="315">
        <v>44429.919444512634</v>
      </c>
      <c r="C30132" s="314">
        <v>79.015604252674777</v>
      </c>
      <c r="D30132" s="313" t="s">
        <v>167</v>
      </c>
    </row>
    <row r="30133" spans="1:4" ht="14.5" customHeight="1" x14ac:dyDescent="0.35">
      <c r="A30133" s="319"/>
      <c r="B30133" s="315">
        <v>44429.920138957081</v>
      </c>
      <c r="C30133" s="314">
        <v>74.391021706222091</v>
      </c>
      <c r="D30133" s="313" t="s">
        <v>167</v>
      </c>
    </row>
    <row r="30134" spans="1:4" ht="14.5" customHeight="1" x14ac:dyDescent="0.35">
      <c r="A30134" s="319"/>
      <c r="B30134" s="315">
        <v>44429.920833401527</v>
      </c>
      <c r="C30134" s="314">
        <v>71.434624986412629</v>
      </c>
      <c r="D30134" s="313" t="s">
        <v>167</v>
      </c>
    </row>
    <row r="30135" spans="1:4" ht="14.5" customHeight="1" x14ac:dyDescent="0.35">
      <c r="A30135" s="319"/>
      <c r="B30135" s="315">
        <v>44429.921527845974</v>
      </c>
      <c r="C30135" s="314">
        <v>69.606180545059033</v>
      </c>
      <c r="D30135" s="313" t="s">
        <v>167</v>
      </c>
    </row>
    <row r="30136" spans="1:4" ht="14.5" customHeight="1" x14ac:dyDescent="0.35">
      <c r="A30136" s="319"/>
      <c r="B30136" s="315">
        <v>44429.922222290421</v>
      </c>
      <c r="C30136" s="314">
        <v>69.571363780696018</v>
      </c>
      <c r="D30136" s="313" t="s">
        <v>167</v>
      </c>
    </row>
    <row r="30137" spans="1:4" ht="14.5" customHeight="1" x14ac:dyDescent="0.35">
      <c r="A30137" s="319"/>
      <c r="B30137" s="315">
        <v>44429.922916734868</v>
      </c>
      <c r="C30137" s="314">
        <v>74.449707302934257</v>
      </c>
      <c r="D30137" s="313" t="s">
        <v>167</v>
      </c>
    </row>
    <row r="30138" spans="1:4" ht="14.5" customHeight="1" x14ac:dyDescent="0.35">
      <c r="A30138" s="319"/>
      <c r="B30138" s="315">
        <v>44429.923611179314</v>
      </c>
      <c r="C30138" s="314">
        <v>78.113183903604906</v>
      </c>
      <c r="D30138" s="313" t="s">
        <v>167</v>
      </c>
    </row>
    <row r="30139" spans="1:4" ht="14.5" customHeight="1" x14ac:dyDescent="0.35">
      <c r="A30139" s="319"/>
      <c r="B30139" s="315">
        <v>44429.924305623761</v>
      </c>
      <c r="C30139" s="314">
        <v>77.939657460354894</v>
      </c>
      <c r="D30139" s="313" t="s">
        <v>167</v>
      </c>
    </row>
    <row r="30140" spans="1:4" ht="14.5" customHeight="1" x14ac:dyDescent="0.35">
      <c r="A30140" s="319"/>
      <c r="B30140" s="315">
        <v>44429.925000068208</v>
      </c>
      <c r="C30140" s="314">
        <v>72.913822101390295</v>
      </c>
      <c r="D30140" s="313" t="s">
        <v>167</v>
      </c>
    </row>
    <row r="30141" spans="1:4" ht="14.5" customHeight="1" x14ac:dyDescent="0.35">
      <c r="A30141" s="319"/>
      <c r="B30141" s="315">
        <v>44429.925694512654</v>
      </c>
      <c r="C30141" s="314">
        <v>67.099021353603646</v>
      </c>
      <c r="D30141" s="313" t="s">
        <v>167</v>
      </c>
    </row>
    <row r="30142" spans="1:4" ht="14.5" customHeight="1" x14ac:dyDescent="0.35">
      <c r="A30142" s="319"/>
      <c r="B30142" s="315">
        <v>44429.926388957101</v>
      </c>
      <c r="C30142" s="314">
        <v>66.849141885487668</v>
      </c>
      <c r="D30142" s="313" t="s">
        <v>167</v>
      </c>
    </row>
    <row r="30143" spans="1:4" ht="14.5" customHeight="1" x14ac:dyDescent="0.35">
      <c r="A30143" s="319"/>
      <c r="B30143" s="315">
        <v>44429.927083401548</v>
      </c>
      <c r="C30143" s="314">
        <v>68.082206022906277</v>
      </c>
      <c r="D30143" s="313" t="s">
        <v>167</v>
      </c>
    </row>
    <row r="30144" spans="1:4" ht="14.5" customHeight="1" x14ac:dyDescent="0.35">
      <c r="A30144" s="319"/>
      <c r="B30144" s="315">
        <v>44429.927777845995</v>
      </c>
      <c r="C30144" s="314">
        <v>67.86023461351094</v>
      </c>
      <c r="D30144" s="313" t="s">
        <v>167</v>
      </c>
    </row>
    <row r="30145" spans="1:4" ht="14.5" customHeight="1" x14ac:dyDescent="0.35">
      <c r="A30145" s="319"/>
      <c r="B30145" s="315">
        <v>44429.928472290441</v>
      </c>
      <c r="C30145" s="314">
        <v>66.388312666298589</v>
      </c>
      <c r="D30145" s="313" t="s">
        <v>167</v>
      </c>
    </row>
    <row r="30146" spans="1:4" ht="14.5" customHeight="1" x14ac:dyDescent="0.35">
      <c r="A30146" s="319"/>
      <c r="B30146" s="315">
        <v>44429.929166734888</v>
      </c>
      <c r="C30146" s="314">
        <v>63.946284129332831</v>
      </c>
      <c r="D30146" s="313" t="s">
        <v>167</v>
      </c>
    </row>
    <row r="30147" spans="1:4" ht="14.5" customHeight="1" x14ac:dyDescent="0.35">
      <c r="A30147" s="319"/>
      <c r="B30147" s="315">
        <v>44429.929861179335</v>
      </c>
      <c r="C30147" s="314">
        <v>67.237857116628831</v>
      </c>
      <c r="D30147" s="313" t="s">
        <v>167</v>
      </c>
    </row>
    <row r="30148" spans="1:4" ht="14.5" customHeight="1" x14ac:dyDescent="0.35">
      <c r="A30148" s="319"/>
      <c r="B30148" s="315">
        <v>44429.930555623781</v>
      </c>
      <c r="C30148" s="314">
        <v>71.744418605647908</v>
      </c>
      <c r="D30148" s="313" t="s">
        <v>167</v>
      </c>
    </row>
    <row r="30149" spans="1:4" ht="14.5" customHeight="1" x14ac:dyDescent="0.35">
      <c r="A30149" s="319"/>
      <c r="B30149" s="315">
        <v>44429.931250068228</v>
      </c>
      <c r="C30149" s="314">
        <v>73.110871677306321</v>
      </c>
      <c r="D30149" s="313" t="s">
        <v>167</v>
      </c>
    </row>
    <row r="30150" spans="1:4" ht="14.5" customHeight="1" x14ac:dyDescent="0.35">
      <c r="A30150" s="319"/>
      <c r="B30150" s="315">
        <v>44429.931944512675</v>
      </c>
      <c r="C30150" s="314">
        <v>71.932805527544886</v>
      </c>
      <c r="D30150" s="313" t="s">
        <v>167</v>
      </c>
    </row>
    <row r="30151" spans="1:4" ht="14.5" customHeight="1" x14ac:dyDescent="0.35">
      <c r="A30151" s="319"/>
      <c r="B30151" s="315">
        <v>44429.932638957122</v>
      </c>
      <c r="C30151" s="314">
        <v>66.788241212178647</v>
      </c>
      <c r="D30151" s="313" t="s">
        <v>167</v>
      </c>
    </row>
    <row r="30152" spans="1:4" ht="14.5" customHeight="1" x14ac:dyDescent="0.35">
      <c r="A30152" s="319"/>
      <c r="B30152" s="315">
        <v>44429.933333401568</v>
      </c>
      <c r="C30152" s="314">
        <v>62.275381355585218</v>
      </c>
      <c r="D30152" s="313" t="s">
        <v>167</v>
      </c>
    </row>
    <row r="30153" spans="1:4" ht="14.5" customHeight="1" x14ac:dyDescent="0.35">
      <c r="A30153" s="319"/>
      <c r="B30153" s="315">
        <v>44429.934027846015</v>
      </c>
      <c r="C30153" s="314">
        <v>59.37477689248044</v>
      </c>
      <c r="D30153" s="313" t="s">
        <v>167</v>
      </c>
    </row>
    <row r="30154" spans="1:4" ht="14.5" customHeight="1" x14ac:dyDescent="0.35">
      <c r="A30154" s="319"/>
      <c r="B30154" s="315">
        <v>44429.934722290462</v>
      </c>
      <c r="C30154" s="314">
        <v>58.130467683552219</v>
      </c>
      <c r="D30154" s="313" t="s">
        <v>167</v>
      </c>
    </row>
    <row r="30155" spans="1:4" ht="14.5" customHeight="1" x14ac:dyDescent="0.35">
      <c r="A30155" s="319"/>
      <c r="B30155" s="315">
        <v>44429.935416734908</v>
      </c>
      <c r="C30155" s="314">
        <v>58.415203795132889</v>
      </c>
      <c r="D30155" s="313" t="s">
        <v>167</v>
      </c>
    </row>
    <row r="30156" spans="1:4" ht="14.5" customHeight="1" x14ac:dyDescent="0.35">
      <c r="A30156" s="319"/>
      <c r="B30156" s="315">
        <v>44429.936111179355</v>
      </c>
      <c r="C30156" s="314">
        <v>57.725189788354328</v>
      </c>
      <c r="D30156" s="313" t="s">
        <v>167</v>
      </c>
    </row>
    <row r="30157" spans="1:4" ht="14.5" customHeight="1" x14ac:dyDescent="0.35">
      <c r="A30157" s="319"/>
      <c r="B30157" s="315">
        <v>44429.936805623802</v>
      </c>
      <c r="C30157" s="314">
        <v>58.342448168623378</v>
      </c>
      <c r="D30157" s="313" t="s">
        <v>167</v>
      </c>
    </row>
    <row r="30158" spans="1:4" ht="14.5" customHeight="1" x14ac:dyDescent="0.35">
      <c r="A30158" s="319"/>
      <c r="B30158" s="315">
        <v>44429.937500068248</v>
      </c>
      <c r="C30158" s="314">
        <v>64.15608429430479</v>
      </c>
      <c r="D30158" s="313" t="s">
        <v>167</v>
      </c>
    </row>
    <row r="30159" spans="1:4" ht="14.5" customHeight="1" x14ac:dyDescent="0.35">
      <c r="A30159" s="319"/>
      <c r="B30159" s="315">
        <v>44429.938194512695</v>
      </c>
      <c r="C30159" s="314">
        <v>68.256121956830611</v>
      </c>
      <c r="D30159" s="313" t="s">
        <v>167</v>
      </c>
    </row>
    <row r="30160" spans="1:4" ht="14.5" customHeight="1" x14ac:dyDescent="0.35">
      <c r="A30160" s="319"/>
      <c r="B30160" s="315">
        <v>44429.938888957142</v>
      </c>
      <c r="C30160" s="314">
        <v>67.284916835895274</v>
      </c>
      <c r="D30160" s="313" t="s">
        <v>167</v>
      </c>
    </row>
    <row r="30161" spans="1:4" ht="14.5" customHeight="1" x14ac:dyDescent="0.35">
      <c r="A30161" s="319"/>
      <c r="B30161" s="315">
        <v>44429.939583401589</v>
      </c>
      <c r="C30161" s="314">
        <v>66.660034646745771</v>
      </c>
      <c r="D30161" s="313" t="s">
        <v>167</v>
      </c>
    </row>
    <row r="30162" spans="1:4" ht="14.5" customHeight="1" x14ac:dyDescent="0.35">
      <c r="A30162" s="319"/>
      <c r="B30162" s="315">
        <v>44429.940277846035</v>
      </c>
      <c r="C30162" s="314">
        <v>70.100342386877557</v>
      </c>
      <c r="D30162" s="313" t="s">
        <v>167</v>
      </c>
    </row>
    <row r="30163" spans="1:4" ht="14.5" customHeight="1" x14ac:dyDescent="0.35">
      <c r="A30163" s="319"/>
      <c r="B30163" s="315">
        <v>44429.940972290482</v>
      </c>
      <c r="C30163" s="314">
        <v>77.040109118572829</v>
      </c>
      <c r="D30163" s="313" t="s">
        <v>167</v>
      </c>
    </row>
    <row r="30164" spans="1:4" ht="14.5" customHeight="1" x14ac:dyDescent="0.35">
      <c r="A30164" s="319"/>
      <c r="B30164" s="315">
        <v>44429.941666734929</v>
      </c>
      <c r="C30164" s="314">
        <v>87.640293895742317</v>
      </c>
      <c r="D30164" s="313" t="s">
        <v>167</v>
      </c>
    </row>
    <row r="30165" spans="1:4" ht="14.5" customHeight="1" x14ac:dyDescent="0.35">
      <c r="A30165" s="319"/>
      <c r="B30165" s="315">
        <v>44429.942361179375</v>
      </c>
      <c r="C30165" s="314">
        <v>105.63359021802898</v>
      </c>
      <c r="D30165" s="313" t="s">
        <v>167</v>
      </c>
    </row>
    <row r="30166" spans="1:4" ht="14.5" customHeight="1" x14ac:dyDescent="0.35">
      <c r="A30166" s="319"/>
      <c r="B30166" s="315">
        <v>44429.943055623822</v>
      </c>
      <c r="C30166" s="314">
        <v>126.94227603813245</v>
      </c>
      <c r="D30166" s="313" t="s">
        <v>167</v>
      </c>
    </row>
    <row r="30167" spans="1:4" ht="14.5" customHeight="1" x14ac:dyDescent="0.35">
      <c r="A30167" s="319"/>
      <c r="B30167" s="315">
        <v>44429.943750068269</v>
      </c>
      <c r="C30167" s="314">
        <v>142.19976165613238</v>
      </c>
      <c r="D30167" s="313" t="s">
        <v>167</v>
      </c>
    </row>
    <row r="30168" spans="1:4" ht="14.5" customHeight="1" x14ac:dyDescent="0.35">
      <c r="A30168" s="319"/>
      <c r="B30168" s="315">
        <v>44429.944444512716</v>
      </c>
      <c r="C30168" s="314">
        <v>147.63519104232546</v>
      </c>
      <c r="D30168" s="313" t="s">
        <v>167</v>
      </c>
    </row>
    <row r="30169" spans="1:4" ht="14.5" customHeight="1" x14ac:dyDescent="0.35">
      <c r="A30169" s="319"/>
      <c r="B30169" s="315">
        <v>44429.945138957162</v>
      </c>
      <c r="C30169" s="314">
        <v>148.3468688110394</v>
      </c>
      <c r="D30169" s="313" t="s">
        <v>167</v>
      </c>
    </row>
    <row r="30170" spans="1:4" ht="14.5" customHeight="1" x14ac:dyDescent="0.35">
      <c r="A30170" s="319"/>
      <c r="B30170" s="315">
        <v>44429.945833401609</v>
      </c>
      <c r="C30170" s="314">
        <v>143.18890315325311</v>
      </c>
      <c r="D30170" s="313" t="s">
        <v>167</v>
      </c>
    </row>
    <row r="30171" spans="1:4" ht="14.5" customHeight="1" x14ac:dyDescent="0.35">
      <c r="A30171" s="319"/>
      <c r="B30171" s="315">
        <v>44429.946527846056</v>
      </c>
      <c r="C30171" s="314">
        <v>141.11828643114617</v>
      </c>
      <c r="D30171" s="313" t="s">
        <v>167</v>
      </c>
    </row>
    <row r="30172" spans="1:4" ht="14.5" customHeight="1" x14ac:dyDescent="0.35">
      <c r="A30172" s="319"/>
      <c r="B30172" s="315">
        <v>44429.947222290502</v>
      </c>
      <c r="C30172" s="314">
        <v>141.47441243040763</v>
      </c>
      <c r="D30172" s="313" t="s">
        <v>167</v>
      </c>
    </row>
    <row r="30173" spans="1:4" ht="14.5" customHeight="1" x14ac:dyDescent="0.35">
      <c r="A30173" s="319"/>
      <c r="B30173" s="315">
        <v>44429.947916734949</v>
      </c>
      <c r="C30173" s="314">
        <v>138.42082757811295</v>
      </c>
      <c r="D30173" s="313" t="s">
        <v>167</v>
      </c>
    </row>
    <row r="30174" spans="1:4" ht="14.5" customHeight="1" x14ac:dyDescent="0.35">
      <c r="A30174" s="319"/>
      <c r="B30174" s="315">
        <v>44429.948611179396</v>
      </c>
      <c r="C30174" s="314">
        <v>137.88892939302605</v>
      </c>
      <c r="D30174" s="313" t="s">
        <v>167</v>
      </c>
    </row>
    <row r="30175" spans="1:4" ht="14.5" customHeight="1" x14ac:dyDescent="0.35">
      <c r="A30175" s="319"/>
      <c r="B30175" s="315">
        <v>44429.949305623843</v>
      </c>
      <c r="C30175" s="314">
        <v>143.8740507546463</v>
      </c>
      <c r="D30175" s="313" t="s">
        <v>167</v>
      </c>
    </row>
    <row r="30176" spans="1:4" ht="14.5" customHeight="1" x14ac:dyDescent="0.35">
      <c r="A30176" s="319"/>
      <c r="B30176" s="315">
        <v>44429.950000068289</v>
      </c>
      <c r="C30176" s="314">
        <v>162.11223468364915</v>
      </c>
      <c r="D30176" s="313" t="s">
        <v>167</v>
      </c>
    </row>
    <row r="30177" spans="1:4" ht="14.5" customHeight="1" x14ac:dyDescent="0.35">
      <c r="A30177" s="319"/>
      <c r="B30177" s="315">
        <v>44429.950694512736</v>
      </c>
      <c r="C30177" s="314">
        <v>180.85909371638749</v>
      </c>
      <c r="D30177" s="313" t="s">
        <v>167</v>
      </c>
    </row>
    <row r="30178" spans="1:4" ht="14.5" customHeight="1" x14ac:dyDescent="0.35">
      <c r="A30178" s="319"/>
      <c r="B30178" s="315">
        <v>44429.951388957183</v>
      </c>
      <c r="C30178" s="314">
        <v>189.68064811103977</v>
      </c>
      <c r="D30178" s="313" t="s">
        <v>167</v>
      </c>
    </row>
    <row r="30179" spans="1:4" ht="14.5" customHeight="1" x14ac:dyDescent="0.35">
      <c r="A30179" s="319"/>
      <c r="B30179" s="315">
        <v>44429.952083401629</v>
      </c>
      <c r="C30179" s="314">
        <v>202.62484681775095</v>
      </c>
      <c r="D30179" s="313" t="s">
        <v>167</v>
      </c>
    </row>
    <row r="30180" spans="1:4" ht="14.5" customHeight="1" x14ac:dyDescent="0.35">
      <c r="A30180" s="319"/>
      <c r="B30180" s="315">
        <v>44429.952777846076</v>
      </c>
      <c r="C30180" s="314">
        <v>215.95984503780105</v>
      </c>
      <c r="D30180" s="313" t="s">
        <v>167</v>
      </c>
    </row>
    <row r="30181" spans="1:4" ht="14.5" customHeight="1" x14ac:dyDescent="0.35">
      <c r="A30181" s="319"/>
      <c r="B30181" s="315">
        <v>44429.953472290523</v>
      </c>
      <c r="C30181" s="314">
        <v>214.64116135699442</v>
      </c>
      <c r="D30181" s="313" t="s">
        <v>167</v>
      </c>
    </row>
    <row r="30182" spans="1:4" ht="14.5" customHeight="1" x14ac:dyDescent="0.35">
      <c r="A30182" s="319"/>
      <c r="B30182" s="315">
        <v>44429.954166734969</v>
      </c>
      <c r="C30182" s="314">
        <v>214.96661185116196</v>
      </c>
      <c r="D30182" s="313" t="s">
        <v>167</v>
      </c>
    </row>
    <row r="30183" spans="1:4" ht="14.5" customHeight="1" x14ac:dyDescent="0.35">
      <c r="A30183" s="319"/>
      <c r="B30183" s="315">
        <v>44429.954861179416</v>
      </c>
      <c r="C30183" s="314">
        <v>216.48046018666355</v>
      </c>
      <c r="D30183" s="313" t="s">
        <v>167</v>
      </c>
    </row>
    <row r="30184" spans="1:4" ht="14.5" customHeight="1" x14ac:dyDescent="0.35">
      <c r="A30184" s="319"/>
      <c r="B30184" s="315">
        <v>44429.955555623863</v>
      </c>
      <c r="C30184" s="314">
        <v>227.67898808656415</v>
      </c>
      <c r="D30184" s="313" t="s">
        <v>167</v>
      </c>
    </row>
    <row r="30185" spans="1:4" ht="14.5" customHeight="1" x14ac:dyDescent="0.35">
      <c r="A30185" s="319"/>
      <c r="B30185" s="315">
        <v>44429.95625006831</v>
      </c>
      <c r="C30185" s="314">
        <v>247.82131224919189</v>
      </c>
      <c r="D30185" s="313" t="s">
        <v>167</v>
      </c>
    </row>
    <row r="30186" spans="1:4" ht="14.5" customHeight="1" x14ac:dyDescent="0.35">
      <c r="A30186" s="319"/>
      <c r="B30186" s="315">
        <v>44429.956944512756</v>
      </c>
      <c r="C30186" s="314">
        <v>264.35637548519298</v>
      </c>
      <c r="D30186" s="313" t="s">
        <v>167</v>
      </c>
    </row>
    <row r="30187" spans="1:4" ht="14.5" customHeight="1" x14ac:dyDescent="0.35">
      <c r="A30187" s="319"/>
      <c r="B30187" s="315">
        <v>44429.957638957203</v>
      </c>
      <c r="C30187" s="314">
        <v>284.83130905932438</v>
      </c>
      <c r="D30187" s="313" t="s">
        <v>167</v>
      </c>
    </row>
    <row r="30188" spans="1:4" ht="14.5" customHeight="1" x14ac:dyDescent="0.35">
      <c r="A30188" s="319"/>
      <c r="B30188" s="315">
        <v>44429.95833340165</v>
      </c>
      <c r="C30188" s="314">
        <v>295.3038746494567</v>
      </c>
      <c r="D30188" s="313" t="s">
        <v>167</v>
      </c>
    </row>
    <row r="30189" spans="1:4" ht="14.5" customHeight="1" x14ac:dyDescent="0.35">
      <c r="A30189" s="319"/>
      <c r="B30189" s="315">
        <v>44429.959027846096</v>
      </c>
      <c r="C30189" s="314">
        <v>293.82780919227906</v>
      </c>
      <c r="D30189" s="313" t="s">
        <v>167</v>
      </c>
    </row>
    <row r="30190" spans="1:4" ht="14.5" customHeight="1" x14ac:dyDescent="0.35">
      <c r="A30190" s="319"/>
      <c r="B30190" s="315">
        <v>44429.959722290543</v>
      </c>
      <c r="C30190" s="314">
        <v>287.7764403700906</v>
      </c>
      <c r="D30190" s="313" t="s">
        <v>167</v>
      </c>
    </row>
    <row r="30191" spans="1:4" ht="14.5" customHeight="1" x14ac:dyDescent="0.35">
      <c r="A30191" s="319"/>
      <c r="B30191" s="315">
        <v>44429.96041673499</v>
      </c>
      <c r="C30191" s="314">
        <v>270.24617306356475</v>
      </c>
      <c r="D30191" s="313" t="s">
        <v>167</v>
      </c>
    </row>
    <row r="30192" spans="1:4" ht="14.5" customHeight="1" x14ac:dyDescent="0.35">
      <c r="A30192" s="319"/>
      <c r="B30192" s="315">
        <v>44429.961111179437</v>
      </c>
      <c r="C30192" s="314">
        <v>256.78636448387988</v>
      </c>
      <c r="D30192" s="313" t="s">
        <v>167</v>
      </c>
    </row>
    <row r="30193" spans="1:4" ht="14.5" customHeight="1" x14ac:dyDescent="0.35">
      <c r="A30193" s="319"/>
      <c r="B30193" s="315">
        <v>44429.961805623883</v>
      </c>
      <c r="C30193" s="314">
        <v>264.77118071222986</v>
      </c>
      <c r="D30193" s="313" t="s">
        <v>167</v>
      </c>
    </row>
    <row r="30194" spans="1:4" ht="14.5" customHeight="1" x14ac:dyDescent="0.35">
      <c r="A30194" s="319"/>
      <c r="B30194" s="315">
        <v>44429.96250006833</v>
      </c>
      <c r="C30194" s="314">
        <v>288.51961136077688</v>
      </c>
      <c r="D30194" s="313" t="s">
        <v>167</v>
      </c>
    </row>
    <row r="30195" spans="1:4" ht="14.5" customHeight="1" x14ac:dyDescent="0.35">
      <c r="A30195" s="319"/>
      <c r="B30195" s="315">
        <v>44429.963194512777</v>
      </c>
      <c r="C30195" s="314">
        <v>333.1837582765923</v>
      </c>
      <c r="D30195" s="313" t="s">
        <v>167</v>
      </c>
    </row>
    <row r="30196" spans="1:4" ht="14.5" customHeight="1" x14ac:dyDescent="0.35">
      <c r="A30196" s="319"/>
      <c r="B30196" s="315">
        <v>44429.963888957223</v>
      </c>
      <c r="C30196" s="314">
        <v>392.35863024330075</v>
      </c>
      <c r="D30196" s="313" t="s">
        <v>167</v>
      </c>
    </row>
    <row r="30197" spans="1:4" ht="14.5" customHeight="1" x14ac:dyDescent="0.35">
      <c r="A30197" s="319"/>
      <c r="B30197" s="315">
        <v>44429.96458340167</v>
      </c>
      <c r="C30197" s="314">
        <v>443.52827002663008</v>
      </c>
      <c r="D30197" s="313" t="s">
        <v>167</v>
      </c>
    </row>
    <row r="30198" spans="1:4" ht="14.5" customHeight="1" x14ac:dyDescent="0.35">
      <c r="A30198" s="319"/>
      <c r="B30198" s="315">
        <v>44429.965277846117</v>
      </c>
      <c r="C30198" s="314">
        <v>482.70857128823019</v>
      </c>
      <c r="D30198" s="313" t="s">
        <v>167</v>
      </c>
    </row>
    <row r="30199" spans="1:4" ht="14.5" customHeight="1" x14ac:dyDescent="0.35">
      <c r="A30199" s="319"/>
      <c r="B30199" s="315">
        <v>44429.965972290564</v>
      </c>
      <c r="C30199" s="314">
        <v>512.10443255406187</v>
      </c>
      <c r="D30199" s="313" t="s">
        <v>167</v>
      </c>
    </row>
    <row r="30200" spans="1:4" ht="14.5" customHeight="1" x14ac:dyDescent="0.35">
      <c r="A30200" s="319"/>
      <c r="B30200" s="315">
        <v>44429.96666673501</v>
      </c>
      <c r="C30200" s="314">
        <v>509.65400762471836</v>
      </c>
      <c r="D30200" s="313" t="s">
        <v>167</v>
      </c>
    </row>
    <row r="30201" spans="1:4" ht="14.5" customHeight="1" x14ac:dyDescent="0.35">
      <c r="A30201" s="319"/>
      <c r="B30201" s="315">
        <v>44429.967361179457</v>
      </c>
      <c r="C30201" s="314">
        <v>473.15757785850047</v>
      </c>
      <c r="D30201" s="313" t="s">
        <v>167</v>
      </c>
    </row>
    <row r="30202" spans="1:4" ht="14.5" customHeight="1" x14ac:dyDescent="0.35">
      <c r="A30202" s="319"/>
      <c r="B30202" s="315">
        <v>44429.968055623904</v>
      </c>
      <c r="C30202" s="314">
        <v>447.81137071057066</v>
      </c>
      <c r="D30202" s="313" t="s">
        <v>167</v>
      </c>
    </row>
    <row r="30203" spans="1:4" ht="14.5" customHeight="1" x14ac:dyDescent="0.35">
      <c r="A30203" s="319"/>
      <c r="B30203" s="315">
        <v>44429.96875006835</v>
      </c>
      <c r="C30203" s="314">
        <v>445.40738675382454</v>
      </c>
      <c r="D30203" s="313" t="s">
        <v>167</v>
      </c>
    </row>
    <row r="30204" spans="1:4" ht="14.5" customHeight="1" x14ac:dyDescent="0.35">
      <c r="A30204" s="319"/>
      <c r="B30204" s="315">
        <v>44429.969444512797</v>
      </c>
      <c r="C30204" s="314">
        <v>456.21699789511814</v>
      </c>
      <c r="D30204" s="313" t="s">
        <v>167</v>
      </c>
    </row>
    <row r="30205" spans="1:4" ht="14.5" customHeight="1" x14ac:dyDescent="0.35">
      <c r="A30205" s="319"/>
      <c r="B30205" s="315">
        <v>44429.970138957244</v>
      </c>
      <c r="C30205" s="314">
        <v>449.85221655344748</v>
      </c>
      <c r="D30205" s="313" t="s">
        <v>167</v>
      </c>
    </row>
    <row r="30206" spans="1:4" ht="14.5" customHeight="1" x14ac:dyDescent="0.35">
      <c r="A30206" s="319"/>
      <c r="B30206" s="315">
        <v>44429.97083340169</v>
      </c>
      <c r="C30206" s="314">
        <v>435.98753193187684</v>
      </c>
      <c r="D30206" s="313" t="s">
        <v>167</v>
      </c>
    </row>
    <row r="30207" spans="1:4" ht="14.5" customHeight="1" x14ac:dyDescent="0.35">
      <c r="A30207" s="319"/>
      <c r="B30207" s="315">
        <v>44429.971527846137</v>
      </c>
      <c r="C30207" s="314">
        <v>431.36401207814924</v>
      </c>
      <c r="D30207" s="313" t="s">
        <v>167</v>
      </c>
    </row>
    <row r="30208" spans="1:4" ht="14.5" customHeight="1" x14ac:dyDescent="0.35">
      <c r="A30208" s="319"/>
      <c r="B30208" s="315">
        <v>44429.972222290584</v>
      </c>
      <c r="C30208" s="314">
        <v>417.56614948688849</v>
      </c>
      <c r="D30208" s="313" t="s">
        <v>167</v>
      </c>
    </row>
    <row r="30209" spans="1:4" ht="14.5" customHeight="1" x14ac:dyDescent="0.35">
      <c r="A30209" s="319"/>
      <c r="B30209" s="315">
        <v>44429.972916735031</v>
      </c>
      <c r="C30209" s="314">
        <v>397.28062406997196</v>
      </c>
      <c r="D30209" s="313" t="s">
        <v>167</v>
      </c>
    </row>
    <row r="30210" spans="1:4" ht="14.5" customHeight="1" x14ac:dyDescent="0.35">
      <c r="A30210" s="319"/>
      <c r="B30210" s="315">
        <v>44429.973611179477</v>
      </c>
      <c r="C30210" s="314">
        <v>379.88218059476156</v>
      </c>
      <c r="D30210" s="313" t="s">
        <v>167</v>
      </c>
    </row>
    <row r="30211" spans="1:4" ht="14.5" customHeight="1" x14ac:dyDescent="0.35">
      <c r="A30211" s="319"/>
      <c r="B30211" s="315">
        <v>44429.974305623924</v>
      </c>
      <c r="C30211" s="314">
        <v>380.69629729709897</v>
      </c>
      <c r="D30211" s="313" t="s">
        <v>167</v>
      </c>
    </row>
    <row r="30212" spans="1:4" ht="14.5" customHeight="1" x14ac:dyDescent="0.35">
      <c r="A30212" s="319"/>
      <c r="B30212" s="315">
        <v>44429.975000068371</v>
      </c>
      <c r="C30212" s="314">
        <v>393.34540948256227</v>
      </c>
      <c r="D30212" s="313" t="s">
        <v>167</v>
      </c>
    </row>
    <row r="30213" spans="1:4" ht="14.5" customHeight="1" x14ac:dyDescent="0.35">
      <c r="A30213" s="319"/>
      <c r="B30213" s="315">
        <v>44429.975694512817</v>
      </c>
      <c r="C30213" s="314">
        <v>405.37159392835264</v>
      </c>
      <c r="D30213" s="313" t="s">
        <v>167</v>
      </c>
    </row>
    <row r="30214" spans="1:4" ht="14.5" customHeight="1" x14ac:dyDescent="0.35">
      <c r="A30214" s="319"/>
      <c r="B30214" s="315">
        <v>44429.976388957264</v>
      </c>
      <c r="C30214" s="314">
        <v>423.99949603077647</v>
      </c>
      <c r="D30214" s="313" t="s">
        <v>167</v>
      </c>
    </row>
    <row r="30215" spans="1:4" ht="14.5" customHeight="1" x14ac:dyDescent="0.35">
      <c r="A30215" s="319"/>
      <c r="B30215" s="315">
        <v>44429.977083401711</v>
      </c>
      <c r="C30215" s="314">
        <v>445.34685997354489</v>
      </c>
      <c r="D30215" s="313" t="s">
        <v>167</v>
      </c>
    </row>
    <row r="30216" spans="1:4" ht="14.5" customHeight="1" x14ac:dyDescent="0.35">
      <c r="A30216" s="319"/>
      <c r="B30216" s="315">
        <v>44429.977777846158</v>
      </c>
      <c r="C30216" s="314">
        <v>447.27818910156685</v>
      </c>
      <c r="D30216" s="313" t="s">
        <v>167</v>
      </c>
    </row>
    <row r="30217" spans="1:4" ht="14.5" customHeight="1" x14ac:dyDescent="0.35">
      <c r="A30217" s="319"/>
      <c r="B30217" s="315">
        <v>44429.978472290604</v>
      </c>
      <c r="C30217" s="314">
        <v>437.42980309940566</v>
      </c>
      <c r="D30217" s="313" t="s">
        <v>167</v>
      </c>
    </row>
    <row r="30218" spans="1:4" ht="14.5" customHeight="1" x14ac:dyDescent="0.35">
      <c r="A30218" s="319"/>
      <c r="B30218" s="315">
        <v>44429.979166735051</v>
      </c>
      <c r="C30218" s="314">
        <v>435.27123185611953</v>
      </c>
      <c r="D30218" s="313" t="s">
        <v>167</v>
      </c>
    </row>
    <row r="30219" spans="1:4" ht="14.5" customHeight="1" x14ac:dyDescent="0.35">
      <c r="A30219" s="319"/>
      <c r="B30219" s="315">
        <v>44429.979861179498</v>
      </c>
      <c r="C30219" s="314">
        <v>428.81574226368684</v>
      </c>
      <c r="D30219" s="313" t="s">
        <v>167</v>
      </c>
    </row>
    <row r="30220" spans="1:4" ht="14.5" customHeight="1" x14ac:dyDescent="0.35">
      <c r="A30220" s="319"/>
      <c r="B30220" s="315">
        <v>44429.980555623944</v>
      </c>
      <c r="C30220" s="314">
        <v>408.92644607690937</v>
      </c>
      <c r="D30220" s="313" t="s">
        <v>167</v>
      </c>
    </row>
    <row r="30221" spans="1:4" ht="14.5" customHeight="1" x14ac:dyDescent="0.35">
      <c r="A30221" s="319"/>
      <c r="B30221" s="315">
        <v>44429.981250068391</v>
      </c>
      <c r="C30221" s="314">
        <v>397.03898317293107</v>
      </c>
      <c r="D30221" s="313" t="s">
        <v>167</v>
      </c>
    </row>
    <row r="30222" spans="1:4" ht="14.5" customHeight="1" x14ac:dyDescent="0.35">
      <c r="A30222" s="319"/>
      <c r="B30222" s="315">
        <v>44429.981944512838</v>
      </c>
      <c r="C30222" s="314">
        <v>389.58330498197273</v>
      </c>
      <c r="D30222" s="313" t="s">
        <v>167</v>
      </c>
    </row>
    <row r="30223" spans="1:4" ht="14.5" customHeight="1" x14ac:dyDescent="0.35">
      <c r="A30223" s="319"/>
      <c r="B30223" s="315">
        <v>44429.982638957285</v>
      </c>
      <c r="C30223" s="314">
        <v>376.4474360955258</v>
      </c>
      <c r="D30223" s="313" t="s">
        <v>167</v>
      </c>
    </row>
    <row r="30224" spans="1:4" ht="14.5" customHeight="1" x14ac:dyDescent="0.35">
      <c r="A30224" s="319"/>
      <c r="B30224" s="315">
        <v>44429.983333401731</v>
      </c>
      <c r="C30224" s="314">
        <v>358.87871088580386</v>
      </c>
      <c r="D30224" s="313" t="s">
        <v>167</v>
      </c>
    </row>
    <row r="30225" spans="1:4" ht="14.5" customHeight="1" x14ac:dyDescent="0.35">
      <c r="A30225" s="319"/>
      <c r="B30225" s="315">
        <v>44429.984027846178</v>
      </c>
      <c r="C30225" s="314">
        <v>335.88339471176732</v>
      </c>
      <c r="D30225" s="313" t="s">
        <v>167</v>
      </c>
    </row>
    <row r="30226" spans="1:4" ht="14.5" customHeight="1" x14ac:dyDescent="0.35">
      <c r="A30226" s="319"/>
      <c r="B30226" s="315">
        <v>44429.984722290625</v>
      </c>
      <c r="C30226" s="314">
        <v>260.27464294024202</v>
      </c>
      <c r="D30226" s="313" t="s">
        <v>167</v>
      </c>
    </row>
    <row r="30227" spans="1:4" ht="14.5" customHeight="1" x14ac:dyDescent="0.35">
      <c r="A30227" s="319"/>
      <c r="B30227" s="315">
        <v>44429.985416735071</v>
      </c>
      <c r="C30227" s="314">
        <v>213.98559590101164</v>
      </c>
      <c r="D30227" s="313" t="s">
        <v>167</v>
      </c>
    </row>
    <row r="30228" spans="1:4" ht="14.5" customHeight="1" x14ac:dyDescent="0.35">
      <c r="A30228" s="319"/>
      <c r="B30228" s="315">
        <v>44429.986111179518</v>
      </c>
      <c r="C30228" s="314">
        <v>238.08519279592051</v>
      </c>
      <c r="D30228" s="313" t="s">
        <v>167</v>
      </c>
    </row>
    <row r="30229" spans="1:4" ht="14.5" customHeight="1" x14ac:dyDescent="0.35">
      <c r="A30229" s="319"/>
      <c r="B30229" s="315">
        <v>44429.986805623965</v>
      </c>
      <c r="C30229" s="314">
        <v>281.18530839526403</v>
      </c>
      <c r="D30229" s="313" t="s">
        <v>167</v>
      </c>
    </row>
    <row r="30230" spans="1:4" ht="14.5" customHeight="1" x14ac:dyDescent="0.35">
      <c r="A30230" s="319"/>
      <c r="B30230" s="315">
        <v>44429.987500068411</v>
      </c>
      <c r="C30230" s="314">
        <v>322.85477587537997</v>
      </c>
      <c r="D30230" s="313" t="s">
        <v>167</v>
      </c>
    </row>
    <row r="30231" spans="1:4" ht="14.5" customHeight="1" x14ac:dyDescent="0.35">
      <c r="A30231" s="319"/>
      <c r="B30231" s="315">
        <v>44429.988194512858</v>
      </c>
      <c r="C30231" s="314">
        <v>345.55551137006842</v>
      </c>
      <c r="D30231" s="313" t="s">
        <v>167</v>
      </c>
    </row>
    <row r="30232" spans="1:4" ht="14.5" customHeight="1" x14ac:dyDescent="0.35">
      <c r="A30232" s="319"/>
      <c r="B30232" s="315">
        <v>44429.988888957305</v>
      </c>
      <c r="C30232" s="314">
        <v>350.83359215563786</v>
      </c>
      <c r="D30232" s="313" t="s">
        <v>167</v>
      </c>
    </row>
    <row r="30233" spans="1:4" ht="14.5" customHeight="1" x14ac:dyDescent="0.35">
      <c r="A30233" s="319"/>
      <c r="B30233" s="315">
        <v>44429.989583401752</v>
      </c>
      <c r="C30233" s="314">
        <v>336.97771123804461</v>
      </c>
      <c r="D30233" s="313" t="s">
        <v>167</v>
      </c>
    </row>
    <row r="30234" spans="1:4" ht="14.5" customHeight="1" x14ac:dyDescent="0.35">
      <c r="A30234" s="319"/>
      <c r="B30234" s="315">
        <v>44429.990277846198</v>
      </c>
      <c r="C30234" s="314">
        <v>307.06077192898374</v>
      </c>
      <c r="D30234" s="313" t="s">
        <v>167</v>
      </c>
    </row>
    <row r="30235" spans="1:4" ht="14.5" customHeight="1" x14ac:dyDescent="0.35">
      <c r="A30235" s="319"/>
      <c r="B30235" s="315">
        <v>44429.990972290645</v>
      </c>
      <c r="C30235" s="314">
        <v>281.37938962349045</v>
      </c>
      <c r="D30235" s="313" t="s">
        <v>167</v>
      </c>
    </row>
    <row r="30236" spans="1:4" ht="14.5" customHeight="1" x14ac:dyDescent="0.35">
      <c r="A30236" s="319"/>
      <c r="B30236" s="315">
        <v>44429.991666735092</v>
      </c>
      <c r="C30236" s="314">
        <v>270.80133453543141</v>
      </c>
      <c r="D30236" s="313" t="s">
        <v>167</v>
      </c>
    </row>
    <row r="30237" spans="1:4" ht="14.5" customHeight="1" x14ac:dyDescent="0.35">
      <c r="A30237" s="319"/>
      <c r="B30237" s="315">
        <v>44429.992361179538</v>
      </c>
      <c r="C30237" s="314">
        <v>269.57098087136791</v>
      </c>
      <c r="D30237" s="313" t="s">
        <v>167</v>
      </c>
    </row>
    <row r="30238" spans="1:4" ht="14.5" customHeight="1" x14ac:dyDescent="0.35">
      <c r="A30238" s="319"/>
      <c r="B30238" s="315">
        <v>44429.993055623985</v>
      </c>
      <c r="C30238" s="314">
        <v>268.67365438630804</v>
      </c>
      <c r="D30238" s="313" t="s">
        <v>167</v>
      </c>
    </row>
    <row r="30239" spans="1:4" ht="14.5" customHeight="1" x14ac:dyDescent="0.35">
      <c r="A30239" s="319"/>
      <c r="B30239" s="315">
        <v>44429.993750068432</v>
      </c>
      <c r="C30239" s="314">
        <v>271.61050490138587</v>
      </c>
      <c r="D30239" s="313" t="s">
        <v>167</v>
      </c>
    </row>
    <row r="30240" spans="1:4" ht="14.5" customHeight="1" x14ac:dyDescent="0.35">
      <c r="A30240" s="319"/>
      <c r="B30240" s="315">
        <v>44429.994444512879</v>
      </c>
      <c r="C30240" s="314">
        <v>283.13316258559161</v>
      </c>
      <c r="D30240" s="313" t="s">
        <v>167</v>
      </c>
    </row>
    <row r="30241" spans="1:4" ht="14.5" customHeight="1" x14ac:dyDescent="0.35">
      <c r="A30241" s="319"/>
      <c r="B30241" s="315">
        <v>44429.995138957325</v>
      </c>
      <c r="C30241" s="314">
        <v>289.18711603052606</v>
      </c>
      <c r="D30241" s="313" t="s">
        <v>167</v>
      </c>
    </row>
    <row r="30242" spans="1:4" ht="14.5" customHeight="1" x14ac:dyDescent="0.35">
      <c r="A30242" s="319"/>
      <c r="B30242" s="315">
        <v>44429.995833401772</v>
      </c>
      <c r="C30242" s="314">
        <v>289.15015382040292</v>
      </c>
      <c r="D30242" s="313" t="s">
        <v>167</v>
      </c>
    </row>
    <row r="30243" spans="1:4" ht="14.5" customHeight="1" x14ac:dyDescent="0.35">
      <c r="A30243" s="319"/>
      <c r="B30243" s="315">
        <v>44429.996527846219</v>
      </c>
      <c r="C30243" s="314">
        <v>288.57207045708009</v>
      </c>
      <c r="D30243" s="313" t="s">
        <v>167</v>
      </c>
    </row>
    <row r="30244" spans="1:4" ht="14.5" customHeight="1" x14ac:dyDescent="0.35">
      <c r="A30244" s="319"/>
      <c r="B30244" s="315">
        <v>44429.997222290665</v>
      </c>
      <c r="C30244" s="314">
        <v>283.54010801009525</v>
      </c>
      <c r="D30244" s="313" t="s">
        <v>167</v>
      </c>
    </row>
    <row r="30245" spans="1:4" ht="14.5" customHeight="1" x14ac:dyDescent="0.35">
      <c r="A30245" s="319"/>
      <c r="B30245" s="315">
        <v>44429.997916735112</v>
      </c>
      <c r="C30245" s="314">
        <v>275.80473272060044</v>
      </c>
      <c r="D30245" s="313" t="s">
        <v>167</v>
      </c>
    </row>
    <row r="30246" spans="1:4" ht="14.5" customHeight="1" x14ac:dyDescent="0.35">
      <c r="A30246" s="319"/>
      <c r="B30246" s="315">
        <v>44429.998611179559</v>
      </c>
      <c r="C30246" s="314">
        <v>278.18498559854925</v>
      </c>
      <c r="D30246" s="313" t="s">
        <v>167</v>
      </c>
    </row>
    <row r="30247" spans="1:4" ht="14.5" customHeight="1" x14ac:dyDescent="0.35">
      <c r="A30247" s="319"/>
      <c r="B30247" s="315">
        <v>44429.999305624006</v>
      </c>
      <c r="C30247" s="314">
        <v>276.5365962765257</v>
      </c>
      <c r="D30247" s="313" t="s">
        <v>167</v>
      </c>
    </row>
    <row r="30248" spans="1:4" ht="14.5" customHeight="1" x14ac:dyDescent="0.35">
      <c r="A30248" s="319"/>
      <c r="B30248" s="315">
        <v>44430.000000068452</v>
      </c>
      <c r="C30248" s="314">
        <v>261.89180420317763</v>
      </c>
      <c r="D30248" s="313" t="s">
        <v>167</v>
      </c>
    </row>
    <row r="30249" spans="1:4" ht="14.5" customHeight="1" x14ac:dyDescent="0.35">
      <c r="A30249" s="319"/>
      <c r="B30249" s="315">
        <v>44430.000694512899</v>
      </c>
      <c r="C30249" s="314">
        <v>248.21660973490603</v>
      </c>
      <c r="D30249" s="313" t="s">
        <v>167</v>
      </c>
    </row>
    <row r="30250" spans="1:4" ht="14.5" customHeight="1" x14ac:dyDescent="0.35">
      <c r="A30250" s="319"/>
      <c r="B30250" s="315">
        <v>44430.001388957346</v>
      </c>
      <c r="C30250" s="314">
        <v>238.62965429655742</v>
      </c>
      <c r="D30250" s="313" t="s">
        <v>167</v>
      </c>
    </row>
    <row r="30251" spans="1:4" ht="14.5" customHeight="1" x14ac:dyDescent="0.35">
      <c r="A30251" s="319"/>
      <c r="B30251" s="315">
        <v>44430.002083401792</v>
      </c>
      <c r="C30251" s="314">
        <v>219.29505736182909</v>
      </c>
      <c r="D30251" s="313" t="s">
        <v>167</v>
      </c>
    </row>
    <row r="30252" spans="1:4" ht="14.5" customHeight="1" x14ac:dyDescent="0.35">
      <c r="A30252" s="319"/>
      <c r="B30252" s="315">
        <v>44430.002777846239</v>
      </c>
      <c r="C30252" s="314">
        <v>199.62058338187248</v>
      </c>
      <c r="D30252" s="313" t="s">
        <v>167</v>
      </c>
    </row>
    <row r="30253" spans="1:4" ht="14.5" customHeight="1" x14ac:dyDescent="0.35">
      <c r="A30253" s="319"/>
      <c r="B30253" s="315">
        <v>44430.003472290686</v>
      </c>
      <c r="C30253" s="314">
        <v>177.65381611860357</v>
      </c>
      <c r="D30253" s="313" t="s">
        <v>167</v>
      </c>
    </row>
    <row r="30254" spans="1:4" ht="14.5" customHeight="1" x14ac:dyDescent="0.35">
      <c r="A30254" s="319"/>
      <c r="B30254" s="315">
        <v>44430.004166735132</v>
      </c>
      <c r="C30254" s="314">
        <v>152.5123634665506</v>
      </c>
      <c r="D30254" s="313" t="s">
        <v>167</v>
      </c>
    </row>
    <row r="30255" spans="1:4" ht="14.5" customHeight="1" x14ac:dyDescent="0.35">
      <c r="A30255" s="319"/>
      <c r="B30255" s="315">
        <v>44430.004861179579</v>
      </c>
      <c r="C30255" s="314">
        <v>133.90027525014011</v>
      </c>
      <c r="D30255" s="313" t="s">
        <v>167</v>
      </c>
    </row>
    <row r="30256" spans="1:4" ht="14.5" customHeight="1" x14ac:dyDescent="0.35">
      <c r="A30256" s="319"/>
      <c r="B30256" s="315">
        <v>44430.005555624026</v>
      </c>
      <c r="C30256" s="314">
        <v>121.63900889424258</v>
      </c>
      <c r="D30256" s="313" t="s">
        <v>167</v>
      </c>
    </row>
    <row r="30257" spans="1:4" ht="14.5" customHeight="1" x14ac:dyDescent="0.35">
      <c r="A30257" s="319"/>
      <c r="B30257" s="315">
        <v>44430.006250068473</v>
      </c>
      <c r="C30257" s="314">
        <v>111.34959045174764</v>
      </c>
      <c r="D30257" s="313" t="s">
        <v>167</v>
      </c>
    </row>
    <row r="30258" spans="1:4" ht="14.5" customHeight="1" x14ac:dyDescent="0.35">
      <c r="A30258" s="319"/>
      <c r="B30258" s="315">
        <v>44430.006944512919</v>
      </c>
      <c r="C30258" s="314">
        <v>102.01478539345165</v>
      </c>
      <c r="D30258" s="313" t="s">
        <v>167</v>
      </c>
    </row>
    <row r="30259" spans="1:4" ht="14.5" customHeight="1" x14ac:dyDescent="0.35">
      <c r="A30259" s="319"/>
      <c r="B30259" s="315">
        <v>44430.007638957366</v>
      </c>
      <c r="C30259" s="314">
        <v>30.927267076758046</v>
      </c>
      <c r="D30259" s="313" t="s">
        <v>177</v>
      </c>
    </row>
    <row r="30260" spans="1:4" ht="14.5" customHeight="1" x14ac:dyDescent="0.35">
      <c r="A30260" s="319"/>
      <c r="B30260" s="315">
        <v>44430.008333401813</v>
      </c>
      <c r="C30260" s="314">
        <v>98.160031241325967</v>
      </c>
      <c r="D30260" s="313" t="s">
        <v>167</v>
      </c>
    </row>
    <row r="30261" spans="1:4" ht="14.5" customHeight="1" x14ac:dyDescent="0.35">
      <c r="A30261" s="319"/>
      <c r="B30261" s="315">
        <v>44430.009027846259</v>
      </c>
      <c r="C30261" s="314">
        <v>93.937650534964632</v>
      </c>
      <c r="D30261" s="313" t="s">
        <v>167</v>
      </c>
    </row>
    <row r="30262" spans="1:4" ht="14.5" customHeight="1" x14ac:dyDescent="0.35">
      <c r="A30262" s="319"/>
      <c r="B30262" s="315">
        <v>44430.009722290706</v>
      </c>
      <c r="C30262" s="314">
        <v>88.11060209742088</v>
      </c>
      <c r="D30262" s="313" t="s">
        <v>167</v>
      </c>
    </row>
    <row r="30263" spans="1:4" ht="14.5" customHeight="1" x14ac:dyDescent="0.35">
      <c r="A30263" s="319"/>
      <c r="B30263" s="315">
        <v>44430.010416735153</v>
      </c>
      <c r="C30263" s="314">
        <v>85.226361936210495</v>
      </c>
      <c r="D30263" s="313" t="s">
        <v>167</v>
      </c>
    </row>
    <row r="30264" spans="1:4" ht="14.5" customHeight="1" x14ac:dyDescent="0.35">
      <c r="A30264" s="319"/>
      <c r="B30264" s="315">
        <v>44430.0111111796</v>
      </c>
      <c r="C30264" s="314">
        <v>78.050676433156084</v>
      </c>
      <c r="D30264" s="313" t="s">
        <v>167</v>
      </c>
    </row>
    <row r="30265" spans="1:4" ht="14.5" customHeight="1" x14ac:dyDescent="0.35">
      <c r="A30265" s="319"/>
      <c r="B30265" s="315">
        <v>44430.011805624046</v>
      </c>
      <c r="C30265" s="314">
        <v>68.779259083414217</v>
      </c>
      <c r="D30265" s="313" t="s">
        <v>167</v>
      </c>
    </row>
    <row r="30266" spans="1:4" ht="14.5" customHeight="1" x14ac:dyDescent="0.35">
      <c r="A30266" s="319"/>
      <c r="B30266" s="315">
        <v>44430.012500068493</v>
      </c>
      <c r="C30266" s="314">
        <v>64.113820561707442</v>
      </c>
      <c r="D30266" s="313" t="s">
        <v>167</v>
      </c>
    </row>
    <row r="30267" spans="1:4" ht="14.5" customHeight="1" x14ac:dyDescent="0.35">
      <c r="A30267" s="319"/>
      <c r="B30267" s="315">
        <v>44430.01319451294</v>
      </c>
      <c r="C30267" s="314">
        <v>63.240481862027082</v>
      </c>
      <c r="D30267" s="313" t="s">
        <v>167</v>
      </c>
    </row>
    <row r="30268" spans="1:4" ht="14.5" customHeight="1" x14ac:dyDescent="0.35">
      <c r="A30268" s="319"/>
      <c r="B30268" s="315">
        <v>44430.013888957386</v>
      </c>
      <c r="C30268" s="314">
        <v>66.706037298785915</v>
      </c>
      <c r="D30268" s="313" t="s">
        <v>167</v>
      </c>
    </row>
    <row r="30269" spans="1:4" ht="14.5" customHeight="1" x14ac:dyDescent="0.35">
      <c r="A30269" s="319"/>
      <c r="B30269" s="315">
        <v>44430.014583401833</v>
      </c>
      <c r="C30269" s="314">
        <v>69.476695278950501</v>
      </c>
      <c r="D30269" s="313" t="s">
        <v>167</v>
      </c>
    </row>
    <row r="30270" spans="1:4" ht="14.5" customHeight="1" x14ac:dyDescent="0.35">
      <c r="A30270" s="319"/>
      <c r="B30270" s="315">
        <v>44430.01527784628</v>
      </c>
      <c r="C30270" s="314">
        <v>70.180526432290208</v>
      </c>
      <c r="D30270" s="313" t="s">
        <v>167</v>
      </c>
    </row>
    <row r="30271" spans="1:4" ht="14.5" customHeight="1" x14ac:dyDescent="0.35">
      <c r="A30271" s="319"/>
      <c r="B30271" s="315">
        <v>44430.015972290726</v>
      </c>
      <c r="C30271" s="314">
        <v>71.522106440204269</v>
      </c>
      <c r="D30271" s="313" t="s">
        <v>167</v>
      </c>
    </row>
    <row r="30272" spans="1:4" ht="14.5" customHeight="1" x14ac:dyDescent="0.35">
      <c r="A30272" s="319"/>
      <c r="B30272" s="315">
        <v>44430.016666735173</v>
      </c>
      <c r="C30272" s="314">
        <v>72.393845880113076</v>
      </c>
      <c r="D30272" s="313" t="s">
        <v>167</v>
      </c>
    </row>
    <row r="30273" spans="1:4" ht="14.5" customHeight="1" x14ac:dyDescent="0.35">
      <c r="A30273" s="319"/>
      <c r="B30273" s="315">
        <v>44430.01736117962</v>
      </c>
      <c r="C30273" s="314">
        <v>73.276641369593563</v>
      </c>
      <c r="D30273" s="313" t="s">
        <v>167</v>
      </c>
    </row>
    <row r="30274" spans="1:4" ht="14.5" customHeight="1" x14ac:dyDescent="0.35">
      <c r="A30274" s="319"/>
      <c r="B30274" s="315">
        <v>44430.018055624067</v>
      </c>
      <c r="C30274" s="314">
        <v>74.171075073895437</v>
      </c>
      <c r="D30274" s="313" t="s">
        <v>167</v>
      </c>
    </row>
    <row r="30275" spans="1:4" ht="14.5" customHeight="1" x14ac:dyDescent="0.35">
      <c r="A30275" s="319"/>
      <c r="B30275" s="315">
        <v>44430.018750068513</v>
      </c>
      <c r="C30275" s="314">
        <v>73.073503550675625</v>
      </c>
      <c r="D30275" s="313" t="s">
        <v>167</v>
      </c>
    </row>
    <row r="30276" spans="1:4" ht="14.5" customHeight="1" x14ac:dyDescent="0.35">
      <c r="A30276" s="319"/>
      <c r="B30276" s="315">
        <v>44430.01944451296</v>
      </c>
      <c r="C30276" s="314">
        <v>67.901422117594237</v>
      </c>
      <c r="D30276" s="313" t="s">
        <v>167</v>
      </c>
    </row>
    <row r="30277" spans="1:4" ht="14.5" customHeight="1" x14ac:dyDescent="0.35">
      <c r="A30277" s="319"/>
      <c r="B30277" s="315">
        <v>44430.020138957407</v>
      </c>
      <c r="C30277" s="314">
        <v>65.595466828701319</v>
      </c>
      <c r="D30277" s="313" t="s">
        <v>167</v>
      </c>
    </row>
    <row r="30278" spans="1:4" ht="14.5" customHeight="1" x14ac:dyDescent="0.35">
      <c r="A30278" s="319"/>
      <c r="B30278" s="315">
        <v>44430.020833401853</v>
      </c>
      <c r="C30278" s="314">
        <v>66.038385198422475</v>
      </c>
      <c r="D30278" s="313" t="s">
        <v>167</v>
      </c>
    </row>
    <row r="30279" spans="1:4" ht="14.5" customHeight="1" x14ac:dyDescent="0.35">
      <c r="A30279" s="319"/>
      <c r="B30279" s="315">
        <v>44430.0215278463</v>
      </c>
      <c r="C30279" s="314">
        <v>66.595417517819442</v>
      </c>
      <c r="D30279" s="313" t="s">
        <v>167</v>
      </c>
    </row>
    <row r="30280" spans="1:4" ht="14.5" customHeight="1" x14ac:dyDescent="0.35">
      <c r="A30280" s="319"/>
      <c r="B30280" s="315">
        <v>44430.022222290747</v>
      </c>
      <c r="C30280" s="314">
        <v>71.93166915797822</v>
      </c>
      <c r="D30280" s="313" t="s">
        <v>167</v>
      </c>
    </row>
    <row r="30281" spans="1:4" ht="14.5" customHeight="1" x14ac:dyDescent="0.35">
      <c r="A30281" s="319"/>
      <c r="B30281" s="315">
        <v>44430.022916735194</v>
      </c>
      <c r="C30281" s="314">
        <v>81.994791348775223</v>
      </c>
      <c r="D30281" s="313" t="s">
        <v>167</v>
      </c>
    </row>
    <row r="30282" spans="1:4" ht="14.5" customHeight="1" x14ac:dyDescent="0.35">
      <c r="A30282" s="319"/>
      <c r="B30282" s="315">
        <v>44430.02361117964</v>
      </c>
      <c r="C30282" s="314">
        <v>85.641527899443943</v>
      </c>
      <c r="D30282" s="313" t="s">
        <v>167</v>
      </c>
    </row>
    <row r="30283" spans="1:4" ht="14.5" customHeight="1" x14ac:dyDescent="0.35">
      <c r="A30283" s="319"/>
      <c r="B30283" s="315">
        <v>44430.024305624087</v>
      </c>
      <c r="C30283" s="314">
        <v>87.406809780989235</v>
      </c>
      <c r="D30283" s="313" t="s">
        <v>167</v>
      </c>
    </row>
    <row r="30284" spans="1:4" ht="14.5" customHeight="1" x14ac:dyDescent="0.35">
      <c r="A30284" s="319"/>
      <c r="B30284" s="315">
        <v>44430.025000068534</v>
      </c>
      <c r="C30284" s="314">
        <v>81.046091362329506</v>
      </c>
      <c r="D30284" s="313" t="s">
        <v>167</v>
      </c>
    </row>
    <row r="30285" spans="1:4" ht="14.5" customHeight="1" x14ac:dyDescent="0.35">
      <c r="A30285" s="319"/>
      <c r="B30285" s="315">
        <v>44430.02569451298</v>
      </c>
      <c r="C30285" s="314">
        <v>73.774620665072391</v>
      </c>
      <c r="D30285" s="313" t="s">
        <v>167</v>
      </c>
    </row>
    <row r="30286" spans="1:4" ht="14.5" customHeight="1" x14ac:dyDescent="0.35">
      <c r="A30286" s="319"/>
      <c r="B30286" s="315">
        <v>44430.026388957427</v>
      </c>
      <c r="C30286" s="314">
        <v>71.305261020141188</v>
      </c>
      <c r="D30286" s="313" t="s">
        <v>167</v>
      </c>
    </row>
    <row r="30287" spans="1:4" ht="14.5" customHeight="1" x14ac:dyDescent="0.35">
      <c r="A30287" s="319"/>
      <c r="B30287" s="315">
        <v>44430.027083401874</v>
      </c>
      <c r="C30287" s="314">
        <v>69.682187964790501</v>
      </c>
      <c r="D30287" s="313" t="s">
        <v>167</v>
      </c>
    </row>
    <row r="30288" spans="1:4" ht="14.5" customHeight="1" x14ac:dyDescent="0.35">
      <c r="A30288" s="319"/>
      <c r="B30288" s="315">
        <v>44430.027777846321</v>
      </c>
      <c r="C30288" s="314">
        <v>68.166568050199814</v>
      </c>
      <c r="D30288" s="313" t="s">
        <v>167</v>
      </c>
    </row>
    <row r="30289" spans="1:4" ht="14.5" customHeight="1" x14ac:dyDescent="0.35">
      <c r="A30289" s="319"/>
      <c r="B30289" s="315">
        <v>44430.028472290767</v>
      </c>
      <c r="C30289" s="314">
        <v>66.494399866195934</v>
      </c>
      <c r="D30289" s="313" t="s">
        <v>167</v>
      </c>
    </row>
    <row r="30290" spans="1:4" ht="14.5" customHeight="1" x14ac:dyDescent="0.35">
      <c r="A30290" s="319"/>
      <c r="B30290" s="315">
        <v>44430.029166735214</v>
      </c>
      <c r="C30290" s="314">
        <v>65.12473173840165</v>
      </c>
      <c r="D30290" s="313" t="s">
        <v>167</v>
      </c>
    </row>
    <row r="30291" spans="1:4" ht="14.5" customHeight="1" x14ac:dyDescent="0.35">
      <c r="A30291" s="319"/>
      <c r="B30291" s="315">
        <v>44430.029861179661</v>
      </c>
      <c r="C30291" s="314">
        <v>63.792469229083508</v>
      </c>
      <c r="D30291" s="313" t="s">
        <v>167</v>
      </c>
    </row>
    <row r="30292" spans="1:4" ht="14.5" customHeight="1" x14ac:dyDescent="0.35">
      <c r="A30292" s="319"/>
      <c r="B30292" s="315">
        <v>44430.030555624107</v>
      </c>
      <c r="C30292" s="314">
        <v>62.625534460191069</v>
      </c>
      <c r="D30292" s="313" t="s">
        <v>167</v>
      </c>
    </row>
    <row r="30293" spans="1:4" ht="14.5" customHeight="1" x14ac:dyDescent="0.35">
      <c r="A30293" s="319"/>
      <c r="B30293" s="315">
        <v>44430.031250068554</v>
      </c>
      <c r="C30293" s="314">
        <v>61.279034839443433</v>
      </c>
      <c r="D30293" s="313" t="s">
        <v>167</v>
      </c>
    </row>
    <row r="30294" spans="1:4" ht="14.5" customHeight="1" x14ac:dyDescent="0.35">
      <c r="A30294" s="319"/>
      <c r="B30294" s="315">
        <v>44430.031944513001</v>
      </c>
      <c r="C30294" s="314">
        <v>59.68042616696524</v>
      </c>
      <c r="D30294" s="313" t="s">
        <v>167</v>
      </c>
    </row>
    <row r="30295" spans="1:4" ht="14.5" customHeight="1" x14ac:dyDescent="0.35">
      <c r="A30295" s="319"/>
      <c r="B30295" s="315">
        <v>44430.032638957447</v>
      </c>
      <c r="C30295" s="314">
        <v>58.834825451733195</v>
      </c>
      <c r="D30295" s="313" t="s">
        <v>167</v>
      </c>
    </row>
    <row r="30296" spans="1:4" ht="14.5" customHeight="1" x14ac:dyDescent="0.35">
      <c r="A30296" s="319"/>
      <c r="B30296" s="315">
        <v>44430.033333401894</v>
      </c>
      <c r="C30296" s="314">
        <v>59.200473809784548</v>
      </c>
      <c r="D30296" s="313" t="s">
        <v>167</v>
      </c>
    </row>
    <row r="30297" spans="1:4" ht="14.5" customHeight="1" x14ac:dyDescent="0.35">
      <c r="A30297" s="319"/>
      <c r="B30297" s="315">
        <v>44430.034027846341</v>
      </c>
      <c r="C30297" s="314">
        <v>59.138498020581515</v>
      </c>
      <c r="D30297" s="313" t="s">
        <v>167</v>
      </c>
    </row>
    <row r="30298" spans="1:4" ht="14.5" customHeight="1" x14ac:dyDescent="0.35">
      <c r="A30298" s="319"/>
      <c r="B30298" s="315">
        <v>44430.034722290788</v>
      </c>
      <c r="C30298" s="314">
        <v>60.776525510547799</v>
      </c>
      <c r="D30298" s="313" t="s">
        <v>167</v>
      </c>
    </row>
    <row r="30299" spans="1:4" ht="14.5" customHeight="1" x14ac:dyDescent="0.35">
      <c r="A30299" s="319"/>
      <c r="B30299" s="315">
        <v>44430.035416735234</v>
      </c>
      <c r="C30299" s="314">
        <v>71.249489901121706</v>
      </c>
      <c r="D30299" s="313" t="s">
        <v>167</v>
      </c>
    </row>
    <row r="30300" spans="1:4" ht="14.5" customHeight="1" x14ac:dyDescent="0.35">
      <c r="A30300" s="319"/>
      <c r="B30300" s="315">
        <v>44430.036111179681</v>
      </c>
      <c r="C30300" s="314">
        <v>79.021962051299241</v>
      </c>
      <c r="D30300" s="313" t="s">
        <v>167</v>
      </c>
    </row>
    <row r="30301" spans="1:4" ht="14.5" customHeight="1" x14ac:dyDescent="0.35">
      <c r="A30301" s="319"/>
      <c r="B30301" s="315">
        <v>44430.036805624128</v>
      </c>
      <c r="C30301" s="314">
        <v>76.587721182925932</v>
      </c>
      <c r="D30301" s="313" t="s">
        <v>167</v>
      </c>
    </row>
    <row r="30302" spans="1:4" ht="14.5" customHeight="1" x14ac:dyDescent="0.35">
      <c r="A30302" s="319"/>
      <c r="B30302" s="315">
        <v>44430.037500068574</v>
      </c>
      <c r="C30302" s="314">
        <v>68.816119735992586</v>
      </c>
      <c r="D30302" s="313" t="s">
        <v>167</v>
      </c>
    </row>
    <row r="30303" spans="1:4" ht="14.5" customHeight="1" x14ac:dyDescent="0.35">
      <c r="A30303" s="319"/>
      <c r="B30303" s="315">
        <v>44430.038194513021</v>
      </c>
      <c r="C30303" s="314">
        <v>67.044864233990666</v>
      </c>
      <c r="D30303" s="313" t="s">
        <v>167</v>
      </c>
    </row>
    <row r="30304" spans="1:4" ht="14.5" customHeight="1" x14ac:dyDescent="0.35">
      <c r="A30304" s="319"/>
      <c r="B30304" s="315">
        <v>44430.038888957468</v>
      </c>
      <c r="C30304" s="314">
        <v>67.528456146945246</v>
      </c>
      <c r="D30304" s="313" t="s">
        <v>167</v>
      </c>
    </row>
    <row r="30305" spans="1:4" ht="14.5" customHeight="1" x14ac:dyDescent="0.35">
      <c r="A30305" s="319"/>
      <c r="B30305" s="315">
        <v>44430.039583401915</v>
      </c>
      <c r="C30305" s="314">
        <v>66.611874392954633</v>
      </c>
      <c r="D30305" s="313" t="s">
        <v>167</v>
      </c>
    </row>
    <row r="30306" spans="1:4" ht="14.5" customHeight="1" x14ac:dyDescent="0.35">
      <c r="A30306" s="319"/>
      <c r="B30306" s="315">
        <v>44430.040277846361</v>
      </c>
      <c r="C30306" s="314">
        <v>62.713930069493166</v>
      </c>
      <c r="D30306" s="313" t="s">
        <v>167</v>
      </c>
    </row>
    <row r="30307" spans="1:4" ht="14.5" customHeight="1" x14ac:dyDescent="0.35">
      <c r="A30307" s="319"/>
      <c r="B30307" s="315">
        <v>44430.040972290808</v>
      </c>
      <c r="C30307" s="314">
        <v>63.877913005586983</v>
      </c>
      <c r="D30307" s="313" t="s">
        <v>167</v>
      </c>
    </row>
    <row r="30308" spans="1:4" ht="14.5" customHeight="1" x14ac:dyDescent="0.35">
      <c r="A30308" s="319"/>
      <c r="B30308" s="315">
        <v>44430.041666735255</v>
      </c>
      <c r="C30308" s="314">
        <v>67.824015001572363</v>
      </c>
      <c r="D30308" s="313" t="s">
        <v>167</v>
      </c>
    </row>
    <row r="30309" spans="1:4" ht="14.5" customHeight="1" x14ac:dyDescent="0.35">
      <c r="A30309" s="319"/>
      <c r="B30309" s="315">
        <v>44430.042361179701</v>
      </c>
      <c r="C30309" s="314">
        <v>68.684801880997838</v>
      </c>
      <c r="D30309" s="313" t="s">
        <v>167</v>
      </c>
    </row>
    <row r="30310" spans="1:4" ht="14.5" customHeight="1" x14ac:dyDescent="0.35">
      <c r="A30310" s="319"/>
      <c r="B30310" s="315">
        <v>44430.043055624148</v>
      </c>
      <c r="C30310" s="314">
        <v>67.806763289331386</v>
      </c>
      <c r="D30310" s="313" t="s">
        <v>167</v>
      </c>
    </row>
    <row r="30311" spans="1:4" ht="14.5" customHeight="1" x14ac:dyDescent="0.35">
      <c r="A30311" s="319"/>
      <c r="B30311" s="315">
        <v>44430.043750068595</v>
      </c>
      <c r="C30311" s="314">
        <v>66.686734247438537</v>
      </c>
      <c r="D30311" s="313" t="s">
        <v>167</v>
      </c>
    </row>
    <row r="30312" spans="1:4" ht="14.5" customHeight="1" x14ac:dyDescent="0.35">
      <c r="A30312" s="319"/>
      <c r="B30312" s="315">
        <v>44430.044444513042</v>
      </c>
      <c r="C30312" s="314">
        <v>66.831223168808108</v>
      </c>
      <c r="D30312" s="313" t="s">
        <v>167</v>
      </c>
    </row>
    <row r="30313" spans="1:4" ht="14.5" customHeight="1" x14ac:dyDescent="0.35">
      <c r="A30313" s="319"/>
      <c r="B30313" s="315">
        <v>44430.045138957488</v>
      </c>
      <c r="C30313" s="314">
        <v>66.341012574858425</v>
      </c>
      <c r="D30313" s="313" t="s">
        <v>167</v>
      </c>
    </row>
    <row r="30314" spans="1:4" ht="14.5" customHeight="1" x14ac:dyDescent="0.35">
      <c r="A30314" s="319"/>
      <c r="B30314" s="315">
        <v>44430.045833401935</v>
      </c>
      <c r="C30314" s="314">
        <v>65.402841464305922</v>
      </c>
      <c r="D30314" s="313" t="s">
        <v>167</v>
      </c>
    </row>
    <row r="30315" spans="1:4" ht="14.5" customHeight="1" x14ac:dyDescent="0.35">
      <c r="A30315" s="319"/>
      <c r="B30315" s="315">
        <v>44430.046527846382</v>
      </c>
      <c r="C30315" s="314">
        <v>65.531802157143829</v>
      </c>
      <c r="D30315" s="313" t="s">
        <v>167</v>
      </c>
    </row>
    <row r="30316" spans="1:4" ht="14.5" customHeight="1" x14ac:dyDescent="0.35">
      <c r="A30316" s="319"/>
      <c r="B30316" s="315">
        <v>44430.047222290828</v>
      </c>
      <c r="C30316" s="314">
        <v>66.743848359396608</v>
      </c>
      <c r="D30316" s="313" t="s">
        <v>167</v>
      </c>
    </row>
    <row r="30317" spans="1:4" ht="14.5" customHeight="1" x14ac:dyDescent="0.35">
      <c r="A30317" s="319"/>
      <c r="B30317" s="315">
        <v>44430.047916735275</v>
      </c>
      <c r="C30317" s="314">
        <v>64.285234917624621</v>
      </c>
      <c r="D30317" s="313" t="s">
        <v>167</v>
      </c>
    </row>
    <row r="30318" spans="1:4" ht="14.5" customHeight="1" x14ac:dyDescent="0.35">
      <c r="A30318" s="319"/>
      <c r="B30318" s="315">
        <v>44430.048611179722</v>
      </c>
      <c r="C30318" s="314">
        <v>62.906841901431712</v>
      </c>
      <c r="D30318" s="313" t="s">
        <v>167</v>
      </c>
    </row>
    <row r="30319" spans="1:4" ht="14.5" customHeight="1" x14ac:dyDescent="0.35">
      <c r="A30319" s="319"/>
      <c r="B30319" s="315">
        <v>44430.049305624168</v>
      </c>
      <c r="C30319" s="314">
        <v>66.730183142053036</v>
      </c>
      <c r="D30319" s="313" t="s">
        <v>167</v>
      </c>
    </row>
    <row r="30320" spans="1:4" ht="14.5" customHeight="1" x14ac:dyDescent="0.35">
      <c r="A30320" s="319"/>
      <c r="B30320" s="315">
        <v>44430.050000068615</v>
      </c>
      <c r="C30320" s="314">
        <v>74.791726258369934</v>
      </c>
      <c r="D30320" s="313" t="s">
        <v>167</v>
      </c>
    </row>
    <row r="30321" spans="1:4" ht="14.5" customHeight="1" x14ac:dyDescent="0.35">
      <c r="A30321" s="319"/>
      <c r="B30321" s="315">
        <v>44430.050694513062</v>
      </c>
      <c r="C30321" s="314">
        <v>79.137974136431396</v>
      </c>
      <c r="D30321" s="313" t="s">
        <v>167</v>
      </c>
    </row>
    <row r="30322" spans="1:4" ht="14.5" customHeight="1" x14ac:dyDescent="0.35">
      <c r="A30322" s="319"/>
      <c r="B30322" s="315">
        <v>44430.051388957509</v>
      </c>
      <c r="C30322" s="314">
        <v>80.745093114140516</v>
      </c>
      <c r="D30322" s="313" t="s">
        <v>167</v>
      </c>
    </row>
    <row r="30323" spans="1:4" ht="14.5" customHeight="1" x14ac:dyDescent="0.35">
      <c r="A30323" s="319"/>
      <c r="B30323" s="315">
        <v>44430.052083401955</v>
      </c>
      <c r="C30323" s="314">
        <v>78.35502995770851</v>
      </c>
      <c r="D30323" s="313" t="s">
        <v>167</v>
      </c>
    </row>
    <row r="30324" spans="1:4" ht="14.5" customHeight="1" x14ac:dyDescent="0.35">
      <c r="A30324" s="319"/>
      <c r="B30324" s="315">
        <v>44430.052777846402</v>
      </c>
      <c r="C30324" s="314">
        <v>73.965538244830284</v>
      </c>
      <c r="D30324" s="313" t="s">
        <v>167</v>
      </c>
    </row>
    <row r="30325" spans="1:4" ht="14.5" customHeight="1" x14ac:dyDescent="0.35">
      <c r="A30325" s="319"/>
      <c r="B30325" s="315">
        <v>44430.053472290849</v>
      </c>
      <c r="C30325" s="314">
        <v>66.907030257575869</v>
      </c>
      <c r="D30325" s="313" t="s">
        <v>167</v>
      </c>
    </row>
    <row r="30326" spans="1:4" ht="14.5" customHeight="1" x14ac:dyDescent="0.35">
      <c r="A30326" s="319"/>
      <c r="B30326" s="315">
        <v>44430.054166735295</v>
      </c>
      <c r="C30326" s="314">
        <v>62.152553098465432</v>
      </c>
      <c r="D30326" s="313" t="s">
        <v>167</v>
      </c>
    </row>
    <row r="30327" spans="1:4" ht="14.5" customHeight="1" x14ac:dyDescent="0.35">
      <c r="A30327" s="319"/>
      <c r="B30327" s="315">
        <v>44430.054861179742</v>
      </c>
      <c r="C30327" s="314">
        <v>63.633554195601995</v>
      </c>
      <c r="D30327" s="313" t="s">
        <v>167</v>
      </c>
    </row>
    <row r="30328" spans="1:4" ht="14.5" customHeight="1" x14ac:dyDescent="0.35">
      <c r="A30328" s="319"/>
      <c r="B30328" s="315">
        <v>44430.055555624189</v>
      </c>
      <c r="C30328" s="314">
        <v>62.108023116821037</v>
      </c>
      <c r="D30328" s="313" t="s">
        <v>167</v>
      </c>
    </row>
    <row r="30329" spans="1:4" ht="14.5" customHeight="1" x14ac:dyDescent="0.35">
      <c r="A30329" s="319"/>
      <c r="B30329" s="315">
        <v>44430.056250068636</v>
      </c>
      <c r="C30329" s="314">
        <v>58.781809255723296</v>
      </c>
      <c r="D30329" s="313" t="s">
        <v>167</v>
      </c>
    </row>
    <row r="30330" spans="1:4" ht="14.5" customHeight="1" x14ac:dyDescent="0.35">
      <c r="A30330" s="319"/>
      <c r="B30330" s="315">
        <v>44430.056944513082</v>
      </c>
      <c r="C30330" s="314">
        <v>60.676075039382944</v>
      </c>
      <c r="D30330" s="313" t="s">
        <v>167</v>
      </c>
    </row>
    <row r="30331" spans="1:4" ht="14.5" customHeight="1" x14ac:dyDescent="0.35">
      <c r="A30331" s="319"/>
      <c r="B30331" s="315">
        <v>44430.057638957529</v>
      </c>
      <c r="C30331" s="314">
        <v>60.884709852519642</v>
      </c>
      <c r="D30331" s="313" t="s">
        <v>167</v>
      </c>
    </row>
    <row r="30332" spans="1:4" ht="14.5" customHeight="1" x14ac:dyDescent="0.35">
      <c r="A30332" s="319"/>
      <c r="B30332" s="315">
        <v>44430.058333401976</v>
      </c>
      <c r="C30332" s="314">
        <v>58.788673959793719</v>
      </c>
      <c r="D30332" s="313" t="s">
        <v>167</v>
      </c>
    </row>
    <row r="30333" spans="1:4" ht="14.5" customHeight="1" x14ac:dyDescent="0.35">
      <c r="A30333" s="319"/>
      <c r="B30333" s="315">
        <v>44430.059027846422</v>
      </c>
      <c r="C30333" s="314">
        <v>53.180535314716202</v>
      </c>
      <c r="D30333" s="313" t="s">
        <v>167</v>
      </c>
    </row>
    <row r="30334" spans="1:4" ht="14.5" customHeight="1" x14ac:dyDescent="0.35">
      <c r="A30334" s="319"/>
      <c r="B30334" s="315">
        <v>44430.059722290869</v>
      </c>
      <c r="C30334" s="314">
        <v>51.327570484761964</v>
      </c>
      <c r="D30334" s="313" t="s">
        <v>167</v>
      </c>
    </row>
    <row r="30335" spans="1:4" ht="14.5" customHeight="1" x14ac:dyDescent="0.35">
      <c r="A30335" s="319"/>
      <c r="B30335" s="315">
        <v>44430.060416735316</v>
      </c>
      <c r="C30335" s="314">
        <v>54.580834989668801</v>
      </c>
      <c r="D30335" s="313" t="s">
        <v>167</v>
      </c>
    </row>
    <row r="30336" spans="1:4" ht="14.5" customHeight="1" x14ac:dyDescent="0.35">
      <c r="A30336" s="319"/>
      <c r="B30336" s="315">
        <v>44430.061111179763</v>
      </c>
      <c r="C30336" s="314">
        <v>59.604537366176373</v>
      </c>
      <c r="D30336" s="313" t="s">
        <v>167</v>
      </c>
    </row>
    <row r="30337" spans="1:4" ht="14.5" customHeight="1" x14ac:dyDescent="0.35">
      <c r="A30337" s="319"/>
      <c r="B30337" s="315">
        <v>44430.061805624209</v>
      </c>
      <c r="C30337" s="314">
        <v>64.678499640945418</v>
      </c>
      <c r="D30337" s="313" t="s">
        <v>167</v>
      </c>
    </row>
    <row r="30338" spans="1:4" ht="14.5" customHeight="1" x14ac:dyDescent="0.35">
      <c r="A30338" s="319"/>
      <c r="B30338" s="315">
        <v>44430.062500068656</v>
      </c>
      <c r="C30338" s="314">
        <v>70.716199332789984</v>
      </c>
      <c r="D30338" s="313" t="s">
        <v>167</v>
      </c>
    </row>
    <row r="30339" spans="1:4" ht="14.5" customHeight="1" x14ac:dyDescent="0.35">
      <c r="A30339" s="319"/>
      <c r="B30339" s="315">
        <v>44430.063194513103</v>
      </c>
      <c r="C30339" s="314">
        <v>81.915264355329171</v>
      </c>
      <c r="D30339" s="313" t="s">
        <v>167</v>
      </c>
    </row>
    <row r="30340" spans="1:4" ht="14.5" customHeight="1" x14ac:dyDescent="0.35">
      <c r="A30340" s="319"/>
      <c r="B30340" s="315">
        <v>44430.063888957549</v>
      </c>
      <c r="C30340" s="314">
        <v>94.383552492508898</v>
      </c>
      <c r="D30340" s="313" t="s">
        <v>167</v>
      </c>
    </row>
    <row r="30341" spans="1:4" ht="14.5" customHeight="1" x14ac:dyDescent="0.35">
      <c r="A30341" s="319"/>
      <c r="B30341" s="315">
        <v>44430.064583401996</v>
      </c>
      <c r="C30341" s="314">
        <v>103.21641630881156</v>
      </c>
      <c r="D30341" s="313" t="s">
        <v>167</v>
      </c>
    </row>
    <row r="30342" spans="1:4" ht="14.5" customHeight="1" x14ac:dyDescent="0.35">
      <c r="A30342" s="319"/>
      <c r="B30342" s="315">
        <v>44430.065277846443</v>
      </c>
      <c r="C30342" s="314">
        <v>104.56542124595337</v>
      </c>
      <c r="D30342" s="313" t="s">
        <v>167</v>
      </c>
    </row>
    <row r="30343" spans="1:4" ht="14.5" customHeight="1" x14ac:dyDescent="0.35">
      <c r="A30343" s="319"/>
      <c r="B30343" s="315">
        <v>44430.065972290889</v>
      </c>
      <c r="C30343" s="314">
        <v>103.60575193473294</v>
      </c>
      <c r="D30343" s="313" t="s">
        <v>167</v>
      </c>
    </row>
    <row r="30344" spans="1:4" ht="14.5" customHeight="1" x14ac:dyDescent="0.35">
      <c r="A30344" s="319"/>
      <c r="B30344" s="315">
        <v>44430.066666735336</v>
      </c>
      <c r="C30344" s="314">
        <v>106.39528501629441</v>
      </c>
      <c r="D30344" s="313" t="s">
        <v>167</v>
      </c>
    </row>
    <row r="30345" spans="1:4" ht="14.5" customHeight="1" x14ac:dyDescent="0.35">
      <c r="A30345" s="319"/>
      <c r="B30345" s="315">
        <v>44430.067361179783</v>
      </c>
      <c r="C30345" s="314">
        <v>119.31159608671442</v>
      </c>
      <c r="D30345" s="313" t="s">
        <v>167</v>
      </c>
    </row>
    <row r="30346" spans="1:4" ht="14.5" customHeight="1" x14ac:dyDescent="0.35">
      <c r="A30346" s="319"/>
      <c r="B30346" s="315">
        <v>44430.06805562423</v>
      </c>
      <c r="C30346" s="314">
        <v>137.27898012427613</v>
      </c>
      <c r="D30346" s="313" t="s">
        <v>167</v>
      </c>
    </row>
    <row r="30347" spans="1:4" ht="14.5" customHeight="1" x14ac:dyDescent="0.35">
      <c r="A30347" s="319"/>
      <c r="B30347" s="315">
        <v>44430.068750068676</v>
      </c>
      <c r="C30347" s="314">
        <v>146.34408075075285</v>
      </c>
      <c r="D30347" s="313" t="s">
        <v>167</v>
      </c>
    </row>
    <row r="30348" spans="1:4" ht="14.5" customHeight="1" x14ac:dyDescent="0.35">
      <c r="A30348" s="319"/>
      <c r="B30348" s="315">
        <v>44430.069444513123</v>
      </c>
      <c r="C30348" s="314">
        <v>152.64098228615089</v>
      </c>
      <c r="D30348" s="313" t="s">
        <v>167</v>
      </c>
    </row>
    <row r="30349" spans="1:4" ht="14.5" customHeight="1" x14ac:dyDescent="0.35">
      <c r="A30349" s="319"/>
      <c r="B30349" s="315">
        <v>44430.07013895757</v>
      </c>
      <c r="C30349" s="314">
        <v>174.1007865399782</v>
      </c>
      <c r="D30349" s="313" t="s">
        <v>167</v>
      </c>
    </row>
    <row r="30350" spans="1:4" ht="14.5" customHeight="1" x14ac:dyDescent="0.35">
      <c r="A30350" s="319"/>
      <c r="B30350" s="315">
        <v>44430.070833402016</v>
      </c>
      <c r="C30350" s="314">
        <v>190.23865923180711</v>
      </c>
      <c r="D30350" s="313" t="s">
        <v>167</v>
      </c>
    </row>
    <row r="30351" spans="1:4" ht="14.5" customHeight="1" x14ac:dyDescent="0.35">
      <c r="A30351" s="319"/>
      <c r="B30351" s="315">
        <v>44430.071527846463</v>
      </c>
      <c r="C30351" s="314">
        <v>201.06169748092847</v>
      </c>
      <c r="D30351" s="313" t="s">
        <v>167</v>
      </c>
    </row>
    <row r="30352" spans="1:4" ht="14.5" customHeight="1" x14ac:dyDescent="0.35">
      <c r="A30352" s="319"/>
      <c r="B30352" s="315">
        <v>44430.07222229091</v>
      </c>
      <c r="C30352" s="314">
        <v>231.95796342308554</v>
      </c>
      <c r="D30352" s="313" t="s">
        <v>167</v>
      </c>
    </row>
    <row r="30353" spans="1:4" ht="14.5" customHeight="1" x14ac:dyDescent="0.35">
      <c r="A30353" s="319"/>
      <c r="B30353" s="315">
        <v>44430.072916735357</v>
      </c>
      <c r="C30353" s="314">
        <v>253.40451498354864</v>
      </c>
      <c r="D30353" s="313" t="s">
        <v>167</v>
      </c>
    </row>
    <row r="30354" spans="1:4" ht="14.5" customHeight="1" x14ac:dyDescent="0.35">
      <c r="A30354" s="319"/>
      <c r="B30354" s="315">
        <v>44430.073611179803</v>
      </c>
      <c r="C30354" s="314">
        <v>274.53427088039462</v>
      </c>
      <c r="D30354" s="313" t="s">
        <v>167</v>
      </c>
    </row>
    <row r="30355" spans="1:4" ht="14.5" customHeight="1" x14ac:dyDescent="0.35">
      <c r="A30355" s="319"/>
      <c r="B30355" s="315">
        <v>44430.07430562425</v>
      </c>
      <c r="C30355" s="314">
        <v>300.42287054281525</v>
      </c>
      <c r="D30355" s="313" t="s">
        <v>167</v>
      </c>
    </row>
    <row r="30356" spans="1:4" ht="14.5" customHeight="1" x14ac:dyDescent="0.35">
      <c r="A30356" s="319"/>
      <c r="B30356" s="315">
        <v>44430.075000068697</v>
      </c>
      <c r="C30356" s="314">
        <v>333.23162015065708</v>
      </c>
      <c r="D30356" s="313" t="s">
        <v>167</v>
      </c>
    </row>
    <row r="30357" spans="1:4" ht="14.5" customHeight="1" x14ac:dyDescent="0.35">
      <c r="A30357" s="319"/>
      <c r="B30357" s="315">
        <v>44430.075694513143</v>
      </c>
      <c r="C30357" s="314">
        <v>358.4943890767172</v>
      </c>
      <c r="D30357" s="313" t="s">
        <v>167</v>
      </c>
    </row>
    <row r="30358" spans="1:4" ht="14.5" customHeight="1" x14ac:dyDescent="0.35">
      <c r="A30358" s="319"/>
      <c r="B30358" s="315">
        <v>44430.07638895759</v>
      </c>
      <c r="C30358" s="314">
        <v>370.25366170401685</v>
      </c>
      <c r="D30358" s="313" t="s">
        <v>167</v>
      </c>
    </row>
    <row r="30359" spans="1:4" ht="14.5" customHeight="1" x14ac:dyDescent="0.35">
      <c r="A30359" s="319"/>
      <c r="B30359" s="315">
        <v>44430.077083402037</v>
      </c>
      <c r="C30359" s="314">
        <v>358.31076059618499</v>
      </c>
      <c r="D30359" s="313" t="s">
        <v>167</v>
      </c>
    </row>
    <row r="30360" spans="1:4" ht="14.5" customHeight="1" x14ac:dyDescent="0.35">
      <c r="A30360" s="319"/>
      <c r="B30360" s="315">
        <v>44430.077777846484</v>
      </c>
      <c r="C30360" s="314">
        <v>344.30122813780326</v>
      </c>
      <c r="D30360" s="313" t="s">
        <v>167</v>
      </c>
    </row>
    <row r="30361" spans="1:4" ht="14.5" customHeight="1" x14ac:dyDescent="0.35">
      <c r="A30361" s="319"/>
      <c r="B30361" s="315">
        <v>44430.07847229093</v>
      </c>
      <c r="C30361" s="314">
        <v>341.00202664717409</v>
      </c>
      <c r="D30361" s="313" t="s">
        <v>167</v>
      </c>
    </row>
    <row r="30362" spans="1:4" ht="14.5" customHeight="1" x14ac:dyDescent="0.35">
      <c r="A30362" s="319"/>
      <c r="B30362" s="315">
        <v>44430.079166735377</v>
      </c>
      <c r="C30362" s="314">
        <v>324.03478774447768</v>
      </c>
      <c r="D30362" s="313" t="s">
        <v>167</v>
      </c>
    </row>
    <row r="30363" spans="1:4" ht="14.5" customHeight="1" x14ac:dyDescent="0.35">
      <c r="A30363" s="319"/>
      <c r="B30363" s="315">
        <v>44430.079861179824</v>
      </c>
      <c r="C30363" s="314">
        <v>304.06359892652836</v>
      </c>
      <c r="D30363" s="313" t="s">
        <v>167</v>
      </c>
    </row>
    <row r="30364" spans="1:4" ht="14.5" customHeight="1" x14ac:dyDescent="0.35">
      <c r="A30364" s="319"/>
      <c r="B30364" s="315">
        <v>44430.08055562427</v>
      </c>
      <c r="C30364" s="314">
        <v>290.20748457634664</v>
      </c>
      <c r="D30364" s="313" t="s">
        <v>167</v>
      </c>
    </row>
    <row r="30365" spans="1:4" ht="14.5" customHeight="1" x14ac:dyDescent="0.35">
      <c r="A30365" s="319"/>
      <c r="B30365" s="315">
        <v>44430.081250068717</v>
      </c>
      <c r="C30365" s="314">
        <v>278.98573962936644</v>
      </c>
      <c r="D30365" s="313" t="s">
        <v>167</v>
      </c>
    </row>
    <row r="30366" spans="1:4" ht="14.5" customHeight="1" x14ac:dyDescent="0.35">
      <c r="A30366" s="319"/>
      <c r="B30366" s="315">
        <v>44430.081944513164</v>
      </c>
      <c r="C30366" s="314">
        <v>279.59782969462685</v>
      </c>
      <c r="D30366" s="313" t="s">
        <v>167</v>
      </c>
    </row>
    <row r="30367" spans="1:4" ht="14.5" customHeight="1" x14ac:dyDescent="0.35">
      <c r="A30367" s="319"/>
      <c r="B30367" s="315">
        <v>44430.08263895761</v>
      </c>
      <c r="C30367" s="314">
        <v>311.5129587292904</v>
      </c>
      <c r="D30367" s="313" t="s">
        <v>167</v>
      </c>
    </row>
    <row r="30368" spans="1:4" ht="14.5" customHeight="1" x14ac:dyDescent="0.35">
      <c r="A30368" s="319"/>
      <c r="B30368" s="315">
        <v>44430.083333402057</v>
      </c>
      <c r="C30368" s="314">
        <v>379.18424829522456</v>
      </c>
      <c r="D30368" s="313" t="s">
        <v>167</v>
      </c>
    </row>
    <row r="30369" spans="1:4" ht="14.5" customHeight="1" x14ac:dyDescent="0.35">
      <c r="A30369" s="319"/>
      <c r="B30369" s="315">
        <v>44430.084027846504</v>
      </c>
      <c r="C30369" s="314">
        <v>457.34680272891029</v>
      </c>
      <c r="D30369" s="313" t="s">
        <v>167</v>
      </c>
    </row>
    <row r="30370" spans="1:4" ht="14.5" customHeight="1" x14ac:dyDescent="0.35">
      <c r="A30370" s="319"/>
      <c r="B30370" s="315">
        <v>44430.084722290951</v>
      </c>
      <c r="C30370" s="314">
        <v>516.2861529072203</v>
      </c>
      <c r="D30370" s="313" t="s">
        <v>167</v>
      </c>
    </row>
    <row r="30371" spans="1:4" ht="14.5" customHeight="1" x14ac:dyDescent="0.35">
      <c r="A30371" s="319"/>
      <c r="B30371" s="315">
        <v>44430.085416735397</v>
      </c>
      <c r="C30371" s="314">
        <v>558.54332399725297</v>
      </c>
      <c r="D30371" s="313" t="s">
        <v>167</v>
      </c>
    </row>
    <row r="30372" spans="1:4" ht="14.5" customHeight="1" x14ac:dyDescent="0.35">
      <c r="A30372" s="319"/>
      <c r="B30372" s="315">
        <v>44430.086111179844</v>
      </c>
      <c r="C30372" s="314">
        <v>567.37659947752638</v>
      </c>
      <c r="D30372" s="313" t="s">
        <v>167</v>
      </c>
    </row>
    <row r="30373" spans="1:4" ht="14.5" customHeight="1" x14ac:dyDescent="0.35">
      <c r="A30373" s="319"/>
      <c r="B30373" s="315">
        <v>44430.086805624291</v>
      </c>
      <c r="C30373" s="314">
        <v>551.67741393616109</v>
      </c>
      <c r="D30373" s="313" t="s">
        <v>167</v>
      </c>
    </row>
    <row r="30374" spans="1:4" ht="14.5" customHeight="1" x14ac:dyDescent="0.35">
      <c r="A30374" s="319"/>
      <c r="B30374" s="315">
        <v>44430.087500068737</v>
      </c>
      <c r="C30374" s="314">
        <v>507.73415793668636</v>
      </c>
      <c r="D30374" s="313" t="s">
        <v>167</v>
      </c>
    </row>
    <row r="30375" spans="1:4" ht="14.5" customHeight="1" x14ac:dyDescent="0.35">
      <c r="A30375" s="319"/>
      <c r="B30375" s="315">
        <v>44430.088194513184</v>
      </c>
      <c r="C30375" s="314">
        <v>459.84200619584107</v>
      </c>
      <c r="D30375" s="313" t="s">
        <v>167</v>
      </c>
    </row>
    <row r="30376" spans="1:4" ht="14.5" customHeight="1" x14ac:dyDescent="0.35">
      <c r="A30376" s="319"/>
      <c r="B30376" s="315">
        <v>44430.088888957631</v>
      </c>
      <c r="C30376" s="314">
        <v>431.48821540914167</v>
      </c>
      <c r="D30376" s="313" t="s">
        <v>167</v>
      </c>
    </row>
    <row r="30377" spans="1:4" ht="14.5" customHeight="1" x14ac:dyDescent="0.35">
      <c r="A30377" s="319"/>
      <c r="B30377" s="315">
        <v>44430.089583402078</v>
      </c>
      <c r="C30377" s="314">
        <v>352.58097787581693</v>
      </c>
      <c r="D30377" s="313" t="s">
        <v>167</v>
      </c>
    </row>
    <row r="30378" spans="1:4" ht="14.5" customHeight="1" x14ac:dyDescent="0.35">
      <c r="A30378" s="319"/>
      <c r="B30378" s="315">
        <v>44430.090277846524</v>
      </c>
      <c r="C30378" s="314">
        <v>260.25576542919345</v>
      </c>
      <c r="D30378" s="313" t="s">
        <v>167</v>
      </c>
    </row>
    <row r="30379" spans="1:4" ht="14.5" customHeight="1" x14ac:dyDescent="0.35">
      <c r="A30379" s="319"/>
      <c r="B30379" s="315">
        <v>44430.090972290971</v>
      </c>
      <c r="C30379" s="314">
        <v>251.50601011421531</v>
      </c>
      <c r="D30379" s="313" t="s">
        <v>167</v>
      </c>
    </row>
    <row r="30380" spans="1:4" ht="14.5" customHeight="1" x14ac:dyDescent="0.35">
      <c r="A30380" s="319"/>
      <c r="B30380" s="315">
        <v>44430.091666735418</v>
      </c>
      <c r="C30380" s="314">
        <v>261.81152828872047</v>
      </c>
      <c r="D30380" s="313" t="s">
        <v>167</v>
      </c>
    </row>
    <row r="30381" spans="1:4" ht="14.5" customHeight="1" x14ac:dyDescent="0.35">
      <c r="A30381" s="319"/>
      <c r="B30381" s="315">
        <v>44430.092361179864</v>
      </c>
      <c r="C30381" s="314">
        <v>237.11401906287452</v>
      </c>
      <c r="D30381" s="313" t="s">
        <v>167</v>
      </c>
    </row>
    <row r="30382" spans="1:4" ht="14.5" customHeight="1" x14ac:dyDescent="0.35">
      <c r="A30382" s="319"/>
      <c r="B30382" s="315">
        <v>44430.093055624311</v>
      </c>
      <c r="C30382" s="314">
        <v>224.99825235056537</v>
      </c>
      <c r="D30382" s="313" t="s">
        <v>167</v>
      </c>
    </row>
    <row r="30383" spans="1:4" ht="14.5" customHeight="1" x14ac:dyDescent="0.35">
      <c r="A30383" s="319"/>
      <c r="B30383" s="315">
        <v>44430.093750068758</v>
      </c>
      <c r="C30383" s="314">
        <v>216.29419154324569</v>
      </c>
      <c r="D30383" s="313" t="s">
        <v>167</v>
      </c>
    </row>
    <row r="30384" spans="1:4" ht="14.5" customHeight="1" x14ac:dyDescent="0.35">
      <c r="A30384" s="319"/>
      <c r="B30384" s="315">
        <v>44430.094444513205</v>
      </c>
      <c r="C30384" s="314">
        <v>215.35550157353282</v>
      </c>
      <c r="D30384" s="313" t="s">
        <v>167</v>
      </c>
    </row>
    <row r="30385" spans="1:4" ht="14.5" customHeight="1" x14ac:dyDescent="0.35">
      <c r="A30385" s="319"/>
      <c r="B30385" s="315">
        <v>44430.095138957651</v>
      </c>
      <c r="C30385" s="314">
        <v>230.02917902208478</v>
      </c>
      <c r="D30385" s="313" t="s">
        <v>167</v>
      </c>
    </row>
    <row r="30386" spans="1:4" ht="14.5" customHeight="1" x14ac:dyDescent="0.35">
      <c r="A30386" s="319"/>
      <c r="B30386" s="315">
        <v>44430.095833402098</v>
      </c>
      <c r="C30386" s="314">
        <v>259.99677049304591</v>
      </c>
      <c r="D30386" s="313" t="s">
        <v>167</v>
      </c>
    </row>
    <row r="30387" spans="1:4" ht="14.5" customHeight="1" x14ac:dyDescent="0.35">
      <c r="A30387" s="319"/>
      <c r="B30387" s="315">
        <v>44430.096527846545</v>
      </c>
      <c r="C30387" s="314">
        <v>301.9905447526059</v>
      </c>
      <c r="D30387" s="313" t="s">
        <v>167</v>
      </c>
    </row>
    <row r="30388" spans="1:4" ht="14.5" customHeight="1" x14ac:dyDescent="0.35">
      <c r="A30388" s="319"/>
      <c r="B30388" s="315">
        <v>44430.097222290991</v>
      </c>
      <c r="C30388" s="314">
        <v>337.4971291181476</v>
      </c>
      <c r="D30388" s="313" t="s">
        <v>167</v>
      </c>
    </row>
    <row r="30389" spans="1:4" ht="14.5" customHeight="1" x14ac:dyDescent="0.35">
      <c r="A30389" s="319"/>
      <c r="B30389" s="315">
        <v>44430.097916735438</v>
      </c>
      <c r="C30389" s="314">
        <v>365.20644639234524</v>
      </c>
      <c r="D30389" s="313" t="s">
        <v>167</v>
      </c>
    </row>
    <row r="30390" spans="1:4" ht="14.5" customHeight="1" x14ac:dyDescent="0.35">
      <c r="A30390" s="319"/>
      <c r="B30390" s="315">
        <v>44430.098611179885</v>
      </c>
      <c r="C30390" s="314">
        <v>395.18889555478626</v>
      </c>
      <c r="D30390" s="313" t="s">
        <v>167</v>
      </c>
    </row>
    <row r="30391" spans="1:4" ht="14.5" customHeight="1" x14ac:dyDescent="0.35">
      <c r="A30391" s="319"/>
      <c r="B30391" s="315">
        <v>44430.099305624331</v>
      </c>
      <c r="C30391" s="314">
        <v>394.67105903100065</v>
      </c>
      <c r="D30391" s="313" t="s">
        <v>167</v>
      </c>
    </row>
    <row r="30392" spans="1:4" ht="14.5" customHeight="1" x14ac:dyDescent="0.35">
      <c r="A30392" s="319"/>
      <c r="B30392" s="315">
        <v>44430.100000068778</v>
      </c>
      <c r="C30392" s="314">
        <v>386.83527100361727</v>
      </c>
      <c r="D30392" s="313" t="s">
        <v>167</v>
      </c>
    </row>
    <row r="30393" spans="1:4" ht="14.5" customHeight="1" x14ac:dyDescent="0.35">
      <c r="A30393" s="319"/>
      <c r="B30393" s="315">
        <v>44430.100694513225</v>
      </c>
      <c r="C30393" s="314">
        <v>377.61628875155776</v>
      </c>
      <c r="D30393" s="313" t="s">
        <v>167</v>
      </c>
    </row>
    <row r="30394" spans="1:4" ht="14.5" customHeight="1" x14ac:dyDescent="0.35">
      <c r="A30394" s="319"/>
      <c r="B30394" s="315">
        <v>44430.101388957672</v>
      </c>
      <c r="C30394" s="314">
        <v>361.80638739602483</v>
      </c>
      <c r="D30394" s="313" t="s">
        <v>167</v>
      </c>
    </row>
    <row r="30395" spans="1:4" ht="14.5" customHeight="1" x14ac:dyDescent="0.35">
      <c r="A30395" s="319"/>
      <c r="B30395" s="315">
        <v>44430.102083402118</v>
      </c>
      <c r="C30395" s="314">
        <v>353.61204715845332</v>
      </c>
      <c r="D30395" s="313" t="s">
        <v>167</v>
      </c>
    </row>
    <row r="30396" spans="1:4" ht="14.5" customHeight="1" x14ac:dyDescent="0.35">
      <c r="A30396" s="319"/>
      <c r="B30396" s="315">
        <v>44430.102777846565</v>
      </c>
      <c r="C30396" s="314">
        <v>354.66466722943977</v>
      </c>
      <c r="D30396" s="313" t="s">
        <v>167</v>
      </c>
    </row>
    <row r="30397" spans="1:4" ht="14.5" customHeight="1" x14ac:dyDescent="0.35">
      <c r="A30397" s="319"/>
      <c r="B30397" s="315">
        <v>44430.103472291012</v>
      </c>
      <c r="C30397" s="314">
        <v>348.62379465166788</v>
      </c>
      <c r="D30397" s="313" t="s">
        <v>167</v>
      </c>
    </row>
    <row r="30398" spans="1:4" ht="14.5" customHeight="1" x14ac:dyDescent="0.35">
      <c r="A30398" s="319"/>
      <c r="B30398" s="315">
        <v>44430.104166735458</v>
      </c>
      <c r="C30398" s="314">
        <v>345.21907167769194</v>
      </c>
      <c r="D30398" s="313" t="s">
        <v>167</v>
      </c>
    </row>
    <row r="30399" spans="1:4" ht="14.5" customHeight="1" x14ac:dyDescent="0.35">
      <c r="A30399" s="319"/>
      <c r="B30399" s="315">
        <v>44430.104861179905</v>
      </c>
      <c r="C30399" s="314">
        <v>349.64961203490384</v>
      </c>
      <c r="D30399" s="313" t="s">
        <v>167</v>
      </c>
    </row>
    <row r="30400" spans="1:4" ht="14.5" customHeight="1" x14ac:dyDescent="0.35">
      <c r="A30400" s="319"/>
      <c r="B30400" s="315">
        <v>44430.105555624352</v>
      </c>
      <c r="C30400" s="314">
        <v>375.1930712458755</v>
      </c>
      <c r="D30400" s="313" t="s">
        <v>167</v>
      </c>
    </row>
    <row r="30401" spans="1:4" ht="14.5" customHeight="1" x14ac:dyDescent="0.35">
      <c r="A30401" s="319"/>
      <c r="B30401" s="315">
        <v>44430.106250068799</v>
      </c>
      <c r="C30401" s="314">
        <v>405.22860128572211</v>
      </c>
      <c r="D30401" s="313" t="s">
        <v>167</v>
      </c>
    </row>
    <row r="30402" spans="1:4" ht="14.5" customHeight="1" x14ac:dyDescent="0.35">
      <c r="A30402" s="319"/>
      <c r="B30402" s="315">
        <v>44430.106944513245</v>
      </c>
      <c r="C30402" s="314">
        <v>429.91916167460539</v>
      </c>
      <c r="D30402" s="313" t="s">
        <v>167</v>
      </c>
    </row>
    <row r="30403" spans="1:4" ht="14.5" customHeight="1" x14ac:dyDescent="0.35">
      <c r="A30403" s="319"/>
      <c r="B30403" s="315">
        <v>44430.107638957692</v>
      </c>
      <c r="C30403" s="314">
        <v>446.71564621715032</v>
      </c>
      <c r="D30403" s="313" t="s">
        <v>167</v>
      </c>
    </row>
    <row r="30404" spans="1:4" ht="14.5" customHeight="1" x14ac:dyDescent="0.35">
      <c r="A30404" s="319"/>
      <c r="B30404" s="315">
        <v>44430.108333402139</v>
      </c>
      <c r="C30404" s="314">
        <v>446.138536949642</v>
      </c>
      <c r="D30404" s="313" t="s">
        <v>167</v>
      </c>
    </row>
    <row r="30405" spans="1:4" ht="14.5" customHeight="1" x14ac:dyDescent="0.35">
      <c r="A30405" s="319"/>
      <c r="B30405" s="315">
        <v>44430.109027846585</v>
      </c>
      <c r="C30405" s="314">
        <v>435.30815270799212</v>
      </c>
      <c r="D30405" s="313" t="s">
        <v>167</v>
      </c>
    </row>
    <row r="30406" spans="1:4" ht="14.5" customHeight="1" x14ac:dyDescent="0.35">
      <c r="A30406" s="319"/>
      <c r="B30406" s="315">
        <v>44430.109722291032</v>
      </c>
      <c r="C30406" s="314">
        <v>408.43716064448626</v>
      </c>
      <c r="D30406" s="313" t="s">
        <v>167</v>
      </c>
    </row>
    <row r="30407" spans="1:4" ht="14.5" customHeight="1" x14ac:dyDescent="0.35">
      <c r="A30407" s="319"/>
      <c r="B30407" s="315">
        <v>44430.110416735479</v>
      </c>
      <c r="C30407" s="314">
        <v>374.06475471437443</v>
      </c>
      <c r="D30407" s="313" t="s">
        <v>167</v>
      </c>
    </row>
    <row r="30408" spans="1:4" ht="14.5" customHeight="1" x14ac:dyDescent="0.35">
      <c r="A30408" s="319"/>
      <c r="B30408" s="315">
        <v>44430.111111179926</v>
      </c>
      <c r="C30408" s="314">
        <v>358.21053233917337</v>
      </c>
      <c r="D30408" s="313" t="s">
        <v>167</v>
      </c>
    </row>
    <row r="30409" spans="1:4" ht="14.5" customHeight="1" x14ac:dyDescent="0.35">
      <c r="A30409" s="319"/>
      <c r="B30409" s="315">
        <v>44430.111805624372</v>
      </c>
      <c r="C30409" s="314">
        <v>337.43204149037291</v>
      </c>
      <c r="D30409" s="313" t="s">
        <v>167</v>
      </c>
    </row>
    <row r="30410" spans="1:4" ht="14.5" customHeight="1" x14ac:dyDescent="0.35">
      <c r="A30410" s="319"/>
      <c r="B30410" s="315">
        <v>44430.112500068819</v>
      </c>
      <c r="C30410" s="314">
        <v>323.87742914787185</v>
      </c>
      <c r="D30410" s="313" t="s">
        <v>167</v>
      </c>
    </row>
    <row r="30411" spans="1:4" ht="14.5" customHeight="1" x14ac:dyDescent="0.35">
      <c r="A30411" s="319"/>
      <c r="B30411" s="315">
        <v>44430.113194513266</v>
      </c>
      <c r="C30411" s="314">
        <v>323.60856189237285</v>
      </c>
      <c r="D30411" s="313" t="s">
        <v>167</v>
      </c>
    </row>
    <row r="30412" spans="1:4" ht="14.5" customHeight="1" x14ac:dyDescent="0.35">
      <c r="A30412" s="319"/>
      <c r="B30412" s="315">
        <v>44430.113888957712</v>
      </c>
      <c r="C30412" s="314">
        <v>322.71211166225839</v>
      </c>
      <c r="D30412" s="313" t="s">
        <v>167</v>
      </c>
    </row>
    <row r="30413" spans="1:4" ht="14.5" customHeight="1" x14ac:dyDescent="0.35">
      <c r="A30413" s="319"/>
      <c r="B30413" s="315">
        <v>44430.114583402159</v>
      </c>
      <c r="C30413" s="314">
        <v>307.14618865986512</v>
      </c>
      <c r="D30413" s="313" t="s">
        <v>167</v>
      </c>
    </row>
    <row r="30414" spans="1:4" ht="14.5" customHeight="1" x14ac:dyDescent="0.35">
      <c r="A30414" s="319"/>
      <c r="B30414" s="315">
        <v>44430.115277846606</v>
      </c>
      <c r="C30414" s="314">
        <v>296.35786399870022</v>
      </c>
      <c r="D30414" s="313" t="s">
        <v>167</v>
      </c>
    </row>
    <row r="30415" spans="1:4" ht="14.5" customHeight="1" x14ac:dyDescent="0.35">
      <c r="A30415" s="319"/>
      <c r="B30415" s="315">
        <v>44430.115972291052</v>
      </c>
      <c r="C30415" s="314">
        <v>290.95401438628323</v>
      </c>
      <c r="D30415" s="313" t="s">
        <v>167</v>
      </c>
    </row>
    <row r="30416" spans="1:4" ht="14.5" customHeight="1" x14ac:dyDescent="0.35">
      <c r="A30416" s="319"/>
      <c r="B30416" s="315">
        <v>44430.116666735499</v>
      </c>
      <c r="C30416" s="314">
        <v>285.13230967184063</v>
      </c>
      <c r="D30416" s="313" t="s">
        <v>167</v>
      </c>
    </row>
    <row r="30417" spans="1:4" ht="14.5" customHeight="1" x14ac:dyDescent="0.35">
      <c r="A30417" s="319"/>
      <c r="B30417" s="315">
        <v>44430.117361179946</v>
      </c>
      <c r="C30417" s="314">
        <v>284.93627058117028</v>
      </c>
      <c r="D30417" s="313" t="s">
        <v>167</v>
      </c>
    </row>
    <row r="30418" spans="1:4" ht="14.5" customHeight="1" x14ac:dyDescent="0.35">
      <c r="A30418" s="319"/>
      <c r="B30418" s="315">
        <v>44430.118055624393</v>
      </c>
      <c r="C30418" s="314">
        <v>292.45181423332542</v>
      </c>
      <c r="D30418" s="313" t="s">
        <v>167</v>
      </c>
    </row>
    <row r="30419" spans="1:4" ht="14.5" customHeight="1" x14ac:dyDescent="0.35">
      <c r="A30419" s="319"/>
      <c r="B30419" s="315">
        <v>44430.118750068839</v>
      </c>
      <c r="C30419" s="314">
        <v>306.68820688815322</v>
      </c>
      <c r="D30419" s="313" t="s">
        <v>167</v>
      </c>
    </row>
    <row r="30420" spans="1:4" ht="14.5" customHeight="1" x14ac:dyDescent="0.35">
      <c r="A30420" s="319"/>
      <c r="B30420" s="315">
        <v>44430.119444513286</v>
      </c>
      <c r="C30420" s="314">
        <v>321.52780372610624</v>
      </c>
      <c r="D30420" s="313" t="s">
        <v>167</v>
      </c>
    </row>
    <row r="30421" spans="1:4" ht="14.5" customHeight="1" x14ac:dyDescent="0.35">
      <c r="A30421" s="319"/>
      <c r="B30421" s="315">
        <v>44430.120138957733</v>
      </c>
      <c r="C30421" s="314">
        <v>339.49861077316262</v>
      </c>
      <c r="D30421" s="313" t="s">
        <v>167</v>
      </c>
    </row>
    <row r="30422" spans="1:4" ht="14.5" customHeight="1" x14ac:dyDescent="0.35">
      <c r="A30422" s="319"/>
      <c r="B30422" s="315">
        <v>44430.120833402179</v>
      </c>
      <c r="C30422" s="314">
        <v>348.29965556121897</v>
      </c>
      <c r="D30422" s="313" t="s">
        <v>167</v>
      </c>
    </row>
    <row r="30423" spans="1:4" ht="14.5" customHeight="1" x14ac:dyDescent="0.35">
      <c r="A30423" s="319"/>
      <c r="B30423" s="315">
        <v>44430.121527846626</v>
      </c>
      <c r="C30423" s="314">
        <v>333.01310994782642</v>
      </c>
      <c r="D30423" s="313" t="s">
        <v>167</v>
      </c>
    </row>
    <row r="30424" spans="1:4" ht="14.5" customHeight="1" x14ac:dyDescent="0.35">
      <c r="A30424" s="319"/>
      <c r="B30424" s="315">
        <v>44430.122222291073</v>
      </c>
      <c r="C30424" s="314">
        <v>312.92150625695166</v>
      </c>
      <c r="D30424" s="313" t="s">
        <v>167</v>
      </c>
    </row>
    <row r="30425" spans="1:4" ht="14.5" customHeight="1" x14ac:dyDescent="0.35">
      <c r="A30425" s="319"/>
      <c r="B30425" s="315">
        <v>44430.12291673552</v>
      </c>
      <c r="C30425" s="314">
        <v>295.65591799902421</v>
      </c>
      <c r="D30425" s="313" t="s">
        <v>167</v>
      </c>
    </row>
    <row r="30426" spans="1:4" ht="14.5" customHeight="1" x14ac:dyDescent="0.35">
      <c r="A30426" s="319"/>
      <c r="B30426" s="315">
        <v>44430.123611179966</v>
      </c>
      <c r="C30426" s="314">
        <v>273.83371929692413</v>
      </c>
      <c r="D30426" s="313" t="s">
        <v>167</v>
      </c>
    </row>
    <row r="30427" spans="1:4" ht="14.5" customHeight="1" x14ac:dyDescent="0.35">
      <c r="A30427" s="319"/>
      <c r="B30427" s="315">
        <v>44430.124305624413</v>
      </c>
      <c r="C30427" s="314">
        <v>253.43890638461258</v>
      </c>
      <c r="D30427" s="313" t="s">
        <v>167</v>
      </c>
    </row>
    <row r="30428" spans="1:4" ht="14.5" customHeight="1" x14ac:dyDescent="0.35">
      <c r="A30428" s="319"/>
      <c r="B30428" s="315">
        <v>44430.12500006886</v>
      </c>
      <c r="C30428" s="314">
        <v>241.15167138560597</v>
      </c>
      <c r="D30428" s="313" t="s">
        <v>167</v>
      </c>
    </row>
    <row r="30429" spans="1:4" ht="14.5" customHeight="1" x14ac:dyDescent="0.35">
      <c r="A30429" s="319"/>
      <c r="B30429" s="315">
        <v>44430.125694513306</v>
      </c>
      <c r="C30429" s="314">
        <v>231.67213611296998</v>
      </c>
      <c r="D30429" s="313" t="s">
        <v>167</v>
      </c>
    </row>
    <row r="30430" spans="1:4" ht="14.5" customHeight="1" x14ac:dyDescent="0.35">
      <c r="A30430" s="319"/>
      <c r="B30430" s="315">
        <v>44430.126388957753</v>
      </c>
      <c r="C30430" s="314">
        <v>225.50823200131222</v>
      </c>
      <c r="D30430" s="313" t="s">
        <v>167</v>
      </c>
    </row>
    <row r="30431" spans="1:4" ht="14.5" customHeight="1" x14ac:dyDescent="0.35">
      <c r="A30431" s="319"/>
      <c r="B30431" s="315">
        <v>44430.1270834022</v>
      </c>
      <c r="C30431" s="314">
        <v>227.96758956557218</v>
      </c>
      <c r="D30431" s="313" t="s">
        <v>167</v>
      </c>
    </row>
    <row r="30432" spans="1:4" ht="14.5" customHeight="1" x14ac:dyDescent="0.35">
      <c r="A30432" s="319"/>
      <c r="B30432" s="315">
        <v>44430.127777846646</v>
      </c>
      <c r="C30432" s="314">
        <v>244.15708135811533</v>
      </c>
      <c r="D30432" s="313" t="s">
        <v>167</v>
      </c>
    </row>
    <row r="30433" spans="1:4" ht="14.5" customHeight="1" x14ac:dyDescent="0.35">
      <c r="A30433" s="319"/>
      <c r="B30433" s="315">
        <v>44430.128472291093</v>
      </c>
      <c r="C30433" s="314">
        <v>258.3007988430133</v>
      </c>
      <c r="D30433" s="313" t="s">
        <v>167</v>
      </c>
    </row>
    <row r="30434" spans="1:4" ht="14.5" customHeight="1" x14ac:dyDescent="0.35">
      <c r="A30434" s="319"/>
      <c r="B30434" s="315">
        <v>44430.12916673554</v>
      </c>
      <c r="C30434" s="314">
        <v>268.81520171987358</v>
      </c>
      <c r="D30434" s="313" t="s">
        <v>167</v>
      </c>
    </row>
    <row r="30435" spans="1:4" ht="14.5" customHeight="1" x14ac:dyDescent="0.35">
      <c r="A30435" s="319"/>
      <c r="B30435" s="315">
        <v>44430.129861179987</v>
      </c>
      <c r="C30435" s="314">
        <v>278.04934823877801</v>
      </c>
      <c r="D30435" s="313" t="s">
        <v>167</v>
      </c>
    </row>
    <row r="30436" spans="1:4" ht="14.5" customHeight="1" x14ac:dyDescent="0.35">
      <c r="A30436" s="319"/>
      <c r="B30436" s="315">
        <v>44430.130555624433</v>
      </c>
      <c r="C30436" s="314">
        <v>282.00887063009822</v>
      </c>
      <c r="D30436" s="313" t="s">
        <v>167</v>
      </c>
    </row>
    <row r="30437" spans="1:4" ht="14.5" customHeight="1" x14ac:dyDescent="0.35">
      <c r="A30437" s="319"/>
      <c r="B30437" s="315">
        <v>44430.13125006888</v>
      </c>
      <c r="C30437" s="314">
        <v>275.15046302601695</v>
      </c>
      <c r="D30437" s="313" t="s">
        <v>167</v>
      </c>
    </row>
    <row r="30438" spans="1:4" ht="14.5" customHeight="1" x14ac:dyDescent="0.35">
      <c r="A30438" s="319"/>
      <c r="B30438" s="315">
        <v>44430.131944513327</v>
      </c>
      <c r="C30438" s="314">
        <v>258.71870694082463</v>
      </c>
      <c r="D30438" s="313" t="s">
        <v>167</v>
      </c>
    </row>
    <row r="30439" spans="1:4" ht="14.5" customHeight="1" x14ac:dyDescent="0.35">
      <c r="A30439" s="319"/>
      <c r="B30439" s="315">
        <v>44430.132638957773</v>
      </c>
      <c r="C30439" s="314">
        <v>234.61560942822447</v>
      </c>
      <c r="D30439" s="313" t="s">
        <v>167</v>
      </c>
    </row>
    <row r="30440" spans="1:4" ht="14.5" customHeight="1" x14ac:dyDescent="0.35">
      <c r="A30440" s="319"/>
      <c r="B30440" s="315">
        <v>44430.13333340222</v>
      </c>
      <c r="C30440" s="314">
        <v>217.90171321464004</v>
      </c>
      <c r="D30440" s="313" t="s">
        <v>167</v>
      </c>
    </row>
    <row r="30441" spans="1:4" ht="14.5" customHeight="1" x14ac:dyDescent="0.35">
      <c r="A30441" s="319"/>
      <c r="B30441" s="315">
        <v>44430.134027846667</v>
      </c>
      <c r="C30441" s="314">
        <v>204.21745882703303</v>
      </c>
      <c r="D30441" s="313" t="s">
        <v>167</v>
      </c>
    </row>
    <row r="30442" spans="1:4" ht="14.5" customHeight="1" x14ac:dyDescent="0.35">
      <c r="A30442" s="319"/>
      <c r="B30442" s="315">
        <v>44430.134722291114</v>
      </c>
      <c r="C30442" s="314">
        <v>192.03330656168205</v>
      </c>
      <c r="D30442" s="313" t="s">
        <v>167</v>
      </c>
    </row>
    <row r="30443" spans="1:4" ht="14.5" customHeight="1" x14ac:dyDescent="0.35">
      <c r="A30443" s="319"/>
      <c r="B30443" s="315">
        <v>44430.13541673556</v>
      </c>
      <c r="C30443" s="314">
        <v>184.27915400235602</v>
      </c>
      <c r="D30443" s="313" t="s">
        <v>167</v>
      </c>
    </row>
    <row r="30444" spans="1:4" ht="14.5" customHeight="1" x14ac:dyDescent="0.35">
      <c r="A30444" s="319"/>
      <c r="B30444" s="315">
        <v>44430.136111180007</v>
      </c>
      <c r="C30444" s="314">
        <v>183.31835990428226</v>
      </c>
      <c r="D30444" s="313" t="s">
        <v>167</v>
      </c>
    </row>
    <row r="30445" spans="1:4" ht="14.5" customHeight="1" x14ac:dyDescent="0.35">
      <c r="A30445" s="319"/>
      <c r="B30445" s="315">
        <v>44430.136805624454</v>
      </c>
      <c r="C30445" s="314">
        <v>178.99375141049191</v>
      </c>
      <c r="D30445" s="313" t="s">
        <v>167</v>
      </c>
    </row>
    <row r="30446" spans="1:4" ht="14.5" customHeight="1" x14ac:dyDescent="0.35">
      <c r="A30446" s="319"/>
      <c r="B30446" s="315">
        <v>44430.1375000689</v>
      </c>
      <c r="C30446" s="314">
        <v>171.02415186287058</v>
      </c>
      <c r="D30446" s="313" t="s">
        <v>167</v>
      </c>
    </row>
    <row r="30447" spans="1:4" ht="14.5" customHeight="1" x14ac:dyDescent="0.35">
      <c r="A30447" s="319"/>
      <c r="B30447" s="315">
        <v>44430.138194513347</v>
      </c>
      <c r="C30447" s="314">
        <v>164.13937552129696</v>
      </c>
      <c r="D30447" s="313" t="s">
        <v>167</v>
      </c>
    </row>
    <row r="30448" spans="1:4" ht="14.5" customHeight="1" x14ac:dyDescent="0.35">
      <c r="A30448" s="319"/>
      <c r="B30448" s="315">
        <v>44430.138888957794</v>
      </c>
      <c r="C30448" s="314">
        <v>154.85390347638167</v>
      </c>
      <c r="D30448" s="313" t="s">
        <v>167</v>
      </c>
    </row>
    <row r="30449" spans="1:4" ht="14.5" customHeight="1" x14ac:dyDescent="0.35">
      <c r="A30449" s="319"/>
      <c r="B30449" s="315">
        <v>44430.139583402241</v>
      </c>
      <c r="C30449" s="314">
        <v>144.76779125609514</v>
      </c>
      <c r="D30449" s="313" t="s">
        <v>167</v>
      </c>
    </row>
    <row r="30450" spans="1:4" ht="14.5" customHeight="1" x14ac:dyDescent="0.35">
      <c r="A30450" s="319"/>
      <c r="B30450" s="315">
        <v>44430.140277846687</v>
      </c>
      <c r="C30450" s="314">
        <v>139.5504475857791</v>
      </c>
      <c r="D30450" s="313" t="s">
        <v>167</v>
      </c>
    </row>
    <row r="30451" spans="1:4" ht="14.5" customHeight="1" x14ac:dyDescent="0.35">
      <c r="A30451" s="319"/>
      <c r="B30451" s="315">
        <v>44430.140972291134</v>
      </c>
      <c r="C30451" s="314">
        <v>136.11405431415187</v>
      </c>
      <c r="D30451" s="313" t="s">
        <v>167</v>
      </c>
    </row>
    <row r="30452" spans="1:4" ht="14.5" customHeight="1" x14ac:dyDescent="0.35">
      <c r="A30452" s="319"/>
      <c r="B30452" s="315">
        <v>44430.141666735581</v>
      </c>
      <c r="C30452" s="314">
        <v>133.89063120546052</v>
      </c>
      <c r="D30452" s="313" t="s">
        <v>167</v>
      </c>
    </row>
    <row r="30453" spans="1:4" ht="14.5" customHeight="1" x14ac:dyDescent="0.35">
      <c r="A30453" s="319"/>
      <c r="B30453" s="315">
        <v>44430.142361180027</v>
      </c>
      <c r="C30453" s="314">
        <v>139.59140632350076</v>
      </c>
      <c r="D30453" s="313" t="s">
        <v>167</v>
      </c>
    </row>
    <row r="30454" spans="1:4" ht="14.5" customHeight="1" x14ac:dyDescent="0.35">
      <c r="A30454" s="319"/>
      <c r="B30454" s="315">
        <v>44430.143055624474</v>
      </c>
      <c r="C30454" s="314">
        <v>145.30945890026246</v>
      </c>
      <c r="D30454" s="313" t="s">
        <v>167</v>
      </c>
    </row>
    <row r="30455" spans="1:4" ht="14.5" customHeight="1" x14ac:dyDescent="0.35">
      <c r="A30455" s="319"/>
      <c r="B30455" s="315">
        <v>44430.143750068921</v>
      </c>
      <c r="C30455" s="314">
        <v>141.64493394449042</v>
      </c>
      <c r="D30455" s="313" t="s">
        <v>167</v>
      </c>
    </row>
    <row r="30456" spans="1:4" ht="14.5" customHeight="1" x14ac:dyDescent="0.35">
      <c r="A30456" s="319"/>
      <c r="B30456" s="315">
        <v>44430.144444513367</v>
      </c>
      <c r="C30456" s="314">
        <v>136.22595601309635</v>
      </c>
      <c r="D30456" s="313" t="s">
        <v>167</v>
      </c>
    </row>
    <row r="30457" spans="1:4" ht="14.5" customHeight="1" x14ac:dyDescent="0.35">
      <c r="A30457" s="319"/>
      <c r="B30457" s="315">
        <v>44430.145138957814</v>
      </c>
      <c r="C30457" s="314">
        <v>126.0074065962787</v>
      </c>
      <c r="D30457" s="313" t="s">
        <v>167</v>
      </c>
    </row>
    <row r="30458" spans="1:4" ht="14.5" customHeight="1" x14ac:dyDescent="0.35">
      <c r="A30458" s="319"/>
      <c r="B30458" s="315">
        <v>44430.145833402261</v>
      </c>
      <c r="C30458" s="314">
        <v>114.68661373387052</v>
      </c>
      <c r="D30458" s="313" t="s">
        <v>167</v>
      </c>
    </row>
    <row r="30459" spans="1:4" ht="14.5" customHeight="1" x14ac:dyDescent="0.35">
      <c r="A30459" s="319"/>
      <c r="B30459" s="315">
        <v>44430.146527846708</v>
      </c>
      <c r="C30459" s="314">
        <v>107.87031899202459</v>
      </c>
      <c r="D30459" s="313" t="s">
        <v>167</v>
      </c>
    </row>
    <row r="30460" spans="1:4" ht="14.5" customHeight="1" x14ac:dyDescent="0.35">
      <c r="A30460" s="319"/>
      <c r="B30460" s="315">
        <v>44430.147222291154</v>
      </c>
      <c r="C30460" s="314">
        <v>103.39222885591637</v>
      </c>
      <c r="D30460" s="313" t="s">
        <v>167</v>
      </c>
    </row>
    <row r="30461" spans="1:4" ht="14.5" customHeight="1" x14ac:dyDescent="0.35">
      <c r="A30461" s="319"/>
      <c r="B30461" s="315">
        <v>44430.147916735601</v>
      </c>
      <c r="C30461" s="314">
        <v>99.008339761727257</v>
      </c>
      <c r="D30461" s="313" t="s">
        <v>167</v>
      </c>
    </row>
    <row r="30462" spans="1:4" ht="14.5" customHeight="1" x14ac:dyDescent="0.35">
      <c r="A30462" s="319"/>
      <c r="B30462" s="315">
        <v>44430.148611180048</v>
      </c>
      <c r="C30462" s="314">
        <v>95.32028543780325</v>
      </c>
      <c r="D30462" s="313" t="s">
        <v>167</v>
      </c>
    </row>
    <row r="30463" spans="1:4" ht="14.5" customHeight="1" x14ac:dyDescent="0.35">
      <c r="A30463" s="319"/>
      <c r="B30463" s="315">
        <v>44430.149305624494</v>
      </c>
      <c r="C30463" s="314">
        <v>94.691016098901557</v>
      </c>
      <c r="D30463" s="313" t="s">
        <v>167</v>
      </c>
    </row>
    <row r="30464" spans="1:4" ht="14.5" customHeight="1" x14ac:dyDescent="0.35">
      <c r="A30464" s="319"/>
      <c r="B30464" s="315">
        <v>44430.150000068941</v>
      </c>
      <c r="C30464" s="314">
        <v>98.79743675422894</v>
      </c>
      <c r="D30464" s="313" t="s">
        <v>167</v>
      </c>
    </row>
    <row r="30465" spans="1:4" ht="14.5" customHeight="1" x14ac:dyDescent="0.35">
      <c r="A30465" s="319"/>
      <c r="B30465" s="315">
        <v>44430.150694513388</v>
      </c>
      <c r="C30465" s="314">
        <v>100.91405309606732</v>
      </c>
      <c r="D30465" s="313" t="s">
        <v>167</v>
      </c>
    </row>
    <row r="30466" spans="1:4" ht="14.5" customHeight="1" x14ac:dyDescent="0.35">
      <c r="A30466" s="319"/>
      <c r="B30466" s="315">
        <v>44430.151388957835</v>
      </c>
      <c r="C30466" s="314">
        <v>99.382679551383873</v>
      </c>
      <c r="D30466" s="313" t="s">
        <v>167</v>
      </c>
    </row>
    <row r="30467" spans="1:4" ht="14.5" customHeight="1" x14ac:dyDescent="0.35">
      <c r="A30467" s="319"/>
      <c r="B30467" s="315">
        <v>44430.152083402281</v>
      </c>
      <c r="C30467" s="314">
        <v>95.999207045388175</v>
      </c>
      <c r="D30467" s="313" t="s">
        <v>167</v>
      </c>
    </row>
    <row r="30468" spans="1:4" ht="14.5" customHeight="1" x14ac:dyDescent="0.35">
      <c r="A30468" s="319"/>
      <c r="B30468" s="315">
        <v>44430.152777846728</v>
      </c>
      <c r="C30468" s="314">
        <v>88.856940053170547</v>
      </c>
      <c r="D30468" s="313" t="s">
        <v>167</v>
      </c>
    </row>
    <row r="30469" spans="1:4" ht="14.5" customHeight="1" x14ac:dyDescent="0.35">
      <c r="A30469" s="319"/>
      <c r="B30469" s="315">
        <v>44430.153472291175</v>
      </c>
      <c r="C30469" s="314">
        <v>79.764751858766729</v>
      </c>
      <c r="D30469" s="313" t="s">
        <v>167</v>
      </c>
    </row>
    <row r="30470" spans="1:4" ht="14.5" customHeight="1" x14ac:dyDescent="0.35">
      <c r="A30470" s="319"/>
      <c r="B30470" s="315">
        <v>44430.154166735621</v>
      </c>
      <c r="C30470" s="314">
        <v>72.546602253928242</v>
      </c>
      <c r="D30470" s="313" t="s">
        <v>167</v>
      </c>
    </row>
    <row r="30471" spans="1:4" ht="14.5" customHeight="1" x14ac:dyDescent="0.35">
      <c r="A30471" s="319"/>
      <c r="B30471" s="315">
        <v>44430.154861180068</v>
      </c>
      <c r="C30471" s="314">
        <v>65.728922124534918</v>
      </c>
      <c r="D30471" s="313" t="s">
        <v>167</v>
      </c>
    </row>
    <row r="30472" spans="1:4" ht="14.5" customHeight="1" x14ac:dyDescent="0.35">
      <c r="A30472" s="319"/>
      <c r="B30472" s="315">
        <v>44430.155555624515</v>
      </c>
      <c r="C30472" s="314">
        <v>61.054022740660002</v>
      </c>
      <c r="D30472" s="313" t="s">
        <v>167</v>
      </c>
    </row>
    <row r="30473" spans="1:4" ht="14.5" customHeight="1" x14ac:dyDescent="0.35">
      <c r="A30473" s="319"/>
      <c r="B30473" s="315">
        <v>44430.156250068962</v>
      </c>
      <c r="C30473" s="314">
        <v>58.322553548379801</v>
      </c>
      <c r="D30473" s="313" t="s">
        <v>167</v>
      </c>
    </row>
    <row r="30474" spans="1:4" ht="14.5" customHeight="1" x14ac:dyDescent="0.35">
      <c r="A30474" s="319"/>
      <c r="B30474" s="315">
        <v>44430.156944513408</v>
      </c>
      <c r="C30474" s="314">
        <v>57.268817528674845</v>
      </c>
      <c r="D30474" s="313" t="s">
        <v>167</v>
      </c>
    </row>
    <row r="30475" spans="1:4" ht="14.5" customHeight="1" x14ac:dyDescent="0.35">
      <c r="A30475" s="319"/>
      <c r="B30475" s="315">
        <v>44430.157638957855</v>
      </c>
      <c r="C30475" s="314">
        <v>59.208965881567565</v>
      </c>
      <c r="D30475" s="313" t="s">
        <v>167</v>
      </c>
    </row>
    <row r="30476" spans="1:4" ht="14.5" customHeight="1" x14ac:dyDescent="0.35">
      <c r="A30476" s="319"/>
      <c r="B30476" s="315">
        <v>44430.158333402302</v>
      </c>
      <c r="C30476" s="314">
        <v>59.294926730231964</v>
      </c>
      <c r="D30476" s="313" t="s">
        <v>167</v>
      </c>
    </row>
    <row r="30477" spans="1:4" ht="14.5" customHeight="1" x14ac:dyDescent="0.35">
      <c r="A30477" s="319"/>
      <c r="B30477" s="315">
        <v>44430.159027846748</v>
      </c>
      <c r="C30477" s="314">
        <v>57.51974088458519</v>
      </c>
      <c r="D30477" s="313" t="s">
        <v>167</v>
      </c>
    </row>
    <row r="30478" spans="1:4" ht="14.5" customHeight="1" x14ac:dyDescent="0.35">
      <c r="A30478" s="319"/>
      <c r="B30478" s="315">
        <v>44430.159722291195</v>
      </c>
      <c r="C30478" s="314">
        <v>59.043805815425003</v>
      </c>
      <c r="D30478" s="313" t="s">
        <v>167</v>
      </c>
    </row>
    <row r="30479" spans="1:4" ht="14.5" customHeight="1" x14ac:dyDescent="0.35">
      <c r="A30479" s="319"/>
      <c r="B30479" s="315">
        <v>44430.160416735642</v>
      </c>
      <c r="C30479" s="314">
        <v>56.875411228747303</v>
      </c>
      <c r="D30479" s="313" t="s">
        <v>167</v>
      </c>
    </row>
    <row r="30480" spans="1:4" ht="14.5" customHeight="1" x14ac:dyDescent="0.35">
      <c r="A30480" s="319"/>
      <c r="B30480" s="315">
        <v>44430.161111180088</v>
      </c>
      <c r="C30480" s="314">
        <v>54.861668161693764</v>
      </c>
      <c r="D30480" s="313" t="s">
        <v>167</v>
      </c>
    </row>
    <row r="30481" spans="1:4" ht="14.5" customHeight="1" x14ac:dyDescent="0.35">
      <c r="A30481" s="319"/>
      <c r="B30481" s="315">
        <v>44430.161805624535</v>
      </c>
      <c r="C30481" s="314">
        <v>56.119799568686481</v>
      </c>
      <c r="D30481" s="313" t="s">
        <v>167</v>
      </c>
    </row>
    <row r="30482" spans="1:4" ht="14.5" customHeight="1" x14ac:dyDescent="0.35">
      <c r="A30482" s="319"/>
      <c r="B30482" s="315">
        <v>44430.162500068982</v>
      </c>
      <c r="C30482" s="314">
        <v>57.991651103206095</v>
      </c>
      <c r="D30482" s="313" t="s">
        <v>167</v>
      </c>
    </row>
    <row r="30483" spans="1:4" ht="14.5" customHeight="1" x14ac:dyDescent="0.35">
      <c r="A30483" s="319"/>
      <c r="B30483" s="315">
        <v>44430.163194513429</v>
      </c>
      <c r="C30483" s="314">
        <v>60.897046439305996</v>
      </c>
      <c r="D30483" s="313" t="s">
        <v>167</v>
      </c>
    </row>
    <row r="30484" spans="1:4" ht="14.5" customHeight="1" x14ac:dyDescent="0.35">
      <c r="A30484" s="319"/>
      <c r="B30484" s="315">
        <v>44430.163888957875</v>
      </c>
      <c r="C30484" s="314">
        <v>69.405932611703363</v>
      </c>
      <c r="D30484" s="313" t="s">
        <v>167</v>
      </c>
    </row>
    <row r="30485" spans="1:4" ht="14.5" customHeight="1" x14ac:dyDescent="0.35">
      <c r="A30485" s="319"/>
      <c r="B30485" s="315">
        <v>44430.164583402322</v>
      </c>
      <c r="C30485" s="314">
        <v>84.453481178866539</v>
      </c>
      <c r="D30485" s="313" t="s">
        <v>167</v>
      </c>
    </row>
    <row r="30486" spans="1:4" ht="14.5" customHeight="1" x14ac:dyDescent="0.35">
      <c r="A30486" s="319"/>
      <c r="B30486" s="315">
        <v>44430.165277846769</v>
      </c>
      <c r="C30486" s="314">
        <v>94.755210368370172</v>
      </c>
      <c r="D30486" s="313" t="s">
        <v>167</v>
      </c>
    </row>
    <row r="30487" spans="1:4" ht="14.5" customHeight="1" x14ac:dyDescent="0.35">
      <c r="A30487" s="319"/>
      <c r="B30487" s="315">
        <v>44430.165972291215</v>
      </c>
      <c r="C30487" s="314">
        <v>101.75070560787572</v>
      </c>
      <c r="D30487" s="313" t="s">
        <v>167</v>
      </c>
    </row>
    <row r="30488" spans="1:4" ht="14.5" customHeight="1" x14ac:dyDescent="0.35">
      <c r="A30488" s="319"/>
      <c r="B30488" s="315">
        <v>44430.166666735662</v>
      </c>
      <c r="C30488" s="314">
        <v>99.095789605179263</v>
      </c>
      <c r="D30488" s="313" t="s">
        <v>167</v>
      </c>
    </row>
    <row r="30489" spans="1:4" ht="14.5" customHeight="1" x14ac:dyDescent="0.35">
      <c r="A30489" s="319"/>
      <c r="B30489" s="315">
        <v>44430.167361180109</v>
      </c>
      <c r="C30489" s="314">
        <v>95.462258188994994</v>
      </c>
      <c r="D30489" s="313" t="s">
        <v>167</v>
      </c>
    </row>
    <row r="30490" spans="1:4" ht="14.5" customHeight="1" x14ac:dyDescent="0.35">
      <c r="A30490" s="319"/>
      <c r="B30490" s="315">
        <v>44430.168055624556</v>
      </c>
      <c r="C30490" s="314">
        <v>93.889341099081022</v>
      </c>
      <c r="D30490" s="313" t="s">
        <v>167</v>
      </c>
    </row>
    <row r="30491" spans="1:4" ht="14.5" customHeight="1" x14ac:dyDescent="0.35">
      <c r="A30491" s="319"/>
      <c r="B30491" s="315">
        <v>44430.168750069002</v>
      </c>
      <c r="C30491" s="314">
        <v>92.666956402807656</v>
      </c>
      <c r="D30491" s="313" t="s">
        <v>167</v>
      </c>
    </row>
    <row r="30492" spans="1:4" ht="14.5" customHeight="1" x14ac:dyDescent="0.35">
      <c r="A30492" s="319"/>
      <c r="B30492" s="315">
        <v>44430.169444513449</v>
      </c>
      <c r="C30492" s="314">
        <v>88.196719892943904</v>
      </c>
      <c r="D30492" s="313" t="s">
        <v>167</v>
      </c>
    </row>
    <row r="30493" spans="1:4" ht="14.5" customHeight="1" x14ac:dyDescent="0.35">
      <c r="A30493" s="319"/>
      <c r="B30493" s="315">
        <v>44430.170138957896</v>
      </c>
      <c r="C30493" s="314">
        <v>82.3730876672101</v>
      </c>
      <c r="D30493" s="313" t="s">
        <v>167</v>
      </c>
    </row>
    <row r="30494" spans="1:4" ht="14.5" customHeight="1" x14ac:dyDescent="0.35">
      <c r="A30494" s="319"/>
      <c r="B30494" s="315">
        <v>44430.170833402342</v>
      </c>
      <c r="C30494" s="314">
        <v>84.592297400493408</v>
      </c>
      <c r="D30494" s="313" t="s">
        <v>167</v>
      </c>
    </row>
    <row r="30495" spans="1:4" ht="14.5" customHeight="1" x14ac:dyDescent="0.35">
      <c r="A30495" s="319"/>
      <c r="B30495" s="315">
        <v>44430.171527846789</v>
      </c>
      <c r="C30495" s="314">
        <v>89.481877842151633</v>
      </c>
      <c r="D30495" s="313" t="s">
        <v>167</v>
      </c>
    </row>
    <row r="30496" spans="1:4" ht="14.5" customHeight="1" x14ac:dyDescent="0.35">
      <c r="A30496" s="319"/>
      <c r="B30496" s="315">
        <v>44430.172222291236</v>
      </c>
      <c r="C30496" s="314">
        <v>88.759918296079078</v>
      </c>
      <c r="D30496" s="313" t="s">
        <v>167</v>
      </c>
    </row>
    <row r="30497" spans="1:4" ht="14.5" customHeight="1" x14ac:dyDescent="0.35">
      <c r="A30497" s="319"/>
      <c r="B30497" s="315">
        <v>44430.172916735683</v>
      </c>
      <c r="C30497" s="314">
        <v>85.417120136068363</v>
      </c>
      <c r="D30497" s="313" t="s">
        <v>167</v>
      </c>
    </row>
    <row r="30498" spans="1:4" ht="14.5" customHeight="1" x14ac:dyDescent="0.35">
      <c r="A30498" s="319"/>
      <c r="B30498" s="315">
        <v>44430.173611180129</v>
      </c>
      <c r="C30498" s="314">
        <v>78.687474632742422</v>
      </c>
      <c r="D30498" s="313" t="s">
        <v>167</v>
      </c>
    </row>
    <row r="30499" spans="1:4" ht="14.5" customHeight="1" x14ac:dyDescent="0.35">
      <c r="A30499" s="319"/>
      <c r="B30499" s="315">
        <v>44430.174305624576</v>
      </c>
      <c r="C30499" s="314">
        <v>20.803565051096182</v>
      </c>
      <c r="D30499" s="313" t="s">
        <v>177</v>
      </c>
    </row>
    <row r="30500" spans="1:4" ht="14.5" customHeight="1" x14ac:dyDescent="0.35">
      <c r="A30500" s="319"/>
      <c r="B30500" s="315">
        <v>44430.175000069023</v>
      </c>
      <c r="C30500" s="314">
        <v>78.985822331790885</v>
      </c>
      <c r="D30500" s="313" t="s">
        <v>167</v>
      </c>
    </row>
    <row r="30501" spans="1:4" ht="14.5" customHeight="1" x14ac:dyDescent="0.35">
      <c r="A30501" s="319"/>
      <c r="B30501" s="315">
        <v>44430.175694513469</v>
      </c>
      <c r="C30501" s="314">
        <v>86.572724327270407</v>
      </c>
      <c r="D30501" s="313" t="s">
        <v>167</v>
      </c>
    </row>
    <row r="30502" spans="1:4" ht="14.5" customHeight="1" x14ac:dyDescent="0.35">
      <c r="A30502" s="319"/>
      <c r="B30502" s="315">
        <v>44430.176388957916</v>
      </c>
      <c r="C30502" s="314">
        <v>96.190158593235537</v>
      </c>
      <c r="D30502" s="313" t="s">
        <v>167</v>
      </c>
    </row>
    <row r="30503" spans="1:4" ht="14.5" customHeight="1" x14ac:dyDescent="0.35">
      <c r="A30503" s="319"/>
      <c r="B30503" s="315">
        <v>44430.177083402363</v>
      </c>
      <c r="C30503" s="314">
        <v>107.01198628400259</v>
      </c>
      <c r="D30503" s="313" t="s">
        <v>167</v>
      </c>
    </row>
    <row r="30504" spans="1:4" ht="14.5" customHeight="1" x14ac:dyDescent="0.35">
      <c r="A30504" s="319"/>
      <c r="B30504" s="315">
        <v>44430.177777846809</v>
      </c>
      <c r="C30504" s="314">
        <v>123.89166705249227</v>
      </c>
      <c r="D30504" s="313" t="s">
        <v>167</v>
      </c>
    </row>
    <row r="30505" spans="1:4" ht="14.5" customHeight="1" x14ac:dyDescent="0.35">
      <c r="A30505" s="319"/>
      <c r="B30505" s="315">
        <v>44430.178472291256</v>
      </c>
      <c r="C30505" s="314">
        <v>134.06886777248778</v>
      </c>
      <c r="D30505" s="313" t="s">
        <v>167</v>
      </c>
    </row>
    <row r="30506" spans="1:4" ht="14.5" customHeight="1" x14ac:dyDescent="0.35">
      <c r="A30506" s="319"/>
      <c r="B30506" s="315">
        <v>44430.179166735703</v>
      </c>
      <c r="C30506" s="314">
        <v>137.54708722524811</v>
      </c>
      <c r="D30506" s="313" t="s">
        <v>167</v>
      </c>
    </row>
    <row r="30507" spans="1:4" ht="14.5" customHeight="1" x14ac:dyDescent="0.35">
      <c r="A30507" s="319"/>
      <c r="B30507" s="315">
        <v>44430.17986118015</v>
      </c>
      <c r="C30507" s="314">
        <v>133.98207009327598</v>
      </c>
      <c r="D30507" s="313" t="s">
        <v>167</v>
      </c>
    </row>
    <row r="30508" spans="1:4" ht="14.5" customHeight="1" x14ac:dyDescent="0.35">
      <c r="A30508" s="319"/>
      <c r="B30508" s="315">
        <v>44430.180555624596</v>
      </c>
      <c r="C30508" s="314">
        <v>127.92520827254823</v>
      </c>
      <c r="D30508" s="313" t="s">
        <v>167</v>
      </c>
    </row>
    <row r="30509" spans="1:4" ht="14.5" customHeight="1" x14ac:dyDescent="0.35">
      <c r="A30509" s="319"/>
      <c r="B30509" s="315">
        <v>44430.181250069043</v>
      </c>
      <c r="C30509" s="314">
        <v>125.38956757333169</v>
      </c>
      <c r="D30509" s="313" t="s">
        <v>167</v>
      </c>
    </row>
    <row r="30510" spans="1:4" ht="14.5" customHeight="1" x14ac:dyDescent="0.35">
      <c r="A30510" s="319"/>
      <c r="B30510" s="315">
        <v>44430.18194451349</v>
      </c>
      <c r="C30510" s="314">
        <v>122.30705070931192</v>
      </c>
      <c r="D30510" s="313" t="s">
        <v>167</v>
      </c>
    </row>
    <row r="30511" spans="1:4" ht="14.5" customHeight="1" x14ac:dyDescent="0.35">
      <c r="A30511" s="319"/>
      <c r="B30511" s="315">
        <v>44430.182638957936</v>
      </c>
      <c r="C30511" s="314">
        <v>121.38410942088619</v>
      </c>
      <c r="D30511" s="313" t="s">
        <v>167</v>
      </c>
    </row>
    <row r="30512" spans="1:4" ht="14.5" customHeight="1" x14ac:dyDescent="0.35">
      <c r="A30512" s="319"/>
      <c r="B30512" s="315">
        <v>44430.183333402383</v>
      </c>
      <c r="C30512" s="314">
        <v>120.70392505656734</v>
      </c>
      <c r="D30512" s="313" t="s">
        <v>167</v>
      </c>
    </row>
    <row r="30513" spans="1:4" ht="14.5" customHeight="1" x14ac:dyDescent="0.35">
      <c r="A30513" s="319"/>
      <c r="B30513" s="315">
        <v>44430.18402784683</v>
      </c>
      <c r="C30513" s="314">
        <v>119.09646446628419</v>
      </c>
      <c r="D30513" s="313" t="s">
        <v>167</v>
      </c>
    </row>
    <row r="30514" spans="1:4" ht="14.5" customHeight="1" x14ac:dyDescent="0.35">
      <c r="A30514" s="319"/>
      <c r="B30514" s="315">
        <v>44430.184722291277</v>
      </c>
      <c r="C30514" s="314">
        <v>125.41072240380647</v>
      </c>
      <c r="D30514" s="313" t="s">
        <v>167</v>
      </c>
    </row>
    <row r="30515" spans="1:4" ht="14.5" customHeight="1" x14ac:dyDescent="0.35">
      <c r="A30515" s="319"/>
      <c r="B30515" s="315">
        <v>44430.185416735723</v>
      </c>
      <c r="C30515" s="314">
        <v>131.39809795496208</v>
      </c>
      <c r="D30515" s="313" t="s">
        <v>167</v>
      </c>
    </row>
    <row r="30516" spans="1:4" ht="14.5" customHeight="1" x14ac:dyDescent="0.35">
      <c r="A30516" s="319"/>
      <c r="B30516" s="315">
        <v>44430.18611118017</v>
      </c>
      <c r="C30516" s="314">
        <v>132.73241955179643</v>
      </c>
      <c r="D30516" s="313" t="s">
        <v>167</v>
      </c>
    </row>
    <row r="30517" spans="1:4" ht="14.5" customHeight="1" x14ac:dyDescent="0.35">
      <c r="A30517" s="319"/>
      <c r="B30517" s="315">
        <v>44430.186805624617</v>
      </c>
      <c r="C30517" s="314">
        <v>128.89932872367595</v>
      </c>
      <c r="D30517" s="313" t="s">
        <v>167</v>
      </c>
    </row>
    <row r="30518" spans="1:4" ht="14.5" customHeight="1" x14ac:dyDescent="0.35">
      <c r="A30518" s="319"/>
      <c r="B30518" s="315">
        <v>44430.187500069063</v>
      </c>
      <c r="C30518" s="314">
        <v>123.02104579593288</v>
      </c>
      <c r="D30518" s="313" t="s">
        <v>167</v>
      </c>
    </row>
    <row r="30519" spans="1:4" ht="14.5" customHeight="1" x14ac:dyDescent="0.35">
      <c r="A30519" s="319"/>
      <c r="B30519" s="315">
        <v>44430.18819451351</v>
      </c>
      <c r="C30519" s="314">
        <v>125.91860109056385</v>
      </c>
      <c r="D30519" s="313" t="s">
        <v>167</v>
      </c>
    </row>
    <row r="30520" spans="1:4" ht="14.5" customHeight="1" x14ac:dyDescent="0.35">
      <c r="A30520" s="319"/>
      <c r="B30520" s="315">
        <v>44430.188888957957</v>
      </c>
      <c r="C30520" s="314">
        <v>130.3402364286012</v>
      </c>
      <c r="D30520" s="313" t="s">
        <v>167</v>
      </c>
    </row>
    <row r="30521" spans="1:4" ht="14.5" customHeight="1" x14ac:dyDescent="0.35">
      <c r="A30521" s="319"/>
      <c r="B30521" s="315">
        <v>44430.189583402404</v>
      </c>
      <c r="C30521" s="314">
        <v>134.07153925604266</v>
      </c>
      <c r="D30521" s="313" t="s">
        <v>167</v>
      </c>
    </row>
    <row r="30522" spans="1:4" ht="14.5" customHeight="1" x14ac:dyDescent="0.35">
      <c r="A30522" s="319"/>
      <c r="B30522" s="315">
        <v>44430.19027784685</v>
      </c>
      <c r="C30522" s="314">
        <v>143.14188155089505</v>
      </c>
      <c r="D30522" s="313" t="s">
        <v>167</v>
      </c>
    </row>
    <row r="30523" spans="1:4" ht="14.5" customHeight="1" x14ac:dyDescent="0.35">
      <c r="A30523" s="319"/>
      <c r="B30523" s="315">
        <v>44430.190972291297</v>
      </c>
      <c r="C30523" s="314">
        <v>154.5379186787759</v>
      </c>
      <c r="D30523" s="313" t="s">
        <v>167</v>
      </c>
    </row>
    <row r="30524" spans="1:4" ht="14.5" customHeight="1" x14ac:dyDescent="0.35">
      <c r="A30524" s="319"/>
      <c r="B30524" s="315">
        <v>44430.191666735744</v>
      </c>
      <c r="C30524" s="314">
        <v>159.29477150150342</v>
      </c>
      <c r="D30524" s="313" t="s">
        <v>167</v>
      </c>
    </row>
    <row r="30525" spans="1:4" ht="14.5" customHeight="1" x14ac:dyDescent="0.35">
      <c r="A30525" s="319"/>
      <c r="B30525" s="315">
        <v>44430.19236118019</v>
      </c>
      <c r="C30525" s="314">
        <v>162.27547754003899</v>
      </c>
      <c r="D30525" s="313" t="s">
        <v>167</v>
      </c>
    </row>
    <row r="30526" spans="1:4" ht="14.5" customHeight="1" x14ac:dyDescent="0.35">
      <c r="A30526" s="319"/>
      <c r="B30526" s="315">
        <v>44430.193055624637</v>
      </c>
      <c r="C30526" s="314">
        <v>159.16915675386554</v>
      </c>
      <c r="D30526" s="313" t="s">
        <v>167</v>
      </c>
    </row>
    <row r="30527" spans="1:4" ht="14.5" customHeight="1" x14ac:dyDescent="0.35">
      <c r="A30527" s="319"/>
      <c r="B30527" s="315">
        <v>44430.193750069084</v>
      </c>
      <c r="C30527" s="314">
        <v>156.5806826085512</v>
      </c>
      <c r="D30527" s="313" t="s">
        <v>167</v>
      </c>
    </row>
    <row r="30528" spans="1:4" ht="14.5" customHeight="1" x14ac:dyDescent="0.35">
      <c r="A30528" s="319"/>
      <c r="B30528" s="315">
        <v>44430.19444451353</v>
      </c>
      <c r="C30528" s="314">
        <v>159.6447163412231</v>
      </c>
      <c r="D30528" s="313" t="s">
        <v>167</v>
      </c>
    </row>
    <row r="30529" spans="1:4" ht="14.5" customHeight="1" x14ac:dyDescent="0.35">
      <c r="A30529" s="319"/>
      <c r="B30529" s="315">
        <v>44430.195138957977</v>
      </c>
      <c r="C30529" s="314">
        <v>164.27077832265059</v>
      </c>
      <c r="D30529" s="313" t="s">
        <v>167</v>
      </c>
    </row>
    <row r="30530" spans="1:4" ht="14.5" customHeight="1" x14ac:dyDescent="0.35">
      <c r="A30530" s="319"/>
      <c r="B30530" s="315">
        <v>44430.195833402424</v>
      </c>
      <c r="C30530" s="314">
        <v>170.87263340081941</v>
      </c>
      <c r="D30530" s="313" t="s">
        <v>167</v>
      </c>
    </row>
    <row r="30531" spans="1:4" ht="14.5" customHeight="1" x14ac:dyDescent="0.35">
      <c r="A30531" s="319"/>
      <c r="B30531" s="315">
        <v>44430.196527846871</v>
      </c>
      <c r="C30531" s="314">
        <v>178.18443372141337</v>
      </c>
      <c r="D30531" s="313" t="s">
        <v>167</v>
      </c>
    </row>
    <row r="30532" spans="1:4" ht="14.5" customHeight="1" x14ac:dyDescent="0.35">
      <c r="A30532" s="319"/>
      <c r="B30532" s="315">
        <v>44430.197222291317</v>
      </c>
      <c r="C30532" s="314">
        <v>196.39391426858492</v>
      </c>
      <c r="D30532" s="313" t="s">
        <v>167</v>
      </c>
    </row>
    <row r="30533" spans="1:4" ht="14.5" customHeight="1" x14ac:dyDescent="0.35">
      <c r="A30533" s="319"/>
      <c r="B30533" s="315">
        <v>44430.197916735764</v>
      </c>
      <c r="C30533" s="314">
        <v>227.82837038143771</v>
      </c>
      <c r="D30533" s="313" t="s">
        <v>167</v>
      </c>
    </row>
    <row r="30534" spans="1:4" ht="14.5" customHeight="1" x14ac:dyDescent="0.35">
      <c r="A30534" s="319"/>
      <c r="B30534" s="315">
        <v>44430.198611180211</v>
      </c>
      <c r="C30534" s="314">
        <v>246.93871954925513</v>
      </c>
      <c r="D30534" s="313" t="s">
        <v>167</v>
      </c>
    </row>
    <row r="30535" spans="1:4" ht="14.5" customHeight="1" x14ac:dyDescent="0.35">
      <c r="A30535" s="319"/>
      <c r="B30535" s="315">
        <v>44430.199305624657</v>
      </c>
      <c r="C30535" s="314">
        <v>261.55699452938279</v>
      </c>
      <c r="D30535" s="313" t="s">
        <v>167</v>
      </c>
    </row>
    <row r="30536" spans="1:4" ht="14.5" customHeight="1" x14ac:dyDescent="0.35">
      <c r="A30536" s="319"/>
      <c r="B30536" s="315">
        <v>44430.200000069104</v>
      </c>
      <c r="C30536" s="314">
        <v>267.90077755115152</v>
      </c>
      <c r="D30536" s="313" t="s">
        <v>167</v>
      </c>
    </row>
    <row r="30537" spans="1:4" ht="14.5" customHeight="1" x14ac:dyDescent="0.35">
      <c r="A30537" s="319"/>
      <c r="B30537" s="315">
        <v>44430.200694513551</v>
      </c>
      <c r="C30537" s="314">
        <v>261.49492370752461</v>
      </c>
      <c r="D30537" s="313" t="s">
        <v>167</v>
      </c>
    </row>
    <row r="30538" spans="1:4" ht="14.5" customHeight="1" x14ac:dyDescent="0.35">
      <c r="A30538" s="319"/>
      <c r="B30538" s="315">
        <v>44430.201388957998</v>
      </c>
      <c r="C30538" s="314">
        <v>250.94941841160957</v>
      </c>
      <c r="D30538" s="313" t="s">
        <v>167</v>
      </c>
    </row>
    <row r="30539" spans="1:4" ht="14.5" customHeight="1" x14ac:dyDescent="0.35">
      <c r="A30539" s="319"/>
      <c r="B30539" s="315">
        <v>44430.202083402444</v>
      </c>
      <c r="C30539" s="314">
        <v>245.0240593328102</v>
      </c>
      <c r="D30539" s="313" t="s">
        <v>167</v>
      </c>
    </row>
    <row r="30540" spans="1:4" ht="14.5" customHeight="1" x14ac:dyDescent="0.35">
      <c r="A30540" s="319"/>
      <c r="B30540" s="315">
        <v>44430.202777846891</v>
      </c>
      <c r="C30540" s="314">
        <v>240.19417621216658</v>
      </c>
      <c r="D30540" s="313" t="s">
        <v>167</v>
      </c>
    </row>
    <row r="30541" spans="1:4" ht="14.5" customHeight="1" x14ac:dyDescent="0.35">
      <c r="A30541" s="319"/>
      <c r="B30541" s="315">
        <v>44430.203472291338</v>
      </c>
      <c r="C30541" s="314">
        <v>238.95562904846156</v>
      </c>
      <c r="D30541" s="313" t="s">
        <v>167</v>
      </c>
    </row>
    <row r="30542" spans="1:4" ht="14.5" customHeight="1" x14ac:dyDescent="0.35">
      <c r="A30542" s="319"/>
      <c r="B30542" s="315">
        <v>44430.204166735784</v>
      </c>
      <c r="C30542" s="314">
        <v>244.81413027549084</v>
      </c>
      <c r="D30542" s="313" t="s">
        <v>167</v>
      </c>
    </row>
    <row r="30543" spans="1:4" ht="14.5" customHeight="1" x14ac:dyDescent="0.35">
      <c r="A30543" s="319"/>
      <c r="B30543" s="315">
        <v>44430.204861180231</v>
      </c>
      <c r="C30543" s="314">
        <v>258.05033315836528</v>
      </c>
      <c r="D30543" s="313" t="s">
        <v>167</v>
      </c>
    </row>
    <row r="30544" spans="1:4" ht="14.5" customHeight="1" x14ac:dyDescent="0.35">
      <c r="A30544" s="319"/>
      <c r="B30544" s="315">
        <v>44430.205555624678</v>
      </c>
      <c r="C30544" s="314">
        <v>264.90416162713274</v>
      </c>
      <c r="D30544" s="313" t="s">
        <v>167</v>
      </c>
    </row>
    <row r="30545" spans="1:4" ht="14.5" customHeight="1" x14ac:dyDescent="0.35">
      <c r="A30545" s="319"/>
      <c r="B30545" s="315">
        <v>44430.206250069125</v>
      </c>
      <c r="C30545" s="314">
        <v>251.7112194764583</v>
      </c>
      <c r="D30545" s="313" t="s">
        <v>167</v>
      </c>
    </row>
    <row r="30546" spans="1:4" ht="14.5" customHeight="1" x14ac:dyDescent="0.35">
      <c r="A30546" s="319"/>
      <c r="B30546" s="315">
        <v>44430.206944513571</v>
      </c>
      <c r="C30546" s="314">
        <v>198.40582288227355</v>
      </c>
      <c r="D30546" s="313" t="s">
        <v>167</v>
      </c>
    </row>
    <row r="30547" spans="1:4" ht="14.5" customHeight="1" x14ac:dyDescent="0.35">
      <c r="A30547" s="319"/>
      <c r="B30547" s="315">
        <v>44430.207638958018</v>
      </c>
      <c r="C30547" s="314">
        <v>159.2917634669187</v>
      </c>
      <c r="D30547" s="313" t="s">
        <v>167</v>
      </c>
    </row>
    <row r="30548" spans="1:4" ht="14.5" customHeight="1" x14ac:dyDescent="0.35">
      <c r="A30548" s="319"/>
      <c r="B30548" s="315">
        <v>44430.208333402465</v>
      </c>
      <c r="C30548" s="314">
        <v>150.87376465644533</v>
      </c>
      <c r="D30548" s="313" t="s">
        <v>167</v>
      </c>
    </row>
    <row r="30549" spans="1:4" ht="14.5" customHeight="1" x14ac:dyDescent="0.35">
      <c r="A30549" s="319"/>
      <c r="B30549" s="315">
        <v>44430.209027846911</v>
      </c>
      <c r="C30549" s="314">
        <v>153.07389231905108</v>
      </c>
      <c r="D30549" s="313" t="s">
        <v>167</v>
      </c>
    </row>
    <row r="30550" spans="1:4" ht="14.5" customHeight="1" x14ac:dyDescent="0.35">
      <c r="A30550" s="319"/>
      <c r="B30550" s="315">
        <v>44430.209722291358</v>
      </c>
      <c r="C30550" s="314">
        <v>158.19041881589996</v>
      </c>
      <c r="D30550" s="313" t="s">
        <v>167</v>
      </c>
    </row>
    <row r="30551" spans="1:4" ht="14.5" customHeight="1" x14ac:dyDescent="0.35">
      <c r="A30551" s="319"/>
      <c r="B30551" s="315">
        <v>44430.210416735805</v>
      </c>
      <c r="C30551" s="314">
        <v>174.17557828929662</v>
      </c>
      <c r="D30551" s="313" t="s">
        <v>167</v>
      </c>
    </row>
    <row r="30552" spans="1:4" ht="14.5" customHeight="1" x14ac:dyDescent="0.35">
      <c r="A30552" s="319"/>
      <c r="B30552" s="315">
        <v>44430.211111180251</v>
      </c>
      <c r="C30552" s="314">
        <v>208.35399975410351</v>
      </c>
      <c r="D30552" s="313" t="s">
        <v>167</v>
      </c>
    </row>
    <row r="30553" spans="1:4" ht="14.5" customHeight="1" x14ac:dyDescent="0.35">
      <c r="A30553" s="319"/>
      <c r="B30553" s="315">
        <v>44430.211805624698</v>
      </c>
      <c r="C30553" s="314">
        <v>240.92484661218865</v>
      </c>
      <c r="D30553" s="313" t="s">
        <v>167</v>
      </c>
    </row>
    <row r="30554" spans="1:4" ht="14.5" customHeight="1" x14ac:dyDescent="0.35">
      <c r="A30554" s="319"/>
      <c r="B30554" s="315">
        <v>44430.212500069145</v>
      </c>
      <c r="C30554" s="314">
        <v>258.70196230121655</v>
      </c>
      <c r="D30554" s="313" t="s">
        <v>167</v>
      </c>
    </row>
    <row r="30555" spans="1:4" ht="14.5" customHeight="1" x14ac:dyDescent="0.35">
      <c r="A30555" s="319"/>
      <c r="B30555" s="315">
        <v>44430.213194513592</v>
      </c>
      <c r="C30555" s="314">
        <v>269.95318565824226</v>
      </c>
      <c r="D30555" s="313" t="s">
        <v>167</v>
      </c>
    </row>
    <row r="30556" spans="1:4" ht="14.5" customHeight="1" x14ac:dyDescent="0.35">
      <c r="A30556" s="319"/>
      <c r="B30556" s="315">
        <v>44430.213888958038</v>
      </c>
      <c r="C30556" s="314">
        <v>268.97012417961378</v>
      </c>
      <c r="D30556" s="313" t="s">
        <v>167</v>
      </c>
    </row>
    <row r="30557" spans="1:4" ht="14.5" customHeight="1" x14ac:dyDescent="0.35">
      <c r="A30557" s="319"/>
      <c r="B30557" s="315">
        <v>44430.214583402485</v>
      </c>
      <c r="C30557" s="314">
        <v>254.3875505979328</v>
      </c>
      <c r="D30557" s="313" t="s">
        <v>167</v>
      </c>
    </row>
    <row r="30558" spans="1:4" ht="14.5" customHeight="1" x14ac:dyDescent="0.35">
      <c r="A30558" s="319"/>
      <c r="B30558" s="315">
        <v>44430.215277846932</v>
      </c>
      <c r="C30558" s="314">
        <v>241.28210901449589</v>
      </c>
      <c r="D30558" s="313" t="s">
        <v>167</v>
      </c>
    </row>
    <row r="30559" spans="1:4" ht="14.5" customHeight="1" x14ac:dyDescent="0.35">
      <c r="A30559" s="319"/>
      <c r="B30559" s="315">
        <v>44430.215972291378</v>
      </c>
      <c r="C30559" s="314">
        <v>237.81105317134643</v>
      </c>
      <c r="D30559" s="313" t="s">
        <v>167</v>
      </c>
    </row>
    <row r="30560" spans="1:4" ht="14.5" customHeight="1" x14ac:dyDescent="0.35">
      <c r="A30560" s="319"/>
      <c r="B30560" s="315">
        <v>44430.216666735825</v>
      </c>
      <c r="C30560" s="314">
        <v>238.2668595011734</v>
      </c>
      <c r="D30560" s="313" t="s">
        <v>167</v>
      </c>
    </row>
    <row r="30561" spans="1:4" ht="14.5" customHeight="1" x14ac:dyDescent="0.35">
      <c r="A30561" s="319"/>
      <c r="B30561" s="315">
        <v>44430.217361180272</v>
      </c>
      <c r="C30561" s="314">
        <v>236.85769731904534</v>
      </c>
      <c r="D30561" s="313" t="s">
        <v>167</v>
      </c>
    </row>
    <row r="30562" spans="1:4" ht="14.5" customHeight="1" x14ac:dyDescent="0.35">
      <c r="A30562" s="319"/>
      <c r="B30562" s="315">
        <v>44430.218055624719</v>
      </c>
      <c r="C30562" s="314">
        <v>244.42897511186311</v>
      </c>
      <c r="D30562" s="313" t="s">
        <v>167</v>
      </c>
    </row>
    <row r="30563" spans="1:4" ht="14.5" customHeight="1" x14ac:dyDescent="0.35">
      <c r="A30563" s="319"/>
      <c r="B30563" s="315">
        <v>44430.218750069165</v>
      </c>
      <c r="C30563" s="314">
        <v>258.45542467218667</v>
      </c>
      <c r="D30563" s="313" t="s">
        <v>167</v>
      </c>
    </row>
    <row r="30564" spans="1:4" ht="14.5" customHeight="1" x14ac:dyDescent="0.35">
      <c r="A30564" s="319"/>
      <c r="B30564" s="315">
        <v>44430.219444513612</v>
      </c>
      <c r="C30564" s="314">
        <v>262.38524107786361</v>
      </c>
      <c r="D30564" s="313" t="s">
        <v>167</v>
      </c>
    </row>
    <row r="30565" spans="1:4" ht="14.5" customHeight="1" x14ac:dyDescent="0.35">
      <c r="A30565" s="319"/>
      <c r="B30565" s="315">
        <v>44430.220138958059</v>
      </c>
      <c r="C30565" s="314">
        <v>263.64024305343628</v>
      </c>
      <c r="D30565" s="313" t="s">
        <v>167</v>
      </c>
    </row>
    <row r="30566" spans="1:4" ht="14.5" customHeight="1" x14ac:dyDescent="0.35">
      <c r="A30566" s="319"/>
      <c r="B30566" s="315">
        <v>44430.220833402505</v>
      </c>
      <c r="C30566" s="314">
        <v>268.01218234204379</v>
      </c>
      <c r="D30566" s="313" t="s">
        <v>167</v>
      </c>
    </row>
    <row r="30567" spans="1:4" ht="14.5" customHeight="1" x14ac:dyDescent="0.35">
      <c r="A30567" s="319"/>
      <c r="B30567" s="315">
        <v>44430.221527846952</v>
      </c>
      <c r="C30567" s="314">
        <v>272.15239828367095</v>
      </c>
      <c r="D30567" s="313" t="s">
        <v>167</v>
      </c>
    </row>
    <row r="30568" spans="1:4" ht="14.5" customHeight="1" x14ac:dyDescent="0.35">
      <c r="A30568" s="319"/>
      <c r="B30568" s="315">
        <v>44430.222222291399</v>
      </c>
      <c r="C30568" s="314">
        <v>279.81159125753521</v>
      </c>
      <c r="D30568" s="313" t="s">
        <v>167</v>
      </c>
    </row>
    <row r="30569" spans="1:4" ht="14.5" customHeight="1" x14ac:dyDescent="0.35">
      <c r="A30569" s="319"/>
      <c r="B30569" s="315">
        <v>44430.222916735846</v>
      </c>
      <c r="C30569" s="314">
        <v>302.33124260685872</v>
      </c>
      <c r="D30569" s="313" t="s">
        <v>167</v>
      </c>
    </row>
    <row r="30570" spans="1:4" ht="14.5" customHeight="1" x14ac:dyDescent="0.35">
      <c r="A30570" s="319"/>
      <c r="B30570" s="315">
        <v>44430.223611180292</v>
      </c>
      <c r="C30570" s="314">
        <v>323.43578074922942</v>
      </c>
      <c r="D30570" s="313" t="s">
        <v>167</v>
      </c>
    </row>
    <row r="30571" spans="1:4" ht="14.5" customHeight="1" x14ac:dyDescent="0.35">
      <c r="A30571" s="319"/>
      <c r="B30571" s="315">
        <v>44430.224305624739</v>
      </c>
      <c r="C30571" s="314">
        <v>339.28484969205846</v>
      </c>
      <c r="D30571" s="313" t="s">
        <v>167</v>
      </c>
    </row>
    <row r="30572" spans="1:4" ht="14.5" customHeight="1" x14ac:dyDescent="0.35">
      <c r="A30572" s="319"/>
      <c r="B30572" s="315">
        <v>44430.225000069186</v>
      </c>
      <c r="C30572" s="314">
        <v>344.74296529715258</v>
      </c>
      <c r="D30572" s="313" t="s">
        <v>167</v>
      </c>
    </row>
    <row r="30573" spans="1:4" ht="14.5" customHeight="1" x14ac:dyDescent="0.35">
      <c r="A30573" s="319"/>
      <c r="B30573" s="315">
        <v>44430.225694513632</v>
      </c>
      <c r="C30573" s="314">
        <v>348.12594038830139</v>
      </c>
      <c r="D30573" s="313" t="s">
        <v>167</v>
      </c>
    </row>
    <row r="30574" spans="1:4" ht="14.5" customHeight="1" x14ac:dyDescent="0.35">
      <c r="A30574" s="319"/>
      <c r="B30574" s="315">
        <v>44430.226388958079</v>
      </c>
      <c r="C30574" s="314">
        <v>337.61175359459594</v>
      </c>
      <c r="D30574" s="313" t="s">
        <v>167</v>
      </c>
    </row>
    <row r="30575" spans="1:4" ht="14.5" customHeight="1" x14ac:dyDescent="0.35">
      <c r="A30575" s="319"/>
      <c r="B30575" s="315">
        <v>44430.227083402526</v>
      </c>
      <c r="C30575" s="314">
        <v>322.3743976718203</v>
      </c>
      <c r="D30575" s="313" t="s">
        <v>167</v>
      </c>
    </row>
    <row r="30576" spans="1:4" ht="14.5" customHeight="1" x14ac:dyDescent="0.35">
      <c r="A30576" s="319"/>
      <c r="B30576" s="315">
        <v>44430.227777846972</v>
      </c>
      <c r="C30576" s="314">
        <v>303.74291711098823</v>
      </c>
      <c r="D30576" s="313" t="s">
        <v>167</v>
      </c>
    </row>
    <row r="30577" spans="1:4" ht="14.5" customHeight="1" x14ac:dyDescent="0.35">
      <c r="A30577" s="319"/>
      <c r="B30577" s="315">
        <v>44430.228472291419</v>
      </c>
      <c r="C30577" s="314">
        <v>284.10000800872996</v>
      </c>
      <c r="D30577" s="313" t="s">
        <v>167</v>
      </c>
    </row>
    <row r="30578" spans="1:4" ht="14.5" customHeight="1" x14ac:dyDescent="0.35">
      <c r="A30578" s="319"/>
      <c r="B30578" s="315">
        <v>44430.229166735866</v>
      </c>
      <c r="C30578" s="314">
        <v>276.87477075013641</v>
      </c>
      <c r="D30578" s="313" t="s">
        <v>167</v>
      </c>
    </row>
    <row r="30579" spans="1:4" ht="14.5" customHeight="1" x14ac:dyDescent="0.35">
      <c r="A30579" s="319"/>
      <c r="B30579" s="315">
        <v>44430.229861180313</v>
      </c>
      <c r="C30579" s="314">
        <v>277.95008721660514</v>
      </c>
      <c r="D30579" s="313" t="s">
        <v>167</v>
      </c>
    </row>
    <row r="30580" spans="1:4" ht="14.5" customHeight="1" x14ac:dyDescent="0.35">
      <c r="A30580" s="319"/>
      <c r="B30580" s="315">
        <v>44430.230555624759</v>
      </c>
      <c r="C30580" s="314">
        <v>285.04633052131004</v>
      </c>
      <c r="D30580" s="313" t="s">
        <v>167</v>
      </c>
    </row>
    <row r="30581" spans="1:4" ht="14.5" customHeight="1" x14ac:dyDescent="0.35">
      <c r="A30581" s="319"/>
      <c r="B30581" s="315">
        <v>44430.231250069206</v>
      </c>
      <c r="C30581" s="314">
        <v>295.23602143407334</v>
      </c>
      <c r="D30581" s="313" t="s">
        <v>167</v>
      </c>
    </row>
    <row r="30582" spans="1:4" ht="14.5" customHeight="1" x14ac:dyDescent="0.35">
      <c r="A30582" s="319"/>
      <c r="B30582" s="315">
        <v>44430.231944513653</v>
      </c>
      <c r="C30582" s="314">
        <v>311.30607339751441</v>
      </c>
      <c r="D30582" s="313" t="s">
        <v>167</v>
      </c>
    </row>
    <row r="30583" spans="1:4" ht="14.5" customHeight="1" x14ac:dyDescent="0.35">
      <c r="A30583" s="319"/>
      <c r="B30583" s="315">
        <v>44430.232638958099</v>
      </c>
      <c r="C30583" s="314">
        <v>316.62486103343934</v>
      </c>
      <c r="D30583" s="313" t="s">
        <v>167</v>
      </c>
    </row>
    <row r="30584" spans="1:4" ht="14.5" customHeight="1" x14ac:dyDescent="0.35">
      <c r="A30584" s="319"/>
      <c r="B30584" s="315">
        <v>44430.233333402546</v>
      </c>
      <c r="C30584" s="314">
        <v>317.20588341797702</v>
      </c>
      <c r="D30584" s="313" t="s">
        <v>167</v>
      </c>
    </row>
    <row r="30585" spans="1:4" ht="14.5" customHeight="1" x14ac:dyDescent="0.35">
      <c r="A30585" s="319"/>
      <c r="B30585" s="315">
        <v>44430.234027846993</v>
      </c>
      <c r="C30585" s="314">
        <v>321.60599687043577</v>
      </c>
      <c r="D30585" s="313" t="s">
        <v>167</v>
      </c>
    </row>
    <row r="30586" spans="1:4" ht="14.5" customHeight="1" x14ac:dyDescent="0.35">
      <c r="A30586" s="319"/>
      <c r="B30586" s="315">
        <v>44430.23472229144</v>
      </c>
      <c r="C30586" s="314">
        <v>328.56183448965504</v>
      </c>
      <c r="D30586" s="313" t="s">
        <v>167</v>
      </c>
    </row>
    <row r="30587" spans="1:4" ht="14.5" customHeight="1" x14ac:dyDescent="0.35">
      <c r="A30587" s="319"/>
      <c r="B30587" s="315">
        <v>44430.235416735886</v>
      </c>
      <c r="C30587" s="314">
        <v>336.36060834020219</v>
      </c>
      <c r="D30587" s="313" t="s">
        <v>167</v>
      </c>
    </row>
    <row r="30588" spans="1:4" ht="14.5" customHeight="1" x14ac:dyDescent="0.35">
      <c r="A30588" s="319"/>
      <c r="B30588" s="315">
        <v>44430.236111180333</v>
      </c>
      <c r="C30588" s="314">
        <v>349.05745537897263</v>
      </c>
      <c r="D30588" s="313" t="s">
        <v>167</v>
      </c>
    </row>
    <row r="30589" spans="1:4" ht="14.5" customHeight="1" x14ac:dyDescent="0.35">
      <c r="A30589" s="319"/>
      <c r="B30589" s="315">
        <v>44430.23680562478</v>
      </c>
      <c r="C30589" s="314">
        <v>357.69458859790274</v>
      </c>
      <c r="D30589" s="313" t="s">
        <v>167</v>
      </c>
    </row>
    <row r="30590" spans="1:4" ht="14.5" customHeight="1" x14ac:dyDescent="0.35">
      <c r="A30590" s="319"/>
      <c r="B30590" s="315">
        <v>44430.237500069226</v>
      </c>
      <c r="C30590" s="314">
        <v>353.15611329600989</v>
      </c>
      <c r="D30590" s="313" t="s">
        <v>167</v>
      </c>
    </row>
    <row r="30591" spans="1:4" ht="14.5" customHeight="1" x14ac:dyDescent="0.35">
      <c r="A30591" s="319"/>
      <c r="B30591" s="315">
        <v>44430.238194513673</v>
      </c>
      <c r="C30591" s="314">
        <v>339.53157069592271</v>
      </c>
      <c r="D30591" s="313" t="s">
        <v>167</v>
      </c>
    </row>
    <row r="30592" spans="1:4" ht="14.5" customHeight="1" x14ac:dyDescent="0.35">
      <c r="A30592" s="319"/>
      <c r="B30592" s="315">
        <v>44430.23888895812</v>
      </c>
      <c r="C30592" s="314">
        <v>326.31189547715866</v>
      </c>
      <c r="D30592" s="313" t="s">
        <v>167</v>
      </c>
    </row>
    <row r="30593" spans="1:4" ht="14.5" customHeight="1" x14ac:dyDescent="0.35">
      <c r="A30593" s="319"/>
      <c r="B30593" s="315">
        <v>44430.239583402566</v>
      </c>
      <c r="C30593" s="314">
        <v>324.31223548766383</v>
      </c>
      <c r="D30593" s="313" t="s">
        <v>167</v>
      </c>
    </row>
    <row r="30594" spans="1:4" ht="14.5" customHeight="1" x14ac:dyDescent="0.35">
      <c r="A30594" s="319"/>
      <c r="B30594" s="315">
        <v>44430.240277847013</v>
      </c>
      <c r="C30594" s="314">
        <v>323.97046824730933</v>
      </c>
      <c r="D30594" s="313" t="s">
        <v>167</v>
      </c>
    </row>
    <row r="30595" spans="1:4" ht="14.5" customHeight="1" x14ac:dyDescent="0.35">
      <c r="A30595" s="319"/>
      <c r="B30595" s="315">
        <v>44430.24097229146</v>
      </c>
      <c r="C30595" s="314">
        <v>313.85591538071941</v>
      </c>
      <c r="D30595" s="313" t="s">
        <v>167</v>
      </c>
    </row>
    <row r="30596" spans="1:4" ht="14.5" customHeight="1" x14ac:dyDescent="0.35">
      <c r="A30596" s="319"/>
      <c r="B30596" s="315">
        <v>44430.241666735907</v>
      </c>
      <c r="C30596" s="314">
        <v>307.4980661490311</v>
      </c>
      <c r="D30596" s="313" t="s">
        <v>167</v>
      </c>
    </row>
    <row r="30597" spans="1:4" ht="14.5" customHeight="1" x14ac:dyDescent="0.35">
      <c r="A30597" s="319"/>
      <c r="B30597" s="315">
        <v>44430.242361180353</v>
      </c>
      <c r="C30597" s="314">
        <v>295.24498945346568</v>
      </c>
      <c r="D30597" s="313" t="s">
        <v>167</v>
      </c>
    </row>
    <row r="30598" spans="1:4" ht="14.5" customHeight="1" x14ac:dyDescent="0.35">
      <c r="A30598" s="319"/>
      <c r="B30598" s="315">
        <v>44430.2430556248</v>
      </c>
      <c r="C30598" s="314">
        <v>275.5603549667091</v>
      </c>
      <c r="D30598" s="313" t="s">
        <v>167</v>
      </c>
    </row>
    <row r="30599" spans="1:4" ht="14.5" customHeight="1" x14ac:dyDescent="0.35">
      <c r="A30599" s="319"/>
      <c r="B30599" s="315">
        <v>44430.243750069247</v>
      </c>
      <c r="C30599" s="314">
        <v>230.82659728113018</v>
      </c>
      <c r="D30599" s="313" t="s">
        <v>167</v>
      </c>
    </row>
    <row r="30600" spans="1:4" ht="14.5" customHeight="1" x14ac:dyDescent="0.35">
      <c r="A30600" s="319"/>
      <c r="B30600" s="315">
        <v>44430.244444513693</v>
      </c>
      <c r="C30600" s="314">
        <v>194.49934700333202</v>
      </c>
      <c r="D30600" s="313" t="s">
        <v>167</v>
      </c>
    </row>
    <row r="30601" spans="1:4" ht="14.5" customHeight="1" x14ac:dyDescent="0.35">
      <c r="A30601" s="319"/>
      <c r="B30601" s="315">
        <v>44430.24513895814</v>
      </c>
      <c r="C30601" s="314">
        <v>191.80175254115602</v>
      </c>
      <c r="D30601" s="313" t="s">
        <v>167</v>
      </c>
    </row>
    <row r="30602" spans="1:4" ht="14.5" customHeight="1" x14ac:dyDescent="0.35">
      <c r="A30602" s="319"/>
      <c r="B30602" s="315">
        <v>44430.245833402587</v>
      </c>
      <c r="C30602" s="314">
        <v>200.07173954080403</v>
      </c>
      <c r="D30602" s="313" t="s">
        <v>167</v>
      </c>
    </row>
    <row r="30603" spans="1:4" ht="14.5" customHeight="1" x14ac:dyDescent="0.35">
      <c r="A30603" s="319"/>
      <c r="B30603" s="315">
        <v>44430.246527847034</v>
      </c>
      <c r="C30603" s="314">
        <v>207.30462314850107</v>
      </c>
      <c r="D30603" s="313" t="s">
        <v>167</v>
      </c>
    </row>
    <row r="30604" spans="1:4" ht="14.5" customHeight="1" x14ac:dyDescent="0.35">
      <c r="A30604" s="319"/>
      <c r="B30604" s="315">
        <v>44430.24722229148</v>
      </c>
      <c r="C30604" s="314">
        <v>215.52450457034865</v>
      </c>
      <c r="D30604" s="313" t="s">
        <v>167</v>
      </c>
    </row>
    <row r="30605" spans="1:4" ht="14.5" customHeight="1" x14ac:dyDescent="0.35">
      <c r="A30605" s="319"/>
      <c r="B30605" s="315">
        <v>44430.247916735927</v>
      </c>
      <c r="C30605" s="314">
        <v>225.9014774064029</v>
      </c>
      <c r="D30605" s="313" t="s">
        <v>167</v>
      </c>
    </row>
    <row r="30606" spans="1:4" ht="14.5" customHeight="1" x14ac:dyDescent="0.35">
      <c r="A30606" s="319"/>
      <c r="B30606" s="315">
        <v>44430.248611180374</v>
      </c>
      <c r="C30606" s="314">
        <v>232.75668285748301</v>
      </c>
      <c r="D30606" s="313" t="s">
        <v>167</v>
      </c>
    </row>
    <row r="30607" spans="1:4" ht="14.5" customHeight="1" x14ac:dyDescent="0.35">
      <c r="A30607" s="319"/>
      <c r="B30607" s="315">
        <v>44430.24930562482</v>
      </c>
      <c r="C30607" s="314">
        <v>231.06399680286026</v>
      </c>
      <c r="D30607" s="313" t="s">
        <v>167</v>
      </c>
    </row>
    <row r="30608" spans="1:4" ht="14.5" customHeight="1" x14ac:dyDescent="0.35">
      <c r="A30608" s="319"/>
      <c r="B30608" s="315">
        <v>44430.250000069267</v>
      </c>
      <c r="C30608" s="314">
        <v>212.116722529366</v>
      </c>
      <c r="D30608" s="313" t="s">
        <v>167</v>
      </c>
    </row>
    <row r="30609" spans="1:4" ht="14.5" customHeight="1" x14ac:dyDescent="0.35">
      <c r="A30609" s="319"/>
      <c r="B30609" s="315">
        <v>44430.250694513714</v>
      </c>
      <c r="C30609" s="314">
        <v>191.69121140654897</v>
      </c>
      <c r="D30609" s="313" t="s">
        <v>167</v>
      </c>
    </row>
    <row r="30610" spans="1:4" ht="14.5" customHeight="1" x14ac:dyDescent="0.35">
      <c r="A30610" s="319"/>
      <c r="B30610" s="315">
        <v>44430.251388958161</v>
      </c>
      <c r="C30610" s="314">
        <v>175.95872843754478</v>
      </c>
      <c r="D30610" s="313" t="s">
        <v>167</v>
      </c>
    </row>
    <row r="30611" spans="1:4" ht="14.5" customHeight="1" x14ac:dyDescent="0.35">
      <c r="A30611" s="319"/>
      <c r="B30611" s="315">
        <v>44430.252083402607</v>
      </c>
      <c r="C30611" s="314">
        <v>162.02477411597889</v>
      </c>
      <c r="D30611" s="313" t="s">
        <v>167</v>
      </c>
    </row>
    <row r="30612" spans="1:4" ht="14.5" customHeight="1" x14ac:dyDescent="0.35">
      <c r="A30612" s="319"/>
      <c r="B30612" s="315">
        <v>44430.252777847054</v>
      </c>
      <c r="C30612" s="314">
        <v>146.81717724750828</v>
      </c>
      <c r="D30612" s="313" t="s">
        <v>167</v>
      </c>
    </row>
    <row r="30613" spans="1:4" ht="14.5" customHeight="1" x14ac:dyDescent="0.35">
      <c r="A30613" s="319"/>
      <c r="B30613" s="315">
        <v>44430.253472291501</v>
      </c>
      <c r="C30613" s="314">
        <v>133.0669974629127</v>
      </c>
      <c r="D30613" s="313" t="s">
        <v>167</v>
      </c>
    </row>
    <row r="30614" spans="1:4" ht="14.5" customHeight="1" x14ac:dyDescent="0.35">
      <c r="A30614" s="319"/>
      <c r="B30614" s="315">
        <v>44430.254166735947</v>
      </c>
      <c r="C30614" s="314">
        <v>126.41650799527997</v>
      </c>
      <c r="D30614" s="313" t="s">
        <v>167</v>
      </c>
    </row>
    <row r="30615" spans="1:4" ht="14.5" customHeight="1" x14ac:dyDescent="0.35">
      <c r="A30615" s="319"/>
      <c r="B30615" s="315">
        <v>44430.254861180394</v>
      </c>
      <c r="C30615" s="314">
        <v>120.17253007407028</v>
      </c>
      <c r="D30615" s="313" t="s">
        <v>167</v>
      </c>
    </row>
    <row r="30616" spans="1:4" ht="14.5" customHeight="1" x14ac:dyDescent="0.35">
      <c r="A30616" s="319"/>
      <c r="B30616" s="315">
        <v>44430.255555624841</v>
      </c>
      <c r="C30616" s="314">
        <v>109.39655325512285</v>
      </c>
      <c r="D30616" s="313" t="s">
        <v>167</v>
      </c>
    </row>
    <row r="30617" spans="1:4" ht="14.5" customHeight="1" x14ac:dyDescent="0.35">
      <c r="A30617" s="319"/>
      <c r="B30617" s="315">
        <v>44430.256250069287</v>
      </c>
      <c r="C30617" s="314">
        <v>98.898923024253847</v>
      </c>
      <c r="D30617" s="313" t="s">
        <v>167</v>
      </c>
    </row>
    <row r="30618" spans="1:4" ht="14.5" customHeight="1" x14ac:dyDescent="0.35">
      <c r="A30618" s="319"/>
      <c r="B30618" s="315">
        <v>44430.256944513734</v>
      </c>
      <c r="C30618" s="314">
        <v>88.482702577923192</v>
      </c>
      <c r="D30618" s="313" t="s">
        <v>167</v>
      </c>
    </row>
    <row r="30619" spans="1:4" ht="14.5" customHeight="1" x14ac:dyDescent="0.35">
      <c r="A30619" s="319"/>
      <c r="B30619" s="315">
        <v>44430.257638958181</v>
      </c>
      <c r="C30619" s="314">
        <v>75.926298469877409</v>
      </c>
      <c r="D30619" s="313" t="s">
        <v>167</v>
      </c>
    </row>
    <row r="30620" spans="1:4" ht="14.5" customHeight="1" x14ac:dyDescent="0.35">
      <c r="A30620" s="319"/>
      <c r="B30620" s="315">
        <v>44430.258333402628</v>
      </c>
      <c r="C30620" s="314">
        <v>67.758943971459914</v>
      </c>
      <c r="D30620" s="313" t="s">
        <v>167</v>
      </c>
    </row>
    <row r="30621" spans="1:4" ht="14.5" customHeight="1" x14ac:dyDescent="0.35">
      <c r="A30621" s="319"/>
      <c r="B30621" s="315">
        <v>44430.259027847074</v>
      </c>
      <c r="C30621" s="314">
        <v>62.818849740821555</v>
      </c>
      <c r="D30621" s="313" t="s">
        <v>167</v>
      </c>
    </row>
    <row r="30622" spans="1:4" ht="14.5" customHeight="1" x14ac:dyDescent="0.35">
      <c r="A30622" s="319"/>
      <c r="B30622" s="315">
        <v>44430.259722291521</v>
      </c>
      <c r="C30622" s="314">
        <v>59.971825025723469</v>
      </c>
      <c r="D30622" s="313" t="s">
        <v>167</v>
      </c>
    </row>
    <row r="30623" spans="1:4" ht="14.5" customHeight="1" x14ac:dyDescent="0.35">
      <c r="A30623" s="319"/>
      <c r="B30623" s="315">
        <v>44430.260416735968</v>
      </c>
      <c r="C30623" s="314">
        <v>55.878816084004939</v>
      </c>
      <c r="D30623" s="313" t="s">
        <v>167</v>
      </c>
    </row>
    <row r="30624" spans="1:4" ht="14.5" customHeight="1" x14ac:dyDescent="0.35">
      <c r="A30624" s="319"/>
      <c r="B30624" s="315">
        <v>44430.261111180414</v>
      </c>
      <c r="C30624" s="314">
        <v>52.368027761719226</v>
      </c>
      <c r="D30624" s="313" t="s">
        <v>167</v>
      </c>
    </row>
    <row r="30625" spans="1:4" ht="14.5" customHeight="1" x14ac:dyDescent="0.35">
      <c r="A30625" s="319"/>
      <c r="B30625" s="315">
        <v>44430.261805624861</v>
      </c>
      <c r="C30625" s="314">
        <v>54.60126114660428</v>
      </c>
      <c r="D30625" s="313" t="s">
        <v>167</v>
      </c>
    </row>
    <row r="30626" spans="1:4" ht="14.5" customHeight="1" x14ac:dyDescent="0.35">
      <c r="A30626" s="319"/>
      <c r="B30626" s="315">
        <v>44430.262500069308</v>
      </c>
      <c r="C30626" s="314">
        <v>56.464934718538039</v>
      </c>
      <c r="D30626" s="313" t="s">
        <v>167</v>
      </c>
    </row>
    <row r="30627" spans="1:4" ht="14.5" customHeight="1" x14ac:dyDescent="0.35">
      <c r="A30627" s="319"/>
      <c r="B30627" s="315">
        <v>44430.263194513755</v>
      </c>
      <c r="C30627" s="314">
        <v>55.815634089730644</v>
      </c>
      <c r="D30627" s="313" t="s">
        <v>167</v>
      </c>
    </row>
    <row r="30628" spans="1:4" ht="14.5" customHeight="1" x14ac:dyDescent="0.35">
      <c r="A30628" s="319"/>
      <c r="B30628" s="315">
        <v>44430.263888958201</v>
      </c>
      <c r="C30628" s="314">
        <v>53.961237652207878</v>
      </c>
      <c r="D30628" s="313" t="s">
        <v>167</v>
      </c>
    </row>
    <row r="30629" spans="1:4" ht="14.5" customHeight="1" x14ac:dyDescent="0.35">
      <c r="A30629" s="319"/>
      <c r="B30629" s="315">
        <v>44430.264583402648</v>
      </c>
      <c r="C30629" s="314">
        <v>51.927730371506186</v>
      </c>
      <c r="D30629" s="313" t="s">
        <v>167</v>
      </c>
    </row>
    <row r="30630" spans="1:4" ht="14.5" customHeight="1" x14ac:dyDescent="0.35">
      <c r="A30630" s="319"/>
      <c r="B30630" s="315">
        <v>44430.265277847095</v>
      </c>
      <c r="C30630" s="314">
        <v>50.520041676548622</v>
      </c>
      <c r="D30630" s="313" t="s">
        <v>167</v>
      </c>
    </row>
    <row r="30631" spans="1:4" ht="14.5" customHeight="1" x14ac:dyDescent="0.35">
      <c r="A30631" s="319"/>
      <c r="B30631" s="315">
        <v>44430.265972291541</v>
      </c>
      <c r="C30631" s="314">
        <v>50.14583476452875</v>
      </c>
      <c r="D30631" s="313" t="s">
        <v>167</v>
      </c>
    </row>
    <row r="30632" spans="1:4" ht="14.5" customHeight="1" x14ac:dyDescent="0.35">
      <c r="A30632" s="319"/>
      <c r="B30632" s="315">
        <v>44430.266666735988</v>
      </c>
      <c r="C30632" s="314">
        <v>48.741433756037928</v>
      </c>
      <c r="D30632" s="313" t="s">
        <v>167</v>
      </c>
    </row>
    <row r="30633" spans="1:4" ht="14.5" customHeight="1" x14ac:dyDescent="0.35">
      <c r="A30633" s="319"/>
      <c r="B30633" s="315">
        <v>44430.267361180435</v>
      </c>
      <c r="C30633" s="314">
        <v>44.699356489533479</v>
      </c>
      <c r="D30633" s="313" t="s">
        <v>167</v>
      </c>
    </row>
    <row r="30634" spans="1:4" ht="14.5" customHeight="1" x14ac:dyDescent="0.35">
      <c r="A30634" s="319"/>
      <c r="B30634" s="315">
        <v>44430.268055624882</v>
      </c>
      <c r="C30634" s="314">
        <v>41.478434726455212</v>
      </c>
      <c r="D30634" s="313" t="s">
        <v>167</v>
      </c>
    </row>
    <row r="30635" spans="1:4" ht="14.5" customHeight="1" x14ac:dyDescent="0.35">
      <c r="A30635" s="319"/>
      <c r="B30635" s="315">
        <v>44430.268750069328</v>
      </c>
      <c r="C30635" s="314">
        <v>41.688103635572283</v>
      </c>
      <c r="D30635" s="313" t="s">
        <v>167</v>
      </c>
    </row>
    <row r="30636" spans="1:4" ht="14.5" customHeight="1" x14ac:dyDescent="0.35">
      <c r="A30636" s="319"/>
      <c r="B30636" s="315">
        <v>44430.269444513775</v>
      </c>
      <c r="C30636" s="314">
        <v>42.494484195267432</v>
      </c>
      <c r="D30636" s="313" t="s">
        <v>167</v>
      </c>
    </row>
    <row r="30637" spans="1:4" ht="14.5" customHeight="1" x14ac:dyDescent="0.35">
      <c r="A30637" s="319"/>
      <c r="B30637" s="315">
        <v>44430.270138958222</v>
      </c>
      <c r="C30637" s="314">
        <v>42.91846842051018</v>
      </c>
      <c r="D30637" s="313" t="s">
        <v>167</v>
      </c>
    </row>
    <row r="30638" spans="1:4" ht="14.5" customHeight="1" x14ac:dyDescent="0.35">
      <c r="A30638" s="319"/>
      <c r="B30638" s="315">
        <v>44430.270833402668</v>
      </c>
      <c r="C30638" s="314">
        <v>43.480365992232691</v>
      </c>
      <c r="D30638" s="313" t="s">
        <v>167</v>
      </c>
    </row>
    <row r="30639" spans="1:4" ht="14.5" customHeight="1" x14ac:dyDescent="0.35">
      <c r="A30639" s="319"/>
      <c r="B30639" s="315">
        <v>44430.271527847115</v>
      </c>
      <c r="C30639" s="314">
        <v>43.800941884507971</v>
      </c>
      <c r="D30639" s="313" t="s">
        <v>167</v>
      </c>
    </row>
    <row r="30640" spans="1:4" ht="14.5" customHeight="1" x14ac:dyDescent="0.35">
      <c r="A30640" s="319"/>
      <c r="B30640" s="315">
        <v>44430.272222291562</v>
      </c>
      <c r="C30640" s="314">
        <v>43.442359236432821</v>
      </c>
      <c r="D30640" s="313" t="s">
        <v>167</v>
      </c>
    </row>
    <row r="30641" spans="1:4" ht="14.5" customHeight="1" x14ac:dyDescent="0.35">
      <c r="A30641" s="319"/>
      <c r="B30641" s="315">
        <v>44430.272916736008</v>
      </c>
      <c r="C30641" s="314">
        <v>40.975963823604012</v>
      </c>
      <c r="D30641" s="313" t="s">
        <v>167</v>
      </c>
    </row>
    <row r="30642" spans="1:4" ht="14.5" customHeight="1" x14ac:dyDescent="0.35">
      <c r="A30642" s="319"/>
      <c r="B30642" s="315">
        <v>44430.273611180455</v>
      </c>
      <c r="C30642" s="314">
        <v>39.561962477091583</v>
      </c>
      <c r="D30642" s="313" t="s">
        <v>167</v>
      </c>
    </row>
    <row r="30643" spans="1:4" ht="14.5" customHeight="1" x14ac:dyDescent="0.35">
      <c r="A30643" s="319"/>
      <c r="B30643" s="315">
        <v>44430.274305624902</v>
      </c>
      <c r="C30643" s="314">
        <v>41.110503747176459</v>
      </c>
      <c r="D30643" s="313" t="s">
        <v>167</v>
      </c>
    </row>
    <row r="30644" spans="1:4" ht="14.5" customHeight="1" x14ac:dyDescent="0.35">
      <c r="A30644" s="319"/>
      <c r="B30644" s="315">
        <v>44430.275000069349</v>
      </c>
      <c r="C30644" s="314">
        <v>42.70647530728214</v>
      </c>
      <c r="D30644" s="313" t="s">
        <v>167</v>
      </c>
    </row>
    <row r="30645" spans="1:4" ht="14.5" customHeight="1" x14ac:dyDescent="0.35">
      <c r="A30645" s="319"/>
      <c r="B30645" s="315">
        <v>44430.275694513795</v>
      </c>
      <c r="C30645" s="314">
        <v>43.19968659019893</v>
      </c>
      <c r="D30645" s="313" t="s">
        <v>167</v>
      </c>
    </row>
    <row r="30646" spans="1:4" ht="14.5" customHeight="1" x14ac:dyDescent="0.35">
      <c r="A30646" s="319"/>
      <c r="B30646" s="315">
        <v>44430.276388958242</v>
      </c>
      <c r="C30646" s="314">
        <v>43.190260930874501</v>
      </c>
      <c r="D30646" s="313" t="s">
        <v>167</v>
      </c>
    </row>
    <row r="30647" spans="1:4" ht="14.5" customHeight="1" x14ac:dyDescent="0.35">
      <c r="A30647" s="319"/>
      <c r="B30647" s="315">
        <v>44430.277083402689</v>
      </c>
      <c r="C30647" s="314">
        <v>42.78374923550291</v>
      </c>
      <c r="D30647" s="313" t="s">
        <v>167</v>
      </c>
    </row>
    <row r="30648" spans="1:4" ht="14.5" customHeight="1" x14ac:dyDescent="0.35">
      <c r="A30648" s="319"/>
      <c r="B30648" s="315">
        <v>44430.277777847135</v>
      </c>
      <c r="C30648" s="314">
        <v>41.9608831841227</v>
      </c>
      <c r="D30648" s="313" t="s">
        <v>167</v>
      </c>
    </row>
    <row r="30649" spans="1:4" ht="14.5" customHeight="1" x14ac:dyDescent="0.35">
      <c r="A30649" s="319"/>
      <c r="B30649" s="315">
        <v>44430.278472291582</v>
      </c>
      <c r="C30649" s="314">
        <v>40.225814812588702</v>
      </c>
      <c r="D30649" s="313" t="s">
        <v>167</v>
      </c>
    </row>
    <row r="30650" spans="1:4" ht="14.5" customHeight="1" x14ac:dyDescent="0.35">
      <c r="A30650" s="319"/>
      <c r="B30650" s="315">
        <v>44430.279166736029</v>
      </c>
      <c r="C30650" s="314">
        <v>39.17917433195786</v>
      </c>
      <c r="D30650" s="313" t="s">
        <v>167</v>
      </c>
    </row>
    <row r="30651" spans="1:4" ht="14.5" customHeight="1" x14ac:dyDescent="0.35">
      <c r="A30651" s="319"/>
      <c r="B30651" s="315">
        <v>44430.279861180476</v>
      </c>
      <c r="C30651" s="314">
        <v>42.433348440812551</v>
      </c>
      <c r="D30651" s="313" t="s">
        <v>167</v>
      </c>
    </row>
    <row r="30652" spans="1:4" ht="14.5" customHeight="1" x14ac:dyDescent="0.35">
      <c r="A30652" s="319"/>
      <c r="B30652" s="315">
        <v>44430.280555624922</v>
      </c>
      <c r="C30652" s="314">
        <v>49.041469752521756</v>
      </c>
      <c r="D30652" s="313" t="s">
        <v>167</v>
      </c>
    </row>
    <row r="30653" spans="1:4" ht="14.5" customHeight="1" x14ac:dyDescent="0.35">
      <c r="A30653" s="319"/>
      <c r="B30653" s="315">
        <v>44430.281250069369</v>
      </c>
      <c r="C30653" s="314">
        <v>50.061039069594699</v>
      </c>
      <c r="D30653" s="313" t="s">
        <v>167</v>
      </c>
    </row>
    <row r="30654" spans="1:4" ht="14.5" customHeight="1" x14ac:dyDescent="0.35">
      <c r="A30654" s="319"/>
      <c r="B30654" s="315">
        <v>44430.281944513816</v>
      </c>
      <c r="C30654" s="314">
        <v>50.326810052482564</v>
      </c>
      <c r="D30654" s="313" t="s">
        <v>167</v>
      </c>
    </row>
    <row r="30655" spans="1:4" ht="14.5" customHeight="1" x14ac:dyDescent="0.35">
      <c r="A30655" s="319"/>
      <c r="B30655" s="315">
        <v>44430.282638958262</v>
      </c>
      <c r="C30655" s="314">
        <v>50.147907954698894</v>
      </c>
      <c r="D30655" s="313" t="s">
        <v>167</v>
      </c>
    </row>
    <row r="30656" spans="1:4" ht="14.5" customHeight="1" x14ac:dyDescent="0.35">
      <c r="A30656" s="319"/>
      <c r="B30656" s="315">
        <v>44430.283333402709</v>
      </c>
      <c r="C30656" s="314">
        <v>45.684186746928994</v>
      </c>
      <c r="D30656" s="313" t="s">
        <v>167</v>
      </c>
    </row>
    <row r="30657" spans="1:4" ht="14.5" customHeight="1" x14ac:dyDescent="0.35">
      <c r="A30657" s="319"/>
      <c r="B30657" s="315">
        <v>44430.284027847156</v>
      </c>
      <c r="C30657" s="314">
        <v>43.409100247265691</v>
      </c>
      <c r="D30657" s="313" t="s">
        <v>167</v>
      </c>
    </row>
    <row r="30658" spans="1:4" ht="14.5" customHeight="1" x14ac:dyDescent="0.35">
      <c r="A30658" s="319"/>
      <c r="B30658" s="315">
        <v>44430.284722291603</v>
      </c>
      <c r="C30658" s="314">
        <v>43.121791120841714</v>
      </c>
      <c r="D30658" s="313" t="s">
        <v>167</v>
      </c>
    </row>
    <row r="30659" spans="1:4" ht="14.5" customHeight="1" x14ac:dyDescent="0.35">
      <c r="A30659" s="319"/>
      <c r="B30659" s="315">
        <v>44430.285416736049</v>
      </c>
      <c r="C30659" s="314">
        <v>43.566773986167391</v>
      </c>
      <c r="D30659" s="313" t="s">
        <v>167</v>
      </c>
    </row>
    <row r="30660" spans="1:4" ht="14.5" customHeight="1" x14ac:dyDescent="0.35">
      <c r="A30660" s="319"/>
      <c r="B30660" s="315">
        <v>44430.286111180496</v>
      </c>
      <c r="C30660" s="314">
        <v>43.986154064644751</v>
      </c>
      <c r="D30660" s="313" t="s">
        <v>167</v>
      </c>
    </row>
    <row r="30661" spans="1:4" ht="14.5" customHeight="1" x14ac:dyDescent="0.35">
      <c r="A30661" s="319"/>
      <c r="B30661" s="315">
        <v>44430.286805624943</v>
      </c>
      <c r="C30661" s="314">
        <v>44.249942719003108</v>
      </c>
      <c r="D30661" s="313" t="s">
        <v>167</v>
      </c>
    </row>
    <row r="30662" spans="1:4" ht="14.5" customHeight="1" x14ac:dyDescent="0.35">
      <c r="A30662" s="319"/>
      <c r="B30662" s="315">
        <v>44430.287500069389</v>
      </c>
      <c r="C30662" s="314">
        <v>45.303322040635003</v>
      </c>
      <c r="D30662" s="313" t="s">
        <v>167</v>
      </c>
    </row>
    <row r="30663" spans="1:4" ht="14.5" customHeight="1" x14ac:dyDescent="0.35">
      <c r="A30663" s="319"/>
      <c r="B30663" s="315">
        <v>44430.288194513836</v>
      </c>
      <c r="C30663" s="314">
        <v>47.600674369706148</v>
      </c>
      <c r="D30663" s="313" t="s">
        <v>167</v>
      </c>
    </row>
    <row r="30664" spans="1:4" ht="14.5" customHeight="1" x14ac:dyDescent="0.35">
      <c r="A30664" s="319"/>
      <c r="B30664" s="315">
        <v>44430.288888958283</v>
      </c>
      <c r="C30664" s="314">
        <v>50.054640536954203</v>
      </c>
      <c r="D30664" s="313" t="s">
        <v>167</v>
      </c>
    </row>
    <row r="30665" spans="1:4" ht="14.5" customHeight="1" x14ac:dyDescent="0.35">
      <c r="A30665" s="319"/>
      <c r="B30665" s="315">
        <v>44430.289583402729</v>
      </c>
      <c r="C30665" s="314">
        <v>54.404920606359759</v>
      </c>
      <c r="D30665" s="313" t="s">
        <v>167</v>
      </c>
    </row>
    <row r="30666" spans="1:4" ht="14.5" customHeight="1" x14ac:dyDescent="0.35">
      <c r="A30666" s="319"/>
      <c r="B30666" s="315">
        <v>44430.290277847176</v>
      </c>
      <c r="C30666" s="314">
        <v>63.536400885737386</v>
      </c>
      <c r="D30666" s="313" t="s">
        <v>167</v>
      </c>
    </row>
    <row r="30667" spans="1:4" ht="14.5" customHeight="1" x14ac:dyDescent="0.35">
      <c r="A30667" s="319"/>
      <c r="B30667" s="315">
        <v>44430.290972291623</v>
      </c>
      <c r="C30667" s="314">
        <v>69.929989824750621</v>
      </c>
      <c r="D30667" s="313" t="s">
        <v>167</v>
      </c>
    </row>
    <row r="30668" spans="1:4" ht="14.5" customHeight="1" x14ac:dyDescent="0.35">
      <c r="A30668" s="319"/>
      <c r="B30668" s="315">
        <v>44430.29166673607</v>
      </c>
      <c r="C30668" s="314">
        <v>66.955851595584917</v>
      </c>
      <c r="D30668" s="313" t="s">
        <v>167</v>
      </c>
    </row>
    <row r="30669" spans="1:4" ht="14.5" customHeight="1" x14ac:dyDescent="0.35">
      <c r="A30669" s="319"/>
      <c r="B30669" s="315">
        <v>44430.292361180516</v>
      </c>
      <c r="C30669" s="314">
        <v>64.671998880211802</v>
      </c>
      <c r="D30669" s="313" t="s">
        <v>167</v>
      </c>
    </row>
    <row r="30670" spans="1:4" ht="14.5" customHeight="1" x14ac:dyDescent="0.35">
      <c r="A30670" s="319"/>
      <c r="B30670" s="315">
        <v>44430.293055624963</v>
      </c>
      <c r="C30670" s="314">
        <v>68.221385771992701</v>
      </c>
      <c r="D30670" s="313" t="s">
        <v>167</v>
      </c>
    </row>
    <row r="30671" spans="1:4" ht="14.5" customHeight="1" x14ac:dyDescent="0.35">
      <c r="A30671" s="319"/>
      <c r="B30671" s="315">
        <v>44430.29375006941</v>
      </c>
      <c r="C30671" s="314">
        <v>74.188113243912809</v>
      </c>
      <c r="D30671" s="313" t="s">
        <v>167</v>
      </c>
    </row>
    <row r="30672" spans="1:4" ht="14.5" customHeight="1" x14ac:dyDescent="0.35">
      <c r="A30672" s="319"/>
      <c r="B30672" s="315">
        <v>44430.294444513856</v>
      </c>
      <c r="C30672" s="314">
        <v>80.805699135491153</v>
      </c>
      <c r="D30672" s="313" t="s">
        <v>167</v>
      </c>
    </row>
    <row r="30673" spans="1:4" ht="14.5" customHeight="1" x14ac:dyDescent="0.35">
      <c r="A30673" s="319"/>
      <c r="B30673" s="315">
        <v>44430.295138958303</v>
      </c>
      <c r="C30673" s="314">
        <v>92.205780316375112</v>
      </c>
      <c r="D30673" s="313" t="s">
        <v>167</v>
      </c>
    </row>
    <row r="30674" spans="1:4" ht="14.5" customHeight="1" x14ac:dyDescent="0.35">
      <c r="A30674" s="319"/>
      <c r="B30674" s="315">
        <v>44430.29583340275</v>
      </c>
      <c r="C30674" s="314">
        <v>111.75167454357725</v>
      </c>
      <c r="D30674" s="313" t="s">
        <v>167</v>
      </c>
    </row>
    <row r="30675" spans="1:4" ht="14.5" customHeight="1" x14ac:dyDescent="0.35">
      <c r="A30675" s="319"/>
      <c r="B30675" s="315">
        <v>44430.296527847197</v>
      </c>
      <c r="C30675" s="314">
        <v>127.97904643614311</v>
      </c>
      <c r="D30675" s="313" t="s">
        <v>167</v>
      </c>
    </row>
    <row r="30676" spans="1:4" ht="14.5" customHeight="1" x14ac:dyDescent="0.35">
      <c r="A30676" s="319"/>
      <c r="B30676" s="315">
        <v>44430.297222291643</v>
      </c>
      <c r="C30676" s="314">
        <v>137.53452488275556</v>
      </c>
      <c r="D30676" s="313" t="s">
        <v>167</v>
      </c>
    </row>
    <row r="30677" spans="1:4" ht="14.5" customHeight="1" x14ac:dyDescent="0.35">
      <c r="A30677" s="319"/>
      <c r="B30677" s="315">
        <v>44430.29791673609</v>
      </c>
      <c r="C30677" s="314">
        <v>141.10890760254503</v>
      </c>
      <c r="D30677" s="313" t="s">
        <v>167</v>
      </c>
    </row>
    <row r="30678" spans="1:4" ht="14.5" customHeight="1" x14ac:dyDescent="0.35">
      <c r="A30678" s="319"/>
      <c r="B30678" s="315">
        <v>44430.298611180537</v>
      </c>
      <c r="C30678" s="314">
        <v>151.69617607534553</v>
      </c>
      <c r="D30678" s="313" t="s">
        <v>167</v>
      </c>
    </row>
    <row r="30679" spans="1:4" ht="14.5" customHeight="1" x14ac:dyDescent="0.35">
      <c r="A30679" s="319"/>
      <c r="B30679" s="315">
        <v>44430.299305624983</v>
      </c>
      <c r="C30679" s="314">
        <v>167.28359767806251</v>
      </c>
      <c r="D30679" s="313" t="s">
        <v>167</v>
      </c>
    </row>
    <row r="30680" spans="1:4" ht="14.5" customHeight="1" x14ac:dyDescent="0.35">
      <c r="A30680" s="319"/>
      <c r="B30680" s="315">
        <v>44430.30000006943</v>
      </c>
      <c r="C30680" s="314">
        <v>181.66809273089359</v>
      </c>
      <c r="D30680" s="313" t="s">
        <v>167</v>
      </c>
    </row>
    <row r="30681" spans="1:4" ht="14.5" customHeight="1" x14ac:dyDescent="0.35">
      <c r="A30681" s="319"/>
      <c r="B30681" s="315">
        <v>44430.300694513877</v>
      </c>
      <c r="C30681" s="314">
        <v>181.86764350915328</v>
      </c>
      <c r="D30681" s="313" t="s">
        <v>167</v>
      </c>
    </row>
    <row r="30682" spans="1:4" ht="14.5" customHeight="1" x14ac:dyDescent="0.35">
      <c r="A30682" s="319"/>
      <c r="B30682" s="315">
        <v>44430.301388958324</v>
      </c>
      <c r="C30682" s="314">
        <v>176.46282945841861</v>
      </c>
      <c r="D30682" s="313" t="s">
        <v>167</v>
      </c>
    </row>
    <row r="30683" spans="1:4" ht="14.5" customHeight="1" x14ac:dyDescent="0.35">
      <c r="A30683" s="319"/>
      <c r="B30683" s="315">
        <v>44430.30208340277</v>
      </c>
      <c r="C30683" s="314">
        <v>174.23216256345233</v>
      </c>
      <c r="D30683" s="313" t="s">
        <v>167</v>
      </c>
    </row>
    <row r="30684" spans="1:4" ht="14.5" customHeight="1" x14ac:dyDescent="0.35">
      <c r="A30684" s="319"/>
      <c r="B30684" s="315">
        <v>44430.302777847217</v>
      </c>
      <c r="C30684" s="314">
        <v>170.72139879527967</v>
      </c>
      <c r="D30684" s="313" t="s">
        <v>167</v>
      </c>
    </row>
    <row r="30685" spans="1:4" ht="14.5" customHeight="1" x14ac:dyDescent="0.35">
      <c r="A30685" s="319"/>
      <c r="B30685" s="315">
        <v>44430.303472291664</v>
      </c>
      <c r="C30685" s="314">
        <v>175.0115213067038</v>
      </c>
      <c r="D30685" s="313" t="s">
        <v>167</v>
      </c>
    </row>
    <row r="30686" spans="1:4" ht="14.5" customHeight="1" x14ac:dyDescent="0.35">
      <c r="A30686" s="319"/>
      <c r="B30686" s="315">
        <v>44430.30416673611</v>
      </c>
      <c r="C30686" s="314">
        <v>184.50944939836626</v>
      </c>
      <c r="D30686" s="313" t="s">
        <v>167</v>
      </c>
    </row>
    <row r="30687" spans="1:4" ht="14.5" customHeight="1" x14ac:dyDescent="0.35">
      <c r="A30687" s="319"/>
      <c r="B30687" s="315">
        <v>44430.304861180557</v>
      </c>
      <c r="C30687" s="314">
        <v>201.72556615484257</v>
      </c>
      <c r="D30687" s="313" t="s">
        <v>167</v>
      </c>
    </row>
    <row r="30688" spans="1:4" ht="14.5" customHeight="1" x14ac:dyDescent="0.35">
      <c r="A30688" s="319"/>
      <c r="B30688" s="315">
        <v>44430.305555625004</v>
      </c>
      <c r="C30688" s="314">
        <v>235.86753973000449</v>
      </c>
      <c r="D30688" s="313" t="s">
        <v>167</v>
      </c>
    </row>
    <row r="30689" spans="1:4" ht="14.5" customHeight="1" x14ac:dyDescent="0.35">
      <c r="A30689" s="319"/>
      <c r="B30689" s="315">
        <v>44430.30625006945</v>
      </c>
      <c r="C30689" s="314">
        <v>276.77380224984762</v>
      </c>
      <c r="D30689" s="313" t="s">
        <v>167</v>
      </c>
    </row>
    <row r="30690" spans="1:4" ht="14.5" customHeight="1" x14ac:dyDescent="0.35">
      <c r="A30690" s="319"/>
      <c r="B30690" s="315">
        <v>44430.306944513897</v>
      </c>
      <c r="C30690" s="314">
        <v>294.44172573643738</v>
      </c>
      <c r="D30690" s="313" t="s">
        <v>167</v>
      </c>
    </row>
    <row r="30691" spans="1:4" ht="14.5" customHeight="1" x14ac:dyDescent="0.35">
      <c r="A30691" s="319"/>
      <c r="B30691" s="315">
        <v>44430.307638958344</v>
      </c>
      <c r="C30691" s="314">
        <v>302.63412696673379</v>
      </c>
      <c r="D30691" s="313" t="s">
        <v>167</v>
      </c>
    </row>
    <row r="30692" spans="1:4" ht="14.5" customHeight="1" x14ac:dyDescent="0.35">
      <c r="A30692" s="319"/>
      <c r="B30692" s="315">
        <v>44430.308333402791</v>
      </c>
      <c r="C30692" s="314">
        <v>296.47151910645579</v>
      </c>
      <c r="D30692" s="313" t="s">
        <v>167</v>
      </c>
    </row>
    <row r="30693" spans="1:4" ht="14.5" customHeight="1" x14ac:dyDescent="0.35">
      <c r="A30693" s="319"/>
      <c r="B30693" s="315">
        <v>44430.309027847237</v>
      </c>
      <c r="C30693" s="314">
        <v>283.03224452699845</v>
      </c>
      <c r="D30693" s="313" t="s">
        <v>167</v>
      </c>
    </row>
    <row r="30694" spans="1:4" ht="14.5" customHeight="1" x14ac:dyDescent="0.35">
      <c r="A30694" s="319"/>
      <c r="B30694" s="315">
        <v>44430.309722291684</v>
      </c>
      <c r="C30694" s="314">
        <v>273.28865201318791</v>
      </c>
      <c r="D30694" s="313" t="s">
        <v>167</v>
      </c>
    </row>
    <row r="30695" spans="1:4" ht="14.5" customHeight="1" x14ac:dyDescent="0.35">
      <c r="A30695" s="319"/>
      <c r="B30695" s="315">
        <v>44430.310416736131</v>
      </c>
      <c r="C30695" s="314">
        <v>268.41782862593732</v>
      </c>
      <c r="D30695" s="313" t="s">
        <v>167</v>
      </c>
    </row>
    <row r="30696" spans="1:4" ht="14.5" customHeight="1" x14ac:dyDescent="0.35">
      <c r="A30696" s="319"/>
      <c r="B30696" s="315">
        <v>44430.311111180577</v>
      </c>
      <c r="C30696" s="314">
        <v>271.32787541639215</v>
      </c>
      <c r="D30696" s="313" t="s">
        <v>167</v>
      </c>
    </row>
    <row r="30697" spans="1:4" ht="14.5" customHeight="1" x14ac:dyDescent="0.35">
      <c r="A30697" s="319"/>
      <c r="B30697" s="315">
        <v>44430.311805625024</v>
      </c>
      <c r="C30697" s="314">
        <v>275.61002362327031</v>
      </c>
      <c r="D30697" s="313" t="s">
        <v>167</v>
      </c>
    </row>
    <row r="30698" spans="1:4" ht="14.5" customHeight="1" x14ac:dyDescent="0.35">
      <c r="A30698" s="319"/>
      <c r="B30698" s="315">
        <v>44430.312500069471</v>
      </c>
      <c r="C30698" s="314">
        <v>282.99265782372873</v>
      </c>
      <c r="D30698" s="313" t="s">
        <v>167</v>
      </c>
    </row>
    <row r="30699" spans="1:4" ht="14.5" customHeight="1" x14ac:dyDescent="0.35">
      <c r="A30699" s="319"/>
      <c r="B30699" s="315">
        <v>44430.313194513918</v>
      </c>
      <c r="C30699" s="314">
        <v>277.18377438416547</v>
      </c>
      <c r="D30699" s="313" t="s">
        <v>167</v>
      </c>
    </row>
    <row r="30700" spans="1:4" ht="14.5" customHeight="1" x14ac:dyDescent="0.35">
      <c r="A30700" s="319"/>
      <c r="B30700" s="315">
        <v>44430.313888958364</v>
      </c>
      <c r="C30700" s="314">
        <v>238.87612523022884</v>
      </c>
      <c r="D30700" s="313" t="s">
        <v>167</v>
      </c>
    </row>
    <row r="30701" spans="1:4" ht="14.5" customHeight="1" x14ac:dyDescent="0.35">
      <c r="A30701" s="319"/>
      <c r="B30701" s="315">
        <v>44430.314583402811</v>
      </c>
      <c r="C30701" s="314">
        <v>211.57573354672641</v>
      </c>
      <c r="D30701" s="313" t="s">
        <v>167</v>
      </c>
    </row>
    <row r="30702" spans="1:4" ht="14.5" customHeight="1" x14ac:dyDescent="0.35">
      <c r="A30702" s="319"/>
      <c r="B30702" s="315">
        <v>44430.315277847258</v>
      </c>
      <c r="C30702" s="314">
        <v>238.09424058062723</v>
      </c>
      <c r="D30702" s="313" t="s">
        <v>167</v>
      </c>
    </row>
    <row r="30703" spans="1:4" ht="14.5" customHeight="1" x14ac:dyDescent="0.35">
      <c r="A30703" s="319"/>
      <c r="B30703" s="315">
        <v>44430.315972291704</v>
      </c>
      <c r="C30703" s="314">
        <v>249.95737539407952</v>
      </c>
      <c r="D30703" s="313" t="s">
        <v>167</v>
      </c>
    </row>
    <row r="30704" spans="1:4" ht="14.5" customHeight="1" x14ac:dyDescent="0.35">
      <c r="A30704" s="319"/>
      <c r="B30704" s="315">
        <v>44430.316666736151</v>
      </c>
      <c r="C30704" s="314">
        <v>251.35323562039218</v>
      </c>
      <c r="D30704" s="313" t="s">
        <v>167</v>
      </c>
    </row>
    <row r="30705" spans="1:4" ht="14.5" customHeight="1" x14ac:dyDescent="0.35">
      <c r="A30705" s="319"/>
      <c r="B30705" s="315">
        <v>44430.317361180598</v>
      </c>
      <c r="C30705" s="314">
        <v>260.70180023098754</v>
      </c>
      <c r="D30705" s="313" t="s">
        <v>167</v>
      </c>
    </row>
    <row r="30706" spans="1:4" ht="14.5" customHeight="1" x14ac:dyDescent="0.35">
      <c r="A30706" s="319"/>
      <c r="B30706" s="315">
        <v>44430.318055625045</v>
      </c>
      <c r="C30706" s="314">
        <v>281.25415238145894</v>
      </c>
      <c r="D30706" s="313" t="s">
        <v>167</v>
      </c>
    </row>
    <row r="30707" spans="1:4" ht="14.5" customHeight="1" x14ac:dyDescent="0.35">
      <c r="A30707" s="319"/>
      <c r="B30707" s="315">
        <v>44430.318750069491</v>
      </c>
      <c r="C30707" s="314">
        <v>318.16082154843025</v>
      </c>
      <c r="D30707" s="313" t="s">
        <v>167</v>
      </c>
    </row>
    <row r="30708" spans="1:4" ht="14.5" customHeight="1" x14ac:dyDescent="0.35">
      <c r="A30708" s="319"/>
      <c r="B30708" s="315">
        <v>44430.319444513938</v>
      </c>
      <c r="C30708" s="314">
        <v>373.91211280794039</v>
      </c>
      <c r="D30708" s="313" t="s">
        <v>167</v>
      </c>
    </row>
    <row r="30709" spans="1:4" ht="14.5" customHeight="1" x14ac:dyDescent="0.35">
      <c r="A30709" s="319"/>
      <c r="B30709" s="315">
        <v>44430.320138958385</v>
      </c>
      <c r="C30709" s="314">
        <v>466.33426640280521</v>
      </c>
      <c r="D30709" s="313" t="s">
        <v>167</v>
      </c>
    </row>
    <row r="30710" spans="1:4" ht="14.5" customHeight="1" x14ac:dyDescent="0.35">
      <c r="A30710" s="319"/>
      <c r="B30710" s="315">
        <v>44430.320833402831</v>
      </c>
      <c r="C30710" s="314">
        <v>566.89922726827979</v>
      </c>
      <c r="D30710" s="313" t="s">
        <v>167</v>
      </c>
    </row>
    <row r="30711" spans="1:4" ht="14.5" customHeight="1" x14ac:dyDescent="0.35">
      <c r="A30711" s="319"/>
      <c r="B30711" s="315">
        <v>44430.321527847278</v>
      </c>
      <c r="C30711" s="314">
        <v>656.41482076829607</v>
      </c>
      <c r="D30711" s="313" t="s">
        <v>167</v>
      </c>
    </row>
    <row r="30712" spans="1:4" ht="14.5" customHeight="1" x14ac:dyDescent="0.35">
      <c r="A30712" s="319"/>
      <c r="B30712" s="315">
        <v>44430.322222291725</v>
      </c>
      <c r="C30712" s="314">
        <v>695.68459075107239</v>
      </c>
      <c r="D30712" s="313" t="s">
        <v>167</v>
      </c>
    </row>
    <row r="30713" spans="1:4" ht="14.5" customHeight="1" x14ac:dyDescent="0.35">
      <c r="A30713" s="319"/>
      <c r="B30713" s="315">
        <v>44430.322916736171</v>
      </c>
      <c r="C30713" s="314">
        <v>703.08609111922169</v>
      </c>
      <c r="D30713" s="313" t="s">
        <v>167</v>
      </c>
    </row>
    <row r="30714" spans="1:4" ht="14.5" customHeight="1" x14ac:dyDescent="0.35">
      <c r="A30714" s="319"/>
      <c r="B30714" s="315">
        <v>44430.323611180618</v>
      </c>
      <c r="C30714" s="314">
        <v>671.58424264395921</v>
      </c>
      <c r="D30714" s="313" t="s">
        <v>167</v>
      </c>
    </row>
    <row r="30715" spans="1:4" ht="14.5" customHeight="1" x14ac:dyDescent="0.35">
      <c r="A30715" s="319"/>
      <c r="B30715" s="315">
        <v>44430.324305625065</v>
      </c>
      <c r="C30715" s="314">
        <v>596.67622000318954</v>
      </c>
      <c r="D30715" s="313" t="s">
        <v>167</v>
      </c>
    </row>
    <row r="30716" spans="1:4" ht="14.5" customHeight="1" x14ac:dyDescent="0.35">
      <c r="A30716" s="319"/>
      <c r="B30716" s="315">
        <v>44430.325000069512</v>
      </c>
      <c r="C30716" s="314">
        <v>539.56068393386283</v>
      </c>
      <c r="D30716" s="313" t="s">
        <v>167</v>
      </c>
    </row>
    <row r="30717" spans="1:4" ht="14.5" customHeight="1" x14ac:dyDescent="0.35">
      <c r="A30717" s="319"/>
      <c r="B30717" s="315">
        <v>44430.325694513958</v>
      </c>
      <c r="C30717" s="314">
        <v>512.54523993917587</v>
      </c>
      <c r="D30717" s="313" t="s">
        <v>167</v>
      </c>
    </row>
    <row r="30718" spans="1:4" ht="14.5" customHeight="1" x14ac:dyDescent="0.35">
      <c r="A30718" s="319"/>
      <c r="B30718" s="315">
        <v>44430.326388958405</v>
      </c>
      <c r="C30718" s="314">
        <v>500.74202504922482</v>
      </c>
      <c r="D30718" s="313" t="s">
        <v>167</v>
      </c>
    </row>
    <row r="30719" spans="1:4" ht="14.5" customHeight="1" x14ac:dyDescent="0.35">
      <c r="A30719" s="319"/>
      <c r="B30719" s="315">
        <v>44430.327083402852</v>
      </c>
      <c r="C30719" s="314">
        <v>495.79814363261687</v>
      </c>
      <c r="D30719" s="313" t="s">
        <v>167</v>
      </c>
    </row>
    <row r="30720" spans="1:4" ht="14.5" customHeight="1" x14ac:dyDescent="0.35">
      <c r="A30720" s="319"/>
      <c r="B30720" s="315">
        <v>44430.327777847298</v>
      </c>
      <c r="C30720" s="314">
        <v>488.65557946270178</v>
      </c>
      <c r="D30720" s="313" t="s">
        <v>167</v>
      </c>
    </row>
    <row r="30721" spans="1:4" ht="14.5" customHeight="1" x14ac:dyDescent="0.35">
      <c r="A30721" s="319"/>
      <c r="B30721" s="315">
        <v>44430.328472291745</v>
      </c>
      <c r="C30721" s="314">
        <v>491.75245450764584</v>
      </c>
      <c r="D30721" s="313" t="s">
        <v>167</v>
      </c>
    </row>
    <row r="30722" spans="1:4" ht="14.5" customHeight="1" x14ac:dyDescent="0.35">
      <c r="A30722" s="319"/>
      <c r="B30722" s="315">
        <v>44430.329166736192</v>
      </c>
      <c r="C30722" s="314">
        <v>505.07652963649014</v>
      </c>
      <c r="D30722" s="313" t="s">
        <v>167</v>
      </c>
    </row>
    <row r="30723" spans="1:4" ht="14.5" customHeight="1" x14ac:dyDescent="0.35">
      <c r="A30723" s="319"/>
      <c r="B30723" s="315">
        <v>44430.329861180639</v>
      </c>
      <c r="C30723" s="314">
        <v>519.94094336521812</v>
      </c>
      <c r="D30723" s="313" t="s">
        <v>167</v>
      </c>
    </row>
    <row r="30724" spans="1:4" ht="14.5" customHeight="1" x14ac:dyDescent="0.35">
      <c r="A30724" s="319"/>
      <c r="B30724" s="315">
        <v>44430.330555625085</v>
      </c>
      <c r="C30724" s="314">
        <v>527.22730446928961</v>
      </c>
      <c r="D30724" s="313" t="s">
        <v>167</v>
      </c>
    </row>
    <row r="30725" spans="1:4" ht="14.5" customHeight="1" x14ac:dyDescent="0.35">
      <c r="A30725" s="319"/>
      <c r="B30725" s="315">
        <v>44430.331250069532</v>
      </c>
      <c r="C30725" s="314">
        <v>464.58292289515958</v>
      </c>
      <c r="D30725" s="313" t="s">
        <v>167</v>
      </c>
    </row>
    <row r="30726" spans="1:4" ht="14.5" customHeight="1" x14ac:dyDescent="0.35">
      <c r="A30726" s="319"/>
      <c r="B30726" s="315">
        <v>44430.331944513979</v>
      </c>
      <c r="C30726" s="314">
        <v>385.96137603366128</v>
      </c>
      <c r="D30726" s="313" t="s">
        <v>167</v>
      </c>
    </row>
    <row r="30727" spans="1:4" ht="14.5" customHeight="1" x14ac:dyDescent="0.35">
      <c r="A30727" s="319"/>
      <c r="B30727" s="315">
        <v>44430.332638958425</v>
      </c>
      <c r="C30727" s="314">
        <v>336.85951975189772</v>
      </c>
      <c r="D30727" s="313" t="s">
        <v>167</v>
      </c>
    </row>
    <row r="30728" spans="1:4" ht="14.5" customHeight="1" x14ac:dyDescent="0.35">
      <c r="A30728" s="319"/>
      <c r="B30728" s="315">
        <v>44430.333333402872</v>
      </c>
      <c r="C30728" s="314">
        <v>316.83942066309197</v>
      </c>
      <c r="D30728" s="313" t="s">
        <v>167</v>
      </c>
    </row>
    <row r="30729" spans="1:4" ht="14.5" customHeight="1" x14ac:dyDescent="0.35">
      <c r="A30729" s="319"/>
      <c r="B30729" s="315">
        <v>44430.334027847319</v>
      </c>
      <c r="C30729" s="314">
        <v>303.71254336864223</v>
      </c>
      <c r="D30729" s="313" t="s">
        <v>167</v>
      </c>
    </row>
    <row r="30730" spans="1:4" ht="14.5" customHeight="1" x14ac:dyDescent="0.35">
      <c r="A30730" s="319"/>
      <c r="B30730" s="315">
        <v>44430.334722291766</v>
      </c>
      <c r="C30730" s="314">
        <v>301.34950595233437</v>
      </c>
      <c r="D30730" s="313" t="s">
        <v>167</v>
      </c>
    </row>
    <row r="30731" spans="1:4" ht="14.5" customHeight="1" x14ac:dyDescent="0.35">
      <c r="A30731" s="319"/>
      <c r="B30731" s="315">
        <v>44430.335416736212</v>
      </c>
      <c r="C30731" s="314">
        <v>298.85790911061537</v>
      </c>
      <c r="D30731" s="313" t="s">
        <v>167</v>
      </c>
    </row>
    <row r="30732" spans="1:4" ht="14.5" customHeight="1" x14ac:dyDescent="0.35">
      <c r="A30732" s="319"/>
      <c r="B30732" s="315">
        <v>44430.336111180659</v>
      </c>
      <c r="C30732" s="314">
        <v>292.04194601892959</v>
      </c>
      <c r="D30732" s="313" t="s">
        <v>167</v>
      </c>
    </row>
    <row r="30733" spans="1:4" ht="14.5" customHeight="1" x14ac:dyDescent="0.35">
      <c r="A30733" s="319"/>
      <c r="B30733" s="315">
        <v>44430.336805625106</v>
      </c>
      <c r="C30733" s="314">
        <v>276.4096022792238</v>
      </c>
      <c r="D30733" s="313" t="s">
        <v>167</v>
      </c>
    </row>
    <row r="30734" spans="1:4" ht="14.5" customHeight="1" x14ac:dyDescent="0.35">
      <c r="A30734" s="319"/>
      <c r="B30734" s="315">
        <v>44430.337500069552</v>
      </c>
      <c r="C30734" s="314">
        <v>269.93858721474339</v>
      </c>
      <c r="D30734" s="313" t="s">
        <v>167</v>
      </c>
    </row>
    <row r="30735" spans="1:4" ht="14.5" customHeight="1" x14ac:dyDescent="0.35">
      <c r="A30735" s="319"/>
      <c r="B30735" s="315">
        <v>44430.338194513999</v>
      </c>
      <c r="C30735" s="314">
        <v>267.19638960509718</v>
      </c>
      <c r="D30735" s="313" t="s">
        <v>167</v>
      </c>
    </row>
    <row r="30736" spans="1:4" ht="14.5" customHeight="1" x14ac:dyDescent="0.35">
      <c r="A30736" s="319"/>
      <c r="B30736" s="315">
        <v>44430.338888958446</v>
      </c>
      <c r="C30736" s="314">
        <v>254.2416726711827</v>
      </c>
      <c r="D30736" s="313" t="s">
        <v>167</v>
      </c>
    </row>
    <row r="30737" spans="1:4" ht="14.5" customHeight="1" x14ac:dyDescent="0.35">
      <c r="A30737" s="319"/>
      <c r="B30737" s="315">
        <v>44430.339583402892</v>
      </c>
      <c r="C30737" s="314">
        <v>240.33184807362656</v>
      </c>
      <c r="D30737" s="313" t="s">
        <v>167</v>
      </c>
    </row>
    <row r="30738" spans="1:4" ht="14.5" customHeight="1" x14ac:dyDescent="0.35">
      <c r="A30738" s="319"/>
      <c r="B30738" s="315">
        <v>44430.340277847339</v>
      </c>
      <c r="C30738" s="314">
        <v>235.40425325187002</v>
      </c>
      <c r="D30738" s="313" t="s">
        <v>167</v>
      </c>
    </row>
    <row r="30739" spans="1:4" ht="14.5" customHeight="1" x14ac:dyDescent="0.35">
      <c r="A30739" s="319"/>
      <c r="B30739" s="315">
        <v>44430.340972291786</v>
      </c>
      <c r="C30739" s="314">
        <v>70.78280546373766</v>
      </c>
      <c r="D30739" s="313" t="s">
        <v>177</v>
      </c>
    </row>
    <row r="30740" spans="1:4" ht="14.5" customHeight="1" x14ac:dyDescent="0.35">
      <c r="A30740" s="319"/>
      <c r="B30740" s="315">
        <v>44430.341666736233</v>
      </c>
      <c r="C30740" s="314">
        <v>231.32685203079211</v>
      </c>
      <c r="D30740" s="313" t="s">
        <v>167</v>
      </c>
    </row>
    <row r="30741" spans="1:4" ht="14.5" customHeight="1" x14ac:dyDescent="0.35">
      <c r="A30741" s="319"/>
      <c r="B30741" s="315">
        <v>44430.342361180679</v>
      </c>
      <c r="C30741" s="314">
        <v>241.86615121764285</v>
      </c>
      <c r="D30741" s="313" t="s">
        <v>167</v>
      </c>
    </row>
    <row r="30742" spans="1:4" ht="14.5" customHeight="1" x14ac:dyDescent="0.35">
      <c r="A30742" s="319"/>
      <c r="B30742" s="315">
        <v>44430.343055625126</v>
      </c>
      <c r="C30742" s="314">
        <v>252.14930565096049</v>
      </c>
      <c r="D30742" s="313" t="s">
        <v>167</v>
      </c>
    </row>
    <row r="30743" spans="1:4" ht="14.5" customHeight="1" x14ac:dyDescent="0.35">
      <c r="A30743" s="319"/>
      <c r="B30743" s="315">
        <v>44430.343750069573</v>
      </c>
      <c r="C30743" s="314">
        <v>253.22464631000378</v>
      </c>
      <c r="D30743" s="313" t="s">
        <v>167</v>
      </c>
    </row>
    <row r="30744" spans="1:4" ht="14.5" customHeight="1" x14ac:dyDescent="0.35">
      <c r="A30744" s="319"/>
      <c r="B30744" s="315">
        <v>44430.344444514019</v>
      </c>
      <c r="C30744" s="314">
        <v>243.4718257270016</v>
      </c>
      <c r="D30744" s="313" t="s">
        <v>167</v>
      </c>
    </row>
    <row r="30745" spans="1:4" ht="14.5" customHeight="1" x14ac:dyDescent="0.35">
      <c r="A30745" s="319"/>
      <c r="B30745" s="315">
        <v>44430.345138958466</v>
      </c>
      <c r="C30745" s="314">
        <v>235.67128939977459</v>
      </c>
      <c r="D30745" s="313" t="s">
        <v>167</v>
      </c>
    </row>
    <row r="30746" spans="1:4" ht="14.5" customHeight="1" x14ac:dyDescent="0.35">
      <c r="A30746" s="319"/>
      <c r="B30746" s="315">
        <v>44430.345833402913</v>
      </c>
      <c r="C30746" s="314">
        <v>225.36029836703091</v>
      </c>
      <c r="D30746" s="313" t="s">
        <v>167</v>
      </c>
    </row>
    <row r="30747" spans="1:4" ht="14.5" customHeight="1" x14ac:dyDescent="0.35">
      <c r="A30747" s="319"/>
      <c r="B30747" s="315">
        <v>44430.34652784736</v>
      </c>
      <c r="C30747" s="314">
        <v>210.19493345467296</v>
      </c>
      <c r="D30747" s="313" t="s">
        <v>167</v>
      </c>
    </row>
    <row r="30748" spans="1:4" ht="14.5" customHeight="1" x14ac:dyDescent="0.35">
      <c r="A30748" s="319"/>
      <c r="B30748" s="315">
        <v>44430.347222291806</v>
      </c>
      <c r="C30748" s="314">
        <v>199.03965750917558</v>
      </c>
      <c r="D30748" s="313" t="s">
        <v>167</v>
      </c>
    </row>
    <row r="30749" spans="1:4" ht="14.5" customHeight="1" x14ac:dyDescent="0.35">
      <c r="A30749" s="319"/>
      <c r="B30749" s="315">
        <v>44430.347916736253</v>
      </c>
      <c r="C30749" s="314">
        <v>197.43251345738923</v>
      </c>
      <c r="D30749" s="313" t="s">
        <v>167</v>
      </c>
    </row>
    <row r="30750" spans="1:4" ht="14.5" customHeight="1" x14ac:dyDescent="0.35">
      <c r="A30750" s="319"/>
      <c r="B30750" s="315">
        <v>44430.3486111807</v>
      </c>
      <c r="C30750" s="314">
        <v>195.86273070846994</v>
      </c>
      <c r="D30750" s="313" t="s">
        <v>167</v>
      </c>
    </row>
    <row r="30751" spans="1:4" ht="14.5" customHeight="1" x14ac:dyDescent="0.35">
      <c r="A30751" s="319"/>
      <c r="B30751" s="315">
        <v>44430.349305625146</v>
      </c>
      <c r="C30751" s="314">
        <v>193.83443608454351</v>
      </c>
      <c r="D30751" s="313" t="s">
        <v>167</v>
      </c>
    </row>
    <row r="30752" spans="1:4" ht="14.5" customHeight="1" x14ac:dyDescent="0.35">
      <c r="A30752" s="319"/>
      <c r="B30752" s="315">
        <v>44430.350000069593</v>
      </c>
      <c r="C30752" s="314">
        <v>189.75979860499501</v>
      </c>
      <c r="D30752" s="313" t="s">
        <v>167</v>
      </c>
    </row>
    <row r="30753" spans="1:4" ht="14.5" customHeight="1" x14ac:dyDescent="0.35">
      <c r="A30753" s="319"/>
      <c r="B30753" s="315">
        <v>44430.35069451404</v>
      </c>
      <c r="C30753" s="314">
        <v>171.02970469838863</v>
      </c>
      <c r="D30753" s="313" t="s">
        <v>167</v>
      </c>
    </row>
    <row r="30754" spans="1:4" ht="14.5" customHeight="1" x14ac:dyDescent="0.35">
      <c r="A30754" s="319"/>
      <c r="B30754" s="315">
        <v>44430.351388958486</v>
      </c>
      <c r="C30754" s="314">
        <v>144.41533576754154</v>
      </c>
      <c r="D30754" s="313" t="s">
        <v>167</v>
      </c>
    </row>
    <row r="30755" spans="1:4" ht="14.5" customHeight="1" x14ac:dyDescent="0.35">
      <c r="A30755" s="319"/>
      <c r="B30755" s="315">
        <v>44430.352083402933</v>
      </c>
      <c r="C30755" s="314">
        <v>130.28960681541358</v>
      </c>
      <c r="D30755" s="313" t="s">
        <v>167</v>
      </c>
    </row>
    <row r="30756" spans="1:4" ht="14.5" customHeight="1" x14ac:dyDescent="0.35">
      <c r="A30756" s="319"/>
      <c r="B30756" s="315">
        <v>44430.35277784738</v>
      </c>
      <c r="C30756" s="314">
        <v>137.41279793766637</v>
      </c>
      <c r="D30756" s="313" t="s">
        <v>167</v>
      </c>
    </row>
    <row r="30757" spans="1:4" ht="14.5" customHeight="1" x14ac:dyDescent="0.35">
      <c r="A30757" s="319"/>
      <c r="B30757" s="315">
        <v>44430.353472291827</v>
      </c>
      <c r="C30757" s="314">
        <v>136.63664318610682</v>
      </c>
      <c r="D30757" s="313" t="s">
        <v>167</v>
      </c>
    </row>
    <row r="30758" spans="1:4" ht="14.5" customHeight="1" x14ac:dyDescent="0.35">
      <c r="A30758" s="319"/>
      <c r="B30758" s="315">
        <v>44430.354166736273</v>
      </c>
      <c r="C30758" s="314">
        <v>133.06064257393979</v>
      </c>
      <c r="D30758" s="313" t="s">
        <v>167</v>
      </c>
    </row>
    <row r="30759" spans="1:4" ht="14.5" customHeight="1" x14ac:dyDescent="0.35">
      <c r="A30759" s="319"/>
      <c r="B30759" s="315">
        <v>44430.35486118072</v>
      </c>
      <c r="C30759" s="314">
        <v>134.86907343405764</v>
      </c>
      <c r="D30759" s="313" t="s">
        <v>167</v>
      </c>
    </row>
    <row r="30760" spans="1:4" ht="14.5" customHeight="1" x14ac:dyDescent="0.35">
      <c r="A30760" s="319"/>
      <c r="B30760" s="315">
        <v>44430.355555625167</v>
      </c>
      <c r="C30760" s="314">
        <v>139.78641959598366</v>
      </c>
      <c r="D30760" s="313" t="s">
        <v>167</v>
      </c>
    </row>
    <row r="30761" spans="1:4" ht="14.5" customHeight="1" x14ac:dyDescent="0.35">
      <c r="A30761" s="319"/>
      <c r="B30761" s="315">
        <v>44430.356250069613</v>
      </c>
      <c r="C30761" s="314">
        <v>145.82189463328493</v>
      </c>
      <c r="D30761" s="313" t="s">
        <v>167</v>
      </c>
    </row>
    <row r="30762" spans="1:4" ht="14.5" customHeight="1" x14ac:dyDescent="0.35">
      <c r="A30762" s="319"/>
      <c r="B30762" s="315">
        <v>44430.35694451406</v>
      </c>
      <c r="C30762" s="314">
        <v>151.05149204366219</v>
      </c>
      <c r="D30762" s="313" t="s">
        <v>167</v>
      </c>
    </row>
    <row r="30763" spans="1:4" ht="14.5" customHeight="1" x14ac:dyDescent="0.35">
      <c r="A30763" s="319"/>
      <c r="B30763" s="315">
        <v>44430.357638958507</v>
      </c>
      <c r="C30763" s="314">
        <v>156.2836654060753</v>
      </c>
      <c r="D30763" s="313" t="s">
        <v>167</v>
      </c>
    </row>
    <row r="30764" spans="1:4" ht="14.5" customHeight="1" x14ac:dyDescent="0.35">
      <c r="A30764" s="319"/>
      <c r="B30764" s="315">
        <v>44430.358333402954</v>
      </c>
      <c r="C30764" s="314">
        <v>162.55460345042715</v>
      </c>
      <c r="D30764" s="313" t="s">
        <v>167</v>
      </c>
    </row>
    <row r="30765" spans="1:4" ht="14.5" customHeight="1" x14ac:dyDescent="0.35">
      <c r="A30765" s="319"/>
      <c r="B30765" s="315">
        <v>44430.3590278474</v>
      </c>
      <c r="C30765" s="314">
        <v>175.59391217217393</v>
      </c>
      <c r="D30765" s="313" t="s">
        <v>167</v>
      </c>
    </row>
    <row r="30766" spans="1:4" ht="14.5" customHeight="1" x14ac:dyDescent="0.35">
      <c r="A30766" s="319"/>
      <c r="B30766" s="315">
        <v>44430.359722291847</v>
      </c>
      <c r="C30766" s="314">
        <v>189.05350692135204</v>
      </c>
      <c r="D30766" s="313" t="s">
        <v>167</v>
      </c>
    </row>
    <row r="30767" spans="1:4" ht="14.5" customHeight="1" x14ac:dyDescent="0.35">
      <c r="A30767" s="319"/>
      <c r="B30767" s="315">
        <v>44430.360416736294</v>
      </c>
      <c r="C30767" s="314">
        <v>194.01032342235558</v>
      </c>
      <c r="D30767" s="313" t="s">
        <v>167</v>
      </c>
    </row>
    <row r="30768" spans="1:4" ht="14.5" customHeight="1" x14ac:dyDescent="0.35">
      <c r="A30768" s="319"/>
      <c r="B30768" s="315">
        <v>44430.36111118074</v>
      </c>
      <c r="C30768" s="314">
        <v>188.46846055176962</v>
      </c>
      <c r="D30768" s="313" t="s">
        <v>167</v>
      </c>
    </row>
    <row r="30769" spans="1:4" ht="14.5" customHeight="1" x14ac:dyDescent="0.35">
      <c r="A30769" s="319"/>
      <c r="B30769" s="315">
        <v>44430.361805625187</v>
      </c>
      <c r="C30769" s="314">
        <v>178.43606051573684</v>
      </c>
      <c r="D30769" s="313" t="s">
        <v>167</v>
      </c>
    </row>
    <row r="30770" spans="1:4" ht="14.5" customHeight="1" x14ac:dyDescent="0.35">
      <c r="A30770" s="319"/>
      <c r="B30770" s="315">
        <v>44430.362500069634</v>
      </c>
      <c r="C30770" s="314">
        <v>173.04623796298014</v>
      </c>
      <c r="D30770" s="313" t="s">
        <v>167</v>
      </c>
    </row>
    <row r="30771" spans="1:4" ht="14.5" customHeight="1" x14ac:dyDescent="0.35">
      <c r="A30771" s="319"/>
      <c r="B30771" s="315">
        <v>44430.363194514081</v>
      </c>
      <c r="C30771" s="314">
        <v>171.62687172690639</v>
      </c>
      <c r="D30771" s="313" t="s">
        <v>167</v>
      </c>
    </row>
    <row r="30772" spans="1:4" ht="14.5" customHeight="1" x14ac:dyDescent="0.35">
      <c r="A30772" s="319"/>
      <c r="B30772" s="315">
        <v>44430.363888958527</v>
      </c>
      <c r="C30772" s="314">
        <v>172.42830495268961</v>
      </c>
      <c r="D30772" s="313" t="s">
        <v>167</v>
      </c>
    </row>
    <row r="30773" spans="1:4" ht="14.5" customHeight="1" x14ac:dyDescent="0.35">
      <c r="A30773" s="319"/>
      <c r="B30773" s="315">
        <v>44430.364583402974</v>
      </c>
      <c r="C30773" s="314">
        <v>174.71910493219426</v>
      </c>
      <c r="D30773" s="313" t="s">
        <v>167</v>
      </c>
    </row>
    <row r="30774" spans="1:4" ht="14.5" customHeight="1" x14ac:dyDescent="0.35">
      <c r="A30774" s="319"/>
      <c r="B30774" s="315">
        <v>44430.365277847421</v>
      </c>
      <c r="C30774" s="314">
        <v>175.60015693798584</v>
      </c>
      <c r="D30774" s="313" t="s">
        <v>167</v>
      </c>
    </row>
    <row r="30775" spans="1:4" ht="14.5" customHeight="1" x14ac:dyDescent="0.35">
      <c r="A30775" s="319"/>
      <c r="B30775" s="315">
        <v>44430.365972291867</v>
      </c>
      <c r="C30775" s="314">
        <v>181.37473018349459</v>
      </c>
      <c r="D30775" s="313" t="s">
        <v>167</v>
      </c>
    </row>
    <row r="30776" spans="1:4" ht="14.5" customHeight="1" x14ac:dyDescent="0.35">
      <c r="A30776" s="319"/>
      <c r="B30776" s="315">
        <v>44430.366666736314</v>
      </c>
      <c r="C30776" s="314">
        <v>191.20009307267222</v>
      </c>
      <c r="D30776" s="313" t="s">
        <v>167</v>
      </c>
    </row>
    <row r="30777" spans="1:4" ht="14.5" customHeight="1" x14ac:dyDescent="0.35">
      <c r="A30777" s="319"/>
      <c r="B30777" s="315">
        <v>44430.367361180761</v>
      </c>
      <c r="C30777" s="314">
        <v>192.0537155313495</v>
      </c>
      <c r="D30777" s="313" t="s">
        <v>167</v>
      </c>
    </row>
    <row r="30778" spans="1:4" ht="14.5" customHeight="1" x14ac:dyDescent="0.35">
      <c r="A30778" s="319"/>
      <c r="B30778" s="315">
        <v>44430.368055625207</v>
      </c>
      <c r="C30778" s="314">
        <v>188.9778730155318</v>
      </c>
      <c r="D30778" s="313" t="s">
        <v>167</v>
      </c>
    </row>
    <row r="30779" spans="1:4" ht="14.5" customHeight="1" x14ac:dyDescent="0.35">
      <c r="A30779" s="319"/>
      <c r="B30779" s="315">
        <v>44430.368750069654</v>
      </c>
      <c r="C30779" s="314">
        <v>177.20388367774819</v>
      </c>
      <c r="D30779" s="313" t="s">
        <v>167</v>
      </c>
    </row>
    <row r="30780" spans="1:4" ht="14.5" customHeight="1" x14ac:dyDescent="0.35">
      <c r="A30780" s="319"/>
      <c r="B30780" s="315">
        <v>44430.369444514101</v>
      </c>
      <c r="C30780" s="314">
        <v>155.89299085153033</v>
      </c>
      <c r="D30780" s="313" t="s">
        <v>167</v>
      </c>
    </row>
    <row r="30781" spans="1:4" ht="14.5" customHeight="1" x14ac:dyDescent="0.35">
      <c r="A30781" s="319"/>
      <c r="B30781" s="315">
        <v>44430.370138958548</v>
      </c>
      <c r="C30781" s="314">
        <v>142.12178787374481</v>
      </c>
      <c r="D30781" s="313" t="s">
        <v>167</v>
      </c>
    </row>
    <row r="30782" spans="1:4" ht="14.5" customHeight="1" x14ac:dyDescent="0.35">
      <c r="A30782" s="319"/>
      <c r="B30782" s="315">
        <v>44430.370833402994</v>
      </c>
      <c r="C30782" s="314">
        <v>140.54557121107354</v>
      </c>
      <c r="D30782" s="313" t="s">
        <v>167</v>
      </c>
    </row>
    <row r="30783" spans="1:4" ht="14.5" customHeight="1" x14ac:dyDescent="0.35">
      <c r="A30783" s="319"/>
      <c r="B30783" s="315">
        <v>44430.371527847441</v>
      </c>
      <c r="C30783" s="314">
        <v>139.2774884934731</v>
      </c>
      <c r="D30783" s="313" t="s">
        <v>167</v>
      </c>
    </row>
    <row r="30784" spans="1:4" ht="14.5" customHeight="1" x14ac:dyDescent="0.35">
      <c r="A30784" s="319"/>
      <c r="B30784" s="315">
        <v>44430.372222291888</v>
      </c>
      <c r="C30784" s="314">
        <v>138.55604302284385</v>
      </c>
      <c r="D30784" s="313" t="s">
        <v>167</v>
      </c>
    </row>
    <row r="30785" spans="1:4" ht="14.5" customHeight="1" x14ac:dyDescent="0.35">
      <c r="A30785" s="319"/>
      <c r="B30785" s="315">
        <v>44430.372916736334</v>
      </c>
      <c r="C30785" s="314">
        <v>145.11952937703657</v>
      </c>
      <c r="D30785" s="313" t="s">
        <v>167</v>
      </c>
    </row>
    <row r="30786" spans="1:4" ht="14.5" customHeight="1" x14ac:dyDescent="0.35">
      <c r="A30786" s="319"/>
      <c r="B30786" s="315">
        <v>44430.373611180781</v>
      </c>
      <c r="C30786" s="314">
        <v>152.13852044588421</v>
      </c>
      <c r="D30786" s="313" t="s">
        <v>167</v>
      </c>
    </row>
    <row r="30787" spans="1:4" ht="14.5" customHeight="1" x14ac:dyDescent="0.35">
      <c r="A30787" s="319"/>
      <c r="B30787" s="315">
        <v>44430.374305625228</v>
      </c>
      <c r="C30787" s="314">
        <v>152.30943973065976</v>
      </c>
      <c r="D30787" s="313" t="s">
        <v>167</v>
      </c>
    </row>
    <row r="30788" spans="1:4" ht="14.5" customHeight="1" x14ac:dyDescent="0.35">
      <c r="A30788" s="319"/>
      <c r="B30788" s="315">
        <v>44430.375000069675</v>
      </c>
      <c r="C30788" s="314">
        <v>147.3015707173501</v>
      </c>
      <c r="D30788" s="313" t="s">
        <v>167</v>
      </c>
    </row>
    <row r="30789" spans="1:4" ht="14.5" customHeight="1" x14ac:dyDescent="0.35">
      <c r="A30789" s="319"/>
      <c r="B30789" s="315">
        <v>44430.375694514121</v>
      </c>
      <c r="C30789" s="314">
        <v>126.26035561041256</v>
      </c>
      <c r="D30789" s="313" t="s">
        <v>178</v>
      </c>
    </row>
    <row r="30790" spans="1:4" ht="14.5" customHeight="1" x14ac:dyDescent="0.35">
      <c r="A30790" s="319"/>
      <c r="B30790" s="315">
        <v>44430.376388958568</v>
      </c>
      <c r="C30790" s="314">
        <v>3.9357906844351418</v>
      </c>
      <c r="D30790" s="313" t="s">
        <v>178</v>
      </c>
    </row>
    <row r="30791" spans="1:4" ht="14.5" customHeight="1" x14ac:dyDescent="0.35">
      <c r="A30791" s="319"/>
      <c r="B30791" s="315">
        <v>44430.377083403015</v>
      </c>
      <c r="C30791" s="314">
        <v>0</v>
      </c>
      <c r="D30791" s="313" t="s">
        <v>178</v>
      </c>
    </row>
    <row r="30792" spans="1:4" ht="14.5" customHeight="1" x14ac:dyDescent="0.35">
      <c r="A30792" s="319"/>
      <c r="B30792" s="315">
        <v>44430.377777847461</v>
      </c>
      <c r="C30792" s="314">
        <v>0</v>
      </c>
      <c r="D30792" s="313" t="s">
        <v>178</v>
      </c>
    </row>
    <row r="30793" spans="1:4" ht="14.5" customHeight="1" x14ac:dyDescent="0.35">
      <c r="A30793" s="319"/>
      <c r="B30793" s="315">
        <v>44430.378472291908</v>
      </c>
      <c r="C30793" s="314">
        <v>0</v>
      </c>
      <c r="D30793" s="313" t="s">
        <v>178</v>
      </c>
    </row>
    <row r="30794" spans="1:4" ht="14.5" customHeight="1" x14ac:dyDescent="0.35">
      <c r="A30794" s="319"/>
      <c r="B30794" s="315">
        <v>44430.379166736355</v>
      </c>
      <c r="C30794" s="314">
        <v>0</v>
      </c>
      <c r="D30794" s="313" t="s">
        <v>178</v>
      </c>
    </row>
    <row r="30795" spans="1:4" ht="14.5" customHeight="1" x14ac:dyDescent="0.35">
      <c r="A30795" s="319"/>
      <c r="B30795" s="315">
        <v>44430.379861180802</v>
      </c>
      <c r="C30795" s="314">
        <v>83.280390415227885</v>
      </c>
      <c r="D30795" s="313" t="s">
        <v>179</v>
      </c>
    </row>
    <row r="30796" spans="1:4" ht="14.5" customHeight="1" x14ac:dyDescent="0.35">
      <c r="A30796" s="319"/>
      <c r="B30796" s="315">
        <v>44430.380555625248</v>
      </c>
      <c r="C30796" s="314">
        <v>96.887217779143242</v>
      </c>
      <c r="D30796" s="313" t="s">
        <v>179</v>
      </c>
    </row>
    <row r="30797" spans="1:4" ht="14.5" customHeight="1" x14ac:dyDescent="0.35">
      <c r="A30797" s="319"/>
      <c r="B30797" s="315">
        <v>44430.381250069695</v>
      </c>
      <c r="C30797" s="314">
        <v>110.51645612762077</v>
      </c>
      <c r="D30797" s="313" t="s">
        <v>179</v>
      </c>
    </row>
    <row r="30798" spans="1:4" ht="14.5" customHeight="1" x14ac:dyDescent="0.35">
      <c r="A30798" s="319"/>
      <c r="B30798" s="315">
        <v>44430.381944514142</v>
      </c>
      <c r="C30798" s="314">
        <v>846.20402590739536</v>
      </c>
      <c r="D30798" s="313" t="s">
        <v>179</v>
      </c>
    </row>
    <row r="30799" spans="1:4" ht="14.5" customHeight="1" x14ac:dyDescent="0.35">
      <c r="A30799" s="319"/>
      <c r="B30799" s="315">
        <v>44430.382638958588</v>
      </c>
      <c r="C30799" s="314">
        <v>906.56223316791773</v>
      </c>
      <c r="D30799" s="313" t="s">
        <v>179</v>
      </c>
    </row>
    <row r="30800" spans="1:4" ht="14.5" customHeight="1" x14ac:dyDescent="0.35">
      <c r="A30800" s="319"/>
      <c r="B30800" s="315">
        <v>44430.383333403035</v>
      </c>
      <c r="C30800" s="314">
        <v>910.35851140394811</v>
      </c>
      <c r="D30800" s="313" t="s">
        <v>179</v>
      </c>
    </row>
    <row r="30801" spans="1:4" ht="14.5" customHeight="1" x14ac:dyDescent="0.35">
      <c r="A30801" s="319"/>
      <c r="B30801" s="315">
        <v>44430.384027847482</v>
      </c>
      <c r="C30801" s="314">
        <v>912.19782107613673</v>
      </c>
      <c r="D30801" s="313" t="s">
        <v>179</v>
      </c>
    </row>
    <row r="30802" spans="1:4" ht="14.5" customHeight="1" x14ac:dyDescent="0.35">
      <c r="A30802" s="319"/>
      <c r="B30802" s="315">
        <v>44430.384722291928</v>
      </c>
      <c r="C30802" s="314">
        <v>909.24715289458015</v>
      </c>
      <c r="D30802" s="313" t="s">
        <v>179</v>
      </c>
    </row>
    <row r="30803" spans="1:4" ht="14.5" customHeight="1" x14ac:dyDescent="0.35">
      <c r="A30803" s="319"/>
      <c r="B30803" s="315">
        <v>44430.385416736375</v>
      </c>
      <c r="C30803" s="314">
        <v>215.04040254931897</v>
      </c>
      <c r="D30803" s="313" t="s">
        <v>167</v>
      </c>
    </row>
    <row r="30804" spans="1:4" ht="14.5" customHeight="1" x14ac:dyDescent="0.35">
      <c r="A30804" s="319"/>
      <c r="B30804" s="315">
        <v>44430.386111180822</v>
      </c>
      <c r="C30804" s="314">
        <v>76.967622560303425</v>
      </c>
      <c r="D30804" s="313" t="s">
        <v>167</v>
      </c>
    </row>
    <row r="30805" spans="1:4" ht="14.5" customHeight="1" x14ac:dyDescent="0.35">
      <c r="A30805" s="319"/>
      <c r="B30805" s="315">
        <v>44430.386805625269</v>
      </c>
      <c r="C30805" s="314">
        <v>73.360636420627515</v>
      </c>
      <c r="D30805" s="313" t="s">
        <v>167</v>
      </c>
    </row>
    <row r="30806" spans="1:4" ht="14.5" customHeight="1" x14ac:dyDescent="0.35">
      <c r="A30806" s="319"/>
      <c r="B30806" s="315">
        <v>44430.387500069715</v>
      </c>
      <c r="C30806" s="314">
        <v>77.570379215882468</v>
      </c>
      <c r="D30806" s="313" t="s">
        <v>167</v>
      </c>
    </row>
    <row r="30807" spans="1:4" ht="14.5" customHeight="1" x14ac:dyDescent="0.35">
      <c r="A30807" s="319"/>
      <c r="B30807" s="315">
        <v>44430.388194514162</v>
      </c>
      <c r="C30807" s="314">
        <v>78.790548488047591</v>
      </c>
      <c r="D30807" s="313" t="s">
        <v>167</v>
      </c>
    </row>
    <row r="30808" spans="1:4" ht="14.5" customHeight="1" x14ac:dyDescent="0.35">
      <c r="A30808" s="319"/>
      <c r="B30808" s="315">
        <v>44430.388888958609</v>
      </c>
      <c r="C30808" s="314">
        <v>79.062399340190069</v>
      </c>
      <c r="D30808" s="313" t="s">
        <v>167</v>
      </c>
    </row>
    <row r="30809" spans="1:4" ht="14.5" customHeight="1" x14ac:dyDescent="0.35">
      <c r="A30809" s="319"/>
      <c r="B30809" s="315">
        <v>44430.389583403055</v>
      </c>
      <c r="C30809" s="314">
        <v>79.672752079297794</v>
      </c>
      <c r="D30809" s="313" t="s">
        <v>167</v>
      </c>
    </row>
    <row r="30810" spans="1:4" ht="14.5" customHeight="1" x14ac:dyDescent="0.35">
      <c r="A30810" s="319"/>
      <c r="B30810" s="315">
        <v>44430.390277847502</v>
      </c>
      <c r="C30810" s="314">
        <v>79.475188141630497</v>
      </c>
      <c r="D30810" s="313" t="s">
        <v>167</v>
      </c>
    </row>
    <row r="30811" spans="1:4" ht="14.5" customHeight="1" x14ac:dyDescent="0.35">
      <c r="A30811" s="319"/>
      <c r="B30811" s="315">
        <v>44430.390972291949</v>
      </c>
      <c r="C30811" s="314">
        <v>80.966783505621905</v>
      </c>
      <c r="D30811" s="313" t="s">
        <v>167</v>
      </c>
    </row>
    <row r="30812" spans="1:4" ht="14.5" customHeight="1" x14ac:dyDescent="0.35">
      <c r="A30812" s="319"/>
      <c r="B30812" s="315">
        <v>44430.391666736396</v>
      </c>
      <c r="C30812" s="314">
        <v>79.611973013298126</v>
      </c>
      <c r="D30812" s="313" t="s">
        <v>167</v>
      </c>
    </row>
    <row r="30813" spans="1:4" ht="14.5" customHeight="1" x14ac:dyDescent="0.35">
      <c r="A30813" s="319"/>
      <c r="B30813" s="315">
        <v>44430.392361180842</v>
      </c>
      <c r="C30813" s="314">
        <v>72.246058827295201</v>
      </c>
      <c r="D30813" s="313" t="s">
        <v>167</v>
      </c>
    </row>
    <row r="30814" spans="1:4" ht="14.5" customHeight="1" x14ac:dyDescent="0.35">
      <c r="A30814" s="319"/>
      <c r="B30814" s="315">
        <v>44430.393055625289</v>
      </c>
      <c r="C30814" s="314">
        <v>67.850663266247523</v>
      </c>
      <c r="D30814" s="313" t="s">
        <v>167</v>
      </c>
    </row>
    <row r="30815" spans="1:4" ht="14.5" customHeight="1" x14ac:dyDescent="0.35">
      <c r="A30815" s="319"/>
      <c r="B30815" s="315">
        <v>44430.393750069736</v>
      </c>
      <c r="C30815" s="314">
        <v>66.768921633604137</v>
      </c>
      <c r="D30815" s="313" t="s">
        <v>167</v>
      </c>
    </row>
    <row r="30816" spans="1:4" ht="14.5" customHeight="1" x14ac:dyDescent="0.35">
      <c r="A30816" s="319"/>
      <c r="B30816" s="315">
        <v>44430.394444514182</v>
      </c>
      <c r="C30816" s="314">
        <v>66.341626540730559</v>
      </c>
      <c r="D30816" s="313" t="s">
        <v>167</v>
      </c>
    </row>
    <row r="30817" spans="1:4" ht="14.5" customHeight="1" x14ac:dyDescent="0.35">
      <c r="A30817" s="319"/>
      <c r="B30817" s="315">
        <v>44430.395138958629</v>
      </c>
      <c r="C30817" s="314">
        <v>65.75848191006807</v>
      </c>
      <c r="D30817" s="313" t="s">
        <v>167</v>
      </c>
    </row>
    <row r="30818" spans="1:4" ht="14.5" customHeight="1" x14ac:dyDescent="0.35">
      <c r="A30818" s="319"/>
      <c r="B30818" s="315">
        <v>44430.395833403076</v>
      </c>
      <c r="C30818" s="314">
        <v>65.391682640746396</v>
      </c>
      <c r="D30818" s="313" t="s">
        <v>167</v>
      </c>
    </row>
    <row r="30819" spans="1:4" ht="14.5" customHeight="1" x14ac:dyDescent="0.35">
      <c r="A30819" s="319"/>
      <c r="B30819" s="315">
        <v>44430.396527847523</v>
      </c>
      <c r="C30819" s="314">
        <v>72.11146791514669</v>
      </c>
      <c r="D30819" s="313" t="s">
        <v>167</v>
      </c>
    </row>
    <row r="30820" spans="1:4" ht="14.5" customHeight="1" x14ac:dyDescent="0.35">
      <c r="A30820" s="319"/>
      <c r="B30820" s="315">
        <v>44430.397222291969</v>
      </c>
      <c r="C30820" s="314">
        <v>76.766648434899977</v>
      </c>
      <c r="D30820" s="313" t="s">
        <v>167</v>
      </c>
    </row>
    <row r="30821" spans="1:4" ht="14.5" customHeight="1" x14ac:dyDescent="0.35">
      <c r="A30821" s="319"/>
      <c r="B30821" s="315">
        <v>44430.397916736416</v>
      </c>
      <c r="C30821" s="314">
        <v>71.383661662670789</v>
      </c>
      <c r="D30821" s="313" t="s">
        <v>167</v>
      </c>
    </row>
    <row r="30822" spans="1:4" ht="14.5" customHeight="1" x14ac:dyDescent="0.35">
      <c r="A30822" s="319"/>
      <c r="B30822" s="315">
        <v>44430.398611180863</v>
      </c>
      <c r="C30822" s="314">
        <v>64.574146346400568</v>
      </c>
      <c r="D30822" s="313" t="s">
        <v>167</v>
      </c>
    </row>
    <row r="30823" spans="1:4" ht="14.5" customHeight="1" x14ac:dyDescent="0.35">
      <c r="A30823" s="319"/>
      <c r="B30823" s="315">
        <v>44430.399305625309</v>
      </c>
      <c r="C30823" s="314">
        <v>61.909929460327838</v>
      </c>
      <c r="D30823" s="313" t="s">
        <v>167</v>
      </c>
    </row>
    <row r="30824" spans="1:4" ht="14.5" customHeight="1" x14ac:dyDescent="0.35">
      <c r="A30824" s="319"/>
      <c r="B30824" s="315">
        <v>44430.400000069756</v>
      </c>
      <c r="C30824" s="314">
        <v>60.090198819927174</v>
      </c>
      <c r="D30824" s="313" t="s">
        <v>167</v>
      </c>
    </row>
    <row r="30825" spans="1:4" ht="14.5" customHeight="1" x14ac:dyDescent="0.35">
      <c r="A30825" s="319"/>
      <c r="B30825" s="315">
        <v>44430.400694514203</v>
      </c>
      <c r="C30825" s="314">
        <v>58.523937071836556</v>
      </c>
      <c r="D30825" s="313" t="s">
        <v>167</v>
      </c>
    </row>
    <row r="30826" spans="1:4" ht="14.5" customHeight="1" x14ac:dyDescent="0.35">
      <c r="A30826" s="319"/>
      <c r="B30826" s="315">
        <v>44430.401388958649</v>
      </c>
      <c r="C30826" s="314">
        <v>57.011805285302884</v>
      </c>
      <c r="D30826" s="313" t="s">
        <v>167</v>
      </c>
    </row>
    <row r="30827" spans="1:4" ht="14.5" customHeight="1" x14ac:dyDescent="0.35">
      <c r="A30827" s="319"/>
      <c r="B30827" s="315">
        <v>44430.402083403096</v>
      </c>
      <c r="C30827" s="314">
        <v>55.395365342713191</v>
      </c>
      <c r="D30827" s="313" t="s">
        <v>167</v>
      </c>
    </row>
    <row r="30828" spans="1:4" ht="14.5" customHeight="1" x14ac:dyDescent="0.35">
      <c r="A30828" s="319"/>
      <c r="B30828" s="315">
        <v>44430.402777847543</v>
      </c>
      <c r="C30828" s="314">
        <v>54.459332053053849</v>
      </c>
      <c r="D30828" s="313" t="s">
        <v>167</v>
      </c>
    </row>
    <row r="30829" spans="1:4" ht="14.5" customHeight="1" x14ac:dyDescent="0.35">
      <c r="A30829" s="319"/>
      <c r="B30829" s="315">
        <v>44430.40347229199</v>
      </c>
      <c r="C30829" s="314">
        <v>55.707305907980967</v>
      </c>
      <c r="D30829" s="313" t="s">
        <v>167</v>
      </c>
    </row>
    <row r="30830" spans="1:4" ht="14.5" customHeight="1" x14ac:dyDescent="0.35">
      <c r="A30830" s="319"/>
      <c r="B30830" s="315">
        <v>44430.404166736436</v>
      </c>
      <c r="C30830" s="314">
        <v>56.161606282443969</v>
      </c>
      <c r="D30830" s="313" t="s">
        <v>167</v>
      </c>
    </row>
    <row r="30831" spans="1:4" ht="14.5" customHeight="1" x14ac:dyDescent="0.35">
      <c r="A30831" s="319"/>
      <c r="B30831" s="315">
        <v>44430.404861180883</v>
      </c>
      <c r="C30831" s="314">
        <v>53.549534246132438</v>
      </c>
      <c r="D30831" s="313" t="s">
        <v>167</v>
      </c>
    </row>
    <row r="30832" spans="1:4" ht="14.5" customHeight="1" x14ac:dyDescent="0.35">
      <c r="A30832" s="319"/>
      <c r="B30832" s="315">
        <v>44430.40555562533</v>
      </c>
      <c r="C30832" s="314">
        <v>48.983935090492984</v>
      </c>
      <c r="D30832" s="313" t="s">
        <v>167</v>
      </c>
    </row>
    <row r="30833" spans="1:4" ht="14.5" customHeight="1" x14ac:dyDescent="0.35">
      <c r="A30833" s="319"/>
      <c r="B30833" s="315">
        <v>44430.406250069776</v>
      </c>
      <c r="C30833" s="314">
        <v>49.027188239651153</v>
      </c>
      <c r="D30833" s="313" t="s">
        <v>167</v>
      </c>
    </row>
    <row r="30834" spans="1:4" ht="14.5" customHeight="1" x14ac:dyDescent="0.35">
      <c r="A30834" s="319"/>
      <c r="B30834" s="315">
        <v>44430.406944514223</v>
      </c>
      <c r="C30834" s="314">
        <v>52.629053080357458</v>
      </c>
      <c r="D30834" s="313" t="s">
        <v>167</v>
      </c>
    </row>
    <row r="30835" spans="1:4" ht="14.5" customHeight="1" x14ac:dyDescent="0.35">
      <c r="A30835" s="319"/>
      <c r="B30835" s="315">
        <v>44430.40763895867</v>
      </c>
      <c r="C30835" s="314">
        <v>54.97166688540019</v>
      </c>
      <c r="D30835" s="313" t="s">
        <v>167</v>
      </c>
    </row>
    <row r="30836" spans="1:4" ht="14.5" customHeight="1" x14ac:dyDescent="0.35">
      <c r="A30836" s="319"/>
      <c r="B30836" s="315">
        <v>44430.408333403117</v>
      </c>
      <c r="C30836" s="314">
        <v>56.290992142893565</v>
      </c>
      <c r="D30836" s="313" t="s">
        <v>167</v>
      </c>
    </row>
    <row r="30837" spans="1:4" ht="14.5" customHeight="1" x14ac:dyDescent="0.35">
      <c r="A30837" s="319"/>
      <c r="B30837" s="315">
        <v>44430.409027847563</v>
      </c>
      <c r="C30837" s="314">
        <v>55.942047301804024</v>
      </c>
      <c r="D30837" s="313" t="s">
        <v>167</v>
      </c>
    </row>
    <row r="30838" spans="1:4" ht="14.5" customHeight="1" x14ac:dyDescent="0.35">
      <c r="A30838" s="319"/>
      <c r="B30838" s="315">
        <v>44430.40972229201</v>
      </c>
      <c r="C30838" s="314">
        <v>52.192278615518198</v>
      </c>
      <c r="D30838" s="313" t="s">
        <v>167</v>
      </c>
    </row>
    <row r="30839" spans="1:4" ht="14.5" customHeight="1" x14ac:dyDescent="0.35">
      <c r="A30839" s="319"/>
      <c r="B30839" s="315">
        <v>44430.410416736457</v>
      </c>
      <c r="C30839" s="314">
        <v>49.172747866926755</v>
      </c>
      <c r="D30839" s="313" t="s">
        <v>167</v>
      </c>
    </row>
    <row r="30840" spans="1:4" ht="14.5" customHeight="1" x14ac:dyDescent="0.35">
      <c r="A30840" s="319"/>
      <c r="B30840" s="315">
        <v>44430.411111180903</v>
      </c>
      <c r="C30840" s="314">
        <v>51.230018141952073</v>
      </c>
      <c r="D30840" s="313" t="s">
        <v>167</v>
      </c>
    </row>
    <row r="30841" spans="1:4" ht="14.5" customHeight="1" x14ac:dyDescent="0.35">
      <c r="A30841" s="319"/>
      <c r="B30841" s="315">
        <v>44430.41180562535</v>
      </c>
      <c r="C30841" s="314">
        <v>53.935971258123757</v>
      </c>
      <c r="D30841" s="313" t="s">
        <v>167</v>
      </c>
    </row>
    <row r="30842" spans="1:4" ht="14.5" customHeight="1" x14ac:dyDescent="0.35">
      <c r="A30842" s="319"/>
      <c r="B30842" s="315">
        <v>44430.412500069797</v>
      </c>
      <c r="C30842" s="314">
        <v>54.813665709461205</v>
      </c>
      <c r="D30842" s="313" t="s">
        <v>167</v>
      </c>
    </row>
    <row r="30843" spans="1:4" ht="14.5" customHeight="1" x14ac:dyDescent="0.35">
      <c r="A30843" s="319"/>
      <c r="B30843" s="315">
        <v>44430.413194514244</v>
      </c>
      <c r="C30843" s="314">
        <v>56.364414978428009</v>
      </c>
      <c r="D30843" s="313" t="s">
        <v>167</v>
      </c>
    </row>
    <row r="30844" spans="1:4" ht="14.5" customHeight="1" x14ac:dyDescent="0.35">
      <c r="A30844" s="319"/>
      <c r="B30844" s="315">
        <v>44430.41388895869</v>
      </c>
      <c r="C30844" s="314">
        <v>57.701249416998081</v>
      </c>
      <c r="D30844" s="313" t="s">
        <v>167</v>
      </c>
    </row>
    <row r="30845" spans="1:4" ht="14.5" customHeight="1" x14ac:dyDescent="0.35">
      <c r="A30845" s="319"/>
      <c r="B30845" s="315">
        <v>44430.414583403137</v>
      </c>
      <c r="C30845" s="314">
        <v>55.752574439461263</v>
      </c>
      <c r="D30845" s="313" t="s">
        <v>167</v>
      </c>
    </row>
    <row r="30846" spans="1:4" ht="14.5" customHeight="1" x14ac:dyDescent="0.35">
      <c r="A30846" s="319"/>
      <c r="B30846" s="315">
        <v>44430.415277847584</v>
      </c>
      <c r="C30846" s="314">
        <v>57.016998768519258</v>
      </c>
      <c r="D30846" s="313" t="s">
        <v>167</v>
      </c>
    </row>
    <row r="30847" spans="1:4" ht="14.5" customHeight="1" x14ac:dyDescent="0.35">
      <c r="A30847" s="319"/>
      <c r="B30847" s="315">
        <v>44430.41597229203</v>
      </c>
      <c r="C30847" s="314">
        <v>63.402941481869007</v>
      </c>
      <c r="D30847" s="313" t="s">
        <v>167</v>
      </c>
    </row>
    <row r="30848" spans="1:4" ht="14.5" customHeight="1" x14ac:dyDescent="0.35">
      <c r="A30848" s="319"/>
      <c r="B30848" s="315">
        <v>44430.416666736477</v>
      </c>
      <c r="C30848" s="314">
        <v>66.689033965741203</v>
      </c>
      <c r="D30848" s="313" t="s">
        <v>167</v>
      </c>
    </row>
    <row r="30849" spans="1:4" ht="14.5" customHeight="1" x14ac:dyDescent="0.35">
      <c r="A30849" s="319"/>
      <c r="B30849" s="315">
        <v>44430.417361180924</v>
      </c>
      <c r="C30849" s="314">
        <v>64.489864834761832</v>
      </c>
      <c r="D30849" s="313" t="s">
        <v>167</v>
      </c>
    </row>
    <row r="30850" spans="1:4" ht="14.5" customHeight="1" x14ac:dyDescent="0.35">
      <c r="A30850" s="319"/>
      <c r="B30850" s="315">
        <v>44430.41805562537</v>
      </c>
      <c r="C30850" s="314">
        <v>60.699513705980884</v>
      </c>
      <c r="D30850" s="313" t="s">
        <v>167</v>
      </c>
    </row>
    <row r="30851" spans="1:4" ht="14.5" customHeight="1" x14ac:dyDescent="0.35">
      <c r="A30851" s="319"/>
      <c r="B30851" s="315">
        <v>44430.418750069817</v>
      </c>
      <c r="C30851" s="314">
        <v>60.080111207105801</v>
      </c>
      <c r="D30851" s="313" t="s">
        <v>167</v>
      </c>
    </row>
    <row r="30852" spans="1:4" ht="14.5" customHeight="1" x14ac:dyDescent="0.35">
      <c r="A30852" s="319"/>
      <c r="B30852" s="315">
        <v>44430.419444514264</v>
      </c>
      <c r="C30852" s="314">
        <v>62.952221898975161</v>
      </c>
      <c r="D30852" s="313" t="s">
        <v>167</v>
      </c>
    </row>
    <row r="30853" spans="1:4" ht="14.5" customHeight="1" x14ac:dyDescent="0.35">
      <c r="A30853" s="319"/>
      <c r="B30853" s="315">
        <v>44430.420138958711</v>
      </c>
      <c r="C30853" s="314">
        <v>66.822065524535716</v>
      </c>
      <c r="D30853" s="313" t="s">
        <v>167</v>
      </c>
    </row>
    <row r="30854" spans="1:4" ht="14.5" customHeight="1" x14ac:dyDescent="0.35">
      <c r="A30854" s="319"/>
      <c r="B30854" s="315">
        <v>44430.420833403157</v>
      </c>
      <c r="C30854" s="314">
        <v>70.557463135052245</v>
      </c>
      <c r="D30854" s="313" t="s">
        <v>167</v>
      </c>
    </row>
    <row r="30855" spans="1:4" ht="14.5" customHeight="1" x14ac:dyDescent="0.35">
      <c r="A30855" s="319"/>
      <c r="B30855" s="315">
        <v>44430.421527847604</v>
      </c>
      <c r="C30855" s="314">
        <v>76.571749791557281</v>
      </c>
      <c r="D30855" s="313" t="s">
        <v>167</v>
      </c>
    </row>
    <row r="30856" spans="1:4" ht="14.5" customHeight="1" x14ac:dyDescent="0.35">
      <c r="A30856" s="319"/>
      <c r="B30856" s="315">
        <v>44430.422222292051</v>
      </c>
      <c r="C30856" s="314">
        <v>89.426214838990319</v>
      </c>
      <c r="D30856" s="313" t="s">
        <v>167</v>
      </c>
    </row>
    <row r="30857" spans="1:4" ht="14.5" customHeight="1" x14ac:dyDescent="0.35">
      <c r="A30857" s="319"/>
      <c r="B30857" s="315">
        <v>44430.422916736497</v>
      </c>
      <c r="C30857" s="314">
        <v>100.01241530417271</v>
      </c>
      <c r="D30857" s="313" t="s">
        <v>167</v>
      </c>
    </row>
    <row r="30858" spans="1:4" ht="14.5" customHeight="1" x14ac:dyDescent="0.35">
      <c r="A30858" s="319"/>
      <c r="B30858" s="315">
        <v>44430.423611180944</v>
      </c>
      <c r="C30858" s="314">
        <v>106.23727814754626</v>
      </c>
      <c r="D30858" s="313" t="s">
        <v>167</v>
      </c>
    </row>
    <row r="30859" spans="1:4" ht="14.5" customHeight="1" x14ac:dyDescent="0.35">
      <c r="A30859" s="319"/>
      <c r="B30859" s="315">
        <v>44430.424305625391</v>
      </c>
      <c r="C30859" s="314">
        <v>107.58299825963137</v>
      </c>
      <c r="D30859" s="313" t="s">
        <v>167</v>
      </c>
    </row>
    <row r="30860" spans="1:4" ht="14.5" customHeight="1" x14ac:dyDescent="0.35">
      <c r="A30860" s="319"/>
      <c r="B30860" s="315">
        <v>44430.425000069838</v>
      </c>
      <c r="C30860" s="314">
        <v>105.24886644490955</v>
      </c>
      <c r="D30860" s="313" t="s">
        <v>167</v>
      </c>
    </row>
    <row r="30861" spans="1:4" ht="14.5" customHeight="1" x14ac:dyDescent="0.35">
      <c r="A30861" s="319"/>
      <c r="B30861" s="315">
        <v>44430.425694514284</v>
      </c>
      <c r="C30861" s="314">
        <v>104.27839784437479</v>
      </c>
      <c r="D30861" s="313" t="s">
        <v>167</v>
      </c>
    </row>
    <row r="30862" spans="1:4" ht="14.5" customHeight="1" x14ac:dyDescent="0.35">
      <c r="A30862" s="319"/>
      <c r="B30862" s="315">
        <v>44430.426388958731</v>
      </c>
      <c r="C30862" s="314">
        <v>106.25067809820952</v>
      </c>
      <c r="D30862" s="313" t="s">
        <v>167</v>
      </c>
    </row>
    <row r="30863" spans="1:4" ht="14.5" customHeight="1" x14ac:dyDescent="0.35">
      <c r="A30863" s="319"/>
      <c r="B30863" s="315">
        <v>44430.427083403178</v>
      </c>
      <c r="C30863" s="314">
        <v>112.41004980679136</v>
      </c>
      <c r="D30863" s="313" t="s">
        <v>167</v>
      </c>
    </row>
    <row r="30864" spans="1:4" ht="14.5" customHeight="1" x14ac:dyDescent="0.35">
      <c r="A30864" s="319"/>
      <c r="B30864" s="315">
        <v>44430.427777847624</v>
      </c>
      <c r="C30864" s="314">
        <v>118.10630961335652</v>
      </c>
      <c r="D30864" s="313" t="s">
        <v>167</v>
      </c>
    </row>
    <row r="30865" spans="1:4" ht="14.5" customHeight="1" x14ac:dyDescent="0.35">
      <c r="A30865" s="319"/>
      <c r="B30865" s="315">
        <v>44430.428472292071</v>
      </c>
      <c r="C30865" s="314">
        <v>123.81112072584801</v>
      </c>
      <c r="D30865" s="313" t="s">
        <v>167</v>
      </c>
    </row>
    <row r="30866" spans="1:4" ht="14.5" customHeight="1" x14ac:dyDescent="0.35">
      <c r="A30866" s="319"/>
      <c r="B30866" s="315">
        <v>44430.429166736518</v>
      </c>
      <c r="C30866" s="314">
        <v>134.173126491978</v>
      </c>
      <c r="D30866" s="313" t="s">
        <v>167</v>
      </c>
    </row>
    <row r="30867" spans="1:4" ht="14.5" customHeight="1" x14ac:dyDescent="0.35">
      <c r="A30867" s="319"/>
      <c r="B30867" s="315">
        <v>44430.429861180965</v>
      </c>
      <c r="C30867" s="314">
        <v>142.86953462160892</v>
      </c>
      <c r="D30867" s="313" t="s">
        <v>167</v>
      </c>
    </row>
    <row r="30868" spans="1:4" ht="14.5" customHeight="1" x14ac:dyDescent="0.35">
      <c r="A30868" s="319"/>
      <c r="B30868" s="315">
        <v>44430.430555625411</v>
      </c>
      <c r="C30868" s="314">
        <v>145.99671832325402</v>
      </c>
      <c r="D30868" s="313" t="s">
        <v>167</v>
      </c>
    </row>
    <row r="30869" spans="1:4" ht="14.5" customHeight="1" x14ac:dyDescent="0.35">
      <c r="A30869" s="319"/>
      <c r="B30869" s="315">
        <v>44430.431250069858</v>
      </c>
      <c r="C30869" s="314">
        <v>140.93995683771402</v>
      </c>
      <c r="D30869" s="313" t="s">
        <v>167</v>
      </c>
    </row>
    <row r="30870" spans="1:4" ht="14.5" customHeight="1" x14ac:dyDescent="0.35">
      <c r="A30870" s="319"/>
      <c r="B30870" s="315">
        <v>44430.431944514305</v>
      </c>
      <c r="C30870" s="314">
        <v>136.28115790685018</v>
      </c>
      <c r="D30870" s="313" t="s">
        <v>167</v>
      </c>
    </row>
    <row r="30871" spans="1:4" ht="14.5" customHeight="1" x14ac:dyDescent="0.35">
      <c r="A30871" s="319"/>
      <c r="B30871" s="315">
        <v>44430.432638958751</v>
      </c>
      <c r="C30871" s="314">
        <v>125.89785340422337</v>
      </c>
      <c r="D30871" s="313" t="s">
        <v>167</v>
      </c>
    </row>
    <row r="30872" spans="1:4" ht="14.5" customHeight="1" x14ac:dyDescent="0.35">
      <c r="A30872" s="319"/>
      <c r="B30872" s="315">
        <v>44430.433333403198</v>
      </c>
      <c r="C30872" s="314">
        <v>105.00178423978505</v>
      </c>
      <c r="D30872" s="313" t="s">
        <v>167</v>
      </c>
    </row>
    <row r="30873" spans="1:4" ht="14.5" customHeight="1" x14ac:dyDescent="0.35">
      <c r="A30873" s="319"/>
      <c r="B30873" s="315">
        <v>44430.434027847645</v>
      </c>
      <c r="C30873" s="314">
        <v>92.992888281667064</v>
      </c>
      <c r="D30873" s="313" t="s">
        <v>167</v>
      </c>
    </row>
    <row r="30874" spans="1:4" ht="14.5" customHeight="1" x14ac:dyDescent="0.35">
      <c r="A30874" s="319"/>
      <c r="B30874" s="315">
        <v>44430.434722292091</v>
      </c>
      <c r="C30874" s="314">
        <v>88.746339362029303</v>
      </c>
      <c r="D30874" s="313" t="s">
        <v>167</v>
      </c>
    </row>
    <row r="30875" spans="1:4" ht="14.5" customHeight="1" x14ac:dyDescent="0.35">
      <c r="A30875" s="319"/>
      <c r="B30875" s="315">
        <v>44430.435416736538</v>
      </c>
      <c r="C30875" s="314">
        <v>93.490253767514758</v>
      </c>
      <c r="D30875" s="313" t="s">
        <v>167</v>
      </c>
    </row>
    <row r="30876" spans="1:4" ht="14.5" customHeight="1" x14ac:dyDescent="0.35">
      <c r="A30876" s="319"/>
      <c r="B30876" s="315">
        <v>44430.436111180985</v>
      </c>
      <c r="C30876" s="314">
        <v>103.07192951246203</v>
      </c>
      <c r="D30876" s="313" t="s">
        <v>167</v>
      </c>
    </row>
    <row r="30877" spans="1:4" ht="14.5" customHeight="1" x14ac:dyDescent="0.35">
      <c r="A30877" s="319"/>
      <c r="B30877" s="315">
        <v>44430.436805625432</v>
      </c>
      <c r="C30877" s="314">
        <v>105.66096595350537</v>
      </c>
      <c r="D30877" s="313" t="s">
        <v>167</v>
      </c>
    </row>
    <row r="30878" spans="1:4" ht="14.5" customHeight="1" x14ac:dyDescent="0.35">
      <c r="A30878" s="319"/>
      <c r="B30878" s="315">
        <v>44430.437500069878</v>
      </c>
      <c r="C30878" s="314">
        <v>108.84491835021181</v>
      </c>
      <c r="D30878" s="313" t="s">
        <v>167</v>
      </c>
    </row>
    <row r="30879" spans="1:4" ht="14.5" customHeight="1" x14ac:dyDescent="0.35">
      <c r="A30879" s="319"/>
      <c r="B30879" s="315">
        <v>44430.438194514325</v>
      </c>
      <c r="C30879" s="314">
        <v>111.43854504984532</v>
      </c>
      <c r="D30879" s="313" t="s">
        <v>167</v>
      </c>
    </row>
    <row r="30880" spans="1:4" ht="14.5" customHeight="1" x14ac:dyDescent="0.35">
      <c r="A30880" s="319"/>
      <c r="B30880" s="315">
        <v>44430.438888958772</v>
      </c>
      <c r="C30880" s="314">
        <v>115.09942320081173</v>
      </c>
      <c r="D30880" s="313" t="s">
        <v>167</v>
      </c>
    </row>
    <row r="30881" spans="1:4" ht="14.5" customHeight="1" x14ac:dyDescent="0.35">
      <c r="A30881" s="319"/>
      <c r="B30881" s="315">
        <v>44430.439583403218</v>
      </c>
      <c r="C30881" s="314">
        <v>123.87827667777505</v>
      </c>
      <c r="D30881" s="313" t="s">
        <v>167</v>
      </c>
    </row>
    <row r="30882" spans="1:4" ht="14.5" customHeight="1" x14ac:dyDescent="0.35">
      <c r="A30882" s="319"/>
      <c r="B30882" s="315">
        <v>44430.440277847665</v>
      </c>
      <c r="C30882" s="314">
        <v>139.16234898645197</v>
      </c>
      <c r="D30882" s="313" t="s">
        <v>167</v>
      </c>
    </row>
    <row r="30883" spans="1:4" ht="14.5" customHeight="1" x14ac:dyDescent="0.35">
      <c r="A30883" s="319"/>
      <c r="B30883" s="315">
        <v>44430.440972292112</v>
      </c>
      <c r="C30883" s="314">
        <v>152.44071635051708</v>
      </c>
      <c r="D30883" s="313" t="s">
        <v>167</v>
      </c>
    </row>
    <row r="30884" spans="1:4" ht="14.5" customHeight="1" x14ac:dyDescent="0.35">
      <c r="A30884" s="319"/>
      <c r="B30884" s="315">
        <v>44430.441666736559</v>
      </c>
      <c r="C30884" s="314">
        <v>165.83169732783378</v>
      </c>
      <c r="D30884" s="313" t="s">
        <v>167</v>
      </c>
    </row>
    <row r="30885" spans="1:4" ht="14.5" customHeight="1" x14ac:dyDescent="0.35">
      <c r="A30885" s="319"/>
      <c r="B30885" s="315">
        <v>44430.442361181005</v>
      </c>
      <c r="C30885" s="314">
        <v>182.96712080222011</v>
      </c>
      <c r="D30885" s="313" t="s">
        <v>167</v>
      </c>
    </row>
    <row r="30886" spans="1:4" ht="14.5" customHeight="1" x14ac:dyDescent="0.35">
      <c r="A30886" s="319"/>
      <c r="B30886" s="315">
        <v>44430.443055625452</v>
      </c>
      <c r="C30886" s="314">
        <v>208.57887405740718</v>
      </c>
      <c r="D30886" s="313" t="s">
        <v>167</v>
      </c>
    </row>
    <row r="30887" spans="1:4" ht="14.5" customHeight="1" x14ac:dyDescent="0.35">
      <c r="A30887" s="319"/>
      <c r="B30887" s="315">
        <v>44430.443750069899</v>
      </c>
      <c r="C30887" s="314">
        <v>224.58392192213796</v>
      </c>
      <c r="D30887" s="313" t="s">
        <v>167</v>
      </c>
    </row>
    <row r="30888" spans="1:4" ht="14.5" customHeight="1" x14ac:dyDescent="0.35">
      <c r="A30888" s="319"/>
      <c r="B30888" s="315">
        <v>44430.444444514345</v>
      </c>
      <c r="C30888" s="314">
        <v>235.70560592321368</v>
      </c>
      <c r="D30888" s="313" t="s">
        <v>167</v>
      </c>
    </row>
    <row r="30889" spans="1:4" ht="14.5" customHeight="1" x14ac:dyDescent="0.35">
      <c r="A30889" s="319"/>
      <c r="B30889" s="315">
        <v>44430.445138958792</v>
      </c>
      <c r="C30889" s="314">
        <v>242.20466417657832</v>
      </c>
      <c r="D30889" s="313" t="s">
        <v>167</v>
      </c>
    </row>
    <row r="30890" spans="1:4" ht="14.5" customHeight="1" x14ac:dyDescent="0.35">
      <c r="A30890" s="319"/>
      <c r="B30890" s="315">
        <v>44430.445833403239</v>
      </c>
      <c r="C30890" s="314">
        <v>236.98603120429908</v>
      </c>
      <c r="D30890" s="313" t="s">
        <v>167</v>
      </c>
    </row>
    <row r="30891" spans="1:4" ht="14.5" customHeight="1" x14ac:dyDescent="0.35">
      <c r="A30891" s="319"/>
      <c r="B30891" s="315">
        <v>44430.446527847686</v>
      </c>
      <c r="C30891" s="314">
        <v>234.09685679797548</v>
      </c>
      <c r="D30891" s="313" t="s">
        <v>167</v>
      </c>
    </row>
    <row r="30892" spans="1:4" ht="14.5" customHeight="1" x14ac:dyDescent="0.35">
      <c r="A30892" s="319"/>
      <c r="B30892" s="315">
        <v>44430.447222292132</v>
      </c>
      <c r="C30892" s="314">
        <v>239.2168908267476</v>
      </c>
      <c r="D30892" s="313" t="s">
        <v>167</v>
      </c>
    </row>
    <row r="30893" spans="1:4" ht="14.5" customHeight="1" x14ac:dyDescent="0.35">
      <c r="A30893" s="319"/>
      <c r="B30893" s="315">
        <v>44430.447916736579</v>
      </c>
      <c r="C30893" s="314">
        <v>252.3484286101729</v>
      </c>
      <c r="D30893" s="313" t="s">
        <v>167</v>
      </c>
    </row>
    <row r="30894" spans="1:4" ht="14.5" customHeight="1" x14ac:dyDescent="0.35">
      <c r="A30894" s="319"/>
      <c r="B30894" s="315">
        <v>44430.448611181026</v>
      </c>
      <c r="C30894" s="314">
        <v>262.67324217313433</v>
      </c>
      <c r="D30894" s="313" t="s">
        <v>167</v>
      </c>
    </row>
    <row r="30895" spans="1:4" ht="14.5" customHeight="1" x14ac:dyDescent="0.35">
      <c r="A30895" s="319"/>
      <c r="B30895" s="315">
        <v>44430.449305625472</v>
      </c>
      <c r="C30895" s="314">
        <v>271.18298346876787</v>
      </c>
      <c r="D30895" s="313" t="s">
        <v>167</v>
      </c>
    </row>
    <row r="30896" spans="1:4" ht="14.5" customHeight="1" x14ac:dyDescent="0.35">
      <c r="A30896" s="319"/>
      <c r="B30896" s="315">
        <v>44430.450000069919</v>
      </c>
      <c r="C30896" s="314">
        <v>283.87170930673216</v>
      </c>
      <c r="D30896" s="313" t="s">
        <v>167</v>
      </c>
    </row>
    <row r="30897" spans="1:4" ht="14.5" customHeight="1" x14ac:dyDescent="0.35">
      <c r="A30897" s="319"/>
      <c r="B30897" s="315">
        <v>44430.450694514366</v>
      </c>
      <c r="C30897" s="314">
        <v>290.38933476974876</v>
      </c>
      <c r="D30897" s="313" t="s">
        <v>167</v>
      </c>
    </row>
    <row r="30898" spans="1:4" ht="14.5" customHeight="1" x14ac:dyDescent="0.35">
      <c r="A30898" s="319"/>
      <c r="B30898" s="315">
        <v>44430.451388958812</v>
      </c>
      <c r="C30898" s="314">
        <v>285.05214440419803</v>
      </c>
      <c r="D30898" s="313" t="s">
        <v>167</v>
      </c>
    </row>
    <row r="30899" spans="1:4" ht="14.5" customHeight="1" x14ac:dyDescent="0.35">
      <c r="A30899" s="319"/>
      <c r="B30899" s="315">
        <v>44430.452083403259</v>
      </c>
      <c r="C30899" s="314">
        <v>275.35147475648358</v>
      </c>
      <c r="D30899" s="313" t="s">
        <v>167</v>
      </c>
    </row>
    <row r="30900" spans="1:4" ht="14.5" customHeight="1" x14ac:dyDescent="0.35">
      <c r="A30900" s="319"/>
      <c r="B30900" s="315">
        <v>44430.452777847706</v>
      </c>
      <c r="C30900" s="314">
        <v>257.46399742381567</v>
      </c>
      <c r="D30900" s="313" t="s">
        <v>167</v>
      </c>
    </row>
    <row r="30901" spans="1:4" ht="14.5" customHeight="1" x14ac:dyDescent="0.35">
      <c r="A30901" s="319"/>
      <c r="B30901" s="315">
        <v>44430.453472292153</v>
      </c>
      <c r="C30901" s="314">
        <v>236.14745759456031</v>
      </c>
      <c r="D30901" s="313" t="s">
        <v>167</v>
      </c>
    </row>
    <row r="30902" spans="1:4" ht="14.5" customHeight="1" x14ac:dyDescent="0.35">
      <c r="A30902" s="319"/>
      <c r="B30902" s="315">
        <v>44430.454166736599</v>
      </c>
      <c r="C30902" s="314">
        <v>227.02545787190709</v>
      </c>
      <c r="D30902" s="313" t="s">
        <v>167</v>
      </c>
    </row>
    <row r="30903" spans="1:4" ht="14.5" customHeight="1" x14ac:dyDescent="0.35">
      <c r="A30903" s="319"/>
      <c r="B30903" s="315">
        <v>44430.454861181046</v>
      </c>
      <c r="C30903" s="314">
        <v>226.64229197072174</v>
      </c>
      <c r="D30903" s="313" t="s">
        <v>167</v>
      </c>
    </row>
    <row r="30904" spans="1:4" ht="14.5" customHeight="1" x14ac:dyDescent="0.35">
      <c r="A30904" s="319"/>
      <c r="B30904" s="315">
        <v>44430.455555625493</v>
      </c>
      <c r="C30904" s="314">
        <v>227.65958392557999</v>
      </c>
      <c r="D30904" s="313" t="s">
        <v>167</v>
      </c>
    </row>
    <row r="30905" spans="1:4" ht="14.5" customHeight="1" x14ac:dyDescent="0.35">
      <c r="A30905" s="319"/>
      <c r="B30905" s="315">
        <v>44430.456250069939</v>
      </c>
      <c r="C30905" s="314">
        <v>241.88577687453557</v>
      </c>
      <c r="D30905" s="313" t="s">
        <v>167</v>
      </c>
    </row>
    <row r="30906" spans="1:4" ht="14.5" customHeight="1" x14ac:dyDescent="0.35">
      <c r="A30906" s="319"/>
      <c r="B30906" s="315">
        <v>44430.456944514386</v>
      </c>
      <c r="C30906" s="314">
        <v>240.08096858368953</v>
      </c>
      <c r="D30906" s="313" t="s">
        <v>167</v>
      </c>
    </row>
    <row r="30907" spans="1:4" ht="14.5" customHeight="1" x14ac:dyDescent="0.35">
      <c r="A30907" s="319"/>
      <c r="B30907" s="315">
        <v>44430.457638958833</v>
      </c>
      <c r="C30907" s="314">
        <v>199.27192423601713</v>
      </c>
      <c r="D30907" s="313" t="s">
        <v>167</v>
      </c>
    </row>
    <row r="30908" spans="1:4" ht="14.5" customHeight="1" x14ac:dyDescent="0.35">
      <c r="A30908" s="319"/>
      <c r="B30908" s="315">
        <v>44430.45833340328</v>
      </c>
      <c r="C30908" s="314">
        <v>169.28767834292569</v>
      </c>
      <c r="D30908" s="313" t="s">
        <v>167</v>
      </c>
    </row>
    <row r="30909" spans="1:4" ht="14.5" customHeight="1" x14ac:dyDescent="0.35">
      <c r="A30909" s="319"/>
      <c r="B30909" s="315">
        <v>44430.459027847726</v>
      </c>
      <c r="C30909" s="314">
        <v>145.75018577604399</v>
      </c>
      <c r="D30909" s="313" t="s">
        <v>167</v>
      </c>
    </row>
    <row r="30910" spans="1:4" ht="14.5" customHeight="1" x14ac:dyDescent="0.35">
      <c r="A30910" s="319"/>
      <c r="B30910" s="315">
        <v>44430.459722292173</v>
      </c>
      <c r="C30910" s="314">
        <v>124.63051512387077</v>
      </c>
      <c r="D30910" s="313" t="s">
        <v>167</v>
      </c>
    </row>
    <row r="30911" spans="1:4" ht="14.5" customHeight="1" x14ac:dyDescent="0.35">
      <c r="A30911" s="319"/>
      <c r="B30911" s="315">
        <v>44430.46041673662</v>
      </c>
      <c r="C30911" s="314">
        <v>107.9548145725159</v>
      </c>
      <c r="D30911" s="313" t="s">
        <v>167</v>
      </c>
    </row>
    <row r="30912" spans="1:4" ht="14.5" customHeight="1" x14ac:dyDescent="0.35">
      <c r="A30912" s="319"/>
      <c r="B30912" s="315">
        <v>44430.461111181066</v>
      </c>
      <c r="C30912" s="314">
        <v>105.66099121104732</v>
      </c>
      <c r="D30912" s="313" t="s">
        <v>167</v>
      </c>
    </row>
    <row r="30913" spans="1:4" ht="14.5" customHeight="1" x14ac:dyDescent="0.35">
      <c r="A30913" s="319"/>
      <c r="B30913" s="315">
        <v>44430.461805625513</v>
      </c>
      <c r="C30913" s="314">
        <v>103.22625614940577</v>
      </c>
      <c r="D30913" s="313" t="s">
        <v>167</v>
      </c>
    </row>
    <row r="30914" spans="1:4" ht="14.5" customHeight="1" x14ac:dyDescent="0.35">
      <c r="A30914" s="319"/>
      <c r="B30914" s="315">
        <v>44430.46250006996</v>
      </c>
      <c r="C30914" s="314">
        <v>102.31198997312846</v>
      </c>
      <c r="D30914" s="313" t="s">
        <v>167</v>
      </c>
    </row>
    <row r="30915" spans="1:4" ht="14.5" customHeight="1" x14ac:dyDescent="0.35">
      <c r="A30915" s="319"/>
      <c r="B30915" s="315">
        <v>44430.463194514406</v>
      </c>
      <c r="C30915" s="314">
        <v>107.85137095131213</v>
      </c>
      <c r="D30915" s="313" t="s">
        <v>167</v>
      </c>
    </row>
    <row r="30916" spans="1:4" ht="14.5" customHeight="1" x14ac:dyDescent="0.35">
      <c r="A30916" s="319"/>
      <c r="B30916" s="315">
        <v>44430.463888958853</v>
      </c>
      <c r="C30916" s="314">
        <v>122.29823971758209</v>
      </c>
      <c r="D30916" s="313" t="s">
        <v>167</v>
      </c>
    </row>
    <row r="30917" spans="1:4" ht="14.5" customHeight="1" x14ac:dyDescent="0.35">
      <c r="A30917" s="319"/>
      <c r="B30917" s="315">
        <v>44430.4645834033</v>
      </c>
      <c r="C30917" s="314">
        <v>145.17285686759277</v>
      </c>
      <c r="D30917" s="313" t="s">
        <v>167</v>
      </c>
    </row>
    <row r="30918" spans="1:4" ht="14.5" customHeight="1" x14ac:dyDescent="0.35">
      <c r="A30918" s="319"/>
      <c r="B30918" s="315">
        <v>44430.465277847747</v>
      </c>
      <c r="C30918" s="314">
        <v>163.04782310054483</v>
      </c>
      <c r="D30918" s="313" t="s">
        <v>167</v>
      </c>
    </row>
    <row r="30919" spans="1:4" ht="14.5" customHeight="1" x14ac:dyDescent="0.35">
      <c r="A30919" s="319"/>
      <c r="B30919" s="315">
        <v>44430.465972292193</v>
      </c>
      <c r="C30919" s="314">
        <v>178.4711906047693</v>
      </c>
      <c r="D30919" s="313" t="s">
        <v>167</v>
      </c>
    </row>
    <row r="30920" spans="1:4" ht="14.5" customHeight="1" x14ac:dyDescent="0.35">
      <c r="A30920" s="319"/>
      <c r="B30920" s="315">
        <v>44430.46666673664</v>
      </c>
      <c r="C30920" s="314">
        <v>195.17694909805044</v>
      </c>
      <c r="D30920" s="313" t="s">
        <v>167</v>
      </c>
    </row>
    <row r="30921" spans="1:4" ht="14.5" customHeight="1" x14ac:dyDescent="0.35">
      <c r="A30921" s="319"/>
      <c r="B30921" s="315">
        <v>44430.467361181087</v>
      </c>
      <c r="C30921" s="314">
        <v>206.00336089806322</v>
      </c>
      <c r="D30921" s="313" t="s">
        <v>167</v>
      </c>
    </row>
    <row r="30922" spans="1:4" ht="14.5" customHeight="1" x14ac:dyDescent="0.35">
      <c r="A30922" s="319"/>
      <c r="B30922" s="315">
        <v>44430.468055625533</v>
      </c>
      <c r="C30922" s="314">
        <v>209.64506733906455</v>
      </c>
      <c r="D30922" s="313" t="s">
        <v>167</v>
      </c>
    </row>
    <row r="30923" spans="1:4" ht="14.5" customHeight="1" x14ac:dyDescent="0.35">
      <c r="A30923" s="319"/>
      <c r="B30923" s="315">
        <v>44430.46875006998</v>
      </c>
      <c r="C30923" s="314">
        <v>215.19347664543892</v>
      </c>
      <c r="D30923" s="313" t="s">
        <v>167</v>
      </c>
    </row>
    <row r="30924" spans="1:4" ht="14.5" customHeight="1" x14ac:dyDescent="0.35">
      <c r="A30924" s="319"/>
      <c r="B30924" s="315">
        <v>44430.469444514427</v>
      </c>
      <c r="C30924" s="314">
        <v>223.78698228338811</v>
      </c>
      <c r="D30924" s="313" t="s">
        <v>167</v>
      </c>
    </row>
    <row r="30925" spans="1:4" ht="14.5" customHeight="1" x14ac:dyDescent="0.35">
      <c r="A30925" s="319"/>
      <c r="B30925" s="315">
        <v>44430.470138958874</v>
      </c>
      <c r="C30925" s="314">
        <v>233.8147775906759</v>
      </c>
      <c r="D30925" s="313" t="s">
        <v>167</v>
      </c>
    </row>
    <row r="30926" spans="1:4" ht="14.5" customHeight="1" x14ac:dyDescent="0.35">
      <c r="A30926" s="319"/>
      <c r="B30926" s="315">
        <v>44430.47083340332</v>
      </c>
      <c r="C30926" s="314">
        <v>246.39160097408265</v>
      </c>
      <c r="D30926" s="313" t="s">
        <v>167</v>
      </c>
    </row>
    <row r="30927" spans="1:4" ht="14.5" customHeight="1" x14ac:dyDescent="0.35">
      <c r="A30927" s="319"/>
      <c r="B30927" s="315">
        <v>44430.471527847767</v>
      </c>
      <c r="C30927" s="314">
        <v>260.11226463427687</v>
      </c>
      <c r="D30927" s="313" t="s">
        <v>167</v>
      </c>
    </row>
    <row r="30928" spans="1:4" ht="14.5" customHeight="1" x14ac:dyDescent="0.35">
      <c r="A30928" s="319"/>
      <c r="B30928" s="315">
        <v>44430.472222292214</v>
      </c>
      <c r="C30928" s="314">
        <v>275.08360568038967</v>
      </c>
      <c r="D30928" s="313" t="s">
        <v>167</v>
      </c>
    </row>
    <row r="30929" spans="1:4" ht="14.5" customHeight="1" x14ac:dyDescent="0.35">
      <c r="A30929" s="319"/>
      <c r="B30929" s="315">
        <v>44430.47291673666</v>
      </c>
      <c r="C30929" s="314">
        <v>281.43558888830398</v>
      </c>
      <c r="D30929" s="313" t="s">
        <v>167</v>
      </c>
    </row>
    <row r="30930" spans="1:4" ht="14.5" customHeight="1" x14ac:dyDescent="0.35">
      <c r="A30930" s="319"/>
      <c r="B30930" s="315">
        <v>44430.473611181107</v>
      </c>
      <c r="C30930" s="314">
        <v>281.26443162942303</v>
      </c>
      <c r="D30930" s="313" t="s">
        <v>167</v>
      </c>
    </row>
    <row r="30931" spans="1:4" ht="14.5" customHeight="1" x14ac:dyDescent="0.35">
      <c r="A30931" s="319"/>
      <c r="B30931" s="315">
        <v>44430.474305625554</v>
      </c>
      <c r="C30931" s="314">
        <v>273.42723233730067</v>
      </c>
      <c r="D30931" s="313" t="s">
        <v>167</v>
      </c>
    </row>
    <row r="30932" spans="1:4" ht="14.5" customHeight="1" x14ac:dyDescent="0.35">
      <c r="A30932" s="319"/>
      <c r="B30932" s="315">
        <v>44430.475000070001</v>
      </c>
      <c r="C30932" s="314">
        <v>257.21792459718807</v>
      </c>
      <c r="D30932" s="313" t="s">
        <v>167</v>
      </c>
    </row>
    <row r="30933" spans="1:4" ht="14.5" customHeight="1" x14ac:dyDescent="0.35">
      <c r="A30933" s="319"/>
      <c r="B30933" s="315">
        <v>44430.475694514447</v>
      </c>
      <c r="C30933" s="314">
        <v>240.23435213229774</v>
      </c>
      <c r="D30933" s="313" t="s">
        <v>167</v>
      </c>
    </row>
    <row r="30934" spans="1:4" ht="14.5" customHeight="1" x14ac:dyDescent="0.35">
      <c r="A30934" s="319"/>
      <c r="B30934" s="315">
        <v>44430.476388958894</v>
      </c>
      <c r="C30934" s="314">
        <v>219.75297841079689</v>
      </c>
      <c r="D30934" s="313" t="s">
        <v>167</v>
      </c>
    </row>
    <row r="30935" spans="1:4" ht="14.5" customHeight="1" x14ac:dyDescent="0.35">
      <c r="A30935" s="319"/>
      <c r="B30935" s="315">
        <v>44430.477083403341</v>
      </c>
      <c r="C30935" s="314">
        <v>197.56259951484779</v>
      </c>
      <c r="D30935" s="313" t="s">
        <v>167</v>
      </c>
    </row>
    <row r="30936" spans="1:4" ht="14.5" customHeight="1" x14ac:dyDescent="0.35">
      <c r="A30936" s="319"/>
      <c r="B30936" s="315">
        <v>44430.477777847787</v>
      </c>
      <c r="C30936" s="314">
        <v>183.62354604936749</v>
      </c>
      <c r="D30936" s="313" t="s">
        <v>167</v>
      </c>
    </row>
    <row r="30937" spans="1:4" ht="14.5" customHeight="1" x14ac:dyDescent="0.35">
      <c r="A30937" s="319"/>
      <c r="B30937" s="315">
        <v>44430.478472292234</v>
      </c>
      <c r="C30937" s="314">
        <v>174.75138653243582</v>
      </c>
      <c r="D30937" s="313" t="s">
        <v>167</v>
      </c>
    </row>
    <row r="30938" spans="1:4" ht="14.5" customHeight="1" x14ac:dyDescent="0.35">
      <c r="A30938" s="319"/>
      <c r="B30938" s="315">
        <v>44430.479166736681</v>
      </c>
      <c r="C30938" s="314">
        <v>171.64829652080078</v>
      </c>
      <c r="D30938" s="313" t="s">
        <v>167</v>
      </c>
    </row>
    <row r="30939" spans="1:4" ht="14.5" customHeight="1" x14ac:dyDescent="0.35">
      <c r="A30939" s="319"/>
      <c r="B30939" s="315">
        <v>44430.479861181127</v>
      </c>
      <c r="C30939" s="314">
        <v>174.90296744429119</v>
      </c>
      <c r="D30939" s="313" t="s">
        <v>167</v>
      </c>
    </row>
    <row r="30940" spans="1:4" ht="14.5" customHeight="1" x14ac:dyDescent="0.35">
      <c r="A30940" s="319"/>
      <c r="B30940" s="315">
        <v>44430.480555625574</v>
      </c>
      <c r="C30940" s="314">
        <v>173.1447159362142</v>
      </c>
      <c r="D30940" s="313" t="s">
        <v>167</v>
      </c>
    </row>
    <row r="30941" spans="1:4" ht="14.5" customHeight="1" x14ac:dyDescent="0.35">
      <c r="A30941" s="319"/>
      <c r="B30941" s="315">
        <v>44430.481250070021</v>
      </c>
      <c r="C30941" s="314">
        <v>167.71149368638095</v>
      </c>
      <c r="D30941" s="313" t="s">
        <v>167</v>
      </c>
    </row>
    <row r="30942" spans="1:4" ht="14.5" customHeight="1" x14ac:dyDescent="0.35">
      <c r="A30942" s="319"/>
      <c r="B30942" s="315">
        <v>44430.481944514468</v>
      </c>
      <c r="C30942" s="314">
        <v>161.92705712240422</v>
      </c>
      <c r="D30942" s="313" t="s">
        <v>167</v>
      </c>
    </row>
    <row r="30943" spans="1:4" ht="14.5" customHeight="1" x14ac:dyDescent="0.35">
      <c r="A30943" s="319"/>
      <c r="B30943" s="315">
        <v>44430.482638958914</v>
      </c>
      <c r="C30943" s="314">
        <v>156.91817974556858</v>
      </c>
      <c r="D30943" s="313" t="s">
        <v>167</v>
      </c>
    </row>
    <row r="30944" spans="1:4" ht="14.5" customHeight="1" x14ac:dyDescent="0.35">
      <c r="A30944" s="319"/>
      <c r="B30944" s="315">
        <v>44430.483333403361</v>
      </c>
      <c r="C30944" s="314">
        <v>151.28683164455774</v>
      </c>
      <c r="D30944" s="313" t="s">
        <v>167</v>
      </c>
    </row>
    <row r="30945" spans="1:4" ht="14.5" customHeight="1" x14ac:dyDescent="0.35">
      <c r="A30945" s="319"/>
      <c r="B30945" s="315">
        <v>44430.484027847808</v>
      </c>
      <c r="C30945" s="314">
        <v>139.85729850588831</v>
      </c>
      <c r="D30945" s="313" t="s">
        <v>167</v>
      </c>
    </row>
    <row r="30946" spans="1:4" ht="14.5" customHeight="1" x14ac:dyDescent="0.35">
      <c r="A30946" s="319"/>
      <c r="B30946" s="315">
        <v>44430.484722292254</v>
      </c>
      <c r="C30946" s="314">
        <v>132.09123214039718</v>
      </c>
      <c r="D30946" s="313" t="s">
        <v>167</v>
      </c>
    </row>
    <row r="30947" spans="1:4" ht="14.5" customHeight="1" x14ac:dyDescent="0.35">
      <c r="A30947" s="319"/>
      <c r="B30947" s="315">
        <v>44430.485416736701</v>
      </c>
      <c r="C30947" s="314">
        <v>129.18721200527119</v>
      </c>
      <c r="D30947" s="313" t="s">
        <v>167</v>
      </c>
    </row>
    <row r="30948" spans="1:4" ht="14.5" customHeight="1" x14ac:dyDescent="0.35">
      <c r="A30948" s="319"/>
      <c r="B30948" s="315">
        <v>44430.486111181148</v>
      </c>
      <c r="C30948" s="314">
        <v>125.20028900863642</v>
      </c>
      <c r="D30948" s="313" t="s">
        <v>167</v>
      </c>
    </row>
    <row r="30949" spans="1:4" ht="14.5" customHeight="1" x14ac:dyDescent="0.35">
      <c r="A30949" s="319"/>
      <c r="B30949" s="315">
        <v>44430.486805625595</v>
      </c>
      <c r="C30949" s="314">
        <v>121.8630015351014</v>
      </c>
      <c r="D30949" s="313" t="s">
        <v>167</v>
      </c>
    </row>
    <row r="30950" spans="1:4" ht="14.5" customHeight="1" x14ac:dyDescent="0.35">
      <c r="A30950" s="319"/>
      <c r="B30950" s="315">
        <v>44430.487500070041</v>
      </c>
      <c r="C30950" s="314">
        <v>123.24261948582134</v>
      </c>
      <c r="D30950" s="313" t="s">
        <v>167</v>
      </c>
    </row>
    <row r="30951" spans="1:4" ht="14.5" customHeight="1" x14ac:dyDescent="0.35">
      <c r="A30951" s="319"/>
      <c r="B30951" s="315">
        <v>44430.488194514488</v>
      </c>
      <c r="C30951" s="314">
        <v>125.0201169644269</v>
      </c>
      <c r="D30951" s="313" t="s">
        <v>167</v>
      </c>
    </row>
    <row r="30952" spans="1:4" ht="14.5" customHeight="1" x14ac:dyDescent="0.35">
      <c r="A30952" s="319"/>
      <c r="B30952" s="315">
        <v>44430.488888958935</v>
      </c>
      <c r="C30952" s="314">
        <v>122.18304908360781</v>
      </c>
      <c r="D30952" s="313" t="s">
        <v>167</v>
      </c>
    </row>
    <row r="30953" spans="1:4" ht="14.5" customHeight="1" x14ac:dyDescent="0.35">
      <c r="A30953" s="319"/>
      <c r="B30953" s="315">
        <v>44430.489583403381</v>
      </c>
      <c r="C30953" s="314">
        <v>118.23576686931774</v>
      </c>
      <c r="D30953" s="313" t="s">
        <v>167</v>
      </c>
    </row>
    <row r="30954" spans="1:4" ht="14.5" customHeight="1" x14ac:dyDescent="0.35">
      <c r="A30954" s="319"/>
      <c r="B30954" s="315">
        <v>44430.490277847828</v>
      </c>
      <c r="C30954" s="314">
        <v>109.66761315236799</v>
      </c>
      <c r="D30954" s="313" t="s">
        <v>167</v>
      </c>
    </row>
    <row r="30955" spans="1:4" ht="14.5" customHeight="1" x14ac:dyDescent="0.35">
      <c r="A30955" s="319"/>
      <c r="B30955" s="315">
        <v>44430.490972292275</v>
      </c>
      <c r="C30955" s="314">
        <v>98.520599114958898</v>
      </c>
      <c r="D30955" s="313" t="s">
        <v>167</v>
      </c>
    </row>
    <row r="30956" spans="1:4" ht="14.5" customHeight="1" x14ac:dyDescent="0.35">
      <c r="A30956" s="319"/>
      <c r="B30956" s="315">
        <v>44430.491666736722</v>
      </c>
      <c r="C30956" s="314">
        <v>90.390863000838237</v>
      </c>
      <c r="D30956" s="313" t="s">
        <v>167</v>
      </c>
    </row>
    <row r="30957" spans="1:4" ht="14.5" customHeight="1" x14ac:dyDescent="0.35">
      <c r="A30957" s="319"/>
      <c r="B30957" s="315">
        <v>44430.492361181168</v>
      </c>
      <c r="C30957" s="314">
        <v>84.646690028964073</v>
      </c>
      <c r="D30957" s="313" t="s">
        <v>167</v>
      </c>
    </row>
    <row r="30958" spans="1:4" ht="14.5" customHeight="1" x14ac:dyDescent="0.35">
      <c r="A30958" s="319"/>
      <c r="B30958" s="315">
        <v>44430.493055625615</v>
      </c>
      <c r="C30958" s="314">
        <v>79.694863184168938</v>
      </c>
      <c r="D30958" s="313" t="s">
        <v>167</v>
      </c>
    </row>
    <row r="30959" spans="1:4" ht="14.5" customHeight="1" x14ac:dyDescent="0.35">
      <c r="A30959" s="319"/>
      <c r="B30959" s="315">
        <v>44430.493750070062</v>
      </c>
      <c r="C30959" s="314">
        <v>75.875182976996683</v>
      </c>
      <c r="D30959" s="313" t="s">
        <v>167</v>
      </c>
    </row>
    <row r="30960" spans="1:4" ht="14.5" customHeight="1" x14ac:dyDescent="0.35">
      <c r="A30960" s="319"/>
      <c r="B30960" s="315">
        <v>44430.494444514508</v>
      </c>
      <c r="C30960" s="314">
        <v>70.224039507800867</v>
      </c>
      <c r="D30960" s="313" t="s">
        <v>167</v>
      </c>
    </row>
    <row r="30961" spans="1:4" ht="14.5" customHeight="1" x14ac:dyDescent="0.35">
      <c r="A30961" s="319"/>
      <c r="B30961" s="315">
        <v>44430.495138958955</v>
      </c>
      <c r="C30961" s="314">
        <v>73.432760973443507</v>
      </c>
      <c r="D30961" s="313" t="s">
        <v>167</v>
      </c>
    </row>
    <row r="30962" spans="1:4" ht="14.5" customHeight="1" x14ac:dyDescent="0.35">
      <c r="A30962" s="319"/>
      <c r="B30962" s="315">
        <v>44430.495833403402</v>
      </c>
      <c r="C30962" s="314">
        <v>78.493671709524151</v>
      </c>
      <c r="D30962" s="313" t="s">
        <v>167</v>
      </c>
    </row>
    <row r="30963" spans="1:4" ht="14.5" customHeight="1" x14ac:dyDescent="0.35">
      <c r="A30963" s="319"/>
      <c r="B30963" s="315">
        <v>44430.496527847848</v>
      </c>
      <c r="C30963" s="314">
        <v>78.334418960705321</v>
      </c>
      <c r="D30963" s="313" t="s">
        <v>167</v>
      </c>
    </row>
    <row r="30964" spans="1:4" ht="14.5" customHeight="1" x14ac:dyDescent="0.35">
      <c r="A30964" s="319"/>
      <c r="B30964" s="315">
        <v>44430.497222292295</v>
      </c>
      <c r="C30964" s="314">
        <v>77.243354210030517</v>
      </c>
      <c r="D30964" s="313" t="s">
        <v>167</v>
      </c>
    </row>
    <row r="30965" spans="1:4" ht="14.5" customHeight="1" x14ac:dyDescent="0.35">
      <c r="A30965" s="319"/>
      <c r="B30965" s="315">
        <v>44430.497916736742</v>
      </c>
      <c r="C30965" s="314">
        <v>76.314000299312951</v>
      </c>
      <c r="D30965" s="313" t="s">
        <v>167</v>
      </c>
    </row>
    <row r="30966" spans="1:4" ht="14.5" customHeight="1" x14ac:dyDescent="0.35">
      <c r="A30966" s="319"/>
      <c r="B30966" s="315">
        <v>44430.498611181189</v>
      </c>
      <c r="C30966" s="314">
        <v>77.420576127156764</v>
      </c>
      <c r="D30966" s="313" t="s">
        <v>167</v>
      </c>
    </row>
    <row r="30967" spans="1:4" ht="14.5" customHeight="1" x14ac:dyDescent="0.35">
      <c r="A30967" s="319"/>
      <c r="B30967" s="315">
        <v>44430.499305625635</v>
      </c>
      <c r="C30967" s="314">
        <v>77.213842091730712</v>
      </c>
      <c r="D30967" s="313" t="s">
        <v>167</v>
      </c>
    </row>
    <row r="30968" spans="1:4" ht="14.5" customHeight="1" x14ac:dyDescent="0.35">
      <c r="A30968" s="319"/>
      <c r="B30968" s="315">
        <v>44430.500000070082</v>
      </c>
      <c r="C30968" s="314">
        <v>77.877434980112596</v>
      </c>
      <c r="D30968" s="313" t="s">
        <v>167</v>
      </c>
    </row>
    <row r="30969" spans="1:4" ht="14.5" customHeight="1" x14ac:dyDescent="0.35">
      <c r="A30969" s="319"/>
      <c r="B30969" s="315">
        <v>44430.500694514529</v>
      </c>
      <c r="C30969" s="314">
        <v>78.757449893309968</v>
      </c>
      <c r="D30969" s="313" t="s">
        <v>167</v>
      </c>
    </row>
    <row r="30970" spans="1:4" ht="14.5" customHeight="1" x14ac:dyDescent="0.35">
      <c r="A30970" s="319"/>
      <c r="B30970" s="315">
        <v>44430.501388958975</v>
      </c>
      <c r="C30970" s="314">
        <v>74.189418772757435</v>
      </c>
      <c r="D30970" s="313" t="s">
        <v>167</v>
      </c>
    </row>
    <row r="30971" spans="1:4" ht="14.5" customHeight="1" x14ac:dyDescent="0.35">
      <c r="A30971" s="319"/>
      <c r="B30971" s="315">
        <v>44430.502083403422</v>
      </c>
      <c r="C30971" s="314">
        <v>68.66880890963948</v>
      </c>
      <c r="D30971" s="313" t="s">
        <v>167</v>
      </c>
    </row>
    <row r="30972" spans="1:4" ht="14.5" customHeight="1" x14ac:dyDescent="0.35">
      <c r="A30972" s="319"/>
      <c r="B30972" s="315">
        <v>44430.502777847869</v>
      </c>
      <c r="C30972" s="314">
        <v>67.205274433435022</v>
      </c>
      <c r="D30972" s="313" t="s">
        <v>167</v>
      </c>
    </row>
    <row r="30973" spans="1:4" ht="14.5" customHeight="1" x14ac:dyDescent="0.35">
      <c r="A30973" s="319"/>
      <c r="B30973" s="315">
        <v>44430.503472292316</v>
      </c>
      <c r="C30973" s="314">
        <v>66.915922394462783</v>
      </c>
      <c r="D30973" s="313" t="s">
        <v>167</v>
      </c>
    </row>
    <row r="30974" spans="1:4" ht="14.5" customHeight="1" x14ac:dyDescent="0.35">
      <c r="A30974" s="319"/>
      <c r="B30974" s="315">
        <v>44430.504166736762</v>
      </c>
      <c r="C30974" s="314">
        <v>66.811596778487242</v>
      </c>
      <c r="D30974" s="313" t="s">
        <v>167</v>
      </c>
    </row>
    <row r="30975" spans="1:4" ht="14.5" customHeight="1" x14ac:dyDescent="0.35">
      <c r="A30975" s="319"/>
      <c r="B30975" s="315">
        <v>44430.504861181209</v>
      </c>
      <c r="C30975" s="314">
        <v>70.00101084967028</v>
      </c>
      <c r="D30975" s="313" t="s">
        <v>167</v>
      </c>
    </row>
    <row r="30976" spans="1:4" ht="14.5" customHeight="1" x14ac:dyDescent="0.35">
      <c r="A30976" s="319"/>
      <c r="B30976" s="315">
        <v>44430.505555625656</v>
      </c>
      <c r="C30976" s="314">
        <v>77.074346489321513</v>
      </c>
      <c r="D30976" s="313" t="s">
        <v>167</v>
      </c>
    </row>
    <row r="30977" spans="1:4" ht="14.5" customHeight="1" x14ac:dyDescent="0.35">
      <c r="A30977" s="319"/>
      <c r="B30977" s="315">
        <v>44430.506250070102</v>
      </c>
      <c r="C30977" s="314">
        <v>77.075510986451988</v>
      </c>
      <c r="D30977" s="313" t="s">
        <v>167</v>
      </c>
    </row>
    <row r="30978" spans="1:4" ht="14.5" customHeight="1" x14ac:dyDescent="0.35">
      <c r="A30978" s="319"/>
      <c r="B30978" s="315">
        <v>44430.506944514549</v>
      </c>
      <c r="C30978" s="314">
        <v>69.398659494019611</v>
      </c>
      <c r="D30978" s="313" t="s">
        <v>167</v>
      </c>
    </row>
    <row r="30979" spans="1:4" ht="14.5" customHeight="1" x14ac:dyDescent="0.35">
      <c r="A30979" s="319"/>
      <c r="B30979" s="315">
        <v>44430.507638958996</v>
      </c>
      <c r="C30979" s="314">
        <v>16.513775833001514</v>
      </c>
      <c r="D30979" s="313" t="s">
        <v>177</v>
      </c>
    </row>
    <row r="30980" spans="1:4" ht="14.5" customHeight="1" x14ac:dyDescent="0.35">
      <c r="A30980" s="319"/>
      <c r="B30980" s="315">
        <v>44430.508333403443</v>
      </c>
      <c r="C30980" s="314">
        <v>61.560865328642343</v>
      </c>
      <c r="D30980" s="313" t="s">
        <v>167</v>
      </c>
    </row>
    <row r="30981" spans="1:4" ht="14.5" customHeight="1" x14ac:dyDescent="0.35">
      <c r="A30981" s="319"/>
      <c r="B30981" s="315">
        <v>44430.509027847889</v>
      </c>
      <c r="C30981" s="314">
        <v>60.990275274569285</v>
      </c>
      <c r="D30981" s="313" t="s">
        <v>167</v>
      </c>
    </row>
    <row r="30982" spans="1:4" ht="14.5" customHeight="1" x14ac:dyDescent="0.35">
      <c r="A30982" s="319"/>
      <c r="B30982" s="315">
        <v>44430.509722292336</v>
      </c>
      <c r="C30982" s="314">
        <v>61.293928253028817</v>
      </c>
      <c r="D30982" s="313" t="s">
        <v>167</v>
      </c>
    </row>
    <row r="30983" spans="1:4" ht="14.5" customHeight="1" x14ac:dyDescent="0.35">
      <c r="A30983" s="319"/>
      <c r="B30983" s="315">
        <v>44430.510416736783</v>
      </c>
      <c r="C30983" s="314">
        <v>58.991474434912867</v>
      </c>
      <c r="D30983" s="313" t="s">
        <v>167</v>
      </c>
    </row>
    <row r="30984" spans="1:4" ht="14.5" customHeight="1" x14ac:dyDescent="0.35">
      <c r="A30984" s="319"/>
      <c r="B30984" s="315">
        <v>44430.511111181229</v>
      </c>
      <c r="C30984" s="314">
        <v>58.426815821153774</v>
      </c>
      <c r="D30984" s="313" t="s">
        <v>167</v>
      </c>
    </row>
    <row r="30985" spans="1:4" ht="14.5" customHeight="1" x14ac:dyDescent="0.35">
      <c r="A30985" s="319"/>
      <c r="B30985" s="315">
        <v>44430.511805625676</v>
      </c>
      <c r="C30985" s="314">
        <v>63.914549635046086</v>
      </c>
      <c r="D30985" s="313" t="s">
        <v>167</v>
      </c>
    </row>
    <row r="30986" spans="1:4" ht="14.5" customHeight="1" x14ac:dyDescent="0.35">
      <c r="A30986" s="319"/>
      <c r="B30986" s="315">
        <v>44430.512500070123</v>
      </c>
      <c r="C30986" s="314">
        <v>68.006540128918516</v>
      </c>
      <c r="D30986" s="313" t="s">
        <v>167</v>
      </c>
    </row>
    <row r="30987" spans="1:4" ht="14.5" customHeight="1" x14ac:dyDescent="0.35">
      <c r="A30987" s="319"/>
      <c r="B30987" s="315">
        <v>44430.513194514569</v>
      </c>
      <c r="C30987" s="314">
        <v>68.338279841411477</v>
      </c>
      <c r="D30987" s="313" t="s">
        <v>167</v>
      </c>
    </row>
    <row r="30988" spans="1:4" ht="14.5" customHeight="1" x14ac:dyDescent="0.35">
      <c r="A30988" s="319"/>
      <c r="B30988" s="315">
        <v>44430.513888959016</v>
      </c>
      <c r="C30988" s="314">
        <v>62.01405004765062</v>
      </c>
      <c r="D30988" s="313" t="s">
        <v>167</v>
      </c>
    </row>
    <row r="30989" spans="1:4" ht="14.5" customHeight="1" x14ac:dyDescent="0.35">
      <c r="A30989" s="319"/>
      <c r="B30989" s="315">
        <v>44430.514583403463</v>
      </c>
      <c r="C30989" s="314">
        <v>55.608218746511071</v>
      </c>
      <c r="D30989" s="313" t="s">
        <v>167</v>
      </c>
    </row>
    <row r="30990" spans="1:4" ht="14.5" customHeight="1" x14ac:dyDescent="0.35">
      <c r="A30990" s="319"/>
      <c r="B30990" s="315">
        <v>44430.51527784791</v>
      </c>
      <c r="C30990" s="314">
        <v>53.554286778453388</v>
      </c>
      <c r="D30990" s="313" t="s">
        <v>167</v>
      </c>
    </row>
    <row r="30991" spans="1:4" ht="14.5" customHeight="1" x14ac:dyDescent="0.35">
      <c r="A30991" s="319"/>
      <c r="B30991" s="315">
        <v>44430.515972292356</v>
      </c>
      <c r="C30991" s="314">
        <v>53.006897320869029</v>
      </c>
      <c r="D30991" s="313" t="s">
        <v>167</v>
      </c>
    </row>
    <row r="30992" spans="1:4" ht="14.5" customHeight="1" x14ac:dyDescent="0.35">
      <c r="A30992" s="319"/>
      <c r="B30992" s="315">
        <v>44430.516666736803</v>
      </c>
      <c r="C30992" s="314">
        <v>52.949547837093512</v>
      </c>
      <c r="D30992" s="313" t="s">
        <v>167</v>
      </c>
    </row>
    <row r="30993" spans="1:4" ht="14.5" customHeight="1" x14ac:dyDescent="0.35">
      <c r="A30993" s="319"/>
      <c r="B30993" s="315">
        <v>44430.51736118125</v>
      </c>
      <c r="C30993" s="314">
        <v>52.82249769793804</v>
      </c>
      <c r="D30993" s="313" t="s">
        <v>167</v>
      </c>
    </row>
    <row r="30994" spans="1:4" ht="14.5" customHeight="1" x14ac:dyDescent="0.35">
      <c r="A30994" s="319"/>
      <c r="B30994" s="315">
        <v>44430.518055625696</v>
      </c>
      <c r="C30994" s="314">
        <v>52.48453504136026</v>
      </c>
      <c r="D30994" s="313" t="s">
        <v>167</v>
      </c>
    </row>
    <row r="30995" spans="1:4" ht="14.5" customHeight="1" x14ac:dyDescent="0.35">
      <c r="A30995" s="319"/>
      <c r="B30995" s="315">
        <v>44430.518750070143</v>
      </c>
      <c r="C30995" s="314">
        <v>52.758146434467442</v>
      </c>
      <c r="D30995" s="313" t="s">
        <v>167</v>
      </c>
    </row>
    <row r="30996" spans="1:4" ht="14.5" customHeight="1" x14ac:dyDescent="0.35">
      <c r="A30996" s="319"/>
      <c r="B30996" s="315">
        <v>44430.51944451459</v>
      </c>
      <c r="C30996" s="314">
        <v>55.288113170573098</v>
      </c>
      <c r="D30996" s="313" t="s">
        <v>167</v>
      </c>
    </row>
    <row r="30997" spans="1:4" ht="14.5" customHeight="1" x14ac:dyDescent="0.35">
      <c r="A30997" s="319"/>
      <c r="B30997" s="315">
        <v>44430.520138959037</v>
      </c>
      <c r="C30997" s="314">
        <v>58.623566928867753</v>
      </c>
      <c r="D30997" s="313" t="s">
        <v>167</v>
      </c>
    </row>
    <row r="30998" spans="1:4" ht="14.5" customHeight="1" x14ac:dyDescent="0.35">
      <c r="A30998" s="319"/>
      <c r="B30998" s="315">
        <v>44430.520833403483</v>
      </c>
      <c r="C30998" s="314">
        <v>57.0279100307147</v>
      </c>
      <c r="D30998" s="313" t="s">
        <v>167</v>
      </c>
    </row>
    <row r="30999" spans="1:4" ht="14.5" customHeight="1" x14ac:dyDescent="0.35">
      <c r="A30999" s="319"/>
      <c r="B30999" s="315">
        <v>44430.52152784793</v>
      </c>
      <c r="C30999" s="314">
        <v>53.532014899490363</v>
      </c>
      <c r="D30999" s="313" t="s">
        <v>167</v>
      </c>
    </row>
    <row r="31000" spans="1:4" ht="14.5" customHeight="1" x14ac:dyDescent="0.35">
      <c r="A31000" s="319"/>
      <c r="B31000" s="315">
        <v>44430.522222292377</v>
      </c>
      <c r="C31000" s="314">
        <v>52.188942586923559</v>
      </c>
      <c r="D31000" s="313" t="s">
        <v>167</v>
      </c>
    </row>
    <row r="31001" spans="1:4" ht="14.5" customHeight="1" x14ac:dyDescent="0.35">
      <c r="A31001" s="319"/>
      <c r="B31001" s="315">
        <v>44430.522916736823</v>
      </c>
      <c r="C31001" s="314">
        <v>54.318319609899966</v>
      </c>
      <c r="D31001" s="313" t="s">
        <v>167</v>
      </c>
    </row>
    <row r="31002" spans="1:4" ht="14.5" customHeight="1" x14ac:dyDescent="0.35">
      <c r="A31002" s="319"/>
      <c r="B31002" s="315">
        <v>44430.52361118127</v>
      </c>
      <c r="C31002" s="314">
        <v>54.529579264028385</v>
      </c>
      <c r="D31002" s="313" t="s">
        <v>167</v>
      </c>
    </row>
    <row r="31003" spans="1:4" ht="14.5" customHeight="1" x14ac:dyDescent="0.35">
      <c r="A31003" s="319"/>
      <c r="B31003" s="315">
        <v>44430.524305625717</v>
      </c>
      <c r="C31003" s="314">
        <v>51.758943198040164</v>
      </c>
      <c r="D31003" s="313" t="s">
        <v>167</v>
      </c>
    </row>
    <row r="31004" spans="1:4" ht="14.5" customHeight="1" x14ac:dyDescent="0.35">
      <c r="A31004" s="319"/>
      <c r="B31004" s="315">
        <v>44430.525000070164</v>
      </c>
      <c r="C31004" s="314">
        <v>52.145732863325975</v>
      </c>
      <c r="D31004" s="313" t="s">
        <v>167</v>
      </c>
    </row>
    <row r="31005" spans="1:4" ht="14.5" customHeight="1" x14ac:dyDescent="0.35">
      <c r="A31005" s="319"/>
      <c r="B31005" s="315">
        <v>44430.52569451461</v>
      </c>
      <c r="C31005" s="314">
        <v>54.598752810615892</v>
      </c>
      <c r="D31005" s="313" t="s">
        <v>167</v>
      </c>
    </row>
    <row r="31006" spans="1:4" ht="14.5" customHeight="1" x14ac:dyDescent="0.35">
      <c r="A31006" s="319"/>
      <c r="B31006" s="315">
        <v>44430.526388959057</v>
      </c>
      <c r="C31006" s="314">
        <v>56.47347239535884</v>
      </c>
      <c r="D31006" s="313" t="s">
        <v>167</v>
      </c>
    </row>
    <row r="31007" spans="1:4" ht="14.5" customHeight="1" x14ac:dyDescent="0.35">
      <c r="A31007" s="319"/>
      <c r="B31007" s="315">
        <v>44430.527083403504</v>
      </c>
      <c r="C31007" s="314">
        <v>57.191099864462743</v>
      </c>
      <c r="D31007" s="313" t="s">
        <v>167</v>
      </c>
    </row>
    <row r="31008" spans="1:4" ht="14.5" customHeight="1" x14ac:dyDescent="0.35">
      <c r="A31008" s="319"/>
      <c r="B31008" s="315">
        <v>44430.52777784795</v>
      </c>
      <c r="C31008" s="314">
        <v>58.814079025127768</v>
      </c>
      <c r="D31008" s="313" t="s">
        <v>167</v>
      </c>
    </row>
    <row r="31009" spans="1:4" ht="14.5" customHeight="1" x14ac:dyDescent="0.35">
      <c r="A31009" s="319"/>
      <c r="B31009" s="315">
        <v>44430.528472292397</v>
      </c>
      <c r="C31009" s="314">
        <v>63.863018723345398</v>
      </c>
      <c r="D31009" s="313" t="s">
        <v>167</v>
      </c>
    </row>
    <row r="31010" spans="1:4" ht="14.5" customHeight="1" x14ac:dyDescent="0.35">
      <c r="A31010" s="319"/>
      <c r="B31010" s="315">
        <v>44430.529166736844</v>
      </c>
      <c r="C31010" s="314">
        <v>67.580695830077943</v>
      </c>
      <c r="D31010" s="313" t="s">
        <v>167</v>
      </c>
    </row>
    <row r="31011" spans="1:4" ht="14.5" customHeight="1" x14ac:dyDescent="0.35">
      <c r="A31011" s="319"/>
      <c r="B31011" s="315">
        <v>44430.52986118129</v>
      </c>
      <c r="C31011" s="314">
        <v>66.14634026057125</v>
      </c>
      <c r="D31011" s="313" t="s">
        <v>167</v>
      </c>
    </row>
    <row r="31012" spans="1:4" ht="14.5" customHeight="1" x14ac:dyDescent="0.35">
      <c r="A31012" s="319"/>
      <c r="B31012" s="315">
        <v>44430.530555625737</v>
      </c>
      <c r="C31012" s="314">
        <v>64.233231683277211</v>
      </c>
      <c r="D31012" s="313" t="s">
        <v>167</v>
      </c>
    </row>
    <row r="31013" spans="1:4" ht="14.5" customHeight="1" x14ac:dyDescent="0.35">
      <c r="A31013" s="319"/>
      <c r="B31013" s="315">
        <v>44430.531250070184</v>
      </c>
      <c r="C31013" s="314">
        <v>64.395657507116752</v>
      </c>
      <c r="D31013" s="313" t="s">
        <v>167</v>
      </c>
    </row>
    <row r="31014" spans="1:4" ht="14.5" customHeight="1" x14ac:dyDescent="0.35">
      <c r="A31014" s="319"/>
      <c r="B31014" s="315">
        <v>44430.531944514631</v>
      </c>
      <c r="C31014" s="314">
        <v>65.619981580844609</v>
      </c>
      <c r="D31014" s="313" t="s">
        <v>167</v>
      </c>
    </row>
    <row r="31015" spans="1:4" ht="14.5" customHeight="1" x14ac:dyDescent="0.35">
      <c r="A31015" s="319"/>
      <c r="B31015" s="315">
        <v>44430.532638959077</v>
      </c>
      <c r="C31015" s="314">
        <v>68.935677313571802</v>
      </c>
      <c r="D31015" s="313" t="s">
        <v>167</v>
      </c>
    </row>
    <row r="31016" spans="1:4" ht="14.5" customHeight="1" x14ac:dyDescent="0.35">
      <c r="A31016" s="319"/>
      <c r="B31016" s="315">
        <v>44430.533333403524</v>
      </c>
      <c r="C31016" s="314">
        <v>72.127913884100664</v>
      </c>
      <c r="D31016" s="313" t="s">
        <v>167</v>
      </c>
    </row>
    <row r="31017" spans="1:4" ht="14.5" customHeight="1" x14ac:dyDescent="0.35">
      <c r="A31017" s="319"/>
      <c r="B31017" s="315">
        <v>44430.534027847971</v>
      </c>
      <c r="C31017" s="314">
        <v>74.382499619476349</v>
      </c>
      <c r="D31017" s="313" t="s">
        <v>167</v>
      </c>
    </row>
    <row r="31018" spans="1:4" ht="14.5" customHeight="1" x14ac:dyDescent="0.35">
      <c r="A31018" s="319"/>
      <c r="B31018" s="315">
        <v>44430.534722292417</v>
      </c>
      <c r="C31018" s="314">
        <v>82.212077762438767</v>
      </c>
      <c r="D31018" s="313" t="s">
        <v>167</v>
      </c>
    </row>
    <row r="31019" spans="1:4" ht="14.5" customHeight="1" x14ac:dyDescent="0.35">
      <c r="A31019" s="319"/>
      <c r="B31019" s="315">
        <v>44430.535416736864</v>
      </c>
      <c r="C31019" s="314">
        <v>89.452434696519049</v>
      </c>
      <c r="D31019" s="313" t="s">
        <v>167</v>
      </c>
    </row>
    <row r="31020" spans="1:4" ht="14.5" customHeight="1" x14ac:dyDescent="0.35">
      <c r="A31020" s="319"/>
      <c r="B31020" s="315">
        <v>44430.536111181311</v>
      </c>
      <c r="C31020" s="314">
        <v>92.727147485424453</v>
      </c>
      <c r="D31020" s="313" t="s">
        <v>167</v>
      </c>
    </row>
    <row r="31021" spans="1:4" ht="14.5" customHeight="1" x14ac:dyDescent="0.35">
      <c r="A31021" s="319"/>
      <c r="B31021" s="315">
        <v>44430.536805625758</v>
      </c>
      <c r="C31021" s="314">
        <v>91.205833220305308</v>
      </c>
      <c r="D31021" s="313" t="s">
        <v>167</v>
      </c>
    </row>
    <row r="31022" spans="1:4" ht="14.5" customHeight="1" x14ac:dyDescent="0.35">
      <c r="A31022" s="319"/>
      <c r="B31022" s="315">
        <v>44430.537500070204</v>
      </c>
      <c r="C31022" s="314">
        <v>86.15498972187828</v>
      </c>
      <c r="D31022" s="313" t="s">
        <v>167</v>
      </c>
    </row>
    <row r="31023" spans="1:4" ht="14.5" customHeight="1" x14ac:dyDescent="0.35">
      <c r="A31023" s="319"/>
      <c r="B31023" s="315">
        <v>44430.538194514651</v>
      </c>
      <c r="C31023" s="314">
        <v>84.242982958379429</v>
      </c>
      <c r="D31023" s="313" t="s">
        <v>167</v>
      </c>
    </row>
    <row r="31024" spans="1:4" ht="14.5" customHeight="1" x14ac:dyDescent="0.35">
      <c r="A31024" s="319"/>
      <c r="B31024" s="315">
        <v>44430.538888959098</v>
      </c>
      <c r="C31024" s="314">
        <v>85.9187213339804</v>
      </c>
      <c r="D31024" s="313" t="s">
        <v>167</v>
      </c>
    </row>
    <row r="31025" spans="1:4" ht="14.5" customHeight="1" x14ac:dyDescent="0.35">
      <c r="A31025" s="319"/>
      <c r="B31025" s="315">
        <v>44430.539583403544</v>
      </c>
      <c r="C31025" s="314">
        <v>86.704560956875014</v>
      </c>
      <c r="D31025" s="313" t="s">
        <v>167</v>
      </c>
    </row>
    <row r="31026" spans="1:4" ht="14.5" customHeight="1" x14ac:dyDescent="0.35">
      <c r="A31026" s="319"/>
      <c r="B31026" s="315">
        <v>44430.540277847991</v>
      </c>
      <c r="C31026" s="314">
        <v>86.231055310838073</v>
      </c>
      <c r="D31026" s="313" t="s">
        <v>167</v>
      </c>
    </row>
    <row r="31027" spans="1:4" ht="14.5" customHeight="1" x14ac:dyDescent="0.35">
      <c r="A31027" s="319"/>
      <c r="B31027" s="315">
        <v>44430.540972292438</v>
      </c>
      <c r="C31027" s="314">
        <v>88.047230556543212</v>
      </c>
      <c r="D31027" s="313" t="s">
        <v>167</v>
      </c>
    </row>
    <row r="31028" spans="1:4" ht="14.5" customHeight="1" x14ac:dyDescent="0.35">
      <c r="A31028" s="319"/>
      <c r="B31028" s="315">
        <v>44430.541666736885</v>
      </c>
      <c r="C31028" s="314">
        <v>96.075164597483436</v>
      </c>
      <c r="D31028" s="313" t="s">
        <v>167</v>
      </c>
    </row>
    <row r="31029" spans="1:4" ht="14.5" customHeight="1" x14ac:dyDescent="0.35">
      <c r="A31029" s="319"/>
      <c r="B31029" s="315">
        <v>44430.542361181331</v>
      </c>
      <c r="C31029" s="314">
        <v>102.46464293927615</v>
      </c>
      <c r="D31029" s="313" t="s">
        <v>167</v>
      </c>
    </row>
    <row r="31030" spans="1:4" ht="14.5" customHeight="1" x14ac:dyDescent="0.35">
      <c r="A31030" s="319"/>
      <c r="B31030" s="315">
        <v>44430.543055625778</v>
      </c>
      <c r="C31030" s="314">
        <v>102.05835773784784</v>
      </c>
      <c r="D31030" s="313" t="s">
        <v>167</v>
      </c>
    </row>
    <row r="31031" spans="1:4" ht="14.5" customHeight="1" x14ac:dyDescent="0.35">
      <c r="A31031" s="319"/>
      <c r="B31031" s="315">
        <v>44430.543750070225</v>
      </c>
      <c r="C31031" s="314">
        <v>101.94663636538705</v>
      </c>
      <c r="D31031" s="313" t="s">
        <v>167</v>
      </c>
    </row>
    <row r="31032" spans="1:4" ht="14.5" customHeight="1" x14ac:dyDescent="0.35">
      <c r="A31032" s="319"/>
      <c r="B31032" s="315">
        <v>44430.544444514671</v>
      </c>
      <c r="C31032" s="314">
        <v>98.341864144526582</v>
      </c>
      <c r="D31032" s="313" t="s">
        <v>167</v>
      </c>
    </row>
    <row r="31033" spans="1:4" ht="14.5" customHeight="1" x14ac:dyDescent="0.35">
      <c r="A31033" s="319"/>
      <c r="B31033" s="315">
        <v>44430.545138959118</v>
      </c>
      <c r="C31033" s="314">
        <v>96.139631021156674</v>
      </c>
      <c r="D31033" s="313" t="s">
        <v>167</v>
      </c>
    </row>
    <row r="31034" spans="1:4" ht="14.5" customHeight="1" x14ac:dyDescent="0.35">
      <c r="A31034" s="319"/>
      <c r="B31034" s="315">
        <v>44430.545833403565</v>
      </c>
      <c r="C31034" s="314">
        <v>95.711725411441876</v>
      </c>
      <c r="D31034" s="313" t="s">
        <v>167</v>
      </c>
    </row>
    <row r="31035" spans="1:4" ht="14.5" customHeight="1" x14ac:dyDescent="0.35">
      <c r="A31035" s="319"/>
      <c r="B31035" s="315">
        <v>44430.546527848011</v>
      </c>
      <c r="C31035" s="314">
        <v>97.947372827985475</v>
      </c>
      <c r="D31035" s="313" t="s">
        <v>167</v>
      </c>
    </row>
    <row r="31036" spans="1:4" ht="14.5" customHeight="1" x14ac:dyDescent="0.35">
      <c r="A31036" s="319"/>
      <c r="B31036" s="315">
        <v>44430.547222292458</v>
      </c>
      <c r="C31036" s="314">
        <v>95.963958737960397</v>
      </c>
      <c r="D31036" s="313" t="s">
        <v>167</v>
      </c>
    </row>
    <row r="31037" spans="1:4" ht="14.5" customHeight="1" x14ac:dyDescent="0.35">
      <c r="A31037" s="319"/>
      <c r="B31037" s="315">
        <v>44430.547916736905</v>
      </c>
      <c r="C31037" s="314">
        <v>82.613983911138106</v>
      </c>
      <c r="D31037" s="313" t="s">
        <v>167</v>
      </c>
    </row>
    <row r="31038" spans="1:4" ht="14.5" customHeight="1" x14ac:dyDescent="0.35">
      <c r="A31038" s="319"/>
      <c r="B31038" s="315">
        <v>44430.548611181352</v>
      </c>
      <c r="C31038" s="314">
        <v>76.101682089870636</v>
      </c>
      <c r="D31038" s="313" t="s">
        <v>167</v>
      </c>
    </row>
    <row r="31039" spans="1:4" ht="14.5" customHeight="1" x14ac:dyDescent="0.35">
      <c r="A31039" s="319"/>
      <c r="B31039" s="315">
        <v>44430.549305625798</v>
      </c>
      <c r="C31039" s="314">
        <v>85.974262643215482</v>
      </c>
      <c r="D31039" s="313" t="s">
        <v>167</v>
      </c>
    </row>
    <row r="31040" spans="1:4" ht="14.5" customHeight="1" x14ac:dyDescent="0.35">
      <c r="A31040" s="319"/>
      <c r="B31040" s="315">
        <v>44430.550000070245</v>
      </c>
      <c r="C31040" s="314">
        <v>93.181270750026059</v>
      </c>
      <c r="D31040" s="313" t="s">
        <v>167</v>
      </c>
    </row>
    <row r="31041" spans="1:4" ht="14.5" customHeight="1" x14ac:dyDescent="0.35">
      <c r="A31041" s="319"/>
      <c r="B31041" s="315">
        <v>44430.550694514692</v>
      </c>
      <c r="C31041" s="314">
        <v>91.521405797036522</v>
      </c>
      <c r="D31041" s="313" t="s">
        <v>167</v>
      </c>
    </row>
    <row r="31042" spans="1:4" ht="14.5" customHeight="1" x14ac:dyDescent="0.35">
      <c r="A31042" s="319"/>
      <c r="B31042" s="315">
        <v>44430.551388959138</v>
      </c>
      <c r="C31042" s="314">
        <v>85.571505103904443</v>
      </c>
      <c r="D31042" s="313" t="s">
        <v>167</v>
      </c>
    </row>
    <row r="31043" spans="1:4" ht="14.5" customHeight="1" x14ac:dyDescent="0.35">
      <c r="A31043" s="319"/>
      <c r="B31043" s="315">
        <v>44430.552083403585</v>
      </c>
      <c r="C31043" s="314">
        <v>81.847082383092499</v>
      </c>
      <c r="D31043" s="313" t="s">
        <v>167</v>
      </c>
    </row>
    <row r="31044" spans="1:4" ht="14.5" customHeight="1" x14ac:dyDescent="0.35">
      <c r="A31044" s="319"/>
      <c r="B31044" s="315">
        <v>44430.552777848032</v>
      </c>
      <c r="C31044" s="314">
        <v>84.909932037169341</v>
      </c>
      <c r="D31044" s="313" t="s">
        <v>167</v>
      </c>
    </row>
    <row r="31045" spans="1:4" ht="14.5" customHeight="1" x14ac:dyDescent="0.35">
      <c r="A31045" s="319"/>
      <c r="B31045" s="315">
        <v>44430.553472292479</v>
      </c>
      <c r="C31045" s="314">
        <v>89.434614984353544</v>
      </c>
      <c r="D31045" s="313" t="s">
        <v>167</v>
      </c>
    </row>
    <row r="31046" spans="1:4" ht="14.5" customHeight="1" x14ac:dyDescent="0.35">
      <c r="A31046" s="319"/>
      <c r="B31046" s="315">
        <v>44430.554166736925</v>
      </c>
      <c r="C31046" s="314">
        <v>92.244066120189387</v>
      </c>
      <c r="D31046" s="313" t="s">
        <v>167</v>
      </c>
    </row>
    <row r="31047" spans="1:4" ht="14.5" customHeight="1" x14ac:dyDescent="0.35">
      <c r="A31047" s="319"/>
      <c r="B31047" s="315">
        <v>44430.554861181372</v>
      </c>
      <c r="C31047" s="314">
        <v>93.712031879735875</v>
      </c>
      <c r="D31047" s="313" t="s">
        <v>167</v>
      </c>
    </row>
    <row r="31048" spans="1:4" ht="14.5" customHeight="1" x14ac:dyDescent="0.35">
      <c r="A31048" s="319"/>
      <c r="B31048" s="315">
        <v>44430.555555625819</v>
      </c>
      <c r="C31048" s="314">
        <v>98.380894779412003</v>
      </c>
      <c r="D31048" s="313" t="s">
        <v>167</v>
      </c>
    </row>
    <row r="31049" spans="1:4" ht="14.5" customHeight="1" x14ac:dyDescent="0.35">
      <c r="A31049" s="319"/>
      <c r="B31049" s="315">
        <v>44430.556250070265</v>
      </c>
      <c r="C31049" s="314">
        <v>103.03748303201088</v>
      </c>
      <c r="D31049" s="313" t="s">
        <v>167</v>
      </c>
    </row>
    <row r="31050" spans="1:4" ht="14.5" customHeight="1" x14ac:dyDescent="0.35">
      <c r="A31050" s="319"/>
      <c r="B31050" s="315">
        <v>44430.556944514712</v>
      </c>
      <c r="C31050" s="314">
        <v>101.1061537006734</v>
      </c>
      <c r="D31050" s="313" t="s">
        <v>167</v>
      </c>
    </row>
    <row r="31051" spans="1:4" ht="14.5" customHeight="1" x14ac:dyDescent="0.35">
      <c r="A31051" s="319"/>
      <c r="B31051" s="315">
        <v>44430.557638959159</v>
      </c>
      <c r="C31051" s="314">
        <v>98.728857726058536</v>
      </c>
      <c r="D31051" s="313" t="s">
        <v>167</v>
      </c>
    </row>
    <row r="31052" spans="1:4" ht="14.5" customHeight="1" x14ac:dyDescent="0.35">
      <c r="A31052" s="319"/>
      <c r="B31052" s="315">
        <v>44430.558333403606</v>
      </c>
      <c r="C31052" s="314">
        <v>94.033101778774295</v>
      </c>
      <c r="D31052" s="313" t="s">
        <v>167</v>
      </c>
    </row>
    <row r="31053" spans="1:4" ht="14.5" customHeight="1" x14ac:dyDescent="0.35">
      <c r="A31053" s="319"/>
      <c r="B31053" s="315">
        <v>44430.559027848052</v>
      </c>
      <c r="C31053" s="314">
        <v>89.991761040846669</v>
      </c>
      <c r="D31053" s="313" t="s">
        <v>167</v>
      </c>
    </row>
    <row r="31054" spans="1:4" ht="14.5" customHeight="1" x14ac:dyDescent="0.35">
      <c r="A31054" s="319"/>
      <c r="B31054" s="315">
        <v>44430.559722292499</v>
      </c>
      <c r="C31054" s="314">
        <v>90.885089627172178</v>
      </c>
      <c r="D31054" s="313" t="s">
        <v>167</v>
      </c>
    </row>
    <row r="31055" spans="1:4" ht="14.5" customHeight="1" x14ac:dyDescent="0.35">
      <c r="A31055" s="319"/>
      <c r="B31055" s="315">
        <v>44430.560416736946</v>
      </c>
      <c r="C31055" s="314">
        <v>94.600794046872764</v>
      </c>
      <c r="D31055" s="313" t="s">
        <v>167</v>
      </c>
    </row>
    <row r="31056" spans="1:4" ht="14.5" customHeight="1" x14ac:dyDescent="0.35">
      <c r="A31056" s="319"/>
      <c r="B31056" s="315">
        <v>44430.561111181392</v>
      </c>
      <c r="C31056" s="314">
        <v>97.110540513028781</v>
      </c>
      <c r="D31056" s="313" t="s">
        <v>167</v>
      </c>
    </row>
    <row r="31057" spans="1:4" ht="14.5" customHeight="1" x14ac:dyDescent="0.35">
      <c r="A31057" s="319"/>
      <c r="B31057" s="315">
        <v>44430.561805625839</v>
      </c>
      <c r="C31057" s="314">
        <v>100.96803989175629</v>
      </c>
      <c r="D31057" s="313" t="s">
        <v>167</v>
      </c>
    </row>
    <row r="31058" spans="1:4" ht="14.5" customHeight="1" x14ac:dyDescent="0.35">
      <c r="A31058" s="319"/>
      <c r="B31058" s="315">
        <v>44430.562500070286</v>
      </c>
      <c r="C31058" s="314">
        <v>112.02227446321825</v>
      </c>
      <c r="D31058" s="313" t="s">
        <v>167</v>
      </c>
    </row>
    <row r="31059" spans="1:4" ht="14.5" customHeight="1" x14ac:dyDescent="0.35">
      <c r="A31059" s="319"/>
      <c r="B31059" s="315">
        <v>44430.563194514732</v>
      </c>
      <c r="C31059" s="314">
        <v>126.56671584095263</v>
      </c>
      <c r="D31059" s="313" t="s">
        <v>167</v>
      </c>
    </row>
    <row r="31060" spans="1:4" ht="14.5" customHeight="1" x14ac:dyDescent="0.35">
      <c r="A31060" s="319"/>
      <c r="B31060" s="315">
        <v>44430.563888959179</v>
      </c>
      <c r="C31060" s="314">
        <v>136.19569066486631</v>
      </c>
      <c r="D31060" s="313" t="s">
        <v>167</v>
      </c>
    </row>
    <row r="31061" spans="1:4" ht="14.5" customHeight="1" x14ac:dyDescent="0.35">
      <c r="A31061" s="319"/>
      <c r="B31061" s="315">
        <v>44430.564583403626</v>
      </c>
      <c r="C31061" s="314">
        <v>144.77612734377618</v>
      </c>
      <c r="D31061" s="313" t="s">
        <v>167</v>
      </c>
    </row>
    <row r="31062" spans="1:4" ht="14.5" customHeight="1" x14ac:dyDescent="0.35">
      <c r="A31062" s="319"/>
      <c r="B31062" s="315">
        <v>44430.565277848073</v>
      </c>
      <c r="C31062" s="314">
        <v>147.57036686249387</v>
      </c>
      <c r="D31062" s="313" t="s">
        <v>167</v>
      </c>
    </row>
    <row r="31063" spans="1:4" ht="14.5" customHeight="1" x14ac:dyDescent="0.35">
      <c r="A31063" s="319"/>
      <c r="B31063" s="315">
        <v>44430.565972292519</v>
      </c>
      <c r="C31063" s="314">
        <v>148.42924771184724</v>
      </c>
      <c r="D31063" s="313" t="s">
        <v>167</v>
      </c>
    </row>
    <row r="31064" spans="1:4" ht="14.5" customHeight="1" x14ac:dyDescent="0.35">
      <c r="A31064" s="319"/>
      <c r="B31064" s="315">
        <v>44430.566666736966</v>
      </c>
      <c r="C31064" s="314">
        <v>154.66476157096912</v>
      </c>
      <c r="D31064" s="313" t="s">
        <v>167</v>
      </c>
    </row>
    <row r="31065" spans="1:4" ht="14.5" customHeight="1" x14ac:dyDescent="0.35">
      <c r="A31065" s="319"/>
      <c r="B31065" s="315">
        <v>44430.567361181413</v>
      </c>
      <c r="C31065" s="314">
        <v>164.86613117836339</v>
      </c>
      <c r="D31065" s="313" t="s">
        <v>167</v>
      </c>
    </row>
    <row r="31066" spans="1:4" ht="14.5" customHeight="1" x14ac:dyDescent="0.35">
      <c r="A31066" s="319"/>
      <c r="B31066" s="315">
        <v>44430.568055625859</v>
      </c>
      <c r="C31066" s="314">
        <v>171.28531624689543</v>
      </c>
      <c r="D31066" s="313" t="s">
        <v>167</v>
      </c>
    </row>
    <row r="31067" spans="1:4" ht="14.5" customHeight="1" x14ac:dyDescent="0.35">
      <c r="A31067" s="319"/>
      <c r="B31067" s="315">
        <v>44430.568750070306</v>
      </c>
      <c r="C31067" s="314">
        <v>172.20349093521946</v>
      </c>
      <c r="D31067" s="313" t="s">
        <v>167</v>
      </c>
    </row>
    <row r="31068" spans="1:4" ht="14.5" customHeight="1" x14ac:dyDescent="0.35">
      <c r="A31068" s="319"/>
      <c r="B31068" s="315">
        <v>44430.569444514753</v>
      </c>
      <c r="C31068" s="314">
        <v>175.95723438632365</v>
      </c>
      <c r="D31068" s="313" t="s">
        <v>167</v>
      </c>
    </row>
    <row r="31069" spans="1:4" ht="14.5" customHeight="1" x14ac:dyDescent="0.35">
      <c r="A31069" s="319"/>
      <c r="B31069" s="315">
        <v>44430.5701389592</v>
      </c>
      <c r="C31069" s="314">
        <v>184.98736684491161</v>
      </c>
      <c r="D31069" s="313" t="s">
        <v>167</v>
      </c>
    </row>
    <row r="31070" spans="1:4" ht="14.5" customHeight="1" x14ac:dyDescent="0.35">
      <c r="A31070" s="319"/>
      <c r="B31070" s="315">
        <v>44430.570833403646</v>
      </c>
      <c r="C31070" s="314">
        <v>187.66672508743747</v>
      </c>
      <c r="D31070" s="313" t="s">
        <v>167</v>
      </c>
    </row>
    <row r="31071" spans="1:4" ht="14.5" customHeight="1" x14ac:dyDescent="0.35">
      <c r="A31071" s="319"/>
      <c r="B31071" s="315">
        <v>44430.571527848093</v>
      </c>
      <c r="C31071" s="314">
        <v>186.20945203398199</v>
      </c>
      <c r="D31071" s="313" t="s">
        <v>167</v>
      </c>
    </row>
    <row r="31072" spans="1:4" ht="14.5" customHeight="1" x14ac:dyDescent="0.35">
      <c r="A31072" s="319"/>
      <c r="B31072" s="315">
        <v>44430.57222229254</v>
      </c>
      <c r="C31072" s="314">
        <v>179.28743491660182</v>
      </c>
      <c r="D31072" s="313" t="s">
        <v>167</v>
      </c>
    </row>
    <row r="31073" spans="1:4" ht="14.5" customHeight="1" x14ac:dyDescent="0.35">
      <c r="A31073" s="319"/>
      <c r="B31073" s="315">
        <v>44430.572916736986</v>
      </c>
      <c r="C31073" s="314">
        <v>167.00255084300491</v>
      </c>
      <c r="D31073" s="313" t="s">
        <v>167</v>
      </c>
    </row>
    <row r="31074" spans="1:4" ht="14.5" customHeight="1" x14ac:dyDescent="0.35">
      <c r="A31074" s="319"/>
      <c r="B31074" s="315">
        <v>44430.573611181433</v>
      </c>
      <c r="C31074" s="314">
        <v>162.46032051731211</v>
      </c>
      <c r="D31074" s="313" t="s">
        <v>167</v>
      </c>
    </row>
    <row r="31075" spans="1:4" ht="14.5" customHeight="1" x14ac:dyDescent="0.35">
      <c r="A31075" s="319"/>
      <c r="B31075" s="315">
        <v>44430.57430562588</v>
      </c>
      <c r="C31075" s="314">
        <v>165.66056887706898</v>
      </c>
      <c r="D31075" s="313" t="s">
        <v>167</v>
      </c>
    </row>
    <row r="31076" spans="1:4" ht="14.5" customHeight="1" x14ac:dyDescent="0.35">
      <c r="A31076" s="319"/>
      <c r="B31076" s="315">
        <v>44430.575000070326</v>
      </c>
      <c r="C31076" s="314">
        <v>167.66048248473479</v>
      </c>
      <c r="D31076" s="313" t="s">
        <v>167</v>
      </c>
    </row>
    <row r="31077" spans="1:4" ht="14.5" customHeight="1" x14ac:dyDescent="0.35">
      <c r="A31077" s="319"/>
      <c r="B31077" s="315">
        <v>44430.575694514773</v>
      </c>
      <c r="C31077" s="314">
        <v>172.24770107159469</v>
      </c>
      <c r="D31077" s="313" t="s">
        <v>167</v>
      </c>
    </row>
    <row r="31078" spans="1:4" ht="14.5" customHeight="1" x14ac:dyDescent="0.35">
      <c r="A31078" s="319"/>
      <c r="B31078" s="315">
        <v>44430.57638895922</v>
      </c>
      <c r="C31078" s="314">
        <v>183.48637895203427</v>
      </c>
      <c r="D31078" s="313" t="s">
        <v>167</v>
      </c>
    </row>
    <row r="31079" spans="1:4" ht="14.5" customHeight="1" x14ac:dyDescent="0.35">
      <c r="A31079" s="319"/>
      <c r="B31079" s="315">
        <v>44430.577083403667</v>
      </c>
      <c r="C31079" s="314">
        <v>197.82088705225615</v>
      </c>
      <c r="D31079" s="313" t="s">
        <v>167</v>
      </c>
    </row>
    <row r="31080" spans="1:4" ht="14.5" customHeight="1" x14ac:dyDescent="0.35">
      <c r="A31080" s="319"/>
      <c r="B31080" s="315">
        <v>44430.577777848113</v>
      </c>
      <c r="C31080" s="314">
        <v>202.04638746380417</v>
      </c>
      <c r="D31080" s="313" t="s">
        <v>167</v>
      </c>
    </row>
    <row r="31081" spans="1:4" ht="14.5" customHeight="1" x14ac:dyDescent="0.35">
      <c r="A31081" s="319"/>
      <c r="B31081" s="315">
        <v>44430.57847229256</v>
      </c>
      <c r="C31081" s="314">
        <v>202.93252519658225</v>
      </c>
      <c r="D31081" s="313" t="s">
        <v>167</v>
      </c>
    </row>
    <row r="31082" spans="1:4" ht="14.5" customHeight="1" x14ac:dyDescent="0.35">
      <c r="A31082" s="319"/>
      <c r="B31082" s="315">
        <v>44430.579166737007</v>
      </c>
      <c r="C31082" s="314">
        <v>196.02785399939555</v>
      </c>
      <c r="D31082" s="313" t="s">
        <v>167</v>
      </c>
    </row>
    <row r="31083" spans="1:4" ht="14.5" customHeight="1" x14ac:dyDescent="0.35">
      <c r="A31083" s="319"/>
      <c r="B31083" s="315">
        <v>44430.579861181453</v>
      </c>
      <c r="C31083" s="314">
        <v>184.45855046357028</v>
      </c>
      <c r="D31083" s="313" t="s">
        <v>167</v>
      </c>
    </row>
    <row r="31084" spans="1:4" ht="14.5" customHeight="1" x14ac:dyDescent="0.35">
      <c r="A31084" s="319"/>
      <c r="B31084" s="315">
        <v>44430.5805556259</v>
      </c>
      <c r="C31084" s="314">
        <v>177.22749093131472</v>
      </c>
      <c r="D31084" s="313" t="s">
        <v>167</v>
      </c>
    </row>
    <row r="31085" spans="1:4" ht="14.5" customHeight="1" x14ac:dyDescent="0.35">
      <c r="A31085" s="319"/>
      <c r="B31085" s="315">
        <v>44430.581250070347</v>
      </c>
      <c r="C31085" s="314">
        <v>175.85155857614396</v>
      </c>
      <c r="D31085" s="313" t="s">
        <v>167</v>
      </c>
    </row>
    <row r="31086" spans="1:4" ht="14.5" customHeight="1" x14ac:dyDescent="0.35">
      <c r="A31086" s="319"/>
      <c r="B31086" s="315">
        <v>44430.581944514794</v>
      </c>
      <c r="C31086" s="314">
        <v>164.99090558673487</v>
      </c>
      <c r="D31086" s="313" t="s">
        <v>167</v>
      </c>
    </row>
    <row r="31087" spans="1:4" ht="14.5" customHeight="1" x14ac:dyDescent="0.35">
      <c r="A31087" s="319"/>
      <c r="B31087" s="315">
        <v>44430.58263895924</v>
      </c>
      <c r="C31087" s="314">
        <v>131.60721580302925</v>
      </c>
      <c r="D31087" s="313" t="s">
        <v>167</v>
      </c>
    </row>
    <row r="31088" spans="1:4" ht="14.5" customHeight="1" x14ac:dyDescent="0.35">
      <c r="A31088" s="319"/>
      <c r="B31088" s="315">
        <v>44430.583333403687</v>
      </c>
      <c r="C31088" s="314">
        <v>113.31905792966718</v>
      </c>
      <c r="D31088" s="313" t="s">
        <v>167</v>
      </c>
    </row>
    <row r="31089" spans="1:4" ht="14.5" customHeight="1" x14ac:dyDescent="0.35">
      <c r="A31089" s="319"/>
      <c r="B31089" s="315">
        <v>44430.584027848134</v>
      </c>
      <c r="C31089" s="314">
        <v>119.38845251470532</v>
      </c>
      <c r="D31089" s="313" t="s">
        <v>167</v>
      </c>
    </row>
    <row r="31090" spans="1:4" ht="14.5" customHeight="1" x14ac:dyDescent="0.35">
      <c r="A31090" s="319"/>
      <c r="B31090" s="315">
        <v>44430.58472229258</v>
      </c>
      <c r="C31090" s="314">
        <v>128.36952586113475</v>
      </c>
      <c r="D31090" s="313" t="s">
        <v>167</v>
      </c>
    </row>
    <row r="31091" spans="1:4" ht="14.5" customHeight="1" x14ac:dyDescent="0.35">
      <c r="A31091" s="319"/>
      <c r="B31091" s="315">
        <v>44430.585416737027</v>
      </c>
      <c r="C31091" s="314">
        <v>126.06742786337078</v>
      </c>
      <c r="D31091" s="313" t="s">
        <v>167</v>
      </c>
    </row>
    <row r="31092" spans="1:4" ht="14.5" customHeight="1" x14ac:dyDescent="0.35">
      <c r="A31092" s="319"/>
      <c r="B31092" s="315">
        <v>44430.586111181474</v>
      </c>
      <c r="C31092" s="314">
        <v>122.57419642568372</v>
      </c>
      <c r="D31092" s="313" t="s">
        <v>167</v>
      </c>
    </row>
    <row r="31093" spans="1:4" ht="14.5" customHeight="1" x14ac:dyDescent="0.35">
      <c r="A31093" s="319"/>
      <c r="B31093" s="315">
        <v>44430.586805625921</v>
      </c>
      <c r="C31093" s="314">
        <v>116.1188932231608</v>
      </c>
      <c r="D31093" s="313" t="s">
        <v>167</v>
      </c>
    </row>
    <row r="31094" spans="1:4" ht="14.5" customHeight="1" x14ac:dyDescent="0.35">
      <c r="A31094" s="319"/>
      <c r="B31094" s="315">
        <v>44430.587500070367</v>
      </c>
      <c r="C31094" s="314">
        <v>108.7356402562155</v>
      </c>
      <c r="D31094" s="313" t="s">
        <v>167</v>
      </c>
    </row>
    <row r="31095" spans="1:4" ht="14.5" customHeight="1" x14ac:dyDescent="0.35">
      <c r="A31095" s="319"/>
      <c r="B31095" s="315">
        <v>44430.588194514814</v>
      </c>
      <c r="C31095" s="314">
        <v>108.81983888234438</v>
      </c>
      <c r="D31095" s="313" t="s">
        <v>167</v>
      </c>
    </row>
    <row r="31096" spans="1:4" ht="14.5" customHeight="1" x14ac:dyDescent="0.35">
      <c r="A31096" s="319"/>
      <c r="B31096" s="315">
        <v>44430.588888959261</v>
      </c>
      <c r="C31096" s="314">
        <v>110.33246970199785</v>
      </c>
      <c r="D31096" s="313" t="s">
        <v>167</v>
      </c>
    </row>
    <row r="31097" spans="1:4" ht="14.5" customHeight="1" x14ac:dyDescent="0.35">
      <c r="A31097" s="319"/>
      <c r="B31097" s="315">
        <v>44430.589583403707</v>
      </c>
      <c r="C31097" s="314">
        <v>110.1717076967936</v>
      </c>
      <c r="D31097" s="313" t="s">
        <v>167</v>
      </c>
    </row>
    <row r="31098" spans="1:4" ht="14.5" customHeight="1" x14ac:dyDescent="0.35">
      <c r="A31098" s="319"/>
      <c r="B31098" s="315">
        <v>44430.590277848154</v>
      </c>
      <c r="C31098" s="314">
        <v>111.21794999607761</v>
      </c>
      <c r="D31098" s="313" t="s">
        <v>167</v>
      </c>
    </row>
    <row r="31099" spans="1:4" ht="14.5" customHeight="1" x14ac:dyDescent="0.35">
      <c r="A31099" s="319"/>
      <c r="B31099" s="315">
        <v>44430.590972292601</v>
      </c>
      <c r="C31099" s="314">
        <v>118.79157562339485</v>
      </c>
      <c r="D31099" s="313" t="s">
        <v>167</v>
      </c>
    </row>
    <row r="31100" spans="1:4" ht="14.5" customHeight="1" x14ac:dyDescent="0.35">
      <c r="A31100" s="319"/>
      <c r="B31100" s="315">
        <v>44430.591666737047</v>
      </c>
      <c r="C31100" s="314">
        <v>123.67846252711995</v>
      </c>
      <c r="D31100" s="313" t="s">
        <v>167</v>
      </c>
    </row>
    <row r="31101" spans="1:4" ht="14.5" customHeight="1" x14ac:dyDescent="0.35">
      <c r="A31101" s="319"/>
      <c r="B31101" s="315">
        <v>44430.592361181494</v>
      </c>
      <c r="C31101" s="314">
        <v>123.67317987076822</v>
      </c>
      <c r="D31101" s="313" t="s">
        <v>167</v>
      </c>
    </row>
    <row r="31102" spans="1:4" ht="14.5" customHeight="1" x14ac:dyDescent="0.35">
      <c r="A31102" s="319"/>
      <c r="B31102" s="315">
        <v>44430.593055625941</v>
      </c>
      <c r="C31102" s="314">
        <v>125.09409476901638</v>
      </c>
      <c r="D31102" s="313" t="s">
        <v>167</v>
      </c>
    </row>
    <row r="31103" spans="1:4" ht="14.5" customHeight="1" x14ac:dyDescent="0.35">
      <c r="A31103" s="319"/>
      <c r="B31103" s="315">
        <v>44430.593750070388</v>
      </c>
      <c r="C31103" s="314">
        <v>121.5237060259562</v>
      </c>
      <c r="D31103" s="313" t="s">
        <v>167</v>
      </c>
    </row>
    <row r="31104" spans="1:4" ht="14.5" customHeight="1" x14ac:dyDescent="0.35">
      <c r="A31104" s="319"/>
      <c r="B31104" s="315">
        <v>44430.594444514834</v>
      </c>
      <c r="C31104" s="314">
        <v>114.91996908568544</v>
      </c>
      <c r="D31104" s="313" t="s">
        <v>167</v>
      </c>
    </row>
    <row r="31105" spans="1:4" ht="14.5" customHeight="1" x14ac:dyDescent="0.35">
      <c r="A31105" s="319"/>
      <c r="B31105" s="315">
        <v>44430.595138959281</v>
      </c>
      <c r="C31105" s="314">
        <v>112.20214726825361</v>
      </c>
      <c r="D31105" s="313" t="s">
        <v>167</v>
      </c>
    </row>
    <row r="31106" spans="1:4" ht="14.5" customHeight="1" x14ac:dyDescent="0.35">
      <c r="A31106" s="319"/>
      <c r="B31106" s="315">
        <v>44430.595833403728</v>
      </c>
      <c r="C31106" s="314">
        <v>113.50653103697502</v>
      </c>
      <c r="D31106" s="313" t="s">
        <v>167</v>
      </c>
    </row>
    <row r="31107" spans="1:4" ht="14.5" customHeight="1" x14ac:dyDescent="0.35">
      <c r="A31107" s="319"/>
      <c r="B31107" s="315">
        <v>44430.596527848174</v>
      </c>
      <c r="C31107" s="314">
        <v>114.36058917763876</v>
      </c>
      <c r="D31107" s="313" t="s">
        <v>167</v>
      </c>
    </row>
    <row r="31108" spans="1:4" ht="14.5" customHeight="1" x14ac:dyDescent="0.35">
      <c r="A31108" s="319"/>
      <c r="B31108" s="315">
        <v>44430.597222292621</v>
      </c>
      <c r="C31108" s="314">
        <v>114.5214152772581</v>
      </c>
      <c r="D31108" s="313" t="s">
        <v>167</v>
      </c>
    </row>
    <row r="31109" spans="1:4" ht="14.5" customHeight="1" x14ac:dyDescent="0.35">
      <c r="A31109" s="319"/>
      <c r="B31109" s="315">
        <v>44430.597916737068</v>
      </c>
      <c r="C31109" s="314">
        <v>117.94569383896305</v>
      </c>
      <c r="D31109" s="313" t="s">
        <v>167</v>
      </c>
    </row>
    <row r="31110" spans="1:4" ht="14.5" customHeight="1" x14ac:dyDescent="0.35">
      <c r="A31110" s="319"/>
      <c r="B31110" s="315">
        <v>44430.598611181515</v>
      </c>
      <c r="C31110" s="314">
        <v>127.12951177544116</v>
      </c>
      <c r="D31110" s="313" t="s">
        <v>167</v>
      </c>
    </row>
    <row r="31111" spans="1:4" ht="14.5" customHeight="1" x14ac:dyDescent="0.35">
      <c r="A31111" s="319"/>
      <c r="B31111" s="315">
        <v>44430.599305625961</v>
      </c>
      <c r="C31111" s="314">
        <v>130.21107366069143</v>
      </c>
      <c r="D31111" s="313" t="s">
        <v>167</v>
      </c>
    </row>
    <row r="31112" spans="1:4" ht="14.5" customHeight="1" x14ac:dyDescent="0.35">
      <c r="A31112" s="319"/>
      <c r="B31112" s="315">
        <v>44430.600000070408</v>
      </c>
      <c r="C31112" s="314">
        <v>131.40783805829705</v>
      </c>
      <c r="D31112" s="313" t="s">
        <v>167</v>
      </c>
    </row>
    <row r="31113" spans="1:4" ht="14.5" customHeight="1" x14ac:dyDescent="0.35">
      <c r="A31113" s="319"/>
      <c r="B31113" s="315">
        <v>44430.600694514855</v>
      </c>
      <c r="C31113" s="314">
        <v>133.15827839603881</v>
      </c>
      <c r="D31113" s="313" t="s">
        <v>167</v>
      </c>
    </row>
    <row r="31114" spans="1:4" ht="14.5" customHeight="1" x14ac:dyDescent="0.35">
      <c r="A31114" s="319"/>
      <c r="B31114" s="315">
        <v>44430.601388959301</v>
      </c>
      <c r="C31114" s="314">
        <v>129.79208796392194</v>
      </c>
      <c r="D31114" s="313" t="s">
        <v>167</v>
      </c>
    </row>
    <row r="31115" spans="1:4" ht="14.5" customHeight="1" x14ac:dyDescent="0.35">
      <c r="A31115" s="319"/>
      <c r="B31115" s="315">
        <v>44430.602083403748</v>
      </c>
      <c r="C31115" s="314">
        <v>125.56064632228808</v>
      </c>
      <c r="D31115" s="313" t="s">
        <v>167</v>
      </c>
    </row>
    <row r="31116" spans="1:4" ht="14.5" customHeight="1" x14ac:dyDescent="0.35">
      <c r="A31116" s="319"/>
      <c r="B31116" s="315">
        <v>44430.602777848195</v>
      </c>
      <c r="C31116" s="314">
        <v>125.73859442227986</v>
      </c>
      <c r="D31116" s="313" t="s">
        <v>167</v>
      </c>
    </row>
    <row r="31117" spans="1:4" ht="14.5" customHeight="1" x14ac:dyDescent="0.35">
      <c r="A31117" s="319"/>
      <c r="B31117" s="315">
        <v>44430.603472292642</v>
      </c>
      <c r="C31117" s="314">
        <v>128.04245574643136</v>
      </c>
      <c r="D31117" s="313" t="s">
        <v>167</v>
      </c>
    </row>
    <row r="31118" spans="1:4" ht="14.5" customHeight="1" x14ac:dyDescent="0.35">
      <c r="A31118" s="319"/>
      <c r="B31118" s="315">
        <v>44430.604166737088</v>
      </c>
      <c r="C31118" s="314">
        <v>129.59814234085692</v>
      </c>
      <c r="D31118" s="313" t="s">
        <v>167</v>
      </c>
    </row>
    <row r="31119" spans="1:4" ht="14.5" customHeight="1" x14ac:dyDescent="0.35">
      <c r="A31119" s="319"/>
      <c r="B31119" s="315">
        <v>44430.604861181535</v>
      </c>
      <c r="C31119" s="314">
        <v>131.15977712303479</v>
      </c>
      <c r="D31119" s="313" t="s">
        <v>167</v>
      </c>
    </row>
    <row r="31120" spans="1:4" ht="14.5" customHeight="1" x14ac:dyDescent="0.35">
      <c r="A31120" s="319"/>
      <c r="B31120" s="315">
        <v>44430.605555625982</v>
      </c>
      <c r="C31120" s="314">
        <v>135.07535102749631</v>
      </c>
      <c r="D31120" s="313" t="s">
        <v>167</v>
      </c>
    </row>
    <row r="31121" spans="1:4" ht="14.5" customHeight="1" x14ac:dyDescent="0.35">
      <c r="A31121" s="319"/>
      <c r="B31121" s="315">
        <v>44430.606250070428</v>
      </c>
      <c r="C31121" s="314">
        <v>144.93995493757927</v>
      </c>
      <c r="D31121" s="313" t="s">
        <v>167</v>
      </c>
    </row>
    <row r="31122" spans="1:4" ht="14.5" customHeight="1" x14ac:dyDescent="0.35">
      <c r="A31122" s="319"/>
      <c r="B31122" s="315">
        <v>44430.606944514875</v>
      </c>
      <c r="C31122" s="314">
        <v>149.53241637057315</v>
      </c>
      <c r="D31122" s="313" t="s">
        <v>167</v>
      </c>
    </row>
    <row r="31123" spans="1:4" ht="14.5" customHeight="1" x14ac:dyDescent="0.35">
      <c r="A31123" s="319"/>
      <c r="B31123" s="315">
        <v>44430.607638959322</v>
      </c>
      <c r="C31123" s="314">
        <v>146.61679602771378</v>
      </c>
      <c r="D31123" s="313" t="s">
        <v>167</v>
      </c>
    </row>
    <row r="31124" spans="1:4" ht="14.5" customHeight="1" x14ac:dyDescent="0.35">
      <c r="A31124" s="319"/>
      <c r="B31124" s="315">
        <v>44430.608333403768</v>
      </c>
      <c r="C31124" s="314">
        <v>144.50857247573634</v>
      </c>
      <c r="D31124" s="313" t="s">
        <v>167</v>
      </c>
    </row>
    <row r="31125" spans="1:4" ht="14.5" customHeight="1" x14ac:dyDescent="0.35">
      <c r="A31125" s="319"/>
      <c r="B31125" s="315">
        <v>44430.609027848215</v>
      </c>
      <c r="C31125" s="314">
        <v>137.0744070314453</v>
      </c>
      <c r="D31125" s="313" t="s">
        <v>167</v>
      </c>
    </row>
    <row r="31126" spans="1:4" ht="14.5" customHeight="1" x14ac:dyDescent="0.35">
      <c r="A31126" s="319"/>
      <c r="B31126" s="315">
        <v>44430.609722292662</v>
      </c>
      <c r="C31126" s="314">
        <v>127.10349506336497</v>
      </c>
      <c r="D31126" s="313" t="s">
        <v>167</v>
      </c>
    </row>
    <row r="31127" spans="1:4" ht="14.5" customHeight="1" x14ac:dyDescent="0.35">
      <c r="A31127" s="319"/>
      <c r="B31127" s="315">
        <v>44430.610416737109</v>
      </c>
      <c r="C31127" s="314">
        <v>124.66596039344053</v>
      </c>
      <c r="D31127" s="313" t="s">
        <v>167</v>
      </c>
    </row>
    <row r="31128" spans="1:4" ht="14.5" customHeight="1" x14ac:dyDescent="0.35">
      <c r="A31128" s="319"/>
      <c r="B31128" s="315">
        <v>44430.611111181555</v>
      </c>
      <c r="C31128" s="314">
        <v>124.43340743281685</v>
      </c>
      <c r="D31128" s="313" t="s">
        <v>167</v>
      </c>
    </row>
    <row r="31129" spans="1:4" ht="14.5" customHeight="1" x14ac:dyDescent="0.35">
      <c r="A31129" s="319"/>
      <c r="B31129" s="315">
        <v>44430.611805626002</v>
      </c>
      <c r="C31129" s="314">
        <v>123.50199161562486</v>
      </c>
      <c r="D31129" s="313" t="s">
        <v>167</v>
      </c>
    </row>
    <row r="31130" spans="1:4" ht="14.5" customHeight="1" x14ac:dyDescent="0.35">
      <c r="A31130" s="319"/>
      <c r="B31130" s="315">
        <v>44430.612500070449</v>
      </c>
      <c r="C31130" s="314">
        <v>121.35848840772911</v>
      </c>
      <c r="D31130" s="313" t="s">
        <v>167</v>
      </c>
    </row>
    <row r="31131" spans="1:4" ht="14.5" customHeight="1" x14ac:dyDescent="0.35">
      <c r="A31131" s="319"/>
      <c r="B31131" s="315">
        <v>44430.613194514895</v>
      </c>
      <c r="C31131" s="314">
        <v>120.76137553271062</v>
      </c>
      <c r="D31131" s="313" t="s">
        <v>167</v>
      </c>
    </row>
    <row r="31132" spans="1:4" ht="14.5" customHeight="1" x14ac:dyDescent="0.35">
      <c r="A31132" s="319"/>
      <c r="B31132" s="315">
        <v>44430.613888959342</v>
      </c>
      <c r="C31132" s="314">
        <v>123.99606086900458</v>
      </c>
      <c r="D31132" s="313" t="s">
        <v>167</v>
      </c>
    </row>
    <row r="31133" spans="1:4" ht="14.5" customHeight="1" x14ac:dyDescent="0.35">
      <c r="A31133" s="319"/>
      <c r="B31133" s="315">
        <v>44430.614583403789</v>
      </c>
      <c r="C31133" s="314">
        <v>126.61645337457885</v>
      </c>
      <c r="D31133" s="313" t="s">
        <v>167</v>
      </c>
    </row>
    <row r="31134" spans="1:4" ht="14.5" customHeight="1" x14ac:dyDescent="0.35">
      <c r="A31134" s="319"/>
      <c r="B31134" s="315">
        <v>44430.615277848236</v>
      </c>
      <c r="C31134" s="314">
        <v>123.48487318250118</v>
      </c>
      <c r="D31134" s="313" t="s">
        <v>167</v>
      </c>
    </row>
    <row r="31135" spans="1:4" ht="14.5" customHeight="1" x14ac:dyDescent="0.35">
      <c r="A31135" s="319"/>
      <c r="B31135" s="315">
        <v>44430.615972292682</v>
      </c>
      <c r="C31135" s="314">
        <v>118.25407881638772</v>
      </c>
      <c r="D31135" s="313" t="s">
        <v>167</v>
      </c>
    </row>
    <row r="31136" spans="1:4" ht="14.5" customHeight="1" x14ac:dyDescent="0.35">
      <c r="A31136" s="319"/>
      <c r="B31136" s="315">
        <v>44430.616666737129</v>
      </c>
      <c r="C31136" s="314">
        <v>111.11237791096598</v>
      </c>
      <c r="D31136" s="313" t="s">
        <v>167</v>
      </c>
    </row>
    <row r="31137" spans="1:4" ht="14.5" customHeight="1" x14ac:dyDescent="0.35">
      <c r="A31137" s="319"/>
      <c r="B31137" s="315">
        <v>44430.617361181576</v>
      </c>
      <c r="C31137" s="314">
        <v>99.108272667772454</v>
      </c>
      <c r="D31137" s="313" t="s">
        <v>167</v>
      </c>
    </row>
    <row r="31138" spans="1:4" ht="14.5" customHeight="1" x14ac:dyDescent="0.35">
      <c r="A31138" s="319"/>
      <c r="B31138" s="315">
        <v>44430.618055626022</v>
      </c>
      <c r="C31138" s="314">
        <v>87.757488258642837</v>
      </c>
      <c r="D31138" s="313" t="s">
        <v>167</v>
      </c>
    </row>
    <row r="31139" spans="1:4" ht="14.5" customHeight="1" x14ac:dyDescent="0.35">
      <c r="A31139" s="319"/>
      <c r="B31139" s="315">
        <v>44430.618750070469</v>
      </c>
      <c r="C31139" s="314">
        <v>81.802219035142727</v>
      </c>
      <c r="D31139" s="313" t="s">
        <v>167</v>
      </c>
    </row>
    <row r="31140" spans="1:4" ht="14.5" customHeight="1" x14ac:dyDescent="0.35">
      <c r="A31140" s="319"/>
      <c r="B31140" s="315">
        <v>44430.619444514916</v>
      </c>
      <c r="C31140" s="314">
        <v>77.562619635084417</v>
      </c>
      <c r="D31140" s="313" t="s">
        <v>167</v>
      </c>
    </row>
    <row r="31141" spans="1:4" ht="14.5" customHeight="1" x14ac:dyDescent="0.35">
      <c r="A31141" s="319"/>
      <c r="B31141" s="315">
        <v>44430.620138959363</v>
      </c>
      <c r="C31141" s="314">
        <v>72.025543706332485</v>
      </c>
      <c r="D31141" s="313" t="s">
        <v>167</v>
      </c>
    </row>
    <row r="31142" spans="1:4" ht="14.5" customHeight="1" x14ac:dyDescent="0.35">
      <c r="A31142" s="319"/>
      <c r="B31142" s="315">
        <v>44430.620833403809</v>
      </c>
      <c r="C31142" s="314">
        <v>65.101599106283786</v>
      </c>
      <c r="D31142" s="313" t="s">
        <v>167</v>
      </c>
    </row>
    <row r="31143" spans="1:4" ht="14.5" customHeight="1" x14ac:dyDescent="0.35">
      <c r="A31143" s="319"/>
      <c r="B31143" s="315">
        <v>44430.621527848256</v>
      </c>
      <c r="C31143" s="314">
        <v>62.703657835202954</v>
      </c>
      <c r="D31143" s="313" t="s">
        <v>167</v>
      </c>
    </row>
    <row r="31144" spans="1:4" ht="14.5" customHeight="1" x14ac:dyDescent="0.35">
      <c r="A31144" s="319"/>
      <c r="B31144" s="315">
        <v>44430.622222292703</v>
      </c>
      <c r="C31144" s="314">
        <v>63.392514916216413</v>
      </c>
      <c r="D31144" s="313" t="s">
        <v>167</v>
      </c>
    </row>
    <row r="31145" spans="1:4" ht="14.5" customHeight="1" x14ac:dyDescent="0.35">
      <c r="A31145" s="319"/>
      <c r="B31145" s="315">
        <v>44430.622916737149</v>
      </c>
      <c r="C31145" s="314">
        <v>63.937653020341529</v>
      </c>
      <c r="D31145" s="313" t="s">
        <v>167</v>
      </c>
    </row>
    <row r="31146" spans="1:4" ht="14.5" customHeight="1" x14ac:dyDescent="0.35">
      <c r="A31146" s="319"/>
      <c r="B31146" s="315">
        <v>44430.623611181596</v>
      </c>
      <c r="C31146" s="314">
        <v>63.382068422586116</v>
      </c>
      <c r="D31146" s="313" t="s">
        <v>167</v>
      </c>
    </row>
    <row r="31147" spans="1:4" ht="14.5" customHeight="1" x14ac:dyDescent="0.35">
      <c r="A31147" s="319"/>
      <c r="B31147" s="315">
        <v>44430.624305626043</v>
      </c>
      <c r="C31147" s="314">
        <v>61.693655587575634</v>
      </c>
      <c r="D31147" s="313" t="s">
        <v>167</v>
      </c>
    </row>
    <row r="31148" spans="1:4" ht="14.5" customHeight="1" x14ac:dyDescent="0.35">
      <c r="A31148" s="319"/>
      <c r="B31148" s="315">
        <v>44430.625000070489</v>
      </c>
      <c r="C31148" s="314">
        <v>59.801551157569826</v>
      </c>
      <c r="D31148" s="313" t="s">
        <v>167</v>
      </c>
    </row>
    <row r="31149" spans="1:4" ht="14.5" customHeight="1" x14ac:dyDescent="0.35">
      <c r="A31149" s="319"/>
      <c r="B31149" s="315">
        <v>44430.625694514936</v>
      </c>
      <c r="C31149" s="314">
        <v>59.223330945198541</v>
      </c>
      <c r="D31149" s="313" t="s">
        <v>167</v>
      </c>
    </row>
    <row r="31150" spans="1:4" ht="14.5" customHeight="1" x14ac:dyDescent="0.35">
      <c r="A31150" s="319"/>
      <c r="B31150" s="315">
        <v>44430.626388959383</v>
      </c>
      <c r="C31150" s="314">
        <v>58.042141432481976</v>
      </c>
      <c r="D31150" s="313" t="s">
        <v>167</v>
      </c>
    </row>
    <row r="31151" spans="1:4" ht="14.5" customHeight="1" x14ac:dyDescent="0.35">
      <c r="A31151" s="319"/>
      <c r="B31151" s="315">
        <v>44430.62708340383</v>
      </c>
      <c r="C31151" s="314">
        <v>57.548022187937747</v>
      </c>
      <c r="D31151" s="313" t="s">
        <v>167</v>
      </c>
    </row>
    <row r="31152" spans="1:4" ht="14.5" customHeight="1" x14ac:dyDescent="0.35">
      <c r="A31152" s="319"/>
      <c r="B31152" s="315">
        <v>44430.627777848276</v>
      </c>
      <c r="C31152" s="314">
        <v>57.091242000302493</v>
      </c>
      <c r="D31152" s="313" t="s">
        <v>167</v>
      </c>
    </row>
    <row r="31153" spans="1:4" ht="14.5" customHeight="1" x14ac:dyDescent="0.35">
      <c r="A31153" s="319"/>
      <c r="B31153" s="315">
        <v>44430.628472292723</v>
      </c>
      <c r="C31153" s="314">
        <v>55.971041641229142</v>
      </c>
      <c r="D31153" s="313" t="s">
        <v>167</v>
      </c>
    </row>
    <row r="31154" spans="1:4" ht="14.5" customHeight="1" x14ac:dyDescent="0.35">
      <c r="A31154" s="319"/>
      <c r="B31154" s="315">
        <v>44430.62916673717</v>
      </c>
      <c r="C31154" s="314">
        <v>50.743143794546874</v>
      </c>
      <c r="D31154" s="313" t="s">
        <v>167</v>
      </c>
    </row>
    <row r="31155" spans="1:4" ht="14.5" customHeight="1" x14ac:dyDescent="0.35">
      <c r="A31155" s="319"/>
      <c r="B31155" s="315">
        <v>44430.629861181616</v>
      </c>
      <c r="C31155" s="314">
        <v>45.677913458475572</v>
      </c>
      <c r="D31155" s="313" t="s">
        <v>167</v>
      </c>
    </row>
    <row r="31156" spans="1:4" ht="14.5" customHeight="1" x14ac:dyDescent="0.35">
      <c r="A31156" s="319"/>
      <c r="B31156" s="315">
        <v>44430.630555626063</v>
      </c>
      <c r="C31156" s="314">
        <v>44.254073433507195</v>
      </c>
      <c r="D31156" s="313" t="s">
        <v>167</v>
      </c>
    </row>
    <row r="31157" spans="1:4" ht="14.5" customHeight="1" x14ac:dyDescent="0.35">
      <c r="A31157" s="319"/>
      <c r="B31157" s="315">
        <v>44430.63125007051</v>
      </c>
      <c r="C31157" s="314">
        <v>44.420559241645968</v>
      </c>
      <c r="D31157" s="313" t="s">
        <v>167</v>
      </c>
    </row>
    <row r="31158" spans="1:4" ht="14.5" customHeight="1" x14ac:dyDescent="0.35">
      <c r="A31158" s="319"/>
      <c r="B31158" s="315">
        <v>44430.631944514957</v>
      </c>
      <c r="C31158" s="314">
        <v>44.340483578997855</v>
      </c>
      <c r="D31158" s="313" t="s">
        <v>167</v>
      </c>
    </row>
    <row r="31159" spans="1:4" ht="14.5" customHeight="1" x14ac:dyDescent="0.35">
      <c r="A31159" s="319"/>
      <c r="B31159" s="315">
        <v>44430.632638959403</v>
      </c>
      <c r="C31159" s="314">
        <v>48.633260840412305</v>
      </c>
      <c r="D31159" s="313" t="s">
        <v>167</v>
      </c>
    </row>
    <row r="31160" spans="1:4" ht="14.5" customHeight="1" x14ac:dyDescent="0.35">
      <c r="A31160" s="319"/>
      <c r="B31160" s="315">
        <v>44430.63333340385</v>
      </c>
      <c r="C31160" s="314">
        <v>55.170372725591491</v>
      </c>
      <c r="D31160" s="313" t="s">
        <v>167</v>
      </c>
    </row>
    <row r="31161" spans="1:4" ht="14.5" customHeight="1" x14ac:dyDescent="0.35">
      <c r="A31161" s="319"/>
      <c r="B31161" s="315">
        <v>44430.634027848297</v>
      </c>
      <c r="C31161" s="314">
        <v>58.012861073950383</v>
      </c>
      <c r="D31161" s="313" t="s">
        <v>167</v>
      </c>
    </row>
    <row r="31162" spans="1:4" ht="14.5" customHeight="1" x14ac:dyDescent="0.35">
      <c r="A31162" s="319"/>
      <c r="B31162" s="315">
        <v>44430.634722292743</v>
      </c>
      <c r="C31162" s="314">
        <v>54.733280472547634</v>
      </c>
      <c r="D31162" s="313" t="s">
        <v>167</v>
      </c>
    </row>
    <row r="31163" spans="1:4" ht="14.5" customHeight="1" x14ac:dyDescent="0.35">
      <c r="A31163" s="319"/>
      <c r="B31163" s="315">
        <v>44430.63541673719</v>
      </c>
      <c r="C31163" s="314">
        <v>47.993576154550347</v>
      </c>
      <c r="D31163" s="313" t="s">
        <v>167</v>
      </c>
    </row>
    <row r="31164" spans="1:4" ht="14.5" customHeight="1" x14ac:dyDescent="0.35">
      <c r="A31164" s="319"/>
      <c r="B31164" s="315">
        <v>44430.636111181637</v>
      </c>
      <c r="C31164" s="314">
        <v>45.086517343745797</v>
      </c>
      <c r="D31164" s="313" t="s">
        <v>167</v>
      </c>
    </row>
    <row r="31165" spans="1:4" ht="14.5" customHeight="1" x14ac:dyDescent="0.35">
      <c r="A31165" s="319"/>
      <c r="B31165" s="315">
        <v>44430.636805626084</v>
      </c>
      <c r="C31165" s="314">
        <v>44.073850527020596</v>
      </c>
      <c r="D31165" s="313" t="s">
        <v>167</v>
      </c>
    </row>
    <row r="31166" spans="1:4" ht="14.5" customHeight="1" x14ac:dyDescent="0.35">
      <c r="A31166" s="319"/>
      <c r="B31166" s="315">
        <v>44430.63750007053</v>
      </c>
      <c r="C31166" s="314">
        <v>43.276162863187103</v>
      </c>
      <c r="D31166" s="313" t="s">
        <v>167</v>
      </c>
    </row>
    <row r="31167" spans="1:4" ht="14.5" customHeight="1" x14ac:dyDescent="0.35">
      <c r="A31167" s="319"/>
      <c r="B31167" s="315">
        <v>44430.638194514977</v>
      </c>
      <c r="C31167" s="314">
        <v>42.669767565739072</v>
      </c>
      <c r="D31167" s="313" t="s">
        <v>167</v>
      </c>
    </row>
    <row r="31168" spans="1:4" ht="14.5" customHeight="1" x14ac:dyDescent="0.35">
      <c r="A31168" s="319"/>
      <c r="B31168" s="315">
        <v>44430.638888959424</v>
      </c>
      <c r="C31168" s="314">
        <v>41.960902664726021</v>
      </c>
      <c r="D31168" s="313" t="s">
        <v>167</v>
      </c>
    </row>
    <row r="31169" spans="1:4" ht="14.5" customHeight="1" x14ac:dyDescent="0.35">
      <c r="A31169" s="319"/>
      <c r="B31169" s="315">
        <v>44430.63958340387</v>
      </c>
      <c r="C31169" s="314">
        <v>41.156891420463218</v>
      </c>
      <c r="D31169" s="313" t="s">
        <v>167</v>
      </c>
    </row>
    <row r="31170" spans="1:4" ht="14.5" customHeight="1" x14ac:dyDescent="0.35">
      <c r="A31170" s="319"/>
      <c r="B31170" s="315">
        <v>44430.640277848317</v>
      </c>
      <c r="C31170" s="314">
        <v>40.157052259139405</v>
      </c>
      <c r="D31170" s="313" t="s">
        <v>167</v>
      </c>
    </row>
    <row r="31171" spans="1:4" ht="14.5" customHeight="1" x14ac:dyDescent="0.35">
      <c r="A31171" s="319"/>
      <c r="B31171" s="315">
        <v>44430.640972292764</v>
      </c>
      <c r="C31171" s="314">
        <v>39.231798285419551</v>
      </c>
      <c r="D31171" s="313" t="s">
        <v>167</v>
      </c>
    </row>
    <row r="31172" spans="1:4" ht="14.5" customHeight="1" x14ac:dyDescent="0.35">
      <c r="A31172" s="319"/>
      <c r="B31172" s="315">
        <v>44430.64166673721</v>
      </c>
      <c r="C31172" s="314">
        <v>38.524655468200216</v>
      </c>
      <c r="D31172" s="313" t="s">
        <v>167</v>
      </c>
    </row>
    <row r="31173" spans="1:4" ht="14.5" customHeight="1" x14ac:dyDescent="0.35">
      <c r="A31173" s="319"/>
      <c r="B31173" s="315">
        <v>44430.642361181657</v>
      </c>
      <c r="C31173" s="314">
        <v>38.023684544344242</v>
      </c>
      <c r="D31173" s="313" t="s">
        <v>167</v>
      </c>
    </row>
    <row r="31174" spans="1:4" ht="14.5" customHeight="1" x14ac:dyDescent="0.35">
      <c r="A31174" s="319"/>
      <c r="B31174" s="315">
        <v>44430.643055626104</v>
      </c>
      <c r="C31174" s="314">
        <v>37.802783437126585</v>
      </c>
      <c r="D31174" s="313" t="s">
        <v>167</v>
      </c>
    </row>
    <row r="31175" spans="1:4" ht="14.5" customHeight="1" x14ac:dyDescent="0.35">
      <c r="A31175" s="319"/>
      <c r="B31175" s="315">
        <v>44430.643750070551</v>
      </c>
      <c r="C31175" s="314">
        <v>38.200713193859947</v>
      </c>
      <c r="D31175" s="313" t="s">
        <v>167</v>
      </c>
    </row>
    <row r="31176" spans="1:4" ht="14.5" customHeight="1" x14ac:dyDescent="0.35">
      <c r="A31176" s="319"/>
      <c r="B31176" s="315">
        <v>44430.644444514997</v>
      </c>
      <c r="C31176" s="314">
        <v>38.462239951042768</v>
      </c>
      <c r="D31176" s="313" t="s">
        <v>167</v>
      </c>
    </row>
    <row r="31177" spans="1:4" ht="14.5" customHeight="1" x14ac:dyDescent="0.35">
      <c r="A31177" s="319"/>
      <c r="B31177" s="315">
        <v>44430.645138959444</v>
      </c>
      <c r="C31177" s="314">
        <v>38.596808887122705</v>
      </c>
      <c r="D31177" s="313" t="s">
        <v>167</v>
      </c>
    </row>
    <row r="31178" spans="1:4" ht="14.5" customHeight="1" x14ac:dyDescent="0.35">
      <c r="A31178" s="319"/>
      <c r="B31178" s="315">
        <v>44430.645833403891</v>
      </c>
      <c r="C31178" s="314">
        <v>42.97068822738656</v>
      </c>
      <c r="D31178" s="313" t="s">
        <v>167</v>
      </c>
    </row>
    <row r="31179" spans="1:4" ht="14.5" customHeight="1" x14ac:dyDescent="0.35">
      <c r="A31179" s="319"/>
      <c r="B31179" s="315">
        <v>44430.646527848337</v>
      </c>
      <c r="C31179" s="314">
        <v>47.075628837642334</v>
      </c>
      <c r="D31179" s="313" t="s">
        <v>167</v>
      </c>
    </row>
    <row r="31180" spans="1:4" ht="14.5" customHeight="1" x14ac:dyDescent="0.35">
      <c r="A31180" s="319"/>
      <c r="B31180" s="315">
        <v>44430.647222292784</v>
      </c>
      <c r="C31180" s="314">
        <v>48.010525515086677</v>
      </c>
      <c r="D31180" s="313" t="s">
        <v>167</v>
      </c>
    </row>
    <row r="31181" spans="1:4" ht="14.5" customHeight="1" x14ac:dyDescent="0.35">
      <c r="A31181" s="319"/>
      <c r="B31181" s="315">
        <v>44430.647916737231</v>
      </c>
      <c r="C31181" s="314">
        <v>45.589020366957023</v>
      </c>
      <c r="D31181" s="313" t="s">
        <v>167</v>
      </c>
    </row>
    <row r="31182" spans="1:4" ht="14.5" customHeight="1" x14ac:dyDescent="0.35">
      <c r="A31182" s="319"/>
      <c r="B31182" s="315">
        <v>44430.648611181678</v>
      </c>
      <c r="C31182" s="314">
        <v>42.462173888658675</v>
      </c>
      <c r="D31182" s="313" t="s">
        <v>167</v>
      </c>
    </row>
    <row r="31183" spans="1:4" ht="14.5" customHeight="1" x14ac:dyDescent="0.35">
      <c r="A31183" s="319"/>
      <c r="B31183" s="315">
        <v>44430.649305626124</v>
      </c>
      <c r="C31183" s="314">
        <v>44.107621646247573</v>
      </c>
      <c r="D31183" s="313" t="s">
        <v>167</v>
      </c>
    </row>
    <row r="31184" spans="1:4" ht="14.5" customHeight="1" x14ac:dyDescent="0.35">
      <c r="A31184" s="319"/>
      <c r="B31184" s="315">
        <v>44430.650000070571</v>
      </c>
      <c r="C31184" s="314">
        <v>47.707519611389337</v>
      </c>
      <c r="D31184" s="313" t="s">
        <v>167</v>
      </c>
    </row>
    <row r="31185" spans="1:4" ht="14.5" customHeight="1" x14ac:dyDescent="0.35">
      <c r="A31185" s="319"/>
      <c r="B31185" s="315">
        <v>44430.650694515018</v>
      </c>
      <c r="C31185" s="314">
        <v>50.287907160564401</v>
      </c>
      <c r="D31185" s="313" t="s">
        <v>167</v>
      </c>
    </row>
    <row r="31186" spans="1:4" ht="14.5" customHeight="1" x14ac:dyDescent="0.35">
      <c r="A31186" s="319"/>
      <c r="B31186" s="315">
        <v>44430.651388959464</v>
      </c>
      <c r="C31186" s="314">
        <v>53.315669408340668</v>
      </c>
      <c r="D31186" s="313" t="s">
        <v>167</v>
      </c>
    </row>
    <row r="31187" spans="1:4" ht="14.5" customHeight="1" x14ac:dyDescent="0.35">
      <c r="A31187" s="319"/>
      <c r="B31187" s="315">
        <v>44430.652083403911</v>
      </c>
      <c r="C31187" s="314">
        <v>54.574756326664165</v>
      </c>
      <c r="D31187" s="313" t="s">
        <v>167</v>
      </c>
    </row>
    <row r="31188" spans="1:4" ht="14.5" customHeight="1" x14ac:dyDescent="0.35">
      <c r="A31188" s="319"/>
      <c r="B31188" s="315">
        <v>44430.652777848358</v>
      </c>
      <c r="C31188" s="314">
        <v>56.088712410283428</v>
      </c>
      <c r="D31188" s="313" t="s">
        <v>167</v>
      </c>
    </row>
    <row r="31189" spans="1:4" ht="14.5" customHeight="1" x14ac:dyDescent="0.35">
      <c r="A31189" s="319"/>
      <c r="B31189" s="315">
        <v>44430.653472292805</v>
      </c>
      <c r="C31189" s="314">
        <v>53.965280855049301</v>
      </c>
      <c r="D31189" s="313" t="s">
        <v>167</v>
      </c>
    </row>
    <row r="31190" spans="1:4" ht="14.5" customHeight="1" x14ac:dyDescent="0.35">
      <c r="A31190" s="319"/>
      <c r="B31190" s="315">
        <v>44430.654166737251</v>
      </c>
      <c r="C31190" s="314">
        <v>49.69000742950108</v>
      </c>
      <c r="D31190" s="313" t="s">
        <v>167</v>
      </c>
    </row>
    <row r="31191" spans="1:4" ht="14.5" customHeight="1" x14ac:dyDescent="0.35">
      <c r="A31191" s="319"/>
      <c r="B31191" s="315">
        <v>44430.654861181698</v>
      </c>
      <c r="C31191" s="314">
        <v>48.387319083421609</v>
      </c>
      <c r="D31191" s="313" t="s">
        <v>167</v>
      </c>
    </row>
    <row r="31192" spans="1:4" ht="14.5" customHeight="1" x14ac:dyDescent="0.35">
      <c r="A31192" s="319"/>
      <c r="B31192" s="315">
        <v>44430.655555626145</v>
      </c>
      <c r="C31192" s="314">
        <v>49.684826164331753</v>
      </c>
      <c r="D31192" s="313" t="s">
        <v>167</v>
      </c>
    </row>
    <row r="31193" spans="1:4" ht="14.5" customHeight="1" x14ac:dyDescent="0.35">
      <c r="A31193" s="319"/>
      <c r="B31193" s="315">
        <v>44430.656250070591</v>
      </c>
      <c r="C31193" s="314">
        <v>51.689420567092988</v>
      </c>
      <c r="D31193" s="313" t="s">
        <v>167</v>
      </c>
    </row>
    <row r="31194" spans="1:4" ht="14.5" customHeight="1" x14ac:dyDescent="0.35">
      <c r="A31194" s="319"/>
      <c r="B31194" s="315">
        <v>44430.656944515038</v>
      </c>
      <c r="C31194" s="314">
        <v>51.737865958989524</v>
      </c>
      <c r="D31194" s="313" t="s">
        <v>167</v>
      </c>
    </row>
    <row r="31195" spans="1:4" ht="14.5" customHeight="1" x14ac:dyDescent="0.35">
      <c r="A31195" s="319"/>
      <c r="B31195" s="315">
        <v>44430.657638959485</v>
      </c>
      <c r="C31195" s="314">
        <v>51.766071672958788</v>
      </c>
      <c r="D31195" s="313" t="s">
        <v>167</v>
      </c>
    </row>
    <row r="31196" spans="1:4" ht="14.5" customHeight="1" x14ac:dyDescent="0.35">
      <c r="A31196" s="319"/>
      <c r="B31196" s="315">
        <v>44430.658333403931</v>
      </c>
      <c r="C31196" s="314">
        <v>54.330893344348688</v>
      </c>
      <c r="D31196" s="313" t="s">
        <v>167</v>
      </c>
    </row>
    <row r="31197" spans="1:4" ht="14.5" customHeight="1" x14ac:dyDescent="0.35">
      <c r="A31197" s="319"/>
      <c r="B31197" s="315">
        <v>44430.659027848378</v>
      </c>
      <c r="C31197" s="314">
        <v>55.156878149784944</v>
      </c>
      <c r="D31197" s="313" t="s">
        <v>167</v>
      </c>
    </row>
    <row r="31198" spans="1:4" ht="14.5" customHeight="1" x14ac:dyDescent="0.35">
      <c r="A31198" s="319"/>
      <c r="B31198" s="315">
        <v>44430.659722292825</v>
      </c>
      <c r="C31198" s="314">
        <v>52.531433087335124</v>
      </c>
      <c r="D31198" s="313" t="s">
        <v>167</v>
      </c>
    </row>
    <row r="31199" spans="1:4" ht="14.5" customHeight="1" x14ac:dyDescent="0.35">
      <c r="A31199" s="319"/>
      <c r="B31199" s="315">
        <v>44430.660416737272</v>
      </c>
      <c r="C31199" s="314">
        <v>49.936894622166683</v>
      </c>
      <c r="D31199" s="313" t="s">
        <v>167</v>
      </c>
    </row>
    <row r="31200" spans="1:4" ht="14.5" customHeight="1" x14ac:dyDescent="0.35">
      <c r="A31200" s="319"/>
      <c r="B31200" s="315">
        <v>44430.661111181718</v>
      </c>
      <c r="C31200" s="314">
        <v>52.427462529922678</v>
      </c>
      <c r="D31200" s="313" t="s">
        <v>167</v>
      </c>
    </row>
    <row r="31201" spans="1:4" ht="14.5" customHeight="1" x14ac:dyDescent="0.35">
      <c r="A31201" s="319"/>
      <c r="B31201" s="315">
        <v>44430.661805626165</v>
      </c>
      <c r="C31201" s="314">
        <v>51.281876168591161</v>
      </c>
      <c r="D31201" s="313" t="s">
        <v>167</v>
      </c>
    </row>
    <row r="31202" spans="1:4" ht="14.5" customHeight="1" x14ac:dyDescent="0.35">
      <c r="A31202" s="319"/>
      <c r="B31202" s="315">
        <v>44430.662500070612</v>
      </c>
      <c r="C31202" s="314">
        <v>48.392276473083378</v>
      </c>
      <c r="D31202" s="313" t="s">
        <v>167</v>
      </c>
    </row>
    <row r="31203" spans="1:4" ht="14.5" customHeight="1" x14ac:dyDescent="0.35">
      <c r="A31203" s="319"/>
      <c r="B31203" s="315">
        <v>44430.663194515058</v>
      </c>
      <c r="C31203" s="314">
        <v>49.001645922715156</v>
      </c>
      <c r="D31203" s="313" t="s">
        <v>167</v>
      </c>
    </row>
    <row r="31204" spans="1:4" ht="14.5" customHeight="1" x14ac:dyDescent="0.35">
      <c r="A31204" s="319"/>
      <c r="B31204" s="315">
        <v>44430.663888959505</v>
      </c>
      <c r="C31204" s="314">
        <v>55.624386151906222</v>
      </c>
      <c r="D31204" s="313" t="s">
        <v>167</v>
      </c>
    </row>
    <row r="31205" spans="1:4" ht="14.5" customHeight="1" x14ac:dyDescent="0.35">
      <c r="A31205" s="319"/>
      <c r="B31205" s="315">
        <v>44430.664583403952</v>
      </c>
      <c r="C31205" s="314">
        <v>64.435616105818184</v>
      </c>
      <c r="D31205" s="313" t="s">
        <v>167</v>
      </c>
    </row>
    <row r="31206" spans="1:4" ht="14.5" customHeight="1" x14ac:dyDescent="0.35">
      <c r="A31206" s="319"/>
      <c r="B31206" s="315">
        <v>44430.665277848399</v>
      </c>
      <c r="C31206" s="314">
        <v>71.798884954140519</v>
      </c>
      <c r="D31206" s="313" t="s">
        <v>167</v>
      </c>
    </row>
    <row r="31207" spans="1:4" ht="14.5" customHeight="1" x14ac:dyDescent="0.35">
      <c r="A31207" s="319"/>
      <c r="B31207" s="315">
        <v>44430.665972292845</v>
      </c>
      <c r="C31207" s="314">
        <v>77.535569083040656</v>
      </c>
      <c r="D31207" s="313" t="s">
        <v>167</v>
      </c>
    </row>
    <row r="31208" spans="1:4" ht="14.5" customHeight="1" x14ac:dyDescent="0.35">
      <c r="A31208" s="319"/>
      <c r="B31208" s="315">
        <v>44430.666666737292</v>
      </c>
      <c r="C31208" s="314">
        <v>85.548619022623953</v>
      </c>
      <c r="D31208" s="313" t="s">
        <v>167</v>
      </c>
    </row>
    <row r="31209" spans="1:4" ht="14.5" customHeight="1" x14ac:dyDescent="0.35">
      <c r="A31209" s="319"/>
      <c r="B31209" s="315">
        <v>44430.667361181739</v>
      </c>
      <c r="C31209" s="314">
        <v>93.153231616789711</v>
      </c>
      <c r="D31209" s="313" t="s">
        <v>167</v>
      </c>
    </row>
    <row r="31210" spans="1:4" ht="14.5" customHeight="1" x14ac:dyDescent="0.35">
      <c r="A31210" s="319"/>
      <c r="B31210" s="315">
        <v>44430.668055626185</v>
      </c>
      <c r="C31210" s="314">
        <v>95.563117641107723</v>
      </c>
      <c r="D31210" s="313" t="s">
        <v>167</v>
      </c>
    </row>
    <row r="31211" spans="1:4" ht="14.5" customHeight="1" x14ac:dyDescent="0.35">
      <c r="A31211" s="319"/>
      <c r="B31211" s="315">
        <v>44430.668750070632</v>
      </c>
      <c r="C31211" s="314">
        <v>92.923625254437013</v>
      </c>
      <c r="D31211" s="313" t="s">
        <v>167</v>
      </c>
    </row>
    <row r="31212" spans="1:4" ht="14.5" customHeight="1" x14ac:dyDescent="0.35">
      <c r="A31212" s="319"/>
      <c r="B31212" s="315">
        <v>44430.669444515079</v>
      </c>
      <c r="C31212" s="314">
        <v>89.526317822335599</v>
      </c>
      <c r="D31212" s="313" t="s">
        <v>167</v>
      </c>
    </row>
    <row r="31213" spans="1:4" ht="14.5" customHeight="1" x14ac:dyDescent="0.35">
      <c r="A31213" s="319"/>
      <c r="B31213" s="315">
        <v>44430.670138959526</v>
      </c>
      <c r="C31213" s="314">
        <v>90.644708486869547</v>
      </c>
      <c r="D31213" s="313" t="s">
        <v>167</v>
      </c>
    </row>
    <row r="31214" spans="1:4" ht="14.5" customHeight="1" x14ac:dyDescent="0.35">
      <c r="A31214" s="319"/>
      <c r="B31214" s="315">
        <v>44430.670833403972</v>
      </c>
      <c r="C31214" s="314">
        <v>102.93287903569289</v>
      </c>
      <c r="D31214" s="313" t="s">
        <v>167</v>
      </c>
    </row>
    <row r="31215" spans="1:4" ht="14.5" customHeight="1" x14ac:dyDescent="0.35">
      <c r="A31215" s="319"/>
      <c r="B31215" s="315">
        <v>44430.671527848419</v>
      </c>
      <c r="C31215" s="314">
        <v>116.69449162070717</v>
      </c>
      <c r="D31215" s="313" t="s">
        <v>167</v>
      </c>
    </row>
    <row r="31216" spans="1:4" ht="14.5" customHeight="1" x14ac:dyDescent="0.35">
      <c r="A31216" s="319"/>
      <c r="B31216" s="315">
        <v>44430.672222292866</v>
      </c>
      <c r="C31216" s="314">
        <v>126.8136954481791</v>
      </c>
      <c r="D31216" s="313" t="s">
        <v>167</v>
      </c>
    </row>
    <row r="31217" spans="1:4" ht="14.5" customHeight="1" x14ac:dyDescent="0.35">
      <c r="A31217" s="319"/>
      <c r="B31217" s="315">
        <v>44430.672916737312</v>
      </c>
      <c r="C31217" s="314">
        <v>139.43754925101919</v>
      </c>
      <c r="D31217" s="313" t="s">
        <v>167</v>
      </c>
    </row>
    <row r="31218" spans="1:4" ht="14.5" customHeight="1" x14ac:dyDescent="0.35">
      <c r="A31218" s="319"/>
      <c r="B31218" s="315">
        <v>44430.673611181759</v>
      </c>
      <c r="C31218" s="314">
        <v>154.81185649467321</v>
      </c>
      <c r="D31218" s="313" t="s">
        <v>167</v>
      </c>
    </row>
    <row r="31219" spans="1:4" ht="14.5" customHeight="1" x14ac:dyDescent="0.35">
      <c r="A31219" s="319"/>
      <c r="B31219" s="315">
        <v>44430.674305626206</v>
      </c>
      <c r="C31219" s="314">
        <v>37.049869789159857</v>
      </c>
      <c r="D31219" s="313" t="s">
        <v>177</v>
      </c>
    </row>
    <row r="31220" spans="1:4" ht="14.5" customHeight="1" x14ac:dyDescent="0.35">
      <c r="A31220" s="319"/>
      <c r="B31220" s="315">
        <v>44430.675000070652</v>
      </c>
      <c r="C31220" s="314">
        <v>163.09316323904011</v>
      </c>
      <c r="D31220" s="313" t="s">
        <v>167</v>
      </c>
    </row>
    <row r="31221" spans="1:4" ht="14.5" customHeight="1" x14ac:dyDescent="0.35">
      <c r="A31221" s="319"/>
      <c r="B31221" s="315">
        <v>44430.675694515099</v>
      </c>
      <c r="C31221" s="314">
        <v>163.53166521941313</v>
      </c>
      <c r="D31221" s="313" t="s">
        <v>167</v>
      </c>
    </row>
    <row r="31222" spans="1:4" ht="14.5" customHeight="1" x14ac:dyDescent="0.35">
      <c r="A31222" s="319"/>
      <c r="B31222" s="315">
        <v>44430.676388959546</v>
      </c>
      <c r="C31222" s="314">
        <v>163.90669249692002</v>
      </c>
      <c r="D31222" s="313" t="s">
        <v>167</v>
      </c>
    </row>
    <row r="31223" spans="1:4" ht="14.5" customHeight="1" x14ac:dyDescent="0.35">
      <c r="A31223" s="319"/>
      <c r="B31223" s="315">
        <v>44430.677083403993</v>
      </c>
      <c r="C31223" s="314">
        <v>162.80874721898775</v>
      </c>
      <c r="D31223" s="313" t="s">
        <v>167</v>
      </c>
    </row>
    <row r="31224" spans="1:4" ht="14.5" customHeight="1" x14ac:dyDescent="0.35">
      <c r="A31224" s="319"/>
      <c r="B31224" s="315">
        <v>44430.677777848439</v>
      </c>
      <c r="C31224" s="314">
        <v>132.8335879834718</v>
      </c>
      <c r="D31224" s="313" t="s">
        <v>167</v>
      </c>
    </row>
    <row r="31225" spans="1:4" ht="14.5" customHeight="1" x14ac:dyDescent="0.35">
      <c r="A31225" s="319"/>
      <c r="B31225" s="315">
        <v>44430.678472292886</v>
      </c>
      <c r="C31225" s="314">
        <v>111.19231124466556</v>
      </c>
      <c r="D31225" s="313" t="s">
        <v>167</v>
      </c>
    </row>
    <row r="31226" spans="1:4" ht="14.5" customHeight="1" x14ac:dyDescent="0.35">
      <c r="A31226" s="319"/>
      <c r="B31226" s="315">
        <v>44430.679166737333</v>
      </c>
      <c r="C31226" s="314">
        <v>104.20422388934725</v>
      </c>
      <c r="D31226" s="313" t="s">
        <v>167</v>
      </c>
    </row>
    <row r="31227" spans="1:4" ht="14.5" customHeight="1" x14ac:dyDescent="0.35">
      <c r="A31227" s="319"/>
      <c r="B31227" s="315">
        <v>44430.679861181779</v>
      </c>
      <c r="C31227" s="314">
        <v>100.80877271148492</v>
      </c>
      <c r="D31227" s="313" t="s">
        <v>167</v>
      </c>
    </row>
    <row r="31228" spans="1:4" ht="14.5" customHeight="1" x14ac:dyDescent="0.35">
      <c r="A31228" s="319"/>
      <c r="B31228" s="315">
        <v>44430.680555626226</v>
      </c>
      <c r="C31228" s="314">
        <v>110.20642499182334</v>
      </c>
      <c r="D31228" s="313" t="s">
        <v>167</v>
      </c>
    </row>
    <row r="31229" spans="1:4" ht="14.5" customHeight="1" x14ac:dyDescent="0.35">
      <c r="A31229" s="319"/>
      <c r="B31229" s="315">
        <v>44430.681250070673</v>
      </c>
      <c r="C31229" s="314">
        <v>115.08146632428786</v>
      </c>
      <c r="D31229" s="313" t="s">
        <v>167</v>
      </c>
    </row>
    <row r="31230" spans="1:4" ht="14.5" customHeight="1" x14ac:dyDescent="0.35">
      <c r="A31230" s="319"/>
      <c r="B31230" s="315">
        <v>44430.68194451512</v>
      </c>
      <c r="C31230" s="314">
        <v>118.43350546756604</v>
      </c>
      <c r="D31230" s="313" t="s">
        <v>167</v>
      </c>
    </row>
    <row r="31231" spans="1:4" ht="14.5" customHeight="1" x14ac:dyDescent="0.35">
      <c r="A31231" s="319"/>
      <c r="B31231" s="315">
        <v>44430.682638959566</v>
      </c>
      <c r="C31231" s="314">
        <v>125.11195283311147</v>
      </c>
      <c r="D31231" s="313" t="s">
        <v>167</v>
      </c>
    </row>
    <row r="31232" spans="1:4" ht="14.5" customHeight="1" x14ac:dyDescent="0.35">
      <c r="A31232" s="319"/>
      <c r="B31232" s="315">
        <v>44430.683333404013</v>
      </c>
      <c r="C31232" s="314">
        <v>132.56693861852401</v>
      </c>
      <c r="D31232" s="313" t="s">
        <v>167</v>
      </c>
    </row>
    <row r="31233" spans="1:4" ht="14.5" customHeight="1" x14ac:dyDescent="0.35">
      <c r="A31233" s="319"/>
      <c r="B31233" s="315">
        <v>44430.68402784846</v>
      </c>
      <c r="C31233" s="314">
        <v>147.96159483666608</v>
      </c>
      <c r="D31233" s="313" t="s">
        <v>167</v>
      </c>
    </row>
    <row r="31234" spans="1:4" ht="14.5" customHeight="1" x14ac:dyDescent="0.35">
      <c r="A31234" s="319"/>
      <c r="B31234" s="315">
        <v>44430.684722292906</v>
      </c>
      <c r="C31234" s="314">
        <v>171.7915712556763</v>
      </c>
      <c r="D31234" s="313" t="s">
        <v>167</v>
      </c>
    </row>
    <row r="31235" spans="1:4" ht="14.5" customHeight="1" x14ac:dyDescent="0.35">
      <c r="A31235" s="319"/>
      <c r="B31235" s="315">
        <v>44430.685416737353</v>
      </c>
      <c r="C31235" s="314">
        <v>201.14563754676686</v>
      </c>
      <c r="D31235" s="313" t="s">
        <v>167</v>
      </c>
    </row>
    <row r="31236" spans="1:4" ht="14.5" customHeight="1" x14ac:dyDescent="0.35">
      <c r="A31236" s="319"/>
      <c r="B31236" s="315">
        <v>44430.6861111818</v>
      </c>
      <c r="C31236" s="314">
        <v>230.58425679861492</v>
      </c>
      <c r="D31236" s="313" t="s">
        <v>167</v>
      </c>
    </row>
    <row r="31237" spans="1:4" ht="14.5" customHeight="1" x14ac:dyDescent="0.35">
      <c r="A31237" s="319"/>
      <c r="B31237" s="315">
        <v>44430.686805626246</v>
      </c>
      <c r="C31237" s="314">
        <v>260.13048460407106</v>
      </c>
      <c r="D31237" s="313" t="s">
        <v>167</v>
      </c>
    </row>
    <row r="31238" spans="1:4" ht="14.5" customHeight="1" x14ac:dyDescent="0.35">
      <c r="A31238" s="319"/>
      <c r="B31238" s="315">
        <v>44430.687500070693</v>
      </c>
      <c r="C31238" s="314">
        <v>295.30222015444502</v>
      </c>
      <c r="D31238" s="313" t="s">
        <v>167</v>
      </c>
    </row>
    <row r="31239" spans="1:4" ht="14.5" customHeight="1" x14ac:dyDescent="0.35">
      <c r="A31239" s="319"/>
      <c r="B31239" s="315">
        <v>44430.68819451514</v>
      </c>
      <c r="C31239" s="314">
        <v>325.83554536533387</v>
      </c>
      <c r="D31239" s="313" t="s">
        <v>167</v>
      </c>
    </row>
    <row r="31240" spans="1:4" ht="14.5" customHeight="1" x14ac:dyDescent="0.35">
      <c r="A31240" s="319"/>
      <c r="B31240" s="315">
        <v>44430.688888959587</v>
      </c>
      <c r="C31240" s="314">
        <v>338.15804592554923</v>
      </c>
      <c r="D31240" s="313" t="s">
        <v>167</v>
      </c>
    </row>
    <row r="31241" spans="1:4" ht="14.5" customHeight="1" x14ac:dyDescent="0.35">
      <c r="A31241" s="319"/>
      <c r="B31241" s="315">
        <v>44430.689583404033</v>
      </c>
      <c r="C31241" s="314">
        <v>351.78193057556638</v>
      </c>
      <c r="D31241" s="313" t="s">
        <v>167</v>
      </c>
    </row>
    <row r="31242" spans="1:4" ht="14.5" customHeight="1" x14ac:dyDescent="0.35">
      <c r="A31242" s="319"/>
      <c r="B31242" s="315">
        <v>44430.69027784848</v>
      </c>
      <c r="C31242" s="314">
        <v>356.43481382345783</v>
      </c>
      <c r="D31242" s="313" t="s">
        <v>167</v>
      </c>
    </row>
    <row r="31243" spans="1:4" ht="14.5" customHeight="1" x14ac:dyDescent="0.35">
      <c r="A31243" s="319"/>
      <c r="B31243" s="315">
        <v>44430.690972292927</v>
      </c>
      <c r="C31243" s="314">
        <v>351.14721867456876</v>
      </c>
      <c r="D31243" s="313" t="s">
        <v>167</v>
      </c>
    </row>
    <row r="31244" spans="1:4" ht="14.5" customHeight="1" x14ac:dyDescent="0.35">
      <c r="A31244" s="319"/>
      <c r="B31244" s="315">
        <v>44430.691666737373</v>
      </c>
      <c r="C31244" s="314">
        <v>359.04232361840548</v>
      </c>
      <c r="D31244" s="313" t="s">
        <v>167</v>
      </c>
    </row>
    <row r="31245" spans="1:4" ht="14.5" customHeight="1" x14ac:dyDescent="0.35">
      <c r="A31245" s="319"/>
      <c r="B31245" s="315">
        <v>44430.69236118182</v>
      </c>
      <c r="C31245" s="314">
        <v>385.42694044782161</v>
      </c>
      <c r="D31245" s="313" t="s">
        <v>167</v>
      </c>
    </row>
    <row r="31246" spans="1:4" ht="14.5" customHeight="1" x14ac:dyDescent="0.35">
      <c r="A31246" s="319"/>
      <c r="B31246" s="315">
        <v>44430.693055626267</v>
      </c>
      <c r="C31246" s="314">
        <v>404.79519742514628</v>
      </c>
      <c r="D31246" s="313" t="s">
        <v>167</v>
      </c>
    </row>
    <row r="31247" spans="1:4" ht="14.5" customHeight="1" x14ac:dyDescent="0.35">
      <c r="A31247" s="319"/>
      <c r="B31247" s="315">
        <v>44430.693750070714</v>
      </c>
      <c r="C31247" s="314">
        <v>373.21185107626178</v>
      </c>
      <c r="D31247" s="313" t="s">
        <v>167</v>
      </c>
    </row>
    <row r="31248" spans="1:4" ht="14.5" customHeight="1" x14ac:dyDescent="0.35">
      <c r="A31248" s="319"/>
      <c r="B31248" s="315">
        <v>44430.69444451516</v>
      </c>
      <c r="C31248" s="314">
        <v>334.36620458030762</v>
      </c>
      <c r="D31248" s="313" t="s">
        <v>167</v>
      </c>
    </row>
    <row r="31249" spans="1:4" ht="14.5" customHeight="1" x14ac:dyDescent="0.35">
      <c r="A31249" s="319"/>
      <c r="B31249" s="315">
        <v>44430.695138959607</v>
      </c>
      <c r="C31249" s="314">
        <v>293.43645933668205</v>
      </c>
      <c r="D31249" s="313" t="s">
        <v>167</v>
      </c>
    </row>
    <row r="31250" spans="1:4" ht="14.5" customHeight="1" x14ac:dyDescent="0.35">
      <c r="A31250" s="319"/>
      <c r="B31250" s="315">
        <v>44430.695833404054</v>
      </c>
      <c r="C31250" s="314">
        <v>222.39785013152675</v>
      </c>
      <c r="D31250" s="313" t="s">
        <v>167</v>
      </c>
    </row>
    <row r="31251" spans="1:4" ht="14.5" customHeight="1" x14ac:dyDescent="0.35">
      <c r="A31251" s="319"/>
      <c r="B31251" s="315">
        <v>44430.6965278485</v>
      </c>
      <c r="C31251" s="314">
        <v>175.60404203320311</v>
      </c>
      <c r="D31251" s="313" t="s">
        <v>167</v>
      </c>
    </row>
    <row r="31252" spans="1:4" ht="14.5" customHeight="1" x14ac:dyDescent="0.35">
      <c r="A31252" s="319"/>
      <c r="B31252" s="315">
        <v>44430.697222292947</v>
      </c>
      <c r="C31252" s="314">
        <v>170.48578632121595</v>
      </c>
      <c r="D31252" s="313" t="s">
        <v>167</v>
      </c>
    </row>
    <row r="31253" spans="1:4" ht="14.5" customHeight="1" x14ac:dyDescent="0.35">
      <c r="A31253" s="319"/>
      <c r="B31253" s="315">
        <v>44430.697916737394</v>
      </c>
      <c r="C31253" s="314">
        <v>189.86793485665694</v>
      </c>
      <c r="D31253" s="313" t="s">
        <v>167</v>
      </c>
    </row>
    <row r="31254" spans="1:4" ht="14.5" customHeight="1" x14ac:dyDescent="0.35">
      <c r="A31254" s="319"/>
      <c r="B31254" s="315">
        <v>44430.698611181841</v>
      </c>
      <c r="C31254" s="314">
        <v>187.42454316859755</v>
      </c>
      <c r="D31254" s="313" t="s">
        <v>167</v>
      </c>
    </row>
    <row r="31255" spans="1:4" ht="14.5" customHeight="1" x14ac:dyDescent="0.35">
      <c r="A31255" s="319"/>
      <c r="B31255" s="315">
        <v>44430.699305626287</v>
      </c>
      <c r="C31255" s="314">
        <v>190.62680322926414</v>
      </c>
      <c r="D31255" s="313" t="s">
        <v>167</v>
      </c>
    </row>
    <row r="31256" spans="1:4" ht="14.5" customHeight="1" x14ac:dyDescent="0.35">
      <c r="A31256" s="319"/>
      <c r="B31256" s="315">
        <v>44430.700000070734</v>
      </c>
      <c r="C31256" s="314">
        <v>199.42336424465756</v>
      </c>
      <c r="D31256" s="313" t="s">
        <v>167</v>
      </c>
    </row>
    <row r="31257" spans="1:4" ht="14.5" customHeight="1" x14ac:dyDescent="0.35">
      <c r="A31257" s="319"/>
      <c r="B31257" s="315">
        <v>44430.700694515181</v>
      </c>
      <c r="C31257" s="314">
        <v>209.92600054726549</v>
      </c>
      <c r="D31257" s="313" t="s">
        <v>167</v>
      </c>
    </row>
    <row r="31258" spans="1:4" ht="14.5" customHeight="1" x14ac:dyDescent="0.35">
      <c r="A31258" s="319"/>
      <c r="B31258" s="315">
        <v>44430.701388959627</v>
      </c>
      <c r="C31258" s="314">
        <v>218.34184103854543</v>
      </c>
      <c r="D31258" s="313" t="s">
        <v>167</v>
      </c>
    </row>
    <row r="31259" spans="1:4" ht="14.5" customHeight="1" x14ac:dyDescent="0.35">
      <c r="A31259" s="319"/>
      <c r="B31259" s="315">
        <v>44430.702083404074</v>
      </c>
      <c r="C31259" s="314">
        <v>226.98808054280622</v>
      </c>
      <c r="D31259" s="313" t="s">
        <v>167</v>
      </c>
    </row>
    <row r="31260" spans="1:4" ht="14.5" customHeight="1" x14ac:dyDescent="0.35">
      <c r="A31260" s="319"/>
      <c r="B31260" s="315">
        <v>44430.702777848521</v>
      </c>
      <c r="C31260" s="314">
        <v>235.57530412748844</v>
      </c>
      <c r="D31260" s="313" t="s">
        <v>167</v>
      </c>
    </row>
    <row r="31261" spans="1:4" ht="14.5" customHeight="1" x14ac:dyDescent="0.35">
      <c r="A31261" s="319"/>
      <c r="B31261" s="315">
        <v>44430.703472292967</v>
      </c>
      <c r="C31261" s="314">
        <v>252.81489782091231</v>
      </c>
      <c r="D31261" s="313" t="s">
        <v>167</v>
      </c>
    </row>
    <row r="31262" spans="1:4" ht="14.5" customHeight="1" x14ac:dyDescent="0.35">
      <c r="A31262" s="319"/>
      <c r="B31262" s="315">
        <v>44430.704166737414</v>
      </c>
      <c r="C31262" s="314">
        <v>252.93576375871197</v>
      </c>
      <c r="D31262" s="313" t="s">
        <v>167</v>
      </c>
    </row>
    <row r="31263" spans="1:4" ht="14.5" customHeight="1" x14ac:dyDescent="0.35">
      <c r="A31263" s="319"/>
      <c r="B31263" s="315">
        <v>44430.704861181861</v>
      </c>
      <c r="C31263" s="314">
        <v>247.77065558817316</v>
      </c>
      <c r="D31263" s="313" t="s">
        <v>167</v>
      </c>
    </row>
    <row r="31264" spans="1:4" ht="14.5" customHeight="1" x14ac:dyDescent="0.35">
      <c r="A31264" s="319"/>
      <c r="B31264" s="315">
        <v>44430.705555626308</v>
      </c>
      <c r="C31264" s="314">
        <v>238.85597373566512</v>
      </c>
      <c r="D31264" s="313" t="s">
        <v>167</v>
      </c>
    </row>
    <row r="31265" spans="1:4" ht="14.5" customHeight="1" x14ac:dyDescent="0.35">
      <c r="A31265" s="319"/>
      <c r="B31265" s="315">
        <v>44430.706250070754</v>
      </c>
      <c r="C31265" s="314">
        <v>222.45451384998549</v>
      </c>
      <c r="D31265" s="313" t="s">
        <v>167</v>
      </c>
    </row>
    <row r="31266" spans="1:4" ht="14.5" customHeight="1" x14ac:dyDescent="0.35">
      <c r="A31266" s="319"/>
      <c r="B31266" s="315">
        <v>44430.706944515201</v>
      </c>
      <c r="C31266" s="314">
        <v>209.23198428918451</v>
      </c>
      <c r="D31266" s="313" t="s">
        <v>167</v>
      </c>
    </row>
    <row r="31267" spans="1:4" ht="14.5" customHeight="1" x14ac:dyDescent="0.35">
      <c r="A31267" s="319"/>
      <c r="B31267" s="315">
        <v>44430.707638959648</v>
      </c>
      <c r="C31267" s="314">
        <v>201.71607312619454</v>
      </c>
      <c r="D31267" s="313" t="s">
        <v>167</v>
      </c>
    </row>
    <row r="31268" spans="1:4" ht="14.5" customHeight="1" x14ac:dyDescent="0.35">
      <c r="A31268" s="319"/>
      <c r="B31268" s="315">
        <v>44430.708333404094</v>
      </c>
      <c r="C31268" s="314">
        <v>196.48336663825904</v>
      </c>
      <c r="D31268" s="313" t="s">
        <v>167</v>
      </c>
    </row>
    <row r="31269" spans="1:4" ht="14.5" customHeight="1" x14ac:dyDescent="0.35">
      <c r="A31269" s="319"/>
      <c r="B31269" s="315">
        <v>44430.709027848541</v>
      </c>
      <c r="C31269" s="314">
        <v>191.99697109264088</v>
      </c>
      <c r="D31269" s="313" t="s">
        <v>167</v>
      </c>
    </row>
    <row r="31270" spans="1:4" ht="14.5" customHeight="1" x14ac:dyDescent="0.35">
      <c r="A31270" s="319"/>
      <c r="B31270" s="315">
        <v>44430.709722292988</v>
      </c>
      <c r="C31270" s="314">
        <v>190.23119465342799</v>
      </c>
      <c r="D31270" s="313" t="s">
        <v>167</v>
      </c>
    </row>
    <row r="31271" spans="1:4" ht="14.5" customHeight="1" x14ac:dyDescent="0.35">
      <c r="A31271" s="319"/>
      <c r="B31271" s="315">
        <v>44430.710416737435</v>
      </c>
      <c r="C31271" s="314">
        <v>191.13332557354977</v>
      </c>
      <c r="D31271" s="313" t="s">
        <v>167</v>
      </c>
    </row>
    <row r="31272" spans="1:4" ht="14.5" customHeight="1" x14ac:dyDescent="0.35">
      <c r="A31272" s="319"/>
      <c r="B31272" s="315">
        <v>44430.711111181881</v>
      </c>
      <c r="C31272" s="314">
        <v>200.32016209165644</v>
      </c>
      <c r="D31272" s="313" t="s">
        <v>167</v>
      </c>
    </row>
    <row r="31273" spans="1:4" ht="14.5" customHeight="1" x14ac:dyDescent="0.35">
      <c r="A31273" s="319"/>
      <c r="B31273" s="315">
        <v>44430.711805626328</v>
      </c>
      <c r="C31273" s="314">
        <v>207.80456156225799</v>
      </c>
      <c r="D31273" s="313" t="s">
        <v>167</v>
      </c>
    </row>
    <row r="31274" spans="1:4" ht="14.5" customHeight="1" x14ac:dyDescent="0.35">
      <c r="A31274" s="319"/>
      <c r="B31274" s="315">
        <v>44430.712500070775</v>
      </c>
      <c r="C31274" s="314">
        <v>211.18165713810595</v>
      </c>
      <c r="D31274" s="313" t="s">
        <v>167</v>
      </c>
    </row>
    <row r="31275" spans="1:4" ht="14.5" customHeight="1" x14ac:dyDescent="0.35">
      <c r="A31275" s="319"/>
      <c r="B31275" s="315">
        <v>44430.713194515221</v>
      </c>
      <c r="C31275" s="314">
        <v>213.76059306047003</v>
      </c>
      <c r="D31275" s="313" t="s">
        <v>167</v>
      </c>
    </row>
    <row r="31276" spans="1:4" ht="14.5" customHeight="1" x14ac:dyDescent="0.35">
      <c r="A31276" s="319"/>
      <c r="B31276" s="315">
        <v>44430.713888959668</v>
      </c>
      <c r="C31276" s="314">
        <v>214.67206786491053</v>
      </c>
      <c r="D31276" s="313" t="s">
        <v>167</v>
      </c>
    </row>
    <row r="31277" spans="1:4" ht="14.5" customHeight="1" x14ac:dyDescent="0.35">
      <c r="A31277" s="319"/>
      <c r="B31277" s="315">
        <v>44430.714583404115</v>
      </c>
      <c r="C31277" s="314">
        <v>214.14680555999124</v>
      </c>
      <c r="D31277" s="313" t="s">
        <v>167</v>
      </c>
    </row>
    <row r="31278" spans="1:4" ht="14.5" customHeight="1" x14ac:dyDescent="0.35">
      <c r="A31278" s="319"/>
      <c r="B31278" s="315">
        <v>44430.715277848562</v>
      </c>
      <c r="C31278" s="314">
        <v>208.12626574678191</v>
      </c>
      <c r="D31278" s="313" t="s">
        <v>167</v>
      </c>
    </row>
    <row r="31279" spans="1:4" ht="14.5" customHeight="1" x14ac:dyDescent="0.35">
      <c r="A31279" s="319"/>
      <c r="B31279" s="315">
        <v>44430.715972293008</v>
      </c>
      <c r="C31279" s="314">
        <v>199.95081959613211</v>
      </c>
      <c r="D31279" s="313" t="s">
        <v>167</v>
      </c>
    </row>
    <row r="31280" spans="1:4" ht="14.5" customHeight="1" x14ac:dyDescent="0.35">
      <c r="A31280" s="319"/>
      <c r="B31280" s="315">
        <v>44430.716666737455</v>
      </c>
      <c r="C31280" s="314">
        <v>198.00066232236955</v>
      </c>
      <c r="D31280" s="313" t="s">
        <v>167</v>
      </c>
    </row>
    <row r="31281" spans="1:4" ht="14.5" customHeight="1" x14ac:dyDescent="0.35">
      <c r="A31281" s="319"/>
      <c r="B31281" s="315">
        <v>44430.717361181902</v>
      </c>
      <c r="C31281" s="314">
        <v>199.63376336816</v>
      </c>
      <c r="D31281" s="313" t="s">
        <v>167</v>
      </c>
    </row>
    <row r="31282" spans="1:4" ht="14.5" customHeight="1" x14ac:dyDescent="0.35">
      <c r="A31282" s="319"/>
      <c r="B31282" s="315">
        <v>44430.718055626348</v>
      </c>
      <c r="C31282" s="314">
        <v>203.35440095098457</v>
      </c>
      <c r="D31282" s="313" t="s">
        <v>167</v>
      </c>
    </row>
    <row r="31283" spans="1:4" ht="14.5" customHeight="1" x14ac:dyDescent="0.35">
      <c r="A31283" s="319"/>
      <c r="B31283" s="315">
        <v>44430.718750070795</v>
      </c>
      <c r="C31283" s="314">
        <v>213.73149583248886</v>
      </c>
      <c r="D31283" s="313" t="s">
        <v>167</v>
      </c>
    </row>
    <row r="31284" spans="1:4" ht="14.5" customHeight="1" x14ac:dyDescent="0.35">
      <c r="A31284" s="319"/>
      <c r="B31284" s="315">
        <v>44430.719444515242</v>
      </c>
      <c r="C31284" s="314">
        <v>223.57893129447862</v>
      </c>
      <c r="D31284" s="313" t="s">
        <v>167</v>
      </c>
    </row>
    <row r="31285" spans="1:4" ht="14.5" customHeight="1" x14ac:dyDescent="0.35">
      <c r="A31285" s="319"/>
      <c r="B31285" s="315">
        <v>44430.720138959688</v>
      </c>
      <c r="C31285" s="314">
        <v>226.97559883379532</v>
      </c>
      <c r="D31285" s="313" t="s">
        <v>167</v>
      </c>
    </row>
    <row r="31286" spans="1:4" ht="14.5" customHeight="1" x14ac:dyDescent="0.35">
      <c r="A31286" s="319"/>
      <c r="B31286" s="315">
        <v>44430.720833404135</v>
      </c>
      <c r="C31286" s="314">
        <v>226.1104388026443</v>
      </c>
      <c r="D31286" s="313" t="s">
        <v>167</v>
      </c>
    </row>
    <row r="31287" spans="1:4" ht="14.5" customHeight="1" x14ac:dyDescent="0.35">
      <c r="A31287" s="319"/>
      <c r="B31287" s="315">
        <v>44430.721527848582</v>
      </c>
      <c r="C31287" s="314">
        <v>224.0081908838707</v>
      </c>
      <c r="D31287" s="313" t="s">
        <v>167</v>
      </c>
    </row>
    <row r="31288" spans="1:4" ht="14.5" customHeight="1" x14ac:dyDescent="0.35">
      <c r="A31288" s="319"/>
      <c r="B31288" s="315">
        <v>44430.722222293029</v>
      </c>
      <c r="C31288" s="314">
        <v>217.88096654139613</v>
      </c>
      <c r="D31288" s="313" t="s">
        <v>167</v>
      </c>
    </row>
    <row r="31289" spans="1:4" ht="14.5" customHeight="1" x14ac:dyDescent="0.35">
      <c r="A31289" s="319"/>
      <c r="B31289" s="315">
        <v>44430.722916737475</v>
      </c>
      <c r="C31289" s="314">
        <v>205.86268307887173</v>
      </c>
      <c r="D31289" s="313" t="s">
        <v>167</v>
      </c>
    </row>
    <row r="31290" spans="1:4" ht="14.5" customHeight="1" x14ac:dyDescent="0.35">
      <c r="A31290" s="319"/>
      <c r="B31290" s="315">
        <v>44430.723611181922</v>
      </c>
      <c r="C31290" s="314">
        <v>193.77916641373886</v>
      </c>
      <c r="D31290" s="313" t="s">
        <v>167</v>
      </c>
    </row>
    <row r="31291" spans="1:4" ht="14.5" customHeight="1" x14ac:dyDescent="0.35">
      <c r="A31291" s="319"/>
      <c r="B31291" s="315">
        <v>44430.724305626369</v>
      </c>
      <c r="C31291" s="314">
        <v>186.33329565540964</v>
      </c>
      <c r="D31291" s="313" t="s">
        <v>167</v>
      </c>
    </row>
    <row r="31292" spans="1:4" ht="14.5" customHeight="1" x14ac:dyDescent="0.35">
      <c r="A31292" s="319"/>
      <c r="B31292" s="315">
        <v>44430.725000070815</v>
      </c>
      <c r="C31292" s="314">
        <v>176.77303826960269</v>
      </c>
      <c r="D31292" s="313" t="s">
        <v>167</v>
      </c>
    </row>
    <row r="31293" spans="1:4" ht="14.5" customHeight="1" x14ac:dyDescent="0.35">
      <c r="A31293" s="319"/>
      <c r="B31293" s="315">
        <v>44430.725694515262</v>
      </c>
      <c r="C31293" s="314">
        <v>169.36415985058994</v>
      </c>
      <c r="D31293" s="313" t="s">
        <v>167</v>
      </c>
    </row>
    <row r="31294" spans="1:4" ht="14.5" customHeight="1" x14ac:dyDescent="0.35">
      <c r="A31294" s="319"/>
      <c r="B31294" s="315">
        <v>44430.726388959709</v>
      </c>
      <c r="C31294" s="314">
        <v>163.15483635586764</v>
      </c>
      <c r="D31294" s="313" t="s">
        <v>167</v>
      </c>
    </row>
    <row r="31295" spans="1:4" ht="14.5" customHeight="1" x14ac:dyDescent="0.35">
      <c r="A31295" s="319"/>
      <c r="B31295" s="315">
        <v>44430.727083404156</v>
      </c>
      <c r="C31295" s="314">
        <v>160.81017714417928</v>
      </c>
      <c r="D31295" s="313" t="s">
        <v>167</v>
      </c>
    </row>
    <row r="31296" spans="1:4" ht="14.5" customHeight="1" x14ac:dyDescent="0.35">
      <c r="A31296" s="319"/>
      <c r="B31296" s="315">
        <v>44430.727777848602</v>
      </c>
      <c r="C31296" s="314">
        <v>164.19432238984544</v>
      </c>
      <c r="D31296" s="313" t="s">
        <v>167</v>
      </c>
    </row>
    <row r="31297" spans="1:4" ht="14.5" customHeight="1" x14ac:dyDescent="0.35">
      <c r="A31297" s="319"/>
      <c r="B31297" s="315">
        <v>44430.728472293049</v>
      </c>
      <c r="C31297" s="314">
        <v>164.04508002154762</v>
      </c>
      <c r="D31297" s="313" t="s">
        <v>167</v>
      </c>
    </row>
    <row r="31298" spans="1:4" ht="14.5" customHeight="1" x14ac:dyDescent="0.35">
      <c r="A31298" s="319"/>
      <c r="B31298" s="315">
        <v>44430.729166737496</v>
      </c>
      <c r="C31298" s="314">
        <v>160.26570797653014</v>
      </c>
      <c r="D31298" s="313" t="s">
        <v>167</v>
      </c>
    </row>
    <row r="31299" spans="1:4" ht="14.5" customHeight="1" x14ac:dyDescent="0.35">
      <c r="A31299" s="319"/>
      <c r="B31299" s="315">
        <v>44430.729861181942</v>
      </c>
      <c r="C31299" s="314">
        <v>156.35594374384965</v>
      </c>
      <c r="D31299" s="313" t="s">
        <v>167</v>
      </c>
    </row>
    <row r="31300" spans="1:4" ht="14.5" customHeight="1" x14ac:dyDescent="0.35">
      <c r="A31300" s="319"/>
      <c r="B31300" s="315">
        <v>44430.730555626389</v>
      </c>
      <c r="C31300" s="314">
        <v>149.46463429652309</v>
      </c>
      <c r="D31300" s="313" t="s">
        <v>167</v>
      </c>
    </row>
    <row r="31301" spans="1:4" ht="14.5" customHeight="1" x14ac:dyDescent="0.35">
      <c r="A31301" s="319"/>
      <c r="B31301" s="315">
        <v>44430.731250070836</v>
      </c>
      <c r="C31301" s="314">
        <v>138.24214055891693</v>
      </c>
      <c r="D31301" s="313" t="s">
        <v>167</v>
      </c>
    </row>
    <row r="31302" spans="1:4" ht="14.5" customHeight="1" x14ac:dyDescent="0.35">
      <c r="A31302" s="319"/>
      <c r="B31302" s="315">
        <v>44430.731944515283</v>
      </c>
      <c r="C31302" s="314">
        <v>130.47667923446667</v>
      </c>
      <c r="D31302" s="313" t="s">
        <v>167</v>
      </c>
    </row>
    <row r="31303" spans="1:4" ht="14.5" customHeight="1" x14ac:dyDescent="0.35">
      <c r="A31303" s="319"/>
      <c r="B31303" s="315">
        <v>44430.732638959729</v>
      </c>
      <c r="C31303" s="314">
        <v>126.60874984646604</v>
      </c>
      <c r="D31303" s="313" t="s">
        <v>167</v>
      </c>
    </row>
    <row r="31304" spans="1:4" ht="14.5" customHeight="1" x14ac:dyDescent="0.35">
      <c r="A31304" s="319"/>
      <c r="B31304" s="315">
        <v>44430.733333404176</v>
      </c>
      <c r="C31304" s="314">
        <v>124.51332639577643</v>
      </c>
      <c r="D31304" s="313" t="s">
        <v>167</v>
      </c>
    </row>
    <row r="31305" spans="1:4" ht="14.5" customHeight="1" x14ac:dyDescent="0.35">
      <c r="A31305" s="319"/>
      <c r="B31305" s="315">
        <v>44430.734027848623</v>
      </c>
      <c r="C31305" s="314">
        <v>122.07846535413215</v>
      </c>
      <c r="D31305" s="313" t="s">
        <v>167</v>
      </c>
    </row>
    <row r="31306" spans="1:4" ht="14.5" customHeight="1" x14ac:dyDescent="0.35">
      <c r="A31306" s="319"/>
      <c r="B31306" s="315">
        <v>44430.734722293069</v>
      </c>
      <c r="C31306" s="314">
        <v>125.26084886148261</v>
      </c>
      <c r="D31306" s="313" t="s">
        <v>167</v>
      </c>
    </row>
    <row r="31307" spans="1:4" ht="14.5" customHeight="1" x14ac:dyDescent="0.35">
      <c r="A31307" s="319"/>
      <c r="B31307" s="315">
        <v>44430.735416737516</v>
      </c>
      <c r="C31307" s="314">
        <v>133.09574956403424</v>
      </c>
      <c r="D31307" s="313" t="s">
        <v>167</v>
      </c>
    </row>
    <row r="31308" spans="1:4" ht="14.5" customHeight="1" x14ac:dyDescent="0.35">
      <c r="A31308" s="319"/>
      <c r="B31308" s="315">
        <v>44430.736111181963</v>
      </c>
      <c r="C31308" s="314">
        <v>135.72445507845842</v>
      </c>
      <c r="D31308" s="313" t="s">
        <v>167</v>
      </c>
    </row>
    <row r="31309" spans="1:4" ht="14.5" customHeight="1" x14ac:dyDescent="0.35">
      <c r="A31309" s="319"/>
      <c r="B31309" s="315">
        <v>44430.736805626409</v>
      </c>
      <c r="C31309" s="314">
        <v>136.09437334628311</v>
      </c>
      <c r="D31309" s="313" t="s">
        <v>167</v>
      </c>
    </row>
    <row r="31310" spans="1:4" ht="14.5" customHeight="1" x14ac:dyDescent="0.35">
      <c r="A31310" s="319"/>
      <c r="B31310" s="315">
        <v>44430.737500070856</v>
      </c>
      <c r="C31310" s="314">
        <v>134.90049034587184</v>
      </c>
      <c r="D31310" s="313" t="s">
        <v>167</v>
      </c>
    </row>
    <row r="31311" spans="1:4" ht="14.5" customHeight="1" x14ac:dyDescent="0.35">
      <c r="A31311" s="319"/>
      <c r="B31311" s="315">
        <v>44430.738194515303</v>
      </c>
      <c r="C31311" s="314">
        <v>128.5277321501344</v>
      </c>
      <c r="D31311" s="313" t="s">
        <v>167</v>
      </c>
    </row>
    <row r="31312" spans="1:4" ht="14.5" customHeight="1" x14ac:dyDescent="0.35">
      <c r="A31312" s="319"/>
      <c r="B31312" s="315">
        <v>44430.73888895975</v>
      </c>
      <c r="C31312" s="314">
        <v>121.74856332893251</v>
      </c>
      <c r="D31312" s="313" t="s">
        <v>167</v>
      </c>
    </row>
    <row r="31313" spans="1:4" ht="14.5" customHeight="1" x14ac:dyDescent="0.35">
      <c r="A31313" s="319"/>
      <c r="B31313" s="315">
        <v>44430.739583404196</v>
      </c>
      <c r="C31313" s="314">
        <v>117.78043819832382</v>
      </c>
      <c r="D31313" s="313" t="s">
        <v>167</v>
      </c>
    </row>
    <row r="31314" spans="1:4" ht="14.5" customHeight="1" x14ac:dyDescent="0.35">
      <c r="A31314" s="319"/>
      <c r="B31314" s="315">
        <v>44430.740277848643</v>
      </c>
      <c r="C31314" s="314">
        <v>115.49225279619957</v>
      </c>
      <c r="D31314" s="313" t="s">
        <v>167</v>
      </c>
    </row>
    <row r="31315" spans="1:4" ht="14.5" customHeight="1" x14ac:dyDescent="0.35">
      <c r="A31315" s="319"/>
      <c r="B31315" s="315">
        <v>44430.74097229309</v>
      </c>
      <c r="C31315" s="314">
        <v>113.30996382650531</v>
      </c>
      <c r="D31315" s="313" t="s">
        <v>167</v>
      </c>
    </row>
    <row r="31316" spans="1:4" ht="14.5" customHeight="1" x14ac:dyDescent="0.35">
      <c r="A31316" s="319"/>
      <c r="B31316" s="315">
        <v>44430.741666737536</v>
      </c>
      <c r="C31316" s="314">
        <v>112.14797454895646</v>
      </c>
      <c r="D31316" s="313" t="s">
        <v>167</v>
      </c>
    </row>
    <row r="31317" spans="1:4" ht="14.5" customHeight="1" x14ac:dyDescent="0.35">
      <c r="A31317" s="319"/>
      <c r="B31317" s="315">
        <v>44430.742361181983</v>
      </c>
      <c r="C31317" s="314">
        <v>113.83289839732461</v>
      </c>
      <c r="D31317" s="313" t="s">
        <v>167</v>
      </c>
    </row>
    <row r="31318" spans="1:4" ht="14.5" customHeight="1" x14ac:dyDescent="0.35">
      <c r="A31318" s="319"/>
      <c r="B31318" s="315">
        <v>44430.74305562643</v>
      </c>
      <c r="C31318" s="314">
        <v>119.22113295120653</v>
      </c>
      <c r="D31318" s="313" t="s">
        <v>167</v>
      </c>
    </row>
    <row r="31319" spans="1:4" ht="14.5" customHeight="1" x14ac:dyDescent="0.35">
      <c r="A31319" s="319"/>
      <c r="B31319" s="315">
        <v>44430.743750070877</v>
      </c>
      <c r="C31319" s="314">
        <v>119.45527756016624</v>
      </c>
      <c r="D31319" s="313" t="s">
        <v>167</v>
      </c>
    </row>
    <row r="31320" spans="1:4" ht="14.5" customHeight="1" x14ac:dyDescent="0.35">
      <c r="A31320" s="319"/>
      <c r="B31320" s="315">
        <v>44430.744444515323</v>
      </c>
      <c r="C31320" s="314">
        <v>116.94298063080254</v>
      </c>
      <c r="D31320" s="313" t="s">
        <v>167</v>
      </c>
    </row>
    <row r="31321" spans="1:4" ht="14.5" customHeight="1" x14ac:dyDescent="0.35">
      <c r="A31321" s="319"/>
      <c r="B31321" s="315">
        <v>44430.74513895977</v>
      </c>
      <c r="C31321" s="314">
        <v>113.36187787041611</v>
      </c>
      <c r="D31321" s="313" t="s">
        <v>167</v>
      </c>
    </row>
    <row r="31322" spans="1:4" ht="14.5" customHeight="1" x14ac:dyDescent="0.35">
      <c r="A31322" s="319"/>
      <c r="B31322" s="315">
        <v>44430.745833404217</v>
      </c>
      <c r="C31322" s="314">
        <v>106.83907979237071</v>
      </c>
      <c r="D31322" s="313" t="s">
        <v>167</v>
      </c>
    </row>
    <row r="31323" spans="1:4" ht="14.5" customHeight="1" x14ac:dyDescent="0.35">
      <c r="A31323" s="319"/>
      <c r="B31323" s="315">
        <v>44430.746527848663</v>
      </c>
      <c r="C31323" s="314">
        <v>95.491434783975521</v>
      </c>
      <c r="D31323" s="313" t="s">
        <v>167</v>
      </c>
    </row>
    <row r="31324" spans="1:4" ht="14.5" customHeight="1" x14ac:dyDescent="0.35">
      <c r="A31324" s="319"/>
      <c r="B31324" s="315">
        <v>44430.74722229311</v>
      </c>
      <c r="C31324" s="314">
        <v>87.604999839751201</v>
      </c>
      <c r="D31324" s="313" t="s">
        <v>167</v>
      </c>
    </row>
    <row r="31325" spans="1:4" ht="14.5" customHeight="1" x14ac:dyDescent="0.35">
      <c r="A31325" s="319"/>
      <c r="B31325" s="315">
        <v>44430.747916737557</v>
      </c>
      <c r="C31325" s="314">
        <v>82.45792390975015</v>
      </c>
      <c r="D31325" s="313" t="s">
        <v>167</v>
      </c>
    </row>
    <row r="31326" spans="1:4" ht="14.5" customHeight="1" x14ac:dyDescent="0.35">
      <c r="A31326" s="319"/>
      <c r="B31326" s="315">
        <v>44430.748611182004</v>
      </c>
      <c r="C31326" s="314">
        <v>75.92686797045171</v>
      </c>
      <c r="D31326" s="313" t="s">
        <v>167</v>
      </c>
    </row>
    <row r="31327" spans="1:4" ht="14.5" customHeight="1" x14ac:dyDescent="0.35">
      <c r="A31327" s="319"/>
      <c r="B31327" s="315">
        <v>44430.74930562645</v>
      </c>
      <c r="C31327" s="314">
        <v>72.98975661307729</v>
      </c>
      <c r="D31327" s="313" t="s">
        <v>167</v>
      </c>
    </row>
    <row r="31328" spans="1:4" ht="14.5" customHeight="1" x14ac:dyDescent="0.35">
      <c r="A31328" s="319"/>
      <c r="B31328" s="315">
        <v>44430.750000070897</v>
      </c>
      <c r="C31328" s="314">
        <v>76.888950495342343</v>
      </c>
      <c r="D31328" s="313" t="s">
        <v>167</v>
      </c>
    </row>
    <row r="31329" spans="1:4" ht="14.5" customHeight="1" x14ac:dyDescent="0.35">
      <c r="A31329" s="319"/>
      <c r="B31329" s="315">
        <v>44430.750694515344</v>
      </c>
      <c r="C31329" s="314">
        <v>91.332256206268596</v>
      </c>
      <c r="D31329" s="313" t="s">
        <v>167</v>
      </c>
    </row>
    <row r="31330" spans="1:4" ht="14.5" customHeight="1" x14ac:dyDescent="0.35">
      <c r="A31330" s="319"/>
      <c r="B31330" s="315">
        <v>44430.75138895979</v>
      </c>
      <c r="C31330" s="314">
        <v>100.74199687250463</v>
      </c>
      <c r="D31330" s="313" t="s">
        <v>167</v>
      </c>
    </row>
    <row r="31331" spans="1:4" ht="14.5" customHeight="1" x14ac:dyDescent="0.35">
      <c r="A31331" s="319"/>
      <c r="B31331" s="315">
        <v>44430.752083404237</v>
      </c>
      <c r="C31331" s="314">
        <v>105.78802736011761</v>
      </c>
      <c r="D31331" s="313" t="s">
        <v>167</v>
      </c>
    </row>
    <row r="31332" spans="1:4" ht="14.5" customHeight="1" x14ac:dyDescent="0.35">
      <c r="A31332" s="319"/>
      <c r="B31332" s="315">
        <v>44430.752777848684</v>
      </c>
      <c r="C31332" s="314">
        <v>121.89680139543877</v>
      </c>
      <c r="D31332" s="313" t="s">
        <v>167</v>
      </c>
    </row>
    <row r="31333" spans="1:4" ht="14.5" customHeight="1" x14ac:dyDescent="0.35">
      <c r="A31333" s="319"/>
      <c r="B31333" s="315">
        <v>44430.75347229313</v>
      </c>
      <c r="C31333" s="314">
        <v>132.53904078299723</v>
      </c>
      <c r="D31333" s="313" t="s">
        <v>167</v>
      </c>
    </row>
    <row r="31334" spans="1:4" ht="14.5" customHeight="1" x14ac:dyDescent="0.35">
      <c r="A31334" s="319"/>
      <c r="B31334" s="315">
        <v>44430.754166737577</v>
      </c>
      <c r="C31334" s="314">
        <v>138.22218148173221</v>
      </c>
      <c r="D31334" s="313" t="s">
        <v>167</v>
      </c>
    </row>
    <row r="31335" spans="1:4" ht="14.5" customHeight="1" x14ac:dyDescent="0.35">
      <c r="A31335" s="319"/>
      <c r="B31335" s="315">
        <v>44430.754861182024</v>
      </c>
      <c r="C31335" s="314">
        <v>145.08322265651466</v>
      </c>
      <c r="D31335" s="313" t="s">
        <v>167</v>
      </c>
    </row>
    <row r="31336" spans="1:4" ht="14.5" customHeight="1" x14ac:dyDescent="0.35">
      <c r="A31336" s="319"/>
      <c r="B31336" s="315">
        <v>44430.755555626471</v>
      </c>
      <c r="C31336" s="314">
        <v>151.22607888823453</v>
      </c>
      <c r="D31336" s="313" t="s">
        <v>167</v>
      </c>
    </row>
    <row r="31337" spans="1:4" ht="14.5" customHeight="1" x14ac:dyDescent="0.35">
      <c r="A31337" s="319"/>
      <c r="B31337" s="315">
        <v>44430.756250070917</v>
      </c>
      <c r="C31337" s="314">
        <v>155.83430519669395</v>
      </c>
      <c r="D31337" s="313" t="s">
        <v>167</v>
      </c>
    </row>
    <row r="31338" spans="1:4" ht="14.5" customHeight="1" x14ac:dyDescent="0.35">
      <c r="A31338" s="319"/>
      <c r="B31338" s="315">
        <v>44430.756944515364</v>
      </c>
      <c r="C31338" s="314">
        <v>151.31880607420268</v>
      </c>
      <c r="D31338" s="313" t="s">
        <v>167</v>
      </c>
    </row>
    <row r="31339" spans="1:4" ht="14.5" customHeight="1" x14ac:dyDescent="0.35">
      <c r="A31339" s="319"/>
      <c r="B31339" s="315">
        <v>44430.757638959811</v>
      </c>
      <c r="C31339" s="314">
        <v>121.15410522575257</v>
      </c>
      <c r="D31339" s="313" t="s">
        <v>167</v>
      </c>
    </row>
    <row r="31340" spans="1:4" ht="14.5" customHeight="1" x14ac:dyDescent="0.35">
      <c r="A31340" s="319"/>
      <c r="B31340" s="315">
        <v>44430.758333404257</v>
      </c>
      <c r="C31340" s="314">
        <v>99.123041498492242</v>
      </c>
      <c r="D31340" s="313" t="s">
        <v>167</v>
      </c>
    </row>
    <row r="31341" spans="1:4" ht="14.5" customHeight="1" x14ac:dyDescent="0.35">
      <c r="A31341" s="319"/>
      <c r="B31341" s="315">
        <v>44430.759027848704</v>
      </c>
      <c r="C31341" s="314">
        <v>88.019228564117412</v>
      </c>
      <c r="D31341" s="313" t="s">
        <v>167</v>
      </c>
    </row>
    <row r="31342" spans="1:4" ht="14.5" customHeight="1" x14ac:dyDescent="0.35">
      <c r="A31342" s="319"/>
      <c r="B31342" s="315">
        <v>44430.759722293151</v>
      </c>
      <c r="C31342" s="314">
        <v>79.307378921415264</v>
      </c>
      <c r="D31342" s="313" t="s">
        <v>167</v>
      </c>
    </row>
    <row r="31343" spans="1:4" ht="14.5" customHeight="1" x14ac:dyDescent="0.35">
      <c r="A31343" s="319"/>
      <c r="B31343" s="315">
        <v>44430.760416737598</v>
      </c>
      <c r="C31343" s="314">
        <v>72.244226712471573</v>
      </c>
      <c r="D31343" s="313" t="s">
        <v>167</v>
      </c>
    </row>
    <row r="31344" spans="1:4" ht="14.5" customHeight="1" x14ac:dyDescent="0.35">
      <c r="A31344" s="319"/>
      <c r="B31344" s="315">
        <v>44430.761111182044</v>
      </c>
      <c r="C31344" s="314">
        <v>66.769442278284501</v>
      </c>
      <c r="D31344" s="313" t="s">
        <v>167</v>
      </c>
    </row>
    <row r="31345" spans="1:4" ht="14.5" customHeight="1" x14ac:dyDescent="0.35">
      <c r="A31345" s="319"/>
      <c r="B31345" s="315">
        <v>44430.761805626491</v>
      </c>
      <c r="C31345" s="314">
        <v>62.838838479263359</v>
      </c>
      <c r="D31345" s="313" t="s">
        <v>167</v>
      </c>
    </row>
    <row r="31346" spans="1:4" ht="14.5" customHeight="1" x14ac:dyDescent="0.35">
      <c r="A31346" s="319"/>
      <c r="B31346" s="315">
        <v>44430.762500070938</v>
      </c>
      <c r="C31346" s="314">
        <v>59.441579296596075</v>
      </c>
      <c r="D31346" s="313" t="s">
        <v>167</v>
      </c>
    </row>
    <row r="31347" spans="1:4" ht="14.5" customHeight="1" x14ac:dyDescent="0.35">
      <c r="A31347" s="319"/>
      <c r="B31347" s="315">
        <v>44430.763194515384</v>
      </c>
      <c r="C31347" s="314">
        <v>56.657972540249467</v>
      </c>
      <c r="D31347" s="313" t="s">
        <v>167</v>
      </c>
    </row>
    <row r="31348" spans="1:4" ht="14.5" customHeight="1" x14ac:dyDescent="0.35">
      <c r="A31348" s="319"/>
      <c r="B31348" s="315">
        <v>44430.763888959831</v>
      </c>
      <c r="C31348" s="314">
        <v>54.095804670877015</v>
      </c>
      <c r="D31348" s="313" t="s">
        <v>167</v>
      </c>
    </row>
    <row r="31349" spans="1:4" ht="14.5" customHeight="1" x14ac:dyDescent="0.35">
      <c r="A31349" s="319"/>
      <c r="B31349" s="315">
        <v>44430.764583404278</v>
      </c>
      <c r="C31349" s="314">
        <v>52.077530657791065</v>
      </c>
      <c r="D31349" s="313" t="s">
        <v>167</v>
      </c>
    </row>
    <row r="31350" spans="1:4" ht="14.5" customHeight="1" x14ac:dyDescent="0.35">
      <c r="A31350" s="319"/>
      <c r="B31350" s="315">
        <v>44430.765277848725</v>
      </c>
      <c r="C31350" s="314">
        <v>50.369845142736452</v>
      </c>
      <c r="D31350" s="313" t="s">
        <v>167</v>
      </c>
    </row>
    <row r="31351" spans="1:4" ht="14.5" customHeight="1" x14ac:dyDescent="0.35">
      <c r="A31351" s="319"/>
      <c r="B31351" s="315">
        <v>44430.765972293171</v>
      </c>
      <c r="C31351" s="314">
        <v>48.821853080257036</v>
      </c>
      <c r="D31351" s="313" t="s">
        <v>167</v>
      </c>
    </row>
    <row r="31352" spans="1:4" ht="14.5" customHeight="1" x14ac:dyDescent="0.35">
      <c r="A31352" s="319"/>
      <c r="B31352" s="315">
        <v>44430.766666737618</v>
      </c>
      <c r="C31352" s="314">
        <v>46.840827717227512</v>
      </c>
      <c r="D31352" s="313" t="s">
        <v>167</v>
      </c>
    </row>
    <row r="31353" spans="1:4" ht="14.5" customHeight="1" x14ac:dyDescent="0.35">
      <c r="A31353" s="319"/>
      <c r="B31353" s="315">
        <v>44430.767361182065</v>
      </c>
      <c r="C31353" s="314">
        <v>44.605759419290308</v>
      </c>
      <c r="D31353" s="313" t="s">
        <v>167</v>
      </c>
    </row>
    <row r="31354" spans="1:4" ht="14.5" customHeight="1" x14ac:dyDescent="0.35">
      <c r="A31354" s="319"/>
      <c r="B31354" s="315">
        <v>44430.768055626511</v>
      </c>
      <c r="C31354" s="314">
        <v>43.635249010456029</v>
      </c>
      <c r="D31354" s="313" t="s">
        <v>167</v>
      </c>
    </row>
    <row r="31355" spans="1:4" ht="14.5" customHeight="1" x14ac:dyDescent="0.35">
      <c r="A31355" s="319"/>
      <c r="B31355" s="315">
        <v>44430.768750070958</v>
      </c>
      <c r="C31355" s="314">
        <v>43.063978082203541</v>
      </c>
      <c r="D31355" s="313" t="s">
        <v>167</v>
      </c>
    </row>
    <row r="31356" spans="1:4" ht="14.5" customHeight="1" x14ac:dyDescent="0.35">
      <c r="A31356" s="319"/>
      <c r="B31356" s="315">
        <v>44430.769444515405</v>
      </c>
      <c r="C31356" s="314">
        <v>41.608193957103261</v>
      </c>
      <c r="D31356" s="313" t="s">
        <v>167</v>
      </c>
    </row>
    <row r="31357" spans="1:4" ht="14.5" customHeight="1" x14ac:dyDescent="0.35">
      <c r="A31357" s="319"/>
      <c r="B31357" s="315">
        <v>44430.770138959851</v>
      </c>
      <c r="C31357" s="314">
        <v>40.038863810855155</v>
      </c>
      <c r="D31357" s="313" t="s">
        <v>167</v>
      </c>
    </row>
    <row r="31358" spans="1:4" ht="14.5" customHeight="1" x14ac:dyDescent="0.35">
      <c r="A31358" s="319"/>
      <c r="B31358" s="315">
        <v>44430.770833404298</v>
      </c>
      <c r="C31358" s="314">
        <v>41.237066258466804</v>
      </c>
      <c r="D31358" s="313" t="s">
        <v>167</v>
      </c>
    </row>
    <row r="31359" spans="1:4" ht="14.5" customHeight="1" x14ac:dyDescent="0.35">
      <c r="A31359" s="319"/>
      <c r="B31359" s="315">
        <v>44430.771527848745</v>
      </c>
      <c r="C31359" s="314">
        <v>41.623235126415963</v>
      </c>
      <c r="D31359" s="313" t="s">
        <v>167</v>
      </c>
    </row>
    <row r="31360" spans="1:4" ht="14.5" customHeight="1" x14ac:dyDescent="0.35">
      <c r="A31360" s="319"/>
      <c r="B31360" s="315">
        <v>44430.772222293192</v>
      </c>
      <c r="C31360" s="314">
        <v>39.588502071510689</v>
      </c>
      <c r="D31360" s="313" t="s">
        <v>167</v>
      </c>
    </row>
    <row r="31361" spans="1:4" ht="14.5" customHeight="1" x14ac:dyDescent="0.35">
      <c r="A31361" s="319"/>
      <c r="B31361" s="315">
        <v>44430.772916737638</v>
      </c>
      <c r="C31361" s="314">
        <v>37.064879342755496</v>
      </c>
      <c r="D31361" s="313" t="s">
        <v>167</v>
      </c>
    </row>
    <row r="31362" spans="1:4" ht="14.5" customHeight="1" x14ac:dyDescent="0.35">
      <c r="A31362" s="319"/>
      <c r="B31362" s="315">
        <v>44430.773611182085</v>
      </c>
      <c r="C31362" s="314">
        <v>34.681986591310121</v>
      </c>
      <c r="D31362" s="313" t="s">
        <v>167</v>
      </c>
    </row>
    <row r="31363" spans="1:4" ht="14.5" customHeight="1" x14ac:dyDescent="0.35">
      <c r="A31363" s="319"/>
      <c r="B31363" s="315">
        <v>44430.774305626532</v>
      </c>
      <c r="C31363" s="314">
        <v>32.379000797421519</v>
      </c>
      <c r="D31363" s="313" t="s">
        <v>167</v>
      </c>
    </row>
    <row r="31364" spans="1:4" ht="14.5" customHeight="1" x14ac:dyDescent="0.35">
      <c r="A31364" s="319"/>
      <c r="B31364" s="315">
        <v>44430.775000070978</v>
      </c>
      <c r="C31364" s="314">
        <v>29.967250808524355</v>
      </c>
      <c r="D31364" s="313" t="s">
        <v>167</v>
      </c>
    </row>
    <row r="31365" spans="1:4" ht="14.5" customHeight="1" x14ac:dyDescent="0.35">
      <c r="A31365" s="319"/>
      <c r="B31365" s="315">
        <v>44430.775694515425</v>
      </c>
      <c r="C31365" s="314">
        <v>27.978722202258361</v>
      </c>
      <c r="D31365" s="313" t="s">
        <v>167</v>
      </c>
    </row>
    <row r="31366" spans="1:4" ht="14.5" customHeight="1" x14ac:dyDescent="0.35">
      <c r="A31366" s="319"/>
      <c r="B31366" s="315">
        <v>44430.776388959872</v>
      </c>
      <c r="C31366" s="314">
        <v>26.07485503967667</v>
      </c>
      <c r="D31366" s="313" t="s">
        <v>167</v>
      </c>
    </row>
    <row r="31367" spans="1:4" ht="14.5" customHeight="1" x14ac:dyDescent="0.35">
      <c r="A31367" s="319"/>
      <c r="B31367" s="315">
        <v>44430.777083404319</v>
      </c>
      <c r="C31367" s="314">
        <v>24.194329429659412</v>
      </c>
      <c r="D31367" s="313" t="s">
        <v>167</v>
      </c>
    </row>
    <row r="31368" spans="1:4" ht="14.5" customHeight="1" x14ac:dyDescent="0.35">
      <c r="A31368" s="319"/>
      <c r="B31368" s="315">
        <v>44430.777777848765</v>
      </c>
      <c r="C31368" s="314">
        <v>22.610070539063113</v>
      </c>
      <c r="D31368" s="313" t="s">
        <v>167</v>
      </c>
    </row>
    <row r="31369" spans="1:4" ht="14.5" customHeight="1" x14ac:dyDescent="0.35">
      <c r="A31369" s="319"/>
      <c r="B31369" s="315">
        <v>44430.778472293212</v>
      </c>
      <c r="C31369" s="314">
        <v>21.20886999754924</v>
      </c>
      <c r="D31369" s="313" t="s">
        <v>167</v>
      </c>
    </row>
    <row r="31370" spans="1:4" ht="14.5" customHeight="1" x14ac:dyDescent="0.35">
      <c r="A31370" s="319"/>
      <c r="B31370" s="315">
        <v>44430.779166737659</v>
      </c>
      <c r="C31370" s="314">
        <v>19.9995845729165</v>
      </c>
      <c r="D31370" s="313" t="s">
        <v>167</v>
      </c>
    </row>
    <row r="31371" spans="1:4" ht="14.5" customHeight="1" x14ac:dyDescent="0.35">
      <c r="A31371" s="319"/>
      <c r="B31371" s="315">
        <v>44430.779861182105</v>
      </c>
      <c r="C31371" s="314">
        <v>19.023678845033768</v>
      </c>
      <c r="D31371" s="313" t="s">
        <v>167</v>
      </c>
    </row>
    <row r="31372" spans="1:4" ht="14.5" customHeight="1" x14ac:dyDescent="0.35">
      <c r="A31372" s="319"/>
      <c r="B31372" s="315">
        <v>44430.780555626552</v>
      </c>
      <c r="C31372" s="314">
        <v>18.370472116656309</v>
      </c>
      <c r="D31372" s="313" t="s">
        <v>167</v>
      </c>
    </row>
    <row r="31373" spans="1:4" ht="14.5" customHeight="1" x14ac:dyDescent="0.35">
      <c r="A31373" s="319"/>
      <c r="B31373" s="315">
        <v>44430.781250070999</v>
      </c>
      <c r="C31373" s="314">
        <v>18.036600135471964</v>
      </c>
      <c r="D31373" s="313" t="s">
        <v>167</v>
      </c>
    </row>
    <row r="31374" spans="1:4" ht="14.5" customHeight="1" x14ac:dyDescent="0.35">
      <c r="A31374" s="319"/>
      <c r="B31374" s="315">
        <v>44430.781944515446</v>
      </c>
      <c r="C31374" s="314">
        <v>18.107195957292667</v>
      </c>
      <c r="D31374" s="313" t="s">
        <v>167</v>
      </c>
    </row>
    <row r="31375" spans="1:4" ht="14.5" customHeight="1" x14ac:dyDescent="0.35">
      <c r="A31375" s="319"/>
      <c r="B31375" s="315">
        <v>44430.782638959892</v>
      </c>
      <c r="C31375" s="314">
        <v>18.590024278583588</v>
      </c>
      <c r="D31375" s="313" t="s">
        <v>167</v>
      </c>
    </row>
    <row r="31376" spans="1:4" ht="14.5" customHeight="1" x14ac:dyDescent="0.35">
      <c r="A31376" s="319"/>
      <c r="B31376" s="315">
        <v>44430.783333404339</v>
      </c>
      <c r="C31376" s="314">
        <v>19.295893225591861</v>
      </c>
      <c r="D31376" s="313" t="s">
        <v>167</v>
      </c>
    </row>
    <row r="31377" spans="1:4" ht="14.5" customHeight="1" x14ac:dyDescent="0.35">
      <c r="A31377" s="319"/>
      <c r="B31377" s="315">
        <v>44430.784027848786</v>
      </c>
      <c r="C31377" s="314">
        <v>20.03421119294168</v>
      </c>
      <c r="D31377" s="313" t="s">
        <v>167</v>
      </c>
    </row>
    <row r="31378" spans="1:4" ht="14.5" customHeight="1" x14ac:dyDescent="0.35">
      <c r="A31378" s="319"/>
      <c r="B31378" s="315">
        <v>44430.784722293232</v>
      </c>
      <c r="C31378" s="314">
        <v>20.719362090169064</v>
      </c>
      <c r="D31378" s="313" t="s">
        <v>167</v>
      </c>
    </row>
    <row r="31379" spans="1:4" ht="14.5" customHeight="1" x14ac:dyDescent="0.35">
      <c r="A31379" s="319"/>
      <c r="B31379" s="315">
        <v>44430.785416737679</v>
      </c>
      <c r="C31379" s="314">
        <v>21.818802286043745</v>
      </c>
      <c r="D31379" s="313" t="s">
        <v>167</v>
      </c>
    </row>
    <row r="31380" spans="1:4" ht="14.5" customHeight="1" x14ac:dyDescent="0.35">
      <c r="A31380" s="319"/>
      <c r="B31380" s="315">
        <v>44430.786111182126</v>
      </c>
      <c r="C31380" s="314">
        <v>23.062915762722938</v>
      </c>
      <c r="D31380" s="313" t="s">
        <v>167</v>
      </c>
    </row>
    <row r="31381" spans="1:4" ht="14.5" customHeight="1" x14ac:dyDescent="0.35">
      <c r="A31381" s="319"/>
      <c r="B31381" s="315">
        <v>44430.786805626572</v>
      </c>
      <c r="C31381" s="314">
        <v>24.404675623252601</v>
      </c>
      <c r="D31381" s="313" t="s">
        <v>167</v>
      </c>
    </row>
    <row r="31382" spans="1:4" ht="14.5" customHeight="1" x14ac:dyDescent="0.35">
      <c r="A31382" s="319"/>
      <c r="B31382" s="315">
        <v>44430.787500071019</v>
      </c>
      <c r="C31382" s="314">
        <v>25.886856860215872</v>
      </c>
      <c r="D31382" s="313" t="s">
        <v>167</v>
      </c>
    </row>
    <row r="31383" spans="1:4" ht="14.5" customHeight="1" x14ac:dyDescent="0.35">
      <c r="A31383" s="319"/>
      <c r="B31383" s="315">
        <v>44430.788194515466</v>
      </c>
      <c r="C31383" s="314">
        <v>27.430624544144667</v>
      </c>
      <c r="D31383" s="313" t="s">
        <v>167</v>
      </c>
    </row>
    <row r="31384" spans="1:4" ht="14.5" customHeight="1" x14ac:dyDescent="0.35">
      <c r="A31384" s="319"/>
      <c r="B31384" s="315">
        <v>44430.788888959913</v>
      </c>
      <c r="C31384" s="314">
        <v>29.22423156635438</v>
      </c>
      <c r="D31384" s="313" t="s">
        <v>167</v>
      </c>
    </row>
    <row r="31385" spans="1:4" ht="14.5" customHeight="1" x14ac:dyDescent="0.35">
      <c r="A31385" s="319"/>
      <c r="B31385" s="315">
        <v>44430.789583404359</v>
      </c>
      <c r="C31385" s="314">
        <v>30.974391165057991</v>
      </c>
      <c r="D31385" s="313" t="s">
        <v>167</v>
      </c>
    </row>
    <row r="31386" spans="1:4" ht="14.5" customHeight="1" x14ac:dyDescent="0.35">
      <c r="A31386" s="319"/>
      <c r="B31386" s="315">
        <v>44430.790277848806</v>
      </c>
      <c r="C31386" s="314">
        <v>32.669984077745177</v>
      </c>
      <c r="D31386" s="313" t="s">
        <v>167</v>
      </c>
    </row>
    <row r="31387" spans="1:4" ht="14.5" customHeight="1" x14ac:dyDescent="0.35">
      <c r="A31387" s="319"/>
      <c r="B31387" s="315">
        <v>44430.790972293253</v>
      </c>
      <c r="C31387" s="314">
        <v>34.344268070504768</v>
      </c>
      <c r="D31387" s="313" t="s">
        <v>167</v>
      </c>
    </row>
    <row r="31388" spans="1:4" ht="14.5" customHeight="1" x14ac:dyDescent="0.35">
      <c r="A31388" s="319"/>
      <c r="B31388" s="315">
        <v>44430.791666737699</v>
      </c>
      <c r="C31388" s="314">
        <v>35.938537933406771</v>
      </c>
      <c r="D31388" s="313" t="s">
        <v>167</v>
      </c>
    </row>
    <row r="31389" spans="1:4" ht="14.5" customHeight="1" x14ac:dyDescent="0.35">
      <c r="A31389" s="319"/>
      <c r="B31389" s="315">
        <v>44430.792361182146</v>
      </c>
      <c r="C31389" s="314">
        <v>37.704538456385492</v>
      </c>
      <c r="D31389" s="313" t="s">
        <v>167</v>
      </c>
    </row>
    <row r="31390" spans="1:4" ht="14.5" customHeight="1" x14ac:dyDescent="0.35">
      <c r="A31390" s="319"/>
      <c r="B31390" s="315">
        <v>44430.793055626593</v>
      </c>
      <c r="C31390" s="314">
        <v>39.453131048853784</v>
      </c>
      <c r="D31390" s="313" t="s">
        <v>167</v>
      </c>
    </row>
    <row r="31391" spans="1:4" ht="14.5" customHeight="1" x14ac:dyDescent="0.35">
      <c r="A31391" s="319"/>
      <c r="B31391" s="315">
        <v>44430.79375007104</v>
      </c>
      <c r="C31391" s="314">
        <v>40.790427245220052</v>
      </c>
      <c r="D31391" s="313" t="s">
        <v>167</v>
      </c>
    </row>
    <row r="31392" spans="1:4" ht="14.5" customHeight="1" x14ac:dyDescent="0.35">
      <c r="A31392" s="319"/>
      <c r="B31392" s="315">
        <v>44430.794444515486</v>
      </c>
      <c r="C31392" s="314">
        <v>40.904238918385815</v>
      </c>
      <c r="D31392" s="313" t="s">
        <v>167</v>
      </c>
    </row>
    <row r="31393" spans="1:4" ht="14.5" customHeight="1" x14ac:dyDescent="0.35">
      <c r="A31393" s="319"/>
      <c r="B31393" s="315">
        <v>44430.795138959933</v>
      </c>
      <c r="C31393" s="314">
        <v>42.1096540468386</v>
      </c>
      <c r="D31393" s="313" t="s">
        <v>167</v>
      </c>
    </row>
    <row r="31394" spans="1:4" ht="14.5" customHeight="1" x14ac:dyDescent="0.35">
      <c r="A31394" s="319"/>
      <c r="B31394" s="315">
        <v>44430.79583340438</v>
      </c>
      <c r="C31394" s="314">
        <v>48.045161627442575</v>
      </c>
      <c r="D31394" s="313" t="s">
        <v>167</v>
      </c>
    </row>
    <row r="31395" spans="1:4" ht="14.5" customHeight="1" x14ac:dyDescent="0.35">
      <c r="A31395" s="319"/>
      <c r="B31395" s="315">
        <v>44430.796527848826</v>
      </c>
      <c r="C31395" s="314">
        <v>54.929563125837014</v>
      </c>
      <c r="D31395" s="313" t="s">
        <v>167</v>
      </c>
    </row>
    <row r="31396" spans="1:4" ht="14.5" customHeight="1" x14ac:dyDescent="0.35">
      <c r="A31396" s="319"/>
      <c r="B31396" s="315">
        <v>44430.797222293273</v>
      </c>
      <c r="C31396" s="314">
        <v>67.478564353998323</v>
      </c>
      <c r="D31396" s="313" t="s">
        <v>167</v>
      </c>
    </row>
    <row r="31397" spans="1:4" ht="14.5" customHeight="1" x14ac:dyDescent="0.35">
      <c r="A31397" s="319"/>
      <c r="B31397" s="315">
        <v>44430.79791673772</v>
      </c>
      <c r="C31397" s="314">
        <v>99.428779394994493</v>
      </c>
      <c r="D31397" s="313" t="s">
        <v>167</v>
      </c>
    </row>
    <row r="31398" spans="1:4" ht="14.5" customHeight="1" x14ac:dyDescent="0.35">
      <c r="A31398" s="319"/>
      <c r="B31398" s="315">
        <v>44430.798611182166</v>
      </c>
      <c r="C31398" s="314">
        <v>125.41994329124766</v>
      </c>
      <c r="D31398" s="313" t="s">
        <v>167</v>
      </c>
    </row>
    <row r="31399" spans="1:4" ht="14.5" customHeight="1" x14ac:dyDescent="0.35">
      <c r="A31399" s="319"/>
      <c r="B31399" s="315">
        <v>44430.799305626613</v>
      </c>
      <c r="C31399" s="314">
        <v>130.65646692141698</v>
      </c>
      <c r="D31399" s="313" t="s">
        <v>167</v>
      </c>
    </row>
    <row r="31400" spans="1:4" ht="14.5" customHeight="1" x14ac:dyDescent="0.35">
      <c r="A31400" s="319"/>
      <c r="B31400" s="315">
        <v>44430.80000007106</v>
      </c>
      <c r="C31400" s="314">
        <v>108.52948460852882</v>
      </c>
      <c r="D31400" s="313" t="s">
        <v>167</v>
      </c>
    </row>
    <row r="31401" spans="1:4" ht="14.5" customHeight="1" x14ac:dyDescent="0.35">
      <c r="A31401" s="319"/>
      <c r="B31401" s="315">
        <v>44430.800694515507</v>
      </c>
      <c r="C31401" s="314">
        <v>101.89528359541825</v>
      </c>
      <c r="D31401" s="313" t="s">
        <v>167</v>
      </c>
    </row>
    <row r="31402" spans="1:4" ht="14.5" customHeight="1" x14ac:dyDescent="0.35">
      <c r="A31402" s="319"/>
      <c r="B31402" s="315">
        <v>44430.801388959953</v>
      </c>
      <c r="C31402" s="314">
        <v>105.75609662739056</v>
      </c>
      <c r="D31402" s="313" t="s">
        <v>167</v>
      </c>
    </row>
    <row r="31403" spans="1:4" ht="14.5" customHeight="1" x14ac:dyDescent="0.35">
      <c r="A31403" s="319"/>
      <c r="B31403" s="315">
        <v>44430.8020834044</v>
      </c>
      <c r="C31403" s="314">
        <v>107.79412801610501</v>
      </c>
      <c r="D31403" s="313" t="s">
        <v>167</v>
      </c>
    </row>
    <row r="31404" spans="1:4" ht="14.5" customHeight="1" x14ac:dyDescent="0.35">
      <c r="A31404" s="319"/>
      <c r="B31404" s="315">
        <v>44430.802777848847</v>
      </c>
      <c r="C31404" s="314">
        <v>110.72186204523119</v>
      </c>
      <c r="D31404" s="313" t="s">
        <v>167</v>
      </c>
    </row>
    <row r="31405" spans="1:4" ht="14.5" customHeight="1" x14ac:dyDescent="0.35">
      <c r="A31405" s="319"/>
      <c r="B31405" s="315">
        <v>44430.803472293293</v>
      </c>
      <c r="C31405" s="314">
        <v>118.85032141605237</v>
      </c>
      <c r="D31405" s="313" t="s">
        <v>167</v>
      </c>
    </row>
    <row r="31406" spans="1:4" ht="14.5" customHeight="1" x14ac:dyDescent="0.35">
      <c r="A31406" s="319"/>
      <c r="B31406" s="315">
        <v>44430.80416673774</v>
      </c>
      <c r="C31406" s="314">
        <v>131.54268513152687</v>
      </c>
      <c r="D31406" s="313" t="s">
        <v>167</v>
      </c>
    </row>
    <row r="31407" spans="1:4" ht="14.5" customHeight="1" x14ac:dyDescent="0.35">
      <c r="A31407" s="319"/>
      <c r="B31407" s="315">
        <v>44430.804861182187</v>
      </c>
      <c r="C31407" s="314">
        <v>140.26870132182182</v>
      </c>
      <c r="D31407" s="313" t="s">
        <v>167</v>
      </c>
    </row>
    <row r="31408" spans="1:4" ht="14.5" customHeight="1" x14ac:dyDescent="0.35">
      <c r="A31408" s="319"/>
      <c r="B31408" s="315">
        <v>44430.805555626634</v>
      </c>
      <c r="C31408" s="314">
        <v>132.29087973206381</v>
      </c>
      <c r="D31408" s="313" t="s">
        <v>167</v>
      </c>
    </row>
    <row r="31409" spans="1:4" ht="14.5" customHeight="1" x14ac:dyDescent="0.35">
      <c r="A31409" s="319"/>
      <c r="B31409" s="315">
        <v>44430.80625007108</v>
      </c>
      <c r="C31409" s="314">
        <v>112.04662475669562</v>
      </c>
      <c r="D31409" s="313" t="s">
        <v>167</v>
      </c>
    </row>
    <row r="31410" spans="1:4" ht="14.5" customHeight="1" x14ac:dyDescent="0.35">
      <c r="A31410" s="319"/>
      <c r="B31410" s="315">
        <v>44430.806944515527</v>
      </c>
      <c r="C31410" s="314">
        <v>99.709366981169055</v>
      </c>
      <c r="D31410" s="313" t="s">
        <v>167</v>
      </c>
    </row>
    <row r="31411" spans="1:4" ht="14.5" customHeight="1" x14ac:dyDescent="0.35">
      <c r="A31411" s="319"/>
      <c r="B31411" s="315">
        <v>44430.807638959974</v>
      </c>
      <c r="C31411" s="314">
        <v>91.476064773536436</v>
      </c>
      <c r="D31411" s="313" t="s">
        <v>167</v>
      </c>
    </row>
    <row r="31412" spans="1:4" ht="14.5" customHeight="1" x14ac:dyDescent="0.35">
      <c r="A31412" s="319"/>
      <c r="B31412" s="315">
        <v>44430.80833340442</v>
      </c>
      <c r="C31412" s="314">
        <v>84.563197547742547</v>
      </c>
      <c r="D31412" s="313" t="s">
        <v>167</v>
      </c>
    </row>
    <row r="31413" spans="1:4" ht="14.5" customHeight="1" x14ac:dyDescent="0.35">
      <c r="A31413" s="319"/>
      <c r="B31413" s="315">
        <v>44430.809027848867</v>
      </c>
      <c r="C31413" s="314">
        <v>79.642160530592079</v>
      </c>
      <c r="D31413" s="313" t="s">
        <v>167</v>
      </c>
    </row>
    <row r="31414" spans="1:4" ht="14.5" customHeight="1" x14ac:dyDescent="0.35">
      <c r="A31414" s="319"/>
      <c r="B31414" s="315">
        <v>44430.809722293314</v>
      </c>
      <c r="C31414" s="314">
        <v>84.732875196920943</v>
      </c>
      <c r="D31414" s="313" t="s">
        <v>167</v>
      </c>
    </row>
    <row r="31415" spans="1:4" ht="14.5" customHeight="1" x14ac:dyDescent="0.35">
      <c r="A31415" s="319"/>
      <c r="B31415" s="315">
        <v>44430.810416737761</v>
      </c>
      <c r="C31415" s="314">
        <v>93.735776806073645</v>
      </c>
      <c r="D31415" s="313" t="s">
        <v>167</v>
      </c>
    </row>
    <row r="31416" spans="1:4" ht="14.5" customHeight="1" x14ac:dyDescent="0.35">
      <c r="A31416" s="319"/>
      <c r="B31416" s="315">
        <v>44430.811111182207</v>
      </c>
      <c r="C31416" s="314">
        <v>103.76522738967324</v>
      </c>
      <c r="D31416" s="313" t="s">
        <v>167</v>
      </c>
    </row>
    <row r="31417" spans="1:4" ht="14.5" customHeight="1" x14ac:dyDescent="0.35">
      <c r="A31417" s="319"/>
      <c r="B31417" s="315">
        <v>44430.811805626654</v>
      </c>
      <c r="C31417" s="314">
        <v>117.34504842841804</v>
      </c>
      <c r="D31417" s="313" t="s">
        <v>167</v>
      </c>
    </row>
    <row r="31418" spans="1:4" ht="14.5" customHeight="1" x14ac:dyDescent="0.35">
      <c r="A31418" s="319"/>
      <c r="B31418" s="315">
        <v>44430.812500071101</v>
      </c>
      <c r="C31418" s="314">
        <v>136.82120717857032</v>
      </c>
      <c r="D31418" s="313" t="s">
        <v>167</v>
      </c>
    </row>
    <row r="31419" spans="1:4" ht="14.5" customHeight="1" x14ac:dyDescent="0.35">
      <c r="A31419" s="319"/>
      <c r="B31419" s="315">
        <v>44430.813194515547</v>
      </c>
      <c r="C31419" s="314">
        <v>158.47039352579742</v>
      </c>
      <c r="D31419" s="313" t="s">
        <v>167</v>
      </c>
    </row>
    <row r="31420" spans="1:4" ht="14.5" customHeight="1" x14ac:dyDescent="0.35">
      <c r="A31420" s="319"/>
      <c r="B31420" s="315">
        <v>44430.813888959994</v>
      </c>
      <c r="C31420" s="314">
        <v>174.00498885387012</v>
      </c>
      <c r="D31420" s="313" t="s">
        <v>167</v>
      </c>
    </row>
    <row r="31421" spans="1:4" ht="14.5" customHeight="1" x14ac:dyDescent="0.35">
      <c r="A31421" s="319"/>
      <c r="B31421" s="315">
        <v>44430.814583404441</v>
      </c>
      <c r="C31421" s="314">
        <v>183.99138540307371</v>
      </c>
      <c r="D31421" s="313" t="s">
        <v>167</v>
      </c>
    </row>
    <row r="31422" spans="1:4" ht="14.5" customHeight="1" x14ac:dyDescent="0.35">
      <c r="A31422" s="319"/>
      <c r="B31422" s="315">
        <v>44430.815277848887</v>
      </c>
      <c r="C31422" s="314">
        <v>181.05601967830444</v>
      </c>
      <c r="D31422" s="313" t="s">
        <v>167</v>
      </c>
    </row>
    <row r="31423" spans="1:4" ht="14.5" customHeight="1" x14ac:dyDescent="0.35">
      <c r="A31423" s="319"/>
      <c r="B31423" s="315">
        <v>44430.815972293334</v>
      </c>
      <c r="C31423" s="314">
        <v>187.9899056179643</v>
      </c>
      <c r="D31423" s="313" t="s">
        <v>167</v>
      </c>
    </row>
    <row r="31424" spans="1:4" ht="14.5" customHeight="1" x14ac:dyDescent="0.35">
      <c r="A31424" s="319"/>
      <c r="B31424" s="315">
        <v>44430.816666737781</v>
      </c>
      <c r="C31424" s="314">
        <v>192.69397832353522</v>
      </c>
      <c r="D31424" s="313" t="s">
        <v>167</v>
      </c>
    </row>
    <row r="31425" spans="1:4" ht="14.5" customHeight="1" x14ac:dyDescent="0.35">
      <c r="A31425" s="319"/>
      <c r="B31425" s="315">
        <v>44430.817361182228</v>
      </c>
      <c r="C31425" s="314">
        <v>187.94734269746112</v>
      </c>
      <c r="D31425" s="313" t="s">
        <v>167</v>
      </c>
    </row>
    <row r="31426" spans="1:4" ht="14.5" customHeight="1" x14ac:dyDescent="0.35">
      <c r="A31426" s="319"/>
      <c r="B31426" s="315">
        <v>44430.818055626674</v>
      </c>
      <c r="C31426" s="314">
        <v>198.35307001747424</v>
      </c>
      <c r="D31426" s="313" t="s">
        <v>167</v>
      </c>
    </row>
    <row r="31427" spans="1:4" ht="14.5" customHeight="1" x14ac:dyDescent="0.35">
      <c r="A31427" s="319"/>
      <c r="B31427" s="315">
        <v>44430.818750071121</v>
      </c>
      <c r="C31427" s="314">
        <v>207.76070124169735</v>
      </c>
      <c r="D31427" s="313" t="s">
        <v>167</v>
      </c>
    </row>
    <row r="31428" spans="1:4" ht="14.5" customHeight="1" x14ac:dyDescent="0.35">
      <c r="A31428" s="319"/>
      <c r="B31428" s="315">
        <v>44430.819444515568</v>
      </c>
      <c r="C31428" s="314">
        <v>229.84082232837099</v>
      </c>
      <c r="D31428" s="313" t="s">
        <v>167</v>
      </c>
    </row>
    <row r="31429" spans="1:4" ht="14.5" customHeight="1" x14ac:dyDescent="0.35">
      <c r="A31429" s="319"/>
      <c r="B31429" s="315">
        <v>44430.820138960014</v>
      </c>
      <c r="C31429" s="314">
        <v>255.57325012163105</v>
      </c>
      <c r="D31429" s="313" t="s">
        <v>167</v>
      </c>
    </row>
    <row r="31430" spans="1:4" ht="14.5" customHeight="1" x14ac:dyDescent="0.35">
      <c r="A31430" s="319"/>
      <c r="B31430" s="315">
        <v>44430.820833404461</v>
      </c>
      <c r="C31430" s="314">
        <v>295.89016801697824</v>
      </c>
      <c r="D31430" s="313" t="s">
        <v>167</v>
      </c>
    </row>
    <row r="31431" spans="1:4" ht="14.5" customHeight="1" x14ac:dyDescent="0.35">
      <c r="A31431" s="319"/>
      <c r="B31431" s="315">
        <v>44430.821527848908</v>
      </c>
      <c r="C31431" s="314">
        <v>325.45329925435749</v>
      </c>
      <c r="D31431" s="313" t="s">
        <v>167</v>
      </c>
    </row>
    <row r="31432" spans="1:4" ht="14.5" customHeight="1" x14ac:dyDescent="0.35">
      <c r="A31432" s="319"/>
      <c r="B31432" s="315">
        <v>44430.822222293355</v>
      </c>
      <c r="C31432" s="314">
        <v>356.12404615116151</v>
      </c>
      <c r="D31432" s="313" t="s">
        <v>167</v>
      </c>
    </row>
    <row r="31433" spans="1:4" ht="14.5" customHeight="1" x14ac:dyDescent="0.35">
      <c r="A31433" s="319"/>
      <c r="B31433" s="315">
        <v>44430.822916737801</v>
      </c>
      <c r="C31433" s="314">
        <v>388.13553419390229</v>
      </c>
      <c r="D31433" s="313" t="s">
        <v>167</v>
      </c>
    </row>
    <row r="31434" spans="1:4" ht="14.5" customHeight="1" x14ac:dyDescent="0.35">
      <c r="A31434" s="319"/>
      <c r="B31434" s="315">
        <v>44430.823611182248</v>
      </c>
      <c r="C31434" s="314">
        <v>428.7515158735759</v>
      </c>
      <c r="D31434" s="313" t="s">
        <v>167</v>
      </c>
    </row>
    <row r="31435" spans="1:4" ht="14.5" customHeight="1" x14ac:dyDescent="0.35">
      <c r="A31435" s="319"/>
      <c r="B31435" s="315">
        <v>44430.824305626695</v>
      </c>
      <c r="C31435" s="314">
        <v>450.39126337522174</v>
      </c>
      <c r="D31435" s="313" t="s">
        <v>167</v>
      </c>
    </row>
    <row r="31436" spans="1:4" ht="14.5" customHeight="1" x14ac:dyDescent="0.35">
      <c r="A31436" s="319"/>
      <c r="B31436" s="315">
        <v>44430.825000071141</v>
      </c>
      <c r="C31436" s="314">
        <v>471.24521390622635</v>
      </c>
      <c r="D31436" s="313" t="s">
        <v>167</v>
      </c>
    </row>
    <row r="31437" spans="1:4" ht="14.5" customHeight="1" x14ac:dyDescent="0.35">
      <c r="A31437" s="319"/>
      <c r="B31437" s="315">
        <v>44430.825694515588</v>
      </c>
      <c r="C31437" s="314">
        <v>500.25009733501355</v>
      </c>
      <c r="D31437" s="313" t="s">
        <v>167</v>
      </c>
    </row>
    <row r="31438" spans="1:4" ht="14.5" customHeight="1" x14ac:dyDescent="0.35">
      <c r="A31438" s="319"/>
      <c r="B31438" s="315">
        <v>44430.826388960035</v>
      </c>
      <c r="C31438" s="314">
        <v>511.4568900206437</v>
      </c>
      <c r="D31438" s="313" t="s">
        <v>167</v>
      </c>
    </row>
    <row r="31439" spans="1:4" ht="14.5" customHeight="1" x14ac:dyDescent="0.35">
      <c r="A31439" s="319"/>
      <c r="B31439" s="315">
        <v>44430.827083404482</v>
      </c>
      <c r="C31439" s="314">
        <v>520.55789652667011</v>
      </c>
      <c r="D31439" s="313" t="s">
        <v>167</v>
      </c>
    </row>
    <row r="31440" spans="1:4" ht="14.5" customHeight="1" x14ac:dyDescent="0.35">
      <c r="A31440" s="319"/>
      <c r="B31440" s="315">
        <v>44430.827777848928</v>
      </c>
      <c r="C31440" s="314">
        <v>533.73555269304973</v>
      </c>
      <c r="D31440" s="313" t="s">
        <v>167</v>
      </c>
    </row>
    <row r="31441" spans="1:4" ht="14.5" customHeight="1" x14ac:dyDescent="0.35">
      <c r="A31441" s="319"/>
      <c r="B31441" s="315">
        <v>44430.828472293375</v>
      </c>
      <c r="C31441" s="314">
        <v>527.42908388034755</v>
      </c>
      <c r="D31441" s="313" t="s">
        <v>167</v>
      </c>
    </row>
    <row r="31442" spans="1:4" ht="14.5" customHeight="1" x14ac:dyDescent="0.35">
      <c r="A31442" s="319"/>
      <c r="B31442" s="315">
        <v>44430.829166737822</v>
      </c>
      <c r="C31442" s="314">
        <v>489.94289367229214</v>
      </c>
      <c r="D31442" s="313" t="s">
        <v>167</v>
      </c>
    </row>
    <row r="31443" spans="1:4" ht="14.5" customHeight="1" x14ac:dyDescent="0.35">
      <c r="A31443" s="319"/>
      <c r="B31443" s="315">
        <v>44430.829861182268</v>
      </c>
      <c r="C31443" s="314">
        <v>477.86297592444657</v>
      </c>
      <c r="D31443" s="313" t="s">
        <v>167</v>
      </c>
    </row>
    <row r="31444" spans="1:4" ht="14.5" customHeight="1" x14ac:dyDescent="0.35">
      <c r="A31444" s="319"/>
      <c r="B31444" s="315">
        <v>44430.830555626715</v>
      </c>
      <c r="C31444" s="314">
        <v>475.61076064660836</v>
      </c>
      <c r="D31444" s="313" t="s">
        <v>167</v>
      </c>
    </row>
    <row r="31445" spans="1:4" ht="14.5" customHeight="1" x14ac:dyDescent="0.35">
      <c r="A31445" s="319"/>
      <c r="B31445" s="315">
        <v>44430.831250071162</v>
      </c>
      <c r="C31445" s="314">
        <v>481.85087066547322</v>
      </c>
      <c r="D31445" s="313" t="s">
        <v>167</v>
      </c>
    </row>
    <row r="31446" spans="1:4" ht="14.5" customHeight="1" x14ac:dyDescent="0.35">
      <c r="A31446" s="319"/>
      <c r="B31446" s="315">
        <v>44430.831944515608</v>
      </c>
      <c r="C31446" s="314">
        <v>492.72167830470329</v>
      </c>
      <c r="D31446" s="313" t="s">
        <v>167</v>
      </c>
    </row>
    <row r="31447" spans="1:4" ht="14.5" customHeight="1" x14ac:dyDescent="0.35">
      <c r="A31447" s="319"/>
      <c r="B31447" s="315">
        <v>44430.832638960055</v>
      </c>
      <c r="C31447" s="314">
        <v>528.37325329079761</v>
      </c>
      <c r="D31447" s="313" t="s">
        <v>167</v>
      </c>
    </row>
    <row r="31448" spans="1:4" ht="14.5" customHeight="1" x14ac:dyDescent="0.35">
      <c r="A31448" s="319"/>
      <c r="B31448" s="315">
        <v>44430.833333404502</v>
      </c>
      <c r="C31448" s="314">
        <v>555.73870159906028</v>
      </c>
      <c r="D31448" s="313" t="s">
        <v>167</v>
      </c>
    </row>
    <row r="31449" spans="1:4" ht="14.5" customHeight="1" x14ac:dyDescent="0.35">
      <c r="A31449" s="319"/>
      <c r="B31449" s="315">
        <v>44430.834027848949</v>
      </c>
      <c r="C31449" s="314">
        <v>585.71420307095786</v>
      </c>
      <c r="D31449" s="313" t="s">
        <v>167</v>
      </c>
    </row>
    <row r="31450" spans="1:4" ht="14.5" customHeight="1" x14ac:dyDescent="0.35">
      <c r="A31450" s="319"/>
      <c r="B31450" s="315">
        <v>44430.834722293395</v>
      </c>
      <c r="C31450" s="314">
        <v>606.42249261171867</v>
      </c>
      <c r="D31450" s="313" t="s">
        <v>167</v>
      </c>
    </row>
    <row r="31451" spans="1:4" ht="14.5" customHeight="1" x14ac:dyDescent="0.35">
      <c r="A31451" s="319"/>
      <c r="B31451" s="315">
        <v>44430.835416737842</v>
      </c>
      <c r="C31451" s="314">
        <v>598.36501955434994</v>
      </c>
      <c r="D31451" s="313" t="s">
        <v>167</v>
      </c>
    </row>
    <row r="31452" spans="1:4" ht="14.5" customHeight="1" x14ac:dyDescent="0.35">
      <c r="A31452" s="319"/>
      <c r="B31452" s="315">
        <v>44430.836111182289</v>
      </c>
      <c r="C31452" s="314">
        <v>538.09345011373512</v>
      </c>
      <c r="D31452" s="313" t="s">
        <v>167</v>
      </c>
    </row>
    <row r="31453" spans="1:4" ht="14.5" customHeight="1" x14ac:dyDescent="0.35">
      <c r="A31453" s="319"/>
      <c r="B31453" s="315">
        <v>44430.836805626735</v>
      </c>
      <c r="C31453" s="314">
        <v>480.73664226318556</v>
      </c>
      <c r="D31453" s="313" t="s">
        <v>167</v>
      </c>
    </row>
    <row r="31454" spans="1:4" ht="14.5" customHeight="1" x14ac:dyDescent="0.35">
      <c r="A31454" s="319"/>
      <c r="B31454" s="315">
        <v>44430.837500071182</v>
      </c>
      <c r="C31454" s="314">
        <v>430.72472051354123</v>
      </c>
      <c r="D31454" s="313" t="s">
        <v>167</v>
      </c>
    </row>
    <row r="31455" spans="1:4" ht="14.5" customHeight="1" x14ac:dyDescent="0.35">
      <c r="A31455" s="319"/>
      <c r="B31455" s="315">
        <v>44430.838194515629</v>
      </c>
      <c r="C31455" s="314">
        <v>382.14358019889335</v>
      </c>
      <c r="D31455" s="313" t="s">
        <v>167</v>
      </c>
    </row>
    <row r="31456" spans="1:4" ht="14.5" customHeight="1" x14ac:dyDescent="0.35">
      <c r="A31456" s="319"/>
      <c r="B31456" s="315">
        <v>44430.838888960076</v>
      </c>
      <c r="C31456" s="314">
        <v>345.36865805391375</v>
      </c>
      <c r="D31456" s="313" t="s">
        <v>167</v>
      </c>
    </row>
    <row r="31457" spans="1:4" ht="14.5" customHeight="1" x14ac:dyDescent="0.35">
      <c r="A31457" s="319"/>
      <c r="B31457" s="315">
        <v>44430.839583404522</v>
      </c>
      <c r="C31457" s="314">
        <v>321.41743618519979</v>
      </c>
      <c r="D31457" s="313" t="s">
        <v>167</v>
      </c>
    </row>
    <row r="31458" spans="1:4" ht="14.5" customHeight="1" x14ac:dyDescent="0.35">
      <c r="A31458" s="319"/>
      <c r="B31458" s="315">
        <v>44430.840277848969</v>
      </c>
      <c r="C31458" s="314">
        <v>311.67196911911793</v>
      </c>
      <c r="D31458" s="313" t="s">
        <v>167</v>
      </c>
    </row>
    <row r="31459" spans="1:4" ht="14.5" customHeight="1" x14ac:dyDescent="0.35">
      <c r="A31459" s="319"/>
      <c r="B31459" s="315">
        <v>44430.840972293416</v>
      </c>
      <c r="C31459" s="314">
        <v>92.085137984668833</v>
      </c>
      <c r="D31459" s="313" t="s">
        <v>177</v>
      </c>
    </row>
    <row r="31460" spans="1:4" ht="14.5" customHeight="1" x14ac:dyDescent="0.35">
      <c r="A31460" s="319"/>
      <c r="B31460" s="315">
        <v>44430.841666737862</v>
      </c>
      <c r="C31460" s="314">
        <v>311.91096251315128</v>
      </c>
      <c r="D31460" s="313" t="s">
        <v>167</v>
      </c>
    </row>
    <row r="31461" spans="1:4" ht="14.5" customHeight="1" x14ac:dyDescent="0.35">
      <c r="A31461" s="319"/>
      <c r="B31461" s="315">
        <v>44430.842361182309</v>
      </c>
      <c r="C31461" s="314">
        <v>333.94381826693035</v>
      </c>
      <c r="D31461" s="313" t="s">
        <v>167</v>
      </c>
    </row>
    <row r="31462" spans="1:4" ht="14.5" customHeight="1" x14ac:dyDescent="0.35">
      <c r="A31462" s="319"/>
      <c r="B31462" s="315">
        <v>44430.843055626756</v>
      </c>
      <c r="C31462" s="314">
        <v>354.95630347360856</v>
      </c>
      <c r="D31462" s="313" t="s">
        <v>167</v>
      </c>
    </row>
    <row r="31463" spans="1:4" ht="14.5" customHeight="1" x14ac:dyDescent="0.35">
      <c r="A31463" s="319"/>
      <c r="B31463" s="315">
        <v>44430.843750071203</v>
      </c>
      <c r="C31463" s="314">
        <v>363.15395090820579</v>
      </c>
      <c r="D31463" s="313" t="s">
        <v>167</v>
      </c>
    </row>
    <row r="31464" spans="1:4" ht="14.5" customHeight="1" x14ac:dyDescent="0.35">
      <c r="A31464" s="319"/>
      <c r="B31464" s="315">
        <v>44430.844444515649</v>
      </c>
      <c r="C31464" s="314">
        <v>358.75860582866397</v>
      </c>
      <c r="D31464" s="313" t="s">
        <v>167</v>
      </c>
    </row>
    <row r="31465" spans="1:4" ht="14.5" customHeight="1" x14ac:dyDescent="0.35">
      <c r="A31465" s="319"/>
      <c r="B31465" s="315">
        <v>44430.845138960096</v>
      </c>
      <c r="C31465" s="314">
        <v>344.83539191273354</v>
      </c>
      <c r="D31465" s="313" t="s">
        <v>167</v>
      </c>
    </row>
    <row r="31466" spans="1:4" ht="14.5" customHeight="1" x14ac:dyDescent="0.35">
      <c r="A31466" s="319"/>
      <c r="B31466" s="315">
        <v>44430.845833404543</v>
      </c>
      <c r="C31466" s="314">
        <v>336.55981472451242</v>
      </c>
      <c r="D31466" s="313" t="s">
        <v>167</v>
      </c>
    </row>
    <row r="31467" spans="1:4" ht="14.5" customHeight="1" x14ac:dyDescent="0.35">
      <c r="A31467" s="319"/>
      <c r="B31467" s="315">
        <v>44430.846527848989</v>
      </c>
      <c r="C31467" s="314">
        <v>317.49100654190408</v>
      </c>
      <c r="D31467" s="313" t="s">
        <v>167</v>
      </c>
    </row>
    <row r="31468" spans="1:4" ht="14.5" customHeight="1" x14ac:dyDescent="0.35">
      <c r="A31468" s="319"/>
      <c r="B31468" s="315">
        <v>44430.847222293436</v>
      </c>
      <c r="C31468" s="314">
        <v>255.42242720217911</v>
      </c>
      <c r="D31468" s="313" t="s">
        <v>167</v>
      </c>
    </row>
    <row r="31469" spans="1:4" ht="14.5" customHeight="1" x14ac:dyDescent="0.35">
      <c r="A31469" s="319"/>
      <c r="B31469" s="315">
        <v>44430.847916737883</v>
      </c>
      <c r="C31469" s="314">
        <v>177.42991724977813</v>
      </c>
      <c r="D31469" s="313" t="s">
        <v>167</v>
      </c>
    </row>
    <row r="31470" spans="1:4" ht="14.5" customHeight="1" x14ac:dyDescent="0.35">
      <c r="A31470" s="319"/>
      <c r="B31470" s="315">
        <v>44430.848611182329</v>
      </c>
      <c r="C31470" s="314">
        <v>141.4329469775393</v>
      </c>
      <c r="D31470" s="313" t="s">
        <v>167</v>
      </c>
    </row>
    <row r="31471" spans="1:4" ht="14.5" customHeight="1" x14ac:dyDescent="0.35">
      <c r="A31471" s="319"/>
      <c r="B31471" s="315">
        <v>44430.849305626776</v>
      </c>
      <c r="C31471" s="314">
        <v>133.76277264481567</v>
      </c>
      <c r="D31471" s="313" t="s">
        <v>167</v>
      </c>
    </row>
    <row r="31472" spans="1:4" ht="14.5" customHeight="1" x14ac:dyDescent="0.35">
      <c r="A31472" s="319"/>
      <c r="B31472" s="315">
        <v>44430.850000071223</v>
      </c>
      <c r="C31472" s="314">
        <v>135.67072805622593</v>
      </c>
      <c r="D31472" s="313" t="s">
        <v>167</v>
      </c>
    </row>
    <row r="31473" spans="1:4" ht="14.5" customHeight="1" x14ac:dyDescent="0.35">
      <c r="A31473" s="319"/>
      <c r="B31473" s="315">
        <v>44430.85069451567</v>
      </c>
      <c r="C31473" s="314">
        <v>133.63274185794484</v>
      </c>
      <c r="D31473" s="313" t="s">
        <v>167</v>
      </c>
    </row>
    <row r="31474" spans="1:4" ht="14.5" customHeight="1" x14ac:dyDescent="0.35">
      <c r="A31474" s="319"/>
      <c r="B31474" s="315">
        <v>44430.851388960116</v>
      </c>
      <c r="C31474" s="314">
        <v>141.05965029369884</v>
      </c>
      <c r="D31474" s="313" t="s">
        <v>167</v>
      </c>
    </row>
    <row r="31475" spans="1:4" ht="14.5" customHeight="1" x14ac:dyDescent="0.35">
      <c r="A31475" s="319"/>
      <c r="B31475" s="315">
        <v>44430.852083404563</v>
      </c>
      <c r="C31475" s="314">
        <v>147.82482876457507</v>
      </c>
      <c r="D31475" s="313" t="s">
        <v>167</v>
      </c>
    </row>
    <row r="31476" spans="1:4" ht="14.5" customHeight="1" x14ac:dyDescent="0.35">
      <c r="A31476" s="319"/>
      <c r="B31476" s="315">
        <v>44430.85277784901</v>
      </c>
      <c r="C31476" s="314">
        <v>153.13711413829199</v>
      </c>
      <c r="D31476" s="313" t="s">
        <v>167</v>
      </c>
    </row>
    <row r="31477" spans="1:4" ht="14.5" customHeight="1" x14ac:dyDescent="0.35">
      <c r="A31477" s="319"/>
      <c r="B31477" s="315">
        <v>44430.853472293456</v>
      </c>
      <c r="C31477" s="314">
        <v>160.77877414089551</v>
      </c>
      <c r="D31477" s="313" t="s">
        <v>167</v>
      </c>
    </row>
    <row r="31478" spans="1:4" ht="14.5" customHeight="1" x14ac:dyDescent="0.35">
      <c r="A31478" s="319"/>
      <c r="B31478" s="315">
        <v>44430.854166737903</v>
      </c>
      <c r="C31478" s="314">
        <v>163.64617473102797</v>
      </c>
      <c r="D31478" s="313" t="s">
        <v>167</v>
      </c>
    </row>
    <row r="31479" spans="1:4" ht="14.5" customHeight="1" x14ac:dyDescent="0.35">
      <c r="A31479" s="319"/>
      <c r="B31479" s="315">
        <v>44430.85486118235</v>
      </c>
      <c r="C31479" s="314">
        <v>161.73087918696305</v>
      </c>
      <c r="D31479" s="313" t="s">
        <v>167</v>
      </c>
    </row>
    <row r="31480" spans="1:4" ht="14.5" customHeight="1" x14ac:dyDescent="0.35">
      <c r="A31480" s="319"/>
      <c r="B31480" s="315">
        <v>44430.855555626797</v>
      </c>
      <c r="C31480" s="314">
        <v>166.93572991400725</v>
      </c>
      <c r="D31480" s="313" t="s">
        <v>167</v>
      </c>
    </row>
    <row r="31481" spans="1:4" ht="14.5" customHeight="1" x14ac:dyDescent="0.35">
      <c r="A31481" s="319"/>
      <c r="B31481" s="315">
        <v>44430.856250071243</v>
      </c>
      <c r="C31481" s="314">
        <v>173.17819567857467</v>
      </c>
      <c r="D31481" s="313" t="s">
        <v>167</v>
      </c>
    </row>
    <row r="31482" spans="1:4" ht="14.5" customHeight="1" x14ac:dyDescent="0.35">
      <c r="A31482" s="319"/>
      <c r="B31482" s="315">
        <v>44430.85694451569</v>
      </c>
      <c r="C31482" s="314">
        <v>183.2041438962915</v>
      </c>
      <c r="D31482" s="313" t="s">
        <v>167</v>
      </c>
    </row>
    <row r="31483" spans="1:4" ht="14.5" customHeight="1" x14ac:dyDescent="0.35">
      <c r="A31483" s="319"/>
      <c r="B31483" s="315">
        <v>44430.857638960137</v>
      </c>
      <c r="C31483" s="314">
        <v>200.4008068654725</v>
      </c>
      <c r="D31483" s="313" t="s">
        <v>167</v>
      </c>
    </row>
    <row r="31484" spans="1:4" ht="14.5" customHeight="1" x14ac:dyDescent="0.35">
      <c r="A31484" s="319"/>
      <c r="B31484" s="315">
        <v>44430.858333404583</v>
      </c>
      <c r="C31484" s="314">
        <v>205.63566704471594</v>
      </c>
      <c r="D31484" s="313" t="s">
        <v>167</v>
      </c>
    </row>
    <row r="31485" spans="1:4" ht="14.5" customHeight="1" x14ac:dyDescent="0.35">
      <c r="A31485" s="319"/>
      <c r="B31485" s="315">
        <v>44430.85902784903</v>
      </c>
      <c r="C31485" s="314">
        <v>202.74999462457683</v>
      </c>
      <c r="D31485" s="313" t="s">
        <v>167</v>
      </c>
    </row>
    <row r="31486" spans="1:4" ht="14.5" customHeight="1" x14ac:dyDescent="0.35">
      <c r="A31486" s="319"/>
      <c r="B31486" s="315">
        <v>44430.859722293477</v>
      </c>
      <c r="C31486" s="314">
        <v>194.51337128389471</v>
      </c>
      <c r="D31486" s="313" t="s">
        <v>167</v>
      </c>
    </row>
    <row r="31487" spans="1:4" ht="14.5" customHeight="1" x14ac:dyDescent="0.35">
      <c r="A31487" s="319"/>
      <c r="B31487" s="315">
        <v>44430.860416737924</v>
      </c>
      <c r="C31487" s="314">
        <v>180.98083559729469</v>
      </c>
      <c r="D31487" s="313" t="s">
        <v>167</v>
      </c>
    </row>
    <row r="31488" spans="1:4" ht="14.5" customHeight="1" x14ac:dyDescent="0.35">
      <c r="A31488" s="319"/>
      <c r="B31488" s="315">
        <v>44430.86111118237</v>
      </c>
      <c r="C31488" s="314">
        <v>169.06777912672067</v>
      </c>
      <c r="D31488" s="313" t="s">
        <v>167</v>
      </c>
    </row>
    <row r="31489" spans="1:4" ht="14.5" customHeight="1" x14ac:dyDescent="0.35">
      <c r="A31489" s="319"/>
      <c r="B31489" s="315">
        <v>44430.861805626817</v>
      </c>
      <c r="C31489" s="314">
        <v>164.85664638616146</v>
      </c>
      <c r="D31489" s="313" t="s">
        <v>167</v>
      </c>
    </row>
    <row r="31490" spans="1:4" ht="14.5" customHeight="1" x14ac:dyDescent="0.35">
      <c r="A31490" s="319"/>
      <c r="B31490" s="315">
        <v>44430.862500071264</v>
      </c>
      <c r="C31490" s="314">
        <v>163.501395477242</v>
      </c>
      <c r="D31490" s="313" t="s">
        <v>167</v>
      </c>
    </row>
    <row r="31491" spans="1:4" ht="14.5" customHeight="1" x14ac:dyDescent="0.35">
      <c r="A31491" s="319"/>
      <c r="B31491" s="315">
        <v>44430.86319451571</v>
      </c>
      <c r="C31491" s="314">
        <v>165.16630459091394</v>
      </c>
      <c r="D31491" s="313" t="s">
        <v>167</v>
      </c>
    </row>
    <row r="31492" spans="1:4" ht="14.5" customHeight="1" x14ac:dyDescent="0.35">
      <c r="A31492" s="319"/>
      <c r="B31492" s="315">
        <v>44430.863888960157</v>
      </c>
      <c r="C31492" s="314">
        <v>172.17608574217107</v>
      </c>
      <c r="D31492" s="313" t="s">
        <v>167</v>
      </c>
    </row>
    <row r="31493" spans="1:4" ht="14.5" customHeight="1" x14ac:dyDescent="0.35">
      <c r="A31493" s="319"/>
      <c r="B31493" s="315">
        <v>44430.864583404604</v>
      </c>
      <c r="C31493" s="314">
        <v>192.19633667236582</v>
      </c>
      <c r="D31493" s="313" t="s">
        <v>167</v>
      </c>
    </row>
    <row r="31494" spans="1:4" ht="14.5" customHeight="1" x14ac:dyDescent="0.35">
      <c r="A31494" s="319"/>
      <c r="B31494" s="315">
        <v>44430.86527784905</v>
      </c>
      <c r="C31494" s="314">
        <v>204.99329188803287</v>
      </c>
      <c r="D31494" s="313" t="s">
        <v>167</v>
      </c>
    </row>
    <row r="31495" spans="1:4" ht="14.5" customHeight="1" x14ac:dyDescent="0.35">
      <c r="A31495" s="319"/>
      <c r="B31495" s="315">
        <v>44430.865972293497</v>
      </c>
      <c r="C31495" s="314">
        <v>211.54293611339526</v>
      </c>
      <c r="D31495" s="313" t="s">
        <v>167</v>
      </c>
    </row>
    <row r="31496" spans="1:4" ht="14.5" customHeight="1" x14ac:dyDescent="0.35">
      <c r="A31496" s="319"/>
      <c r="B31496" s="315">
        <v>44430.866666737944</v>
      </c>
      <c r="C31496" s="314">
        <v>216.18043773620155</v>
      </c>
      <c r="D31496" s="313" t="s">
        <v>167</v>
      </c>
    </row>
    <row r="31497" spans="1:4" ht="14.5" customHeight="1" x14ac:dyDescent="0.35">
      <c r="A31497" s="319"/>
      <c r="B31497" s="315">
        <v>44430.867361182391</v>
      </c>
      <c r="C31497" s="314">
        <v>212.28023695088922</v>
      </c>
      <c r="D31497" s="313" t="s">
        <v>167</v>
      </c>
    </row>
    <row r="31498" spans="1:4" ht="14.5" customHeight="1" x14ac:dyDescent="0.35">
      <c r="A31498" s="319"/>
      <c r="B31498" s="315">
        <v>44430.868055626837</v>
      </c>
      <c r="C31498" s="314">
        <v>207.25528584120718</v>
      </c>
      <c r="D31498" s="313" t="s">
        <v>167</v>
      </c>
    </row>
    <row r="31499" spans="1:4" ht="14.5" customHeight="1" x14ac:dyDescent="0.35">
      <c r="A31499" s="319"/>
      <c r="B31499" s="315">
        <v>44430.868750071284</v>
      </c>
      <c r="C31499" s="314">
        <v>208.51235506123629</v>
      </c>
      <c r="D31499" s="313" t="s">
        <v>167</v>
      </c>
    </row>
    <row r="31500" spans="1:4" ht="14.5" customHeight="1" x14ac:dyDescent="0.35">
      <c r="A31500" s="319"/>
      <c r="B31500" s="315">
        <v>44430.869444515731</v>
      </c>
      <c r="C31500" s="314">
        <v>213.12877234466529</v>
      </c>
      <c r="D31500" s="313" t="s">
        <v>167</v>
      </c>
    </row>
    <row r="31501" spans="1:4" ht="14.5" customHeight="1" x14ac:dyDescent="0.35">
      <c r="A31501" s="319"/>
      <c r="B31501" s="315">
        <v>44430.870138960177</v>
      </c>
      <c r="C31501" s="314">
        <v>213.70409038875951</v>
      </c>
      <c r="D31501" s="313" t="s">
        <v>167</v>
      </c>
    </row>
    <row r="31502" spans="1:4" ht="14.5" customHeight="1" x14ac:dyDescent="0.35">
      <c r="A31502" s="319"/>
      <c r="B31502" s="315">
        <v>44430.870833404624</v>
      </c>
      <c r="C31502" s="314">
        <v>216.12229313466619</v>
      </c>
      <c r="D31502" s="313" t="s">
        <v>167</v>
      </c>
    </row>
    <row r="31503" spans="1:4" ht="14.5" customHeight="1" x14ac:dyDescent="0.35">
      <c r="A31503" s="319"/>
      <c r="B31503" s="315">
        <v>44430.871527849071</v>
      </c>
      <c r="C31503" s="314">
        <v>225.8118940862245</v>
      </c>
      <c r="D31503" s="313" t="s">
        <v>167</v>
      </c>
    </row>
    <row r="31504" spans="1:4" ht="14.5" customHeight="1" x14ac:dyDescent="0.35">
      <c r="A31504" s="319"/>
      <c r="B31504" s="315">
        <v>44430.872222293518</v>
      </c>
      <c r="C31504" s="314">
        <v>223.05040231365712</v>
      </c>
      <c r="D31504" s="313" t="s">
        <v>167</v>
      </c>
    </row>
    <row r="31505" spans="1:4" ht="14.5" customHeight="1" x14ac:dyDescent="0.35">
      <c r="A31505" s="319"/>
      <c r="B31505" s="315">
        <v>44430.872916737964</v>
      </c>
      <c r="C31505" s="314">
        <v>216.14533576688262</v>
      </c>
      <c r="D31505" s="313" t="s">
        <v>167</v>
      </c>
    </row>
    <row r="31506" spans="1:4" ht="14.5" customHeight="1" x14ac:dyDescent="0.35">
      <c r="A31506" s="319"/>
      <c r="B31506" s="315">
        <v>44430.873611182411</v>
      </c>
      <c r="C31506" s="314">
        <v>202.84624639552786</v>
      </c>
      <c r="D31506" s="313" t="s">
        <v>167</v>
      </c>
    </row>
    <row r="31507" spans="1:4" ht="14.5" customHeight="1" x14ac:dyDescent="0.35">
      <c r="A31507" s="319"/>
      <c r="B31507" s="315">
        <v>44430.874305626858</v>
      </c>
      <c r="C31507" s="314">
        <v>183.99456479210252</v>
      </c>
      <c r="D31507" s="313" t="s">
        <v>167</v>
      </c>
    </row>
    <row r="31508" spans="1:4" ht="14.5" customHeight="1" x14ac:dyDescent="0.35">
      <c r="A31508" s="319"/>
      <c r="B31508" s="315">
        <v>44430.875000071304</v>
      </c>
      <c r="C31508" s="314">
        <v>170.72167532061769</v>
      </c>
      <c r="D31508" s="313" t="s">
        <v>167</v>
      </c>
    </row>
    <row r="31509" spans="1:4" ht="14.5" customHeight="1" x14ac:dyDescent="0.35">
      <c r="A31509" s="319"/>
      <c r="B31509" s="315">
        <v>44430.875694515751</v>
      </c>
      <c r="C31509" s="314">
        <v>165.42268382145946</v>
      </c>
      <c r="D31509" s="313" t="s">
        <v>167</v>
      </c>
    </row>
    <row r="31510" spans="1:4" ht="14.5" customHeight="1" x14ac:dyDescent="0.35">
      <c r="A31510" s="319"/>
      <c r="B31510" s="315">
        <v>44430.876388960198</v>
      </c>
      <c r="C31510" s="314">
        <v>164.85979181573492</v>
      </c>
      <c r="D31510" s="313" t="s">
        <v>167</v>
      </c>
    </row>
    <row r="31511" spans="1:4" ht="14.5" customHeight="1" x14ac:dyDescent="0.35">
      <c r="A31511" s="319"/>
      <c r="B31511" s="315">
        <v>44430.877083404645</v>
      </c>
      <c r="C31511" s="314">
        <v>170.44583601400566</v>
      </c>
      <c r="D31511" s="313" t="s">
        <v>167</v>
      </c>
    </row>
    <row r="31512" spans="1:4" ht="14.5" customHeight="1" x14ac:dyDescent="0.35">
      <c r="A31512" s="319"/>
      <c r="B31512" s="315">
        <v>44430.877777849091</v>
      </c>
      <c r="C31512" s="314">
        <v>179.0612185368004</v>
      </c>
      <c r="D31512" s="313" t="s">
        <v>167</v>
      </c>
    </row>
    <row r="31513" spans="1:4" ht="14.5" customHeight="1" x14ac:dyDescent="0.35">
      <c r="A31513" s="319"/>
      <c r="B31513" s="315">
        <v>44430.878472293538</v>
      </c>
      <c r="C31513" s="314">
        <v>180.36648902956708</v>
      </c>
      <c r="D31513" s="313" t="s">
        <v>167</v>
      </c>
    </row>
    <row r="31514" spans="1:4" ht="14.5" customHeight="1" x14ac:dyDescent="0.35">
      <c r="A31514" s="319"/>
      <c r="B31514" s="315">
        <v>44430.879166737985</v>
      </c>
      <c r="C31514" s="314">
        <v>176.19678498993161</v>
      </c>
      <c r="D31514" s="313" t="s">
        <v>167</v>
      </c>
    </row>
    <row r="31515" spans="1:4" ht="14.5" customHeight="1" x14ac:dyDescent="0.35">
      <c r="A31515" s="319"/>
      <c r="B31515" s="315">
        <v>44430.879861182431</v>
      </c>
      <c r="C31515" s="314">
        <v>165.59298224480978</v>
      </c>
      <c r="D31515" s="313" t="s">
        <v>167</v>
      </c>
    </row>
    <row r="31516" spans="1:4" ht="14.5" customHeight="1" x14ac:dyDescent="0.35">
      <c r="A31516" s="319"/>
      <c r="B31516" s="315">
        <v>44430.880555626878</v>
      </c>
      <c r="C31516" s="314">
        <v>147.1324629308229</v>
      </c>
      <c r="D31516" s="313" t="s">
        <v>167</v>
      </c>
    </row>
    <row r="31517" spans="1:4" ht="14.5" customHeight="1" x14ac:dyDescent="0.35">
      <c r="A31517" s="319"/>
      <c r="B31517" s="315">
        <v>44430.881250071325</v>
      </c>
      <c r="C31517" s="314">
        <v>128.19552162641193</v>
      </c>
      <c r="D31517" s="313" t="s">
        <v>167</v>
      </c>
    </row>
    <row r="31518" spans="1:4" ht="14.5" customHeight="1" x14ac:dyDescent="0.35">
      <c r="A31518" s="319"/>
      <c r="B31518" s="315">
        <v>44430.881944515771</v>
      </c>
      <c r="C31518" s="314">
        <v>115.98982762817371</v>
      </c>
      <c r="D31518" s="313" t="s">
        <v>167</v>
      </c>
    </row>
    <row r="31519" spans="1:4" ht="14.5" customHeight="1" x14ac:dyDescent="0.35">
      <c r="A31519" s="319"/>
      <c r="B31519" s="315">
        <v>44430.882638960218</v>
      </c>
      <c r="C31519" s="314">
        <v>106.79625782118528</v>
      </c>
      <c r="D31519" s="313" t="s">
        <v>167</v>
      </c>
    </row>
    <row r="31520" spans="1:4" ht="14.5" customHeight="1" x14ac:dyDescent="0.35">
      <c r="A31520" s="319"/>
      <c r="B31520" s="315">
        <v>44430.883333404665</v>
      </c>
      <c r="C31520" s="314">
        <v>98.174673078667055</v>
      </c>
      <c r="D31520" s="313" t="s">
        <v>167</v>
      </c>
    </row>
    <row r="31521" spans="1:4" ht="14.5" customHeight="1" x14ac:dyDescent="0.35">
      <c r="A31521" s="319"/>
      <c r="B31521" s="315">
        <v>44430.884027849112</v>
      </c>
      <c r="C31521" s="314">
        <v>90.903171728599901</v>
      </c>
      <c r="D31521" s="313" t="s">
        <v>167</v>
      </c>
    </row>
    <row r="31522" spans="1:4" ht="14.5" customHeight="1" x14ac:dyDescent="0.35">
      <c r="A31522" s="319"/>
      <c r="B31522" s="315">
        <v>44430.884722293558</v>
      </c>
      <c r="C31522" s="314">
        <v>88.454974587279139</v>
      </c>
      <c r="D31522" s="313" t="s">
        <v>167</v>
      </c>
    </row>
    <row r="31523" spans="1:4" ht="14.5" customHeight="1" x14ac:dyDescent="0.35">
      <c r="A31523" s="319"/>
      <c r="B31523" s="315">
        <v>44430.885416738005</v>
      </c>
      <c r="C31523" s="314">
        <v>87.750750668007342</v>
      </c>
      <c r="D31523" s="313" t="s">
        <v>167</v>
      </c>
    </row>
    <row r="31524" spans="1:4" ht="14.5" customHeight="1" x14ac:dyDescent="0.35">
      <c r="A31524" s="319"/>
      <c r="B31524" s="315">
        <v>44430.886111182452</v>
      </c>
      <c r="C31524" s="314">
        <v>84.765583112932902</v>
      </c>
      <c r="D31524" s="313" t="s">
        <v>167</v>
      </c>
    </row>
    <row r="31525" spans="1:4" ht="14.5" customHeight="1" x14ac:dyDescent="0.35">
      <c r="A31525" s="319"/>
      <c r="B31525" s="315">
        <v>44430.886805626898</v>
      </c>
      <c r="C31525" s="314">
        <v>82.094893920625324</v>
      </c>
      <c r="D31525" s="313" t="s">
        <v>167</v>
      </c>
    </row>
    <row r="31526" spans="1:4" ht="14.5" customHeight="1" x14ac:dyDescent="0.35">
      <c r="A31526" s="319"/>
      <c r="B31526" s="315">
        <v>44430.887500071345</v>
      </c>
      <c r="C31526" s="314">
        <v>76.535587478287439</v>
      </c>
      <c r="D31526" s="313" t="s">
        <v>167</v>
      </c>
    </row>
    <row r="31527" spans="1:4" ht="14.5" customHeight="1" x14ac:dyDescent="0.35">
      <c r="A31527" s="319"/>
      <c r="B31527" s="315">
        <v>44430.888194515792</v>
      </c>
      <c r="C31527" s="314">
        <v>72.181865401680497</v>
      </c>
      <c r="D31527" s="313" t="s">
        <v>167</v>
      </c>
    </row>
    <row r="31528" spans="1:4" ht="14.5" customHeight="1" x14ac:dyDescent="0.35">
      <c r="A31528" s="319"/>
      <c r="B31528" s="315">
        <v>44430.888888960239</v>
      </c>
      <c r="C31528" s="314">
        <v>73.14515021476933</v>
      </c>
      <c r="D31528" s="313" t="s">
        <v>167</v>
      </c>
    </row>
    <row r="31529" spans="1:4" ht="14.5" customHeight="1" x14ac:dyDescent="0.35">
      <c r="A31529" s="319"/>
      <c r="B31529" s="315">
        <v>44430.889583404685</v>
      </c>
      <c r="C31529" s="314">
        <v>75.008544134115795</v>
      </c>
      <c r="D31529" s="313" t="s">
        <v>167</v>
      </c>
    </row>
    <row r="31530" spans="1:4" ht="14.5" customHeight="1" x14ac:dyDescent="0.35">
      <c r="A31530" s="319"/>
      <c r="B31530" s="315">
        <v>44430.890277849132</v>
      </c>
      <c r="C31530" s="314">
        <v>75.802490018284885</v>
      </c>
      <c r="D31530" s="313" t="s">
        <v>167</v>
      </c>
    </row>
    <row r="31531" spans="1:4" ht="14.5" customHeight="1" x14ac:dyDescent="0.35">
      <c r="A31531" s="319"/>
      <c r="B31531" s="315">
        <v>44430.890972293579</v>
      </c>
      <c r="C31531" s="314">
        <v>77.075709505992322</v>
      </c>
      <c r="D31531" s="313" t="s">
        <v>167</v>
      </c>
    </row>
    <row r="31532" spans="1:4" ht="14.5" customHeight="1" x14ac:dyDescent="0.35">
      <c r="A31532" s="319"/>
      <c r="B31532" s="315">
        <v>44430.891666738025</v>
      </c>
      <c r="C31532" s="314">
        <v>79.15915999000039</v>
      </c>
      <c r="D31532" s="313" t="s">
        <v>167</v>
      </c>
    </row>
    <row r="31533" spans="1:4" ht="14.5" customHeight="1" x14ac:dyDescent="0.35">
      <c r="A31533" s="319"/>
      <c r="B31533" s="315">
        <v>44430.892361182472</v>
      </c>
      <c r="C31533" s="314">
        <v>81.467172522547969</v>
      </c>
      <c r="D31533" s="313" t="s">
        <v>167</v>
      </c>
    </row>
    <row r="31534" spans="1:4" ht="14.5" customHeight="1" x14ac:dyDescent="0.35">
      <c r="A31534" s="319"/>
      <c r="B31534" s="315">
        <v>44430.893055626919</v>
      </c>
      <c r="C31534" s="314">
        <v>82.619198692370745</v>
      </c>
      <c r="D31534" s="313" t="s">
        <v>167</v>
      </c>
    </row>
    <row r="31535" spans="1:4" ht="14.5" customHeight="1" x14ac:dyDescent="0.35">
      <c r="A31535" s="319"/>
      <c r="B31535" s="315">
        <v>44430.893750071366</v>
      </c>
      <c r="C31535" s="314">
        <v>76.320328787436793</v>
      </c>
      <c r="D31535" s="313" t="s">
        <v>167</v>
      </c>
    </row>
    <row r="31536" spans="1:4" ht="14.5" customHeight="1" x14ac:dyDescent="0.35">
      <c r="A31536" s="319"/>
      <c r="B31536" s="315">
        <v>44430.894444515812</v>
      </c>
      <c r="C31536" s="314">
        <v>72.639979319303535</v>
      </c>
      <c r="D31536" s="313" t="s">
        <v>167</v>
      </c>
    </row>
    <row r="31537" spans="1:4" ht="14.5" customHeight="1" x14ac:dyDescent="0.35">
      <c r="A31537" s="319"/>
      <c r="B31537" s="315">
        <v>44430.895138960259</v>
      </c>
      <c r="C31537" s="314">
        <v>73.658437635897045</v>
      </c>
      <c r="D31537" s="313" t="s">
        <v>167</v>
      </c>
    </row>
    <row r="31538" spans="1:4" ht="14.5" customHeight="1" x14ac:dyDescent="0.35">
      <c r="A31538" s="319"/>
      <c r="B31538" s="315">
        <v>44430.895833404706</v>
      </c>
      <c r="C31538" s="314">
        <v>75.155305070969433</v>
      </c>
      <c r="D31538" s="313" t="s">
        <v>167</v>
      </c>
    </row>
    <row r="31539" spans="1:4" ht="14.5" customHeight="1" x14ac:dyDescent="0.35">
      <c r="A31539" s="319"/>
      <c r="B31539" s="315">
        <v>44430.896527849152</v>
      </c>
      <c r="C31539" s="314">
        <v>76.673520687655156</v>
      </c>
      <c r="D31539" s="313" t="s">
        <v>167</v>
      </c>
    </row>
    <row r="31540" spans="1:4" ht="14.5" customHeight="1" x14ac:dyDescent="0.35">
      <c r="A31540" s="319"/>
      <c r="B31540" s="315">
        <v>44430.897222293599</v>
      </c>
      <c r="C31540" s="314">
        <v>77.785900641145417</v>
      </c>
      <c r="D31540" s="313" t="s">
        <v>167</v>
      </c>
    </row>
    <row r="31541" spans="1:4" ht="14.5" customHeight="1" x14ac:dyDescent="0.35">
      <c r="A31541" s="319"/>
      <c r="B31541" s="315">
        <v>44430.897916738046</v>
      </c>
      <c r="C31541" s="314">
        <v>78.591220698261168</v>
      </c>
      <c r="D31541" s="313" t="s">
        <v>167</v>
      </c>
    </row>
    <row r="31542" spans="1:4" ht="14.5" customHeight="1" x14ac:dyDescent="0.35">
      <c r="A31542" s="319"/>
      <c r="B31542" s="315">
        <v>44430.898611182492</v>
      </c>
      <c r="C31542" s="314">
        <v>79.602531690476468</v>
      </c>
      <c r="D31542" s="313" t="s">
        <v>167</v>
      </c>
    </row>
    <row r="31543" spans="1:4" ht="14.5" customHeight="1" x14ac:dyDescent="0.35">
      <c r="A31543" s="319"/>
      <c r="B31543" s="315">
        <v>44430.899305626939</v>
      </c>
      <c r="C31543" s="314">
        <v>79.761452357240103</v>
      </c>
      <c r="D31543" s="313" t="s">
        <v>167</v>
      </c>
    </row>
    <row r="31544" spans="1:4" ht="14.5" customHeight="1" x14ac:dyDescent="0.35">
      <c r="A31544" s="319"/>
      <c r="B31544" s="315">
        <v>44430.900000071386</v>
      </c>
      <c r="C31544" s="314">
        <v>80.124660678714278</v>
      </c>
      <c r="D31544" s="313" t="s">
        <v>167</v>
      </c>
    </row>
    <row r="31545" spans="1:4" ht="14.5" customHeight="1" x14ac:dyDescent="0.35">
      <c r="A31545" s="319"/>
      <c r="B31545" s="315">
        <v>44430.900694515833</v>
      </c>
      <c r="C31545" s="314">
        <v>86.622067975109289</v>
      </c>
      <c r="D31545" s="313" t="s">
        <v>167</v>
      </c>
    </row>
    <row r="31546" spans="1:4" ht="14.5" customHeight="1" x14ac:dyDescent="0.35">
      <c r="A31546" s="319"/>
      <c r="B31546" s="315">
        <v>44430.901388960279</v>
      </c>
      <c r="C31546" s="314">
        <v>99.703862387166978</v>
      </c>
      <c r="D31546" s="313" t="s">
        <v>167</v>
      </c>
    </row>
    <row r="31547" spans="1:4" ht="14.5" customHeight="1" x14ac:dyDescent="0.35">
      <c r="A31547" s="319"/>
      <c r="B31547" s="315">
        <v>44430.902083404726</v>
      </c>
      <c r="C31547" s="314">
        <v>104.99660563751628</v>
      </c>
      <c r="D31547" s="313" t="s">
        <v>167</v>
      </c>
    </row>
    <row r="31548" spans="1:4" ht="14.5" customHeight="1" x14ac:dyDescent="0.35">
      <c r="A31548" s="319"/>
      <c r="B31548" s="315">
        <v>44430.902777849173</v>
      </c>
      <c r="C31548" s="314">
        <v>101.37140773443194</v>
      </c>
      <c r="D31548" s="313" t="s">
        <v>167</v>
      </c>
    </row>
    <row r="31549" spans="1:4" ht="14.5" customHeight="1" x14ac:dyDescent="0.35">
      <c r="A31549" s="319"/>
      <c r="B31549" s="315">
        <v>44430.903472293619</v>
      </c>
      <c r="C31549" s="314">
        <v>91.493428761118167</v>
      </c>
      <c r="D31549" s="313" t="s">
        <v>167</v>
      </c>
    </row>
    <row r="31550" spans="1:4" ht="14.5" customHeight="1" x14ac:dyDescent="0.35">
      <c r="A31550" s="319"/>
      <c r="B31550" s="315">
        <v>44430.904166738066</v>
      </c>
      <c r="C31550" s="314">
        <v>88.565312909317441</v>
      </c>
      <c r="D31550" s="313" t="s">
        <v>167</v>
      </c>
    </row>
    <row r="31551" spans="1:4" ht="14.5" customHeight="1" x14ac:dyDescent="0.35">
      <c r="A31551" s="319"/>
      <c r="B31551" s="315">
        <v>44430.904861182513</v>
      </c>
      <c r="C31551" s="314">
        <v>88.373970167018712</v>
      </c>
      <c r="D31551" s="313" t="s">
        <v>167</v>
      </c>
    </row>
    <row r="31552" spans="1:4" ht="14.5" customHeight="1" x14ac:dyDescent="0.35">
      <c r="A31552" s="319"/>
      <c r="B31552" s="315">
        <v>44430.90555562696</v>
      </c>
      <c r="C31552" s="314">
        <v>88.267966772922463</v>
      </c>
      <c r="D31552" s="313" t="s">
        <v>167</v>
      </c>
    </row>
    <row r="31553" spans="1:4" ht="14.5" customHeight="1" x14ac:dyDescent="0.35">
      <c r="A31553" s="319"/>
      <c r="B31553" s="315">
        <v>44430.906250071406</v>
      </c>
      <c r="C31553" s="314">
        <v>88.540921539819095</v>
      </c>
      <c r="D31553" s="313" t="s">
        <v>167</v>
      </c>
    </row>
    <row r="31554" spans="1:4" ht="14.5" customHeight="1" x14ac:dyDescent="0.35">
      <c r="A31554" s="319"/>
      <c r="B31554" s="315">
        <v>44430.906944515853</v>
      </c>
      <c r="C31554" s="314">
        <v>88.377163626773594</v>
      </c>
      <c r="D31554" s="313" t="s">
        <v>167</v>
      </c>
    </row>
    <row r="31555" spans="1:4" ht="14.5" customHeight="1" x14ac:dyDescent="0.35">
      <c r="A31555" s="319"/>
      <c r="B31555" s="315">
        <v>44430.9076389603</v>
      </c>
      <c r="C31555" s="314">
        <v>88.103758379630747</v>
      </c>
      <c r="D31555" s="313" t="s">
        <v>167</v>
      </c>
    </row>
    <row r="31556" spans="1:4" ht="14.5" customHeight="1" x14ac:dyDescent="0.35">
      <c r="A31556" s="319"/>
      <c r="B31556" s="315">
        <v>44430.908333404746</v>
      </c>
      <c r="C31556" s="314">
        <v>88.469021021190571</v>
      </c>
      <c r="D31556" s="313" t="s">
        <v>167</v>
      </c>
    </row>
    <row r="31557" spans="1:4" ht="14.5" customHeight="1" x14ac:dyDescent="0.35">
      <c r="A31557" s="319"/>
      <c r="B31557" s="315">
        <v>44430.909027849193</v>
      </c>
      <c r="C31557" s="314">
        <v>89.324515493089947</v>
      </c>
      <c r="D31557" s="313" t="s">
        <v>167</v>
      </c>
    </row>
    <row r="31558" spans="1:4" ht="14.5" customHeight="1" x14ac:dyDescent="0.35">
      <c r="A31558" s="319"/>
      <c r="B31558" s="315">
        <v>44430.90972229364</v>
      </c>
      <c r="C31558" s="314">
        <v>91.183183486509364</v>
      </c>
      <c r="D31558" s="313" t="s">
        <v>167</v>
      </c>
    </row>
    <row r="31559" spans="1:4" ht="14.5" customHeight="1" x14ac:dyDescent="0.35">
      <c r="A31559" s="319"/>
      <c r="B31559" s="315">
        <v>44430.910416738086</v>
      </c>
      <c r="C31559" s="314">
        <v>93.979059201758361</v>
      </c>
      <c r="D31559" s="313" t="s">
        <v>167</v>
      </c>
    </row>
    <row r="31560" spans="1:4" ht="14.5" customHeight="1" x14ac:dyDescent="0.35">
      <c r="A31560" s="319"/>
      <c r="B31560" s="315">
        <v>44430.911111182533</v>
      </c>
      <c r="C31560" s="314">
        <v>97.332224290713199</v>
      </c>
      <c r="D31560" s="313" t="s">
        <v>167</v>
      </c>
    </row>
    <row r="31561" spans="1:4" ht="14.5" customHeight="1" x14ac:dyDescent="0.35">
      <c r="A31561" s="319"/>
      <c r="B31561" s="315">
        <v>44430.91180562698</v>
      </c>
      <c r="C31561" s="314">
        <v>99.861350466190686</v>
      </c>
      <c r="D31561" s="313" t="s">
        <v>167</v>
      </c>
    </row>
    <row r="31562" spans="1:4" ht="14.5" customHeight="1" x14ac:dyDescent="0.35">
      <c r="A31562" s="319"/>
      <c r="B31562" s="315">
        <v>44430.912500071427</v>
      </c>
      <c r="C31562" s="314">
        <v>99.285875372029835</v>
      </c>
      <c r="D31562" s="313" t="s">
        <v>167</v>
      </c>
    </row>
    <row r="31563" spans="1:4" ht="14.5" customHeight="1" x14ac:dyDescent="0.35">
      <c r="A31563" s="319"/>
      <c r="B31563" s="315">
        <v>44430.913194515873</v>
      </c>
      <c r="C31563" s="314">
        <v>91.931119229968559</v>
      </c>
      <c r="D31563" s="313" t="s">
        <v>167</v>
      </c>
    </row>
    <row r="31564" spans="1:4" ht="14.5" customHeight="1" x14ac:dyDescent="0.35">
      <c r="A31564" s="319"/>
      <c r="B31564" s="315">
        <v>44430.91388896032</v>
      </c>
      <c r="C31564" s="314">
        <v>87.463135752120678</v>
      </c>
      <c r="D31564" s="313" t="s">
        <v>167</v>
      </c>
    </row>
    <row r="31565" spans="1:4" ht="14.5" customHeight="1" x14ac:dyDescent="0.35">
      <c r="A31565" s="319"/>
      <c r="B31565" s="315">
        <v>44430.914583404767</v>
      </c>
      <c r="C31565" s="314">
        <v>87.796308697044154</v>
      </c>
      <c r="D31565" s="313" t="s">
        <v>167</v>
      </c>
    </row>
    <row r="31566" spans="1:4" ht="14.5" customHeight="1" x14ac:dyDescent="0.35">
      <c r="A31566" s="319"/>
      <c r="B31566" s="315">
        <v>44430.915277849213</v>
      </c>
      <c r="C31566" s="314">
        <v>94.35862311051072</v>
      </c>
      <c r="D31566" s="313" t="s">
        <v>167</v>
      </c>
    </row>
    <row r="31567" spans="1:4" ht="14.5" customHeight="1" x14ac:dyDescent="0.35">
      <c r="A31567" s="319"/>
      <c r="B31567" s="315">
        <v>44430.91597229366</v>
      </c>
      <c r="C31567" s="314">
        <v>97.576469109484847</v>
      </c>
      <c r="D31567" s="313" t="s">
        <v>167</v>
      </c>
    </row>
    <row r="31568" spans="1:4" ht="14.5" customHeight="1" x14ac:dyDescent="0.35">
      <c r="A31568" s="319"/>
      <c r="B31568" s="315">
        <v>44430.916666738107</v>
      </c>
      <c r="C31568" s="314">
        <v>102.74668053357551</v>
      </c>
      <c r="D31568" s="313" t="s">
        <v>167</v>
      </c>
    </row>
    <row r="31569" spans="1:4" ht="14.5" customHeight="1" x14ac:dyDescent="0.35">
      <c r="A31569" s="319"/>
      <c r="B31569" s="315">
        <v>44430.917361182554</v>
      </c>
      <c r="C31569" s="314">
        <v>103.2192480609112</v>
      </c>
      <c r="D31569" s="313" t="s">
        <v>167</v>
      </c>
    </row>
    <row r="31570" spans="1:4" ht="14.5" customHeight="1" x14ac:dyDescent="0.35">
      <c r="A31570" s="319"/>
      <c r="B31570" s="315">
        <v>44430.918055627</v>
      </c>
      <c r="C31570" s="314">
        <v>96.677741092554058</v>
      </c>
      <c r="D31570" s="313" t="s">
        <v>167</v>
      </c>
    </row>
    <row r="31571" spans="1:4" ht="14.5" customHeight="1" x14ac:dyDescent="0.35">
      <c r="A31571" s="319"/>
      <c r="B31571" s="315">
        <v>44430.918750071447</v>
      </c>
      <c r="C31571" s="314">
        <v>90.287329960170126</v>
      </c>
      <c r="D31571" s="313" t="s">
        <v>167</v>
      </c>
    </row>
    <row r="31572" spans="1:4" ht="14.5" customHeight="1" x14ac:dyDescent="0.35">
      <c r="A31572" s="319"/>
      <c r="B31572" s="315">
        <v>44430.919444515894</v>
      </c>
      <c r="C31572" s="314">
        <v>87.554668060620315</v>
      </c>
      <c r="D31572" s="313" t="s">
        <v>167</v>
      </c>
    </row>
    <row r="31573" spans="1:4" ht="14.5" customHeight="1" x14ac:dyDescent="0.35">
      <c r="A31573" s="319"/>
      <c r="B31573" s="315">
        <v>44430.92013896034</v>
      </c>
      <c r="C31573" s="314">
        <v>87.565881065038653</v>
      </c>
      <c r="D31573" s="313" t="s">
        <v>167</v>
      </c>
    </row>
    <row r="31574" spans="1:4" ht="14.5" customHeight="1" x14ac:dyDescent="0.35">
      <c r="A31574" s="319"/>
      <c r="B31574" s="315">
        <v>44430.920833404787</v>
      </c>
      <c r="C31574" s="314">
        <v>90.136925975588383</v>
      </c>
      <c r="D31574" s="313" t="s">
        <v>167</v>
      </c>
    </row>
    <row r="31575" spans="1:4" ht="14.5" customHeight="1" x14ac:dyDescent="0.35">
      <c r="A31575" s="319"/>
      <c r="B31575" s="315">
        <v>44430.921527849234</v>
      </c>
      <c r="C31575" s="314">
        <v>91.349871094843067</v>
      </c>
      <c r="D31575" s="313" t="s">
        <v>167</v>
      </c>
    </row>
    <row r="31576" spans="1:4" ht="14.5" customHeight="1" x14ac:dyDescent="0.35">
      <c r="A31576" s="319"/>
      <c r="B31576" s="315">
        <v>44430.922222293681</v>
      </c>
      <c r="C31576" s="314">
        <v>90.381122480197035</v>
      </c>
      <c r="D31576" s="313" t="s">
        <v>167</v>
      </c>
    </row>
    <row r="31577" spans="1:4" ht="14.5" customHeight="1" x14ac:dyDescent="0.35">
      <c r="A31577" s="319"/>
      <c r="B31577" s="315">
        <v>44430.922916738127</v>
      </c>
      <c r="C31577" s="314">
        <v>90.327456206832238</v>
      </c>
      <c r="D31577" s="313" t="s">
        <v>167</v>
      </c>
    </row>
    <row r="31578" spans="1:4" ht="14.5" customHeight="1" x14ac:dyDescent="0.35">
      <c r="A31578" s="319"/>
      <c r="B31578" s="315">
        <v>44430.923611182574</v>
      </c>
      <c r="C31578" s="314">
        <v>90.845502845217325</v>
      </c>
      <c r="D31578" s="313" t="s">
        <v>167</v>
      </c>
    </row>
    <row r="31579" spans="1:4" ht="14.5" customHeight="1" x14ac:dyDescent="0.35">
      <c r="A31579" s="319"/>
      <c r="B31579" s="315">
        <v>44430.924305627021</v>
      </c>
      <c r="C31579" s="314">
        <v>90.841463710458868</v>
      </c>
      <c r="D31579" s="313" t="s">
        <v>167</v>
      </c>
    </row>
    <row r="31580" spans="1:4" ht="14.5" customHeight="1" x14ac:dyDescent="0.35">
      <c r="A31580" s="319"/>
      <c r="B31580" s="315">
        <v>44430.925000071467</v>
      </c>
      <c r="C31580" s="314">
        <v>86.222533174008518</v>
      </c>
      <c r="D31580" s="313" t="s">
        <v>167</v>
      </c>
    </row>
    <row r="31581" spans="1:4" ht="14.5" customHeight="1" x14ac:dyDescent="0.35">
      <c r="A31581" s="319"/>
      <c r="B31581" s="315">
        <v>44430.925694515914</v>
      </c>
      <c r="C31581" s="314">
        <v>78.310320753379102</v>
      </c>
      <c r="D31581" s="313" t="s">
        <v>167</v>
      </c>
    </row>
    <row r="31582" spans="1:4" ht="14.5" customHeight="1" x14ac:dyDescent="0.35">
      <c r="A31582" s="319"/>
      <c r="B31582" s="315">
        <v>44430.926388960361</v>
      </c>
      <c r="C31582" s="314">
        <v>75.089276823440258</v>
      </c>
      <c r="D31582" s="313" t="s">
        <v>167</v>
      </c>
    </row>
    <row r="31583" spans="1:4" ht="14.5" customHeight="1" x14ac:dyDescent="0.35">
      <c r="A31583" s="319"/>
      <c r="B31583" s="315">
        <v>44430.927083404807</v>
      </c>
      <c r="C31583" s="314">
        <v>76.111705008182128</v>
      </c>
      <c r="D31583" s="313" t="s">
        <v>167</v>
      </c>
    </row>
    <row r="31584" spans="1:4" ht="14.5" customHeight="1" x14ac:dyDescent="0.35">
      <c r="A31584" s="319"/>
      <c r="B31584" s="315">
        <v>44430.927777849254</v>
      </c>
      <c r="C31584" s="314">
        <v>79.707064863391381</v>
      </c>
      <c r="D31584" s="313" t="s">
        <v>167</v>
      </c>
    </row>
    <row r="31585" spans="1:4" ht="14.5" customHeight="1" x14ac:dyDescent="0.35">
      <c r="A31585" s="319"/>
      <c r="B31585" s="315">
        <v>44430.928472293701</v>
      </c>
      <c r="C31585" s="314">
        <v>86.248367636264689</v>
      </c>
      <c r="D31585" s="313" t="s">
        <v>167</v>
      </c>
    </row>
    <row r="31586" spans="1:4" ht="14.5" customHeight="1" x14ac:dyDescent="0.35">
      <c r="A31586" s="319"/>
      <c r="B31586" s="315">
        <v>44430.929166738148</v>
      </c>
      <c r="C31586" s="314">
        <v>93.047498297850453</v>
      </c>
      <c r="D31586" s="313" t="s">
        <v>167</v>
      </c>
    </row>
    <row r="31587" spans="1:4" ht="14.5" customHeight="1" x14ac:dyDescent="0.35">
      <c r="A31587" s="319"/>
      <c r="B31587" s="315">
        <v>44430.929861182594</v>
      </c>
      <c r="C31587" s="314">
        <v>97.348882431381696</v>
      </c>
      <c r="D31587" s="313" t="s">
        <v>167</v>
      </c>
    </row>
    <row r="31588" spans="1:4" ht="14.5" customHeight="1" x14ac:dyDescent="0.35">
      <c r="A31588" s="319"/>
      <c r="B31588" s="315">
        <v>44430.930555627041</v>
      </c>
      <c r="C31588" s="314">
        <v>95.916989658254892</v>
      </c>
      <c r="D31588" s="313" t="s">
        <v>167</v>
      </c>
    </row>
    <row r="31589" spans="1:4" ht="14.5" customHeight="1" x14ac:dyDescent="0.35">
      <c r="A31589" s="319"/>
      <c r="B31589" s="315">
        <v>44430.931250071488</v>
      </c>
      <c r="C31589" s="314">
        <v>92.396681669878305</v>
      </c>
      <c r="D31589" s="313" t="s">
        <v>167</v>
      </c>
    </row>
    <row r="31590" spans="1:4" ht="14.5" customHeight="1" x14ac:dyDescent="0.35">
      <c r="A31590" s="319"/>
      <c r="B31590" s="315">
        <v>44430.931944515934</v>
      </c>
      <c r="C31590" s="314">
        <v>94.877772827328101</v>
      </c>
      <c r="D31590" s="313" t="s">
        <v>167</v>
      </c>
    </row>
    <row r="31591" spans="1:4" ht="14.5" customHeight="1" x14ac:dyDescent="0.35">
      <c r="A31591" s="319"/>
      <c r="B31591" s="315">
        <v>44430.932638960381</v>
      </c>
      <c r="C31591" s="314">
        <v>103.52250505455498</v>
      </c>
      <c r="D31591" s="313" t="s">
        <v>167</v>
      </c>
    </row>
    <row r="31592" spans="1:4" ht="14.5" customHeight="1" x14ac:dyDescent="0.35">
      <c r="A31592" s="319"/>
      <c r="B31592" s="315">
        <v>44430.933333404828</v>
      </c>
      <c r="C31592" s="314">
        <v>109.81217162379762</v>
      </c>
      <c r="D31592" s="313" t="s">
        <v>167</v>
      </c>
    </row>
    <row r="31593" spans="1:4" ht="14.5" customHeight="1" x14ac:dyDescent="0.35">
      <c r="A31593" s="319"/>
      <c r="B31593" s="315">
        <v>44430.934027849275</v>
      </c>
      <c r="C31593" s="314">
        <v>111.75745734983745</v>
      </c>
      <c r="D31593" s="313" t="s">
        <v>167</v>
      </c>
    </row>
    <row r="31594" spans="1:4" ht="14.5" customHeight="1" x14ac:dyDescent="0.35">
      <c r="A31594" s="319"/>
      <c r="B31594" s="315">
        <v>44430.934722293721</v>
      </c>
      <c r="C31594" s="314">
        <v>120.24860420754995</v>
      </c>
      <c r="D31594" s="313" t="s">
        <v>167</v>
      </c>
    </row>
    <row r="31595" spans="1:4" ht="14.5" customHeight="1" x14ac:dyDescent="0.35">
      <c r="A31595" s="319"/>
      <c r="B31595" s="315">
        <v>44430.935416738168</v>
      </c>
      <c r="C31595" s="314">
        <v>137.21038259204943</v>
      </c>
      <c r="D31595" s="313" t="s">
        <v>167</v>
      </c>
    </row>
    <row r="31596" spans="1:4" ht="14.5" customHeight="1" x14ac:dyDescent="0.35">
      <c r="A31596" s="319"/>
      <c r="B31596" s="315">
        <v>44430.936111182615</v>
      </c>
      <c r="C31596" s="314">
        <v>151.71230118400416</v>
      </c>
      <c r="D31596" s="313" t="s">
        <v>167</v>
      </c>
    </row>
    <row r="31597" spans="1:4" ht="14.5" customHeight="1" x14ac:dyDescent="0.35">
      <c r="A31597" s="319"/>
      <c r="B31597" s="315">
        <v>44430.936805627061</v>
      </c>
      <c r="C31597" s="314">
        <v>163.18632894920884</v>
      </c>
      <c r="D31597" s="313" t="s">
        <v>167</v>
      </c>
    </row>
    <row r="31598" spans="1:4" ht="14.5" customHeight="1" x14ac:dyDescent="0.35">
      <c r="A31598" s="319"/>
      <c r="B31598" s="315">
        <v>44430.937500071508</v>
      </c>
      <c r="C31598" s="314">
        <v>162.5626093595599</v>
      </c>
      <c r="D31598" s="313" t="s">
        <v>167</v>
      </c>
    </row>
    <row r="31599" spans="1:4" ht="14.5" customHeight="1" x14ac:dyDescent="0.35">
      <c r="A31599" s="319"/>
      <c r="B31599" s="315">
        <v>44430.938194515955</v>
      </c>
      <c r="C31599" s="314">
        <v>156.24787474486124</v>
      </c>
      <c r="D31599" s="313" t="s">
        <v>167</v>
      </c>
    </row>
    <row r="31600" spans="1:4" ht="14.5" customHeight="1" x14ac:dyDescent="0.35">
      <c r="A31600" s="319"/>
      <c r="B31600" s="315">
        <v>44430.938888960402</v>
      </c>
      <c r="C31600" s="314">
        <v>149.40299230357633</v>
      </c>
      <c r="D31600" s="313" t="s">
        <v>167</v>
      </c>
    </row>
    <row r="31601" spans="1:4" ht="14.5" customHeight="1" x14ac:dyDescent="0.35">
      <c r="A31601" s="319"/>
      <c r="B31601" s="315">
        <v>44430.939583404848</v>
      </c>
      <c r="C31601" s="314">
        <v>157.83624798912399</v>
      </c>
      <c r="D31601" s="313" t="s">
        <v>167</v>
      </c>
    </row>
    <row r="31602" spans="1:4" ht="14.5" customHeight="1" x14ac:dyDescent="0.35">
      <c r="A31602" s="319"/>
      <c r="B31602" s="315">
        <v>44430.940277849295</v>
      </c>
      <c r="C31602" s="314">
        <v>175.04527219598336</v>
      </c>
      <c r="D31602" s="313" t="s">
        <v>167</v>
      </c>
    </row>
    <row r="31603" spans="1:4" ht="14.5" customHeight="1" x14ac:dyDescent="0.35">
      <c r="A31603" s="319"/>
      <c r="B31603" s="315">
        <v>44430.940972293742</v>
      </c>
      <c r="C31603" s="314">
        <v>192.2265034178854</v>
      </c>
      <c r="D31603" s="313" t="s">
        <v>167</v>
      </c>
    </row>
    <row r="31604" spans="1:4" ht="14.5" customHeight="1" x14ac:dyDescent="0.35">
      <c r="A31604" s="319"/>
      <c r="B31604" s="315">
        <v>44430.941666738188</v>
      </c>
      <c r="C31604" s="314">
        <v>208.45855002019476</v>
      </c>
      <c r="D31604" s="313" t="s">
        <v>167</v>
      </c>
    </row>
    <row r="31605" spans="1:4" ht="14.5" customHeight="1" x14ac:dyDescent="0.35">
      <c r="A31605" s="319"/>
      <c r="B31605" s="315">
        <v>44430.942361182635</v>
      </c>
      <c r="C31605" s="314">
        <v>224.85720045230508</v>
      </c>
      <c r="D31605" s="313" t="s">
        <v>167</v>
      </c>
    </row>
    <row r="31606" spans="1:4" ht="14.5" customHeight="1" x14ac:dyDescent="0.35">
      <c r="A31606" s="319"/>
      <c r="B31606" s="315">
        <v>44430.943055627082</v>
      </c>
      <c r="C31606" s="314">
        <v>243.48643128873471</v>
      </c>
      <c r="D31606" s="313" t="s">
        <v>167</v>
      </c>
    </row>
    <row r="31607" spans="1:4" ht="14.5" customHeight="1" x14ac:dyDescent="0.35">
      <c r="A31607" s="319"/>
      <c r="B31607" s="315">
        <v>44430.943750071528</v>
      </c>
      <c r="C31607" s="314">
        <v>246.6080192081281</v>
      </c>
      <c r="D31607" s="313" t="s">
        <v>167</v>
      </c>
    </row>
    <row r="31608" spans="1:4" ht="14.5" customHeight="1" x14ac:dyDescent="0.35">
      <c r="A31608" s="319"/>
      <c r="B31608" s="315">
        <v>44430.944444515975</v>
      </c>
      <c r="C31608" s="314">
        <v>203.02784562402329</v>
      </c>
      <c r="D31608" s="313" t="s">
        <v>167</v>
      </c>
    </row>
    <row r="31609" spans="1:4" ht="14.5" customHeight="1" x14ac:dyDescent="0.35">
      <c r="A31609" s="319"/>
      <c r="B31609" s="315">
        <v>44430.945138960422</v>
      </c>
      <c r="C31609" s="314">
        <v>150.89542213983367</v>
      </c>
      <c r="D31609" s="313" t="s">
        <v>167</v>
      </c>
    </row>
    <row r="31610" spans="1:4" ht="14.5" customHeight="1" x14ac:dyDescent="0.35">
      <c r="A31610" s="319"/>
      <c r="B31610" s="315">
        <v>44430.945833404869</v>
      </c>
      <c r="C31610" s="314">
        <v>133.24602846732984</v>
      </c>
      <c r="D31610" s="313" t="s">
        <v>167</v>
      </c>
    </row>
    <row r="31611" spans="1:4" ht="14.5" customHeight="1" x14ac:dyDescent="0.35">
      <c r="A31611" s="319"/>
      <c r="B31611" s="315">
        <v>44430.946527849315</v>
      </c>
      <c r="C31611" s="314">
        <v>127.72179413528259</v>
      </c>
      <c r="D31611" s="313" t="s">
        <v>167</v>
      </c>
    </row>
    <row r="31612" spans="1:4" ht="14.5" customHeight="1" x14ac:dyDescent="0.35">
      <c r="A31612" s="319"/>
      <c r="B31612" s="315">
        <v>44430.947222293762</v>
      </c>
      <c r="C31612" s="314">
        <v>126.13444097730098</v>
      </c>
      <c r="D31612" s="313" t="s">
        <v>167</v>
      </c>
    </row>
    <row r="31613" spans="1:4" ht="14.5" customHeight="1" x14ac:dyDescent="0.35">
      <c r="A31613" s="319"/>
      <c r="B31613" s="315">
        <v>44430.947916738209</v>
      </c>
      <c r="C31613" s="314">
        <v>132.85461810810568</v>
      </c>
      <c r="D31613" s="313" t="s">
        <v>167</v>
      </c>
    </row>
    <row r="31614" spans="1:4" ht="14.5" customHeight="1" x14ac:dyDescent="0.35">
      <c r="A31614" s="319"/>
      <c r="B31614" s="315">
        <v>44430.948611182655</v>
      </c>
      <c r="C31614" s="314">
        <v>137.88810268276526</v>
      </c>
      <c r="D31614" s="313" t="s">
        <v>167</v>
      </c>
    </row>
    <row r="31615" spans="1:4" ht="14.5" customHeight="1" x14ac:dyDescent="0.35">
      <c r="A31615" s="319"/>
      <c r="B31615" s="315">
        <v>44430.949305627102</v>
      </c>
      <c r="C31615" s="314">
        <v>142.92262186712662</v>
      </c>
      <c r="D31615" s="313" t="s">
        <v>167</v>
      </c>
    </row>
    <row r="31616" spans="1:4" ht="14.5" customHeight="1" x14ac:dyDescent="0.35">
      <c r="A31616" s="319"/>
      <c r="B31616" s="315">
        <v>44430.950000071549</v>
      </c>
      <c r="C31616" s="314">
        <v>145.1773149302268</v>
      </c>
      <c r="D31616" s="313" t="s">
        <v>167</v>
      </c>
    </row>
    <row r="31617" spans="1:4" ht="14.5" customHeight="1" x14ac:dyDescent="0.35">
      <c r="A31617" s="319"/>
      <c r="B31617" s="315">
        <v>44430.950694515996</v>
      </c>
      <c r="C31617" s="314">
        <v>147.57387316854437</v>
      </c>
      <c r="D31617" s="313" t="s">
        <v>167</v>
      </c>
    </row>
    <row r="31618" spans="1:4" ht="14.5" customHeight="1" x14ac:dyDescent="0.35">
      <c r="A31618" s="319"/>
      <c r="B31618" s="315">
        <v>44430.951388960442</v>
      </c>
      <c r="C31618" s="314">
        <v>153.83294225734426</v>
      </c>
      <c r="D31618" s="313" t="s">
        <v>167</v>
      </c>
    </row>
    <row r="31619" spans="1:4" ht="14.5" customHeight="1" x14ac:dyDescent="0.35">
      <c r="A31619" s="319"/>
      <c r="B31619" s="315">
        <v>44430.952083404889</v>
      </c>
      <c r="C31619" s="314">
        <v>164.96619486638423</v>
      </c>
      <c r="D31619" s="313" t="s">
        <v>167</v>
      </c>
    </row>
    <row r="31620" spans="1:4" ht="14.5" customHeight="1" x14ac:dyDescent="0.35">
      <c r="A31620" s="319"/>
      <c r="B31620" s="315">
        <v>44430.952777849336</v>
      </c>
      <c r="C31620" s="314">
        <v>171.23080129363808</v>
      </c>
      <c r="D31620" s="313" t="s">
        <v>167</v>
      </c>
    </row>
    <row r="31621" spans="1:4" ht="14.5" customHeight="1" x14ac:dyDescent="0.35">
      <c r="A31621" s="319"/>
      <c r="B31621" s="315">
        <v>44430.953472293782</v>
      </c>
      <c r="C31621" s="314">
        <v>179.24932182171227</v>
      </c>
      <c r="D31621" s="313" t="s">
        <v>167</v>
      </c>
    </row>
    <row r="31622" spans="1:4" ht="14.5" customHeight="1" x14ac:dyDescent="0.35">
      <c r="A31622" s="319"/>
      <c r="B31622" s="315">
        <v>44430.954166738229</v>
      </c>
      <c r="C31622" s="314">
        <v>196.29018980921634</v>
      </c>
      <c r="D31622" s="313" t="s">
        <v>167</v>
      </c>
    </row>
    <row r="31623" spans="1:4" ht="14.5" customHeight="1" x14ac:dyDescent="0.35">
      <c r="A31623" s="319"/>
      <c r="B31623" s="315">
        <v>44430.954861182676</v>
      </c>
      <c r="C31623" s="314">
        <v>206.2983755261715</v>
      </c>
      <c r="D31623" s="313" t="s">
        <v>167</v>
      </c>
    </row>
    <row r="31624" spans="1:4" ht="14.5" customHeight="1" x14ac:dyDescent="0.35">
      <c r="A31624" s="319"/>
      <c r="B31624" s="315">
        <v>44430.955555627123</v>
      </c>
      <c r="C31624" s="314">
        <v>203.9532745608827</v>
      </c>
      <c r="D31624" s="313" t="s">
        <v>167</v>
      </c>
    </row>
    <row r="31625" spans="1:4" ht="14.5" customHeight="1" x14ac:dyDescent="0.35">
      <c r="A31625" s="319"/>
      <c r="B31625" s="315">
        <v>44430.956250071569</v>
      </c>
      <c r="C31625" s="314">
        <v>196.26250559044612</v>
      </c>
      <c r="D31625" s="313" t="s">
        <v>167</v>
      </c>
    </row>
    <row r="31626" spans="1:4" ht="14.5" customHeight="1" x14ac:dyDescent="0.35">
      <c r="A31626" s="319"/>
      <c r="B31626" s="315">
        <v>44430.956944516016</v>
      </c>
      <c r="C31626" s="314">
        <v>183.46053290733445</v>
      </c>
      <c r="D31626" s="313" t="s">
        <v>167</v>
      </c>
    </row>
    <row r="31627" spans="1:4" ht="14.5" customHeight="1" x14ac:dyDescent="0.35">
      <c r="A31627" s="319"/>
      <c r="B31627" s="315">
        <v>44430.957638960463</v>
      </c>
      <c r="C31627" s="314">
        <v>154.97829764914931</v>
      </c>
      <c r="D31627" s="313" t="s">
        <v>167</v>
      </c>
    </row>
    <row r="31628" spans="1:4" ht="14.5" customHeight="1" x14ac:dyDescent="0.35">
      <c r="A31628" s="319"/>
      <c r="B31628" s="315">
        <v>44430.958333404909</v>
      </c>
      <c r="C31628" s="314">
        <v>127.99838729392117</v>
      </c>
      <c r="D31628" s="313" t="s">
        <v>167</v>
      </c>
    </row>
    <row r="31629" spans="1:4" ht="14.5" customHeight="1" x14ac:dyDescent="0.35">
      <c r="A31629" s="319"/>
      <c r="B31629" s="315">
        <v>44430.959027849356</v>
      </c>
      <c r="C31629" s="314">
        <v>115.65080356828791</v>
      </c>
      <c r="D31629" s="313" t="s">
        <v>167</v>
      </c>
    </row>
    <row r="31630" spans="1:4" ht="14.5" customHeight="1" x14ac:dyDescent="0.35">
      <c r="A31630" s="319"/>
      <c r="B31630" s="315">
        <v>44430.959722293803</v>
      </c>
      <c r="C31630" s="314">
        <v>131.4777783467124</v>
      </c>
      <c r="D31630" s="313" t="s">
        <v>167</v>
      </c>
    </row>
    <row r="31631" spans="1:4" ht="14.5" customHeight="1" x14ac:dyDescent="0.35">
      <c r="A31631" s="319"/>
      <c r="B31631" s="315">
        <v>44430.960416738249</v>
      </c>
      <c r="C31631" s="314">
        <v>148.22590558068671</v>
      </c>
      <c r="D31631" s="313" t="s">
        <v>167</v>
      </c>
    </row>
    <row r="31632" spans="1:4" ht="14.5" customHeight="1" x14ac:dyDescent="0.35">
      <c r="A31632" s="319"/>
      <c r="B31632" s="315">
        <v>44430.961111182696</v>
      </c>
      <c r="C31632" s="314">
        <v>150.44147043978253</v>
      </c>
      <c r="D31632" s="313" t="s">
        <v>167</v>
      </c>
    </row>
    <row r="31633" spans="1:4" ht="14.5" customHeight="1" x14ac:dyDescent="0.35">
      <c r="A31633" s="319"/>
      <c r="B31633" s="315">
        <v>44430.961805627143</v>
      </c>
      <c r="C31633" s="314">
        <v>155.21879590064054</v>
      </c>
      <c r="D31633" s="313" t="s">
        <v>167</v>
      </c>
    </row>
    <row r="31634" spans="1:4" ht="14.5" customHeight="1" x14ac:dyDescent="0.35">
      <c r="A31634" s="319"/>
      <c r="B31634" s="315">
        <v>44430.96250007159</v>
      </c>
      <c r="C31634" s="314">
        <v>161.67871845179471</v>
      </c>
      <c r="D31634" s="313" t="s">
        <v>167</v>
      </c>
    </row>
    <row r="31635" spans="1:4" ht="14.5" customHeight="1" x14ac:dyDescent="0.35">
      <c r="A31635" s="319"/>
      <c r="B31635" s="315">
        <v>44430.963194516036</v>
      </c>
      <c r="C31635" s="314">
        <v>159.97958209729597</v>
      </c>
      <c r="D31635" s="313" t="s">
        <v>167</v>
      </c>
    </row>
    <row r="31636" spans="1:4" ht="14.5" customHeight="1" x14ac:dyDescent="0.35">
      <c r="A31636" s="319"/>
      <c r="B31636" s="315">
        <v>44430.963888960483</v>
      </c>
      <c r="C31636" s="314">
        <v>162.37435413765488</v>
      </c>
      <c r="D31636" s="313" t="s">
        <v>167</v>
      </c>
    </row>
    <row r="31637" spans="1:4" ht="14.5" customHeight="1" x14ac:dyDescent="0.35">
      <c r="A31637" s="319"/>
      <c r="B31637" s="315">
        <v>44430.96458340493</v>
      </c>
      <c r="C31637" s="314">
        <v>169.56490716934204</v>
      </c>
      <c r="D31637" s="313" t="s">
        <v>167</v>
      </c>
    </row>
    <row r="31638" spans="1:4" ht="14.5" customHeight="1" x14ac:dyDescent="0.35">
      <c r="A31638" s="319"/>
      <c r="B31638" s="315">
        <v>44430.965277849376</v>
      </c>
      <c r="C31638" s="314">
        <v>178.6753781490028</v>
      </c>
      <c r="D31638" s="313" t="s">
        <v>167</v>
      </c>
    </row>
    <row r="31639" spans="1:4" ht="14.5" customHeight="1" x14ac:dyDescent="0.35">
      <c r="A31639" s="319"/>
      <c r="B31639" s="315">
        <v>44430.965972293823</v>
      </c>
      <c r="C31639" s="314">
        <v>183.97708083635661</v>
      </c>
      <c r="D31639" s="313" t="s">
        <v>167</v>
      </c>
    </row>
    <row r="31640" spans="1:4" ht="14.5" customHeight="1" x14ac:dyDescent="0.35">
      <c r="A31640" s="319"/>
      <c r="B31640" s="315">
        <v>44430.96666673827</v>
      </c>
      <c r="C31640" s="314">
        <v>189.66245508972787</v>
      </c>
      <c r="D31640" s="313" t="s">
        <v>167</v>
      </c>
    </row>
    <row r="31641" spans="1:4" ht="14.5" customHeight="1" x14ac:dyDescent="0.35">
      <c r="A31641" s="319"/>
      <c r="B31641" s="315">
        <v>44430.967361182717</v>
      </c>
      <c r="C31641" s="314">
        <v>195.60096812002982</v>
      </c>
      <c r="D31641" s="313" t="s">
        <v>167</v>
      </c>
    </row>
    <row r="31642" spans="1:4" ht="14.5" customHeight="1" x14ac:dyDescent="0.35">
      <c r="A31642" s="319"/>
      <c r="B31642" s="315">
        <v>44430.968055627163</v>
      </c>
      <c r="C31642" s="314">
        <v>202.4551386067605</v>
      </c>
      <c r="D31642" s="313" t="s">
        <v>167</v>
      </c>
    </row>
    <row r="31643" spans="1:4" ht="14.5" customHeight="1" x14ac:dyDescent="0.35">
      <c r="A31643" s="319"/>
      <c r="B31643" s="315">
        <v>44430.96875007161</v>
      </c>
      <c r="C31643" s="314">
        <v>199.20225003727634</v>
      </c>
      <c r="D31643" s="313" t="s">
        <v>167</v>
      </c>
    </row>
    <row r="31644" spans="1:4" ht="14.5" customHeight="1" x14ac:dyDescent="0.35">
      <c r="A31644" s="319"/>
      <c r="B31644" s="315">
        <v>44430.969444516057</v>
      </c>
      <c r="C31644" s="314">
        <v>202.40163188912362</v>
      </c>
      <c r="D31644" s="313" t="s">
        <v>167</v>
      </c>
    </row>
    <row r="31645" spans="1:4" ht="14.5" customHeight="1" x14ac:dyDescent="0.35">
      <c r="A31645" s="319"/>
      <c r="B31645" s="315">
        <v>44430.970138960503</v>
      </c>
      <c r="C31645" s="314">
        <v>202.07520397657063</v>
      </c>
      <c r="D31645" s="313" t="s">
        <v>167</v>
      </c>
    </row>
    <row r="31646" spans="1:4" ht="14.5" customHeight="1" x14ac:dyDescent="0.35">
      <c r="A31646" s="319"/>
      <c r="B31646" s="315">
        <v>44430.97083340495</v>
      </c>
      <c r="C31646" s="314">
        <v>201.2125859248452</v>
      </c>
      <c r="D31646" s="313" t="s">
        <v>167</v>
      </c>
    </row>
    <row r="31647" spans="1:4" ht="14.5" customHeight="1" x14ac:dyDescent="0.35">
      <c r="A31647" s="319"/>
      <c r="B31647" s="315">
        <v>44430.971527849397</v>
      </c>
      <c r="C31647" s="314">
        <v>213.79045723524567</v>
      </c>
      <c r="D31647" s="313" t="s">
        <v>167</v>
      </c>
    </row>
    <row r="31648" spans="1:4" ht="14.5" customHeight="1" x14ac:dyDescent="0.35">
      <c r="A31648" s="319"/>
      <c r="B31648" s="315">
        <v>44430.972222293844</v>
      </c>
      <c r="C31648" s="314">
        <v>241.17162962721196</v>
      </c>
      <c r="D31648" s="313" t="s">
        <v>167</v>
      </c>
    </row>
    <row r="31649" spans="1:4" ht="14.5" customHeight="1" x14ac:dyDescent="0.35">
      <c r="A31649" s="319"/>
      <c r="B31649" s="315">
        <v>44430.97291673829</v>
      </c>
      <c r="C31649" s="314">
        <v>270.29471602442987</v>
      </c>
      <c r="D31649" s="313" t="s">
        <v>167</v>
      </c>
    </row>
    <row r="31650" spans="1:4" ht="14.5" customHeight="1" x14ac:dyDescent="0.35">
      <c r="A31650" s="319"/>
      <c r="B31650" s="315">
        <v>44430.973611182737</v>
      </c>
      <c r="C31650" s="314">
        <v>315.49289029987216</v>
      </c>
      <c r="D31650" s="313" t="s">
        <v>167</v>
      </c>
    </row>
    <row r="31651" spans="1:4" ht="14.5" customHeight="1" x14ac:dyDescent="0.35">
      <c r="A31651" s="319"/>
      <c r="B31651" s="315">
        <v>44430.974305627184</v>
      </c>
      <c r="C31651" s="314">
        <v>361.76059829397127</v>
      </c>
      <c r="D31651" s="313" t="s">
        <v>167</v>
      </c>
    </row>
    <row r="31652" spans="1:4" ht="14.5" customHeight="1" x14ac:dyDescent="0.35">
      <c r="A31652" s="319"/>
      <c r="B31652" s="315">
        <v>44430.97500007163</v>
      </c>
      <c r="C31652" s="314">
        <v>386.01483747651798</v>
      </c>
      <c r="D31652" s="313" t="s">
        <v>167</v>
      </c>
    </row>
    <row r="31653" spans="1:4" ht="14.5" customHeight="1" x14ac:dyDescent="0.35">
      <c r="A31653" s="319"/>
      <c r="B31653" s="315">
        <v>44430.975694516077</v>
      </c>
      <c r="C31653" s="314">
        <v>383.7197665999721</v>
      </c>
      <c r="D31653" s="313" t="s">
        <v>167</v>
      </c>
    </row>
    <row r="31654" spans="1:4" ht="14.5" customHeight="1" x14ac:dyDescent="0.35">
      <c r="A31654" s="319"/>
      <c r="B31654" s="315">
        <v>44430.976388960524</v>
      </c>
      <c r="C31654" s="314">
        <v>365.4409377226761</v>
      </c>
      <c r="D31654" s="313" t="s">
        <v>167</v>
      </c>
    </row>
    <row r="31655" spans="1:4" ht="14.5" customHeight="1" x14ac:dyDescent="0.35">
      <c r="A31655" s="319"/>
      <c r="B31655" s="315">
        <v>44430.97708340497</v>
      </c>
      <c r="C31655" s="314">
        <v>337.23177885031328</v>
      </c>
      <c r="D31655" s="313" t="s">
        <v>167</v>
      </c>
    </row>
    <row r="31656" spans="1:4" ht="14.5" customHeight="1" x14ac:dyDescent="0.35">
      <c r="A31656" s="319"/>
      <c r="B31656" s="315">
        <v>44430.977777849417</v>
      </c>
      <c r="C31656" s="314">
        <v>310.93937746591399</v>
      </c>
      <c r="D31656" s="313" t="s">
        <v>167</v>
      </c>
    </row>
    <row r="31657" spans="1:4" ht="14.5" customHeight="1" x14ac:dyDescent="0.35">
      <c r="A31657" s="319"/>
      <c r="B31657" s="315">
        <v>44430.978472293864</v>
      </c>
      <c r="C31657" s="314">
        <v>289.64901591114852</v>
      </c>
      <c r="D31657" s="313" t="s">
        <v>167</v>
      </c>
    </row>
    <row r="31658" spans="1:4" ht="14.5" customHeight="1" x14ac:dyDescent="0.35">
      <c r="A31658" s="319"/>
      <c r="B31658" s="315">
        <v>44430.979166738311</v>
      </c>
      <c r="C31658" s="314">
        <v>271.05421016240336</v>
      </c>
      <c r="D31658" s="313" t="s">
        <v>167</v>
      </c>
    </row>
    <row r="31659" spans="1:4" ht="14.5" customHeight="1" x14ac:dyDescent="0.35">
      <c r="A31659" s="319"/>
      <c r="B31659" s="315">
        <v>44430.979861182757</v>
      </c>
      <c r="C31659" s="314">
        <v>256.8896859285577</v>
      </c>
      <c r="D31659" s="313" t="s">
        <v>167</v>
      </c>
    </row>
    <row r="31660" spans="1:4" ht="14.5" customHeight="1" x14ac:dyDescent="0.35">
      <c r="A31660" s="319"/>
      <c r="B31660" s="315">
        <v>44430.980555627204</v>
      </c>
      <c r="C31660" s="314">
        <v>249.74033664309729</v>
      </c>
      <c r="D31660" s="313" t="s">
        <v>167</v>
      </c>
    </row>
    <row r="31661" spans="1:4" ht="14.5" customHeight="1" x14ac:dyDescent="0.35">
      <c r="A31661" s="319"/>
      <c r="B31661" s="315">
        <v>44430.981250071651</v>
      </c>
      <c r="C31661" s="314">
        <v>255.79419719196545</v>
      </c>
      <c r="D31661" s="313" t="s">
        <v>167</v>
      </c>
    </row>
    <row r="31662" spans="1:4" ht="14.5" customHeight="1" x14ac:dyDescent="0.35">
      <c r="A31662" s="319"/>
      <c r="B31662" s="315">
        <v>44430.981944516097</v>
      </c>
      <c r="C31662" s="314">
        <v>272.94706825843701</v>
      </c>
      <c r="D31662" s="313" t="s">
        <v>167</v>
      </c>
    </row>
    <row r="31663" spans="1:4" ht="14.5" customHeight="1" x14ac:dyDescent="0.35">
      <c r="A31663" s="319"/>
      <c r="B31663" s="315">
        <v>44430.982638960544</v>
      </c>
      <c r="C31663" s="314">
        <v>279.44209158234298</v>
      </c>
      <c r="D31663" s="313" t="s">
        <v>167</v>
      </c>
    </row>
    <row r="31664" spans="1:4" ht="14.5" customHeight="1" x14ac:dyDescent="0.35">
      <c r="A31664" s="319"/>
      <c r="B31664" s="315">
        <v>44430.983333404991</v>
      </c>
      <c r="C31664" s="314">
        <v>277.27847116058695</v>
      </c>
      <c r="D31664" s="313" t="s">
        <v>167</v>
      </c>
    </row>
    <row r="31665" spans="1:4" ht="14.5" customHeight="1" x14ac:dyDescent="0.35">
      <c r="A31665" s="319"/>
      <c r="B31665" s="315">
        <v>44430.984027849438</v>
      </c>
      <c r="C31665" s="314">
        <v>230.15949290028075</v>
      </c>
      <c r="D31665" s="313" t="s">
        <v>167</v>
      </c>
    </row>
    <row r="31666" spans="1:4" ht="14.5" customHeight="1" x14ac:dyDescent="0.35">
      <c r="A31666" s="319"/>
      <c r="B31666" s="315">
        <v>44430.984722293884</v>
      </c>
      <c r="C31666" s="314">
        <v>169.36219280269384</v>
      </c>
      <c r="D31666" s="313" t="s">
        <v>167</v>
      </c>
    </row>
    <row r="31667" spans="1:4" ht="14.5" customHeight="1" x14ac:dyDescent="0.35">
      <c r="A31667" s="319"/>
      <c r="B31667" s="315">
        <v>44430.985416738331</v>
      </c>
      <c r="C31667" s="314">
        <v>144.98962536850402</v>
      </c>
      <c r="D31667" s="313" t="s">
        <v>167</v>
      </c>
    </row>
    <row r="31668" spans="1:4" ht="14.5" customHeight="1" x14ac:dyDescent="0.35">
      <c r="A31668" s="319"/>
      <c r="B31668" s="315">
        <v>44430.986111182778</v>
      </c>
      <c r="C31668" s="314">
        <v>158.08900820933437</v>
      </c>
      <c r="D31668" s="313" t="s">
        <v>167</v>
      </c>
    </row>
    <row r="31669" spans="1:4" ht="14.5" customHeight="1" x14ac:dyDescent="0.35">
      <c r="A31669" s="319"/>
      <c r="B31669" s="315">
        <v>44430.986805627224</v>
      </c>
      <c r="C31669" s="314">
        <v>156.76968347355722</v>
      </c>
      <c r="D31669" s="313" t="s">
        <v>167</v>
      </c>
    </row>
    <row r="31670" spans="1:4" ht="14.5" customHeight="1" x14ac:dyDescent="0.35">
      <c r="A31670" s="319"/>
      <c r="B31670" s="315">
        <v>44430.987500071671</v>
      </c>
      <c r="C31670" s="314">
        <v>154.57664203153303</v>
      </c>
      <c r="D31670" s="313" t="s">
        <v>167</v>
      </c>
    </row>
    <row r="31671" spans="1:4" ht="14.5" customHeight="1" x14ac:dyDescent="0.35">
      <c r="A31671" s="319"/>
      <c r="B31671" s="315">
        <v>44430.988194516118</v>
      </c>
      <c r="C31671" s="314">
        <v>158.05775316524475</v>
      </c>
      <c r="D31671" s="313" t="s">
        <v>167</v>
      </c>
    </row>
    <row r="31672" spans="1:4" ht="14.5" customHeight="1" x14ac:dyDescent="0.35">
      <c r="A31672" s="319"/>
      <c r="B31672" s="315">
        <v>44430.988888960565</v>
      </c>
      <c r="C31672" s="314">
        <v>164.34054356677225</v>
      </c>
      <c r="D31672" s="313" t="s">
        <v>167</v>
      </c>
    </row>
    <row r="31673" spans="1:4" ht="14.5" customHeight="1" x14ac:dyDescent="0.35">
      <c r="A31673" s="319"/>
      <c r="B31673" s="315">
        <v>44430.989583405011</v>
      </c>
      <c r="C31673" s="314">
        <v>162.62159393596619</v>
      </c>
      <c r="D31673" s="313" t="s">
        <v>167</v>
      </c>
    </row>
    <row r="31674" spans="1:4" ht="14.5" customHeight="1" x14ac:dyDescent="0.35">
      <c r="A31674" s="319"/>
      <c r="B31674" s="315">
        <v>44430.990277849458</v>
      </c>
      <c r="C31674" s="314">
        <v>155.0971189818539</v>
      </c>
      <c r="D31674" s="313" t="s">
        <v>167</v>
      </c>
    </row>
    <row r="31675" spans="1:4" ht="14.5" customHeight="1" x14ac:dyDescent="0.35">
      <c r="A31675" s="319"/>
      <c r="B31675" s="315">
        <v>44430.990972293905</v>
      </c>
      <c r="C31675" s="314">
        <v>148.13061493298349</v>
      </c>
      <c r="D31675" s="313" t="s">
        <v>167</v>
      </c>
    </row>
    <row r="31676" spans="1:4" ht="14.5" customHeight="1" x14ac:dyDescent="0.35">
      <c r="A31676" s="319"/>
      <c r="B31676" s="315">
        <v>44430.991666738351</v>
      </c>
      <c r="C31676" s="314">
        <v>136.47511836765722</v>
      </c>
      <c r="D31676" s="313" t="s">
        <v>167</v>
      </c>
    </row>
    <row r="31677" spans="1:4" ht="14.5" customHeight="1" x14ac:dyDescent="0.35">
      <c r="A31677" s="319"/>
      <c r="B31677" s="315">
        <v>44430.992361182798</v>
      </c>
      <c r="C31677" s="314">
        <v>130.82990954607183</v>
      </c>
      <c r="D31677" s="313" t="s">
        <v>167</v>
      </c>
    </row>
    <row r="31678" spans="1:4" ht="14.5" customHeight="1" x14ac:dyDescent="0.35">
      <c r="A31678" s="319"/>
      <c r="B31678" s="315">
        <v>44430.993055627245</v>
      </c>
      <c r="C31678" s="314">
        <v>130.62900082149233</v>
      </c>
      <c r="D31678" s="313" t="s">
        <v>167</v>
      </c>
    </row>
    <row r="31679" spans="1:4" ht="14.5" customHeight="1" x14ac:dyDescent="0.35">
      <c r="A31679" s="319"/>
      <c r="B31679" s="315">
        <v>44430.993750071691</v>
      </c>
      <c r="C31679" s="314">
        <v>129.11078664179075</v>
      </c>
      <c r="D31679" s="313" t="s">
        <v>167</v>
      </c>
    </row>
    <row r="31680" spans="1:4" ht="14.5" customHeight="1" x14ac:dyDescent="0.35">
      <c r="A31680" s="319"/>
      <c r="B31680" s="315">
        <v>44430.994444516138</v>
      </c>
      <c r="C31680" s="314">
        <v>128.26578270649188</v>
      </c>
      <c r="D31680" s="313" t="s">
        <v>167</v>
      </c>
    </row>
    <row r="31681" spans="1:4" ht="14.5" customHeight="1" x14ac:dyDescent="0.35">
      <c r="A31681" s="319"/>
      <c r="B31681" s="315">
        <v>44430.995138960585</v>
      </c>
      <c r="C31681" s="314">
        <v>131.05001067151704</v>
      </c>
      <c r="D31681" s="313" t="s">
        <v>167</v>
      </c>
    </row>
    <row r="31682" spans="1:4" ht="14.5" customHeight="1" x14ac:dyDescent="0.35">
      <c r="A31682" s="319"/>
      <c r="B31682" s="315">
        <v>44430.995833405032</v>
      </c>
      <c r="C31682" s="314">
        <v>128.49206542533162</v>
      </c>
      <c r="D31682" s="313" t="s">
        <v>167</v>
      </c>
    </row>
    <row r="31683" spans="1:4" ht="14.5" customHeight="1" x14ac:dyDescent="0.35">
      <c r="A31683" s="319"/>
      <c r="B31683" s="315">
        <v>44430.996527849478</v>
      </c>
      <c r="C31683" s="314">
        <v>120.85578438218799</v>
      </c>
      <c r="D31683" s="313" t="s">
        <v>167</v>
      </c>
    </row>
    <row r="31684" spans="1:4" ht="14.5" customHeight="1" x14ac:dyDescent="0.35">
      <c r="A31684" s="319"/>
      <c r="B31684" s="315">
        <v>44430.997222293925</v>
      </c>
      <c r="C31684" s="314">
        <v>113.3927430270589</v>
      </c>
      <c r="D31684" s="313" t="s">
        <v>167</v>
      </c>
    </row>
    <row r="31685" spans="1:4" ht="14.5" customHeight="1" x14ac:dyDescent="0.35">
      <c r="A31685" s="319"/>
      <c r="B31685" s="315">
        <v>44430.997916738372</v>
      </c>
      <c r="C31685" s="314">
        <v>100.31593730256039</v>
      </c>
      <c r="D31685" s="313" t="s">
        <v>167</v>
      </c>
    </row>
    <row r="31686" spans="1:4" ht="14.5" customHeight="1" x14ac:dyDescent="0.35">
      <c r="A31686" s="319"/>
      <c r="B31686" s="315">
        <v>44430.998611182818</v>
      </c>
      <c r="C31686" s="314">
        <v>86.954214973576981</v>
      </c>
      <c r="D31686" s="313" t="s">
        <v>167</v>
      </c>
    </row>
    <row r="31687" spans="1:4" ht="14.5" customHeight="1" x14ac:dyDescent="0.35">
      <c r="A31687" s="319"/>
      <c r="B31687" s="315">
        <v>44430.999305627265</v>
      </c>
      <c r="C31687" s="314">
        <v>78.606418356817443</v>
      </c>
      <c r="D31687" s="313" t="s">
        <v>167</v>
      </c>
    </row>
    <row r="31688" spans="1:4" ht="14.5" customHeight="1" x14ac:dyDescent="0.35">
      <c r="A31688" s="319"/>
      <c r="B31688" s="315">
        <v>44431.000000071712</v>
      </c>
      <c r="C31688" s="314">
        <v>68.277943655113148</v>
      </c>
      <c r="D31688" s="313" t="s">
        <v>167</v>
      </c>
    </row>
    <row r="31689" spans="1:4" ht="14.5" customHeight="1" x14ac:dyDescent="0.35">
      <c r="A31689" s="319"/>
      <c r="B31689" s="315">
        <v>44431.000694516159</v>
      </c>
      <c r="C31689" s="314">
        <v>61.932779774897305</v>
      </c>
      <c r="D31689" s="313" t="s">
        <v>167</v>
      </c>
    </row>
    <row r="31690" spans="1:4" ht="14.5" customHeight="1" x14ac:dyDescent="0.35">
      <c r="A31690" s="319"/>
      <c r="B31690" s="315">
        <v>44431.001388960605</v>
      </c>
      <c r="C31690" s="314">
        <v>58.951565451172065</v>
      </c>
      <c r="D31690" s="313" t="s">
        <v>167</v>
      </c>
    </row>
    <row r="31691" spans="1:4" ht="14.5" customHeight="1" x14ac:dyDescent="0.35">
      <c r="A31691" s="319"/>
      <c r="B31691" s="315">
        <v>44431.002083405052</v>
      </c>
      <c r="C31691" s="314">
        <v>63.034176630889611</v>
      </c>
      <c r="D31691" s="313" t="s">
        <v>167</v>
      </c>
    </row>
    <row r="31692" spans="1:4" ht="14.5" customHeight="1" x14ac:dyDescent="0.35">
      <c r="A31692" s="319"/>
      <c r="B31692" s="315">
        <v>44431.002777849499</v>
      </c>
      <c r="C31692" s="314">
        <v>66.458308177095986</v>
      </c>
      <c r="D31692" s="313" t="s">
        <v>167</v>
      </c>
    </row>
    <row r="31693" spans="1:4" ht="14.5" customHeight="1" x14ac:dyDescent="0.35">
      <c r="A31693" s="319"/>
      <c r="B31693" s="315">
        <v>44431.003472293945</v>
      </c>
      <c r="C31693" s="314">
        <v>68.071282293245901</v>
      </c>
      <c r="D31693" s="313" t="s">
        <v>167</v>
      </c>
    </row>
    <row r="31694" spans="1:4" ht="14.5" customHeight="1" x14ac:dyDescent="0.35">
      <c r="A31694" s="319"/>
      <c r="B31694" s="315">
        <v>44431.004166738392</v>
      </c>
      <c r="C31694" s="314">
        <v>68.44248128079343</v>
      </c>
      <c r="D31694" s="313" t="s">
        <v>167</v>
      </c>
    </row>
    <row r="31695" spans="1:4" ht="14.5" customHeight="1" x14ac:dyDescent="0.35">
      <c r="A31695" s="319"/>
      <c r="B31695" s="315">
        <v>44431.004861182839</v>
      </c>
      <c r="C31695" s="314">
        <v>69.301264956405305</v>
      </c>
      <c r="D31695" s="313" t="s">
        <v>167</v>
      </c>
    </row>
    <row r="31696" spans="1:4" ht="14.5" customHeight="1" x14ac:dyDescent="0.35">
      <c r="A31696" s="319"/>
      <c r="B31696" s="315">
        <v>44431.005555627286</v>
      </c>
      <c r="C31696" s="314">
        <v>71.242026931222057</v>
      </c>
      <c r="D31696" s="313" t="s">
        <v>167</v>
      </c>
    </row>
    <row r="31697" spans="1:4" ht="14.5" customHeight="1" x14ac:dyDescent="0.35">
      <c r="A31697" s="319"/>
      <c r="B31697" s="315">
        <v>44431.006250071732</v>
      </c>
      <c r="C31697" s="314">
        <v>73.033604644625058</v>
      </c>
      <c r="D31697" s="313" t="s">
        <v>167</v>
      </c>
    </row>
    <row r="31698" spans="1:4" ht="14.5" customHeight="1" x14ac:dyDescent="0.35">
      <c r="A31698" s="319"/>
      <c r="B31698" s="315">
        <v>44431.006944516179</v>
      </c>
      <c r="C31698" s="314">
        <v>73.771398188258175</v>
      </c>
      <c r="D31698" s="313" t="s">
        <v>167</v>
      </c>
    </row>
    <row r="31699" spans="1:4" ht="14.5" customHeight="1" x14ac:dyDescent="0.35">
      <c r="A31699" s="319"/>
      <c r="B31699" s="315">
        <v>44431.007638960626</v>
      </c>
      <c r="C31699" s="314">
        <v>19.538195250424906</v>
      </c>
      <c r="D31699" s="313" t="s">
        <v>177</v>
      </c>
    </row>
    <row r="31700" spans="1:4" ht="14.5" customHeight="1" x14ac:dyDescent="0.35">
      <c r="A31700" s="319"/>
      <c r="B31700" s="315">
        <v>44431.008333405072</v>
      </c>
      <c r="C31700" s="314">
        <v>77.053630599773413</v>
      </c>
      <c r="D31700" s="313" t="s">
        <v>167</v>
      </c>
    </row>
    <row r="31701" spans="1:4" ht="14.5" customHeight="1" x14ac:dyDescent="0.35">
      <c r="A31701" s="319"/>
      <c r="B31701" s="315">
        <v>44431.009027849519</v>
      </c>
      <c r="C31701" s="314">
        <v>74.119122008845437</v>
      </c>
      <c r="D31701" s="313" t="s">
        <v>167</v>
      </c>
    </row>
    <row r="31702" spans="1:4" ht="14.5" customHeight="1" x14ac:dyDescent="0.35">
      <c r="A31702" s="319"/>
      <c r="B31702" s="315">
        <v>44431.009722293966</v>
      </c>
      <c r="C31702" s="314">
        <v>69.24049739272256</v>
      </c>
      <c r="D31702" s="313" t="s">
        <v>167</v>
      </c>
    </row>
    <row r="31703" spans="1:4" ht="14.5" customHeight="1" x14ac:dyDescent="0.35">
      <c r="A31703" s="319"/>
      <c r="B31703" s="315">
        <v>44431.010416738412</v>
      </c>
      <c r="C31703" s="314">
        <v>68.836166692527087</v>
      </c>
      <c r="D31703" s="313" t="s">
        <v>167</v>
      </c>
    </row>
    <row r="31704" spans="1:4" ht="14.5" customHeight="1" x14ac:dyDescent="0.35">
      <c r="A31704" s="319"/>
      <c r="B31704" s="315">
        <v>44431.011111182859</v>
      </c>
      <c r="C31704" s="314">
        <v>69.652889541030163</v>
      </c>
      <c r="D31704" s="313" t="s">
        <v>167</v>
      </c>
    </row>
    <row r="31705" spans="1:4" ht="14.5" customHeight="1" x14ac:dyDescent="0.35">
      <c r="A31705" s="319"/>
      <c r="B31705" s="315">
        <v>44431.011805627306</v>
      </c>
      <c r="C31705" s="314">
        <v>70.356704225546366</v>
      </c>
      <c r="D31705" s="313" t="s">
        <v>167</v>
      </c>
    </row>
    <row r="31706" spans="1:4" ht="14.5" customHeight="1" x14ac:dyDescent="0.35">
      <c r="A31706" s="319"/>
      <c r="B31706" s="315">
        <v>44431.012500071753</v>
      </c>
      <c r="C31706" s="314">
        <v>72.903665679947395</v>
      </c>
      <c r="D31706" s="313" t="s">
        <v>167</v>
      </c>
    </row>
    <row r="31707" spans="1:4" ht="14.5" customHeight="1" x14ac:dyDescent="0.35">
      <c r="A31707" s="319"/>
      <c r="B31707" s="315">
        <v>44431.013194516199</v>
      </c>
      <c r="C31707" s="314">
        <v>83.938160432265917</v>
      </c>
      <c r="D31707" s="313" t="s">
        <v>167</v>
      </c>
    </row>
    <row r="31708" spans="1:4" ht="14.5" customHeight="1" x14ac:dyDescent="0.35">
      <c r="A31708" s="319"/>
      <c r="B31708" s="315">
        <v>44431.013888960646</v>
      </c>
      <c r="C31708" s="314">
        <v>91.141443558167282</v>
      </c>
      <c r="D31708" s="313" t="s">
        <v>167</v>
      </c>
    </row>
    <row r="31709" spans="1:4" ht="14.5" customHeight="1" x14ac:dyDescent="0.35">
      <c r="A31709" s="319"/>
      <c r="B31709" s="315">
        <v>44431.014583405093</v>
      </c>
      <c r="C31709" s="314">
        <v>86.427568856271677</v>
      </c>
      <c r="D31709" s="313" t="s">
        <v>167</v>
      </c>
    </row>
    <row r="31710" spans="1:4" ht="14.5" customHeight="1" x14ac:dyDescent="0.35">
      <c r="A31710" s="319"/>
      <c r="B31710" s="315">
        <v>44431.015277849539</v>
      </c>
      <c r="C31710" s="314">
        <v>78.672175671340668</v>
      </c>
      <c r="D31710" s="313" t="s">
        <v>167</v>
      </c>
    </row>
    <row r="31711" spans="1:4" ht="14.5" customHeight="1" x14ac:dyDescent="0.35">
      <c r="A31711" s="319"/>
      <c r="B31711" s="315">
        <v>44431.015972293986</v>
      </c>
      <c r="C31711" s="314">
        <v>76.523253832284055</v>
      </c>
      <c r="D31711" s="313" t="s">
        <v>167</v>
      </c>
    </row>
    <row r="31712" spans="1:4" ht="14.5" customHeight="1" x14ac:dyDescent="0.35">
      <c r="A31712" s="319"/>
      <c r="B31712" s="315">
        <v>44431.016666738433</v>
      </c>
      <c r="C31712" s="314">
        <v>76.268713601661148</v>
      </c>
      <c r="D31712" s="313" t="s">
        <v>167</v>
      </c>
    </row>
    <row r="31713" spans="1:4" ht="14.5" customHeight="1" x14ac:dyDescent="0.35">
      <c r="A31713" s="319"/>
      <c r="B31713" s="315">
        <v>44431.01736118288</v>
      </c>
      <c r="C31713" s="314">
        <v>75.950701920688147</v>
      </c>
      <c r="D31713" s="313" t="s">
        <v>167</v>
      </c>
    </row>
    <row r="31714" spans="1:4" ht="14.5" customHeight="1" x14ac:dyDescent="0.35">
      <c r="A31714" s="319"/>
      <c r="B31714" s="315">
        <v>44431.018055627326</v>
      </c>
      <c r="C31714" s="314">
        <v>77.555494727332061</v>
      </c>
      <c r="D31714" s="313" t="s">
        <v>167</v>
      </c>
    </row>
    <row r="31715" spans="1:4" ht="14.5" customHeight="1" x14ac:dyDescent="0.35">
      <c r="A31715" s="319"/>
      <c r="B31715" s="315">
        <v>44431.018750071773</v>
      </c>
      <c r="C31715" s="314">
        <v>88.424721368650594</v>
      </c>
      <c r="D31715" s="313" t="s">
        <v>167</v>
      </c>
    </row>
    <row r="31716" spans="1:4" ht="14.5" customHeight="1" x14ac:dyDescent="0.35">
      <c r="A31716" s="319"/>
      <c r="B31716" s="315">
        <v>44431.01944451622</v>
      </c>
      <c r="C31716" s="314">
        <v>107.3789947517255</v>
      </c>
      <c r="D31716" s="313" t="s">
        <v>167</v>
      </c>
    </row>
    <row r="31717" spans="1:4" ht="14.5" customHeight="1" x14ac:dyDescent="0.35">
      <c r="A31717" s="319"/>
      <c r="B31717" s="315">
        <v>44431.020138960666</v>
      </c>
      <c r="C31717" s="314">
        <v>111.15700140184101</v>
      </c>
      <c r="D31717" s="313" t="s">
        <v>167</v>
      </c>
    </row>
    <row r="31718" spans="1:4" ht="14.5" customHeight="1" x14ac:dyDescent="0.35">
      <c r="A31718" s="319"/>
      <c r="B31718" s="315">
        <v>44431.020833405113</v>
      </c>
      <c r="C31718" s="314">
        <v>109.96881322378952</v>
      </c>
      <c r="D31718" s="313" t="s">
        <v>167</v>
      </c>
    </row>
    <row r="31719" spans="1:4" ht="14.5" customHeight="1" x14ac:dyDescent="0.35">
      <c r="A31719" s="319"/>
      <c r="B31719" s="315">
        <v>44431.02152784956</v>
      </c>
      <c r="C31719" s="314">
        <v>105.31222331692697</v>
      </c>
      <c r="D31719" s="313" t="s">
        <v>167</v>
      </c>
    </row>
    <row r="31720" spans="1:4" ht="14.5" customHeight="1" x14ac:dyDescent="0.35">
      <c r="A31720" s="319"/>
      <c r="B31720" s="315">
        <v>44431.022222294006</v>
      </c>
      <c r="C31720" s="314">
        <v>101.57759560305082</v>
      </c>
      <c r="D31720" s="313" t="s">
        <v>167</v>
      </c>
    </row>
    <row r="31721" spans="1:4" ht="14.5" customHeight="1" x14ac:dyDescent="0.35">
      <c r="A31721" s="319"/>
      <c r="B31721" s="315">
        <v>44431.022916738453</v>
      </c>
      <c r="C31721" s="314">
        <v>97.023859854137598</v>
      </c>
      <c r="D31721" s="313" t="s">
        <v>167</v>
      </c>
    </row>
    <row r="31722" spans="1:4" ht="14.5" customHeight="1" x14ac:dyDescent="0.35">
      <c r="A31722" s="319"/>
      <c r="B31722" s="315">
        <v>44431.0236111829</v>
      </c>
      <c r="C31722" s="314">
        <v>92.941728268177641</v>
      </c>
      <c r="D31722" s="313" t="s">
        <v>167</v>
      </c>
    </row>
    <row r="31723" spans="1:4" ht="14.5" customHeight="1" x14ac:dyDescent="0.35">
      <c r="A31723" s="319"/>
      <c r="B31723" s="315">
        <v>44431.024305627347</v>
      </c>
      <c r="C31723" s="314">
        <v>89.526146360409129</v>
      </c>
      <c r="D31723" s="313" t="s">
        <v>167</v>
      </c>
    </row>
    <row r="31724" spans="1:4" ht="14.5" customHeight="1" x14ac:dyDescent="0.35">
      <c r="A31724" s="319"/>
      <c r="B31724" s="315">
        <v>44431.025000071793</v>
      </c>
      <c r="C31724" s="314">
        <v>83.937498683364055</v>
      </c>
      <c r="D31724" s="313" t="s">
        <v>167</v>
      </c>
    </row>
    <row r="31725" spans="1:4" ht="14.5" customHeight="1" x14ac:dyDescent="0.35">
      <c r="A31725" s="319"/>
      <c r="B31725" s="315">
        <v>44431.02569451624</v>
      </c>
      <c r="C31725" s="314">
        <v>80.651775123448658</v>
      </c>
      <c r="D31725" s="313" t="s">
        <v>167</v>
      </c>
    </row>
    <row r="31726" spans="1:4" ht="14.5" customHeight="1" x14ac:dyDescent="0.35">
      <c r="A31726" s="319"/>
      <c r="B31726" s="315">
        <v>44431.026388960687</v>
      </c>
      <c r="C31726" s="314">
        <v>79.102634142709817</v>
      </c>
      <c r="D31726" s="313" t="s">
        <v>167</v>
      </c>
    </row>
    <row r="31727" spans="1:4" ht="14.5" customHeight="1" x14ac:dyDescent="0.35">
      <c r="A31727" s="319"/>
      <c r="B31727" s="315">
        <v>44431.027083405133</v>
      </c>
      <c r="C31727" s="314">
        <v>75.934930309335087</v>
      </c>
      <c r="D31727" s="313" t="s">
        <v>167</v>
      </c>
    </row>
    <row r="31728" spans="1:4" ht="14.5" customHeight="1" x14ac:dyDescent="0.35">
      <c r="A31728" s="319"/>
      <c r="B31728" s="315">
        <v>44431.02777784958</v>
      </c>
      <c r="C31728" s="314">
        <v>72.858968361839658</v>
      </c>
      <c r="D31728" s="313" t="s">
        <v>167</v>
      </c>
    </row>
    <row r="31729" spans="1:4" ht="14.5" customHeight="1" x14ac:dyDescent="0.35">
      <c r="A31729" s="319"/>
      <c r="B31729" s="315">
        <v>44431.028472294027</v>
      </c>
      <c r="C31729" s="314">
        <v>67.446430462301947</v>
      </c>
      <c r="D31729" s="313" t="s">
        <v>167</v>
      </c>
    </row>
    <row r="31730" spans="1:4" ht="14.5" customHeight="1" x14ac:dyDescent="0.35">
      <c r="A31730" s="319"/>
      <c r="B31730" s="315">
        <v>44431.029166738474</v>
      </c>
      <c r="C31730" s="314">
        <v>63.880983540551583</v>
      </c>
      <c r="D31730" s="313" t="s">
        <v>167</v>
      </c>
    </row>
    <row r="31731" spans="1:4" ht="14.5" customHeight="1" x14ac:dyDescent="0.35">
      <c r="A31731" s="319"/>
      <c r="B31731" s="315">
        <v>44431.02986118292</v>
      </c>
      <c r="C31731" s="314">
        <v>60.906516893881296</v>
      </c>
      <c r="D31731" s="313" t="s">
        <v>167</v>
      </c>
    </row>
    <row r="31732" spans="1:4" ht="14.5" customHeight="1" x14ac:dyDescent="0.35">
      <c r="A31732" s="319"/>
      <c r="B31732" s="315">
        <v>44431.030555627367</v>
      </c>
      <c r="C31732" s="314">
        <v>58.363024406297093</v>
      </c>
      <c r="D31732" s="313" t="s">
        <v>167</v>
      </c>
    </row>
    <row r="31733" spans="1:4" ht="14.5" customHeight="1" x14ac:dyDescent="0.35">
      <c r="A31733" s="319"/>
      <c r="B31733" s="315">
        <v>44431.031250071814</v>
      </c>
      <c r="C31733" s="314">
        <v>56.29711046635736</v>
      </c>
      <c r="D31733" s="313" t="s">
        <v>167</v>
      </c>
    </row>
    <row r="31734" spans="1:4" ht="14.5" customHeight="1" x14ac:dyDescent="0.35">
      <c r="A31734" s="319"/>
      <c r="B31734" s="315">
        <v>44431.03194451626</v>
      </c>
      <c r="C31734" s="314">
        <v>54.203581322893541</v>
      </c>
      <c r="D31734" s="313" t="s">
        <v>167</v>
      </c>
    </row>
    <row r="31735" spans="1:4" ht="14.5" customHeight="1" x14ac:dyDescent="0.35">
      <c r="A31735" s="319"/>
      <c r="B31735" s="315">
        <v>44431.032638960707</v>
      </c>
      <c r="C31735" s="314">
        <v>52.439700196376847</v>
      </c>
      <c r="D31735" s="313" t="s">
        <v>167</v>
      </c>
    </row>
    <row r="31736" spans="1:4" ht="14.5" customHeight="1" x14ac:dyDescent="0.35">
      <c r="A31736" s="319"/>
      <c r="B31736" s="315">
        <v>44431.033333405154</v>
      </c>
      <c r="C31736" s="314">
        <v>50.768289247207576</v>
      </c>
      <c r="D31736" s="313" t="s">
        <v>167</v>
      </c>
    </row>
    <row r="31737" spans="1:4" ht="14.5" customHeight="1" x14ac:dyDescent="0.35">
      <c r="A31737" s="319"/>
      <c r="B31737" s="315">
        <v>44431.034027849601</v>
      </c>
      <c r="C31737" s="314">
        <v>49.250006847341623</v>
      </c>
      <c r="D31737" s="313" t="s">
        <v>167</v>
      </c>
    </row>
    <row r="31738" spans="1:4" ht="14.5" customHeight="1" x14ac:dyDescent="0.35">
      <c r="A31738" s="319"/>
      <c r="B31738" s="315">
        <v>44431.034722294047</v>
      </c>
      <c r="C31738" s="314">
        <v>47.877044753687613</v>
      </c>
      <c r="D31738" s="313" t="s">
        <v>167</v>
      </c>
    </row>
    <row r="31739" spans="1:4" ht="14.5" customHeight="1" x14ac:dyDescent="0.35">
      <c r="A31739" s="319"/>
      <c r="B31739" s="315">
        <v>44431.035416738494</v>
      </c>
      <c r="C31739" s="314">
        <v>46.679616759563217</v>
      </c>
      <c r="D31739" s="313" t="s">
        <v>167</v>
      </c>
    </row>
    <row r="31740" spans="1:4" ht="14.5" customHeight="1" x14ac:dyDescent="0.35">
      <c r="A31740" s="319"/>
      <c r="B31740" s="315">
        <v>44431.036111182941</v>
      </c>
      <c r="C31740" s="314">
        <v>45.329722222731412</v>
      </c>
      <c r="D31740" s="313" t="s">
        <v>167</v>
      </c>
    </row>
    <row r="31741" spans="1:4" ht="14.5" customHeight="1" x14ac:dyDescent="0.35">
      <c r="A31741" s="319"/>
      <c r="B31741" s="315">
        <v>44431.036805627387</v>
      </c>
      <c r="C31741" s="314">
        <v>44.089192539582534</v>
      </c>
      <c r="D31741" s="313" t="s">
        <v>167</v>
      </c>
    </row>
    <row r="31742" spans="1:4" ht="14.5" customHeight="1" x14ac:dyDescent="0.35">
      <c r="A31742" s="319"/>
      <c r="B31742" s="315">
        <v>44431.037500071834</v>
      </c>
      <c r="C31742" s="314">
        <v>42.875824305080457</v>
      </c>
      <c r="D31742" s="313" t="s">
        <v>167</v>
      </c>
    </row>
    <row r="31743" spans="1:4" ht="14.5" customHeight="1" x14ac:dyDescent="0.35">
      <c r="A31743" s="319"/>
      <c r="B31743" s="315">
        <v>44431.038194516281</v>
      </c>
      <c r="C31743" s="314">
        <v>41.708267271811685</v>
      </c>
      <c r="D31743" s="313" t="s">
        <v>167</v>
      </c>
    </row>
    <row r="31744" spans="1:4" ht="14.5" customHeight="1" x14ac:dyDescent="0.35">
      <c r="A31744" s="319"/>
      <c r="B31744" s="315">
        <v>44431.038888960727</v>
      </c>
      <c r="C31744" s="314">
        <v>40.439656158332944</v>
      </c>
      <c r="D31744" s="313" t="s">
        <v>167</v>
      </c>
    </row>
    <row r="31745" spans="1:4" ht="14.5" customHeight="1" x14ac:dyDescent="0.35">
      <c r="A31745" s="319"/>
      <c r="B31745" s="315">
        <v>44431.039583405174</v>
      </c>
      <c r="C31745" s="314">
        <v>39.302794930696834</v>
      </c>
      <c r="D31745" s="313" t="s">
        <v>167</v>
      </c>
    </row>
    <row r="31746" spans="1:4" ht="14.5" customHeight="1" x14ac:dyDescent="0.35">
      <c r="A31746" s="319"/>
      <c r="B31746" s="315">
        <v>44431.040277849621</v>
      </c>
      <c r="C31746" s="314">
        <v>38.078440282141671</v>
      </c>
      <c r="D31746" s="313" t="s">
        <v>167</v>
      </c>
    </row>
    <row r="31747" spans="1:4" ht="14.5" customHeight="1" x14ac:dyDescent="0.35">
      <c r="A31747" s="319"/>
      <c r="B31747" s="315">
        <v>44431.040972294068</v>
      </c>
      <c r="C31747" s="314">
        <v>37.148095027934566</v>
      </c>
      <c r="D31747" s="313" t="s">
        <v>167</v>
      </c>
    </row>
    <row r="31748" spans="1:4" ht="14.5" customHeight="1" x14ac:dyDescent="0.35">
      <c r="A31748" s="319"/>
      <c r="B31748" s="315">
        <v>44431.041666738514</v>
      </c>
      <c r="C31748" s="314">
        <v>36.030114248392053</v>
      </c>
      <c r="D31748" s="313" t="s">
        <v>167</v>
      </c>
    </row>
    <row r="31749" spans="1:4" ht="14.5" customHeight="1" x14ac:dyDescent="0.35">
      <c r="A31749" s="319"/>
      <c r="B31749" s="315">
        <v>44431.042361182961</v>
      </c>
      <c r="C31749" s="314">
        <v>35.074665032306804</v>
      </c>
      <c r="D31749" s="313" t="s">
        <v>167</v>
      </c>
    </row>
    <row r="31750" spans="1:4" ht="14.5" customHeight="1" x14ac:dyDescent="0.35">
      <c r="A31750" s="319"/>
      <c r="B31750" s="315">
        <v>44431.043055627408</v>
      </c>
      <c r="C31750" s="314">
        <v>34.067098085218461</v>
      </c>
      <c r="D31750" s="313" t="s">
        <v>167</v>
      </c>
    </row>
    <row r="31751" spans="1:4" ht="14.5" customHeight="1" x14ac:dyDescent="0.35">
      <c r="A31751" s="319"/>
      <c r="B31751" s="315">
        <v>44431.043750071854</v>
      </c>
      <c r="C31751" s="314">
        <v>33.185344914870804</v>
      </c>
      <c r="D31751" s="313" t="s">
        <v>167</v>
      </c>
    </row>
    <row r="31752" spans="1:4" ht="14.5" customHeight="1" x14ac:dyDescent="0.35">
      <c r="A31752" s="319"/>
      <c r="B31752" s="315">
        <v>44431.044444516301</v>
      </c>
      <c r="C31752" s="314">
        <v>32.274648433590968</v>
      </c>
      <c r="D31752" s="313" t="s">
        <v>167</v>
      </c>
    </row>
    <row r="31753" spans="1:4" ht="14.5" customHeight="1" x14ac:dyDescent="0.35">
      <c r="A31753" s="319"/>
      <c r="B31753" s="315">
        <v>44431.045138960748</v>
      </c>
      <c r="C31753" s="314">
        <v>31.414660993477931</v>
      </c>
      <c r="D31753" s="313" t="s">
        <v>167</v>
      </c>
    </row>
    <row r="31754" spans="1:4" ht="14.5" customHeight="1" x14ac:dyDescent="0.35">
      <c r="A31754" s="319"/>
      <c r="B31754" s="315">
        <v>44431.045833405195</v>
      </c>
      <c r="C31754" s="314">
        <v>30.369512665298924</v>
      </c>
      <c r="D31754" s="313" t="s">
        <v>167</v>
      </c>
    </row>
    <row r="31755" spans="1:4" ht="14.5" customHeight="1" x14ac:dyDescent="0.35">
      <c r="A31755" s="319"/>
      <c r="B31755" s="315">
        <v>44431.046527849641</v>
      </c>
      <c r="C31755" s="314">
        <v>29.565248921915675</v>
      </c>
      <c r="D31755" s="313" t="s">
        <v>167</v>
      </c>
    </row>
    <row r="31756" spans="1:4" ht="14.5" customHeight="1" x14ac:dyDescent="0.35">
      <c r="A31756" s="319"/>
      <c r="B31756" s="315">
        <v>44431.047222294088</v>
      </c>
      <c r="C31756" s="314">
        <v>28.748083837404558</v>
      </c>
      <c r="D31756" s="313" t="s">
        <v>167</v>
      </c>
    </row>
    <row r="31757" spans="1:4" ht="14.5" customHeight="1" x14ac:dyDescent="0.35">
      <c r="A31757" s="319"/>
      <c r="B31757" s="315">
        <v>44431.047916738535</v>
      </c>
      <c r="C31757" s="314">
        <v>27.983078276818073</v>
      </c>
      <c r="D31757" s="313" t="s">
        <v>167</v>
      </c>
    </row>
    <row r="31758" spans="1:4" ht="14.5" customHeight="1" x14ac:dyDescent="0.35">
      <c r="A31758" s="319"/>
      <c r="B31758" s="315">
        <v>44431.048611182981</v>
      </c>
      <c r="C31758" s="314">
        <v>27.314887312572196</v>
      </c>
      <c r="D31758" s="313" t="s">
        <v>167</v>
      </c>
    </row>
    <row r="31759" spans="1:4" ht="14.5" customHeight="1" x14ac:dyDescent="0.35">
      <c r="A31759" s="319"/>
      <c r="B31759" s="315">
        <v>44431.049305627428</v>
      </c>
      <c r="C31759" s="314">
        <v>26.62918551916664</v>
      </c>
      <c r="D31759" s="313" t="s">
        <v>167</v>
      </c>
    </row>
    <row r="31760" spans="1:4" ht="14.5" customHeight="1" x14ac:dyDescent="0.35">
      <c r="A31760" s="319"/>
      <c r="B31760" s="315">
        <v>44431.050000071875</v>
      </c>
      <c r="C31760" s="314">
        <v>25.978908458448132</v>
      </c>
      <c r="D31760" s="313" t="s">
        <v>167</v>
      </c>
    </row>
    <row r="31761" spans="1:4" ht="14.5" customHeight="1" x14ac:dyDescent="0.35">
      <c r="A31761" s="319"/>
      <c r="B31761" s="315">
        <v>44431.050694516322</v>
      </c>
      <c r="C31761" s="314">
        <v>25.341905257387648</v>
      </c>
      <c r="D31761" s="313" t="s">
        <v>167</v>
      </c>
    </row>
    <row r="31762" spans="1:4" ht="14.5" customHeight="1" x14ac:dyDescent="0.35">
      <c r="A31762" s="319"/>
      <c r="B31762" s="315">
        <v>44431.051388960768</v>
      </c>
      <c r="C31762" s="314">
        <v>24.569351358394972</v>
      </c>
      <c r="D31762" s="313" t="s">
        <v>167</v>
      </c>
    </row>
    <row r="31763" spans="1:4" ht="14.5" customHeight="1" x14ac:dyDescent="0.35">
      <c r="A31763" s="319"/>
      <c r="B31763" s="315">
        <v>44431.052083405215</v>
      </c>
      <c r="C31763" s="314">
        <v>23.864508289592536</v>
      </c>
      <c r="D31763" s="313" t="s">
        <v>167</v>
      </c>
    </row>
    <row r="31764" spans="1:4" ht="14.5" customHeight="1" x14ac:dyDescent="0.35">
      <c r="A31764" s="319"/>
      <c r="B31764" s="315">
        <v>44431.052777849662</v>
      </c>
      <c r="C31764" s="314">
        <v>21.980768426934567</v>
      </c>
      <c r="D31764" s="313" t="s">
        <v>167</v>
      </c>
    </row>
    <row r="31765" spans="1:4" ht="14.5" customHeight="1" x14ac:dyDescent="0.35">
      <c r="A31765" s="319"/>
      <c r="B31765" s="315">
        <v>44431.053472294108</v>
      </c>
      <c r="C31765" s="314">
        <v>19.801640567244128</v>
      </c>
      <c r="D31765" s="313" t="s">
        <v>167</v>
      </c>
    </row>
    <row r="31766" spans="1:4" ht="14.5" customHeight="1" x14ac:dyDescent="0.35">
      <c r="A31766" s="319"/>
      <c r="B31766" s="315">
        <v>44431.054166738555</v>
      </c>
      <c r="C31766" s="314">
        <v>18.083119156078222</v>
      </c>
      <c r="D31766" s="313" t="s">
        <v>167</v>
      </c>
    </row>
    <row r="31767" spans="1:4" ht="14.5" customHeight="1" x14ac:dyDescent="0.35">
      <c r="A31767" s="319"/>
      <c r="B31767" s="315">
        <v>44431.054861183002</v>
      </c>
      <c r="C31767" s="314">
        <v>16.356068729205436</v>
      </c>
      <c r="D31767" s="313" t="s">
        <v>167</v>
      </c>
    </row>
    <row r="31768" spans="1:4" ht="14.5" customHeight="1" x14ac:dyDescent="0.35">
      <c r="A31768" s="319"/>
      <c r="B31768" s="315">
        <v>44431.055555627448</v>
      </c>
      <c r="C31768" s="314">
        <v>15.346778403672699</v>
      </c>
      <c r="D31768" s="313" t="s">
        <v>167</v>
      </c>
    </row>
    <row r="31769" spans="1:4" ht="14.5" customHeight="1" x14ac:dyDescent="0.35">
      <c r="A31769" s="319"/>
      <c r="B31769" s="315">
        <v>44431.056250071895</v>
      </c>
      <c r="C31769" s="314">
        <v>14.351434096294058</v>
      </c>
      <c r="D31769" s="313" t="s">
        <v>167</v>
      </c>
    </row>
    <row r="31770" spans="1:4" ht="14.5" customHeight="1" x14ac:dyDescent="0.35">
      <c r="A31770" s="319"/>
      <c r="B31770" s="315">
        <v>44431.056944516342</v>
      </c>
      <c r="C31770" s="314">
        <v>13.387470057889004</v>
      </c>
      <c r="D31770" s="313" t="s">
        <v>167</v>
      </c>
    </row>
    <row r="31771" spans="1:4" ht="14.5" customHeight="1" x14ac:dyDescent="0.35">
      <c r="A31771" s="319"/>
      <c r="B31771" s="315">
        <v>44431.057638960789</v>
      </c>
      <c r="C31771" s="314">
        <v>12.566366453100878</v>
      </c>
      <c r="D31771" s="313" t="s">
        <v>167</v>
      </c>
    </row>
    <row r="31772" spans="1:4" ht="14.5" customHeight="1" x14ac:dyDescent="0.35">
      <c r="A31772" s="319"/>
      <c r="B31772" s="315">
        <v>44431.058333405235</v>
      </c>
      <c r="C31772" s="314">
        <v>11.989521987955232</v>
      </c>
      <c r="D31772" s="313" t="s">
        <v>167</v>
      </c>
    </row>
    <row r="31773" spans="1:4" ht="14.5" customHeight="1" x14ac:dyDescent="0.35">
      <c r="A31773" s="319"/>
      <c r="B31773" s="315">
        <v>44431.059027849682</v>
      </c>
      <c r="C31773" s="314">
        <v>11.948021460621627</v>
      </c>
      <c r="D31773" s="313" t="s">
        <v>167</v>
      </c>
    </row>
    <row r="31774" spans="1:4" ht="14.5" customHeight="1" x14ac:dyDescent="0.35">
      <c r="A31774" s="319"/>
      <c r="B31774" s="315">
        <v>44431.059722294129</v>
      </c>
      <c r="C31774" s="314">
        <v>12.315903284112574</v>
      </c>
      <c r="D31774" s="313" t="s">
        <v>167</v>
      </c>
    </row>
    <row r="31775" spans="1:4" ht="14.5" customHeight="1" x14ac:dyDescent="0.35">
      <c r="A31775" s="319"/>
      <c r="B31775" s="315">
        <v>44431.060416738575</v>
      </c>
      <c r="C31775" s="314">
        <v>12.591767108498122</v>
      </c>
      <c r="D31775" s="313" t="s">
        <v>167</v>
      </c>
    </row>
    <row r="31776" spans="1:4" ht="14.5" customHeight="1" x14ac:dyDescent="0.35">
      <c r="A31776" s="319"/>
      <c r="B31776" s="315">
        <v>44431.061111183022</v>
      </c>
      <c r="C31776" s="314">
        <v>12.381873117039261</v>
      </c>
      <c r="D31776" s="313" t="s">
        <v>167</v>
      </c>
    </row>
    <row r="31777" spans="1:4" ht="14.5" customHeight="1" x14ac:dyDescent="0.35">
      <c r="A31777" s="319"/>
      <c r="B31777" s="315">
        <v>44431.061805627469</v>
      </c>
      <c r="C31777" s="314">
        <v>11.88978404774122</v>
      </c>
      <c r="D31777" s="313" t="s">
        <v>167</v>
      </c>
    </row>
    <row r="31778" spans="1:4" ht="14.5" customHeight="1" x14ac:dyDescent="0.35">
      <c r="A31778" s="319"/>
      <c r="B31778" s="315">
        <v>44431.062500071916</v>
      </c>
      <c r="C31778" s="314">
        <v>11.458119966726372</v>
      </c>
      <c r="D31778" s="313" t="s">
        <v>167</v>
      </c>
    </row>
    <row r="31779" spans="1:4" ht="14.5" customHeight="1" x14ac:dyDescent="0.35">
      <c r="A31779" s="319"/>
      <c r="B31779" s="315">
        <v>44431.063194516362</v>
      </c>
      <c r="C31779" s="314">
        <v>11.092134443432103</v>
      </c>
      <c r="D31779" s="313" t="s">
        <v>167</v>
      </c>
    </row>
    <row r="31780" spans="1:4" ht="14.5" customHeight="1" x14ac:dyDescent="0.35">
      <c r="A31780" s="319"/>
      <c r="B31780" s="315">
        <v>44431.063888960809</v>
      </c>
      <c r="C31780" s="314">
        <v>10.877808905689987</v>
      </c>
      <c r="D31780" s="313" t="s">
        <v>167</v>
      </c>
    </row>
    <row r="31781" spans="1:4" ht="14.5" customHeight="1" x14ac:dyDescent="0.35">
      <c r="A31781" s="319"/>
      <c r="B31781" s="315">
        <v>44431.064583405256</v>
      </c>
      <c r="C31781" s="314">
        <v>10.462588834156001</v>
      </c>
      <c r="D31781" s="313" t="s">
        <v>167</v>
      </c>
    </row>
    <row r="31782" spans="1:4" ht="14.5" customHeight="1" x14ac:dyDescent="0.35">
      <c r="A31782" s="319"/>
      <c r="B31782" s="315">
        <v>44431.065277849702</v>
      </c>
      <c r="C31782" s="314">
        <v>9.8875486353191562</v>
      </c>
      <c r="D31782" s="313" t="s">
        <v>167</v>
      </c>
    </row>
    <row r="31783" spans="1:4" ht="14.5" customHeight="1" x14ac:dyDescent="0.35">
      <c r="A31783" s="319"/>
      <c r="B31783" s="315">
        <v>44431.065972294149</v>
      </c>
      <c r="C31783" s="314">
        <v>9.4868912006478539</v>
      </c>
      <c r="D31783" s="313" t="s">
        <v>167</v>
      </c>
    </row>
    <row r="31784" spans="1:4" ht="14.5" customHeight="1" x14ac:dyDescent="0.35">
      <c r="A31784" s="319"/>
      <c r="B31784" s="315">
        <v>44431.066666738596</v>
      </c>
      <c r="C31784" s="314">
        <v>9.0995311808248509</v>
      </c>
      <c r="D31784" s="313" t="s">
        <v>167</v>
      </c>
    </row>
    <row r="31785" spans="1:4" ht="14.5" customHeight="1" x14ac:dyDescent="0.35">
      <c r="A31785" s="319"/>
      <c r="B31785" s="315">
        <v>44431.067361183043</v>
      </c>
      <c r="C31785" s="314">
        <v>8.7228492282442556</v>
      </c>
      <c r="D31785" s="313" t="s">
        <v>167</v>
      </c>
    </row>
    <row r="31786" spans="1:4" ht="14.5" customHeight="1" x14ac:dyDescent="0.35">
      <c r="A31786" s="319"/>
      <c r="B31786" s="315">
        <v>44431.068055627489</v>
      </c>
      <c r="C31786" s="314">
        <v>8.3878171332437592</v>
      </c>
      <c r="D31786" s="313" t="s">
        <v>167</v>
      </c>
    </row>
    <row r="31787" spans="1:4" ht="14.5" customHeight="1" x14ac:dyDescent="0.35">
      <c r="A31787" s="319"/>
      <c r="B31787" s="315">
        <v>44431.068750071936</v>
      </c>
      <c r="C31787" s="314">
        <v>8.0971850608766545</v>
      </c>
      <c r="D31787" s="313" t="s">
        <v>167</v>
      </c>
    </row>
    <row r="31788" spans="1:4" ht="14.5" customHeight="1" x14ac:dyDescent="0.35">
      <c r="A31788" s="319"/>
      <c r="B31788" s="315">
        <v>44431.069444516383</v>
      </c>
      <c r="C31788" s="314">
        <v>7.8323486072753443</v>
      </c>
      <c r="D31788" s="313" t="s">
        <v>167</v>
      </c>
    </row>
    <row r="31789" spans="1:4" ht="14.5" customHeight="1" x14ac:dyDescent="0.35">
      <c r="A31789" s="319"/>
      <c r="B31789" s="315">
        <v>44431.070138960829</v>
      </c>
      <c r="C31789" s="314">
        <v>7.7708002681823318</v>
      </c>
      <c r="D31789" s="313" t="s">
        <v>167</v>
      </c>
    </row>
    <row r="31790" spans="1:4" ht="14.5" customHeight="1" x14ac:dyDescent="0.35">
      <c r="A31790" s="319"/>
      <c r="B31790" s="315">
        <v>44431.070833405276</v>
      </c>
      <c r="C31790" s="314">
        <v>8.3900413893169272</v>
      </c>
      <c r="D31790" s="313" t="s">
        <v>167</v>
      </c>
    </row>
    <row r="31791" spans="1:4" ht="14.5" customHeight="1" x14ac:dyDescent="0.35">
      <c r="A31791" s="319"/>
      <c r="B31791" s="315">
        <v>44431.071527849723</v>
      </c>
      <c r="C31791" s="314">
        <v>8.5584208582200514</v>
      </c>
      <c r="D31791" s="313" t="s">
        <v>167</v>
      </c>
    </row>
    <row r="31792" spans="1:4" ht="14.5" customHeight="1" x14ac:dyDescent="0.35">
      <c r="A31792" s="319"/>
      <c r="B31792" s="315">
        <v>44431.072222294169</v>
      </c>
      <c r="C31792" s="314">
        <v>8.6592191973274257</v>
      </c>
      <c r="D31792" s="313" t="s">
        <v>167</v>
      </c>
    </row>
    <row r="31793" spans="1:4" ht="14.5" customHeight="1" x14ac:dyDescent="0.35">
      <c r="A31793" s="319"/>
      <c r="B31793" s="315">
        <v>44431.072916738616</v>
      </c>
      <c r="C31793" s="314">
        <v>8.9306211526389241</v>
      </c>
      <c r="D31793" s="313" t="s">
        <v>167</v>
      </c>
    </row>
    <row r="31794" spans="1:4" ht="14.5" customHeight="1" x14ac:dyDescent="0.35">
      <c r="A31794" s="319"/>
      <c r="B31794" s="315">
        <v>44431.073611183063</v>
      </c>
      <c r="C31794" s="314">
        <v>9.3091338744969114</v>
      </c>
      <c r="D31794" s="313" t="s">
        <v>167</v>
      </c>
    </row>
    <row r="31795" spans="1:4" ht="14.5" customHeight="1" x14ac:dyDescent="0.35">
      <c r="A31795" s="319"/>
      <c r="B31795" s="315">
        <v>44431.07430562751</v>
      </c>
      <c r="C31795" s="314">
        <v>9.9259282467248955</v>
      </c>
      <c r="D31795" s="313" t="s">
        <v>167</v>
      </c>
    </row>
    <row r="31796" spans="1:4" ht="14.5" customHeight="1" x14ac:dyDescent="0.35">
      <c r="A31796" s="319"/>
      <c r="B31796" s="315">
        <v>44431.075000071956</v>
      </c>
      <c r="C31796" s="314">
        <v>11.91561864783386</v>
      </c>
      <c r="D31796" s="313" t="s">
        <v>167</v>
      </c>
    </row>
    <row r="31797" spans="1:4" ht="14.5" customHeight="1" x14ac:dyDescent="0.35">
      <c r="A31797" s="319"/>
      <c r="B31797" s="315">
        <v>44431.075694516403</v>
      </c>
      <c r="C31797" s="314">
        <v>13.757452642928547</v>
      </c>
      <c r="D31797" s="313" t="s">
        <v>167</v>
      </c>
    </row>
    <row r="31798" spans="1:4" ht="14.5" customHeight="1" x14ac:dyDescent="0.35">
      <c r="A31798" s="319"/>
      <c r="B31798" s="315">
        <v>44431.07638896085</v>
      </c>
      <c r="C31798" s="314">
        <v>15.214014747581192</v>
      </c>
      <c r="D31798" s="313" t="s">
        <v>167</v>
      </c>
    </row>
    <row r="31799" spans="1:4" ht="14.5" customHeight="1" x14ac:dyDescent="0.35">
      <c r="A31799" s="319"/>
      <c r="B31799" s="315">
        <v>44431.077083405296</v>
      </c>
      <c r="C31799" s="314">
        <v>16.19588031714132</v>
      </c>
      <c r="D31799" s="313" t="s">
        <v>167</v>
      </c>
    </row>
    <row r="31800" spans="1:4" ht="14.5" customHeight="1" x14ac:dyDescent="0.35">
      <c r="A31800" s="319"/>
      <c r="B31800" s="315">
        <v>44431.077777849743</v>
      </c>
      <c r="C31800" s="314">
        <v>19.571107567943304</v>
      </c>
      <c r="D31800" s="313" t="s">
        <v>167</v>
      </c>
    </row>
    <row r="31801" spans="1:4" ht="14.5" customHeight="1" x14ac:dyDescent="0.35">
      <c r="A31801" s="319"/>
      <c r="B31801" s="315">
        <v>44431.07847229419</v>
      </c>
      <c r="C31801" s="314">
        <v>23.865409534907666</v>
      </c>
      <c r="D31801" s="313" t="s">
        <v>167</v>
      </c>
    </row>
    <row r="31802" spans="1:4" ht="14.5" customHeight="1" x14ac:dyDescent="0.35">
      <c r="A31802" s="319"/>
      <c r="B31802" s="315">
        <v>44431.079166738637</v>
      </c>
      <c r="C31802" s="314">
        <v>22.46880806711609</v>
      </c>
      <c r="D31802" s="313" t="s">
        <v>167</v>
      </c>
    </row>
    <row r="31803" spans="1:4" ht="14.5" customHeight="1" x14ac:dyDescent="0.35">
      <c r="A31803" s="319"/>
      <c r="B31803" s="315">
        <v>44431.079861183083</v>
      </c>
      <c r="C31803" s="314">
        <v>22.097009924469361</v>
      </c>
      <c r="D31803" s="313" t="s">
        <v>167</v>
      </c>
    </row>
    <row r="31804" spans="1:4" ht="14.5" customHeight="1" x14ac:dyDescent="0.35">
      <c r="A31804" s="319"/>
      <c r="B31804" s="315">
        <v>44431.08055562753</v>
      </c>
      <c r="C31804" s="314">
        <v>23.689579026860397</v>
      </c>
      <c r="D31804" s="313" t="s">
        <v>167</v>
      </c>
    </row>
    <row r="31805" spans="1:4" ht="14.5" customHeight="1" x14ac:dyDescent="0.35">
      <c r="A31805" s="319"/>
      <c r="B31805" s="315">
        <v>44431.081250071977</v>
      </c>
      <c r="C31805" s="314">
        <v>27.306915533400023</v>
      </c>
      <c r="D31805" s="313" t="s">
        <v>167</v>
      </c>
    </row>
    <row r="31806" spans="1:4" ht="14.5" customHeight="1" x14ac:dyDescent="0.35">
      <c r="A31806" s="319"/>
      <c r="B31806" s="315">
        <v>44431.081944516423</v>
      </c>
      <c r="C31806" s="314">
        <v>31.132200115127976</v>
      </c>
      <c r="D31806" s="313" t="s">
        <v>167</v>
      </c>
    </row>
    <row r="31807" spans="1:4" ht="14.5" customHeight="1" x14ac:dyDescent="0.35">
      <c r="A31807" s="319"/>
      <c r="B31807" s="315">
        <v>44431.08263896087</v>
      </c>
      <c r="C31807" s="314">
        <v>34.395936732066914</v>
      </c>
      <c r="D31807" s="313" t="s">
        <v>167</v>
      </c>
    </row>
    <row r="31808" spans="1:4" ht="14.5" customHeight="1" x14ac:dyDescent="0.35">
      <c r="A31808" s="319"/>
      <c r="B31808" s="315">
        <v>44431.083333405317</v>
      </c>
      <c r="C31808" s="314">
        <v>37.794802908049313</v>
      </c>
      <c r="D31808" s="313" t="s">
        <v>167</v>
      </c>
    </row>
    <row r="31809" spans="1:4" ht="14.5" customHeight="1" x14ac:dyDescent="0.35">
      <c r="A31809" s="319"/>
      <c r="B31809" s="315">
        <v>44431.084027849764</v>
      </c>
      <c r="C31809" s="314">
        <v>42.541444467759966</v>
      </c>
      <c r="D31809" s="313" t="s">
        <v>167</v>
      </c>
    </row>
    <row r="31810" spans="1:4" ht="14.5" customHeight="1" x14ac:dyDescent="0.35">
      <c r="A31810" s="319"/>
      <c r="B31810" s="315">
        <v>44431.08472229421</v>
      </c>
      <c r="C31810" s="314">
        <v>50.145660560181327</v>
      </c>
      <c r="D31810" s="313" t="s">
        <v>167</v>
      </c>
    </row>
    <row r="31811" spans="1:4" ht="14.5" customHeight="1" x14ac:dyDescent="0.35">
      <c r="A31811" s="319"/>
      <c r="B31811" s="315">
        <v>44431.085416738657</v>
      </c>
      <c r="C31811" s="314">
        <v>53.185501181829991</v>
      </c>
      <c r="D31811" s="313" t="s">
        <v>167</v>
      </c>
    </row>
    <row r="31812" spans="1:4" ht="14.5" customHeight="1" x14ac:dyDescent="0.35">
      <c r="A31812" s="319"/>
      <c r="B31812" s="315">
        <v>44431.086111183104</v>
      </c>
      <c r="C31812" s="314">
        <v>49.517508446450421</v>
      </c>
      <c r="D31812" s="313" t="s">
        <v>167</v>
      </c>
    </row>
    <row r="31813" spans="1:4" ht="14.5" customHeight="1" x14ac:dyDescent="0.35">
      <c r="A31813" s="319"/>
      <c r="B31813" s="315">
        <v>44431.08680562755</v>
      </c>
      <c r="C31813" s="314">
        <v>49.050901291888053</v>
      </c>
      <c r="D31813" s="313" t="s">
        <v>167</v>
      </c>
    </row>
    <row r="31814" spans="1:4" ht="14.5" customHeight="1" x14ac:dyDescent="0.35">
      <c r="A31814" s="319"/>
      <c r="B31814" s="315">
        <v>44431.087500071997</v>
      </c>
      <c r="C31814" s="314">
        <v>50.232812236992565</v>
      </c>
      <c r="D31814" s="313" t="s">
        <v>167</v>
      </c>
    </row>
    <row r="31815" spans="1:4" ht="14.5" customHeight="1" x14ac:dyDescent="0.35">
      <c r="A31815" s="319"/>
      <c r="B31815" s="315">
        <v>44431.088194516444</v>
      </c>
      <c r="C31815" s="314">
        <v>54.284398324066814</v>
      </c>
      <c r="D31815" s="313" t="s">
        <v>167</v>
      </c>
    </row>
    <row r="31816" spans="1:4" ht="14.5" customHeight="1" x14ac:dyDescent="0.35">
      <c r="A31816" s="319"/>
      <c r="B31816" s="315">
        <v>44431.08888896089</v>
      </c>
      <c r="C31816" s="314">
        <v>60.125647544042053</v>
      </c>
      <c r="D31816" s="313" t="s">
        <v>167</v>
      </c>
    </row>
    <row r="31817" spans="1:4" ht="14.5" customHeight="1" x14ac:dyDescent="0.35">
      <c r="A31817" s="319"/>
      <c r="B31817" s="315">
        <v>44431.089583405337</v>
      </c>
      <c r="C31817" s="314">
        <v>64.751747351188286</v>
      </c>
      <c r="D31817" s="313" t="s">
        <v>167</v>
      </c>
    </row>
    <row r="31818" spans="1:4" ht="14.5" customHeight="1" x14ac:dyDescent="0.35">
      <c r="A31818" s="319"/>
      <c r="B31818" s="315">
        <v>44431.090277849784</v>
      </c>
      <c r="C31818" s="314">
        <v>69.929385968714868</v>
      </c>
      <c r="D31818" s="313" t="s">
        <v>167</v>
      </c>
    </row>
    <row r="31819" spans="1:4" ht="14.5" customHeight="1" x14ac:dyDescent="0.35">
      <c r="A31819" s="319"/>
      <c r="B31819" s="315">
        <v>44431.090972294231</v>
      </c>
      <c r="C31819" s="314">
        <v>85.335636095322357</v>
      </c>
      <c r="D31819" s="313" t="s">
        <v>167</v>
      </c>
    </row>
    <row r="31820" spans="1:4" ht="14.5" customHeight="1" x14ac:dyDescent="0.35">
      <c r="A31820" s="319"/>
      <c r="B31820" s="315">
        <v>44431.091666738677</v>
      </c>
      <c r="C31820" s="314">
        <v>121.98437895509609</v>
      </c>
      <c r="D31820" s="313" t="s">
        <v>167</v>
      </c>
    </row>
    <row r="31821" spans="1:4" ht="14.5" customHeight="1" x14ac:dyDescent="0.35">
      <c r="A31821" s="319"/>
      <c r="B31821" s="315">
        <v>44431.092361183124</v>
      </c>
      <c r="C31821" s="314">
        <v>137.41687019847643</v>
      </c>
      <c r="D31821" s="313" t="s">
        <v>167</v>
      </c>
    </row>
    <row r="31822" spans="1:4" ht="14.5" customHeight="1" x14ac:dyDescent="0.35">
      <c r="A31822" s="319"/>
      <c r="B31822" s="315">
        <v>44431.093055627571</v>
      </c>
      <c r="C31822" s="314">
        <v>129.20996014277139</v>
      </c>
      <c r="D31822" s="313" t="s">
        <v>167</v>
      </c>
    </row>
    <row r="31823" spans="1:4" ht="14.5" customHeight="1" x14ac:dyDescent="0.35">
      <c r="A31823" s="319"/>
      <c r="B31823" s="315">
        <v>44431.093750072017</v>
      </c>
      <c r="C31823" s="314">
        <v>112.69235000443102</v>
      </c>
      <c r="D31823" s="313" t="s">
        <v>167</v>
      </c>
    </row>
    <row r="31824" spans="1:4" ht="14.5" customHeight="1" x14ac:dyDescent="0.35">
      <c r="A31824" s="319"/>
      <c r="B31824" s="315">
        <v>44431.094444516464</v>
      </c>
      <c r="C31824" s="314">
        <v>115.23026511950302</v>
      </c>
      <c r="D31824" s="313" t="s">
        <v>167</v>
      </c>
    </row>
    <row r="31825" spans="1:4" ht="14.5" customHeight="1" x14ac:dyDescent="0.35">
      <c r="A31825" s="319"/>
      <c r="B31825" s="315">
        <v>44431.095138960911</v>
      </c>
      <c r="C31825" s="314">
        <v>130.40744445149514</v>
      </c>
      <c r="D31825" s="313" t="s">
        <v>167</v>
      </c>
    </row>
    <row r="31826" spans="1:4" ht="14.5" customHeight="1" x14ac:dyDescent="0.35">
      <c r="A31826" s="319"/>
      <c r="B31826" s="315">
        <v>44431.095833405358</v>
      </c>
      <c r="C31826" s="314">
        <v>151.02925942617779</v>
      </c>
      <c r="D31826" s="313" t="s">
        <v>167</v>
      </c>
    </row>
    <row r="31827" spans="1:4" ht="14.5" customHeight="1" x14ac:dyDescent="0.35">
      <c r="A31827" s="319"/>
      <c r="B31827" s="315">
        <v>44431.096527849804</v>
      </c>
      <c r="C31827" s="314">
        <v>165.53435278013737</v>
      </c>
      <c r="D31827" s="313" t="s">
        <v>167</v>
      </c>
    </row>
    <row r="31828" spans="1:4" ht="14.5" customHeight="1" x14ac:dyDescent="0.35">
      <c r="A31828" s="319"/>
      <c r="B31828" s="315">
        <v>44431.097222294251</v>
      </c>
      <c r="C31828" s="314">
        <v>175.93601973118882</v>
      </c>
      <c r="D31828" s="313" t="s">
        <v>167</v>
      </c>
    </row>
    <row r="31829" spans="1:4" ht="14.5" customHeight="1" x14ac:dyDescent="0.35">
      <c r="A31829" s="319"/>
      <c r="B31829" s="315">
        <v>44431.097916738698</v>
      </c>
      <c r="C31829" s="314">
        <v>175.65318025166636</v>
      </c>
      <c r="D31829" s="313" t="s">
        <v>167</v>
      </c>
    </row>
    <row r="31830" spans="1:4" ht="14.5" customHeight="1" x14ac:dyDescent="0.35">
      <c r="A31830" s="319"/>
      <c r="B31830" s="315">
        <v>44431.098611183144</v>
      </c>
      <c r="C31830" s="314">
        <v>158.37634893487751</v>
      </c>
      <c r="D31830" s="313" t="s">
        <v>167</v>
      </c>
    </row>
    <row r="31831" spans="1:4" ht="14.5" customHeight="1" x14ac:dyDescent="0.35">
      <c r="A31831" s="319"/>
      <c r="B31831" s="315">
        <v>44431.099305627591</v>
      </c>
      <c r="C31831" s="314">
        <v>160.78930974771114</v>
      </c>
      <c r="D31831" s="313" t="s">
        <v>167</v>
      </c>
    </row>
    <row r="31832" spans="1:4" ht="14.5" customHeight="1" x14ac:dyDescent="0.35">
      <c r="A31832" s="319"/>
      <c r="B31832" s="315">
        <v>44431.100000072038</v>
      </c>
      <c r="C31832" s="314">
        <v>182.05673545415047</v>
      </c>
      <c r="D31832" s="313" t="s">
        <v>167</v>
      </c>
    </row>
    <row r="31833" spans="1:4" ht="14.5" customHeight="1" x14ac:dyDescent="0.35">
      <c r="A31833" s="319"/>
      <c r="B31833" s="315">
        <v>44431.100694516485</v>
      </c>
      <c r="C31833" s="314">
        <v>182.23618579675289</v>
      </c>
      <c r="D31833" s="313" t="s">
        <v>167</v>
      </c>
    </row>
    <row r="31834" spans="1:4" ht="14.5" customHeight="1" x14ac:dyDescent="0.35">
      <c r="A31834" s="319"/>
      <c r="B31834" s="315">
        <v>44431.101388960931</v>
      </c>
      <c r="C31834" s="314">
        <v>169.92654345385964</v>
      </c>
      <c r="D31834" s="313" t="s">
        <v>167</v>
      </c>
    </row>
    <row r="31835" spans="1:4" ht="14.5" customHeight="1" x14ac:dyDescent="0.35">
      <c r="A31835" s="319"/>
      <c r="B31835" s="315">
        <v>44431.102083405378</v>
      </c>
      <c r="C31835" s="314">
        <v>170.52445440875212</v>
      </c>
      <c r="D31835" s="313" t="s">
        <v>167</v>
      </c>
    </row>
    <row r="31836" spans="1:4" ht="14.5" customHeight="1" x14ac:dyDescent="0.35">
      <c r="A31836" s="319"/>
      <c r="B31836" s="315">
        <v>44431.102777849825</v>
      </c>
      <c r="C31836" s="314">
        <v>171.33657108879027</v>
      </c>
      <c r="D31836" s="313" t="s">
        <v>167</v>
      </c>
    </row>
    <row r="31837" spans="1:4" ht="14.5" customHeight="1" x14ac:dyDescent="0.35">
      <c r="A31837" s="319"/>
      <c r="B31837" s="315">
        <v>44431.103472294271</v>
      </c>
      <c r="C31837" s="314">
        <v>179.99339225553365</v>
      </c>
      <c r="D31837" s="313" t="s">
        <v>167</v>
      </c>
    </row>
    <row r="31838" spans="1:4" ht="14.5" customHeight="1" x14ac:dyDescent="0.35">
      <c r="A31838" s="319"/>
      <c r="B31838" s="315">
        <v>44431.104166738718</v>
      </c>
      <c r="C31838" s="314">
        <v>203.39478812093537</v>
      </c>
      <c r="D31838" s="313" t="s">
        <v>167</v>
      </c>
    </row>
    <row r="31839" spans="1:4" ht="14.5" customHeight="1" x14ac:dyDescent="0.35">
      <c r="A31839" s="319"/>
      <c r="B31839" s="315">
        <v>44431.104861183165</v>
      </c>
      <c r="C31839" s="314">
        <v>220.44211414381087</v>
      </c>
      <c r="D31839" s="313" t="s">
        <v>167</v>
      </c>
    </row>
    <row r="31840" spans="1:4" ht="14.5" customHeight="1" x14ac:dyDescent="0.35">
      <c r="A31840" s="319"/>
      <c r="B31840" s="315">
        <v>44431.105555627611</v>
      </c>
      <c r="C31840" s="314">
        <v>219.66532637185884</v>
      </c>
      <c r="D31840" s="313" t="s">
        <v>167</v>
      </c>
    </row>
    <row r="31841" spans="1:4" ht="14.5" customHeight="1" x14ac:dyDescent="0.35">
      <c r="A31841" s="319"/>
      <c r="B31841" s="315">
        <v>44431.106250072058</v>
      </c>
      <c r="C31841" s="314">
        <v>202.89076045186957</v>
      </c>
      <c r="D31841" s="313" t="s">
        <v>167</v>
      </c>
    </row>
    <row r="31842" spans="1:4" ht="14.5" customHeight="1" x14ac:dyDescent="0.35">
      <c r="A31842" s="319"/>
      <c r="B31842" s="315">
        <v>44431.106944516505</v>
      </c>
      <c r="C31842" s="314">
        <v>192.0954126278404</v>
      </c>
      <c r="D31842" s="313" t="s">
        <v>167</v>
      </c>
    </row>
    <row r="31843" spans="1:4" ht="14.5" customHeight="1" x14ac:dyDescent="0.35">
      <c r="A31843" s="319"/>
      <c r="B31843" s="315">
        <v>44431.107638960952</v>
      </c>
      <c r="C31843" s="314">
        <v>188.78980641962261</v>
      </c>
      <c r="D31843" s="313" t="s">
        <v>167</v>
      </c>
    </row>
    <row r="31844" spans="1:4" ht="14.5" customHeight="1" x14ac:dyDescent="0.35">
      <c r="A31844" s="319"/>
      <c r="B31844" s="315">
        <v>44431.108333405398</v>
      </c>
      <c r="C31844" s="314">
        <v>188.38801410015051</v>
      </c>
      <c r="D31844" s="313" t="s">
        <v>167</v>
      </c>
    </row>
    <row r="31845" spans="1:4" ht="14.5" customHeight="1" x14ac:dyDescent="0.35">
      <c r="A31845" s="319"/>
      <c r="B31845" s="315">
        <v>44431.109027849845</v>
      </c>
      <c r="C31845" s="314">
        <v>183.30914551676639</v>
      </c>
      <c r="D31845" s="313" t="s">
        <v>167</v>
      </c>
    </row>
    <row r="31846" spans="1:4" ht="14.5" customHeight="1" x14ac:dyDescent="0.35">
      <c r="A31846" s="319"/>
      <c r="B31846" s="315">
        <v>44431.109722294292</v>
      </c>
      <c r="C31846" s="314">
        <v>173.64073367716045</v>
      </c>
      <c r="D31846" s="313" t="s">
        <v>167</v>
      </c>
    </row>
    <row r="31847" spans="1:4" ht="14.5" customHeight="1" x14ac:dyDescent="0.35">
      <c r="A31847" s="319"/>
      <c r="B31847" s="315">
        <v>44431.110416738738</v>
      </c>
      <c r="C31847" s="314">
        <v>161.76639134562186</v>
      </c>
      <c r="D31847" s="313" t="s">
        <v>167</v>
      </c>
    </row>
    <row r="31848" spans="1:4" ht="14.5" customHeight="1" x14ac:dyDescent="0.35">
      <c r="A31848" s="319"/>
      <c r="B31848" s="315">
        <v>44431.111111183185</v>
      </c>
      <c r="C31848" s="314">
        <v>154.66861052452586</v>
      </c>
      <c r="D31848" s="313" t="s">
        <v>167</v>
      </c>
    </row>
    <row r="31849" spans="1:4" ht="14.5" customHeight="1" x14ac:dyDescent="0.35">
      <c r="A31849" s="319"/>
      <c r="B31849" s="315">
        <v>44431.111805627632</v>
      </c>
      <c r="C31849" s="314">
        <v>150.78973255463254</v>
      </c>
      <c r="D31849" s="313" t="s">
        <v>167</v>
      </c>
    </row>
    <row r="31850" spans="1:4" ht="14.5" customHeight="1" x14ac:dyDescent="0.35">
      <c r="A31850" s="319"/>
      <c r="B31850" s="315">
        <v>44431.112500072079</v>
      </c>
      <c r="C31850" s="314">
        <v>146.593219535305</v>
      </c>
      <c r="D31850" s="313" t="s">
        <v>167</v>
      </c>
    </row>
    <row r="31851" spans="1:4" ht="14.5" customHeight="1" x14ac:dyDescent="0.35">
      <c r="A31851" s="319"/>
      <c r="B31851" s="315">
        <v>44431.113194516525</v>
      </c>
      <c r="C31851" s="314">
        <v>148.15121780771685</v>
      </c>
      <c r="D31851" s="313" t="s">
        <v>167</v>
      </c>
    </row>
    <row r="31852" spans="1:4" ht="14.5" customHeight="1" x14ac:dyDescent="0.35">
      <c r="A31852" s="319"/>
      <c r="B31852" s="315">
        <v>44431.113888960972</v>
      </c>
      <c r="C31852" s="314">
        <v>162.57211384176043</v>
      </c>
      <c r="D31852" s="313" t="s">
        <v>167</v>
      </c>
    </row>
    <row r="31853" spans="1:4" ht="14.5" customHeight="1" x14ac:dyDescent="0.35">
      <c r="A31853" s="319"/>
      <c r="B31853" s="315">
        <v>44431.114583405419</v>
      </c>
      <c r="C31853" s="314">
        <v>182.31697441569608</v>
      </c>
      <c r="D31853" s="313" t="s">
        <v>167</v>
      </c>
    </row>
    <row r="31854" spans="1:4" ht="14.5" customHeight="1" x14ac:dyDescent="0.35">
      <c r="A31854" s="319"/>
      <c r="B31854" s="315">
        <v>44431.115277849865</v>
      </c>
      <c r="C31854" s="314">
        <v>186.69740715517352</v>
      </c>
      <c r="D31854" s="313" t="s">
        <v>167</v>
      </c>
    </row>
    <row r="31855" spans="1:4" ht="14.5" customHeight="1" x14ac:dyDescent="0.35">
      <c r="A31855" s="319"/>
      <c r="B31855" s="315">
        <v>44431.115972294312</v>
      </c>
      <c r="C31855" s="314">
        <v>186.25346420695229</v>
      </c>
      <c r="D31855" s="313" t="s">
        <v>167</v>
      </c>
    </row>
    <row r="31856" spans="1:4" ht="14.5" customHeight="1" x14ac:dyDescent="0.35">
      <c r="A31856" s="319"/>
      <c r="B31856" s="315">
        <v>44431.116666738759</v>
      </c>
      <c r="C31856" s="314">
        <v>182.53142667108139</v>
      </c>
      <c r="D31856" s="313" t="s">
        <v>167</v>
      </c>
    </row>
    <row r="31857" spans="1:4" ht="14.5" customHeight="1" x14ac:dyDescent="0.35">
      <c r="A31857" s="319"/>
      <c r="B31857" s="315">
        <v>44431.117361183206</v>
      </c>
      <c r="C31857" s="314">
        <v>173.03863031101258</v>
      </c>
      <c r="D31857" s="313" t="s">
        <v>167</v>
      </c>
    </row>
    <row r="31858" spans="1:4" ht="14.5" customHeight="1" x14ac:dyDescent="0.35">
      <c r="A31858" s="319"/>
      <c r="B31858" s="315">
        <v>44431.118055627652</v>
      </c>
      <c r="C31858" s="314">
        <v>161.63889277776082</v>
      </c>
      <c r="D31858" s="313" t="s">
        <v>167</v>
      </c>
    </row>
    <row r="31859" spans="1:4" ht="14.5" customHeight="1" x14ac:dyDescent="0.35">
      <c r="A31859" s="319"/>
      <c r="B31859" s="315">
        <v>44431.118750072099</v>
      </c>
      <c r="C31859" s="314">
        <v>154.74083859875876</v>
      </c>
      <c r="D31859" s="313" t="s">
        <v>167</v>
      </c>
    </row>
    <row r="31860" spans="1:4" ht="14.5" customHeight="1" x14ac:dyDescent="0.35">
      <c r="A31860" s="319"/>
      <c r="B31860" s="315">
        <v>44431.119444516546</v>
      </c>
      <c r="C31860" s="314">
        <v>154.11572203113852</v>
      </c>
      <c r="D31860" s="313" t="s">
        <v>167</v>
      </c>
    </row>
    <row r="31861" spans="1:4" ht="14.5" customHeight="1" x14ac:dyDescent="0.35">
      <c r="A31861" s="319"/>
      <c r="B31861" s="315">
        <v>44431.120138960992</v>
      </c>
      <c r="C31861" s="314">
        <v>149.49746828263935</v>
      </c>
      <c r="D31861" s="313" t="s">
        <v>167</v>
      </c>
    </row>
    <row r="31862" spans="1:4" ht="14.5" customHeight="1" x14ac:dyDescent="0.35">
      <c r="A31862" s="319"/>
      <c r="B31862" s="315">
        <v>44431.120833405439</v>
      </c>
      <c r="C31862" s="314">
        <v>149.67388196542549</v>
      </c>
      <c r="D31862" s="313" t="s">
        <v>167</v>
      </c>
    </row>
    <row r="31863" spans="1:4" ht="14.5" customHeight="1" x14ac:dyDescent="0.35">
      <c r="A31863" s="319"/>
      <c r="B31863" s="315">
        <v>44431.121527849886</v>
      </c>
      <c r="C31863" s="314">
        <v>159.56457422467648</v>
      </c>
      <c r="D31863" s="313" t="s">
        <v>167</v>
      </c>
    </row>
    <row r="31864" spans="1:4" ht="14.5" customHeight="1" x14ac:dyDescent="0.35">
      <c r="A31864" s="319"/>
      <c r="B31864" s="315">
        <v>44431.122222294332</v>
      </c>
      <c r="C31864" s="314">
        <v>163.9897098075094</v>
      </c>
      <c r="D31864" s="313" t="s">
        <v>167</v>
      </c>
    </row>
    <row r="31865" spans="1:4" ht="14.5" customHeight="1" x14ac:dyDescent="0.35">
      <c r="A31865" s="319"/>
      <c r="B31865" s="315">
        <v>44431.122916738779</v>
      </c>
      <c r="C31865" s="314">
        <v>159.88395332248572</v>
      </c>
      <c r="D31865" s="313" t="s">
        <v>167</v>
      </c>
    </row>
    <row r="31866" spans="1:4" ht="14.5" customHeight="1" x14ac:dyDescent="0.35">
      <c r="A31866" s="319"/>
      <c r="B31866" s="315">
        <v>44431.123611183226</v>
      </c>
      <c r="C31866" s="314">
        <v>154.3189734237385</v>
      </c>
      <c r="D31866" s="313" t="s">
        <v>167</v>
      </c>
    </row>
    <row r="31867" spans="1:4" ht="14.5" customHeight="1" x14ac:dyDescent="0.35">
      <c r="A31867" s="319"/>
      <c r="B31867" s="315">
        <v>44431.124305627673</v>
      </c>
      <c r="C31867" s="314">
        <v>143.38366319872051</v>
      </c>
      <c r="D31867" s="313" t="s">
        <v>167</v>
      </c>
    </row>
    <row r="31868" spans="1:4" ht="14.5" customHeight="1" x14ac:dyDescent="0.35">
      <c r="A31868" s="319"/>
      <c r="B31868" s="315">
        <v>44431.125000072119</v>
      </c>
      <c r="C31868" s="314">
        <v>130.26222571472948</v>
      </c>
      <c r="D31868" s="313" t="s">
        <v>167</v>
      </c>
    </row>
    <row r="31869" spans="1:4" ht="14.5" customHeight="1" x14ac:dyDescent="0.35">
      <c r="A31869" s="319"/>
      <c r="B31869" s="315">
        <v>44431.125694516566</v>
      </c>
      <c r="C31869" s="314">
        <v>123.13970831731373</v>
      </c>
      <c r="D31869" s="313" t="s">
        <v>167</v>
      </c>
    </row>
    <row r="31870" spans="1:4" ht="14.5" customHeight="1" x14ac:dyDescent="0.35">
      <c r="A31870" s="319"/>
      <c r="B31870" s="315">
        <v>44431.126388961013</v>
      </c>
      <c r="C31870" s="314">
        <v>122.08360230341398</v>
      </c>
      <c r="D31870" s="313" t="s">
        <v>167</v>
      </c>
    </row>
    <row r="31871" spans="1:4" ht="14.5" customHeight="1" x14ac:dyDescent="0.35">
      <c r="A31871" s="319"/>
      <c r="B31871" s="315">
        <v>44431.127083405459</v>
      </c>
      <c r="C31871" s="314">
        <v>118.17183010204657</v>
      </c>
      <c r="D31871" s="313" t="s">
        <v>167</v>
      </c>
    </row>
    <row r="31872" spans="1:4" ht="14.5" customHeight="1" x14ac:dyDescent="0.35">
      <c r="A31872" s="319"/>
      <c r="B31872" s="315">
        <v>44431.127777849906</v>
      </c>
      <c r="C31872" s="314">
        <v>112.93329592752076</v>
      </c>
      <c r="D31872" s="313" t="s">
        <v>167</v>
      </c>
    </row>
    <row r="31873" spans="1:4" ht="14.5" customHeight="1" x14ac:dyDescent="0.35">
      <c r="A31873" s="319"/>
      <c r="B31873" s="315">
        <v>44431.128472294353</v>
      </c>
      <c r="C31873" s="314">
        <v>115.64920796338313</v>
      </c>
      <c r="D31873" s="313" t="s">
        <v>167</v>
      </c>
    </row>
    <row r="31874" spans="1:4" ht="14.5" customHeight="1" x14ac:dyDescent="0.35">
      <c r="A31874" s="319"/>
      <c r="B31874" s="315">
        <v>44431.1291667388</v>
      </c>
      <c r="C31874" s="314">
        <v>117.29993621883332</v>
      </c>
      <c r="D31874" s="313" t="s">
        <v>167</v>
      </c>
    </row>
    <row r="31875" spans="1:4" ht="14.5" customHeight="1" x14ac:dyDescent="0.35">
      <c r="A31875" s="319"/>
      <c r="B31875" s="315">
        <v>44431.129861183246</v>
      </c>
      <c r="C31875" s="314">
        <v>111.56240930390001</v>
      </c>
      <c r="D31875" s="313" t="s">
        <v>167</v>
      </c>
    </row>
    <row r="31876" spans="1:4" ht="14.5" customHeight="1" x14ac:dyDescent="0.35">
      <c r="A31876" s="319"/>
      <c r="B31876" s="315">
        <v>44431.130555627693</v>
      </c>
      <c r="C31876" s="314">
        <v>103.41558043940846</v>
      </c>
      <c r="D31876" s="313" t="s">
        <v>167</v>
      </c>
    </row>
    <row r="31877" spans="1:4" ht="14.5" customHeight="1" x14ac:dyDescent="0.35">
      <c r="A31877" s="319"/>
      <c r="B31877" s="315">
        <v>44431.13125007214</v>
      </c>
      <c r="C31877" s="314">
        <v>97.137507523163606</v>
      </c>
      <c r="D31877" s="313" t="s">
        <v>167</v>
      </c>
    </row>
    <row r="31878" spans="1:4" ht="14.5" customHeight="1" x14ac:dyDescent="0.35">
      <c r="A31878" s="319"/>
      <c r="B31878" s="315">
        <v>44431.131944516586</v>
      </c>
      <c r="C31878" s="314">
        <v>88.030679552241537</v>
      </c>
      <c r="D31878" s="313" t="s">
        <v>167</v>
      </c>
    </row>
    <row r="31879" spans="1:4" ht="14.5" customHeight="1" x14ac:dyDescent="0.35">
      <c r="A31879" s="319"/>
      <c r="B31879" s="315">
        <v>44431.132638961033</v>
      </c>
      <c r="C31879" s="314">
        <v>77.359409707076466</v>
      </c>
      <c r="D31879" s="313" t="s">
        <v>167</v>
      </c>
    </row>
    <row r="31880" spans="1:4" ht="14.5" customHeight="1" x14ac:dyDescent="0.35">
      <c r="A31880" s="319"/>
      <c r="B31880" s="315">
        <v>44431.13333340548</v>
      </c>
      <c r="C31880" s="314">
        <v>70.185749914892952</v>
      </c>
      <c r="D31880" s="313" t="s">
        <v>167</v>
      </c>
    </row>
    <row r="31881" spans="1:4" ht="14.5" customHeight="1" x14ac:dyDescent="0.35">
      <c r="A31881" s="319"/>
      <c r="B31881" s="315">
        <v>44431.134027849926</v>
      </c>
      <c r="C31881" s="314">
        <v>67.150900409510356</v>
      </c>
      <c r="D31881" s="313" t="s">
        <v>167</v>
      </c>
    </row>
    <row r="31882" spans="1:4" ht="14.5" customHeight="1" x14ac:dyDescent="0.35">
      <c r="A31882" s="319"/>
      <c r="B31882" s="315">
        <v>44431.134722294373</v>
      </c>
      <c r="C31882" s="314">
        <v>63.489082041877552</v>
      </c>
      <c r="D31882" s="313" t="s">
        <v>167</v>
      </c>
    </row>
    <row r="31883" spans="1:4" ht="14.5" customHeight="1" x14ac:dyDescent="0.35">
      <c r="A31883" s="319"/>
      <c r="B31883" s="315">
        <v>44431.13541673882</v>
      </c>
      <c r="C31883" s="314">
        <v>60.057764758847767</v>
      </c>
      <c r="D31883" s="313" t="s">
        <v>167</v>
      </c>
    </row>
    <row r="31884" spans="1:4" ht="14.5" customHeight="1" x14ac:dyDescent="0.35">
      <c r="A31884" s="319"/>
      <c r="B31884" s="315">
        <v>44431.136111183267</v>
      </c>
      <c r="C31884" s="314">
        <v>59.704050251354538</v>
      </c>
      <c r="D31884" s="313" t="s">
        <v>167</v>
      </c>
    </row>
    <row r="31885" spans="1:4" ht="14.5" customHeight="1" x14ac:dyDescent="0.35">
      <c r="A31885" s="319"/>
      <c r="B31885" s="315">
        <v>44431.136805627713</v>
      </c>
      <c r="C31885" s="314">
        <v>62.292043107157227</v>
      </c>
      <c r="D31885" s="313" t="s">
        <v>167</v>
      </c>
    </row>
    <row r="31886" spans="1:4" ht="14.5" customHeight="1" x14ac:dyDescent="0.35">
      <c r="A31886" s="319"/>
      <c r="B31886" s="315">
        <v>44431.13750007216</v>
      </c>
      <c r="C31886" s="314">
        <v>61.969580988880871</v>
      </c>
      <c r="D31886" s="313" t="s">
        <v>167</v>
      </c>
    </row>
    <row r="31887" spans="1:4" ht="14.5" customHeight="1" x14ac:dyDescent="0.35">
      <c r="A31887" s="319"/>
      <c r="B31887" s="315">
        <v>44431.138194516607</v>
      </c>
      <c r="C31887" s="314">
        <v>59.922221382395946</v>
      </c>
      <c r="D31887" s="313" t="s">
        <v>167</v>
      </c>
    </row>
    <row r="31888" spans="1:4" ht="14.5" customHeight="1" x14ac:dyDescent="0.35">
      <c r="A31888" s="319"/>
      <c r="B31888" s="315">
        <v>44431.138888961053</v>
      </c>
      <c r="C31888" s="314">
        <v>50.216006338161726</v>
      </c>
      <c r="D31888" s="313" t="s">
        <v>167</v>
      </c>
    </row>
    <row r="31889" spans="1:4" ht="14.5" customHeight="1" x14ac:dyDescent="0.35">
      <c r="A31889" s="319"/>
      <c r="B31889" s="315">
        <v>44431.1395834055</v>
      </c>
      <c r="C31889" s="314">
        <v>43.518919356254628</v>
      </c>
      <c r="D31889" s="313" t="s">
        <v>167</v>
      </c>
    </row>
    <row r="31890" spans="1:4" ht="14.5" customHeight="1" x14ac:dyDescent="0.35">
      <c r="A31890" s="319"/>
      <c r="B31890" s="315">
        <v>44431.140277849947</v>
      </c>
      <c r="C31890" s="314">
        <v>45.315774715720906</v>
      </c>
      <c r="D31890" s="313" t="s">
        <v>167</v>
      </c>
    </row>
    <row r="31891" spans="1:4" ht="14.5" customHeight="1" x14ac:dyDescent="0.35">
      <c r="A31891" s="319"/>
      <c r="B31891" s="315">
        <v>44431.140972294394</v>
      </c>
      <c r="C31891" s="314">
        <v>49.241254476705215</v>
      </c>
      <c r="D31891" s="313" t="s">
        <v>167</v>
      </c>
    </row>
    <row r="31892" spans="1:4" ht="14.5" customHeight="1" x14ac:dyDescent="0.35">
      <c r="A31892" s="319"/>
      <c r="B31892" s="315">
        <v>44431.14166673884</v>
      </c>
      <c r="C31892" s="314">
        <v>52.497250991496067</v>
      </c>
      <c r="D31892" s="313" t="s">
        <v>167</v>
      </c>
    </row>
    <row r="31893" spans="1:4" ht="14.5" customHeight="1" x14ac:dyDescent="0.35">
      <c r="A31893" s="319"/>
      <c r="B31893" s="315">
        <v>44431.142361183287</v>
      </c>
      <c r="C31893" s="314">
        <v>54.823037850820889</v>
      </c>
      <c r="D31893" s="313" t="s">
        <v>167</v>
      </c>
    </row>
    <row r="31894" spans="1:4" ht="14.5" customHeight="1" x14ac:dyDescent="0.35">
      <c r="A31894" s="319"/>
      <c r="B31894" s="315">
        <v>44431.143055627734</v>
      </c>
      <c r="C31894" s="314">
        <v>57.911858452380208</v>
      </c>
      <c r="D31894" s="313" t="s">
        <v>167</v>
      </c>
    </row>
    <row r="31895" spans="1:4" ht="14.5" customHeight="1" x14ac:dyDescent="0.35">
      <c r="A31895" s="319"/>
      <c r="B31895" s="315">
        <v>44431.14375007218</v>
      </c>
      <c r="C31895" s="314">
        <v>60.205844449587552</v>
      </c>
      <c r="D31895" s="313" t="s">
        <v>167</v>
      </c>
    </row>
    <row r="31896" spans="1:4" ht="14.5" customHeight="1" x14ac:dyDescent="0.35">
      <c r="A31896" s="319"/>
      <c r="B31896" s="315">
        <v>44431.144444516627</v>
      </c>
      <c r="C31896" s="314">
        <v>60.493876843688973</v>
      </c>
      <c r="D31896" s="313" t="s">
        <v>167</v>
      </c>
    </row>
    <row r="31897" spans="1:4" ht="14.5" customHeight="1" x14ac:dyDescent="0.35">
      <c r="A31897" s="319"/>
      <c r="B31897" s="315">
        <v>44431.145138961074</v>
      </c>
      <c r="C31897" s="314">
        <v>63.466687022351351</v>
      </c>
      <c r="D31897" s="313" t="s">
        <v>167</v>
      </c>
    </row>
    <row r="31898" spans="1:4" ht="14.5" customHeight="1" x14ac:dyDescent="0.35">
      <c r="A31898" s="319"/>
      <c r="B31898" s="315">
        <v>44431.145833405521</v>
      </c>
      <c r="C31898" s="314">
        <v>70.184106740570854</v>
      </c>
      <c r="D31898" s="313" t="s">
        <v>167</v>
      </c>
    </row>
    <row r="31899" spans="1:4" ht="14.5" customHeight="1" x14ac:dyDescent="0.35">
      <c r="A31899" s="319"/>
      <c r="B31899" s="315">
        <v>44431.146527849967</v>
      </c>
      <c r="C31899" s="314">
        <v>78.483940453497539</v>
      </c>
      <c r="D31899" s="313" t="s">
        <v>167</v>
      </c>
    </row>
    <row r="31900" spans="1:4" ht="14.5" customHeight="1" x14ac:dyDescent="0.35">
      <c r="A31900" s="319"/>
      <c r="B31900" s="315">
        <v>44431.147222294414</v>
      </c>
      <c r="C31900" s="314">
        <v>88.515837662738832</v>
      </c>
      <c r="D31900" s="313" t="s">
        <v>167</v>
      </c>
    </row>
    <row r="31901" spans="1:4" ht="14.5" customHeight="1" x14ac:dyDescent="0.35">
      <c r="A31901" s="319"/>
      <c r="B31901" s="315">
        <v>44431.147916738861</v>
      </c>
      <c r="C31901" s="314">
        <v>103.28715182083349</v>
      </c>
      <c r="D31901" s="313" t="s">
        <v>167</v>
      </c>
    </row>
    <row r="31902" spans="1:4" ht="14.5" customHeight="1" x14ac:dyDescent="0.35">
      <c r="A31902" s="319"/>
      <c r="B31902" s="315">
        <v>44431.148611183307</v>
      </c>
      <c r="C31902" s="314">
        <v>115.3788995433269</v>
      </c>
      <c r="D31902" s="313" t="s">
        <v>167</v>
      </c>
    </row>
    <row r="31903" spans="1:4" ht="14.5" customHeight="1" x14ac:dyDescent="0.35">
      <c r="A31903" s="319"/>
      <c r="B31903" s="315">
        <v>44431.149305627754</v>
      </c>
      <c r="C31903" s="314">
        <v>118.17904049861245</v>
      </c>
      <c r="D31903" s="313" t="s">
        <v>167</v>
      </c>
    </row>
    <row r="31904" spans="1:4" ht="14.5" customHeight="1" x14ac:dyDescent="0.35">
      <c r="A31904" s="319"/>
      <c r="B31904" s="315">
        <v>44431.150000072201</v>
      </c>
      <c r="C31904" s="314">
        <v>121.52793225148731</v>
      </c>
      <c r="D31904" s="313" t="s">
        <v>167</v>
      </c>
    </row>
    <row r="31905" spans="1:4" ht="14.5" customHeight="1" x14ac:dyDescent="0.35">
      <c r="A31905" s="319"/>
      <c r="B31905" s="315">
        <v>44431.150694516647</v>
      </c>
      <c r="C31905" s="314">
        <v>119.19009019343454</v>
      </c>
      <c r="D31905" s="313" t="s">
        <v>167</v>
      </c>
    </row>
    <row r="31906" spans="1:4" ht="14.5" customHeight="1" x14ac:dyDescent="0.35">
      <c r="A31906" s="319"/>
      <c r="B31906" s="315">
        <v>44431.151388961094</v>
      </c>
      <c r="C31906" s="314">
        <v>116.64473880002237</v>
      </c>
      <c r="D31906" s="313" t="s">
        <v>167</v>
      </c>
    </row>
    <row r="31907" spans="1:4" ht="14.5" customHeight="1" x14ac:dyDescent="0.35">
      <c r="A31907" s="319"/>
      <c r="B31907" s="315">
        <v>44431.152083405541</v>
      </c>
      <c r="C31907" s="314">
        <v>119.00646301256299</v>
      </c>
      <c r="D31907" s="313" t="s">
        <v>167</v>
      </c>
    </row>
    <row r="31908" spans="1:4" ht="14.5" customHeight="1" x14ac:dyDescent="0.35">
      <c r="A31908" s="319"/>
      <c r="B31908" s="315">
        <v>44431.152777849988</v>
      </c>
      <c r="C31908" s="314">
        <v>127.85730477103304</v>
      </c>
      <c r="D31908" s="313" t="s">
        <v>167</v>
      </c>
    </row>
    <row r="31909" spans="1:4" ht="14.5" customHeight="1" x14ac:dyDescent="0.35">
      <c r="A31909" s="319"/>
      <c r="B31909" s="315">
        <v>44431.153472294434</v>
      </c>
      <c r="C31909" s="314">
        <v>141.07384957246251</v>
      </c>
      <c r="D31909" s="313" t="s">
        <v>167</v>
      </c>
    </row>
    <row r="31910" spans="1:4" ht="14.5" customHeight="1" x14ac:dyDescent="0.35">
      <c r="A31910" s="319"/>
      <c r="B31910" s="315">
        <v>44431.154166738881</v>
      </c>
      <c r="C31910" s="314">
        <v>155.56467970561158</v>
      </c>
      <c r="D31910" s="313" t="s">
        <v>167</v>
      </c>
    </row>
    <row r="31911" spans="1:4" ht="14.5" customHeight="1" x14ac:dyDescent="0.35">
      <c r="A31911" s="319"/>
      <c r="B31911" s="315">
        <v>44431.154861183328</v>
      </c>
      <c r="C31911" s="314">
        <v>171.69200206936802</v>
      </c>
      <c r="D31911" s="313" t="s">
        <v>167</v>
      </c>
    </row>
    <row r="31912" spans="1:4" ht="14.5" customHeight="1" x14ac:dyDescent="0.35">
      <c r="A31912" s="319"/>
      <c r="B31912" s="315">
        <v>44431.155555627774</v>
      </c>
      <c r="C31912" s="314">
        <v>195.20603166373525</v>
      </c>
      <c r="D31912" s="313" t="s">
        <v>167</v>
      </c>
    </row>
    <row r="31913" spans="1:4" ht="14.5" customHeight="1" x14ac:dyDescent="0.35">
      <c r="A31913" s="319"/>
      <c r="B31913" s="315">
        <v>44431.156250072221</v>
      </c>
      <c r="C31913" s="314">
        <v>212.98729340800782</v>
      </c>
      <c r="D31913" s="313" t="s">
        <v>167</v>
      </c>
    </row>
    <row r="31914" spans="1:4" ht="14.5" customHeight="1" x14ac:dyDescent="0.35">
      <c r="A31914" s="319"/>
      <c r="B31914" s="315">
        <v>44431.156944516668</v>
      </c>
      <c r="C31914" s="314">
        <v>215.33814156163717</v>
      </c>
      <c r="D31914" s="313" t="s">
        <v>167</v>
      </c>
    </row>
    <row r="31915" spans="1:4" ht="14.5" customHeight="1" x14ac:dyDescent="0.35">
      <c r="A31915" s="319"/>
      <c r="B31915" s="315">
        <v>44431.157638961115</v>
      </c>
      <c r="C31915" s="314">
        <v>217.618145956879</v>
      </c>
      <c r="D31915" s="313" t="s">
        <v>167</v>
      </c>
    </row>
    <row r="31916" spans="1:4" ht="14.5" customHeight="1" x14ac:dyDescent="0.35">
      <c r="A31916" s="319"/>
      <c r="B31916" s="315">
        <v>44431.158333405561</v>
      </c>
      <c r="C31916" s="314">
        <v>213.97028639655716</v>
      </c>
      <c r="D31916" s="313" t="s">
        <v>167</v>
      </c>
    </row>
    <row r="31917" spans="1:4" ht="14.5" customHeight="1" x14ac:dyDescent="0.35">
      <c r="A31917" s="319"/>
      <c r="B31917" s="315">
        <v>44431.159027850008</v>
      </c>
      <c r="C31917" s="314">
        <v>207.78129477636347</v>
      </c>
      <c r="D31917" s="313" t="s">
        <v>167</v>
      </c>
    </row>
    <row r="31918" spans="1:4" ht="14.5" customHeight="1" x14ac:dyDescent="0.35">
      <c r="A31918" s="319"/>
      <c r="B31918" s="315">
        <v>44431.159722294455</v>
      </c>
      <c r="C31918" s="314">
        <v>206.22281433360573</v>
      </c>
      <c r="D31918" s="313" t="s">
        <v>167</v>
      </c>
    </row>
    <row r="31919" spans="1:4" ht="14.5" customHeight="1" x14ac:dyDescent="0.35">
      <c r="A31919" s="319"/>
      <c r="B31919" s="315">
        <v>44431.160416738901</v>
      </c>
      <c r="C31919" s="314">
        <v>217.30115379643783</v>
      </c>
      <c r="D31919" s="313" t="s">
        <v>167</v>
      </c>
    </row>
    <row r="31920" spans="1:4" ht="14.5" customHeight="1" x14ac:dyDescent="0.35">
      <c r="A31920" s="319"/>
      <c r="B31920" s="315">
        <v>44431.161111183348</v>
      </c>
      <c r="C31920" s="314">
        <v>229.06618166794846</v>
      </c>
      <c r="D31920" s="313" t="s">
        <v>167</v>
      </c>
    </row>
    <row r="31921" spans="1:4" ht="14.5" customHeight="1" x14ac:dyDescent="0.35">
      <c r="A31921" s="319"/>
      <c r="B31921" s="315">
        <v>44431.161805627795</v>
      </c>
      <c r="C31921" s="314">
        <v>236.57021347468253</v>
      </c>
      <c r="D31921" s="313" t="s">
        <v>167</v>
      </c>
    </row>
    <row r="31922" spans="1:4" ht="14.5" customHeight="1" x14ac:dyDescent="0.35">
      <c r="A31922" s="319"/>
      <c r="B31922" s="315">
        <v>44431.162500072242</v>
      </c>
      <c r="C31922" s="314">
        <v>233.10588364875099</v>
      </c>
      <c r="D31922" s="313" t="s">
        <v>167</v>
      </c>
    </row>
    <row r="31923" spans="1:4" ht="14.5" customHeight="1" x14ac:dyDescent="0.35">
      <c r="A31923" s="319"/>
      <c r="B31923" s="315">
        <v>44431.163194516688</v>
      </c>
      <c r="C31923" s="314">
        <v>237.09528408587212</v>
      </c>
      <c r="D31923" s="313" t="s">
        <v>167</v>
      </c>
    </row>
    <row r="31924" spans="1:4" ht="14.5" customHeight="1" x14ac:dyDescent="0.35">
      <c r="A31924" s="319"/>
      <c r="B31924" s="315">
        <v>44431.163888961135</v>
      </c>
      <c r="C31924" s="314">
        <v>237.09791316726478</v>
      </c>
      <c r="D31924" s="313" t="s">
        <v>167</v>
      </c>
    </row>
    <row r="31925" spans="1:4" ht="14.5" customHeight="1" x14ac:dyDescent="0.35">
      <c r="A31925" s="319"/>
      <c r="B31925" s="315">
        <v>44431.164583405582</v>
      </c>
      <c r="C31925" s="314">
        <v>232.76090416403409</v>
      </c>
      <c r="D31925" s="313" t="s">
        <v>167</v>
      </c>
    </row>
    <row r="31926" spans="1:4" ht="14.5" customHeight="1" x14ac:dyDescent="0.35">
      <c r="A31926" s="319"/>
      <c r="B31926" s="315">
        <v>44431.165277850028</v>
      </c>
      <c r="C31926" s="314">
        <v>225.77236295770464</v>
      </c>
      <c r="D31926" s="313" t="s">
        <v>167</v>
      </c>
    </row>
    <row r="31927" spans="1:4" ht="14.5" customHeight="1" x14ac:dyDescent="0.35">
      <c r="A31927" s="319"/>
      <c r="B31927" s="315">
        <v>44431.165972294475</v>
      </c>
      <c r="C31927" s="314">
        <v>212.1766520521526</v>
      </c>
      <c r="D31927" s="313" t="s">
        <v>167</v>
      </c>
    </row>
    <row r="31928" spans="1:4" ht="14.5" customHeight="1" x14ac:dyDescent="0.35">
      <c r="A31928" s="319"/>
      <c r="B31928" s="315">
        <v>44431.166666738922</v>
      </c>
      <c r="C31928" s="314">
        <v>203.61471619008807</v>
      </c>
      <c r="D31928" s="313" t="s">
        <v>167</v>
      </c>
    </row>
    <row r="31929" spans="1:4" ht="14.5" customHeight="1" x14ac:dyDescent="0.35">
      <c r="A31929" s="319"/>
      <c r="B31929" s="315">
        <v>44431.167361183368</v>
      </c>
      <c r="C31929" s="314">
        <v>202.76252653585979</v>
      </c>
      <c r="D31929" s="313" t="s">
        <v>167</v>
      </c>
    </row>
    <row r="31930" spans="1:4" ht="14.5" customHeight="1" x14ac:dyDescent="0.35">
      <c r="A31930" s="319"/>
      <c r="B31930" s="315">
        <v>44431.168055627815</v>
      </c>
      <c r="C31930" s="314">
        <v>203.39898097527913</v>
      </c>
      <c r="D31930" s="313" t="s">
        <v>167</v>
      </c>
    </row>
    <row r="31931" spans="1:4" ht="14.5" customHeight="1" x14ac:dyDescent="0.35">
      <c r="A31931" s="319"/>
      <c r="B31931" s="315">
        <v>44431.168750072262</v>
      </c>
      <c r="C31931" s="314">
        <v>214.57241141111203</v>
      </c>
      <c r="D31931" s="313" t="s">
        <v>167</v>
      </c>
    </row>
    <row r="31932" spans="1:4" ht="14.5" customHeight="1" x14ac:dyDescent="0.35">
      <c r="A31932" s="319"/>
      <c r="B31932" s="315">
        <v>44431.169444516709</v>
      </c>
      <c r="C31932" s="314">
        <v>238.04474393050575</v>
      </c>
      <c r="D31932" s="313" t="s">
        <v>167</v>
      </c>
    </row>
    <row r="31933" spans="1:4" ht="14.5" customHeight="1" x14ac:dyDescent="0.35">
      <c r="A31933" s="319"/>
      <c r="B31933" s="315">
        <v>44431.170138961155</v>
      </c>
      <c r="C31933" s="314">
        <v>256.23731297252232</v>
      </c>
      <c r="D31933" s="313" t="s">
        <v>167</v>
      </c>
    </row>
    <row r="31934" spans="1:4" ht="14.5" customHeight="1" x14ac:dyDescent="0.35">
      <c r="A31934" s="319"/>
      <c r="B31934" s="315">
        <v>44431.170833405602</v>
      </c>
      <c r="C31934" s="314">
        <v>273.18315772491042</v>
      </c>
      <c r="D31934" s="313" t="s">
        <v>167</v>
      </c>
    </row>
    <row r="31935" spans="1:4" ht="14.5" customHeight="1" x14ac:dyDescent="0.35">
      <c r="A31935" s="319"/>
      <c r="B31935" s="315">
        <v>44431.171527850049</v>
      </c>
      <c r="C31935" s="314">
        <v>293.09862721980704</v>
      </c>
      <c r="D31935" s="313" t="s">
        <v>167</v>
      </c>
    </row>
    <row r="31936" spans="1:4" ht="14.5" customHeight="1" x14ac:dyDescent="0.35">
      <c r="A31936" s="319"/>
      <c r="B31936" s="315">
        <v>44431.172222294495</v>
      </c>
      <c r="C31936" s="314">
        <v>298.54147807206027</v>
      </c>
      <c r="D31936" s="313" t="s">
        <v>167</v>
      </c>
    </row>
    <row r="31937" spans="1:4" ht="14.5" customHeight="1" x14ac:dyDescent="0.35">
      <c r="A31937" s="319"/>
      <c r="B31937" s="315">
        <v>44431.172916738942</v>
      </c>
      <c r="C31937" s="314">
        <v>289.6567200785891</v>
      </c>
      <c r="D31937" s="313" t="s">
        <v>167</v>
      </c>
    </row>
    <row r="31938" spans="1:4" ht="14.5" customHeight="1" x14ac:dyDescent="0.35">
      <c r="A31938" s="319"/>
      <c r="B31938" s="315">
        <v>44431.173611183389</v>
      </c>
      <c r="C31938" s="314">
        <v>287.51623622590756</v>
      </c>
      <c r="D31938" s="313" t="s">
        <v>167</v>
      </c>
    </row>
    <row r="31939" spans="1:4" ht="14.5" customHeight="1" x14ac:dyDescent="0.35">
      <c r="A31939" s="319"/>
      <c r="B31939" s="315">
        <v>44431.174305627836</v>
      </c>
      <c r="C31939" s="314">
        <v>87.051425913244017</v>
      </c>
      <c r="D31939" s="313" t="s">
        <v>177</v>
      </c>
    </row>
    <row r="31940" spans="1:4" ht="14.5" customHeight="1" x14ac:dyDescent="0.35">
      <c r="A31940" s="319"/>
      <c r="B31940" s="315">
        <v>44431.175000072282</v>
      </c>
      <c r="C31940" s="314">
        <v>290.91093902460608</v>
      </c>
      <c r="D31940" s="313" t="s">
        <v>167</v>
      </c>
    </row>
    <row r="31941" spans="1:4" ht="14.5" customHeight="1" x14ac:dyDescent="0.35">
      <c r="A31941" s="319"/>
      <c r="B31941" s="315">
        <v>44431.175694516729</v>
      </c>
      <c r="C31941" s="314">
        <v>291.8509623974096</v>
      </c>
      <c r="D31941" s="313" t="s">
        <v>167</v>
      </c>
    </row>
    <row r="31942" spans="1:4" ht="14.5" customHeight="1" x14ac:dyDescent="0.35">
      <c r="A31942" s="319"/>
      <c r="B31942" s="315">
        <v>44431.176388961176</v>
      </c>
      <c r="C31942" s="314">
        <v>294.77399356060971</v>
      </c>
      <c r="D31942" s="313" t="s">
        <v>167</v>
      </c>
    </row>
    <row r="31943" spans="1:4" ht="14.5" customHeight="1" x14ac:dyDescent="0.35">
      <c r="A31943" s="319"/>
      <c r="B31943" s="315">
        <v>44431.177083405622</v>
      </c>
      <c r="C31943" s="314">
        <v>291.16901020054553</v>
      </c>
      <c r="D31943" s="313" t="s">
        <v>167</v>
      </c>
    </row>
    <row r="31944" spans="1:4" ht="14.5" customHeight="1" x14ac:dyDescent="0.35">
      <c r="A31944" s="319"/>
      <c r="B31944" s="315">
        <v>44431.177777850069</v>
      </c>
      <c r="C31944" s="314">
        <v>286.67038550223998</v>
      </c>
      <c r="D31944" s="313" t="s">
        <v>167</v>
      </c>
    </row>
    <row r="31945" spans="1:4" ht="14.5" customHeight="1" x14ac:dyDescent="0.35">
      <c r="A31945" s="319"/>
      <c r="B31945" s="315">
        <v>44431.178472294516</v>
      </c>
      <c r="C31945" s="314">
        <v>288.42026605421364</v>
      </c>
      <c r="D31945" s="313" t="s">
        <v>167</v>
      </c>
    </row>
    <row r="31946" spans="1:4" ht="14.5" customHeight="1" x14ac:dyDescent="0.35">
      <c r="A31946" s="319"/>
      <c r="B31946" s="315">
        <v>44431.179166738963</v>
      </c>
      <c r="C31946" s="314">
        <v>286.58649469919038</v>
      </c>
      <c r="D31946" s="313" t="s">
        <v>167</v>
      </c>
    </row>
    <row r="31947" spans="1:4" ht="14.5" customHeight="1" x14ac:dyDescent="0.35">
      <c r="A31947" s="319"/>
      <c r="B31947" s="315">
        <v>44431.179861183409</v>
      </c>
      <c r="C31947" s="314">
        <v>283.88459728284892</v>
      </c>
      <c r="D31947" s="313" t="s">
        <v>167</v>
      </c>
    </row>
    <row r="31948" spans="1:4" ht="14.5" customHeight="1" x14ac:dyDescent="0.35">
      <c r="A31948" s="319"/>
      <c r="B31948" s="315">
        <v>44431.180555627856</v>
      </c>
      <c r="C31948" s="314">
        <v>293.63215491986676</v>
      </c>
      <c r="D31948" s="313" t="s">
        <v>167</v>
      </c>
    </row>
    <row r="31949" spans="1:4" ht="14.5" customHeight="1" x14ac:dyDescent="0.35">
      <c r="A31949" s="319"/>
      <c r="B31949" s="315">
        <v>44431.181250072303</v>
      </c>
      <c r="C31949" s="314">
        <v>309.72889544745755</v>
      </c>
      <c r="D31949" s="313" t="s">
        <v>167</v>
      </c>
    </row>
    <row r="31950" spans="1:4" ht="14.5" customHeight="1" x14ac:dyDescent="0.35">
      <c r="A31950" s="319"/>
      <c r="B31950" s="315">
        <v>44431.181944516749</v>
      </c>
      <c r="C31950" s="314">
        <v>331.12185753033651</v>
      </c>
      <c r="D31950" s="313" t="s">
        <v>167</v>
      </c>
    </row>
    <row r="31951" spans="1:4" ht="14.5" customHeight="1" x14ac:dyDescent="0.35">
      <c r="A31951" s="319"/>
      <c r="B31951" s="315">
        <v>44431.182638961196</v>
      </c>
      <c r="C31951" s="314">
        <v>353.78939464947518</v>
      </c>
      <c r="D31951" s="313" t="s">
        <v>167</v>
      </c>
    </row>
    <row r="31952" spans="1:4" ht="14.5" customHeight="1" x14ac:dyDescent="0.35">
      <c r="A31952" s="319"/>
      <c r="B31952" s="315">
        <v>44431.183333405643</v>
      </c>
      <c r="C31952" s="314">
        <v>363.695831444681</v>
      </c>
      <c r="D31952" s="313" t="s">
        <v>167</v>
      </c>
    </row>
    <row r="31953" spans="1:4" ht="14.5" customHeight="1" x14ac:dyDescent="0.35">
      <c r="A31953" s="319"/>
      <c r="B31953" s="315">
        <v>44431.184027850089</v>
      </c>
      <c r="C31953" s="314">
        <v>346.35642701752948</v>
      </c>
      <c r="D31953" s="313" t="s">
        <v>167</v>
      </c>
    </row>
    <row r="31954" spans="1:4" ht="14.5" customHeight="1" x14ac:dyDescent="0.35">
      <c r="A31954" s="319"/>
      <c r="B31954" s="315">
        <v>44431.184722294536</v>
      </c>
      <c r="C31954" s="314">
        <v>321.76250964889766</v>
      </c>
      <c r="D31954" s="313" t="s">
        <v>167</v>
      </c>
    </row>
    <row r="31955" spans="1:4" ht="14.5" customHeight="1" x14ac:dyDescent="0.35">
      <c r="A31955" s="319"/>
      <c r="B31955" s="315">
        <v>44431.185416738983</v>
      </c>
      <c r="C31955" s="314">
        <v>294.34320800704103</v>
      </c>
      <c r="D31955" s="313" t="s">
        <v>167</v>
      </c>
    </row>
    <row r="31956" spans="1:4" ht="14.5" customHeight="1" x14ac:dyDescent="0.35">
      <c r="A31956" s="319"/>
      <c r="B31956" s="315">
        <v>44431.18611118343</v>
      </c>
      <c r="C31956" s="314">
        <v>266.13014325928333</v>
      </c>
      <c r="D31956" s="313" t="s">
        <v>167</v>
      </c>
    </row>
    <row r="31957" spans="1:4" ht="14.5" customHeight="1" x14ac:dyDescent="0.35">
      <c r="A31957" s="319"/>
      <c r="B31957" s="315">
        <v>44431.186805627876</v>
      </c>
      <c r="C31957" s="314">
        <v>239.41081500754225</v>
      </c>
      <c r="D31957" s="313" t="s">
        <v>167</v>
      </c>
    </row>
    <row r="31958" spans="1:4" ht="14.5" customHeight="1" x14ac:dyDescent="0.35">
      <c r="A31958" s="319"/>
      <c r="B31958" s="315">
        <v>44431.187500072323</v>
      </c>
      <c r="C31958" s="314">
        <v>213.47256090933999</v>
      </c>
      <c r="D31958" s="313" t="s">
        <v>167</v>
      </c>
    </row>
    <row r="31959" spans="1:4" ht="14.5" customHeight="1" x14ac:dyDescent="0.35">
      <c r="A31959" s="319"/>
      <c r="B31959" s="315">
        <v>44431.18819451677</v>
      </c>
      <c r="C31959" s="314">
        <v>195.43650143664175</v>
      </c>
      <c r="D31959" s="313" t="s">
        <v>167</v>
      </c>
    </row>
    <row r="31960" spans="1:4" ht="14.5" customHeight="1" x14ac:dyDescent="0.35">
      <c r="A31960" s="319"/>
      <c r="B31960" s="315">
        <v>44431.188888961216</v>
      </c>
      <c r="C31960" s="314">
        <v>186.49600079214045</v>
      </c>
      <c r="D31960" s="313" t="s">
        <v>167</v>
      </c>
    </row>
    <row r="31961" spans="1:4" ht="14.5" customHeight="1" x14ac:dyDescent="0.35">
      <c r="A31961" s="319"/>
      <c r="B31961" s="315">
        <v>44431.189583405663</v>
      </c>
      <c r="C31961" s="314">
        <v>188.16032594731465</v>
      </c>
      <c r="D31961" s="313" t="s">
        <v>167</v>
      </c>
    </row>
    <row r="31962" spans="1:4" ht="14.5" customHeight="1" x14ac:dyDescent="0.35">
      <c r="A31962" s="319"/>
      <c r="B31962" s="315">
        <v>44431.19027785011</v>
      </c>
      <c r="C31962" s="314">
        <v>185.89690112929094</v>
      </c>
      <c r="D31962" s="313" t="s">
        <v>167</v>
      </c>
    </row>
    <row r="31963" spans="1:4" ht="14.5" customHeight="1" x14ac:dyDescent="0.35">
      <c r="A31963" s="319"/>
      <c r="B31963" s="315">
        <v>44431.190972294557</v>
      </c>
      <c r="C31963" s="314">
        <v>178.28811032652544</v>
      </c>
      <c r="D31963" s="313" t="s">
        <v>167</v>
      </c>
    </row>
    <row r="31964" spans="1:4" ht="14.5" customHeight="1" x14ac:dyDescent="0.35">
      <c r="A31964" s="319"/>
      <c r="B31964" s="315">
        <v>44431.191666739003</v>
      </c>
      <c r="C31964" s="314">
        <v>168.13661647237993</v>
      </c>
      <c r="D31964" s="313" t="s">
        <v>167</v>
      </c>
    </row>
    <row r="31965" spans="1:4" ht="14.5" customHeight="1" x14ac:dyDescent="0.35">
      <c r="A31965" s="319"/>
      <c r="B31965" s="315">
        <v>44431.19236118345</v>
      </c>
      <c r="C31965" s="314">
        <v>157.34384309223</v>
      </c>
      <c r="D31965" s="313" t="s">
        <v>167</v>
      </c>
    </row>
    <row r="31966" spans="1:4" ht="14.5" customHeight="1" x14ac:dyDescent="0.35">
      <c r="A31966" s="319"/>
      <c r="B31966" s="315">
        <v>44431.193055627897</v>
      </c>
      <c r="C31966" s="314">
        <v>144.93128279491404</v>
      </c>
      <c r="D31966" s="313" t="s">
        <v>167</v>
      </c>
    </row>
    <row r="31967" spans="1:4" ht="14.5" customHeight="1" x14ac:dyDescent="0.35">
      <c r="A31967" s="319"/>
      <c r="B31967" s="315">
        <v>44431.193750072343</v>
      </c>
      <c r="C31967" s="314">
        <v>127.91666428608781</v>
      </c>
      <c r="D31967" s="313" t="s">
        <v>167</v>
      </c>
    </row>
    <row r="31968" spans="1:4" ht="14.5" customHeight="1" x14ac:dyDescent="0.35">
      <c r="A31968" s="319"/>
      <c r="B31968" s="315">
        <v>44431.19444451679</v>
      </c>
      <c r="C31968" s="314">
        <v>112.93766712813522</v>
      </c>
      <c r="D31968" s="313" t="s">
        <v>167</v>
      </c>
    </row>
    <row r="31969" spans="1:4" ht="14.5" customHeight="1" x14ac:dyDescent="0.35">
      <c r="A31969" s="319"/>
      <c r="B31969" s="315">
        <v>44431.195138961237</v>
      </c>
      <c r="C31969" s="314">
        <v>101.41025289209016</v>
      </c>
      <c r="D31969" s="313" t="s">
        <v>167</v>
      </c>
    </row>
    <row r="31970" spans="1:4" ht="14.5" customHeight="1" x14ac:dyDescent="0.35">
      <c r="A31970" s="319"/>
      <c r="B31970" s="315">
        <v>44431.195833405684</v>
      </c>
      <c r="C31970" s="314">
        <v>91.636135883637081</v>
      </c>
      <c r="D31970" s="313" t="s">
        <v>167</v>
      </c>
    </row>
    <row r="31971" spans="1:4" ht="14.5" customHeight="1" x14ac:dyDescent="0.35">
      <c r="A31971" s="319"/>
      <c r="B31971" s="315">
        <v>44431.19652785013</v>
      </c>
      <c r="C31971" s="314">
        <v>81.548045813265105</v>
      </c>
      <c r="D31971" s="313" t="s">
        <v>167</v>
      </c>
    </row>
    <row r="31972" spans="1:4" ht="14.5" customHeight="1" x14ac:dyDescent="0.35">
      <c r="A31972" s="319"/>
      <c r="B31972" s="315">
        <v>44431.197222294577</v>
      </c>
      <c r="C31972" s="314">
        <v>72.497002261064097</v>
      </c>
      <c r="D31972" s="313" t="s">
        <v>167</v>
      </c>
    </row>
    <row r="31973" spans="1:4" ht="14.5" customHeight="1" x14ac:dyDescent="0.35">
      <c r="A31973" s="319"/>
      <c r="B31973" s="315">
        <v>44431.197916739024</v>
      </c>
      <c r="C31973" s="314">
        <v>70.454355391896868</v>
      </c>
      <c r="D31973" s="313" t="s">
        <v>167</v>
      </c>
    </row>
    <row r="31974" spans="1:4" ht="14.5" customHeight="1" x14ac:dyDescent="0.35">
      <c r="A31974" s="319"/>
      <c r="B31974" s="315">
        <v>44431.19861118347</v>
      </c>
      <c r="C31974" s="314">
        <v>70.976728022853294</v>
      </c>
      <c r="D31974" s="313" t="s">
        <v>167</v>
      </c>
    </row>
    <row r="31975" spans="1:4" ht="14.5" customHeight="1" x14ac:dyDescent="0.35">
      <c r="A31975" s="319"/>
      <c r="B31975" s="315">
        <v>44431.199305627917</v>
      </c>
      <c r="C31975" s="314">
        <v>69.667453966064684</v>
      </c>
      <c r="D31975" s="313" t="s">
        <v>167</v>
      </c>
    </row>
    <row r="31976" spans="1:4" ht="14.5" customHeight="1" x14ac:dyDescent="0.35">
      <c r="A31976" s="319"/>
      <c r="B31976" s="315">
        <v>44431.200000072364</v>
      </c>
      <c r="C31976" s="314">
        <v>69.564124397675428</v>
      </c>
      <c r="D31976" s="313" t="s">
        <v>167</v>
      </c>
    </row>
    <row r="31977" spans="1:4" ht="14.5" customHeight="1" x14ac:dyDescent="0.35">
      <c r="A31977" s="319"/>
      <c r="B31977" s="315">
        <v>44431.20069451681</v>
      </c>
      <c r="C31977" s="314">
        <v>68.410793853979939</v>
      </c>
      <c r="D31977" s="313" t="s">
        <v>167</v>
      </c>
    </row>
    <row r="31978" spans="1:4" ht="14.5" customHeight="1" x14ac:dyDescent="0.35">
      <c r="A31978" s="319"/>
      <c r="B31978" s="315">
        <v>44431.201388961257</v>
      </c>
      <c r="C31978" s="314">
        <v>68.078561111209765</v>
      </c>
      <c r="D31978" s="313" t="s">
        <v>167</v>
      </c>
    </row>
    <row r="31979" spans="1:4" ht="14.5" customHeight="1" x14ac:dyDescent="0.35">
      <c r="A31979" s="319"/>
      <c r="B31979" s="315">
        <v>44431.202083405704</v>
      </c>
      <c r="C31979" s="314">
        <v>67.464011841938671</v>
      </c>
      <c r="D31979" s="313" t="s">
        <v>167</v>
      </c>
    </row>
    <row r="31980" spans="1:4" ht="14.5" customHeight="1" x14ac:dyDescent="0.35">
      <c r="A31980" s="319"/>
      <c r="B31980" s="315">
        <v>44431.202777850151</v>
      </c>
      <c r="C31980" s="314">
        <v>68.231231947712757</v>
      </c>
      <c r="D31980" s="313" t="s">
        <v>167</v>
      </c>
    </row>
    <row r="31981" spans="1:4" ht="14.5" customHeight="1" x14ac:dyDescent="0.35">
      <c r="A31981" s="319"/>
      <c r="B31981" s="315">
        <v>44431.203472294597</v>
      </c>
      <c r="C31981" s="314">
        <v>66.566061952271653</v>
      </c>
      <c r="D31981" s="313" t="s">
        <v>167</v>
      </c>
    </row>
    <row r="31982" spans="1:4" ht="14.5" customHeight="1" x14ac:dyDescent="0.35">
      <c r="A31982" s="319"/>
      <c r="B31982" s="315">
        <v>44431.204166739044</v>
      </c>
      <c r="C31982" s="314">
        <v>59.161737130881129</v>
      </c>
      <c r="D31982" s="313" t="s">
        <v>167</v>
      </c>
    </row>
    <row r="31983" spans="1:4" ht="14.5" customHeight="1" x14ac:dyDescent="0.35">
      <c r="A31983" s="319"/>
      <c r="B31983" s="315">
        <v>44431.204861183491</v>
      </c>
      <c r="C31983" s="314">
        <v>55.820480841998751</v>
      </c>
      <c r="D31983" s="313" t="s">
        <v>167</v>
      </c>
    </row>
    <row r="31984" spans="1:4" ht="14.5" customHeight="1" x14ac:dyDescent="0.35">
      <c r="A31984" s="319"/>
      <c r="B31984" s="315">
        <v>44431.205555627937</v>
      </c>
      <c r="C31984" s="314">
        <v>56.173757595078008</v>
      </c>
      <c r="D31984" s="313" t="s">
        <v>167</v>
      </c>
    </row>
    <row r="31985" spans="1:4" ht="14.5" customHeight="1" x14ac:dyDescent="0.35">
      <c r="A31985" s="319"/>
      <c r="B31985" s="315">
        <v>44431.206250072384</v>
      </c>
      <c r="C31985" s="314">
        <v>57.607417792983078</v>
      </c>
      <c r="D31985" s="313" t="s">
        <v>167</v>
      </c>
    </row>
    <row r="31986" spans="1:4" ht="14.5" customHeight="1" x14ac:dyDescent="0.35">
      <c r="A31986" s="319"/>
      <c r="B31986" s="315">
        <v>44431.206944516831</v>
      </c>
      <c r="C31986" s="314">
        <v>59.560209760677147</v>
      </c>
      <c r="D31986" s="313" t="s">
        <v>167</v>
      </c>
    </row>
    <row r="31987" spans="1:4" ht="14.5" customHeight="1" x14ac:dyDescent="0.35">
      <c r="A31987" s="319"/>
      <c r="B31987" s="315">
        <v>44431.207638961278</v>
      </c>
      <c r="C31987" s="314">
        <v>62.496814044991815</v>
      </c>
      <c r="D31987" s="313" t="s">
        <v>167</v>
      </c>
    </row>
    <row r="31988" spans="1:4" ht="14.5" customHeight="1" x14ac:dyDescent="0.35">
      <c r="A31988" s="319"/>
      <c r="B31988" s="315">
        <v>44431.208333405724</v>
      </c>
      <c r="C31988" s="314">
        <v>73.701732465048551</v>
      </c>
      <c r="D31988" s="313" t="s">
        <v>167</v>
      </c>
    </row>
    <row r="31989" spans="1:4" ht="14.5" customHeight="1" x14ac:dyDescent="0.35">
      <c r="A31989" s="319"/>
      <c r="B31989" s="315">
        <v>44431.209027850171</v>
      </c>
      <c r="C31989" s="314">
        <v>86.203943087306101</v>
      </c>
      <c r="D31989" s="313" t="s">
        <v>167</v>
      </c>
    </row>
    <row r="31990" spans="1:4" ht="14.5" customHeight="1" x14ac:dyDescent="0.35">
      <c r="A31990" s="319"/>
      <c r="B31990" s="315">
        <v>44431.209722294618</v>
      </c>
      <c r="C31990" s="314">
        <v>92.24405365022443</v>
      </c>
      <c r="D31990" s="313" t="s">
        <v>167</v>
      </c>
    </row>
    <row r="31991" spans="1:4" ht="14.5" customHeight="1" x14ac:dyDescent="0.35">
      <c r="A31991" s="319"/>
      <c r="B31991" s="315">
        <v>44431.210416739064</v>
      </c>
      <c r="C31991" s="314">
        <v>91.634881277033131</v>
      </c>
      <c r="D31991" s="313" t="s">
        <v>167</v>
      </c>
    </row>
    <row r="31992" spans="1:4" ht="14.5" customHeight="1" x14ac:dyDescent="0.35">
      <c r="A31992" s="319"/>
      <c r="B31992" s="315">
        <v>44431.211111183511</v>
      </c>
      <c r="C31992" s="314">
        <v>82.810696013289274</v>
      </c>
      <c r="D31992" s="313" t="s">
        <v>167</v>
      </c>
    </row>
    <row r="31993" spans="1:4" ht="14.5" customHeight="1" x14ac:dyDescent="0.35">
      <c r="A31993" s="319"/>
      <c r="B31993" s="315">
        <v>44431.211805627958</v>
      </c>
      <c r="C31993" s="314">
        <v>77.415106553074054</v>
      </c>
      <c r="D31993" s="313" t="s">
        <v>167</v>
      </c>
    </row>
    <row r="31994" spans="1:4" ht="14.5" customHeight="1" x14ac:dyDescent="0.35">
      <c r="A31994" s="319"/>
      <c r="B31994" s="315">
        <v>44431.212500072405</v>
      </c>
      <c r="C31994" s="314">
        <v>75.552569125590765</v>
      </c>
      <c r="D31994" s="313" t="s">
        <v>167</v>
      </c>
    </row>
    <row r="31995" spans="1:4" ht="14.5" customHeight="1" x14ac:dyDescent="0.35">
      <c r="A31995" s="319"/>
      <c r="B31995" s="315">
        <v>44431.213194516851</v>
      </c>
      <c r="C31995" s="314">
        <v>74.289561385416889</v>
      </c>
      <c r="D31995" s="313" t="s">
        <v>167</v>
      </c>
    </row>
    <row r="31996" spans="1:4" ht="14.5" customHeight="1" x14ac:dyDescent="0.35">
      <c r="A31996" s="319"/>
      <c r="B31996" s="315">
        <v>44431.213888961298</v>
      </c>
      <c r="C31996" s="314">
        <v>72.825381284201285</v>
      </c>
      <c r="D31996" s="313" t="s">
        <v>167</v>
      </c>
    </row>
    <row r="31997" spans="1:4" ht="14.5" customHeight="1" x14ac:dyDescent="0.35">
      <c r="A31997" s="319"/>
      <c r="B31997" s="315">
        <v>44431.214583405745</v>
      </c>
      <c r="C31997" s="314">
        <v>72.359594892691049</v>
      </c>
      <c r="D31997" s="313" t="s">
        <v>167</v>
      </c>
    </row>
    <row r="31998" spans="1:4" ht="14.5" customHeight="1" x14ac:dyDescent="0.35">
      <c r="A31998" s="319"/>
      <c r="B31998" s="315">
        <v>44431.215277850191</v>
      </c>
      <c r="C31998" s="314">
        <v>77.30664198741627</v>
      </c>
      <c r="D31998" s="313" t="s">
        <v>167</v>
      </c>
    </row>
    <row r="31999" spans="1:4" ht="14.5" customHeight="1" x14ac:dyDescent="0.35">
      <c r="A31999" s="319"/>
      <c r="B31999" s="315">
        <v>44431.215972294638</v>
      </c>
      <c r="C31999" s="314">
        <v>85.040201763837828</v>
      </c>
      <c r="D31999" s="313" t="s">
        <v>167</v>
      </c>
    </row>
    <row r="32000" spans="1:4" ht="14.5" customHeight="1" x14ac:dyDescent="0.35">
      <c r="A32000" s="319"/>
      <c r="B32000" s="315">
        <v>44431.216666739085</v>
      </c>
      <c r="C32000" s="314">
        <v>80.037953885574822</v>
      </c>
      <c r="D32000" s="313" t="s">
        <v>167</v>
      </c>
    </row>
    <row r="32001" spans="1:4" ht="14.5" customHeight="1" x14ac:dyDescent="0.35">
      <c r="A32001" s="319"/>
      <c r="B32001" s="315">
        <v>44431.217361183531</v>
      </c>
      <c r="C32001" s="314">
        <v>74.921113493706798</v>
      </c>
      <c r="D32001" s="313" t="s">
        <v>167</v>
      </c>
    </row>
    <row r="32002" spans="1:4" ht="14.5" customHeight="1" x14ac:dyDescent="0.35">
      <c r="A32002" s="319"/>
      <c r="B32002" s="315">
        <v>44431.218055627978</v>
      </c>
      <c r="C32002" s="314">
        <v>73.377621827330827</v>
      </c>
      <c r="D32002" s="313" t="s">
        <v>167</v>
      </c>
    </row>
    <row r="32003" spans="1:4" ht="14.5" customHeight="1" x14ac:dyDescent="0.35">
      <c r="A32003" s="319"/>
      <c r="B32003" s="315">
        <v>44431.218750072425</v>
      </c>
      <c r="C32003" s="314">
        <v>72.755523864979239</v>
      </c>
      <c r="D32003" s="313" t="s">
        <v>167</v>
      </c>
    </row>
    <row r="32004" spans="1:4" ht="14.5" customHeight="1" x14ac:dyDescent="0.35">
      <c r="A32004" s="319"/>
      <c r="B32004" s="315">
        <v>44431.219444516872</v>
      </c>
      <c r="C32004" s="314">
        <v>72.495728912220031</v>
      </c>
      <c r="D32004" s="313" t="s">
        <v>167</v>
      </c>
    </row>
    <row r="32005" spans="1:4" ht="14.5" customHeight="1" x14ac:dyDescent="0.35">
      <c r="A32005" s="319"/>
      <c r="B32005" s="315">
        <v>44431.220138961318</v>
      </c>
      <c r="C32005" s="314">
        <v>72.122005923001169</v>
      </c>
      <c r="D32005" s="313" t="s">
        <v>167</v>
      </c>
    </row>
    <row r="32006" spans="1:4" ht="14.5" customHeight="1" x14ac:dyDescent="0.35">
      <c r="A32006" s="319"/>
      <c r="B32006" s="315">
        <v>44431.220833405765</v>
      </c>
      <c r="C32006" s="314">
        <v>72.301867635476327</v>
      </c>
      <c r="D32006" s="313" t="s">
        <v>167</v>
      </c>
    </row>
    <row r="32007" spans="1:4" ht="14.5" customHeight="1" x14ac:dyDescent="0.35">
      <c r="A32007" s="319"/>
      <c r="B32007" s="315">
        <v>44431.221527850212</v>
      </c>
      <c r="C32007" s="314">
        <v>78.864746832740877</v>
      </c>
      <c r="D32007" s="313" t="s">
        <v>167</v>
      </c>
    </row>
    <row r="32008" spans="1:4" ht="14.5" customHeight="1" x14ac:dyDescent="0.35">
      <c r="A32008" s="319"/>
      <c r="B32008" s="315">
        <v>44431.222222294658</v>
      </c>
      <c r="C32008" s="314">
        <v>92.620353452222972</v>
      </c>
      <c r="D32008" s="313" t="s">
        <v>167</v>
      </c>
    </row>
    <row r="32009" spans="1:4" ht="14.5" customHeight="1" x14ac:dyDescent="0.35">
      <c r="A32009" s="319"/>
      <c r="B32009" s="315">
        <v>44431.222916739105</v>
      </c>
      <c r="C32009" s="314">
        <v>98.597684395214316</v>
      </c>
      <c r="D32009" s="313" t="s">
        <v>167</v>
      </c>
    </row>
    <row r="32010" spans="1:4" ht="14.5" customHeight="1" x14ac:dyDescent="0.35">
      <c r="A32010" s="319"/>
      <c r="B32010" s="315">
        <v>44431.223611183552</v>
      </c>
      <c r="C32010" s="314">
        <v>94.379272498985912</v>
      </c>
      <c r="D32010" s="313" t="s">
        <v>167</v>
      </c>
    </row>
    <row r="32011" spans="1:4" ht="14.5" customHeight="1" x14ac:dyDescent="0.35">
      <c r="A32011" s="319"/>
      <c r="B32011" s="315">
        <v>44431.224305627999</v>
      </c>
      <c r="C32011" s="314">
        <v>85.949153789773121</v>
      </c>
      <c r="D32011" s="313" t="s">
        <v>167</v>
      </c>
    </row>
    <row r="32012" spans="1:4" ht="14.5" customHeight="1" x14ac:dyDescent="0.35">
      <c r="A32012" s="319"/>
      <c r="B32012" s="315">
        <v>44431.225000072445</v>
      </c>
      <c r="C32012" s="314">
        <v>83.213689287165963</v>
      </c>
      <c r="D32012" s="313" t="s">
        <v>167</v>
      </c>
    </row>
    <row r="32013" spans="1:4" ht="14.5" customHeight="1" x14ac:dyDescent="0.35">
      <c r="A32013" s="319"/>
      <c r="B32013" s="315">
        <v>44431.225694516892</v>
      </c>
      <c r="C32013" s="314">
        <v>82.722763009893242</v>
      </c>
      <c r="D32013" s="313" t="s">
        <v>167</v>
      </c>
    </row>
    <row r="32014" spans="1:4" ht="14.5" customHeight="1" x14ac:dyDescent="0.35">
      <c r="A32014" s="319"/>
      <c r="B32014" s="315">
        <v>44431.226388961339</v>
      </c>
      <c r="C32014" s="314">
        <v>82.904750012959511</v>
      </c>
      <c r="D32014" s="313" t="s">
        <v>167</v>
      </c>
    </row>
    <row r="32015" spans="1:4" ht="14.5" customHeight="1" x14ac:dyDescent="0.35">
      <c r="A32015" s="319"/>
      <c r="B32015" s="315">
        <v>44431.227083405785</v>
      </c>
      <c r="C32015" s="314">
        <v>82.892639130322877</v>
      </c>
      <c r="D32015" s="313" t="s">
        <v>167</v>
      </c>
    </row>
    <row r="32016" spans="1:4" ht="14.5" customHeight="1" x14ac:dyDescent="0.35">
      <c r="A32016" s="319"/>
      <c r="B32016" s="315">
        <v>44431.227777850232</v>
      </c>
      <c r="C32016" s="314">
        <v>82.224779744399711</v>
      </c>
      <c r="D32016" s="313" t="s">
        <v>167</v>
      </c>
    </row>
    <row r="32017" spans="1:4" ht="14.5" customHeight="1" x14ac:dyDescent="0.35">
      <c r="A32017" s="319"/>
      <c r="B32017" s="315">
        <v>44431.228472294679</v>
      </c>
      <c r="C32017" s="314">
        <v>82.139778640340467</v>
      </c>
      <c r="D32017" s="313" t="s">
        <v>167</v>
      </c>
    </row>
    <row r="32018" spans="1:4" ht="14.5" customHeight="1" x14ac:dyDescent="0.35">
      <c r="A32018" s="319"/>
      <c r="B32018" s="315">
        <v>44431.229166739126</v>
      </c>
      <c r="C32018" s="314">
        <v>82.980807809898394</v>
      </c>
      <c r="D32018" s="313" t="s">
        <v>167</v>
      </c>
    </row>
    <row r="32019" spans="1:4" ht="14.5" customHeight="1" x14ac:dyDescent="0.35">
      <c r="A32019" s="319"/>
      <c r="B32019" s="315">
        <v>44431.229861183572</v>
      </c>
      <c r="C32019" s="314">
        <v>84.512869165903737</v>
      </c>
      <c r="D32019" s="313" t="s">
        <v>167</v>
      </c>
    </row>
    <row r="32020" spans="1:4" ht="14.5" customHeight="1" x14ac:dyDescent="0.35">
      <c r="A32020" s="319"/>
      <c r="B32020" s="315">
        <v>44431.230555628019</v>
      </c>
      <c r="C32020" s="314">
        <v>95.11955093245875</v>
      </c>
      <c r="D32020" s="313" t="s">
        <v>167</v>
      </c>
    </row>
    <row r="32021" spans="1:4" ht="14.5" customHeight="1" x14ac:dyDescent="0.35">
      <c r="A32021" s="319"/>
      <c r="B32021" s="315">
        <v>44431.231250072466</v>
      </c>
      <c r="C32021" s="314">
        <v>111.85028501534835</v>
      </c>
      <c r="D32021" s="313" t="s">
        <v>167</v>
      </c>
    </row>
    <row r="32022" spans="1:4" ht="14.5" customHeight="1" x14ac:dyDescent="0.35">
      <c r="A32022" s="319"/>
      <c r="B32022" s="315">
        <v>44431.231944516912</v>
      </c>
      <c r="C32022" s="314">
        <v>120.93365644041333</v>
      </c>
      <c r="D32022" s="313" t="s">
        <v>167</v>
      </c>
    </row>
    <row r="32023" spans="1:4" ht="14.5" customHeight="1" x14ac:dyDescent="0.35">
      <c r="A32023" s="319"/>
      <c r="B32023" s="315">
        <v>44431.232638961359</v>
      </c>
      <c r="C32023" s="314">
        <v>126.07882951138114</v>
      </c>
      <c r="D32023" s="313" t="s">
        <v>167</v>
      </c>
    </row>
    <row r="32024" spans="1:4" ht="14.5" customHeight="1" x14ac:dyDescent="0.35">
      <c r="A32024" s="319"/>
      <c r="B32024" s="315">
        <v>44431.233333405806</v>
      </c>
      <c r="C32024" s="314">
        <v>118.76061558700361</v>
      </c>
      <c r="D32024" s="313" t="s">
        <v>167</v>
      </c>
    </row>
    <row r="32025" spans="1:4" ht="14.5" customHeight="1" x14ac:dyDescent="0.35">
      <c r="A32025" s="319"/>
      <c r="B32025" s="315">
        <v>44431.234027850252</v>
      </c>
      <c r="C32025" s="314">
        <v>109.90592437035714</v>
      </c>
      <c r="D32025" s="313" t="s">
        <v>167</v>
      </c>
    </row>
    <row r="32026" spans="1:4" ht="14.5" customHeight="1" x14ac:dyDescent="0.35">
      <c r="A32026" s="319"/>
      <c r="B32026" s="315">
        <v>44431.234722294699</v>
      </c>
      <c r="C32026" s="314">
        <v>108.32847510561115</v>
      </c>
      <c r="D32026" s="313" t="s">
        <v>167</v>
      </c>
    </row>
    <row r="32027" spans="1:4" ht="14.5" customHeight="1" x14ac:dyDescent="0.35">
      <c r="A32027" s="319"/>
      <c r="B32027" s="315">
        <v>44431.235416739146</v>
      </c>
      <c r="C32027" s="314">
        <v>108.8732143657961</v>
      </c>
      <c r="D32027" s="313" t="s">
        <v>167</v>
      </c>
    </row>
    <row r="32028" spans="1:4" ht="14.5" customHeight="1" x14ac:dyDescent="0.35">
      <c r="A32028" s="319"/>
      <c r="B32028" s="315">
        <v>44431.236111183593</v>
      </c>
      <c r="C32028" s="314">
        <v>110.04676539844561</v>
      </c>
      <c r="D32028" s="313" t="s">
        <v>167</v>
      </c>
    </row>
    <row r="32029" spans="1:4" ht="14.5" customHeight="1" x14ac:dyDescent="0.35">
      <c r="A32029" s="319"/>
      <c r="B32029" s="315">
        <v>44431.236805628039</v>
      </c>
      <c r="C32029" s="314">
        <v>112.56823880489294</v>
      </c>
      <c r="D32029" s="313" t="s">
        <v>167</v>
      </c>
    </row>
    <row r="32030" spans="1:4" ht="14.5" customHeight="1" x14ac:dyDescent="0.35">
      <c r="A32030" s="319"/>
      <c r="B32030" s="315">
        <v>44431.237500072486</v>
      </c>
      <c r="C32030" s="314">
        <v>117.03097653106282</v>
      </c>
      <c r="D32030" s="313" t="s">
        <v>167</v>
      </c>
    </row>
    <row r="32031" spans="1:4" ht="14.5" customHeight="1" x14ac:dyDescent="0.35">
      <c r="A32031" s="319"/>
      <c r="B32031" s="315">
        <v>44431.238194516933</v>
      </c>
      <c r="C32031" s="314">
        <v>134.31572390038249</v>
      </c>
      <c r="D32031" s="313" t="s">
        <v>167</v>
      </c>
    </row>
    <row r="32032" spans="1:4" ht="14.5" customHeight="1" x14ac:dyDescent="0.35">
      <c r="A32032" s="319"/>
      <c r="B32032" s="315">
        <v>44431.238888961379</v>
      </c>
      <c r="C32032" s="314">
        <v>141.37244391807664</v>
      </c>
      <c r="D32032" s="313" t="s">
        <v>167</v>
      </c>
    </row>
    <row r="32033" spans="1:4" ht="14.5" customHeight="1" x14ac:dyDescent="0.35">
      <c r="A32033" s="319"/>
      <c r="B32033" s="315">
        <v>44431.239583405826</v>
      </c>
      <c r="C32033" s="314">
        <v>138.46686033807541</v>
      </c>
      <c r="D32033" s="313" t="s">
        <v>167</v>
      </c>
    </row>
    <row r="32034" spans="1:4" ht="14.5" customHeight="1" x14ac:dyDescent="0.35">
      <c r="A32034" s="319"/>
      <c r="B32034" s="315">
        <v>44431.240277850273</v>
      </c>
      <c r="C32034" s="314">
        <v>127.2151711174869</v>
      </c>
      <c r="D32034" s="313" t="s">
        <v>167</v>
      </c>
    </row>
    <row r="32035" spans="1:4" ht="14.5" customHeight="1" x14ac:dyDescent="0.35">
      <c r="A32035" s="319"/>
      <c r="B32035" s="315">
        <v>44431.24097229472</v>
      </c>
      <c r="C32035" s="314">
        <v>125.46882297258513</v>
      </c>
      <c r="D32035" s="313" t="s">
        <v>167</v>
      </c>
    </row>
    <row r="32036" spans="1:4" ht="14.5" customHeight="1" x14ac:dyDescent="0.35">
      <c r="A32036" s="319"/>
      <c r="B32036" s="315">
        <v>44431.241666739166</v>
      </c>
      <c r="C32036" s="314">
        <v>129.4228304502399</v>
      </c>
      <c r="D32036" s="313" t="s">
        <v>167</v>
      </c>
    </row>
    <row r="32037" spans="1:4" ht="14.5" customHeight="1" x14ac:dyDescent="0.35">
      <c r="A32037" s="319"/>
      <c r="B32037" s="315">
        <v>44431.242361183613</v>
      </c>
      <c r="C32037" s="314">
        <v>127.52698942032681</v>
      </c>
      <c r="D32037" s="313" t="s">
        <v>167</v>
      </c>
    </row>
    <row r="32038" spans="1:4" ht="14.5" customHeight="1" x14ac:dyDescent="0.35">
      <c r="A32038" s="319"/>
      <c r="B32038" s="315">
        <v>44431.24305562806</v>
      </c>
      <c r="C32038" s="314">
        <v>127.98851027725226</v>
      </c>
      <c r="D32038" s="313" t="s">
        <v>167</v>
      </c>
    </row>
    <row r="32039" spans="1:4" ht="14.5" customHeight="1" x14ac:dyDescent="0.35">
      <c r="A32039" s="319"/>
      <c r="B32039" s="315">
        <v>44431.243750072506</v>
      </c>
      <c r="C32039" s="314">
        <v>132.88777146705738</v>
      </c>
      <c r="D32039" s="313" t="s">
        <v>167</v>
      </c>
    </row>
    <row r="32040" spans="1:4" ht="14.5" customHeight="1" x14ac:dyDescent="0.35">
      <c r="A32040" s="319"/>
      <c r="B32040" s="315">
        <v>44431.244444516953</v>
      </c>
      <c r="C32040" s="314">
        <v>137.40725343655794</v>
      </c>
      <c r="D32040" s="313" t="s">
        <v>167</v>
      </c>
    </row>
    <row r="32041" spans="1:4" ht="14.5" customHeight="1" x14ac:dyDescent="0.35">
      <c r="A32041" s="319"/>
      <c r="B32041" s="315">
        <v>44431.2451389614</v>
      </c>
      <c r="C32041" s="314">
        <v>148.40227158789446</v>
      </c>
      <c r="D32041" s="313" t="s">
        <v>167</v>
      </c>
    </row>
    <row r="32042" spans="1:4" ht="14.5" customHeight="1" x14ac:dyDescent="0.35">
      <c r="A32042" s="319"/>
      <c r="B32042" s="315">
        <v>44431.245833405846</v>
      </c>
      <c r="C32042" s="314">
        <v>163.90331886595038</v>
      </c>
      <c r="D32042" s="313" t="s">
        <v>167</v>
      </c>
    </row>
    <row r="32043" spans="1:4" ht="14.5" customHeight="1" x14ac:dyDescent="0.35">
      <c r="A32043" s="319"/>
      <c r="B32043" s="315">
        <v>44431.246527850293</v>
      </c>
      <c r="C32043" s="314">
        <v>169.10480985502946</v>
      </c>
      <c r="D32043" s="313" t="s">
        <v>167</v>
      </c>
    </row>
    <row r="32044" spans="1:4" ht="14.5" customHeight="1" x14ac:dyDescent="0.35">
      <c r="A32044" s="319"/>
      <c r="B32044" s="315">
        <v>44431.24722229474</v>
      </c>
      <c r="C32044" s="314">
        <v>163.94788059758332</v>
      </c>
      <c r="D32044" s="313" t="s">
        <v>167</v>
      </c>
    </row>
    <row r="32045" spans="1:4" ht="14.5" customHeight="1" x14ac:dyDescent="0.35">
      <c r="A32045" s="319"/>
      <c r="B32045" s="315">
        <v>44431.247916739187</v>
      </c>
      <c r="C32045" s="314">
        <v>157.59144255672194</v>
      </c>
      <c r="D32045" s="313" t="s">
        <v>167</v>
      </c>
    </row>
    <row r="32046" spans="1:4" ht="14.5" customHeight="1" x14ac:dyDescent="0.35">
      <c r="A32046" s="319"/>
      <c r="B32046" s="315">
        <v>44431.248611183633</v>
      </c>
      <c r="C32046" s="314">
        <v>151.34658508698922</v>
      </c>
      <c r="D32046" s="313" t="s">
        <v>167</v>
      </c>
    </row>
    <row r="32047" spans="1:4" ht="14.5" customHeight="1" x14ac:dyDescent="0.35">
      <c r="A32047" s="319"/>
      <c r="B32047" s="315">
        <v>44431.24930562808</v>
      </c>
      <c r="C32047" s="314">
        <v>134.60929598303434</v>
      </c>
      <c r="D32047" s="313" t="s">
        <v>167</v>
      </c>
    </row>
    <row r="32048" spans="1:4" ht="14.5" customHeight="1" x14ac:dyDescent="0.35">
      <c r="A32048" s="319"/>
      <c r="B32048" s="315">
        <v>44431.250000072527</v>
      </c>
      <c r="C32048" s="314">
        <v>119.08802455840438</v>
      </c>
      <c r="D32048" s="313" t="s">
        <v>167</v>
      </c>
    </row>
    <row r="32049" spans="1:4" ht="14.5" customHeight="1" x14ac:dyDescent="0.35">
      <c r="A32049" s="319"/>
      <c r="B32049" s="315">
        <v>44431.250694516973</v>
      </c>
      <c r="C32049" s="314">
        <v>114.80282203722746</v>
      </c>
      <c r="D32049" s="313" t="s">
        <v>167</v>
      </c>
    </row>
    <row r="32050" spans="1:4" ht="14.5" customHeight="1" x14ac:dyDescent="0.35">
      <c r="A32050" s="319"/>
      <c r="B32050" s="315">
        <v>44431.25138896142</v>
      </c>
      <c r="C32050" s="314">
        <v>115.13832666018668</v>
      </c>
      <c r="D32050" s="313" t="s">
        <v>167</v>
      </c>
    </row>
    <row r="32051" spans="1:4" ht="14.5" customHeight="1" x14ac:dyDescent="0.35">
      <c r="A32051" s="319"/>
      <c r="B32051" s="315">
        <v>44431.252083405867</v>
      </c>
      <c r="C32051" s="314">
        <v>117.46487769385372</v>
      </c>
      <c r="D32051" s="313" t="s">
        <v>167</v>
      </c>
    </row>
    <row r="32052" spans="1:4" ht="14.5" customHeight="1" x14ac:dyDescent="0.35">
      <c r="A32052" s="319"/>
      <c r="B32052" s="315">
        <v>44431.252777850314</v>
      </c>
      <c r="C32052" s="314">
        <v>115.93316121421522</v>
      </c>
      <c r="D32052" s="313" t="s">
        <v>167</v>
      </c>
    </row>
    <row r="32053" spans="1:4" ht="14.5" customHeight="1" x14ac:dyDescent="0.35">
      <c r="A32053" s="319"/>
      <c r="B32053" s="315">
        <v>44431.25347229476</v>
      </c>
      <c r="C32053" s="314">
        <v>113.93906306219482</v>
      </c>
      <c r="D32053" s="313" t="s">
        <v>167</v>
      </c>
    </row>
    <row r="32054" spans="1:4" ht="14.5" customHeight="1" x14ac:dyDescent="0.35">
      <c r="A32054" s="319"/>
      <c r="B32054" s="315">
        <v>44431.254166739207</v>
      </c>
      <c r="C32054" s="314">
        <v>111.35382040410963</v>
      </c>
      <c r="D32054" s="313" t="s">
        <v>167</v>
      </c>
    </row>
    <row r="32055" spans="1:4" ht="14.5" customHeight="1" x14ac:dyDescent="0.35">
      <c r="A32055" s="319"/>
      <c r="B32055" s="315">
        <v>44431.254861183654</v>
      </c>
      <c r="C32055" s="314">
        <v>103.02185667547941</v>
      </c>
      <c r="D32055" s="313" t="s">
        <v>167</v>
      </c>
    </row>
    <row r="32056" spans="1:4" ht="14.5" customHeight="1" x14ac:dyDescent="0.35">
      <c r="A32056" s="319"/>
      <c r="B32056" s="315">
        <v>44431.2555556281</v>
      </c>
      <c r="C32056" s="314">
        <v>100.29163897654507</v>
      </c>
      <c r="D32056" s="313" t="s">
        <v>167</v>
      </c>
    </row>
    <row r="32057" spans="1:4" ht="14.5" customHeight="1" x14ac:dyDescent="0.35">
      <c r="A32057" s="319"/>
      <c r="B32057" s="315">
        <v>44431.256250072547</v>
      </c>
      <c r="C32057" s="314">
        <v>104.34308900267739</v>
      </c>
      <c r="D32057" s="313" t="s">
        <v>167</v>
      </c>
    </row>
    <row r="32058" spans="1:4" ht="14.5" customHeight="1" x14ac:dyDescent="0.35">
      <c r="A32058" s="319"/>
      <c r="B32058" s="315">
        <v>44431.256944516994</v>
      </c>
      <c r="C32058" s="314">
        <v>105.75350625767412</v>
      </c>
      <c r="D32058" s="313" t="s">
        <v>167</v>
      </c>
    </row>
    <row r="32059" spans="1:4" ht="14.5" customHeight="1" x14ac:dyDescent="0.35">
      <c r="A32059" s="319"/>
      <c r="B32059" s="315">
        <v>44431.257638961441</v>
      </c>
      <c r="C32059" s="314">
        <v>109.06871147470277</v>
      </c>
      <c r="D32059" s="313" t="s">
        <v>167</v>
      </c>
    </row>
    <row r="32060" spans="1:4" ht="14.5" customHeight="1" x14ac:dyDescent="0.35">
      <c r="A32060" s="319"/>
      <c r="B32060" s="315">
        <v>44431.258333405887</v>
      </c>
      <c r="C32060" s="314">
        <v>117.57590852141341</v>
      </c>
      <c r="D32060" s="313" t="s">
        <v>167</v>
      </c>
    </row>
    <row r="32061" spans="1:4" ht="14.5" customHeight="1" x14ac:dyDescent="0.35">
      <c r="A32061" s="319"/>
      <c r="B32061" s="315">
        <v>44431.259027850334</v>
      </c>
      <c r="C32061" s="314">
        <v>121.76802806159054</v>
      </c>
      <c r="D32061" s="313" t="s">
        <v>167</v>
      </c>
    </row>
    <row r="32062" spans="1:4" ht="14.5" customHeight="1" x14ac:dyDescent="0.35">
      <c r="A32062" s="319"/>
      <c r="B32062" s="315">
        <v>44431.259722294781</v>
      </c>
      <c r="C32062" s="314">
        <v>105.93073622133039</v>
      </c>
      <c r="D32062" s="313" t="s">
        <v>167</v>
      </c>
    </row>
    <row r="32063" spans="1:4" ht="14.5" customHeight="1" x14ac:dyDescent="0.35">
      <c r="A32063" s="319"/>
      <c r="B32063" s="315">
        <v>44431.260416739227</v>
      </c>
      <c r="C32063" s="314">
        <v>97.441154281744573</v>
      </c>
      <c r="D32063" s="313" t="s">
        <v>167</v>
      </c>
    </row>
    <row r="32064" spans="1:4" ht="14.5" customHeight="1" x14ac:dyDescent="0.35">
      <c r="A32064" s="319"/>
      <c r="B32064" s="315">
        <v>44431.261111183674</v>
      </c>
      <c r="C32064" s="314">
        <v>91.811513238464244</v>
      </c>
      <c r="D32064" s="313" t="s">
        <v>167</v>
      </c>
    </row>
    <row r="32065" spans="1:4" ht="14.5" customHeight="1" x14ac:dyDescent="0.35">
      <c r="A32065" s="319"/>
      <c r="B32065" s="315">
        <v>44431.261805628121</v>
      </c>
      <c r="C32065" s="314">
        <v>82.827255678586269</v>
      </c>
      <c r="D32065" s="313" t="s">
        <v>167</v>
      </c>
    </row>
    <row r="32066" spans="1:4" ht="14.5" customHeight="1" x14ac:dyDescent="0.35">
      <c r="A32066" s="319"/>
      <c r="B32066" s="315">
        <v>44431.262500072567</v>
      </c>
      <c r="C32066" s="314">
        <v>79.257588423961224</v>
      </c>
      <c r="D32066" s="313" t="s">
        <v>167</v>
      </c>
    </row>
    <row r="32067" spans="1:4" ht="14.5" customHeight="1" x14ac:dyDescent="0.35">
      <c r="A32067" s="319"/>
      <c r="B32067" s="315">
        <v>44431.263194517014</v>
      </c>
      <c r="C32067" s="314">
        <v>79.523385980570069</v>
      </c>
      <c r="D32067" s="313" t="s">
        <v>167</v>
      </c>
    </row>
    <row r="32068" spans="1:4" ht="14.5" customHeight="1" x14ac:dyDescent="0.35">
      <c r="A32068" s="319"/>
      <c r="B32068" s="315">
        <v>44431.263888961461</v>
      </c>
      <c r="C32068" s="314">
        <v>79.671265044468839</v>
      </c>
      <c r="D32068" s="313" t="s">
        <v>167</v>
      </c>
    </row>
    <row r="32069" spans="1:4" ht="14.5" customHeight="1" x14ac:dyDescent="0.35">
      <c r="A32069" s="319"/>
      <c r="B32069" s="315">
        <v>44431.264583405908</v>
      </c>
      <c r="C32069" s="314">
        <v>82.139874708200423</v>
      </c>
      <c r="D32069" s="313" t="s">
        <v>167</v>
      </c>
    </row>
    <row r="32070" spans="1:4" ht="14.5" customHeight="1" x14ac:dyDescent="0.35">
      <c r="A32070" s="319"/>
      <c r="B32070" s="315">
        <v>44431.265277850354</v>
      </c>
      <c r="C32070" s="314">
        <v>84.105165019627506</v>
      </c>
      <c r="D32070" s="313" t="s">
        <v>167</v>
      </c>
    </row>
    <row r="32071" spans="1:4" ht="14.5" customHeight="1" x14ac:dyDescent="0.35">
      <c r="A32071" s="319"/>
      <c r="B32071" s="315">
        <v>44431.265972294801</v>
      </c>
      <c r="C32071" s="314">
        <v>83.056917106953918</v>
      </c>
      <c r="D32071" s="313" t="s">
        <v>167</v>
      </c>
    </row>
    <row r="32072" spans="1:4" ht="14.5" customHeight="1" x14ac:dyDescent="0.35">
      <c r="A32072" s="319"/>
      <c r="B32072" s="315">
        <v>44431.266666739248</v>
      </c>
      <c r="C32072" s="314">
        <v>80.784087642125087</v>
      </c>
      <c r="D32072" s="313" t="s">
        <v>167</v>
      </c>
    </row>
    <row r="32073" spans="1:4" ht="14.5" customHeight="1" x14ac:dyDescent="0.35">
      <c r="A32073" s="319"/>
      <c r="B32073" s="315">
        <v>44431.267361183694</v>
      </c>
      <c r="C32073" s="314">
        <v>81.40297898161613</v>
      </c>
      <c r="D32073" s="313" t="s">
        <v>167</v>
      </c>
    </row>
    <row r="32074" spans="1:4" ht="14.5" customHeight="1" x14ac:dyDescent="0.35">
      <c r="A32074" s="319"/>
      <c r="B32074" s="315">
        <v>44431.268055628141</v>
      </c>
      <c r="C32074" s="314">
        <v>79.593745028536063</v>
      </c>
      <c r="D32074" s="313" t="s">
        <v>167</v>
      </c>
    </row>
    <row r="32075" spans="1:4" ht="14.5" customHeight="1" x14ac:dyDescent="0.35">
      <c r="A32075" s="319"/>
      <c r="B32075" s="315">
        <v>44431.268750072588</v>
      </c>
      <c r="C32075" s="314">
        <v>74.424418479021796</v>
      </c>
      <c r="D32075" s="313" t="s">
        <v>167</v>
      </c>
    </row>
    <row r="32076" spans="1:4" ht="14.5" customHeight="1" x14ac:dyDescent="0.35">
      <c r="A32076" s="319"/>
      <c r="B32076" s="315">
        <v>44431.269444517035</v>
      </c>
      <c r="C32076" s="314">
        <v>73.615377732517658</v>
      </c>
      <c r="D32076" s="313" t="s">
        <v>167</v>
      </c>
    </row>
    <row r="32077" spans="1:4" ht="14.5" customHeight="1" x14ac:dyDescent="0.35">
      <c r="A32077" s="319"/>
      <c r="B32077" s="315">
        <v>44431.270138961481</v>
      </c>
      <c r="C32077" s="314">
        <v>75.696059962495923</v>
      </c>
      <c r="D32077" s="313" t="s">
        <v>167</v>
      </c>
    </row>
    <row r="32078" spans="1:4" ht="14.5" customHeight="1" x14ac:dyDescent="0.35">
      <c r="A32078" s="319"/>
      <c r="B32078" s="315">
        <v>44431.270833405928</v>
      </c>
      <c r="C32078" s="314">
        <v>81.497104953636878</v>
      </c>
      <c r="D32078" s="313" t="s">
        <v>167</v>
      </c>
    </row>
    <row r="32079" spans="1:4" ht="14.5" customHeight="1" x14ac:dyDescent="0.35">
      <c r="A32079" s="319"/>
      <c r="B32079" s="315">
        <v>44431.271527850375</v>
      </c>
      <c r="C32079" s="314">
        <v>85.521342019798851</v>
      </c>
      <c r="D32079" s="313" t="s">
        <v>167</v>
      </c>
    </row>
    <row r="32080" spans="1:4" ht="14.5" customHeight="1" x14ac:dyDescent="0.35">
      <c r="A32080" s="319"/>
      <c r="B32080" s="315">
        <v>44431.272222294821</v>
      </c>
      <c r="C32080" s="314">
        <v>87.07501961608844</v>
      </c>
      <c r="D32080" s="313" t="s">
        <v>167</v>
      </c>
    </row>
    <row r="32081" spans="1:4" ht="14.5" customHeight="1" x14ac:dyDescent="0.35">
      <c r="A32081" s="319"/>
      <c r="B32081" s="315">
        <v>44431.272916739268</v>
      </c>
      <c r="C32081" s="314">
        <v>93.065490760064378</v>
      </c>
      <c r="D32081" s="313" t="s">
        <v>167</v>
      </c>
    </row>
    <row r="32082" spans="1:4" ht="14.5" customHeight="1" x14ac:dyDescent="0.35">
      <c r="A32082" s="319"/>
      <c r="B32082" s="315">
        <v>44431.273611183715</v>
      </c>
      <c r="C32082" s="314">
        <v>96.612441326113185</v>
      </c>
      <c r="D32082" s="313" t="s">
        <v>167</v>
      </c>
    </row>
    <row r="32083" spans="1:4" ht="14.5" customHeight="1" x14ac:dyDescent="0.35">
      <c r="A32083" s="319"/>
      <c r="B32083" s="315">
        <v>44431.274305628162</v>
      </c>
      <c r="C32083" s="314">
        <v>98.713745880480076</v>
      </c>
      <c r="D32083" s="313" t="s">
        <v>167</v>
      </c>
    </row>
    <row r="32084" spans="1:4" ht="14.5" customHeight="1" x14ac:dyDescent="0.35">
      <c r="A32084" s="319"/>
      <c r="B32084" s="315">
        <v>44431.275000072608</v>
      </c>
      <c r="C32084" s="314">
        <v>95.073889244964818</v>
      </c>
      <c r="D32084" s="313" t="s">
        <v>167</v>
      </c>
    </row>
    <row r="32085" spans="1:4" ht="14.5" customHeight="1" x14ac:dyDescent="0.35">
      <c r="A32085" s="319"/>
      <c r="B32085" s="315">
        <v>44431.275694517055</v>
      </c>
      <c r="C32085" s="314">
        <v>91.560919000068679</v>
      </c>
      <c r="D32085" s="313" t="s">
        <v>167</v>
      </c>
    </row>
    <row r="32086" spans="1:4" ht="14.5" customHeight="1" x14ac:dyDescent="0.35">
      <c r="A32086" s="319"/>
      <c r="B32086" s="315">
        <v>44431.276388961502</v>
      </c>
      <c r="C32086" s="314">
        <v>86.859457904362358</v>
      </c>
      <c r="D32086" s="313" t="s">
        <v>167</v>
      </c>
    </row>
    <row r="32087" spans="1:4" ht="14.5" customHeight="1" x14ac:dyDescent="0.35">
      <c r="A32087" s="319"/>
      <c r="B32087" s="315">
        <v>44431.277083405948</v>
      </c>
      <c r="C32087" s="314">
        <v>88.461702991919211</v>
      </c>
      <c r="D32087" s="313" t="s">
        <v>167</v>
      </c>
    </row>
    <row r="32088" spans="1:4" ht="14.5" customHeight="1" x14ac:dyDescent="0.35">
      <c r="A32088" s="319"/>
      <c r="B32088" s="315">
        <v>44431.277777850395</v>
      </c>
      <c r="C32088" s="314">
        <v>97.612976927938874</v>
      </c>
      <c r="D32088" s="313" t="s">
        <v>167</v>
      </c>
    </row>
    <row r="32089" spans="1:4" ht="14.5" customHeight="1" x14ac:dyDescent="0.35">
      <c r="A32089" s="319"/>
      <c r="B32089" s="315">
        <v>44431.278472294842</v>
      </c>
      <c r="C32089" s="314">
        <v>102.89916271407661</v>
      </c>
      <c r="D32089" s="313" t="s">
        <v>167</v>
      </c>
    </row>
    <row r="32090" spans="1:4" ht="14.5" customHeight="1" x14ac:dyDescent="0.35">
      <c r="A32090" s="319"/>
      <c r="B32090" s="315">
        <v>44431.279166739288</v>
      </c>
      <c r="C32090" s="314">
        <v>111.07474732848932</v>
      </c>
      <c r="D32090" s="313" t="s">
        <v>167</v>
      </c>
    </row>
    <row r="32091" spans="1:4" ht="14.5" customHeight="1" x14ac:dyDescent="0.35">
      <c r="A32091" s="319"/>
      <c r="B32091" s="315">
        <v>44431.279861183735</v>
      </c>
      <c r="C32091" s="314">
        <v>124.01243377496333</v>
      </c>
      <c r="D32091" s="313" t="s">
        <v>167</v>
      </c>
    </row>
    <row r="32092" spans="1:4" ht="14.5" customHeight="1" x14ac:dyDescent="0.35">
      <c r="A32092" s="319"/>
      <c r="B32092" s="315">
        <v>44431.280555628182</v>
      </c>
      <c r="C32092" s="314">
        <v>124.84442825057776</v>
      </c>
      <c r="D32092" s="313" t="s">
        <v>167</v>
      </c>
    </row>
    <row r="32093" spans="1:4" ht="14.5" customHeight="1" x14ac:dyDescent="0.35">
      <c r="A32093" s="319"/>
      <c r="B32093" s="315">
        <v>44431.281250072629</v>
      </c>
      <c r="C32093" s="314">
        <v>125.77607765985303</v>
      </c>
      <c r="D32093" s="313" t="s">
        <v>167</v>
      </c>
    </row>
    <row r="32094" spans="1:4" ht="14.5" customHeight="1" x14ac:dyDescent="0.35">
      <c r="A32094" s="319"/>
      <c r="B32094" s="315">
        <v>44431.281944517075</v>
      </c>
      <c r="C32094" s="314">
        <v>125.38052005591841</v>
      </c>
      <c r="D32094" s="313" t="s">
        <v>167</v>
      </c>
    </row>
    <row r="32095" spans="1:4" ht="14.5" customHeight="1" x14ac:dyDescent="0.35">
      <c r="A32095" s="319"/>
      <c r="B32095" s="315">
        <v>44431.282638961522</v>
      </c>
      <c r="C32095" s="314">
        <v>112.05343400224811</v>
      </c>
      <c r="D32095" s="313" t="s">
        <v>167</v>
      </c>
    </row>
    <row r="32096" spans="1:4" ht="14.5" customHeight="1" x14ac:dyDescent="0.35">
      <c r="A32096" s="319"/>
      <c r="B32096" s="315">
        <v>44431.283333405969</v>
      </c>
      <c r="C32096" s="314">
        <v>92.660504617788447</v>
      </c>
      <c r="D32096" s="313" t="s">
        <v>167</v>
      </c>
    </row>
    <row r="32097" spans="1:4" ht="14.5" customHeight="1" x14ac:dyDescent="0.35">
      <c r="A32097" s="319"/>
      <c r="B32097" s="315">
        <v>44431.284027850415</v>
      </c>
      <c r="C32097" s="314">
        <v>85.908780101659559</v>
      </c>
      <c r="D32097" s="313" t="s">
        <v>167</v>
      </c>
    </row>
    <row r="32098" spans="1:4" ht="14.5" customHeight="1" x14ac:dyDescent="0.35">
      <c r="A32098" s="319"/>
      <c r="B32098" s="315">
        <v>44431.284722294862</v>
      </c>
      <c r="C32098" s="314">
        <v>92.224867976680017</v>
      </c>
      <c r="D32098" s="313" t="s">
        <v>167</v>
      </c>
    </row>
    <row r="32099" spans="1:4" ht="14.5" customHeight="1" x14ac:dyDescent="0.35">
      <c r="A32099" s="319"/>
      <c r="B32099" s="315">
        <v>44431.285416739309</v>
      </c>
      <c r="C32099" s="314">
        <v>102.36195806788358</v>
      </c>
      <c r="D32099" s="313" t="s">
        <v>167</v>
      </c>
    </row>
    <row r="32100" spans="1:4" ht="14.5" customHeight="1" x14ac:dyDescent="0.35">
      <c r="A32100" s="319"/>
      <c r="B32100" s="315">
        <v>44431.286111183756</v>
      </c>
      <c r="C32100" s="314">
        <v>104.75799855704147</v>
      </c>
      <c r="D32100" s="313" t="s">
        <v>167</v>
      </c>
    </row>
    <row r="32101" spans="1:4" ht="14.5" customHeight="1" x14ac:dyDescent="0.35">
      <c r="A32101" s="319"/>
      <c r="B32101" s="315">
        <v>44431.286805628202</v>
      </c>
      <c r="C32101" s="314">
        <v>106.80938571340327</v>
      </c>
      <c r="D32101" s="313" t="s">
        <v>167</v>
      </c>
    </row>
    <row r="32102" spans="1:4" ht="14.5" customHeight="1" x14ac:dyDescent="0.35">
      <c r="A32102" s="319"/>
      <c r="B32102" s="315">
        <v>44431.287500072649</v>
      </c>
      <c r="C32102" s="314">
        <v>107.67246146605855</v>
      </c>
      <c r="D32102" s="313" t="s">
        <v>167</v>
      </c>
    </row>
    <row r="32103" spans="1:4" ht="14.5" customHeight="1" x14ac:dyDescent="0.35">
      <c r="A32103" s="319"/>
      <c r="B32103" s="315">
        <v>44431.288194517096</v>
      </c>
      <c r="C32103" s="314">
        <v>107.28900114963568</v>
      </c>
      <c r="D32103" s="313" t="s">
        <v>167</v>
      </c>
    </row>
    <row r="32104" spans="1:4" ht="14.5" customHeight="1" x14ac:dyDescent="0.35">
      <c r="A32104" s="319"/>
      <c r="B32104" s="315">
        <v>44431.288888961542</v>
      </c>
      <c r="C32104" s="314">
        <v>100.3071801128545</v>
      </c>
      <c r="D32104" s="313" t="s">
        <v>167</v>
      </c>
    </row>
    <row r="32105" spans="1:4" ht="14.5" customHeight="1" x14ac:dyDescent="0.35">
      <c r="A32105" s="319"/>
      <c r="B32105" s="315">
        <v>44431.289583405989</v>
      </c>
      <c r="C32105" s="314">
        <v>97.348077288464026</v>
      </c>
      <c r="D32105" s="313" t="s">
        <v>167</v>
      </c>
    </row>
    <row r="32106" spans="1:4" ht="14.5" customHeight="1" x14ac:dyDescent="0.35">
      <c r="A32106" s="319"/>
      <c r="B32106" s="315">
        <v>44431.290277850436</v>
      </c>
      <c r="C32106" s="314">
        <v>106.4603669336182</v>
      </c>
      <c r="D32106" s="313" t="s">
        <v>167</v>
      </c>
    </row>
    <row r="32107" spans="1:4" ht="14.5" customHeight="1" x14ac:dyDescent="0.35">
      <c r="A32107" s="319"/>
      <c r="B32107" s="315">
        <v>44431.290972294883</v>
      </c>
      <c r="C32107" s="314">
        <v>116.74907218072913</v>
      </c>
      <c r="D32107" s="313" t="s">
        <v>167</v>
      </c>
    </row>
    <row r="32108" spans="1:4" ht="14.5" customHeight="1" x14ac:dyDescent="0.35">
      <c r="A32108" s="319"/>
      <c r="B32108" s="315">
        <v>44431.291666739329</v>
      </c>
      <c r="C32108" s="314">
        <v>129.25641173621213</v>
      </c>
      <c r="D32108" s="313" t="s">
        <v>167</v>
      </c>
    </row>
    <row r="32109" spans="1:4" ht="14.5" customHeight="1" x14ac:dyDescent="0.35">
      <c r="A32109" s="319"/>
      <c r="B32109" s="315">
        <v>44431.292361183776</v>
      </c>
      <c r="C32109" s="314">
        <v>143.43472974803686</v>
      </c>
      <c r="D32109" s="313" t="s">
        <v>167</v>
      </c>
    </row>
    <row r="32110" spans="1:4" ht="14.5" customHeight="1" x14ac:dyDescent="0.35">
      <c r="A32110" s="319"/>
      <c r="B32110" s="315">
        <v>44431.293055628223</v>
      </c>
      <c r="C32110" s="314">
        <v>167.25815215875238</v>
      </c>
      <c r="D32110" s="313" t="s">
        <v>167</v>
      </c>
    </row>
    <row r="32111" spans="1:4" ht="14.5" customHeight="1" x14ac:dyDescent="0.35">
      <c r="A32111" s="319"/>
      <c r="B32111" s="315">
        <v>44431.293750072669</v>
      </c>
      <c r="C32111" s="314">
        <v>181.71916836365514</v>
      </c>
      <c r="D32111" s="313" t="s">
        <v>167</v>
      </c>
    </row>
    <row r="32112" spans="1:4" ht="14.5" customHeight="1" x14ac:dyDescent="0.35">
      <c r="A32112" s="319"/>
      <c r="B32112" s="315">
        <v>44431.294444517116</v>
      </c>
      <c r="C32112" s="314">
        <v>195.07708318459723</v>
      </c>
      <c r="D32112" s="313" t="s">
        <v>167</v>
      </c>
    </row>
    <row r="32113" spans="1:4" ht="14.5" customHeight="1" x14ac:dyDescent="0.35">
      <c r="A32113" s="319"/>
      <c r="B32113" s="315">
        <v>44431.295138961563</v>
      </c>
      <c r="C32113" s="314">
        <v>204.76480343219202</v>
      </c>
      <c r="D32113" s="313" t="s">
        <v>167</v>
      </c>
    </row>
    <row r="32114" spans="1:4" ht="14.5" customHeight="1" x14ac:dyDescent="0.35">
      <c r="A32114" s="319"/>
      <c r="B32114" s="315">
        <v>44431.295833406009</v>
      </c>
      <c r="C32114" s="314">
        <v>208.16920519596508</v>
      </c>
      <c r="D32114" s="313" t="s">
        <v>167</v>
      </c>
    </row>
    <row r="32115" spans="1:4" ht="14.5" customHeight="1" x14ac:dyDescent="0.35">
      <c r="A32115" s="319"/>
      <c r="B32115" s="315">
        <v>44431.296527850456</v>
      </c>
      <c r="C32115" s="314">
        <v>215.41564875808544</v>
      </c>
      <c r="D32115" s="313" t="s">
        <v>167</v>
      </c>
    </row>
    <row r="32116" spans="1:4" ht="14.5" customHeight="1" x14ac:dyDescent="0.35">
      <c r="A32116" s="319"/>
      <c r="B32116" s="315">
        <v>44431.297222294903</v>
      </c>
      <c r="C32116" s="314">
        <v>220.76114235443529</v>
      </c>
      <c r="D32116" s="313" t="s">
        <v>167</v>
      </c>
    </row>
    <row r="32117" spans="1:4" ht="14.5" customHeight="1" x14ac:dyDescent="0.35">
      <c r="A32117" s="319"/>
      <c r="B32117" s="315">
        <v>44431.29791673935</v>
      </c>
      <c r="C32117" s="314">
        <v>226.5413086224813</v>
      </c>
      <c r="D32117" s="313" t="s">
        <v>167</v>
      </c>
    </row>
    <row r="32118" spans="1:4" ht="14.5" customHeight="1" x14ac:dyDescent="0.35">
      <c r="A32118" s="319"/>
      <c r="B32118" s="315">
        <v>44431.298611183796</v>
      </c>
      <c r="C32118" s="314">
        <v>225.02391779392491</v>
      </c>
      <c r="D32118" s="313" t="s">
        <v>167</v>
      </c>
    </row>
    <row r="32119" spans="1:4" ht="14.5" customHeight="1" x14ac:dyDescent="0.35">
      <c r="A32119" s="319"/>
      <c r="B32119" s="315">
        <v>44431.299305628243</v>
      </c>
      <c r="C32119" s="314">
        <v>221.9600183439635</v>
      </c>
      <c r="D32119" s="313" t="s">
        <v>167</v>
      </c>
    </row>
    <row r="32120" spans="1:4" ht="14.5" customHeight="1" x14ac:dyDescent="0.35">
      <c r="A32120" s="319"/>
      <c r="B32120" s="315">
        <v>44431.30000007269</v>
      </c>
      <c r="C32120" s="314">
        <v>226.45530819313134</v>
      </c>
      <c r="D32120" s="313" t="s">
        <v>167</v>
      </c>
    </row>
    <row r="32121" spans="1:4" ht="14.5" customHeight="1" x14ac:dyDescent="0.35">
      <c r="A32121" s="319"/>
      <c r="B32121" s="315">
        <v>44431.300694517136</v>
      </c>
      <c r="C32121" s="314">
        <v>223.06708489502779</v>
      </c>
      <c r="D32121" s="313" t="s">
        <v>167</v>
      </c>
    </row>
    <row r="32122" spans="1:4" ht="14.5" customHeight="1" x14ac:dyDescent="0.35">
      <c r="A32122" s="319"/>
      <c r="B32122" s="315">
        <v>44431.301388961583</v>
      </c>
      <c r="C32122" s="314">
        <v>208.2642162356448</v>
      </c>
      <c r="D32122" s="313" t="s">
        <v>167</v>
      </c>
    </row>
    <row r="32123" spans="1:4" ht="14.5" customHeight="1" x14ac:dyDescent="0.35">
      <c r="A32123" s="319"/>
      <c r="B32123" s="315">
        <v>44431.30208340603</v>
      </c>
      <c r="C32123" s="314">
        <v>201.0318918361445</v>
      </c>
      <c r="D32123" s="313" t="s">
        <v>167</v>
      </c>
    </row>
    <row r="32124" spans="1:4" ht="14.5" customHeight="1" x14ac:dyDescent="0.35">
      <c r="A32124" s="319"/>
      <c r="B32124" s="315">
        <v>44431.302777850477</v>
      </c>
      <c r="C32124" s="314">
        <v>189.19800779540867</v>
      </c>
      <c r="D32124" s="313" t="s">
        <v>167</v>
      </c>
    </row>
    <row r="32125" spans="1:4" ht="14.5" customHeight="1" x14ac:dyDescent="0.35">
      <c r="A32125" s="319"/>
      <c r="B32125" s="315">
        <v>44431.303472294923</v>
      </c>
      <c r="C32125" s="314">
        <v>183.13678532321939</v>
      </c>
      <c r="D32125" s="313" t="s">
        <v>167</v>
      </c>
    </row>
    <row r="32126" spans="1:4" ht="14.5" customHeight="1" x14ac:dyDescent="0.35">
      <c r="A32126" s="319"/>
      <c r="B32126" s="315">
        <v>44431.30416673937</v>
      </c>
      <c r="C32126" s="314">
        <v>191.81425043603329</v>
      </c>
      <c r="D32126" s="313" t="s">
        <v>167</v>
      </c>
    </row>
    <row r="32127" spans="1:4" ht="14.5" customHeight="1" x14ac:dyDescent="0.35">
      <c r="A32127" s="319"/>
      <c r="B32127" s="315">
        <v>44431.304861183817</v>
      </c>
      <c r="C32127" s="314">
        <v>203.46444346323455</v>
      </c>
      <c r="D32127" s="313" t="s">
        <v>167</v>
      </c>
    </row>
    <row r="32128" spans="1:4" ht="14.5" customHeight="1" x14ac:dyDescent="0.35">
      <c r="A32128" s="319"/>
      <c r="B32128" s="315">
        <v>44431.305555628263</v>
      </c>
      <c r="C32128" s="314">
        <v>214.17207191799534</v>
      </c>
      <c r="D32128" s="313" t="s">
        <v>167</v>
      </c>
    </row>
    <row r="32129" spans="1:4" ht="14.5" customHeight="1" x14ac:dyDescent="0.35">
      <c r="A32129" s="319"/>
      <c r="B32129" s="315">
        <v>44431.30625007271</v>
      </c>
      <c r="C32129" s="314">
        <v>227.98135449397378</v>
      </c>
      <c r="D32129" s="313" t="s">
        <v>167</v>
      </c>
    </row>
    <row r="32130" spans="1:4" ht="14.5" customHeight="1" x14ac:dyDescent="0.35">
      <c r="A32130" s="319"/>
      <c r="B32130" s="315">
        <v>44431.306944517157</v>
      </c>
      <c r="C32130" s="314">
        <v>249.87086861178202</v>
      </c>
      <c r="D32130" s="313" t="s">
        <v>167</v>
      </c>
    </row>
    <row r="32131" spans="1:4" ht="14.5" customHeight="1" x14ac:dyDescent="0.35">
      <c r="A32131" s="319"/>
      <c r="B32131" s="315">
        <v>44431.307638961604</v>
      </c>
      <c r="C32131" s="314">
        <v>260.55380480322833</v>
      </c>
      <c r="D32131" s="313" t="s">
        <v>167</v>
      </c>
    </row>
    <row r="32132" spans="1:4" ht="14.5" customHeight="1" x14ac:dyDescent="0.35">
      <c r="A32132" s="319"/>
      <c r="B32132" s="315">
        <v>44431.30833340605</v>
      </c>
      <c r="C32132" s="314">
        <v>259.69301538588479</v>
      </c>
      <c r="D32132" s="313" t="s">
        <v>167</v>
      </c>
    </row>
    <row r="32133" spans="1:4" ht="14.5" customHeight="1" x14ac:dyDescent="0.35">
      <c r="A32133" s="319"/>
      <c r="B32133" s="315">
        <v>44431.309027850497</v>
      </c>
      <c r="C32133" s="314">
        <v>257.35651371402588</v>
      </c>
      <c r="D32133" s="313" t="s">
        <v>167</v>
      </c>
    </row>
    <row r="32134" spans="1:4" ht="14.5" customHeight="1" x14ac:dyDescent="0.35">
      <c r="A32134" s="319"/>
      <c r="B32134" s="315">
        <v>44431.309722294944</v>
      </c>
      <c r="C32134" s="314">
        <v>245.32551926972423</v>
      </c>
      <c r="D32134" s="313" t="s">
        <v>167</v>
      </c>
    </row>
    <row r="32135" spans="1:4" ht="14.5" customHeight="1" x14ac:dyDescent="0.35">
      <c r="A32135" s="319"/>
      <c r="B32135" s="315">
        <v>44431.31041673939</v>
      </c>
      <c r="C32135" s="314">
        <v>239.93908799916196</v>
      </c>
      <c r="D32135" s="313" t="s">
        <v>167</v>
      </c>
    </row>
    <row r="32136" spans="1:4" ht="14.5" customHeight="1" x14ac:dyDescent="0.35">
      <c r="A32136" s="319"/>
      <c r="B32136" s="315">
        <v>44431.311111183837</v>
      </c>
      <c r="C32136" s="314">
        <v>240.88530487036331</v>
      </c>
      <c r="D32136" s="313" t="s">
        <v>167</v>
      </c>
    </row>
    <row r="32137" spans="1:4" ht="14.5" customHeight="1" x14ac:dyDescent="0.35">
      <c r="A32137" s="319"/>
      <c r="B32137" s="315">
        <v>44431.311805628284</v>
      </c>
      <c r="C32137" s="314">
        <v>242.111926101412</v>
      </c>
      <c r="D32137" s="313" t="s">
        <v>167</v>
      </c>
    </row>
    <row r="32138" spans="1:4" ht="14.5" customHeight="1" x14ac:dyDescent="0.35">
      <c r="A32138" s="319"/>
      <c r="B32138" s="315">
        <v>44431.31250007273</v>
      </c>
      <c r="C32138" s="314">
        <v>235.09490130251893</v>
      </c>
      <c r="D32138" s="313" t="s">
        <v>167</v>
      </c>
    </row>
    <row r="32139" spans="1:4" ht="14.5" customHeight="1" x14ac:dyDescent="0.35">
      <c r="A32139" s="319"/>
      <c r="B32139" s="315">
        <v>44431.313194517177</v>
      </c>
      <c r="C32139" s="314">
        <v>227.87883151834055</v>
      </c>
      <c r="D32139" s="313" t="s">
        <v>167</v>
      </c>
    </row>
    <row r="32140" spans="1:4" ht="14.5" customHeight="1" x14ac:dyDescent="0.35">
      <c r="A32140" s="319"/>
      <c r="B32140" s="315">
        <v>44431.313888961624</v>
      </c>
      <c r="C32140" s="314">
        <v>232.92441535085285</v>
      </c>
      <c r="D32140" s="313" t="s">
        <v>167</v>
      </c>
    </row>
    <row r="32141" spans="1:4" ht="14.5" customHeight="1" x14ac:dyDescent="0.35">
      <c r="A32141" s="319"/>
      <c r="B32141" s="315">
        <v>44431.314583406071</v>
      </c>
      <c r="C32141" s="314">
        <v>248.28196037382585</v>
      </c>
      <c r="D32141" s="313" t="s">
        <v>167</v>
      </c>
    </row>
    <row r="32142" spans="1:4" ht="14.5" customHeight="1" x14ac:dyDescent="0.35">
      <c r="A32142" s="319"/>
      <c r="B32142" s="315">
        <v>44431.315277850517</v>
      </c>
      <c r="C32142" s="314">
        <v>256.85679215207927</v>
      </c>
      <c r="D32142" s="313" t="s">
        <v>167</v>
      </c>
    </row>
    <row r="32143" spans="1:4" ht="14.5" customHeight="1" x14ac:dyDescent="0.35">
      <c r="A32143" s="319"/>
      <c r="B32143" s="315">
        <v>44431.315972294964</v>
      </c>
      <c r="C32143" s="314">
        <v>263.84980078262743</v>
      </c>
      <c r="D32143" s="313" t="s">
        <v>167</v>
      </c>
    </row>
    <row r="32144" spans="1:4" ht="14.5" customHeight="1" x14ac:dyDescent="0.35">
      <c r="A32144" s="319"/>
      <c r="B32144" s="315">
        <v>44431.316666739411</v>
      </c>
      <c r="C32144" s="314">
        <v>264.12242906152579</v>
      </c>
      <c r="D32144" s="313" t="s">
        <v>167</v>
      </c>
    </row>
    <row r="32145" spans="1:4" ht="14.5" customHeight="1" x14ac:dyDescent="0.35">
      <c r="A32145" s="319"/>
      <c r="B32145" s="315">
        <v>44431.317361183857</v>
      </c>
      <c r="C32145" s="314">
        <v>257.70407956291456</v>
      </c>
      <c r="D32145" s="313" t="s">
        <v>167</v>
      </c>
    </row>
    <row r="32146" spans="1:4" ht="14.5" customHeight="1" x14ac:dyDescent="0.35">
      <c r="A32146" s="319"/>
      <c r="B32146" s="315">
        <v>44431.318055628304</v>
      </c>
      <c r="C32146" s="314">
        <v>262.99904322621103</v>
      </c>
      <c r="D32146" s="313" t="s">
        <v>167</v>
      </c>
    </row>
    <row r="32147" spans="1:4" ht="14.5" customHeight="1" x14ac:dyDescent="0.35">
      <c r="A32147" s="319"/>
      <c r="B32147" s="315">
        <v>44431.318750072751</v>
      </c>
      <c r="C32147" s="314">
        <v>272.81118670398524</v>
      </c>
      <c r="D32147" s="313" t="s">
        <v>167</v>
      </c>
    </row>
    <row r="32148" spans="1:4" ht="14.5" customHeight="1" x14ac:dyDescent="0.35">
      <c r="A32148" s="319"/>
      <c r="B32148" s="315">
        <v>44431.319444517198</v>
      </c>
      <c r="C32148" s="314">
        <v>279.27858421616259</v>
      </c>
      <c r="D32148" s="313" t="s">
        <v>167</v>
      </c>
    </row>
    <row r="32149" spans="1:4" ht="14.5" customHeight="1" x14ac:dyDescent="0.35">
      <c r="A32149" s="319"/>
      <c r="B32149" s="315">
        <v>44431.320138961644</v>
      </c>
      <c r="C32149" s="314">
        <v>294.83557891759557</v>
      </c>
      <c r="D32149" s="313" t="s">
        <v>167</v>
      </c>
    </row>
    <row r="32150" spans="1:4" ht="14.5" customHeight="1" x14ac:dyDescent="0.35">
      <c r="A32150" s="319"/>
      <c r="B32150" s="315">
        <v>44431.320833406091</v>
      </c>
      <c r="C32150" s="314">
        <v>295.92710834769531</v>
      </c>
      <c r="D32150" s="313" t="s">
        <v>167</v>
      </c>
    </row>
    <row r="32151" spans="1:4" ht="14.5" customHeight="1" x14ac:dyDescent="0.35">
      <c r="A32151" s="319"/>
      <c r="B32151" s="315">
        <v>44431.321527850538</v>
      </c>
      <c r="C32151" s="314">
        <v>287.23092876124042</v>
      </c>
      <c r="D32151" s="313" t="s">
        <v>167</v>
      </c>
    </row>
    <row r="32152" spans="1:4" ht="14.5" customHeight="1" x14ac:dyDescent="0.35">
      <c r="A32152" s="319"/>
      <c r="B32152" s="315">
        <v>44431.322222294984</v>
      </c>
      <c r="C32152" s="314">
        <v>269.95734398640536</v>
      </c>
      <c r="D32152" s="313" t="s">
        <v>167</v>
      </c>
    </row>
    <row r="32153" spans="1:4" ht="14.5" customHeight="1" x14ac:dyDescent="0.35">
      <c r="A32153" s="319"/>
      <c r="B32153" s="315">
        <v>44431.322916739431</v>
      </c>
      <c r="C32153" s="314">
        <v>246.52755910996737</v>
      </c>
      <c r="D32153" s="313" t="s">
        <v>167</v>
      </c>
    </row>
    <row r="32154" spans="1:4" ht="14.5" customHeight="1" x14ac:dyDescent="0.35">
      <c r="A32154" s="319"/>
      <c r="B32154" s="315">
        <v>44431.323611183878</v>
      </c>
      <c r="C32154" s="314">
        <v>211.61056752923179</v>
      </c>
      <c r="D32154" s="313" t="s">
        <v>167</v>
      </c>
    </row>
    <row r="32155" spans="1:4" ht="14.5" customHeight="1" x14ac:dyDescent="0.35">
      <c r="A32155" s="319"/>
      <c r="B32155" s="315">
        <v>44431.324305628325</v>
      </c>
      <c r="C32155" s="314">
        <v>159.50544048714218</v>
      </c>
      <c r="D32155" s="313" t="s">
        <v>167</v>
      </c>
    </row>
    <row r="32156" spans="1:4" ht="14.5" customHeight="1" x14ac:dyDescent="0.35">
      <c r="A32156" s="319"/>
      <c r="B32156" s="315">
        <v>44431.325000072771</v>
      </c>
      <c r="C32156" s="314">
        <v>128.32001755697809</v>
      </c>
      <c r="D32156" s="313" t="s">
        <v>167</v>
      </c>
    </row>
    <row r="32157" spans="1:4" ht="14.5" customHeight="1" x14ac:dyDescent="0.35">
      <c r="A32157" s="319"/>
      <c r="B32157" s="315">
        <v>44431.325694517218</v>
      </c>
      <c r="C32157" s="314">
        <v>125.17673650460007</v>
      </c>
      <c r="D32157" s="313" t="s">
        <v>167</v>
      </c>
    </row>
    <row r="32158" spans="1:4" ht="14.5" customHeight="1" x14ac:dyDescent="0.35">
      <c r="A32158" s="319"/>
      <c r="B32158" s="315">
        <v>44431.326388961665</v>
      </c>
      <c r="C32158" s="314">
        <v>151.41911120382915</v>
      </c>
      <c r="D32158" s="313" t="s">
        <v>167</v>
      </c>
    </row>
    <row r="32159" spans="1:4" ht="14.5" customHeight="1" x14ac:dyDescent="0.35">
      <c r="A32159" s="319"/>
      <c r="B32159" s="315">
        <v>44431.327083406111</v>
      </c>
      <c r="C32159" s="314">
        <v>166.04960747394168</v>
      </c>
      <c r="D32159" s="313" t="s">
        <v>167</v>
      </c>
    </row>
    <row r="32160" spans="1:4" ht="14.5" customHeight="1" x14ac:dyDescent="0.35">
      <c r="A32160" s="319"/>
      <c r="B32160" s="315">
        <v>44431.327777850558</v>
      </c>
      <c r="C32160" s="314">
        <v>176.95546058722928</v>
      </c>
      <c r="D32160" s="313" t="s">
        <v>167</v>
      </c>
    </row>
    <row r="32161" spans="1:4" ht="14.5" customHeight="1" x14ac:dyDescent="0.35">
      <c r="A32161" s="319"/>
      <c r="B32161" s="315">
        <v>44431.328472295005</v>
      </c>
      <c r="C32161" s="314">
        <v>187.10113001463858</v>
      </c>
      <c r="D32161" s="313" t="s">
        <v>167</v>
      </c>
    </row>
    <row r="32162" spans="1:4" ht="14.5" customHeight="1" x14ac:dyDescent="0.35">
      <c r="A32162" s="319"/>
      <c r="B32162" s="315">
        <v>44431.329166739451</v>
      </c>
      <c r="C32162" s="314">
        <v>200.58803773765686</v>
      </c>
      <c r="D32162" s="313" t="s">
        <v>167</v>
      </c>
    </row>
    <row r="32163" spans="1:4" ht="14.5" customHeight="1" x14ac:dyDescent="0.35">
      <c r="A32163" s="319"/>
      <c r="B32163" s="315">
        <v>44431.329861183898</v>
      </c>
      <c r="C32163" s="314">
        <v>212.1854516740151</v>
      </c>
      <c r="D32163" s="313" t="s">
        <v>167</v>
      </c>
    </row>
    <row r="32164" spans="1:4" ht="14.5" customHeight="1" x14ac:dyDescent="0.35">
      <c r="A32164" s="319"/>
      <c r="B32164" s="315">
        <v>44431.330555628345</v>
      </c>
      <c r="C32164" s="314">
        <v>209.3498886518025</v>
      </c>
      <c r="D32164" s="313" t="s">
        <v>167</v>
      </c>
    </row>
    <row r="32165" spans="1:4" ht="14.5" customHeight="1" x14ac:dyDescent="0.35">
      <c r="A32165" s="319"/>
      <c r="B32165" s="315">
        <v>44431.331250072792</v>
      </c>
      <c r="C32165" s="314">
        <v>201.15630402533182</v>
      </c>
      <c r="D32165" s="313" t="s">
        <v>167</v>
      </c>
    </row>
    <row r="32166" spans="1:4" ht="14.5" customHeight="1" x14ac:dyDescent="0.35">
      <c r="A32166" s="319"/>
      <c r="B32166" s="315">
        <v>44431.331944517238</v>
      </c>
      <c r="C32166" s="314">
        <v>196.59546652497957</v>
      </c>
      <c r="D32166" s="313" t="s">
        <v>167</v>
      </c>
    </row>
    <row r="32167" spans="1:4" ht="14.5" customHeight="1" x14ac:dyDescent="0.35">
      <c r="A32167" s="319"/>
      <c r="B32167" s="315">
        <v>44431.332638961685</v>
      </c>
      <c r="C32167" s="314">
        <v>190.38227907556964</v>
      </c>
      <c r="D32167" s="313" t="s">
        <v>167</v>
      </c>
    </row>
    <row r="32168" spans="1:4" ht="14.5" customHeight="1" x14ac:dyDescent="0.35">
      <c r="A32168" s="319"/>
      <c r="B32168" s="315">
        <v>44431.333333406132</v>
      </c>
      <c r="C32168" s="314">
        <v>185.96982268796611</v>
      </c>
      <c r="D32168" s="313" t="s">
        <v>167</v>
      </c>
    </row>
    <row r="32169" spans="1:4" ht="14.5" customHeight="1" x14ac:dyDescent="0.35">
      <c r="A32169" s="319"/>
      <c r="B32169" s="315">
        <v>44431.334027850578</v>
      </c>
      <c r="C32169" s="314">
        <v>188.69342696927876</v>
      </c>
      <c r="D32169" s="313" t="s">
        <v>167</v>
      </c>
    </row>
    <row r="32170" spans="1:4" ht="14.5" customHeight="1" x14ac:dyDescent="0.35">
      <c r="A32170" s="319"/>
      <c r="B32170" s="315">
        <v>44431.334722295025</v>
      </c>
      <c r="C32170" s="314">
        <v>193.74690616466881</v>
      </c>
      <c r="D32170" s="313" t="s">
        <v>167</v>
      </c>
    </row>
    <row r="32171" spans="1:4" ht="14.5" customHeight="1" x14ac:dyDescent="0.35">
      <c r="A32171" s="319"/>
      <c r="B32171" s="315">
        <v>44431.335416739472</v>
      </c>
      <c r="C32171" s="314">
        <v>196.7944886655275</v>
      </c>
      <c r="D32171" s="313" t="s">
        <v>167</v>
      </c>
    </row>
    <row r="32172" spans="1:4" ht="14.5" customHeight="1" x14ac:dyDescent="0.35">
      <c r="A32172" s="319"/>
      <c r="B32172" s="315">
        <v>44431.336111183919</v>
      </c>
      <c r="C32172" s="314">
        <v>189.21836740069168</v>
      </c>
      <c r="D32172" s="313" t="s">
        <v>167</v>
      </c>
    </row>
    <row r="32173" spans="1:4" ht="14.5" customHeight="1" x14ac:dyDescent="0.35">
      <c r="A32173" s="319"/>
      <c r="B32173" s="315">
        <v>44431.336805628365</v>
      </c>
      <c r="C32173" s="314">
        <v>179.57226906220893</v>
      </c>
      <c r="D32173" s="313" t="s">
        <v>167</v>
      </c>
    </row>
    <row r="32174" spans="1:4" ht="14.5" customHeight="1" x14ac:dyDescent="0.35">
      <c r="A32174" s="319"/>
      <c r="B32174" s="315">
        <v>44431.337500072812</v>
      </c>
      <c r="C32174" s="314">
        <v>167.80555086349293</v>
      </c>
      <c r="D32174" s="313" t="s">
        <v>167</v>
      </c>
    </row>
    <row r="32175" spans="1:4" ht="14.5" customHeight="1" x14ac:dyDescent="0.35">
      <c r="A32175" s="319"/>
      <c r="B32175" s="315">
        <v>44431.338194517259</v>
      </c>
      <c r="C32175" s="314">
        <v>160.74310878117879</v>
      </c>
      <c r="D32175" s="313" t="s">
        <v>167</v>
      </c>
    </row>
    <row r="32176" spans="1:4" ht="14.5" customHeight="1" x14ac:dyDescent="0.35">
      <c r="A32176" s="319"/>
      <c r="B32176" s="315">
        <v>44431.338888961705</v>
      </c>
      <c r="C32176" s="314">
        <v>159.25199802777109</v>
      </c>
      <c r="D32176" s="313" t="s">
        <v>167</v>
      </c>
    </row>
    <row r="32177" spans="1:5" ht="14.5" customHeight="1" x14ac:dyDescent="0.35">
      <c r="A32177" s="319"/>
      <c r="B32177" s="315">
        <v>44431.339583406152</v>
      </c>
      <c r="C32177" s="314">
        <v>154.58358309683001</v>
      </c>
      <c r="D32177" s="313" t="s">
        <v>167</v>
      </c>
    </row>
    <row r="32178" spans="1:5" ht="14.5" customHeight="1" x14ac:dyDescent="0.35">
      <c r="A32178" s="319"/>
      <c r="B32178" s="315">
        <v>44431.340277850599</v>
      </c>
      <c r="C32178" s="314">
        <v>147.74088212718294</v>
      </c>
      <c r="D32178" s="313" t="s">
        <v>167</v>
      </c>
    </row>
    <row r="32179" spans="1:5" ht="14.5" customHeight="1" x14ac:dyDescent="0.35">
      <c r="A32179" s="319"/>
      <c r="B32179" s="315">
        <v>44431.340972295046</v>
      </c>
      <c r="C32179" s="314">
        <v>43.949792568480675</v>
      </c>
      <c r="D32179" s="313" t="s">
        <v>167</v>
      </c>
    </row>
    <row r="32180" spans="1:5" ht="14.5" customHeight="1" x14ac:dyDescent="0.35">
      <c r="A32180" s="319"/>
      <c r="B32180" s="315">
        <v>44431.341666739492</v>
      </c>
      <c r="C32180" s="314">
        <v>160.97569109783507</v>
      </c>
      <c r="D32180" s="313" t="s">
        <v>167</v>
      </c>
    </row>
    <row r="32181" spans="1:5" ht="14.5" customHeight="1" x14ac:dyDescent="0.35">
      <c r="A32181" s="319"/>
      <c r="B32181" s="315">
        <v>44431.342361183939</v>
      </c>
      <c r="C32181" s="314">
        <v>162.95436854117239</v>
      </c>
      <c r="D32181" s="313" t="s">
        <v>167</v>
      </c>
    </row>
    <row r="32182" spans="1:5" ht="14.5" customHeight="1" x14ac:dyDescent="0.35">
      <c r="A32182" s="319"/>
      <c r="B32182" s="315">
        <v>44431.343055628386</v>
      </c>
      <c r="C32182" s="314">
        <v>159.99712495607866</v>
      </c>
      <c r="D32182" s="313" t="s">
        <v>167</v>
      </c>
    </row>
    <row r="32183" spans="1:5" ht="14.5" customHeight="1" x14ac:dyDescent="0.35">
      <c r="A32183" s="319"/>
      <c r="B32183" s="315">
        <v>44431.343750072832</v>
      </c>
      <c r="C32183" s="314">
        <v>155.22046618856646</v>
      </c>
      <c r="D32183" s="313" t="s">
        <v>167</v>
      </c>
    </row>
    <row r="32184" spans="1:5" ht="14.5" customHeight="1" x14ac:dyDescent="0.35">
      <c r="A32184" s="319"/>
      <c r="B32184" s="315">
        <v>44431.344444517279</v>
      </c>
      <c r="C32184" s="314">
        <v>144.23818882857449</v>
      </c>
      <c r="D32184" s="313" t="s">
        <v>167</v>
      </c>
    </row>
    <row r="32185" spans="1:5" ht="14.5" customHeight="1" x14ac:dyDescent="0.35">
      <c r="A32185" s="319"/>
      <c r="B32185" s="315">
        <v>44431.345138961726</v>
      </c>
      <c r="C32185" s="314">
        <v>137.62999821459331</v>
      </c>
      <c r="D32185" s="313" t="s">
        <v>167</v>
      </c>
    </row>
    <row r="32186" spans="1:5" ht="14.5" customHeight="1" x14ac:dyDescent="0.35">
      <c r="A32186" s="319"/>
      <c r="B32186" s="315">
        <v>44431.345833406172</v>
      </c>
      <c r="C32186" s="314">
        <v>138.21433440812399</v>
      </c>
      <c r="D32186" s="313" t="s">
        <v>167</v>
      </c>
    </row>
    <row r="32187" spans="1:5" s="40" customFormat="1" ht="14.5" customHeight="1" x14ac:dyDescent="0.35">
      <c r="A32187" s="4"/>
      <c r="B32187" s="315">
        <v>44431.346527850619</v>
      </c>
      <c r="C32187" s="314">
        <v>139.36145242389756</v>
      </c>
      <c r="D32187" s="313" t="s">
        <v>167</v>
      </c>
      <c r="E32187" s="37"/>
    </row>
    <row r="32188" spans="1:5" ht="14.5" customHeight="1" x14ac:dyDescent="0.35">
      <c r="A32188" s="319"/>
      <c r="B32188" s="315">
        <v>44431.347222295066</v>
      </c>
      <c r="C32188" s="314">
        <v>138.65444257335815</v>
      </c>
      <c r="D32188" s="313" t="s">
        <v>167</v>
      </c>
    </row>
    <row r="32189" spans="1:5" ht="14.5" customHeight="1" x14ac:dyDescent="0.35">
      <c r="A32189" s="319"/>
      <c r="B32189" s="315">
        <v>44431.347916739513</v>
      </c>
      <c r="C32189" s="314">
        <v>140.61640362909918</v>
      </c>
      <c r="D32189" s="313" t="s">
        <v>167</v>
      </c>
    </row>
    <row r="32190" spans="1:5" ht="14.5" customHeight="1" x14ac:dyDescent="0.35">
      <c r="A32190" s="319"/>
      <c r="B32190" s="315">
        <v>44431.348611183959</v>
      </c>
      <c r="C32190" s="314">
        <v>147.48395396029034</v>
      </c>
      <c r="D32190" s="313" t="s">
        <v>167</v>
      </c>
    </row>
    <row r="32191" spans="1:5" ht="14.5" customHeight="1" x14ac:dyDescent="0.35">
      <c r="A32191" s="319"/>
      <c r="B32191" s="315">
        <v>44431.349305628406</v>
      </c>
      <c r="C32191" s="314">
        <v>144.82801095335745</v>
      </c>
      <c r="D32191" s="313" t="s">
        <v>167</v>
      </c>
    </row>
    <row r="32192" spans="1:5" ht="14.5" customHeight="1" x14ac:dyDescent="0.35">
      <c r="A32192" s="319"/>
      <c r="B32192" s="315">
        <v>44431.350000072853</v>
      </c>
      <c r="C32192" s="314">
        <v>139.6773520174863</v>
      </c>
      <c r="D32192" s="313" t="s">
        <v>167</v>
      </c>
    </row>
    <row r="32193" spans="1:4" ht="14.5" customHeight="1" x14ac:dyDescent="0.35">
      <c r="A32193" s="319"/>
      <c r="B32193" s="315">
        <v>44431.350694517299</v>
      </c>
      <c r="C32193" s="314">
        <v>135.08830713795808</v>
      </c>
      <c r="D32193" s="313" t="s">
        <v>167</v>
      </c>
    </row>
    <row r="32194" spans="1:4" ht="14.5" customHeight="1" x14ac:dyDescent="0.35">
      <c r="A32194" s="319"/>
      <c r="B32194" s="315">
        <v>44431.351388961746</v>
      </c>
      <c r="C32194" s="314">
        <v>123.85130706217218</v>
      </c>
      <c r="D32194" s="313" t="s">
        <v>167</v>
      </c>
    </row>
    <row r="32195" spans="1:4" ht="14.5" customHeight="1" x14ac:dyDescent="0.35">
      <c r="A32195" s="319"/>
      <c r="B32195" s="315">
        <v>44431.352083406193</v>
      </c>
      <c r="C32195" s="314">
        <v>116.24948558066002</v>
      </c>
      <c r="D32195" s="313" t="s">
        <v>167</v>
      </c>
    </row>
    <row r="32196" spans="1:4" ht="14.5" customHeight="1" x14ac:dyDescent="0.35">
      <c r="A32196" s="319"/>
      <c r="B32196" s="315">
        <v>44431.35277785064</v>
      </c>
      <c r="C32196" s="314">
        <v>115.01981194860224</v>
      </c>
      <c r="D32196" s="313" t="s">
        <v>167</v>
      </c>
    </row>
    <row r="32197" spans="1:4" ht="14.5" customHeight="1" x14ac:dyDescent="0.35">
      <c r="A32197" s="319"/>
      <c r="B32197" s="315">
        <v>44431.353472295086</v>
      </c>
      <c r="C32197" s="314">
        <v>114.49962899288317</v>
      </c>
      <c r="D32197" s="313" t="s">
        <v>167</v>
      </c>
    </row>
    <row r="32198" spans="1:4" ht="14.5" customHeight="1" x14ac:dyDescent="0.35">
      <c r="A32198" s="319"/>
      <c r="B32198" s="315">
        <v>44431.354166739533</v>
      </c>
      <c r="C32198" s="314">
        <v>113.74054751326912</v>
      </c>
      <c r="D32198" s="313" t="s">
        <v>167</v>
      </c>
    </row>
    <row r="32199" spans="1:4" ht="14.5" customHeight="1" x14ac:dyDescent="0.35">
      <c r="A32199" s="319"/>
      <c r="B32199" s="315">
        <v>44431.35486118398</v>
      </c>
      <c r="C32199" s="314">
        <v>115.67213259568283</v>
      </c>
      <c r="D32199" s="313" t="s">
        <v>167</v>
      </c>
    </row>
    <row r="32200" spans="1:4" ht="14.5" customHeight="1" x14ac:dyDescent="0.35">
      <c r="A32200" s="319"/>
      <c r="B32200" s="315">
        <v>44431.355555628426</v>
      </c>
      <c r="C32200" s="314">
        <v>121.09725764425238</v>
      </c>
      <c r="D32200" s="313" t="s">
        <v>167</v>
      </c>
    </row>
    <row r="32201" spans="1:4" ht="14.5" customHeight="1" x14ac:dyDescent="0.35">
      <c r="A32201" s="319"/>
      <c r="B32201" s="315">
        <v>44431.356250072873</v>
      </c>
      <c r="C32201" s="314">
        <v>118.75944882653614</v>
      </c>
      <c r="D32201" s="313" t="s">
        <v>167</v>
      </c>
    </row>
    <row r="32202" spans="1:4" ht="14.5" customHeight="1" x14ac:dyDescent="0.35">
      <c r="A32202" s="319"/>
      <c r="B32202" s="315">
        <v>44431.35694451732</v>
      </c>
      <c r="C32202" s="314">
        <v>114.0130600279624</v>
      </c>
      <c r="D32202" s="313" t="s">
        <v>167</v>
      </c>
    </row>
    <row r="32203" spans="1:4" ht="14.5" customHeight="1" x14ac:dyDescent="0.35">
      <c r="A32203" s="319"/>
      <c r="B32203" s="315">
        <v>44431.357638961766</v>
      </c>
      <c r="C32203" s="314">
        <v>106.13860283027752</v>
      </c>
      <c r="D32203" s="313" t="s">
        <v>167</v>
      </c>
    </row>
    <row r="32204" spans="1:4" ht="14.5" customHeight="1" x14ac:dyDescent="0.35">
      <c r="A32204" s="319"/>
      <c r="B32204" s="315">
        <v>44431.358333406213</v>
      </c>
      <c r="C32204" s="314">
        <v>95.433683320586951</v>
      </c>
      <c r="D32204" s="313" t="s">
        <v>167</v>
      </c>
    </row>
    <row r="32205" spans="1:4" ht="14.5" customHeight="1" x14ac:dyDescent="0.35">
      <c r="A32205" s="319"/>
      <c r="B32205" s="315">
        <v>44431.35902785066</v>
      </c>
      <c r="C32205" s="314">
        <v>88.293121446042406</v>
      </c>
      <c r="D32205" s="313" t="s">
        <v>167</v>
      </c>
    </row>
    <row r="32206" spans="1:4" ht="14.5" customHeight="1" x14ac:dyDescent="0.35">
      <c r="A32206" s="319"/>
      <c r="B32206" s="315">
        <v>44431.359722295107</v>
      </c>
      <c r="C32206" s="314">
        <v>86.036656457482607</v>
      </c>
      <c r="D32206" s="313" t="s">
        <v>167</v>
      </c>
    </row>
    <row r="32207" spans="1:4" ht="14.5" customHeight="1" x14ac:dyDescent="0.35">
      <c r="A32207" s="319"/>
      <c r="B32207" s="315">
        <v>44431.360416739553</v>
      </c>
      <c r="C32207" s="314">
        <v>85.902530341092884</v>
      </c>
      <c r="D32207" s="313" t="s">
        <v>167</v>
      </c>
    </row>
    <row r="32208" spans="1:4" ht="14.5" customHeight="1" x14ac:dyDescent="0.35">
      <c r="A32208" s="319"/>
      <c r="B32208" s="315">
        <v>44431.361111184</v>
      </c>
      <c r="C32208" s="314">
        <v>85.498416515340793</v>
      </c>
      <c r="D32208" s="313" t="s">
        <v>167</v>
      </c>
    </row>
    <row r="32209" spans="1:4" ht="14.5" customHeight="1" x14ac:dyDescent="0.35">
      <c r="A32209" s="319"/>
      <c r="B32209" s="315">
        <v>44431.361805628447</v>
      </c>
      <c r="C32209" s="314">
        <v>89.065967497002561</v>
      </c>
      <c r="D32209" s="313" t="s">
        <v>167</v>
      </c>
    </row>
    <row r="32210" spans="1:4" ht="14.5" customHeight="1" x14ac:dyDescent="0.35">
      <c r="A32210" s="319"/>
      <c r="B32210" s="315">
        <v>44431.362500072893</v>
      </c>
      <c r="C32210" s="314">
        <v>92.910736087129536</v>
      </c>
      <c r="D32210" s="313" t="s">
        <v>167</v>
      </c>
    </row>
    <row r="32211" spans="1:4" ht="14.5" customHeight="1" x14ac:dyDescent="0.35">
      <c r="A32211" s="319"/>
      <c r="B32211" s="315">
        <v>44431.36319451734</v>
      </c>
      <c r="C32211" s="314">
        <v>90.898601329264537</v>
      </c>
      <c r="D32211" s="313" t="s">
        <v>167</v>
      </c>
    </row>
    <row r="32212" spans="1:4" ht="14.5" customHeight="1" x14ac:dyDescent="0.35">
      <c r="A32212" s="319"/>
      <c r="B32212" s="315">
        <v>44431.363888961787</v>
      </c>
      <c r="C32212" s="314">
        <v>85.938345990477444</v>
      </c>
      <c r="D32212" s="313" t="s">
        <v>167</v>
      </c>
    </row>
    <row r="32213" spans="1:4" ht="14.5" customHeight="1" x14ac:dyDescent="0.35">
      <c r="A32213" s="319"/>
      <c r="B32213" s="315">
        <v>44431.364583406234</v>
      </c>
      <c r="C32213" s="314">
        <v>78.077173991615808</v>
      </c>
      <c r="D32213" s="313" t="s">
        <v>167</v>
      </c>
    </row>
    <row r="32214" spans="1:4" ht="14.5" customHeight="1" x14ac:dyDescent="0.35">
      <c r="A32214" s="319"/>
      <c r="B32214" s="315">
        <v>44431.36527785068</v>
      </c>
      <c r="C32214" s="314">
        <v>68.32142321581486</v>
      </c>
      <c r="D32214" s="313" t="s">
        <v>167</v>
      </c>
    </row>
    <row r="32215" spans="1:4" ht="14.5" customHeight="1" x14ac:dyDescent="0.35">
      <c r="A32215" s="319"/>
      <c r="B32215" s="315">
        <v>44431.365972295127</v>
      </c>
      <c r="C32215" s="314">
        <v>61.832311885193725</v>
      </c>
      <c r="D32215" s="313" t="s">
        <v>167</v>
      </c>
    </row>
    <row r="32216" spans="1:4" ht="14.5" customHeight="1" x14ac:dyDescent="0.35">
      <c r="A32216" s="319"/>
      <c r="B32216" s="315">
        <v>44431.366666739574</v>
      </c>
      <c r="C32216" s="314">
        <v>58.605118471717773</v>
      </c>
      <c r="D32216" s="313" t="s">
        <v>167</v>
      </c>
    </row>
    <row r="32217" spans="1:4" ht="14.5" customHeight="1" x14ac:dyDescent="0.35">
      <c r="A32217" s="319"/>
      <c r="B32217" s="315">
        <v>44431.36736118402</v>
      </c>
      <c r="C32217" s="314">
        <v>53.863754017250422</v>
      </c>
      <c r="D32217" s="313" t="s">
        <v>167</v>
      </c>
    </row>
    <row r="32218" spans="1:4" ht="14.5" customHeight="1" x14ac:dyDescent="0.35">
      <c r="A32218" s="319"/>
      <c r="B32218" s="315">
        <v>44431.368055628467</v>
      </c>
      <c r="C32218" s="314">
        <v>51.194933051933184</v>
      </c>
      <c r="D32218" s="313" t="s">
        <v>167</v>
      </c>
    </row>
    <row r="32219" spans="1:4" ht="14.5" customHeight="1" x14ac:dyDescent="0.35">
      <c r="A32219" s="319"/>
      <c r="B32219" s="315">
        <v>44431.368750072914</v>
      </c>
      <c r="C32219" s="314">
        <v>56.098291386640632</v>
      </c>
      <c r="D32219" s="313" t="s">
        <v>167</v>
      </c>
    </row>
    <row r="32220" spans="1:4" ht="14.5" customHeight="1" x14ac:dyDescent="0.35">
      <c r="A32220" s="319"/>
      <c r="B32220" s="315">
        <v>44431.369444517361</v>
      </c>
      <c r="C32220" s="314">
        <v>61.077742203431747</v>
      </c>
      <c r="D32220" s="313" t="s">
        <v>167</v>
      </c>
    </row>
    <row r="32221" spans="1:4" ht="14.5" customHeight="1" x14ac:dyDescent="0.35">
      <c r="A32221" s="319"/>
      <c r="B32221" s="315">
        <v>44431.370138961807</v>
      </c>
      <c r="C32221" s="314">
        <v>64.002065281712561</v>
      </c>
      <c r="D32221" s="313" t="s">
        <v>167</v>
      </c>
    </row>
    <row r="32222" spans="1:4" ht="14.5" customHeight="1" x14ac:dyDescent="0.35">
      <c r="A32222" s="319"/>
      <c r="B32222" s="315">
        <v>44431.370833406254</v>
      </c>
      <c r="C32222" s="314">
        <v>65.763456792923776</v>
      </c>
      <c r="D32222" s="313" t="s">
        <v>167</v>
      </c>
    </row>
    <row r="32223" spans="1:4" ht="14.5" customHeight="1" x14ac:dyDescent="0.35">
      <c r="A32223" s="319"/>
      <c r="B32223" s="315">
        <v>44431.371527850701</v>
      </c>
      <c r="C32223" s="314">
        <v>66.045356228384961</v>
      </c>
      <c r="D32223" s="313" t="s">
        <v>167</v>
      </c>
    </row>
    <row r="32224" spans="1:4" ht="14.5" customHeight="1" x14ac:dyDescent="0.35">
      <c r="A32224" s="319"/>
      <c r="B32224" s="315">
        <v>44431.372222295147</v>
      </c>
      <c r="C32224" s="314">
        <v>66.706529737587942</v>
      </c>
      <c r="D32224" s="313" t="s">
        <v>167</v>
      </c>
    </row>
    <row r="32225" spans="1:4" ht="14.5" customHeight="1" x14ac:dyDescent="0.35">
      <c r="A32225" s="319"/>
      <c r="B32225" s="315">
        <v>44431.372916739594</v>
      </c>
      <c r="C32225" s="314">
        <v>62.032930223946458</v>
      </c>
      <c r="D32225" s="313" t="s">
        <v>167</v>
      </c>
    </row>
    <row r="32226" spans="1:4" ht="14.5" customHeight="1" x14ac:dyDescent="0.35">
      <c r="A32226" s="319"/>
      <c r="B32226" s="315">
        <v>44431.373611184041</v>
      </c>
      <c r="C32226" s="314">
        <v>53.669517951043481</v>
      </c>
      <c r="D32226" s="313" t="s">
        <v>167</v>
      </c>
    </row>
    <row r="32227" spans="1:4" ht="14.5" customHeight="1" x14ac:dyDescent="0.35">
      <c r="A32227" s="319"/>
      <c r="B32227" s="315">
        <v>44431.374305628487</v>
      </c>
      <c r="C32227" s="314">
        <v>51.490759402757973</v>
      </c>
      <c r="D32227" s="313" t="s">
        <v>167</v>
      </c>
    </row>
    <row r="32228" spans="1:4" ht="14.5" customHeight="1" x14ac:dyDescent="0.35">
      <c r="A32228" s="319"/>
      <c r="B32228" s="315">
        <v>44431.375000072934</v>
      </c>
      <c r="C32228" s="314">
        <v>51.835082085491742</v>
      </c>
      <c r="D32228" s="313" t="s">
        <v>167</v>
      </c>
    </row>
    <row r="32229" spans="1:4" ht="14.5" customHeight="1" x14ac:dyDescent="0.35">
      <c r="A32229" s="319"/>
      <c r="B32229" s="315">
        <v>44431.375694517381</v>
      </c>
      <c r="C32229" s="314">
        <v>57.233249089924115</v>
      </c>
      <c r="D32229" s="313" t="s">
        <v>167</v>
      </c>
    </row>
    <row r="32230" spans="1:4" ht="14.5" customHeight="1" x14ac:dyDescent="0.35">
      <c r="A32230" s="319"/>
      <c r="B32230" s="315">
        <v>44431.376388961828</v>
      </c>
      <c r="C32230" s="314">
        <v>5.8048544165438818</v>
      </c>
      <c r="D32230" s="313" t="s">
        <v>178</v>
      </c>
    </row>
    <row r="32231" spans="1:4" ht="14.5" customHeight="1" x14ac:dyDescent="0.35">
      <c r="A32231" s="319"/>
      <c r="B32231" s="315">
        <v>44431.377083406274</v>
      </c>
      <c r="C32231" s="314">
        <v>0</v>
      </c>
      <c r="D32231" s="313" t="s">
        <v>178</v>
      </c>
    </row>
    <row r="32232" spans="1:4" ht="14.5" customHeight="1" x14ac:dyDescent="0.35">
      <c r="A32232" s="319"/>
      <c r="B32232" s="315">
        <v>44431.377777850721</v>
      </c>
      <c r="C32232" s="314">
        <v>0</v>
      </c>
      <c r="D32232" s="313" t="s">
        <v>178</v>
      </c>
    </row>
    <row r="32233" spans="1:4" ht="14.5" customHeight="1" x14ac:dyDescent="0.35">
      <c r="A32233" s="319"/>
      <c r="B32233" s="315">
        <v>44431.378472295168</v>
      </c>
      <c r="C32233" s="314">
        <v>0</v>
      </c>
      <c r="D32233" s="313" t="s">
        <v>178</v>
      </c>
    </row>
    <row r="32234" spans="1:4" ht="14.5" customHeight="1" x14ac:dyDescent="0.35">
      <c r="A32234" s="319"/>
      <c r="B32234" s="315">
        <v>44431.379166739614</v>
      </c>
      <c r="C32234" s="314">
        <v>0</v>
      </c>
      <c r="D32234" s="313" t="s">
        <v>178</v>
      </c>
    </row>
    <row r="32235" spans="1:4" ht="14.5" customHeight="1" x14ac:dyDescent="0.35">
      <c r="A32235" s="319"/>
      <c r="B32235" s="315">
        <v>44431.379861184061</v>
      </c>
      <c r="C32235" s="314">
        <v>57.821737048574867</v>
      </c>
      <c r="D32235" s="313" t="s">
        <v>179</v>
      </c>
    </row>
    <row r="32236" spans="1:4" ht="14.5" customHeight="1" x14ac:dyDescent="0.35">
      <c r="A32236" s="319"/>
      <c r="B32236" s="315">
        <v>44431.380555628508</v>
      </c>
      <c r="C32236" s="314">
        <v>64.48406325653292</v>
      </c>
      <c r="D32236" s="313" t="s">
        <v>179</v>
      </c>
    </row>
    <row r="32237" spans="1:4" ht="14.5" customHeight="1" x14ac:dyDescent="0.35">
      <c r="A32237" s="319"/>
      <c r="B32237" s="315">
        <v>44431.381250072955</v>
      </c>
      <c r="C32237" s="314">
        <v>76.188401972711048</v>
      </c>
      <c r="D32237" s="313" t="s">
        <v>179</v>
      </c>
    </row>
    <row r="32238" spans="1:4" ht="14.5" customHeight="1" x14ac:dyDescent="0.35">
      <c r="A32238" s="319"/>
      <c r="B32238" s="315">
        <v>44431.381944517401</v>
      </c>
      <c r="C32238" s="314">
        <v>835.57687979789137</v>
      </c>
      <c r="D32238" s="313" t="s">
        <v>179</v>
      </c>
    </row>
    <row r="32239" spans="1:4" ht="14.5" customHeight="1" x14ac:dyDescent="0.35">
      <c r="A32239" s="319"/>
      <c r="B32239" s="315">
        <v>44431.382638961848</v>
      </c>
      <c r="C32239" s="314">
        <v>905.59804884586481</v>
      </c>
      <c r="D32239" s="313" t="s">
        <v>179</v>
      </c>
    </row>
    <row r="32240" spans="1:4" ht="14.5" customHeight="1" x14ac:dyDescent="0.35">
      <c r="A32240" s="319"/>
      <c r="B32240" s="315">
        <v>44431.383333406295</v>
      </c>
      <c r="C32240" s="314">
        <v>909.80253533526945</v>
      </c>
      <c r="D32240" s="313" t="s">
        <v>179</v>
      </c>
    </row>
    <row r="32241" spans="1:4" ht="14.5" customHeight="1" x14ac:dyDescent="0.35">
      <c r="A32241" s="319"/>
      <c r="B32241" s="315">
        <v>44431.384027850741</v>
      </c>
      <c r="C32241" s="314">
        <v>911.85745994425383</v>
      </c>
      <c r="D32241" s="313" t="s">
        <v>179</v>
      </c>
    </row>
    <row r="32242" spans="1:4" ht="14.5" customHeight="1" x14ac:dyDescent="0.35">
      <c r="A32242" s="319"/>
      <c r="B32242" s="315">
        <v>44431.384722295188</v>
      </c>
      <c r="C32242" s="314">
        <v>909.53072700016196</v>
      </c>
      <c r="D32242" s="313" t="s">
        <v>179</v>
      </c>
    </row>
    <row r="32243" spans="1:4" ht="14.5" customHeight="1" x14ac:dyDescent="0.35">
      <c r="A32243" s="319"/>
      <c r="B32243" s="315">
        <v>44431.385416739635</v>
      </c>
      <c r="C32243" s="314">
        <v>233.24984111084098</v>
      </c>
      <c r="D32243" s="313" t="s">
        <v>179</v>
      </c>
    </row>
    <row r="32244" spans="1:4" ht="14.5" customHeight="1" x14ac:dyDescent="0.35">
      <c r="A32244" s="319"/>
      <c r="B32244" s="315">
        <v>44431.386111184082</v>
      </c>
      <c r="C32244" s="314">
        <v>93.557140582340068</v>
      </c>
      <c r="D32244" s="313" t="s">
        <v>167</v>
      </c>
    </row>
    <row r="32245" spans="1:4" ht="14.5" customHeight="1" x14ac:dyDescent="0.35">
      <c r="A32245" s="319"/>
      <c r="B32245" s="315">
        <v>44431.386805628528</v>
      </c>
      <c r="C32245" s="314">
        <v>86.566286137246067</v>
      </c>
      <c r="D32245" s="313" t="s">
        <v>167</v>
      </c>
    </row>
    <row r="32246" spans="1:4" ht="14.5" customHeight="1" x14ac:dyDescent="0.35">
      <c r="A32246" s="319"/>
      <c r="B32246" s="315">
        <v>44431.387500072975</v>
      </c>
      <c r="C32246" s="314">
        <v>75.846389947818054</v>
      </c>
      <c r="D32246" s="313" t="s">
        <v>167</v>
      </c>
    </row>
    <row r="32247" spans="1:4" ht="14.5" customHeight="1" x14ac:dyDescent="0.35">
      <c r="A32247" s="319"/>
      <c r="B32247" s="315">
        <v>44431.388194517422</v>
      </c>
      <c r="C32247" s="314">
        <v>70.115801934358515</v>
      </c>
      <c r="D32247" s="313" t="s">
        <v>167</v>
      </c>
    </row>
    <row r="32248" spans="1:4" ht="14.5" customHeight="1" x14ac:dyDescent="0.35">
      <c r="A32248" s="319"/>
      <c r="B32248" s="315">
        <v>44431.388888961868</v>
      </c>
      <c r="C32248" s="314">
        <v>68.427124533235713</v>
      </c>
      <c r="D32248" s="313" t="s">
        <v>167</v>
      </c>
    </row>
    <row r="32249" spans="1:4" ht="14.5" customHeight="1" x14ac:dyDescent="0.35">
      <c r="A32249" s="319"/>
      <c r="B32249" s="315">
        <v>44431.389583406315</v>
      </c>
      <c r="C32249" s="314">
        <v>67.637338516519719</v>
      </c>
      <c r="D32249" s="313" t="s">
        <v>167</v>
      </c>
    </row>
    <row r="32250" spans="1:4" ht="14.5" customHeight="1" x14ac:dyDescent="0.35">
      <c r="A32250" s="319"/>
      <c r="B32250" s="315">
        <v>44431.390277850762</v>
      </c>
      <c r="C32250" s="314">
        <v>67.066791109517609</v>
      </c>
      <c r="D32250" s="313" t="s">
        <v>167</v>
      </c>
    </row>
    <row r="32251" spans="1:4" ht="14.5" customHeight="1" x14ac:dyDescent="0.35">
      <c r="A32251" s="319"/>
      <c r="B32251" s="315">
        <v>44431.390972295208</v>
      </c>
      <c r="C32251" s="314">
        <v>66.963925261840146</v>
      </c>
      <c r="D32251" s="313" t="s">
        <v>167</v>
      </c>
    </row>
    <row r="32252" spans="1:4" ht="14.5" customHeight="1" x14ac:dyDescent="0.35">
      <c r="A32252" s="319"/>
      <c r="B32252" s="315">
        <v>44431.391666739655</v>
      </c>
      <c r="C32252" s="314">
        <v>75.963840166675311</v>
      </c>
      <c r="D32252" s="313" t="s">
        <v>167</v>
      </c>
    </row>
    <row r="32253" spans="1:4" ht="14.5" customHeight="1" x14ac:dyDescent="0.35">
      <c r="A32253" s="319"/>
      <c r="B32253" s="315">
        <v>44431.392361184102</v>
      </c>
      <c r="C32253" s="314">
        <v>83.050978484445167</v>
      </c>
      <c r="D32253" s="313" t="s">
        <v>167</v>
      </c>
    </row>
    <row r="32254" spans="1:4" ht="14.5" customHeight="1" x14ac:dyDescent="0.35">
      <c r="A32254" s="319"/>
      <c r="B32254" s="315">
        <v>44431.393055628549</v>
      </c>
      <c r="C32254" s="314">
        <v>80.236821053650544</v>
      </c>
      <c r="D32254" s="313" t="s">
        <v>167</v>
      </c>
    </row>
    <row r="32255" spans="1:4" ht="14.5" customHeight="1" x14ac:dyDescent="0.35">
      <c r="A32255" s="319"/>
      <c r="B32255" s="315">
        <v>44431.393750072995</v>
      </c>
      <c r="C32255" s="314">
        <v>72.021072196019432</v>
      </c>
      <c r="D32255" s="313" t="s">
        <v>167</v>
      </c>
    </row>
    <row r="32256" spans="1:4" ht="14.5" customHeight="1" x14ac:dyDescent="0.35">
      <c r="A32256" s="319"/>
      <c r="B32256" s="315">
        <v>44431.394444517442</v>
      </c>
      <c r="C32256" s="314">
        <v>68.161541444076775</v>
      </c>
      <c r="D32256" s="313" t="s">
        <v>167</v>
      </c>
    </row>
    <row r="32257" spans="1:4" ht="14.5" customHeight="1" x14ac:dyDescent="0.35">
      <c r="A32257" s="319"/>
      <c r="B32257" s="315">
        <v>44431.395138961889</v>
      </c>
      <c r="C32257" s="314">
        <v>66.719340958869239</v>
      </c>
      <c r="D32257" s="313" t="s">
        <v>167</v>
      </c>
    </row>
    <row r="32258" spans="1:4" ht="14.5" customHeight="1" x14ac:dyDescent="0.35">
      <c r="A32258" s="319"/>
      <c r="B32258" s="315">
        <v>44431.395833406335</v>
      </c>
      <c r="C32258" s="314">
        <v>65.888161695917375</v>
      </c>
      <c r="D32258" s="313" t="s">
        <v>167</v>
      </c>
    </row>
    <row r="32259" spans="1:4" ht="14.5" customHeight="1" x14ac:dyDescent="0.35">
      <c r="A32259" s="319"/>
      <c r="B32259" s="315">
        <v>44431.396527850782</v>
      </c>
      <c r="C32259" s="314">
        <v>65.247006003170583</v>
      </c>
      <c r="D32259" s="313" t="s">
        <v>167</v>
      </c>
    </row>
    <row r="32260" spans="1:4" ht="14.5" customHeight="1" x14ac:dyDescent="0.35">
      <c r="A32260" s="319"/>
      <c r="B32260" s="315">
        <v>44431.397222295229</v>
      </c>
      <c r="C32260" s="314">
        <v>64.749431109748542</v>
      </c>
      <c r="D32260" s="313" t="s">
        <v>167</v>
      </c>
    </row>
    <row r="32261" spans="1:4" ht="14.5" customHeight="1" x14ac:dyDescent="0.35">
      <c r="A32261" s="319"/>
      <c r="B32261" s="315">
        <v>44431.397916739676</v>
      </c>
      <c r="C32261" s="314">
        <v>68.369278950319853</v>
      </c>
      <c r="D32261" s="313" t="s">
        <v>167</v>
      </c>
    </row>
    <row r="32262" spans="1:4" ht="14.5" customHeight="1" x14ac:dyDescent="0.35">
      <c r="A32262" s="319"/>
      <c r="B32262" s="315">
        <v>44431.398611184122</v>
      </c>
      <c r="C32262" s="314">
        <v>73.536316366074601</v>
      </c>
      <c r="D32262" s="313" t="s">
        <v>167</v>
      </c>
    </row>
    <row r="32263" spans="1:4" ht="14.5" customHeight="1" x14ac:dyDescent="0.35">
      <c r="A32263" s="319"/>
      <c r="B32263" s="315">
        <v>44431.399305628569</v>
      </c>
      <c r="C32263" s="314">
        <v>68.100184564659145</v>
      </c>
      <c r="D32263" s="313" t="s">
        <v>167</v>
      </c>
    </row>
    <row r="32264" spans="1:4" ht="14.5" customHeight="1" x14ac:dyDescent="0.35">
      <c r="A32264" s="319"/>
      <c r="B32264" s="315">
        <v>44431.400000073016</v>
      </c>
      <c r="C32264" s="314">
        <v>61.803715688456819</v>
      </c>
      <c r="D32264" s="313" t="s">
        <v>167</v>
      </c>
    </row>
    <row r="32265" spans="1:4" ht="14.5" customHeight="1" x14ac:dyDescent="0.35">
      <c r="A32265" s="319"/>
      <c r="B32265" s="315">
        <v>44431.400694517462</v>
      </c>
      <c r="C32265" s="314">
        <v>59.549184468270205</v>
      </c>
      <c r="D32265" s="313" t="s">
        <v>167</v>
      </c>
    </row>
    <row r="32266" spans="1:4" ht="14.5" customHeight="1" x14ac:dyDescent="0.35">
      <c r="A32266" s="319"/>
      <c r="B32266" s="315">
        <v>44431.401388961909</v>
      </c>
      <c r="C32266" s="314">
        <v>58.955642525346292</v>
      </c>
      <c r="D32266" s="313" t="s">
        <v>167</v>
      </c>
    </row>
    <row r="32267" spans="1:4" ht="14.5" customHeight="1" x14ac:dyDescent="0.35">
      <c r="A32267" s="319"/>
      <c r="B32267" s="315">
        <v>44431.402083406356</v>
      </c>
      <c r="C32267" s="314">
        <v>58.465404062640545</v>
      </c>
      <c r="D32267" s="313" t="s">
        <v>167</v>
      </c>
    </row>
    <row r="32268" spans="1:4" ht="14.5" customHeight="1" x14ac:dyDescent="0.35">
      <c r="A32268" s="319"/>
      <c r="B32268" s="315">
        <v>44431.402777850803</v>
      </c>
      <c r="C32268" s="314">
        <v>57.347131488324763</v>
      </c>
      <c r="D32268" s="313" t="s">
        <v>167</v>
      </c>
    </row>
    <row r="32269" spans="1:4" ht="14.5" customHeight="1" x14ac:dyDescent="0.35">
      <c r="A32269" s="319"/>
      <c r="B32269" s="315">
        <v>44431.403472295249</v>
      </c>
      <c r="C32269" s="314">
        <v>55.798734738735945</v>
      </c>
      <c r="D32269" s="313" t="s">
        <v>167</v>
      </c>
    </row>
    <row r="32270" spans="1:4" ht="14.5" customHeight="1" x14ac:dyDescent="0.35">
      <c r="A32270" s="319"/>
      <c r="B32270" s="315">
        <v>44431.404166739696</v>
      </c>
      <c r="C32270" s="314">
        <v>55.205822484730746</v>
      </c>
      <c r="D32270" s="313" t="s">
        <v>167</v>
      </c>
    </row>
    <row r="32271" spans="1:4" ht="14.5" customHeight="1" x14ac:dyDescent="0.35">
      <c r="A32271" s="319"/>
      <c r="B32271" s="315">
        <v>44431.404861184143</v>
      </c>
      <c r="C32271" s="314">
        <v>53.364374167557493</v>
      </c>
      <c r="D32271" s="313" t="s">
        <v>167</v>
      </c>
    </row>
    <row r="32272" spans="1:4" ht="14.5" customHeight="1" x14ac:dyDescent="0.35">
      <c r="A32272" s="319"/>
      <c r="B32272" s="315">
        <v>44431.405555628589</v>
      </c>
      <c r="C32272" s="314">
        <v>51.043685006633559</v>
      </c>
      <c r="D32272" s="313" t="s">
        <v>167</v>
      </c>
    </row>
    <row r="32273" spans="1:4" ht="14.5" customHeight="1" x14ac:dyDescent="0.35">
      <c r="A32273" s="319"/>
      <c r="B32273" s="315">
        <v>44431.406250073036</v>
      </c>
      <c r="C32273" s="314">
        <v>49.668851933632205</v>
      </c>
      <c r="D32273" s="313" t="s">
        <v>167</v>
      </c>
    </row>
    <row r="32274" spans="1:4" ht="14.5" customHeight="1" x14ac:dyDescent="0.35">
      <c r="A32274" s="319"/>
      <c r="B32274" s="315">
        <v>44431.406944517483</v>
      </c>
      <c r="C32274" s="314">
        <v>49.061120665135483</v>
      </c>
      <c r="D32274" s="313" t="s">
        <v>167</v>
      </c>
    </row>
    <row r="32275" spans="1:4" ht="14.5" customHeight="1" x14ac:dyDescent="0.35">
      <c r="A32275" s="319"/>
      <c r="B32275" s="315">
        <v>44431.407638961929</v>
      </c>
      <c r="C32275" s="314">
        <v>48.395156115706776</v>
      </c>
      <c r="D32275" s="313" t="s">
        <v>167</v>
      </c>
    </row>
    <row r="32276" spans="1:4" ht="14.5" customHeight="1" x14ac:dyDescent="0.35">
      <c r="A32276" s="319"/>
      <c r="B32276" s="315">
        <v>44431.408333406376</v>
      </c>
      <c r="C32276" s="314">
        <v>47.681146719907218</v>
      </c>
      <c r="D32276" s="313" t="s">
        <v>167</v>
      </c>
    </row>
    <row r="32277" spans="1:4" ht="14.5" customHeight="1" x14ac:dyDescent="0.35">
      <c r="A32277" s="319"/>
      <c r="B32277" s="315">
        <v>44431.409027850823</v>
      </c>
      <c r="C32277" s="314">
        <v>47.645271075073587</v>
      </c>
      <c r="D32277" s="313" t="s">
        <v>167</v>
      </c>
    </row>
    <row r="32278" spans="1:4" ht="14.5" customHeight="1" x14ac:dyDescent="0.35">
      <c r="A32278" s="319"/>
      <c r="B32278" s="315">
        <v>44431.40972229527</v>
      </c>
      <c r="C32278" s="314">
        <v>51.57807743969024</v>
      </c>
      <c r="D32278" s="313" t="s">
        <v>167</v>
      </c>
    </row>
    <row r="32279" spans="1:4" ht="14.5" customHeight="1" x14ac:dyDescent="0.35">
      <c r="A32279" s="319"/>
      <c r="B32279" s="315">
        <v>44431.410416739716</v>
      </c>
      <c r="C32279" s="314">
        <v>60.251416843244805</v>
      </c>
      <c r="D32279" s="313" t="s">
        <v>167</v>
      </c>
    </row>
    <row r="32280" spans="1:4" ht="14.5" customHeight="1" x14ac:dyDescent="0.35">
      <c r="A32280" s="319"/>
      <c r="B32280" s="315">
        <v>44431.411111184163</v>
      </c>
      <c r="C32280" s="314">
        <v>65.58566355516669</v>
      </c>
      <c r="D32280" s="313" t="s">
        <v>167</v>
      </c>
    </row>
    <row r="32281" spans="1:4" ht="14.5" customHeight="1" x14ac:dyDescent="0.35">
      <c r="A32281" s="319"/>
      <c r="B32281" s="315">
        <v>44431.41180562861</v>
      </c>
      <c r="C32281" s="314">
        <v>67.995954461723642</v>
      </c>
      <c r="D32281" s="313" t="s">
        <v>167</v>
      </c>
    </row>
    <row r="32282" spans="1:4" ht="14.5" customHeight="1" x14ac:dyDescent="0.35">
      <c r="A32282" s="319"/>
      <c r="B32282" s="315">
        <v>44431.412500073056</v>
      </c>
      <c r="C32282" s="314">
        <v>67.218014274223236</v>
      </c>
      <c r="D32282" s="313" t="s">
        <v>167</v>
      </c>
    </row>
    <row r="32283" spans="1:4" ht="14.5" customHeight="1" x14ac:dyDescent="0.35">
      <c r="A32283" s="319"/>
      <c r="B32283" s="315">
        <v>44431.413194517503</v>
      </c>
      <c r="C32283" s="314">
        <v>62.455978302259851</v>
      </c>
      <c r="D32283" s="313" t="s">
        <v>167</v>
      </c>
    </row>
    <row r="32284" spans="1:4" ht="14.5" customHeight="1" x14ac:dyDescent="0.35">
      <c r="A32284" s="319"/>
      <c r="B32284" s="315">
        <v>44431.41388896195</v>
      </c>
      <c r="C32284" s="314">
        <v>54.16932742674738</v>
      </c>
      <c r="D32284" s="313" t="s">
        <v>167</v>
      </c>
    </row>
    <row r="32285" spans="1:4" ht="14.5" customHeight="1" x14ac:dyDescent="0.35">
      <c r="A32285" s="319"/>
      <c r="B32285" s="315">
        <v>44431.414583406397</v>
      </c>
      <c r="C32285" s="314">
        <v>50.122583123439107</v>
      </c>
      <c r="D32285" s="313" t="s">
        <v>167</v>
      </c>
    </row>
    <row r="32286" spans="1:4" ht="14.5" customHeight="1" x14ac:dyDescent="0.35">
      <c r="A32286" s="319"/>
      <c r="B32286" s="315">
        <v>44431.415277850843</v>
      </c>
      <c r="C32286" s="314">
        <v>48.674429514619987</v>
      </c>
      <c r="D32286" s="313" t="s">
        <v>167</v>
      </c>
    </row>
    <row r="32287" spans="1:4" ht="14.5" customHeight="1" x14ac:dyDescent="0.35">
      <c r="A32287" s="319"/>
      <c r="B32287" s="315">
        <v>44431.41597229529</v>
      </c>
      <c r="C32287" s="314">
        <v>47.967034737020732</v>
      </c>
      <c r="D32287" s="313" t="s">
        <v>167</v>
      </c>
    </row>
    <row r="32288" spans="1:4" ht="14.5" customHeight="1" x14ac:dyDescent="0.35">
      <c r="A32288" s="319"/>
      <c r="B32288" s="315">
        <v>44431.416666739737</v>
      </c>
      <c r="C32288" s="314">
        <v>47.494888853031441</v>
      </c>
      <c r="D32288" s="313" t="s">
        <v>167</v>
      </c>
    </row>
    <row r="32289" spans="1:4" ht="14.5" customHeight="1" x14ac:dyDescent="0.35">
      <c r="A32289" s="319"/>
      <c r="B32289" s="315">
        <v>44431.417361184183</v>
      </c>
      <c r="C32289" s="314">
        <v>47.103435408632507</v>
      </c>
      <c r="D32289" s="313" t="s">
        <v>167</v>
      </c>
    </row>
    <row r="32290" spans="1:4" ht="14.5" customHeight="1" x14ac:dyDescent="0.35">
      <c r="A32290" s="319"/>
      <c r="B32290" s="315">
        <v>44431.41805562863</v>
      </c>
      <c r="C32290" s="314">
        <v>50.548862153100586</v>
      </c>
      <c r="D32290" s="313" t="s">
        <v>167</v>
      </c>
    </row>
    <row r="32291" spans="1:4" ht="14.5" customHeight="1" x14ac:dyDescent="0.35">
      <c r="A32291" s="319"/>
      <c r="B32291" s="315">
        <v>44431.418750073077</v>
      </c>
      <c r="C32291" s="314">
        <v>58.73431546476592</v>
      </c>
      <c r="D32291" s="313" t="s">
        <v>167</v>
      </c>
    </row>
    <row r="32292" spans="1:4" ht="14.5" customHeight="1" x14ac:dyDescent="0.35">
      <c r="A32292" s="319"/>
      <c r="B32292" s="315">
        <v>44431.419444517524</v>
      </c>
      <c r="C32292" s="314">
        <v>62.118569287454982</v>
      </c>
      <c r="D32292" s="313" t="s">
        <v>167</v>
      </c>
    </row>
    <row r="32293" spans="1:4" ht="14.5" customHeight="1" x14ac:dyDescent="0.35">
      <c r="A32293" s="319"/>
      <c r="B32293" s="315">
        <v>44431.42013896197</v>
      </c>
      <c r="C32293" s="314">
        <v>62.876544721121903</v>
      </c>
      <c r="D32293" s="313" t="s">
        <v>167</v>
      </c>
    </row>
    <row r="32294" spans="1:4" ht="14.5" customHeight="1" x14ac:dyDescent="0.35">
      <c r="A32294" s="319"/>
      <c r="B32294" s="315">
        <v>44431.420833406417</v>
      </c>
      <c r="C32294" s="314">
        <v>56.233977043290118</v>
      </c>
      <c r="D32294" s="313" t="s">
        <v>167</v>
      </c>
    </row>
    <row r="32295" spans="1:4" ht="14.5" customHeight="1" x14ac:dyDescent="0.35">
      <c r="A32295" s="319"/>
      <c r="B32295" s="315">
        <v>44431.421527850864</v>
      </c>
      <c r="C32295" s="314">
        <v>54.250601783926442</v>
      </c>
      <c r="D32295" s="313" t="s">
        <v>167</v>
      </c>
    </row>
    <row r="32296" spans="1:4" ht="14.5" customHeight="1" x14ac:dyDescent="0.35">
      <c r="A32296" s="319"/>
      <c r="B32296" s="315">
        <v>44431.42222229531</v>
      </c>
      <c r="C32296" s="314">
        <v>61.935839902732795</v>
      </c>
      <c r="D32296" s="313" t="s">
        <v>167</v>
      </c>
    </row>
    <row r="32297" spans="1:4" ht="14.5" customHeight="1" x14ac:dyDescent="0.35">
      <c r="A32297" s="319"/>
      <c r="B32297" s="315">
        <v>44431.422916739757</v>
      </c>
      <c r="C32297" s="314">
        <v>65.15717220578226</v>
      </c>
      <c r="D32297" s="313" t="s">
        <v>167</v>
      </c>
    </row>
    <row r="32298" spans="1:4" ht="14.5" customHeight="1" x14ac:dyDescent="0.35">
      <c r="A32298" s="319"/>
      <c r="B32298" s="315">
        <v>44431.423611184204</v>
      </c>
      <c r="C32298" s="314">
        <v>66.629653343135331</v>
      </c>
      <c r="D32298" s="313" t="s">
        <v>167</v>
      </c>
    </row>
    <row r="32299" spans="1:4" ht="14.5" customHeight="1" x14ac:dyDescent="0.35">
      <c r="A32299" s="319"/>
      <c r="B32299" s="315">
        <v>44431.42430562865</v>
      </c>
      <c r="C32299" s="314">
        <v>66.859043476262983</v>
      </c>
      <c r="D32299" s="313" t="s">
        <v>167</v>
      </c>
    </row>
    <row r="32300" spans="1:4" ht="14.5" customHeight="1" x14ac:dyDescent="0.35">
      <c r="A32300" s="319"/>
      <c r="B32300" s="315">
        <v>44431.425000073097</v>
      </c>
      <c r="C32300" s="314">
        <v>65.904916931869224</v>
      </c>
      <c r="D32300" s="313" t="s">
        <v>167</v>
      </c>
    </row>
    <row r="32301" spans="1:4" ht="14.5" customHeight="1" x14ac:dyDescent="0.35">
      <c r="A32301" s="319"/>
      <c r="B32301" s="315">
        <v>44431.425694517544</v>
      </c>
      <c r="C32301" s="314">
        <v>66.759264045451218</v>
      </c>
      <c r="D32301" s="313" t="s">
        <v>167</v>
      </c>
    </row>
    <row r="32302" spans="1:4" ht="14.5" customHeight="1" x14ac:dyDescent="0.35">
      <c r="A32302" s="319"/>
      <c r="B32302" s="315">
        <v>44431.426388961991</v>
      </c>
      <c r="C32302" s="314">
        <v>70.383013948035654</v>
      </c>
      <c r="D32302" s="313" t="s">
        <v>167</v>
      </c>
    </row>
    <row r="32303" spans="1:4" ht="14.5" customHeight="1" x14ac:dyDescent="0.35">
      <c r="A32303" s="319"/>
      <c r="B32303" s="315">
        <v>44431.427083406437</v>
      </c>
      <c r="C32303" s="314">
        <v>74.076433819697314</v>
      </c>
      <c r="D32303" s="313" t="s">
        <v>167</v>
      </c>
    </row>
    <row r="32304" spans="1:4" ht="14.5" customHeight="1" x14ac:dyDescent="0.35">
      <c r="A32304" s="319"/>
      <c r="B32304" s="315">
        <v>44431.427777850884</v>
      </c>
      <c r="C32304" s="314">
        <v>77.176894740238396</v>
      </c>
      <c r="D32304" s="313" t="s">
        <v>167</v>
      </c>
    </row>
    <row r="32305" spans="1:4" ht="14.5" customHeight="1" x14ac:dyDescent="0.35">
      <c r="A32305" s="319"/>
      <c r="B32305" s="315">
        <v>44431.428472295331</v>
      </c>
      <c r="C32305" s="314">
        <v>86.156779154353231</v>
      </c>
      <c r="D32305" s="313" t="s">
        <v>167</v>
      </c>
    </row>
    <row r="32306" spans="1:4" ht="14.5" customHeight="1" x14ac:dyDescent="0.35">
      <c r="A32306" s="319"/>
      <c r="B32306" s="315">
        <v>44431.429166739777</v>
      </c>
      <c r="C32306" s="314">
        <v>92.020039142202592</v>
      </c>
      <c r="D32306" s="313" t="s">
        <v>167</v>
      </c>
    </row>
    <row r="32307" spans="1:4" ht="14.5" customHeight="1" x14ac:dyDescent="0.35">
      <c r="A32307" s="319"/>
      <c r="B32307" s="315">
        <v>44431.429861184224</v>
      </c>
      <c r="C32307" s="314">
        <v>90.776246074986801</v>
      </c>
      <c r="D32307" s="313" t="s">
        <v>167</v>
      </c>
    </row>
    <row r="32308" spans="1:4" ht="14.5" customHeight="1" x14ac:dyDescent="0.35">
      <c r="A32308" s="319"/>
      <c r="B32308" s="315">
        <v>44431.430555628671</v>
      </c>
      <c r="C32308" s="314">
        <v>76.248869482780961</v>
      </c>
      <c r="D32308" s="313" t="s">
        <v>167</v>
      </c>
    </row>
    <row r="32309" spans="1:4" ht="14.5" customHeight="1" x14ac:dyDescent="0.35">
      <c r="A32309" s="319"/>
      <c r="B32309" s="315">
        <v>44431.431250073118</v>
      </c>
      <c r="C32309" s="314">
        <v>67.752491251557757</v>
      </c>
      <c r="D32309" s="313" t="s">
        <v>167</v>
      </c>
    </row>
    <row r="32310" spans="1:4" ht="14.5" customHeight="1" x14ac:dyDescent="0.35">
      <c r="A32310" s="319"/>
      <c r="B32310" s="315">
        <v>44431.431944517564</v>
      </c>
      <c r="C32310" s="314">
        <v>70.659928080379416</v>
      </c>
      <c r="D32310" s="313" t="s">
        <v>167</v>
      </c>
    </row>
    <row r="32311" spans="1:4" ht="14.5" customHeight="1" x14ac:dyDescent="0.35">
      <c r="A32311" s="319"/>
      <c r="B32311" s="315">
        <v>44431.432638962011</v>
      </c>
      <c r="C32311" s="314">
        <v>74.179671556428858</v>
      </c>
      <c r="D32311" s="313" t="s">
        <v>167</v>
      </c>
    </row>
    <row r="32312" spans="1:4" ht="14.5" customHeight="1" x14ac:dyDescent="0.35">
      <c r="A32312" s="319"/>
      <c r="B32312" s="315">
        <v>44431.433333406458</v>
      </c>
      <c r="C32312" s="314">
        <v>77.148761127867814</v>
      </c>
      <c r="D32312" s="313" t="s">
        <v>167</v>
      </c>
    </row>
    <row r="32313" spans="1:4" ht="14.5" customHeight="1" x14ac:dyDescent="0.35">
      <c r="A32313" s="319"/>
      <c r="B32313" s="315">
        <v>44431.434027850904</v>
      </c>
      <c r="C32313" s="314">
        <v>82.869527932141992</v>
      </c>
      <c r="D32313" s="313" t="s">
        <v>167</v>
      </c>
    </row>
    <row r="32314" spans="1:4" ht="14.5" customHeight="1" x14ac:dyDescent="0.35">
      <c r="A32314" s="319"/>
      <c r="B32314" s="315">
        <v>44431.434722295351</v>
      </c>
      <c r="C32314" s="314">
        <v>96.63769226072472</v>
      </c>
      <c r="D32314" s="313" t="s">
        <v>167</v>
      </c>
    </row>
    <row r="32315" spans="1:4" ht="14.5" customHeight="1" x14ac:dyDescent="0.35">
      <c r="A32315" s="319"/>
      <c r="B32315" s="315">
        <v>44431.435416739798</v>
      </c>
      <c r="C32315" s="314">
        <v>106.4446753101501</v>
      </c>
      <c r="D32315" s="313" t="s">
        <v>167</v>
      </c>
    </row>
    <row r="32316" spans="1:4" ht="14.5" customHeight="1" x14ac:dyDescent="0.35">
      <c r="A32316" s="319"/>
      <c r="B32316" s="315">
        <v>44431.436111184245</v>
      </c>
      <c r="C32316" s="314">
        <v>109.00128338964423</v>
      </c>
      <c r="D32316" s="313" t="s">
        <v>167</v>
      </c>
    </row>
    <row r="32317" spans="1:4" ht="14.5" customHeight="1" x14ac:dyDescent="0.35">
      <c r="A32317" s="319"/>
      <c r="B32317" s="315">
        <v>44431.436805628691</v>
      </c>
      <c r="C32317" s="314">
        <v>105.57926740729987</v>
      </c>
      <c r="D32317" s="313" t="s">
        <v>167</v>
      </c>
    </row>
    <row r="32318" spans="1:4" ht="14.5" customHeight="1" x14ac:dyDescent="0.35">
      <c r="A32318" s="319"/>
      <c r="B32318" s="315">
        <v>44431.437500073138</v>
      </c>
      <c r="C32318" s="314">
        <v>94.468060373778769</v>
      </c>
      <c r="D32318" s="313" t="s">
        <v>167</v>
      </c>
    </row>
    <row r="32319" spans="1:4" ht="14.5" customHeight="1" x14ac:dyDescent="0.35">
      <c r="A32319" s="319"/>
      <c r="B32319" s="315">
        <v>44431.438194517585</v>
      </c>
      <c r="C32319" s="314">
        <v>79.779333817665858</v>
      </c>
      <c r="D32319" s="313" t="s">
        <v>167</v>
      </c>
    </row>
    <row r="32320" spans="1:4" ht="14.5" customHeight="1" x14ac:dyDescent="0.35">
      <c r="A32320" s="319"/>
      <c r="B32320" s="315">
        <v>44431.438888962031</v>
      </c>
      <c r="C32320" s="314">
        <v>69.328882766216211</v>
      </c>
      <c r="D32320" s="313" t="s">
        <v>167</v>
      </c>
    </row>
    <row r="32321" spans="1:4" ht="14.5" customHeight="1" x14ac:dyDescent="0.35">
      <c r="A32321" s="319"/>
      <c r="B32321" s="315">
        <v>44431.439583406478</v>
      </c>
      <c r="C32321" s="314">
        <v>67.100627436981696</v>
      </c>
      <c r="D32321" s="313" t="s">
        <v>167</v>
      </c>
    </row>
    <row r="32322" spans="1:4" ht="14.5" customHeight="1" x14ac:dyDescent="0.35">
      <c r="A32322" s="319"/>
      <c r="B32322" s="315">
        <v>44431.440277850925</v>
      </c>
      <c r="C32322" s="314">
        <v>66.866200936934916</v>
      </c>
      <c r="D32322" s="313" t="s">
        <v>167</v>
      </c>
    </row>
    <row r="32323" spans="1:4" ht="14.5" customHeight="1" x14ac:dyDescent="0.35">
      <c r="A32323" s="319"/>
      <c r="B32323" s="315">
        <v>44431.440972295371</v>
      </c>
      <c r="C32323" s="314">
        <v>69.03611416523151</v>
      </c>
      <c r="D32323" s="313" t="s">
        <v>167</v>
      </c>
    </row>
    <row r="32324" spans="1:4" ht="14.5" customHeight="1" x14ac:dyDescent="0.35">
      <c r="A32324" s="319"/>
      <c r="B32324" s="315">
        <v>44431.441666739818</v>
      </c>
      <c r="C32324" s="314">
        <v>71.376110238607126</v>
      </c>
      <c r="D32324" s="313" t="s">
        <v>167</v>
      </c>
    </row>
    <row r="32325" spans="1:4" ht="14.5" customHeight="1" x14ac:dyDescent="0.35">
      <c r="A32325" s="319"/>
      <c r="B32325" s="315">
        <v>44431.442361184265</v>
      </c>
      <c r="C32325" s="314">
        <v>72.686289471979634</v>
      </c>
      <c r="D32325" s="313" t="s">
        <v>167</v>
      </c>
    </row>
    <row r="32326" spans="1:4" ht="14.5" customHeight="1" x14ac:dyDescent="0.35">
      <c r="A32326" s="319"/>
      <c r="B32326" s="315">
        <v>44431.443055628712</v>
      </c>
      <c r="C32326" s="314">
        <v>76.569776404728572</v>
      </c>
      <c r="D32326" s="313" t="s">
        <v>167</v>
      </c>
    </row>
    <row r="32327" spans="1:4" ht="14.5" customHeight="1" x14ac:dyDescent="0.35">
      <c r="A32327" s="319"/>
      <c r="B32327" s="315">
        <v>44431.443750073158</v>
      </c>
      <c r="C32327" s="314">
        <v>78.296967323374702</v>
      </c>
      <c r="D32327" s="313" t="s">
        <v>167</v>
      </c>
    </row>
    <row r="32328" spans="1:4" ht="14.5" customHeight="1" x14ac:dyDescent="0.35">
      <c r="A32328" s="319"/>
      <c r="B32328" s="315">
        <v>44431.444444517605</v>
      </c>
      <c r="C32328" s="314">
        <v>78.153565237186072</v>
      </c>
      <c r="D32328" s="313" t="s">
        <v>167</v>
      </c>
    </row>
    <row r="32329" spans="1:4" ht="14.5" customHeight="1" x14ac:dyDescent="0.35">
      <c r="A32329" s="319"/>
      <c r="B32329" s="315">
        <v>44431.445138962052</v>
      </c>
      <c r="C32329" s="314">
        <v>75.111891996103807</v>
      </c>
      <c r="D32329" s="313" t="s">
        <v>167</v>
      </c>
    </row>
    <row r="32330" spans="1:4" ht="14.5" customHeight="1" x14ac:dyDescent="0.35">
      <c r="A32330" s="319"/>
      <c r="B32330" s="315">
        <v>44431.445833406498</v>
      </c>
      <c r="C32330" s="314">
        <v>69.624200923899963</v>
      </c>
      <c r="D32330" s="313" t="s">
        <v>167</v>
      </c>
    </row>
    <row r="32331" spans="1:4" ht="14.5" customHeight="1" x14ac:dyDescent="0.35">
      <c r="A32331" s="319"/>
      <c r="B32331" s="315">
        <v>44431.446527850945</v>
      </c>
      <c r="C32331" s="314">
        <v>72.208606566234565</v>
      </c>
      <c r="D32331" s="313" t="s">
        <v>167</v>
      </c>
    </row>
    <row r="32332" spans="1:4" ht="14.5" customHeight="1" x14ac:dyDescent="0.35">
      <c r="A32332" s="319"/>
      <c r="B32332" s="315">
        <v>44431.447222295392</v>
      </c>
      <c r="C32332" s="314">
        <v>77.242703914054431</v>
      </c>
      <c r="D32332" s="313" t="s">
        <v>167</v>
      </c>
    </row>
    <row r="32333" spans="1:4" ht="14.5" customHeight="1" x14ac:dyDescent="0.35">
      <c r="A32333" s="319"/>
      <c r="B32333" s="315">
        <v>44431.447916739839</v>
      </c>
      <c r="C32333" s="314">
        <v>82.522429910781412</v>
      </c>
      <c r="D32333" s="313" t="s">
        <v>167</v>
      </c>
    </row>
    <row r="32334" spans="1:4" ht="14.5" customHeight="1" x14ac:dyDescent="0.35">
      <c r="A32334" s="319"/>
      <c r="B32334" s="315">
        <v>44431.448611184285</v>
      </c>
      <c r="C32334" s="314">
        <v>86.970808520891779</v>
      </c>
      <c r="D32334" s="313" t="s">
        <v>167</v>
      </c>
    </row>
    <row r="32335" spans="1:4" ht="14.5" customHeight="1" x14ac:dyDescent="0.35">
      <c r="A32335" s="319"/>
      <c r="B32335" s="315">
        <v>44431.449305628732</v>
      </c>
      <c r="C32335" s="314">
        <v>88.701525573764229</v>
      </c>
      <c r="D32335" s="313" t="s">
        <v>167</v>
      </c>
    </row>
    <row r="32336" spans="1:4" ht="14.5" customHeight="1" x14ac:dyDescent="0.35">
      <c r="A32336" s="319"/>
      <c r="B32336" s="315">
        <v>44431.450000073179</v>
      </c>
      <c r="C32336" s="314">
        <v>94.192590036433344</v>
      </c>
      <c r="D32336" s="313" t="s">
        <v>167</v>
      </c>
    </row>
    <row r="32337" spans="1:4" ht="14.5" customHeight="1" x14ac:dyDescent="0.35">
      <c r="A32337" s="319"/>
      <c r="B32337" s="315">
        <v>44431.450694517625</v>
      </c>
      <c r="C32337" s="314">
        <v>95.246906990350297</v>
      </c>
      <c r="D32337" s="313" t="s">
        <v>167</v>
      </c>
    </row>
    <row r="32338" spans="1:4" ht="14.5" customHeight="1" x14ac:dyDescent="0.35">
      <c r="A32338" s="319"/>
      <c r="B32338" s="315">
        <v>44431.451388962072</v>
      </c>
      <c r="C32338" s="314">
        <v>96.87373401174554</v>
      </c>
      <c r="D32338" s="313" t="s">
        <v>167</v>
      </c>
    </row>
    <row r="32339" spans="1:4" ht="14.5" customHeight="1" x14ac:dyDescent="0.35">
      <c r="A32339" s="319"/>
      <c r="B32339" s="315">
        <v>44431.452083406519</v>
      </c>
      <c r="C32339" s="314">
        <v>100.96790813114301</v>
      </c>
      <c r="D32339" s="313" t="s">
        <v>167</v>
      </c>
    </row>
    <row r="32340" spans="1:4" ht="14.5" customHeight="1" x14ac:dyDescent="0.35">
      <c r="A32340" s="319"/>
      <c r="B32340" s="315">
        <v>44431.452777850966</v>
      </c>
      <c r="C32340" s="314">
        <v>112.49922737218439</v>
      </c>
      <c r="D32340" s="313" t="s">
        <v>167</v>
      </c>
    </row>
    <row r="32341" spans="1:4" ht="14.5" customHeight="1" x14ac:dyDescent="0.35">
      <c r="A32341" s="319"/>
      <c r="B32341" s="315">
        <v>44431.453472295412</v>
      </c>
      <c r="C32341" s="314">
        <v>125.5133803864359</v>
      </c>
      <c r="D32341" s="313" t="s">
        <v>167</v>
      </c>
    </row>
    <row r="32342" spans="1:4" ht="14.5" customHeight="1" x14ac:dyDescent="0.35">
      <c r="A32342" s="319"/>
      <c r="B32342" s="315">
        <v>44431.454166739859</v>
      </c>
      <c r="C32342" s="314">
        <v>140.55431663942289</v>
      </c>
      <c r="D32342" s="313" t="s">
        <v>167</v>
      </c>
    </row>
    <row r="32343" spans="1:4" ht="14.5" customHeight="1" x14ac:dyDescent="0.35">
      <c r="A32343" s="319"/>
      <c r="B32343" s="315">
        <v>44431.454861184306</v>
      </c>
      <c r="C32343" s="314">
        <v>154.24439404378646</v>
      </c>
      <c r="D32343" s="313" t="s">
        <v>167</v>
      </c>
    </row>
    <row r="32344" spans="1:4" ht="14.5" customHeight="1" x14ac:dyDescent="0.35">
      <c r="A32344" s="319"/>
      <c r="B32344" s="315">
        <v>44431.455555628752</v>
      </c>
      <c r="C32344" s="314">
        <v>174.49527789154479</v>
      </c>
      <c r="D32344" s="313" t="s">
        <v>167</v>
      </c>
    </row>
    <row r="32345" spans="1:4" ht="14.5" customHeight="1" x14ac:dyDescent="0.35">
      <c r="A32345" s="319"/>
      <c r="B32345" s="315">
        <v>44431.456250073199</v>
      </c>
      <c r="C32345" s="314">
        <v>179.69356353942229</v>
      </c>
      <c r="D32345" s="313" t="s">
        <v>167</v>
      </c>
    </row>
    <row r="32346" spans="1:4" ht="14.5" customHeight="1" x14ac:dyDescent="0.35">
      <c r="A32346" s="319"/>
      <c r="B32346" s="315">
        <v>44431.456944517646</v>
      </c>
      <c r="C32346" s="314">
        <v>174.82432839779648</v>
      </c>
      <c r="D32346" s="313" t="s">
        <v>167</v>
      </c>
    </row>
    <row r="32347" spans="1:4" ht="14.5" customHeight="1" x14ac:dyDescent="0.35">
      <c r="A32347" s="319"/>
      <c r="B32347" s="315">
        <v>44431.457638962092</v>
      </c>
      <c r="C32347" s="314">
        <v>166.76113686697013</v>
      </c>
      <c r="D32347" s="313" t="s">
        <v>167</v>
      </c>
    </row>
    <row r="32348" spans="1:4" ht="14.5" customHeight="1" x14ac:dyDescent="0.35">
      <c r="A32348" s="319"/>
      <c r="B32348" s="315">
        <v>44431.458333406539</v>
      </c>
      <c r="C32348" s="314">
        <v>159.08224645656301</v>
      </c>
      <c r="D32348" s="313" t="s">
        <v>167</v>
      </c>
    </row>
    <row r="32349" spans="1:4" ht="14.5" customHeight="1" x14ac:dyDescent="0.35">
      <c r="A32349" s="319"/>
      <c r="B32349" s="315">
        <v>44431.459027850986</v>
      </c>
      <c r="C32349" s="314">
        <v>155.54737334294478</v>
      </c>
      <c r="D32349" s="313" t="s">
        <v>167</v>
      </c>
    </row>
    <row r="32350" spans="1:4" ht="14.5" customHeight="1" x14ac:dyDescent="0.35">
      <c r="A32350" s="319"/>
      <c r="B32350" s="315">
        <v>44431.459722295433</v>
      </c>
      <c r="C32350" s="314">
        <v>158.73191494990994</v>
      </c>
      <c r="D32350" s="313" t="s">
        <v>167</v>
      </c>
    </row>
    <row r="32351" spans="1:4" ht="14.5" customHeight="1" x14ac:dyDescent="0.35">
      <c r="A32351" s="319"/>
      <c r="B32351" s="315">
        <v>44431.460416739879</v>
      </c>
      <c r="C32351" s="314">
        <v>166.2656020205429</v>
      </c>
      <c r="D32351" s="313" t="s">
        <v>167</v>
      </c>
    </row>
    <row r="32352" spans="1:4" ht="14.5" customHeight="1" x14ac:dyDescent="0.35">
      <c r="A32352" s="319"/>
      <c r="B32352" s="315">
        <v>44431.461111184326</v>
      </c>
      <c r="C32352" s="314">
        <v>171.23980066884542</v>
      </c>
      <c r="D32352" s="313" t="s">
        <v>167</v>
      </c>
    </row>
    <row r="32353" spans="1:4" ht="14.5" customHeight="1" x14ac:dyDescent="0.35">
      <c r="A32353" s="319"/>
      <c r="B32353" s="315">
        <v>44431.461805628773</v>
      </c>
      <c r="C32353" s="314">
        <v>177.26377134796155</v>
      </c>
      <c r="D32353" s="313" t="s">
        <v>167</v>
      </c>
    </row>
    <row r="32354" spans="1:4" ht="14.5" customHeight="1" x14ac:dyDescent="0.35">
      <c r="A32354" s="319"/>
      <c r="B32354" s="315">
        <v>44431.462500073219</v>
      </c>
      <c r="C32354" s="314">
        <v>187.66664978986373</v>
      </c>
      <c r="D32354" s="313" t="s">
        <v>167</v>
      </c>
    </row>
    <row r="32355" spans="1:4" ht="14.5" customHeight="1" x14ac:dyDescent="0.35">
      <c r="A32355" s="319"/>
      <c r="B32355" s="315">
        <v>44431.463194517666</v>
      </c>
      <c r="C32355" s="314">
        <v>201.57770887352913</v>
      </c>
      <c r="D32355" s="313" t="s">
        <v>167</v>
      </c>
    </row>
    <row r="32356" spans="1:4" ht="14.5" customHeight="1" x14ac:dyDescent="0.35">
      <c r="A32356" s="319"/>
      <c r="B32356" s="315">
        <v>44431.463888962113</v>
      </c>
      <c r="C32356" s="314">
        <v>201.70675195485043</v>
      </c>
      <c r="D32356" s="313" t="s">
        <v>167</v>
      </c>
    </row>
    <row r="32357" spans="1:4" ht="14.5" customHeight="1" x14ac:dyDescent="0.35">
      <c r="A32357" s="319"/>
      <c r="B32357" s="315">
        <v>44431.46458340656</v>
      </c>
      <c r="C32357" s="314">
        <v>200.68595802753697</v>
      </c>
      <c r="D32357" s="313" t="s">
        <v>167</v>
      </c>
    </row>
    <row r="32358" spans="1:4" ht="14.5" customHeight="1" x14ac:dyDescent="0.35">
      <c r="A32358" s="319"/>
      <c r="B32358" s="315">
        <v>44431.465277851006</v>
      </c>
      <c r="C32358" s="314">
        <v>197.37876776333434</v>
      </c>
      <c r="D32358" s="313" t="s">
        <v>167</v>
      </c>
    </row>
    <row r="32359" spans="1:4" ht="14.5" customHeight="1" x14ac:dyDescent="0.35">
      <c r="A32359" s="319"/>
      <c r="B32359" s="315">
        <v>44431.465972295453</v>
      </c>
      <c r="C32359" s="314">
        <v>192.93857549522073</v>
      </c>
      <c r="D32359" s="313" t="s">
        <v>167</v>
      </c>
    </row>
    <row r="32360" spans="1:4" ht="14.5" customHeight="1" x14ac:dyDescent="0.35">
      <c r="A32360" s="319"/>
      <c r="B32360" s="315">
        <v>44431.4666667399</v>
      </c>
      <c r="C32360" s="314">
        <v>189.43457213059688</v>
      </c>
      <c r="D32360" s="313" t="s">
        <v>167</v>
      </c>
    </row>
    <row r="32361" spans="1:4" ht="14.5" customHeight="1" x14ac:dyDescent="0.35">
      <c r="A32361" s="319"/>
      <c r="B32361" s="315">
        <v>44431.467361184346</v>
      </c>
      <c r="C32361" s="314">
        <v>189.20826458501008</v>
      </c>
      <c r="D32361" s="313" t="s">
        <v>167</v>
      </c>
    </row>
    <row r="32362" spans="1:4" ht="14.5" customHeight="1" x14ac:dyDescent="0.35">
      <c r="A32362" s="319"/>
      <c r="B32362" s="315">
        <v>44431.468055628793</v>
      </c>
      <c r="C32362" s="314">
        <v>192.14282605557236</v>
      </c>
      <c r="D32362" s="313" t="s">
        <v>167</v>
      </c>
    </row>
    <row r="32363" spans="1:4" ht="14.5" customHeight="1" x14ac:dyDescent="0.35">
      <c r="A32363" s="319"/>
      <c r="B32363" s="315">
        <v>44431.46875007324</v>
      </c>
      <c r="C32363" s="314">
        <v>191.86714862205164</v>
      </c>
      <c r="D32363" s="313" t="s">
        <v>167</v>
      </c>
    </row>
    <row r="32364" spans="1:4" ht="14.5" customHeight="1" x14ac:dyDescent="0.35">
      <c r="A32364" s="319"/>
      <c r="B32364" s="315">
        <v>44431.469444517686</v>
      </c>
      <c r="C32364" s="314">
        <v>191.20843731775724</v>
      </c>
      <c r="D32364" s="313" t="s">
        <v>167</v>
      </c>
    </row>
    <row r="32365" spans="1:4" ht="14.5" customHeight="1" x14ac:dyDescent="0.35">
      <c r="A32365" s="319"/>
      <c r="B32365" s="315">
        <v>44431.470138962133</v>
      </c>
      <c r="C32365" s="314">
        <v>201.5269534606021</v>
      </c>
      <c r="D32365" s="313" t="s">
        <v>167</v>
      </c>
    </row>
    <row r="32366" spans="1:4" ht="14.5" customHeight="1" x14ac:dyDescent="0.35">
      <c r="A32366" s="319"/>
      <c r="B32366" s="315">
        <v>44431.47083340658</v>
      </c>
      <c r="C32366" s="314">
        <v>209.15881466072364</v>
      </c>
      <c r="D32366" s="313" t="s">
        <v>167</v>
      </c>
    </row>
    <row r="32367" spans="1:4" ht="14.5" customHeight="1" x14ac:dyDescent="0.35">
      <c r="A32367" s="319"/>
      <c r="B32367" s="315">
        <v>44431.471527851027</v>
      </c>
      <c r="C32367" s="314">
        <v>205.70548214482454</v>
      </c>
      <c r="D32367" s="313" t="s">
        <v>167</v>
      </c>
    </row>
    <row r="32368" spans="1:4" ht="14.5" customHeight="1" x14ac:dyDescent="0.35">
      <c r="A32368" s="319"/>
      <c r="B32368" s="315">
        <v>44431.472222295473</v>
      </c>
      <c r="C32368" s="314">
        <v>202.28142055291295</v>
      </c>
      <c r="D32368" s="313" t="s">
        <v>167</v>
      </c>
    </row>
    <row r="32369" spans="1:4" ht="14.5" customHeight="1" x14ac:dyDescent="0.35">
      <c r="A32369" s="319"/>
      <c r="B32369" s="315">
        <v>44431.47291673992</v>
      </c>
      <c r="C32369" s="314">
        <v>203.91868131191003</v>
      </c>
      <c r="D32369" s="313" t="s">
        <v>167</v>
      </c>
    </row>
    <row r="32370" spans="1:4" ht="14.5" customHeight="1" x14ac:dyDescent="0.35">
      <c r="A32370" s="319"/>
      <c r="B32370" s="315">
        <v>44431.473611184367</v>
      </c>
      <c r="C32370" s="314">
        <v>194.79185936189799</v>
      </c>
      <c r="D32370" s="313" t="s">
        <v>167</v>
      </c>
    </row>
    <row r="32371" spans="1:4" ht="14.5" customHeight="1" x14ac:dyDescent="0.35">
      <c r="A32371" s="319"/>
      <c r="B32371" s="315">
        <v>44431.474305628813</v>
      </c>
      <c r="C32371" s="314">
        <v>186.02308413020413</v>
      </c>
      <c r="D32371" s="313" t="s">
        <v>167</v>
      </c>
    </row>
    <row r="32372" spans="1:4" ht="14.5" customHeight="1" x14ac:dyDescent="0.35">
      <c r="A32372" s="319"/>
      <c r="B32372" s="315">
        <v>44431.47500007326</v>
      </c>
      <c r="C32372" s="314">
        <v>185.36710207460757</v>
      </c>
      <c r="D32372" s="313" t="s">
        <v>167</v>
      </c>
    </row>
    <row r="32373" spans="1:4" ht="14.5" customHeight="1" x14ac:dyDescent="0.35">
      <c r="A32373" s="319"/>
      <c r="B32373" s="315">
        <v>44431.475694517707</v>
      </c>
      <c r="C32373" s="314">
        <v>186.59131375813158</v>
      </c>
      <c r="D32373" s="313" t="s">
        <v>167</v>
      </c>
    </row>
    <row r="32374" spans="1:4" ht="14.5" customHeight="1" x14ac:dyDescent="0.35">
      <c r="A32374" s="319"/>
      <c r="B32374" s="315">
        <v>44431.476388962154</v>
      </c>
      <c r="C32374" s="314">
        <v>185.63475161146684</v>
      </c>
      <c r="D32374" s="313" t="s">
        <v>167</v>
      </c>
    </row>
    <row r="32375" spans="1:4" ht="14.5" customHeight="1" x14ac:dyDescent="0.35">
      <c r="A32375" s="319"/>
      <c r="B32375" s="315">
        <v>44431.4770834066</v>
      </c>
      <c r="C32375" s="314">
        <v>191.63254076287848</v>
      </c>
      <c r="D32375" s="313" t="s">
        <v>167</v>
      </c>
    </row>
    <row r="32376" spans="1:4" ht="14.5" customHeight="1" x14ac:dyDescent="0.35">
      <c r="A32376" s="319"/>
      <c r="B32376" s="315">
        <v>44431.477777851047</v>
      </c>
      <c r="C32376" s="314">
        <v>205.33189586095978</v>
      </c>
      <c r="D32376" s="313" t="s">
        <v>167</v>
      </c>
    </row>
    <row r="32377" spans="1:4" ht="14.5" customHeight="1" x14ac:dyDescent="0.35">
      <c r="A32377" s="319"/>
      <c r="B32377" s="315">
        <v>44431.478472295494</v>
      </c>
      <c r="C32377" s="314">
        <v>207.16077369331228</v>
      </c>
      <c r="D32377" s="313" t="s">
        <v>167</v>
      </c>
    </row>
    <row r="32378" spans="1:4" ht="14.5" customHeight="1" x14ac:dyDescent="0.35">
      <c r="A32378" s="319"/>
      <c r="B32378" s="315">
        <v>44431.47916673994</v>
      </c>
      <c r="C32378" s="314">
        <v>202.31690922302658</v>
      </c>
      <c r="D32378" s="313" t="s">
        <v>167</v>
      </c>
    </row>
    <row r="32379" spans="1:4" ht="14.5" customHeight="1" x14ac:dyDescent="0.35">
      <c r="A32379" s="319"/>
      <c r="B32379" s="315">
        <v>44431.479861184387</v>
      </c>
      <c r="C32379" s="314">
        <v>198.33795555614245</v>
      </c>
      <c r="D32379" s="313" t="s">
        <v>167</v>
      </c>
    </row>
    <row r="32380" spans="1:4" ht="14.5" customHeight="1" x14ac:dyDescent="0.35">
      <c r="A32380" s="319"/>
      <c r="B32380" s="315">
        <v>44431.480555628834</v>
      </c>
      <c r="C32380" s="314">
        <v>189.01211815613013</v>
      </c>
      <c r="D32380" s="313" t="s">
        <v>167</v>
      </c>
    </row>
    <row r="32381" spans="1:4" ht="14.5" customHeight="1" x14ac:dyDescent="0.35">
      <c r="A32381" s="319"/>
      <c r="B32381" s="315">
        <v>44431.481250073281</v>
      </c>
      <c r="C32381" s="314">
        <v>176.7868776174883</v>
      </c>
      <c r="D32381" s="313" t="s">
        <v>167</v>
      </c>
    </row>
    <row r="32382" spans="1:4" ht="14.5" customHeight="1" x14ac:dyDescent="0.35">
      <c r="A32382" s="319"/>
      <c r="B32382" s="315">
        <v>44431.481944517727</v>
      </c>
      <c r="C32382" s="314">
        <v>168.40324321372901</v>
      </c>
      <c r="D32382" s="313" t="s">
        <v>167</v>
      </c>
    </row>
    <row r="32383" spans="1:4" ht="14.5" customHeight="1" x14ac:dyDescent="0.35">
      <c r="A32383" s="319"/>
      <c r="B32383" s="315">
        <v>44431.482638962174</v>
      </c>
      <c r="C32383" s="314">
        <v>149.16152037489616</v>
      </c>
      <c r="D32383" s="313" t="s">
        <v>167</v>
      </c>
    </row>
    <row r="32384" spans="1:4" ht="14.5" customHeight="1" x14ac:dyDescent="0.35">
      <c r="A32384" s="319"/>
      <c r="B32384" s="315">
        <v>44431.483333406621</v>
      </c>
      <c r="C32384" s="314">
        <v>120.65457188464352</v>
      </c>
      <c r="D32384" s="313" t="s">
        <v>167</v>
      </c>
    </row>
    <row r="32385" spans="1:4" ht="14.5" customHeight="1" x14ac:dyDescent="0.35">
      <c r="A32385" s="319"/>
      <c r="B32385" s="315">
        <v>44431.484027851067</v>
      </c>
      <c r="C32385" s="314">
        <v>103.70932808619303</v>
      </c>
      <c r="D32385" s="313" t="s">
        <v>167</v>
      </c>
    </row>
    <row r="32386" spans="1:4" ht="14.5" customHeight="1" x14ac:dyDescent="0.35">
      <c r="A32386" s="319"/>
      <c r="B32386" s="315">
        <v>44431.484722295514</v>
      </c>
      <c r="C32386" s="314">
        <v>95.9810177631812</v>
      </c>
      <c r="D32386" s="313" t="s">
        <v>167</v>
      </c>
    </row>
    <row r="32387" spans="1:4" ht="14.5" customHeight="1" x14ac:dyDescent="0.35">
      <c r="A32387" s="319"/>
      <c r="B32387" s="315">
        <v>44431.485416739961</v>
      </c>
      <c r="C32387" s="314">
        <v>89.758263314420276</v>
      </c>
      <c r="D32387" s="313" t="s">
        <v>167</v>
      </c>
    </row>
    <row r="32388" spans="1:4" ht="14.5" customHeight="1" x14ac:dyDescent="0.35">
      <c r="A32388" s="319"/>
      <c r="B32388" s="315">
        <v>44431.486111184407</v>
      </c>
      <c r="C32388" s="314">
        <v>84.139023240424777</v>
      </c>
      <c r="D32388" s="313" t="s">
        <v>167</v>
      </c>
    </row>
    <row r="32389" spans="1:4" ht="14.5" customHeight="1" x14ac:dyDescent="0.35">
      <c r="A32389" s="319"/>
      <c r="B32389" s="315">
        <v>44431.486805628854</v>
      </c>
      <c r="C32389" s="314">
        <v>87.948261480718301</v>
      </c>
      <c r="D32389" s="313" t="s">
        <v>167</v>
      </c>
    </row>
    <row r="32390" spans="1:4" ht="14.5" customHeight="1" x14ac:dyDescent="0.35">
      <c r="A32390" s="319"/>
      <c r="B32390" s="315">
        <v>44431.487500073301</v>
      </c>
      <c r="C32390" s="314">
        <v>89.644229024210162</v>
      </c>
      <c r="D32390" s="313" t="s">
        <v>167</v>
      </c>
    </row>
    <row r="32391" spans="1:4" ht="14.5" customHeight="1" x14ac:dyDescent="0.35">
      <c r="A32391" s="319"/>
      <c r="B32391" s="315">
        <v>44431.488194517748</v>
      </c>
      <c r="C32391" s="314">
        <v>88.41365776193561</v>
      </c>
      <c r="D32391" s="313" t="s">
        <v>167</v>
      </c>
    </row>
    <row r="32392" spans="1:4" ht="14.5" customHeight="1" x14ac:dyDescent="0.35">
      <c r="A32392" s="319"/>
      <c r="B32392" s="315">
        <v>44431.488888962194</v>
      </c>
      <c r="C32392" s="314">
        <v>90.062444442586269</v>
      </c>
      <c r="D32392" s="313" t="s">
        <v>167</v>
      </c>
    </row>
    <row r="32393" spans="1:4" ht="14.5" customHeight="1" x14ac:dyDescent="0.35">
      <c r="A32393" s="319"/>
      <c r="B32393" s="315">
        <v>44431.489583406641</v>
      </c>
      <c r="C32393" s="314">
        <v>90.403775113683267</v>
      </c>
      <c r="D32393" s="313" t="s">
        <v>167</v>
      </c>
    </row>
    <row r="32394" spans="1:4" ht="14.5" customHeight="1" x14ac:dyDescent="0.35">
      <c r="A32394" s="319"/>
      <c r="B32394" s="315">
        <v>44431.490277851088</v>
      </c>
      <c r="C32394" s="314">
        <v>92.604656448744933</v>
      </c>
      <c r="D32394" s="313" t="s">
        <v>167</v>
      </c>
    </row>
    <row r="32395" spans="1:4" ht="14.5" customHeight="1" x14ac:dyDescent="0.35">
      <c r="A32395" s="319"/>
      <c r="B32395" s="315">
        <v>44431.490972295534</v>
      </c>
      <c r="C32395" s="314">
        <v>96.229919908527521</v>
      </c>
      <c r="D32395" s="313" t="s">
        <v>167</v>
      </c>
    </row>
    <row r="32396" spans="1:4" ht="14.5" customHeight="1" x14ac:dyDescent="0.35">
      <c r="A32396" s="319"/>
      <c r="B32396" s="315">
        <v>44431.491666739981</v>
      </c>
      <c r="C32396" s="314">
        <v>101.655682914512</v>
      </c>
      <c r="D32396" s="313" t="s">
        <v>167</v>
      </c>
    </row>
    <row r="32397" spans="1:4" ht="14.5" customHeight="1" x14ac:dyDescent="0.35">
      <c r="A32397" s="319"/>
      <c r="B32397" s="315">
        <v>44431.492361184428</v>
      </c>
      <c r="C32397" s="314">
        <v>107.62561901563313</v>
      </c>
      <c r="D32397" s="313" t="s">
        <v>167</v>
      </c>
    </row>
    <row r="32398" spans="1:4" ht="14.5" customHeight="1" x14ac:dyDescent="0.35">
      <c r="A32398" s="319"/>
      <c r="B32398" s="315">
        <v>44431.493055628875</v>
      </c>
      <c r="C32398" s="314">
        <v>113.33969659323533</v>
      </c>
      <c r="D32398" s="313" t="s">
        <v>167</v>
      </c>
    </row>
    <row r="32399" spans="1:4" ht="14.5" customHeight="1" x14ac:dyDescent="0.35">
      <c r="A32399" s="319"/>
      <c r="B32399" s="315">
        <v>44431.493750073321</v>
      </c>
      <c r="C32399" s="314">
        <v>120.01135887519922</v>
      </c>
      <c r="D32399" s="313" t="s">
        <v>167</v>
      </c>
    </row>
    <row r="32400" spans="1:4" ht="14.5" customHeight="1" x14ac:dyDescent="0.35">
      <c r="A32400" s="319"/>
      <c r="B32400" s="315">
        <v>44431.494444517768</v>
      </c>
      <c r="C32400" s="314">
        <v>132.79466926660584</v>
      </c>
      <c r="D32400" s="313" t="s">
        <v>167</v>
      </c>
    </row>
    <row r="32401" spans="1:4" ht="14.5" customHeight="1" x14ac:dyDescent="0.35">
      <c r="A32401" s="319"/>
      <c r="B32401" s="315">
        <v>44431.495138962215</v>
      </c>
      <c r="C32401" s="314">
        <v>142.06327423636878</v>
      </c>
      <c r="D32401" s="313" t="s">
        <v>167</v>
      </c>
    </row>
    <row r="32402" spans="1:4" ht="14.5" customHeight="1" x14ac:dyDescent="0.35">
      <c r="A32402" s="319"/>
      <c r="B32402" s="315">
        <v>44431.495833406661</v>
      </c>
      <c r="C32402" s="314">
        <v>143.18067774879358</v>
      </c>
      <c r="D32402" s="313" t="s">
        <v>167</v>
      </c>
    </row>
    <row r="32403" spans="1:4" ht="14.5" customHeight="1" x14ac:dyDescent="0.35">
      <c r="A32403" s="319"/>
      <c r="B32403" s="315">
        <v>44431.496527851108</v>
      </c>
      <c r="C32403" s="314">
        <v>141.9130657162595</v>
      </c>
      <c r="D32403" s="313" t="s">
        <v>167</v>
      </c>
    </row>
    <row r="32404" spans="1:4" ht="14.5" customHeight="1" x14ac:dyDescent="0.35">
      <c r="A32404" s="319"/>
      <c r="B32404" s="315">
        <v>44431.497222295555</v>
      </c>
      <c r="C32404" s="314">
        <v>140.5287299955225</v>
      </c>
      <c r="D32404" s="313" t="s">
        <v>167</v>
      </c>
    </row>
    <row r="32405" spans="1:4" ht="14.5" customHeight="1" x14ac:dyDescent="0.35">
      <c r="A32405" s="319"/>
      <c r="B32405" s="315">
        <v>44431.497916740002</v>
      </c>
      <c r="C32405" s="314">
        <v>132.66448342634442</v>
      </c>
      <c r="D32405" s="313" t="s">
        <v>167</v>
      </c>
    </row>
    <row r="32406" spans="1:4" ht="14.5" customHeight="1" x14ac:dyDescent="0.35">
      <c r="A32406" s="319"/>
      <c r="B32406" s="315">
        <v>44431.498611184448</v>
      </c>
      <c r="C32406" s="314">
        <v>126.28278071428844</v>
      </c>
      <c r="D32406" s="313" t="s">
        <v>167</v>
      </c>
    </row>
    <row r="32407" spans="1:4" ht="14.5" customHeight="1" x14ac:dyDescent="0.35">
      <c r="A32407" s="319"/>
      <c r="B32407" s="315">
        <v>44431.499305628895</v>
      </c>
      <c r="C32407" s="314">
        <v>122.8516789136047</v>
      </c>
      <c r="D32407" s="313" t="s">
        <v>167</v>
      </c>
    </row>
    <row r="32408" spans="1:4" ht="14.5" customHeight="1" x14ac:dyDescent="0.35">
      <c r="A32408" s="319"/>
      <c r="B32408" s="315">
        <v>44431.500000073342</v>
      </c>
      <c r="C32408" s="314">
        <v>119.63523238147997</v>
      </c>
      <c r="D32408" s="313" t="s">
        <v>167</v>
      </c>
    </row>
    <row r="32409" spans="1:4" ht="14.5" customHeight="1" x14ac:dyDescent="0.35">
      <c r="A32409" s="319"/>
      <c r="B32409" s="315">
        <v>44431.500694517788</v>
      </c>
      <c r="C32409" s="314">
        <v>119.25400631703282</v>
      </c>
      <c r="D32409" s="313" t="s">
        <v>167</v>
      </c>
    </row>
    <row r="32410" spans="1:4" ht="14.5" customHeight="1" x14ac:dyDescent="0.35">
      <c r="A32410" s="319"/>
      <c r="B32410" s="315">
        <v>44431.501388962235</v>
      </c>
      <c r="C32410" s="314">
        <v>127.01289006271787</v>
      </c>
      <c r="D32410" s="313" t="s">
        <v>167</v>
      </c>
    </row>
    <row r="32411" spans="1:4" ht="14.5" customHeight="1" x14ac:dyDescent="0.35">
      <c r="A32411" s="319"/>
      <c r="B32411" s="315">
        <v>44431.502083406682</v>
      </c>
      <c r="C32411" s="314">
        <v>137.41599061231051</v>
      </c>
      <c r="D32411" s="313" t="s">
        <v>167</v>
      </c>
    </row>
    <row r="32412" spans="1:4" ht="14.5" customHeight="1" x14ac:dyDescent="0.35">
      <c r="A32412" s="319"/>
      <c r="B32412" s="315">
        <v>44431.502777851128</v>
      </c>
      <c r="C32412" s="314">
        <v>141.23595803930658</v>
      </c>
      <c r="D32412" s="313" t="s">
        <v>167</v>
      </c>
    </row>
    <row r="32413" spans="1:4" ht="14.5" customHeight="1" x14ac:dyDescent="0.35">
      <c r="A32413" s="319"/>
      <c r="B32413" s="315">
        <v>44431.503472295575</v>
      </c>
      <c r="C32413" s="314">
        <v>144.62606292275788</v>
      </c>
      <c r="D32413" s="313" t="s">
        <v>167</v>
      </c>
    </row>
    <row r="32414" spans="1:4" ht="14.5" customHeight="1" x14ac:dyDescent="0.35">
      <c r="A32414" s="319"/>
      <c r="B32414" s="315">
        <v>44431.504166740022</v>
      </c>
      <c r="C32414" s="314">
        <v>146.4295948853561</v>
      </c>
      <c r="D32414" s="313" t="s">
        <v>167</v>
      </c>
    </row>
    <row r="32415" spans="1:4" ht="14.5" customHeight="1" x14ac:dyDescent="0.35">
      <c r="A32415" s="319"/>
      <c r="B32415" s="315">
        <v>44431.504861184469</v>
      </c>
      <c r="C32415" s="314">
        <v>141.93236597624298</v>
      </c>
      <c r="D32415" s="313" t="s">
        <v>167</v>
      </c>
    </row>
    <row r="32416" spans="1:4" ht="14.5" customHeight="1" x14ac:dyDescent="0.35">
      <c r="A32416" s="319"/>
      <c r="B32416" s="315">
        <v>44431.505555628915</v>
      </c>
      <c r="C32416" s="314">
        <v>140.37186797644634</v>
      </c>
      <c r="D32416" s="313" t="s">
        <v>167</v>
      </c>
    </row>
    <row r="32417" spans="1:4" ht="14.5" customHeight="1" x14ac:dyDescent="0.35">
      <c r="A32417" s="319"/>
      <c r="B32417" s="315">
        <v>44431.506250073362</v>
      </c>
      <c r="C32417" s="314">
        <v>143.14124212293731</v>
      </c>
      <c r="D32417" s="313" t="s">
        <v>167</v>
      </c>
    </row>
    <row r="32418" spans="1:4" ht="14.5" customHeight="1" x14ac:dyDescent="0.35">
      <c r="A32418" s="319"/>
      <c r="B32418" s="315">
        <v>44431.506944517809</v>
      </c>
      <c r="C32418" s="314">
        <v>145.97369484414037</v>
      </c>
      <c r="D32418" s="313" t="s">
        <v>167</v>
      </c>
    </row>
    <row r="32419" spans="1:4" ht="14.5" customHeight="1" x14ac:dyDescent="0.35">
      <c r="A32419" s="319"/>
      <c r="B32419" s="315">
        <v>44431.507638962255</v>
      </c>
      <c r="C32419" s="314">
        <v>43.892108265310526</v>
      </c>
      <c r="D32419" s="313" t="s">
        <v>177</v>
      </c>
    </row>
    <row r="32420" spans="1:4" ht="14.5" customHeight="1" x14ac:dyDescent="0.35">
      <c r="A32420" s="319"/>
      <c r="B32420" s="315">
        <v>44431.508333406702</v>
      </c>
      <c r="C32420" s="314">
        <v>164.51181960593289</v>
      </c>
      <c r="D32420" s="313" t="s">
        <v>167</v>
      </c>
    </row>
    <row r="32421" spans="1:4" ht="14.5" customHeight="1" x14ac:dyDescent="0.35">
      <c r="A32421" s="319"/>
      <c r="B32421" s="315">
        <v>44431.509027851149</v>
      </c>
      <c r="C32421" s="314">
        <v>176.00812189473848</v>
      </c>
      <c r="D32421" s="313" t="s">
        <v>167</v>
      </c>
    </row>
    <row r="32422" spans="1:4" ht="14.5" customHeight="1" x14ac:dyDescent="0.35">
      <c r="A32422" s="319"/>
      <c r="B32422" s="315">
        <v>44431.509722295596</v>
      </c>
      <c r="C32422" s="314">
        <v>178.31737193876566</v>
      </c>
      <c r="D32422" s="313" t="s">
        <v>167</v>
      </c>
    </row>
    <row r="32423" spans="1:4" ht="14.5" customHeight="1" x14ac:dyDescent="0.35">
      <c r="A32423" s="319"/>
      <c r="B32423" s="315">
        <v>44431.510416740042</v>
      </c>
      <c r="C32423" s="314">
        <v>174.59621728567097</v>
      </c>
      <c r="D32423" s="313" t="s">
        <v>167</v>
      </c>
    </row>
    <row r="32424" spans="1:4" ht="14.5" customHeight="1" x14ac:dyDescent="0.35">
      <c r="A32424" s="319"/>
      <c r="B32424" s="315">
        <v>44431.511111184489</v>
      </c>
      <c r="C32424" s="314">
        <v>163.4491182380938</v>
      </c>
      <c r="D32424" s="313" t="s">
        <v>167</v>
      </c>
    </row>
    <row r="32425" spans="1:4" ht="14.5" customHeight="1" x14ac:dyDescent="0.35">
      <c r="A32425" s="319"/>
      <c r="B32425" s="315">
        <v>44431.511805628936</v>
      </c>
      <c r="C32425" s="314">
        <v>155.42570442815776</v>
      </c>
      <c r="D32425" s="313" t="s">
        <v>167</v>
      </c>
    </row>
    <row r="32426" spans="1:4" ht="14.5" customHeight="1" x14ac:dyDescent="0.35">
      <c r="A32426" s="319"/>
      <c r="B32426" s="315">
        <v>44431.512500073382</v>
      </c>
      <c r="C32426" s="314">
        <v>149.36711099195526</v>
      </c>
      <c r="D32426" s="313" t="s">
        <v>167</v>
      </c>
    </row>
    <row r="32427" spans="1:4" ht="14.5" customHeight="1" x14ac:dyDescent="0.35">
      <c r="A32427" s="319"/>
      <c r="B32427" s="315">
        <v>44431.513194517829</v>
      </c>
      <c r="C32427" s="314">
        <v>143.66225884097705</v>
      </c>
      <c r="D32427" s="313" t="s">
        <v>167</v>
      </c>
    </row>
    <row r="32428" spans="1:4" ht="14.5" customHeight="1" x14ac:dyDescent="0.35">
      <c r="A32428" s="319"/>
      <c r="B32428" s="315">
        <v>44431.513888962276</v>
      </c>
      <c r="C32428" s="314">
        <v>138.3119194235575</v>
      </c>
      <c r="D32428" s="313" t="s">
        <v>167</v>
      </c>
    </row>
    <row r="32429" spans="1:4" ht="14.5" customHeight="1" x14ac:dyDescent="0.35">
      <c r="A32429" s="319"/>
      <c r="B32429" s="315">
        <v>44431.514583406723</v>
      </c>
      <c r="C32429" s="314">
        <v>134.68379972207282</v>
      </c>
      <c r="D32429" s="313" t="s">
        <v>167</v>
      </c>
    </row>
    <row r="32430" spans="1:4" ht="14.5" customHeight="1" x14ac:dyDescent="0.35">
      <c r="A32430" s="319"/>
      <c r="B32430" s="315">
        <v>44431.515277851169</v>
      </c>
      <c r="C32430" s="314">
        <v>135.77423550472594</v>
      </c>
      <c r="D32430" s="313" t="s">
        <v>167</v>
      </c>
    </row>
    <row r="32431" spans="1:4" ht="14.5" customHeight="1" x14ac:dyDescent="0.35">
      <c r="A32431" s="319"/>
      <c r="B32431" s="315">
        <v>44431.515972295616</v>
      </c>
      <c r="C32431" s="314">
        <v>132.22532208408617</v>
      </c>
      <c r="D32431" s="313" t="s">
        <v>167</v>
      </c>
    </row>
    <row r="32432" spans="1:4" ht="14.5" customHeight="1" x14ac:dyDescent="0.35">
      <c r="A32432" s="319"/>
      <c r="B32432" s="315">
        <v>44431.516666740063</v>
      </c>
      <c r="C32432" s="314">
        <v>128.01857698475749</v>
      </c>
      <c r="D32432" s="313" t="s">
        <v>167</v>
      </c>
    </row>
    <row r="32433" spans="1:4" ht="14.5" customHeight="1" x14ac:dyDescent="0.35">
      <c r="A32433" s="319"/>
      <c r="B32433" s="315">
        <v>44431.517361184509</v>
      </c>
      <c r="C32433" s="314">
        <v>119.82373898916413</v>
      </c>
      <c r="D32433" s="313" t="s">
        <v>167</v>
      </c>
    </row>
    <row r="32434" spans="1:4" ht="14.5" customHeight="1" x14ac:dyDescent="0.35">
      <c r="A32434" s="319"/>
      <c r="B32434" s="315">
        <v>44431.518055628956</v>
      </c>
      <c r="C32434" s="314">
        <v>109.84075400432727</v>
      </c>
      <c r="D32434" s="313" t="s">
        <v>167</v>
      </c>
    </row>
    <row r="32435" spans="1:4" ht="14.5" customHeight="1" x14ac:dyDescent="0.35">
      <c r="A32435" s="319"/>
      <c r="B32435" s="315">
        <v>44431.518750073403</v>
      </c>
      <c r="C32435" s="314">
        <v>106.30852511723836</v>
      </c>
      <c r="D32435" s="313" t="s">
        <v>167</v>
      </c>
    </row>
    <row r="32436" spans="1:4" ht="14.5" customHeight="1" x14ac:dyDescent="0.35">
      <c r="A32436" s="319"/>
      <c r="B32436" s="315">
        <v>44431.519444517849</v>
      </c>
      <c r="C32436" s="314">
        <v>103.11433974359534</v>
      </c>
      <c r="D32436" s="313" t="s">
        <v>167</v>
      </c>
    </row>
    <row r="32437" spans="1:4" ht="14.5" customHeight="1" x14ac:dyDescent="0.35">
      <c r="A32437" s="319"/>
      <c r="B32437" s="315">
        <v>44431.520138962296</v>
      </c>
      <c r="C32437" s="314">
        <v>99.828712085911931</v>
      </c>
      <c r="D32437" s="313" t="s">
        <v>167</v>
      </c>
    </row>
    <row r="32438" spans="1:4" ht="14.5" customHeight="1" x14ac:dyDescent="0.35">
      <c r="A32438" s="319"/>
      <c r="B32438" s="315">
        <v>44431.520833406743</v>
      </c>
      <c r="C32438" s="314">
        <v>95.973077944388692</v>
      </c>
      <c r="D32438" s="313" t="s">
        <v>167</v>
      </c>
    </row>
    <row r="32439" spans="1:4" ht="14.5" customHeight="1" x14ac:dyDescent="0.35">
      <c r="A32439" s="319"/>
      <c r="B32439" s="315">
        <v>44431.52152785119</v>
      </c>
      <c r="C32439" s="314">
        <v>93.815446336582923</v>
      </c>
      <c r="D32439" s="313" t="s">
        <v>167</v>
      </c>
    </row>
    <row r="32440" spans="1:4" ht="14.5" customHeight="1" x14ac:dyDescent="0.35">
      <c r="A32440" s="319"/>
      <c r="B32440" s="315">
        <v>44431.522222295636</v>
      </c>
      <c r="C32440" s="314">
        <v>91.239157713482072</v>
      </c>
      <c r="D32440" s="313" t="s">
        <v>167</v>
      </c>
    </row>
    <row r="32441" spans="1:4" ht="14.5" customHeight="1" x14ac:dyDescent="0.35">
      <c r="A32441" s="319"/>
      <c r="B32441" s="315">
        <v>44431.522916740083</v>
      </c>
      <c r="C32441" s="314">
        <v>87.794627065733465</v>
      </c>
      <c r="D32441" s="313" t="s">
        <v>167</v>
      </c>
    </row>
    <row r="32442" spans="1:4" ht="14.5" customHeight="1" x14ac:dyDescent="0.35">
      <c r="A32442" s="319"/>
      <c r="B32442" s="315">
        <v>44431.52361118453</v>
      </c>
      <c r="C32442" s="314">
        <v>84.872564269144405</v>
      </c>
      <c r="D32442" s="313" t="s">
        <v>167</v>
      </c>
    </row>
    <row r="32443" spans="1:4" ht="14.5" customHeight="1" x14ac:dyDescent="0.35">
      <c r="A32443" s="319"/>
      <c r="B32443" s="315">
        <v>44431.524305628976</v>
      </c>
      <c r="C32443" s="314">
        <v>83.707520326279337</v>
      </c>
      <c r="D32443" s="313" t="s">
        <v>167</v>
      </c>
    </row>
    <row r="32444" spans="1:4" ht="14.5" customHeight="1" x14ac:dyDescent="0.35">
      <c r="A32444" s="319"/>
      <c r="B32444" s="315">
        <v>44431.525000073423</v>
      </c>
      <c r="C32444" s="314">
        <v>78.416898400282179</v>
      </c>
      <c r="D32444" s="313" t="s">
        <v>167</v>
      </c>
    </row>
    <row r="32445" spans="1:4" ht="14.5" customHeight="1" x14ac:dyDescent="0.35">
      <c r="A32445" s="319"/>
      <c r="B32445" s="315">
        <v>44431.52569451787</v>
      </c>
      <c r="C32445" s="314">
        <v>69.631495638626319</v>
      </c>
      <c r="D32445" s="313" t="s">
        <v>167</v>
      </c>
    </row>
    <row r="32446" spans="1:4" ht="14.5" customHeight="1" x14ac:dyDescent="0.35">
      <c r="A32446" s="319"/>
      <c r="B32446" s="315">
        <v>44431.526388962317</v>
      </c>
      <c r="C32446" s="314">
        <v>65.468766842004456</v>
      </c>
      <c r="D32446" s="313" t="s">
        <v>167</v>
      </c>
    </row>
    <row r="32447" spans="1:4" ht="14.5" customHeight="1" x14ac:dyDescent="0.35">
      <c r="A32447" s="319"/>
      <c r="B32447" s="315">
        <v>44431.527083406763</v>
      </c>
      <c r="C32447" s="314">
        <v>63.601921345173224</v>
      </c>
      <c r="D32447" s="313" t="s">
        <v>167</v>
      </c>
    </row>
    <row r="32448" spans="1:4" ht="14.5" customHeight="1" x14ac:dyDescent="0.35">
      <c r="A32448" s="319"/>
      <c r="B32448" s="315">
        <v>44431.52777785121</v>
      </c>
      <c r="C32448" s="314">
        <v>63.083609193691515</v>
      </c>
      <c r="D32448" s="313" t="s">
        <v>167</v>
      </c>
    </row>
    <row r="32449" spans="1:4" ht="14.5" customHeight="1" x14ac:dyDescent="0.35">
      <c r="A32449" s="319"/>
      <c r="B32449" s="315">
        <v>44431.528472295657</v>
      </c>
      <c r="C32449" s="314">
        <v>67.151895906514255</v>
      </c>
      <c r="D32449" s="313" t="s">
        <v>167</v>
      </c>
    </row>
    <row r="32450" spans="1:4" ht="14.5" customHeight="1" x14ac:dyDescent="0.35">
      <c r="A32450" s="319"/>
      <c r="B32450" s="315">
        <v>44431.529166740103</v>
      </c>
      <c r="C32450" s="314">
        <v>72.152206107593756</v>
      </c>
      <c r="D32450" s="313" t="s">
        <v>167</v>
      </c>
    </row>
    <row r="32451" spans="1:4" ht="14.5" customHeight="1" x14ac:dyDescent="0.35">
      <c r="A32451" s="319"/>
      <c r="B32451" s="315">
        <v>44431.52986118455</v>
      </c>
      <c r="C32451" s="314">
        <v>71.849762279592682</v>
      </c>
      <c r="D32451" s="313" t="s">
        <v>167</v>
      </c>
    </row>
    <row r="32452" spans="1:4" ht="14.5" customHeight="1" x14ac:dyDescent="0.35">
      <c r="A32452" s="319"/>
      <c r="B32452" s="315">
        <v>44431.530555628997</v>
      </c>
      <c r="C32452" s="314">
        <v>63.849120746735331</v>
      </c>
      <c r="D32452" s="313" t="s">
        <v>167</v>
      </c>
    </row>
    <row r="32453" spans="1:4" ht="14.5" customHeight="1" x14ac:dyDescent="0.35">
      <c r="A32453" s="319"/>
      <c r="B32453" s="315">
        <v>44431.531250073444</v>
      </c>
      <c r="C32453" s="314">
        <v>57.18911344837106</v>
      </c>
      <c r="D32453" s="313" t="s">
        <v>167</v>
      </c>
    </row>
    <row r="32454" spans="1:4" ht="14.5" customHeight="1" x14ac:dyDescent="0.35">
      <c r="A32454" s="319"/>
      <c r="B32454" s="315">
        <v>44431.53194451789</v>
      </c>
      <c r="C32454" s="314">
        <v>55.484334871006041</v>
      </c>
      <c r="D32454" s="313" t="s">
        <v>167</v>
      </c>
    </row>
    <row r="32455" spans="1:4" ht="14.5" customHeight="1" x14ac:dyDescent="0.35">
      <c r="A32455" s="319"/>
      <c r="B32455" s="315">
        <v>44431.532638962337</v>
      </c>
      <c r="C32455" s="314">
        <v>54.662370126741976</v>
      </c>
      <c r="D32455" s="313" t="s">
        <v>167</v>
      </c>
    </row>
    <row r="32456" spans="1:4" ht="14.5" customHeight="1" x14ac:dyDescent="0.35">
      <c r="A32456" s="319"/>
      <c r="B32456" s="315">
        <v>44431.533333406784</v>
      </c>
      <c r="C32456" s="314">
        <v>53.752433071849133</v>
      </c>
      <c r="D32456" s="313" t="s">
        <v>167</v>
      </c>
    </row>
    <row r="32457" spans="1:4" ht="14.5" customHeight="1" x14ac:dyDescent="0.35">
      <c r="A32457" s="319"/>
      <c r="B32457" s="315">
        <v>44431.53402785123</v>
      </c>
      <c r="C32457" s="314">
        <v>52.859647661842367</v>
      </c>
      <c r="D32457" s="313" t="s">
        <v>167</v>
      </c>
    </row>
    <row r="32458" spans="1:4" ht="14.5" customHeight="1" x14ac:dyDescent="0.35">
      <c r="A32458" s="319"/>
      <c r="B32458" s="315">
        <v>44431.534722295677</v>
      </c>
      <c r="C32458" s="314">
        <v>51.710730014400909</v>
      </c>
      <c r="D32458" s="313" t="s">
        <v>167</v>
      </c>
    </row>
    <row r="32459" spans="1:4" ht="14.5" customHeight="1" x14ac:dyDescent="0.35">
      <c r="A32459" s="319"/>
      <c r="B32459" s="315">
        <v>44431.535416740124</v>
      </c>
      <c r="C32459" s="314">
        <v>50.60991657664708</v>
      </c>
      <c r="D32459" s="313" t="s">
        <v>167</v>
      </c>
    </row>
    <row r="32460" spans="1:4" ht="14.5" customHeight="1" x14ac:dyDescent="0.35">
      <c r="A32460" s="319"/>
      <c r="B32460" s="315">
        <v>44431.53611118457</v>
      </c>
      <c r="C32460" s="314">
        <v>50.137305659033395</v>
      </c>
      <c r="D32460" s="313" t="s">
        <v>167</v>
      </c>
    </row>
    <row r="32461" spans="1:4" ht="14.5" customHeight="1" x14ac:dyDescent="0.35">
      <c r="A32461" s="319"/>
      <c r="B32461" s="315">
        <v>44431.536805629017</v>
      </c>
      <c r="C32461" s="314">
        <v>49.415748447860821</v>
      </c>
      <c r="D32461" s="313" t="s">
        <v>167</v>
      </c>
    </row>
    <row r="32462" spans="1:4" ht="14.5" customHeight="1" x14ac:dyDescent="0.35">
      <c r="A32462" s="319"/>
      <c r="B32462" s="315">
        <v>44431.537500073464</v>
      </c>
      <c r="C32462" s="314">
        <v>48.360540947888509</v>
      </c>
      <c r="D32462" s="313" t="s">
        <v>167</v>
      </c>
    </row>
    <row r="32463" spans="1:4" ht="14.5" customHeight="1" x14ac:dyDescent="0.35">
      <c r="A32463" s="319"/>
      <c r="B32463" s="315">
        <v>44431.538194517911</v>
      </c>
      <c r="C32463" s="314">
        <v>47.846534678057651</v>
      </c>
      <c r="D32463" s="313" t="s">
        <v>167</v>
      </c>
    </row>
    <row r="32464" spans="1:4" ht="14.5" customHeight="1" x14ac:dyDescent="0.35">
      <c r="A32464" s="319"/>
      <c r="B32464" s="315">
        <v>44431.538888962357</v>
      </c>
      <c r="C32464" s="314">
        <v>47.659544005855182</v>
      </c>
      <c r="D32464" s="313" t="s">
        <v>167</v>
      </c>
    </row>
    <row r="32465" spans="1:4" ht="14.5" customHeight="1" x14ac:dyDescent="0.35">
      <c r="A32465" s="319"/>
      <c r="B32465" s="315">
        <v>44431.539583406804</v>
      </c>
      <c r="C32465" s="314">
        <v>48.079103296323837</v>
      </c>
      <c r="D32465" s="313" t="s">
        <v>167</v>
      </c>
    </row>
    <row r="32466" spans="1:4" ht="14.5" customHeight="1" x14ac:dyDescent="0.35">
      <c r="A32466" s="319"/>
      <c r="B32466" s="315">
        <v>44431.540277851251</v>
      </c>
      <c r="C32466" s="314">
        <v>53.605707347757807</v>
      </c>
      <c r="D32466" s="313" t="s">
        <v>167</v>
      </c>
    </row>
    <row r="32467" spans="1:4" ht="14.5" customHeight="1" x14ac:dyDescent="0.35">
      <c r="A32467" s="319"/>
      <c r="B32467" s="315">
        <v>44431.540972295697</v>
      </c>
      <c r="C32467" s="314">
        <v>59.292575903519172</v>
      </c>
      <c r="D32467" s="313" t="s">
        <v>167</v>
      </c>
    </row>
    <row r="32468" spans="1:4" ht="14.5" customHeight="1" x14ac:dyDescent="0.35">
      <c r="A32468" s="319"/>
      <c r="B32468" s="315">
        <v>44431.541666740144</v>
      </c>
      <c r="C32468" s="314">
        <v>56.525741390956682</v>
      </c>
      <c r="D32468" s="313" t="s">
        <v>167</v>
      </c>
    </row>
    <row r="32469" spans="1:4" ht="14.5" customHeight="1" x14ac:dyDescent="0.35">
      <c r="A32469" s="319"/>
      <c r="B32469" s="315">
        <v>44431.542361184591</v>
      </c>
      <c r="C32469" s="314">
        <v>50.939596703708716</v>
      </c>
      <c r="D32469" s="313" t="s">
        <v>167</v>
      </c>
    </row>
    <row r="32470" spans="1:4" ht="14.5" customHeight="1" x14ac:dyDescent="0.35">
      <c r="A32470" s="319"/>
      <c r="B32470" s="315">
        <v>44431.543055629038</v>
      </c>
      <c r="C32470" s="314">
        <v>48.915146222593222</v>
      </c>
      <c r="D32470" s="313" t="s">
        <v>167</v>
      </c>
    </row>
    <row r="32471" spans="1:4" ht="14.5" customHeight="1" x14ac:dyDescent="0.35">
      <c r="A32471" s="319"/>
      <c r="B32471" s="315">
        <v>44431.543750073484</v>
      </c>
      <c r="C32471" s="314">
        <v>48.685472890559076</v>
      </c>
      <c r="D32471" s="313" t="s">
        <v>167</v>
      </c>
    </row>
    <row r="32472" spans="1:4" ht="14.5" customHeight="1" x14ac:dyDescent="0.35">
      <c r="A32472" s="319"/>
      <c r="B32472" s="315">
        <v>44431.544444517931</v>
      </c>
      <c r="C32472" s="314">
        <v>48.46006351194616</v>
      </c>
      <c r="D32472" s="313" t="s">
        <v>167</v>
      </c>
    </row>
    <row r="32473" spans="1:4" ht="14.5" customHeight="1" x14ac:dyDescent="0.35">
      <c r="A32473" s="319"/>
      <c r="B32473" s="315">
        <v>44431.545138962378</v>
      </c>
      <c r="C32473" s="314">
        <v>47.340428565946056</v>
      </c>
      <c r="D32473" s="313" t="s">
        <v>167</v>
      </c>
    </row>
    <row r="32474" spans="1:4" ht="14.5" customHeight="1" x14ac:dyDescent="0.35">
      <c r="A32474" s="319"/>
      <c r="B32474" s="315">
        <v>44431.545833406824</v>
      </c>
      <c r="C32474" s="314">
        <v>47.023984146170548</v>
      </c>
      <c r="D32474" s="313" t="s">
        <v>167</v>
      </c>
    </row>
    <row r="32475" spans="1:4" ht="14.5" customHeight="1" x14ac:dyDescent="0.35">
      <c r="A32475" s="319"/>
      <c r="B32475" s="315">
        <v>44431.546527851271</v>
      </c>
      <c r="C32475" s="314">
        <v>51.260057316512878</v>
      </c>
      <c r="D32475" s="313" t="s">
        <v>167</v>
      </c>
    </row>
    <row r="32476" spans="1:4" ht="14.5" customHeight="1" x14ac:dyDescent="0.35">
      <c r="A32476" s="319"/>
      <c r="B32476" s="315">
        <v>44431.547222295718</v>
      </c>
      <c r="C32476" s="314">
        <v>55.201706014917001</v>
      </c>
      <c r="D32476" s="313" t="s">
        <v>167</v>
      </c>
    </row>
    <row r="32477" spans="1:4" ht="14.5" customHeight="1" x14ac:dyDescent="0.35">
      <c r="A32477" s="319"/>
      <c r="B32477" s="315">
        <v>44431.547916740165</v>
      </c>
      <c r="C32477" s="314">
        <v>51.473578122335795</v>
      </c>
      <c r="D32477" s="313" t="s">
        <v>167</v>
      </c>
    </row>
    <row r="32478" spans="1:4" ht="14.5" customHeight="1" x14ac:dyDescent="0.35">
      <c r="A32478" s="319"/>
      <c r="B32478" s="315">
        <v>44431.548611184611</v>
      </c>
      <c r="C32478" s="314">
        <v>48.771710823428776</v>
      </c>
      <c r="D32478" s="313" t="s">
        <v>167</v>
      </c>
    </row>
    <row r="32479" spans="1:4" ht="14.5" customHeight="1" x14ac:dyDescent="0.35">
      <c r="A32479" s="319"/>
      <c r="B32479" s="315">
        <v>44431.549305629058</v>
      </c>
      <c r="C32479" s="314">
        <v>48.130252402207894</v>
      </c>
      <c r="D32479" s="313" t="s">
        <v>167</v>
      </c>
    </row>
    <row r="32480" spans="1:4" ht="14.5" customHeight="1" x14ac:dyDescent="0.35">
      <c r="A32480" s="319"/>
      <c r="B32480" s="315">
        <v>44431.550000073505</v>
      </c>
      <c r="C32480" s="314">
        <v>48.159758893311178</v>
      </c>
      <c r="D32480" s="313" t="s">
        <v>167</v>
      </c>
    </row>
    <row r="32481" spans="1:4" ht="14.5" customHeight="1" x14ac:dyDescent="0.35">
      <c r="A32481" s="319"/>
      <c r="B32481" s="315">
        <v>44431.550694517951</v>
      </c>
      <c r="C32481" s="314">
        <v>48.032299041748047</v>
      </c>
      <c r="D32481" s="313" t="s">
        <v>167</v>
      </c>
    </row>
    <row r="32482" spans="1:4" ht="14.5" customHeight="1" x14ac:dyDescent="0.35">
      <c r="A32482" s="319"/>
      <c r="B32482" s="315">
        <v>44431.551388962398</v>
      </c>
      <c r="C32482" s="314">
        <v>48.361018355704921</v>
      </c>
      <c r="D32482" s="313" t="s">
        <v>167</v>
      </c>
    </row>
    <row r="32483" spans="1:4" ht="14.5" customHeight="1" x14ac:dyDescent="0.35">
      <c r="A32483" s="319"/>
      <c r="B32483" s="315">
        <v>44431.552083406845</v>
      </c>
      <c r="C32483" s="314">
        <v>53.341661119914107</v>
      </c>
      <c r="D32483" s="313" t="s">
        <v>167</v>
      </c>
    </row>
    <row r="32484" spans="1:4" ht="14.5" customHeight="1" x14ac:dyDescent="0.35">
      <c r="A32484" s="319"/>
      <c r="B32484" s="315">
        <v>44431.552777851291</v>
      </c>
      <c r="C32484" s="314">
        <v>62.946257741411685</v>
      </c>
      <c r="D32484" s="313" t="s">
        <v>167</v>
      </c>
    </row>
    <row r="32485" spans="1:4" ht="14.5" customHeight="1" x14ac:dyDescent="0.35">
      <c r="A32485" s="319"/>
      <c r="B32485" s="315">
        <v>44431.553472295738</v>
      </c>
      <c r="C32485" s="314">
        <v>67.389026270599189</v>
      </c>
      <c r="D32485" s="313" t="s">
        <v>167</v>
      </c>
    </row>
    <row r="32486" spans="1:4" ht="14.5" customHeight="1" x14ac:dyDescent="0.35">
      <c r="A32486" s="319"/>
      <c r="B32486" s="315">
        <v>44431.554166740185</v>
      </c>
      <c r="C32486" s="314">
        <v>67.75660889934322</v>
      </c>
      <c r="D32486" s="313" t="s">
        <v>167</v>
      </c>
    </row>
    <row r="32487" spans="1:4" ht="14.5" customHeight="1" x14ac:dyDescent="0.35">
      <c r="A32487" s="319"/>
      <c r="B32487" s="315">
        <v>44431.554861184632</v>
      </c>
      <c r="C32487" s="314">
        <v>60.750529554787981</v>
      </c>
      <c r="D32487" s="313" t="s">
        <v>167</v>
      </c>
    </row>
    <row r="32488" spans="1:4" ht="14.5" customHeight="1" x14ac:dyDescent="0.35">
      <c r="A32488" s="319"/>
      <c r="B32488" s="315">
        <v>44431.555555629078</v>
      </c>
      <c r="C32488" s="314">
        <v>56.133143848060477</v>
      </c>
      <c r="D32488" s="313" t="s">
        <v>167</v>
      </c>
    </row>
    <row r="32489" spans="1:4" ht="14.5" customHeight="1" x14ac:dyDescent="0.35">
      <c r="A32489" s="319"/>
      <c r="B32489" s="315">
        <v>44431.556250073525</v>
      </c>
      <c r="C32489" s="314">
        <v>55.278903419699056</v>
      </c>
      <c r="D32489" s="313" t="s">
        <v>167</v>
      </c>
    </row>
    <row r="32490" spans="1:4" ht="14.5" customHeight="1" x14ac:dyDescent="0.35">
      <c r="A32490" s="319"/>
      <c r="B32490" s="315">
        <v>44431.556944517972</v>
      </c>
      <c r="C32490" s="314">
        <v>55.555161335928524</v>
      </c>
      <c r="D32490" s="313" t="s">
        <v>167</v>
      </c>
    </row>
    <row r="32491" spans="1:4" ht="14.5" customHeight="1" x14ac:dyDescent="0.35">
      <c r="A32491" s="319"/>
      <c r="B32491" s="315">
        <v>44431.557638962418</v>
      </c>
      <c r="C32491" s="314">
        <v>55.993474842282986</v>
      </c>
      <c r="D32491" s="313" t="s">
        <v>167</v>
      </c>
    </row>
    <row r="32492" spans="1:4" ht="14.5" customHeight="1" x14ac:dyDescent="0.35">
      <c r="A32492" s="319"/>
      <c r="B32492" s="315">
        <v>44431.558333406865</v>
      </c>
      <c r="C32492" s="314">
        <v>56.28814996758301</v>
      </c>
      <c r="D32492" s="313" t="s">
        <v>167</v>
      </c>
    </row>
    <row r="32493" spans="1:4" ht="14.5" customHeight="1" x14ac:dyDescent="0.35">
      <c r="A32493" s="319"/>
      <c r="B32493" s="315">
        <v>44431.559027851312</v>
      </c>
      <c r="C32493" s="314">
        <v>58.123036939167648</v>
      </c>
      <c r="D32493" s="313" t="s">
        <v>167</v>
      </c>
    </row>
    <row r="32494" spans="1:4" ht="14.5" customHeight="1" x14ac:dyDescent="0.35">
      <c r="A32494" s="319"/>
      <c r="B32494" s="315">
        <v>44431.559722295759</v>
      </c>
      <c r="C32494" s="314">
        <v>68.426002067590403</v>
      </c>
      <c r="D32494" s="313" t="s">
        <v>167</v>
      </c>
    </row>
    <row r="32495" spans="1:4" ht="14.5" customHeight="1" x14ac:dyDescent="0.35">
      <c r="A32495" s="319"/>
      <c r="B32495" s="315">
        <v>44431.560416740205</v>
      </c>
      <c r="C32495" s="314">
        <v>76.830714801563104</v>
      </c>
      <c r="D32495" s="313" t="s">
        <v>167</v>
      </c>
    </row>
    <row r="32496" spans="1:4" ht="14.5" customHeight="1" x14ac:dyDescent="0.35">
      <c r="A32496" s="319"/>
      <c r="B32496" s="315">
        <v>44431.561111184652</v>
      </c>
      <c r="C32496" s="314">
        <v>80.001026398455721</v>
      </c>
      <c r="D32496" s="313" t="s">
        <v>167</v>
      </c>
    </row>
    <row r="32497" spans="1:4" ht="14.5" customHeight="1" x14ac:dyDescent="0.35">
      <c r="A32497" s="319"/>
      <c r="B32497" s="315">
        <v>44431.561805629099</v>
      </c>
      <c r="C32497" s="314">
        <v>79.200582427343278</v>
      </c>
      <c r="D32497" s="313" t="s">
        <v>167</v>
      </c>
    </row>
    <row r="32498" spans="1:4" ht="14.5" customHeight="1" x14ac:dyDescent="0.35">
      <c r="A32498" s="319"/>
      <c r="B32498" s="315">
        <v>44431.562500073545</v>
      </c>
      <c r="C32498" s="314">
        <v>69.549647222924975</v>
      </c>
      <c r="D32498" s="313" t="s">
        <v>167</v>
      </c>
    </row>
    <row r="32499" spans="1:4" ht="14.5" customHeight="1" x14ac:dyDescent="0.35">
      <c r="A32499" s="319"/>
      <c r="B32499" s="315">
        <v>44431.563194517992</v>
      </c>
      <c r="C32499" s="314">
        <v>63.917004968852659</v>
      </c>
      <c r="D32499" s="313" t="s">
        <v>167</v>
      </c>
    </row>
    <row r="32500" spans="1:4" ht="14.5" customHeight="1" x14ac:dyDescent="0.35">
      <c r="A32500" s="319"/>
      <c r="B32500" s="315">
        <v>44431.563888962439</v>
      </c>
      <c r="C32500" s="314">
        <v>61.857206516413136</v>
      </c>
      <c r="D32500" s="313" t="s">
        <v>167</v>
      </c>
    </row>
    <row r="32501" spans="1:4" ht="14.5" customHeight="1" x14ac:dyDescent="0.35">
      <c r="A32501" s="319"/>
      <c r="B32501" s="315">
        <v>44431.564583406886</v>
      </c>
      <c r="C32501" s="314">
        <v>60.609329975869819</v>
      </c>
      <c r="D32501" s="313" t="s">
        <v>167</v>
      </c>
    </row>
    <row r="32502" spans="1:4" ht="14.5" customHeight="1" x14ac:dyDescent="0.35">
      <c r="A32502" s="319"/>
      <c r="B32502" s="315">
        <v>44431.565277851332</v>
      </c>
      <c r="C32502" s="314">
        <v>59.556897617808623</v>
      </c>
      <c r="D32502" s="313" t="s">
        <v>167</v>
      </c>
    </row>
    <row r="32503" spans="1:4" ht="14.5" customHeight="1" x14ac:dyDescent="0.35">
      <c r="A32503" s="319"/>
      <c r="B32503" s="315">
        <v>44431.565972295779</v>
      </c>
      <c r="C32503" s="314">
        <v>59.131496247668593</v>
      </c>
      <c r="D32503" s="313" t="s">
        <v>167</v>
      </c>
    </row>
    <row r="32504" spans="1:4" ht="14.5" customHeight="1" x14ac:dyDescent="0.35">
      <c r="A32504" s="319"/>
      <c r="B32504" s="315">
        <v>44431.566666740226</v>
      </c>
      <c r="C32504" s="314">
        <v>61.594389727906673</v>
      </c>
      <c r="D32504" s="313" t="s">
        <v>167</v>
      </c>
    </row>
    <row r="32505" spans="1:4" ht="14.5" customHeight="1" x14ac:dyDescent="0.35">
      <c r="A32505" s="319"/>
      <c r="B32505" s="315">
        <v>44431.567361184672</v>
      </c>
      <c r="C32505" s="314">
        <v>69.992629445798229</v>
      </c>
      <c r="D32505" s="313" t="s">
        <v>167</v>
      </c>
    </row>
    <row r="32506" spans="1:4" ht="14.5" customHeight="1" x14ac:dyDescent="0.35">
      <c r="A32506" s="319"/>
      <c r="B32506" s="315">
        <v>44431.568055629119</v>
      </c>
      <c r="C32506" s="314">
        <v>74.88847507802808</v>
      </c>
      <c r="D32506" s="313" t="s">
        <v>167</v>
      </c>
    </row>
    <row r="32507" spans="1:4" ht="14.5" customHeight="1" x14ac:dyDescent="0.35">
      <c r="A32507" s="319"/>
      <c r="B32507" s="315">
        <v>44431.568750073566</v>
      </c>
      <c r="C32507" s="314">
        <v>72.371699471228439</v>
      </c>
      <c r="D32507" s="313" t="s">
        <v>167</v>
      </c>
    </row>
    <row r="32508" spans="1:4" ht="14.5" customHeight="1" x14ac:dyDescent="0.35">
      <c r="A32508" s="319"/>
      <c r="B32508" s="315">
        <v>44431.569444518012</v>
      </c>
      <c r="C32508" s="314">
        <v>63.526554921516798</v>
      </c>
      <c r="D32508" s="313" t="s">
        <v>167</v>
      </c>
    </row>
    <row r="32509" spans="1:4" ht="14.5" customHeight="1" x14ac:dyDescent="0.35">
      <c r="A32509" s="319"/>
      <c r="B32509" s="315">
        <v>44431.570138962459</v>
      </c>
      <c r="C32509" s="314">
        <v>58.740429489172918</v>
      </c>
      <c r="D32509" s="313" t="s">
        <v>167</v>
      </c>
    </row>
    <row r="32510" spans="1:4" ht="14.5" customHeight="1" x14ac:dyDescent="0.35">
      <c r="A32510" s="319"/>
      <c r="B32510" s="315">
        <v>44431.570833406906</v>
      </c>
      <c r="C32510" s="314">
        <v>57.246599018370034</v>
      </c>
      <c r="D32510" s="313" t="s">
        <v>167</v>
      </c>
    </row>
    <row r="32511" spans="1:4" ht="14.5" customHeight="1" x14ac:dyDescent="0.35">
      <c r="A32511" s="319"/>
      <c r="B32511" s="315">
        <v>44431.571527851353</v>
      </c>
      <c r="C32511" s="314">
        <v>56.749033829731829</v>
      </c>
      <c r="D32511" s="313" t="s">
        <v>167</v>
      </c>
    </row>
    <row r="32512" spans="1:4" ht="14.5" customHeight="1" x14ac:dyDescent="0.35">
      <c r="A32512" s="319"/>
      <c r="B32512" s="315">
        <v>44431.572222295799</v>
      </c>
      <c r="C32512" s="314">
        <v>56.413388817306256</v>
      </c>
      <c r="D32512" s="313" t="s">
        <v>167</v>
      </c>
    </row>
    <row r="32513" spans="1:4" ht="14.5" customHeight="1" x14ac:dyDescent="0.35">
      <c r="A32513" s="319"/>
      <c r="B32513" s="315">
        <v>44431.572916740246</v>
      </c>
      <c r="C32513" s="314">
        <v>56.254487824342021</v>
      </c>
      <c r="D32513" s="313" t="s">
        <v>167</v>
      </c>
    </row>
    <row r="32514" spans="1:4" ht="14.5" customHeight="1" x14ac:dyDescent="0.35">
      <c r="A32514" s="319"/>
      <c r="B32514" s="315">
        <v>44431.573611184693</v>
      </c>
      <c r="C32514" s="314">
        <v>58.913409981614677</v>
      </c>
      <c r="D32514" s="313" t="s">
        <v>167</v>
      </c>
    </row>
    <row r="32515" spans="1:4" ht="14.5" customHeight="1" x14ac:dyDescent="0.35">
      <c r="A32515" s="319"/>
      <c r="B32515" s="315">
        <v>44431.574305629139</v>
      </c>
      <c r="C32515" s="314">
        <v>59.396399101732335</v>
      </c>
      <c r="D32515" s="313" t="s">
        <v>167</v>
      </c>
    </row>
    <row r="32516" spans="1:4" ht="14.5" customHeight="1" x14ac:dyDescent="0.35">
      <c r="A32516" s="319"/>
      <c r="B32516" s="315">
        <v>44431.575000073586</v>
      </c>
      <c r="C32516" s="314">
        <v>55.790615879360118</v>
      </c>
      <c r="D32516" s="313" t="s">
        <v>167</v>
      </c>
    </row>
    <row r="32517" spans="1:4" ht="14.5" customHeight="1" x14ac:dyDescent="0.35">
      <c r="A32517" s="319"/>
      <c r="B32517" s="315">
        <v>44431.575694518033</v>
      </c>
      <c r="C32517" s="314">
        <v>53.56075626508585</v>
      </c>
      <c r="D32517" s="313" t="s">
        <v>167</v>
      </c>
    </row>
    <row r="32518" spans="1:4" ht="14.5" customHeight="1" x14ac:dyDescent="0.35">
      <c r="A32518" s="319"/>
      <c r="B32518" s="315">
        <v>44431.57638896248</v>
      </c>
      <c r="C32518" s="314">
        <v>52.76005277521714</v>
      </c>
      <c r="D32518" s="313" t="s">
        <v>167</v>
      </c>
    </row>
    <row r="32519" spans="1:4" ht="14.5" customHeight="1" x14ac:dyDescent="0.35">
      <c r="A32519" s="319"/>
      <c r="B32519" s="315">
        <v>44431.577083406926</v>
      </c>
      <c r="C32519" s="314">
        <v>56.007940215072203</v>
      </c>
      <c r="D32519" s="313" t="s">
        <v>167</v>
      </c>
    </row>
    <row r="32520" spans="1:4" ht="14.5" customHeight="1" x14ac:dyDescent="0.35">
      <c r="A32520" s="319"/>
      <c r="B32520" s="315">
        <v>44431.577777851373</v>
      </c>
      <c r="C32520" s="314">
        <v>66.323219443630663</v>
      </c>
      <c r="D32520" s="313" t="s">
        <v>167</v>
      </c>
    </row>
    <row r="32521" spans="1:4" ht="14.5" customHeight="1" x14ac:dyDescent="0.35">
      <c r="A32521" s="319"/>
      <c r="B32521" s="315">
        <v>44431.57847229582</v>
      </c>
      <c r="C32521" s="314">
        <v>71.669678516319252</v>
      </c>
      <c r="D32521" s="313" t="s">
        <v>167</v>
      </c>
    </row>
    <row r="32522" spans="1:4" ht="14.5" customHeight="1" x14ac:dyDescent="0.35">
      <c r="A32522" s="319"/>
      <c r="B32522" s="315">
        <v>44431.579166740266</v>
      </c>
      <c r="C32522" s="314">
        <v>74.121869421911342</v>
      </c>
      <c r="D32522" s="313" t="s">
        <v>167</v>
      </c>
    </row>
    <row r="32523" spans="1:4" ht="14.5" customHeight="1" x14ac:dyDescent="0.35">
      <c r="A32523" s="319"/>
      <c r="B32523" s="315">
        <v>44431.579861184713</v>
      </c>
      <c r="C32523" s="314">
        <v>66.412551589141373</v>
      </c>
      <c r="D32523" s="313" t="s">
        <v>167</v>
      </c>
    </row>
    <row r="32524" spans="1:4" ht="14.5" customHeight="1" x14ac:dyDescent="0.35">
      <c r="A32524" s="319"/>
      <c r="B32524" s="315">
        <v>44431.58055562916</v>
      </c>
      <c r="C32524" s="314">
        <v>59.814258502535331</v>
      </c>
      <c r="D32524" s="313" t="s">
        <v>167</v>
      </c>
    </row>
    <row r="32525" spans="1:4" ht="14.5" customHeight="1" x14ac:dyDescent="0.35">
      <c r="A32525" s="319"/>
      <c r="B32525" s="315">
        <v>44431.581250073606</v>
      </c>
      <c r="C32525" s="314">
        <v>58.308725128193814</v>
      </c>
      <c r="D32525" s="313" t="s">
        <v>167</v>
      </c>
    </row>
    <row r="32526" spans="1:4" ht="14.5" customHeight="1" x14ac:dyDescent="0.35">
      <c r="A32526" s="319"/>
      <c r="B32526" s="315">
        <v>44431.581944518053</v>
      </c>
      <c r="C32526" s="314">
        <v>58.116720789239238</v>
      </c>
      <c r="D32526" s="313" t="s">
        <v>167</v>
      </c>
    </row>
    <row r="32527" spans="1:4" ht="14.5" customHeight="1" x14ac:dyDescent="0.35">
      <c r="A32527" s="319"/>
      <c r="B32527" s="315">
        <v>44431.5826389625</v>
      </c>
      <c r="C32527" s="314">
        <v>55.509587362806393</v>
      </c>
      <c r="D32527" s="313" t="s">
        <v>167</v>
      </c>
    </row>
    <row r="32528" spans="1:4" ht="14.5" customHeight="1" x14ac:dyDescent="0.35">
      <c r="A32528" s="319"/>
      <c r="B32528" s="315">
        <v>44431.583333406947</v>
      </c>
      <c r="C32528" s="314">
        <v>53.699398274603297</v>
      </c>
      <c r="D32528" s="313" t="s">
        <v>167</v>
      </c>
    </row>
    <row r="32529" spans="1:4" ht="14.5" customHeight="1" x14ac:dyDescent="0.35">
      <c r="A32529" s="319"/>
      <c r="B32529" s="315">
        <v>44431.584027851393</v>
      </c>
      <c r="C32529" s="314">
        <v>52.309737502453693</v>
      </c>
      <c r="D32529" s="313" t="s">
        <v>167</v>
      </c>
    </row>
    <row r="32530" spans="1:4" ht="14.5" customHeight="1" x14ac:dyDescent="0.35">
      <c r="A32530" s="319"/>
      <c r="B32530" s="315">
        <v>44431.58472229584</v>
      </c>
      <c r="C32530" s="314">
        <v>51.009623806472518</v>
      </c>
      <c r="D32530" s="313" t="s">
        <v>167</v>
      </c>
    </row>
    <row r="32531" spans="1:4" ht="14.5" customHeight="1" x14ac:dyDescent="0.35">
      <c r="A32531" s="319"/>
      <c r="B32531" s="315">
        <v>44431.585416740287</v>
      </c>
      <c r="C32531" s="314">
        <v>47.598300156737487</v>
      </c>
      <c r="D32531" s="313" t="s">
        <v>167</v>
      </c>
    </row>
    <row r="32532" spans="1:4" ht="14.5" customHeight="1" x14ac:dyDescent="0.35">
      <c r="A32532" s="319"/>
      <c r="B32532" s="315">
        <v>44431.586111184733</v>
      </c>
      <c r="C32532" s="314">
        <v>42.289735632090014</v>
      </c>
      <c r="D32532" s="313" t="s">
        <v>167</v>
      </c>
    </row>
    <row r="32533" spans="1:4" ht="14.5" customHeight="1" x14ac:dyDescent="0.35">
      <c r="A32533" s="319"/>
      <c r="B32533" s="315">
        <v>44431.58680562918</v>
      </c>
      <c r="C32533" s="314">
        <v>40.385129239690528</v>
      </c>
      <c r="D32533" s="313" t="s">
        <v>167</v>
      </c>
    </row>
    <row r="32534" spans="1:4" ht="14.5" customHeight="1" x14ac:dyDescent="0.35">
      <c r="A32534" s="319"/>
      <c r="B32534" s="315">
        <v>44431.587500073627</v>
      </c>
      <c r="C32534" s="314">
        <v>42.040527304982724</v>
      </c>
      <c r="D32534" s="313" t="s">
        <v>167</v>
      </c>
    </row>
    <row r="32535" spans="1:4" ht="14.5" customHeight="1" x14ac:dyDescent="0.35">
      <c r="A32535" s="319"/>
      <c r="B32535" s="315">
        <v>44431.588194518074</v>
      </c>
      <c r="C32535" s="314">
        <v>44.629059716199599</v>
      </c>
      <c r="D32535" s="313" t="s">
        <v>167</v>
      </c>
    </row>
    <row r="32536" spans="1:4" ht="14.5" customHeight="1" x14ac:dyDescent="0.35">
      <c r="A32536" s="319"/>
      <c r="B32536" s="315">
        <v>44431.58888896252</v>
      </c>
      <c r="C32536" s="314">
        <v>47.074105703901537</v>
      </c>
      <c r="D32536" s="313" t="s">
        <v>167</v>
      </c>
    </row>
    <row r="32537" spans="1:4" ht="14.5" customHeight="1" x14ac:dyDescent="0.35">
      <c r="A32537" s="319"/>
      <c r="B32537" s="315">
        <v>44431.589583406967</v>
      </c>
      <c r="C32537" s="314">
        <v>49.693754588961987</v>
      </c>
      <c r="D32537" s="313" t="s">
        <v>167</v>
      </c>
    </row>
    <row r="32538" spans="1:4" ht="14.5" customHeight="1" x14ac:dyDescent="0.35">
      <c r="A32538" s="319"/>
      <c r="B32538" s="315">
        <v>44431.590277851414</v>
      </c>
      <c r="C32538" s="314">
        <v>48.704372554275324</v>
      </c>
      <c r="D32538" s="313" t="s">
        <v>167</v>
      </c>
    </row>
    <row r="32539" spans="1:4" ht="14.5" customHeight="1" x14ac:dyDescent="0.35">
      <c r="A32539" s="319"/>
      <c r="B32539" s="315">
        <v>44431.59097229586</v>
      </c>
      <c r="C32539" s="314">
        <v>47.93257311733614</v>
      </c>
      <c r="D32539" s="313" t="s">
        <v>167</v>
      </c>
    </row>
    <row r="32540" spans="1:4" ht="14.5" customHeight="1" x14ac:dyDescent="0.35">
      <c r="A32540" s="319"/>
      <c r="B32540" s="315">
        <v>44431.591666740307</v>
      </c>
      <c r="C32540" s="314">
        <v>49.056944515899524</v>
      </c>
      <c r="D32540" s="313" t="s">
        <v>167</v>
      </c>
    </row>
    <row r="32541" spans="1:4" ht="14.5" customHeight="1" x14ac:dyDescent="0.35">
      <c r="A32541" s="319"/>
      <c r="B32541" s="315">
        <v>44431.592361184754</v>
      </c>
      <c r="C32541" s="314">
        <v>45.891757987498814</v>
      </c>
      <c r="D32541" s="313" t="s">
        <v>167</v>
      </c>
    </row>
    <row r="32542" spans="1:4" ht="14.5" customHeight="1" x14ac:dyDescent="0.35">
      <c r="A32542" s="319"/>
      <c r="B32542" s="315">
        <v>44431.593055629201</v>
      </c>
      <c r="C32542" s="314">
        <v>44.752996014472835</v>
      </c>
      <c r="D32542" s="313" t="s">
        <v>167</v>
      </c>
    </row>
    <row r="32543" spans="1:4" ht="14.5" customHeight="1" x14ac:dyDescent="0.35">
      <c r="A32543" s="319"/>
      <c r="B32543" s="315">
        <v>44431.593750073647</v>
      </c>
      <c r="C32543" s="314">
        <v>49.055425654401191</v>
      </c>
      <c r="D32543" s="313" t="s">
        <v>167</v>
      </c>
    </row>
    <row r="32544" spans="1:4" ht="14.5" customHeight="1" x14ac:dyDescent="0.35">
      <c r="A32544" s="319"/>
      <c r="B32544" s="315">
        <v>44431.594444518094</v>
      </c>
      <c r="C32544" s="314">
        <v>56.332641621582056</v>
      </c>
      <c r="D32544" s="313" t="s">
        <v>167</v>
      </c>
    </row>
    <row r="32545" spans="1:4" ht="14.5" customHeight="1" x14ac:dyDescent="0.35">
      <c r="A32545" s="319"/>
      <c r="B32545" s="315">
        <v>44431.595138962541</v>
      </c>
      <c r="C32545" s="314">
        <v>59.327533698410846</v>
      </c>
      <c r="D32545" s="313" t="s">
        <v>167</v>
      </c>
    </row>
    <row r="32546" spans="1:4" ht="14.5" customHeight="1" x14ac:dyDescent="0.35">
      <c r="A32546" s="319"/>
      <c r="B32546" s="315">
        <v>44431.595833406987</v>
      </c>
      <c r="C32546" s="314">
        <v>60.699504057148197</v>
      </c>
      <c r="D32546" s="313" t="s">
        <v>167</v>
      </c>
    </row>
    <row r="32547" spans="1:4" ht="14.5" customHeight="1" x14ac:dyDescent="0.35">
      <c r="A32547" s="319"/>
      <c r="B32547" s="315">
        <v>44431.596527851434</v>
      </c>
      <c r="C32547" s="314">
        <v>62.476705000892011</v>
      </c>
      <c r="D32547" s="313" t="s">
        <v>167</v>
      </c>
    </row>
    <row r="32548" spans="1:4" ht="14.5" customHeight="1" x14ac:dyDescent="0.35">
      <c r="A32548" s="319"/>
      <c r="B32548" s="315">
        <v>44431.597222295881</v>
      </c>
      <c r="C32548" s="314">
        <v>59.879819779205718</v>
      </c>
      <c r="D32548" s="313" t="s">
        <v>167</v>
      </c>
    </row>
    <row r="32549" spans="1:4" ht="14.5" customHeight="1" x14ac:dyDescent="0.35">
      <c r="A32549" s="319"/>
      <c r="B32549" s="315">
        <v>44431.597916740327</v>
      </c>
      <c r="C32549" s="314">
        <v>57.974606439988321</v>
      </c>
      <c r="D32549" s="313" t="s">
        <v>167</v>
      </c>
    </row>
    <row r="32550" spans="1:4" ht="14.5" customHeight="1" x14ac:dyDescent="0.35">
      <c r="A32550" s="319"/>
      <c r="B32550" s="315">
        <v>44431.598611184774</v>
      </c>
      <c r="C32550" s="314">
        <v>59.933441754956341</v>
      </c>
      <c r="D32550" s="313" t="s">
        <v>167</v>
      </c>
    </row>
    <row r="32551" spans="1:4" ht="14.5" customHeight="1" x14ac:dyDescent="0.35">
      <c r="A32551" s="319"/>
      <c r="B32551" s="315">
        <v>44431.599305629221</v>
      </c>
      <c r="C32551" s="314">
        <v>65.055513161646857</v>
      </c>
      <c r="D32551" s="313" t="s">
        <v>167</v>
      </c>
    </row>
    <row r="32552" spans="1:4" ht="14.5" customHeight="1" x14ac:dyDescent="0.35">
      <c r="A32552" s="319"/>
      <c r="B32552" s="315">
        <v>44431.600000073668</v>
      </c>
      <c r="C32552" s="314">
        <v>66.832115374476416</v>
      </c>
      <c r="D32552" s="313" t="s">
        <v>167</v>
      </c>
    </row>
    <row r="32553" spans="1:4" ht="14.5" customHeight="1" x14ac:dyDescent="0.35">
      <c r="A32553" s="319"/>
      <c r="B32553" s="315">
        <v>44431.600694518114</v>
      </c>
      <c r="C32553" s="314">
        <v>69.217739920948716</v>
      </c>
      <c r="D32553" s="313" t="s">
        <v>167</v>
      </c>
    </row>
    <row r="32554" spans="1:4" ht="14.5" customHeight="1" x14ac:dyDescent="0.35">
      <c r="A32554" s="319"/>
      <c r="B32554" s="315">
        <v>44431.601388962561</v>
      </c>
      <c r="C32554" s="314">
        <v>75.025257465272446</v>
      </c>
      <c r="D32554" s="313" t="s">
        <v>167</v>
      </c>
    </row>
    <row r="32555" spans="1:4" ht="14.5" customHeight="1" x14ac:dyDescent="0.35">
      <c r="A32555" s="319"/>
      <c r="B32555" s="315">
        <v>44431.602083407008</v>
      </c>
      <c r="C32555" s="314">
        <v>75.117360877563868</v>
      </c>
      <c r="D32555" s="313" t="s">
        <v>167</v>
      </c>
    </row>
    <row r="32556" spans="1:4" ht="14.5" customHeight="1" x14ac:dyDescent="0.35">
      <c r="A32556" s="319"/>
      <c r="B32556" s="315">
        <v>44431.602777851454</v>
      </c>
      <c r="C32556" s="314">
        <v>65.777094662643506</v>
      </c>
      <c r="D32556" s="313" t="s">
        <v>167</v>
      </c>
    </row>
    <row r="32557" spans="1:4" ht="14.5" customHeight="1" x14ac:dyDescent="0.35">
      <c r="A32557" s="319"/>
      <c r="B32557" s="315">
        <v>44431.603472295901</v>
      </c>
      <c r="C32557" s="314">
        <v>60.295669261721194</v>
      </c>
      <c r="D32557" s="313" t="s">
        <v>167</v>
      </c>
    </row>
    <row r="32558" spans="1:4" ht="14.5" customHeight="1" x14ac:dyDescent="0.35">
      <c r="A32558" s="319"/>
      <c r="B32558" s="315">
        <v>44431.604166740348</v>
      </c>
      <c r="C32558" s="314">
        <v>53.41264324470928</v>
      </c>
      <c r="D32558" s="313" t="s">
        <v>167</v>
      </c>
    </row>
    <row r="32559" spans="1:4" ht="14.5" customHeight="1" x14ac:dyDescent="0.35">
      <c r="A32559" s="319"/>
      <c r="B32559" s="315">
        <v>44431.604861184795</v>
      </c>
      <c r="C32559" s="314">
        <v>46.319166402885458</v>
      </c>
      <c r="D32559" s="313" t="s">
        <v>167</v>
      </c>
    </row>
    <row r="32560" spans="1:4" ht="14.5" customHeight="1" x14ac:dyDescent="0.35">
      <c r="A32560" s="319"/>
      <c r="B32560" s="315">
        <v>44431.605555629241</v>
      </c>
      <c r="C32560" s="314">
        <v>45.521079154657976</v>
      </c>
      <c r="D32560" s="313" t="s">
        <v>167</v>
      </c>
    </row>
    <row r="32561" spans="1:4" ht="14.5" customHeight="1" x14ac:dyDescent="0.35">
      <c r="A32561" s="319"/>
      <c r="B32561" s="315">
        <v>44431.606250073688</v>
      </c>
      <c r="C32561" s="314">
        <v>47.902658930275358</v>
      </c>
      <c r="D32561" s="313" t="s">
        <v>167</v>
      </c>
    </row>
    <row r="32562" spans="1:4" ht="14.5" customHeight="1" x14ac:dyDescent="0.35">
      <c r="A32562" s="319"/>
      <c r="B32562" s="315">
        <v>44431.606944518135</v>
      </c>
      <c r="C32562" s="314">
        <v>50.822768095071659</v>
      </c>
      <c r="D32562" s="313" t="s">
        <v>167</v>
      </c>
    </row>
    <row r="32563" spans="1:4" ht="14.5" customHeight="1" x14ac:dyDescent="0.35">
      <c r="A32563" s="319"/>
      <c r="B32563" s="315">
        <v>44431.607638962581</v>
      </c>
      <c r="C32563" s="314">
        <v>52.936811624349019</v>
      </c>
      <c r="D32563" s="313" t="s">
        <v>167</v>
      </c>
    </row>
    <row r="32564" spans="1:4" ht="14.5" customHeight="1" x14ac:dyDescent="0.35">
      <c r="A32564" s="319"/>
      <c r="B32564" s="315">
        <v>44431.608333407028</v>
      </c>
      <c r="C32564" s="314">
        <v>55.004501414227221</v>
      </c>
      <c r="D32564" s="313" t="s">
        <v>167</v>
      </c>
    </row>
    <row r="32565" spans="1:4" ht="14.5" customHeight="1" x14ac:dyDescent="0.35">
      <c r="A32565" s="319"/>
      <c r="B32565" s="315">
        <v>44431.609027851475</v>
      </c>
      <c r="C32565" s="314">
        <v>58.703951733739814</v>
      </c>
      <c r="D32565" s="313" t="s">
        <v>167</v>
      </c>
    </row>
    <row r="32566" spans="1:4" ht="14.5" customHeight="1" x14ac:dyDescent="0.35">
      <c r="A32566" s="319"/>
      <c r="B32566" s="315">
        <v>44431.609722295922</v>
      </c>
      <c r="C32566" s="314">
        <v>59.159212530050233</v>
      </c>
      <c r="D32566" s="313" t="s">
        <v>167</v>
      </c>
    </row>
    <row r="32567" spans="1:4" ht="14.5" customHeight="1" x14ac:dyDescent="0.35">
      <c r="A32567" s="319"/>
      <c r="B32567" s="315">
        <v>44431.610416740368</v>
      </c>
      <c r="C32567" s="314">
        <v>57.557470058355833</v>
      </c>
      <c r="D32567" s="313" t="s">
        <v>167</v>
      </c>
    </row>
    <row r="32568" spans="1:4" ht="14.5" customHeight="1" x14ac:dyDescent="0.35">
      <c r="A32568" s="319"/>
      <c r="B32568" s="315">
        <v>44431.611111184815</v>
      </c>
      <c r="C32568" s="314">
        <v>57.418671323389084</v>
      </c>
      <c r="D32568" s="313" t="s">
        <v>167</v>
      </c>
    </row>
    <row r="32569" spans="1:4" ht="14.5" customHeight="1" x14ac:dyDescent="0.35">
      <c r="A32569" s="319"/>
      <c r="B32569" s="315">
        <v>44431.611805629262</v>
      </c>
      <c r="C32569" s="314">
        <v>59.15530782361845</v>
      </c>
      <c r="D32569" s="313" t="s">
        <v>167</v>
      </c>
    </row>
    <row r="32570" spans="1:4" ht="14.5" customHeight="1" x14ac:dyDescent="0.35">
      <c r="A32570" s="319"/>
      <c r="B32570" s="315">
        <v>44431.612500073708</v>
      </c>
      <c r="C32570" s="314">
        <v>64.490260015523134</v>
      </c>
      <c r="D32570" s="313" t="s">
        <v>167</v>
      </c>
    </row>
    <row r="32571" spans="1:4" ht="14.5" customHeight="1" x14ac:dyDescent="0.35">
      <c r="A32571" s="319"/>
      <c r="B32571" s="315">
        <v>44431.613194518155</v>
      </c>
      <c r="C32571" s="314">
        <v>68.289307478023687</v>
      </c>
      <c r="D32571" s="313" t="s">
        <v>167</v>
      </c>
    </row>
    <row r="32572" spans="1:4" ht="14.5" customHeight="1" x14ac:dyDescent="0.35">
      <c r="A32572" s="319"/>
      <c r="B32572" s="315">
        <v>44431.613888962602</v>
      </c>
      <c r="C32572" s="314">
        <v>71.972952798709358</v>
      </c>
      <c r="D32572" s="313" t="s">
        <v>167</v>
      </c>
    </row>
    <row r="32573" spans="1:4" ht="14.5" customHeight="1" x14ac:dyDescent="0.35">
      <c r="A32573" s="319"/>
      <c r="B32573" s="315">
        <v>44431.614583407048</v>
      </c>
      <c r="C32573" s="314">
        <v>77.681864735210553</v>
      </c>
      <c r="D32573" s="313" t="s">
        <v>167</v>
      </c>
    </row>
    <row r="32574" spans="1:4" ht="14.5" customHeight="1" x14ac:dyDescent="0.35">
      <c r="A32574" s="319"/>
      <c r="B32574" s="315">
        <v>44431.615277851495</v>
      </c>
      <c r="C32574" s="314">
        <v>86.186080830066928</v>
      </c>
      <c r="D32574" s="313" t="s">
        <v>167</v>
      </c>
    </row>
    <row r="32575" spans="1:4" ht="14.5" customHeight="1" x14ac:dyDescent="0.35">
      <c r="A32575" s="319"/>
      <c r="B32575" s="315">
        <v>44431.615972295942</v>
      </c>
      <c r="C32575" s="314">
        <v>87.207696388479476</v>
      </c>
      <c r="D32575" s="313" t="s">
        <v>167</v>
      </c>
    </row>
    <row r="32576" spans="1:4" ht="14.5" customHeight="1" x14ac:dyDescent="0.35">
      <c r="A32576" s="319"/>
      <c r="B32576" s="315">
        <v>44431.616666740389</v>
      </c>
      <c r="C32576" s="314">
        <v>83.807331853924552</v>
      </c>
      <c r="D32576" s="313" t="s">
        <v>167</v>
      </c>
    </row>
    <row r="32577" spans="1:4" ht="14.5" customHeight="1" x14ac:dyDescent="0.35">
      <c r="A32577" s="319"/>
      <c r="B32577" s="315">
        <v>44431.617361184835</v>
      </c>
      <c r="C32577" s="314">
        <v>79.568327730506041</v>
      </c>
      <c r="D32577" s="313" t="s">
        <v>167</v>
      </c>
    </row>
    <row r="32578" spans="1:4" ht="14.5" customHeight="1" x14ac:dyDescent="0.35">
      <c r="A32578" s="319"/>
      <c r="B32578" s="315">
        <v>44431.618055629282</v>
      </c>
      <c r="C32578" s="314">
        <v>79.476883489264097</v>
      </c>
      <c r="D32578" s="313" t="s">
        <v>167</v>
      </c>
    </row>
    <row r="32579" spans="1:4" ht="14.5" customHeight="1" x14ac:dyDescent="0.35">
      <c r="A32579" s="319"/>
      <c r="B32579" s="315">
        <v>44431.618750073729</v>
      </c>
      <c r="C32579" s="314">
        <v>89.407619268443284</v>
      </c>
      <c r="D32579" s="313" t="s">
        <v>167</v>
      </c>
    </row>
    <row r="32580" spans="1:4" ht="14.5" customHeight="1" x14ac:dyDescent="0.35">
      <c r="A32580" s="319"/>
      <c r="B32580" s="315">
        <v>44431.619444518175</v>
      </c>
      <c r="C32580" s="314">
        <v>100.56583577702986</v>
      </c>
      <c r="D32580" s="313" t="s">
        <v>167</v>
      </c>
    </row>
    <row r="32581" spans="1:4" ht="14.5" customHeight="1" x14ac:dyDescent="0.35">
      <c r="A32581" s="319"/>
      <c r="B32581" s="315">
        <v>44431.620138962622</v>
      </c>
      <c r="C32581" s="314">
        <v>108.57621610936282</v>
      </c>
      <c r="D32581" s="313" t="s">
        <v>167</v>
      </c>
    </row>
    <row r="32582" spans="1:4" ht="14.5" customHeight="1" x14ac:dyDescent="0.35">
      <c r="A32582" s="319"/>
      <c r="B32582" s="315">
        <v>44431.620833407069</v>
      </c>
      <c r="C32582" s="314">
        <v>117.21305234860628</v>
      </c>
      <c r="D32582" s="313" t="s">
        <v>167</v>
      </c>
    </row>
    <row r="32583" spans="1:4" ht="14.5" customHeight="1" x14ac:dyDescent="0.35">
      <c r="A32583" s="319"/>
      <c r="B32583" s="315">
        <v>44431.621527851516</v>
      </c>
      <c r="C32583" s="314">
        <v>133.81009135324274</v>
      </c>
      <c r="D32583" s="313" t="s">
        <v>167</v>
      </c>
    </row>
    <row r="32584" spans="1:4" ht="14.5" customHeight="1" x14ac:dyDescent="0.35">
      <c r="A32584" s="319"/>
      <c r="B32584" s="315">
        <v>44431.622222295962</v>
      </c>
      <c r="C32584" s="314">
        <v>142.29882319566096</v>
      </c>
      <c r="D32584" s="313" t="s">
        <v>167</v>
      </c>
    </row>
    <row r="32585" spans="1:4" ht="14.5" customHeight="1" x14ac:dyDescent="0.35">
      <c r="A32585" s="319"/>
      <c r="B32585" s="315">
        <v>44431.622916740409</v>
      </c>
      <c r="C32585" s="314">
        <v>146.9556989299987</v>
      </c>
      <c r="D32585" s="313" t="s">
        <v>167</v>
      </c>
    </row>
    <row r="32586" spans="1:4" ht="14.5" customHeight="1" x14ac:dyDescent="0.35">
      <c r="A32586" s="319"/>
      <c r="B32586" s="315">
        <v>44431.623611184856</v>
      </c>
      <c r="C32586" s="314">
        <v>152.39642706482749</v>
      </c>
      <c r="D32586" s="313" t="s">
        <v>167</v>
      </c>
    </row>
    <row r="32587" spans="1:4" ht="14.5" customHeight="1" x14ac:dyDescent="0.35">
      <c r="A32587" s="319"/>
      <c r="B32587" s="315">
        <v>44431.624305629302</v>
      </c>
      <c r="C32587" s="314">
        <v>149.95214512548799</v>
      </c>
      <c r="D32587" s="313" t="s">
        <v>167</v>
      </c>
    </row>
    <row r="32588" spans="1:4" ht="14.5" customHeight="1" x14ac:dyDescent="0.35">
      <c r="A32588" s="319"/>
      <c r="B32588" s="315">
        <v>44431.625000073749</v>
      </c>
      <c r="C32588" s="314">
        <v>152.8678465838583</v>
      </c>
      <c r="D32588" s="313" t="s">
        <v>167</v>
      </c>
    </row>
    <row r="32589" spans="1:4" ht="14.5" customHeight="1" x14ac:dyDescent="0.35">
      <c r="A32589" s="319"/>
      <c r="B32589" s="315">
        <v>44431.625694518196</v>
      </c>
      <c r="C32589" s="314">
        <v>158.02926093019002</v>
      </c>
      <c r="D32589" s="313" t="s">
        <v>167</v>
      </c>
    </row>
    <row r="32590" spans="1:4" ht="14.5" customHeight="1" x14ac:dyDescent="0.35">
      <c r="A32590" s="319"/>
      <c r="B32590" s="315">
        <v>44431.626388962643</v>
      </c>
      <c r="C32590" s="314">
        <v>169.24496227992543</v>
      </c>
      <c r="D32590" s="313" t="s">
        <v>167</v>
      </c>
    </row>
    <row r="32591" spans="1:4" ht="14.5" customHeight="1" x14ac:dyDescent="0.35">
      <c r="A32591" s="319"/>
      <c r="B32591" s="315">
        <v>44431.627083407089</v>
      </c>
      <c r="C32591" s="314">
        <v>172.09382632296376</v>
      </c>
      <c r="D32591" s="313" t="s">
        <v>167</v>
      </c>
    </row>
    <row r="32592" spans="1:4" ht="14.5" customHeight="1" x14ac:dyDescent="0.35">
      <c r="A32592" s="319"/>
      <c r="B32592" s="315">
        <v>44431.627777851536</v>
      </c>
      <c r="C32592" s="314">
        <v>176.06517881340503</v>
      </c>
      <c r="D32592" s="313" t="s">
        <v>167</v>
      </c>
    </row>
    <row r="32593" spans="1:4" ht="14.5" customHeight="1" x14ac:dyDescent="0.35">
      <c r="A32593" s="319"/>
      <c r="B32593" s="315">
        <v>44431.628472295983</v>
      </c>
      <c r="C32593" s="314">
        <v>185.72264385269565</v>
      </c>
      <c r="D32593" s="313" t="s">
        <v>167</v>
      </c>
    </row>
    <row r="32594" spans="1:4" ht="14.5" customHeight="1" x14ac:dyDescent="0.35">
      <c r="A32594" s="319"/>
      <c r="B32594" s="315">
        <v>44431.629166740429</v>
      </c>
      <c r="C32594" s="314">
        <v>204.98692111051642</v>
      </c>
      <c r="D32594" s="313" t="s">
        <v>167</v>
      </c>
    </row>
    <row r="32595" spans="1:4" ht="14.5" customHeight="1" x14ac:dyDescent="0.35">
      <c r="A32595" s="319"/>
      <c r="B32595" s="315">
        <v>44431.629861184876</v>
      </c>
      <c r="C32595" s="314">
        <v>221.79887818540058</v>
      </c>
      <c r="D32595" s="313" t="s">
        <v>167</v>
      </c>
    </row>
    <row r="32596" spans="1:4" ht="14.5" customHeight="1" x14ac:dyDescent="0.35">
      <c r="A32596" s="319"/>
      <c r="B32596" s="315">
        <v>44431.630555629323</v>
      </c>
      <c r="C32596" s="314">
        <v>225.68580114505409</v>
      </c>
      <c r="D32596" s="313" t="s">
        <v>167</v>
      </c>
    </row>
    <row r="32597" spans="1:4" ht="14.5" customHeight="1" x14ac:dyDescent="0.35">
      <c r="A32597" s="319"/>
      <c r="B32597" s="315">
        <v>44431.631250073769</v>
      </c>
      <c r="C32597" s="314">
        <v>189.22891490414816</v>
      </c>
      <c r="D32597" s="313" t="s">
        <v>167</v>
      </c>
    </row>
    <row r="32598" spans="1:4" ht="14.5" customHeight="1" x14ac:dyDescent="0.35">
      <c r="A32598" s="319"/>
      <c r="B32598" s="315">
        <v>44431.631944518216</v>
      </c>
      <c r="C32598" s="314">
        <v>140.01469108797221</v>
      </c>
      <c r="D32598" s="313" t="s">
        <v>167</v>
      </c>
    </row>
    <row r="32599" spans="1:4" ht="14.5" customHeight="1" x14ac:dyDescent="0.35">
      <c r="A32599" s="319"/>
      <c r="B32599" s="315">
        <v>44431.632638962663</v>
      </c>
      <c r="C32599" s="314">
        <v>120.83084976152362</v>
      </c>
      <c r="D32599" s="313" t="s">
        <v>167</v>
      </c>
    </row>
    <row r="32600" spans="1:4" ht="14.5" customHeight="1" x14ac:dyDescent="0.35">
      <c r="A32600" s="319"/>
      <c r="B32600" s="315">
        <v>44431.63333340711</v>
      </c>
      <c r="C32600" s="314">
        <v>138.96652506149451</v>
      </c>
      <c r="D32600" s="313" t="s">
        <v>167</v>
      </c>
    </row>
    <row r="32601" spans="1:4" ht="14.5" customHeight="1" x14ac:dyDescent="0.35">
      <c r="A32601" s="319"/>
      <c r="B32601" s="315">
        <v>44431.634027851556</v>
      </c>
      <c r="C32601" s="314">
        <v>148.11470364393512</v>
      </c>
      <c r="D32601" s="313" t="s">
        <v>167</v>
      </c>
    </row>
    <row r="32602" spans="1:4" ht="14.5" customHeight="1" x14ac:dyDescent="0.35">
      <c r="A32602" s="319"/>
      <c r="B32602" s="315">
        <v>44431.634722296003</v>
      </c>
      <c r="C32602" s="314">
        <v>152.96892011789993</v>
      </c>
      <c r="D32602" s="313" t="s">
        <v>167</v>
      </c>
    </row>
    <row r="32603" spans="1:4" ht="14.5" customHeight="1" x14ac:dyDescent="0.35">
      <c r="A32603" s="319"/>
      <c r="B32603" s="315">
        <v>44431.63541674045</v>
      </c>
      <c r="C32603" s="314">
        <v>161.09733094817105</v>
      </c>
      <c r="D32603" s="313" t="s">
        <v>167</v>
      </c>
    </row>
    <row r="32604" spans="1:4" ht="14.5" customHeight="1" x14ac:dyDescent="0.35">
      <c r="A32604" s="319"/>
      <c r="B32604" s="315">
        <v>44431.636111184896</v>
      </c>
      <c r="C32604" s="314">
        <v>174.08899851670333</v>
      </c>
      <c r="D32604" s="313" t="s">
        <v>167</v>
      </c>
    </row>
    <row r="32605" spans="1:4" ht="14.5" customHeight="1" x14ac:dyDescent="0.35">
      <c r="A32605" s="319"/>
      <c r="B32605" s="315">
        <v>44431.636805629343</v>
      </c>
      <c r="C32605" s="314">
        <v>177.90534229769062</v>
      </c>
      <c r="D32605" s="313" t="s">
        <v>167</v>
      </c>
    </row>
    <row r="32606" spans="1:4" ht="14.5" customHeight="1" x14ac:dyDescent="0.35">
      <c r="A32606" s="319"/>
      <c r="B32606" s="315">
        <v>44431.63750007379</v>
      </c>
      <c r="C32606" s="314">
        <v>175.04617970051865</v>
      </c>
      <c r="D32606" s="313" t="s">
        <v>167</v>
      </c>
    </row>
    <row r="32607" spans="1:4" ht="14.5" customHeight="1" x14ac:dyDescent="0.35">
      <c r="A32607" s="319"/>
      <c r="B32607" s="315">
        <v>44431.638194518237</v>
      </c>
      <c r="C32607" s="314">
        <v>172.36975345305788</v>
      </c>
      <c r="D32607" s="313" t="s">
        <v>167</v>
      </c>
    </row>
    <row r="32608" spans="1:4" ht="14.5" customHeight="1" x14ac:dyDescent="0.35">
      <c r="A32608" s="319"/>
      <c r="B32608" s="315">
        <v>44431.638888962683</v>
      </c>
      <c r="C32608" s="314">
        <v>166.5896103027587</v>
      </c>
      <c r="D32608" s="313" t="s">
        <v>167</v>
      </c>
    </row>
    <row r="32609" spans="1:4" ht="14.5" customHeight="1" x14ac:dyDescent="0.35">
      <c r="A32609" s="319"/>
      <c r="B32609" s="315">
        <v>44431.63958340713</v>
      </c>
      <c r="C32609" s="314">
        <v>155.66820711630862</v>
      </c>
      <c r="D32609" s="313" t="s">
        <v>167</v>
      </c>
    </row>
    <row r="32610" spans="1:4" ht="14.5" customHeight="1" x14ac:dyDescent="0.35">
      <c r="A32610" s="319"/>
      <c r="B32610" s="315">
        <v>44431.640277851577</v>
      </c>
      <c r="C32610" s="314">
        <v>150.36712600144867</v>
      </c>
      <c r="D32610" s="313" t="s">
        <v>167</v>
      </c>
    </row>
    <row r="32611" spans="1:4" ht="14.5" customHeight="1" x14ac:dyDescent="0.35">
      <c r="A32611" s="319"/>
      <c r="B32611" s="315">
        <v>44431.640972296023</v>
      </c>
      <c r="C32611" s="314">
        <v>151.8823615029726</v>
      </c>
      <c r="D32611" s="313" t="s">
        <v>167</v>
      </c>
    </row>
    <row r="32612" spans="1:4" ht="14.5" customHeight="1" x14ac:dyDescent="0.35">
      <c r="A32612" s="319"/>
      <c r="B32612" s="315">
        <v>44431.64166674047</v>
      </c>
      <c r="C32612" s="314">
        <v>155.15469636870935</v>
      </c>
      <c r="D32612" s="313" t="s">
        <v>167</v>
      </c>
    </row>
    <row r="32613" spans="1:4" ht="14.5" customHeight="1" x14ac:dyDescent="0.35">
      <c r="A32613" s="319"/>
      <c r="B32613" s="315">
        <v>44431.642361184917</v>
      </c>
      <c r="C32613" s="314">
        <v>158.17965931405004</v>
      </c>
      <c r="D32613" s="313" t="s">
        <v>167</v>
      </c>
    </row>
    <row r="32614" spans="1:4" ht="14.5" customHeight="1" x14ac:dyDescent="0.35">
      <c r="A32614" s="319"/>
      <c r="B32614" s="315">
        <v>44431.643055629364</v>
      </c>
      <c r="C32614" s="314">
        <v>167.64186580563353</v>
      </c>
      <c r="D32614" s="313" t="s">
        <v>167</v>
      </c>
    </row>
    <row r="32615" spans="1:4" ht="14.5" customHeight="1" x14ac:dyDescent="0.35">
      <c r="A32615" s="319"/>
      <c r="B32615" s="315">
        <v>44431.64375007381</v>
      </c>
      <c r="C32615" s="314">
        <v>172.89497020747902</v>
      </c>
      <c r="D32615" s="313" t="s">
        <v>167</v>
      </c>
    </row>
    <row r="32616" spans="1:4" ht="14.5" customHeight="1" x14ac:dyDescent="0.35">
      <c r="A32616" s="319"/>
      <c r="B32616" s="315">
        <v>44431.644444518257</v>
      </c>
      <c r="C32616" s="314">
        <v>170.52166860532014</v>
      </c>
      <c r="D32616" s="313" t="s">
        <v>167</v>
      </c>
    </row>
    <row r="32617" spans="1:4" ht="14.5" customHeight="1" x14ac:dyDescent="0.35">
      <c r="A32617" s="319"/>
      <c r="B32617" s="315">
        <v>44431.645138962704</v>
      </c>
      <c r="C32617" s="314">
        <v>167.35662304727595</v>
      </c>
      <c r="D32617" s="313" t="s">
        <v>167</v>
      </c>
    </row>
    <row r="32618" spans="1:4" ht="14.5" customHeight="1" x14ac:dyDescent="0.35">
      <c r="A32618" s="319"/>
      <c r="B32618" s="315">
        <v>44431.64583340715</v>
      </c>
      <c r="C32618" s="314">
        <v>160.48716604650642</v>
      </c>
      <c r="D32618" s="313" t="s">
        <v>167</v>
      </c>
    </row>
    <row r="32619" spans="1:4" ht="14.5" customHeight="1" x14ac:dyDescent="0.35">
      <c r="A32619" s="319"/>
      <c r="B32619" s="315">
        <v>44431.646527851597</v>
      </c>
      <c r="C32619" s="314">
        <v>149.78412216351524</v>
      </c>
      <c r="D32619" s="313" t="s">
        <v>167</v>
      </c>
    </row>
    <row r="32620" spans="1:4" ht="14.5" customHeight="1" x14ac:dyDescent="0.35">
      <c r="A32620" s="319"/>
      <c r="B32620" s="315">
        <v>44431.647222296044</v>
      </c>
      <c r="C32620" s="314">
        <v>145.23344085552574</v>
      </c>
      <c r="D32620" s="313" t="s">
        <v>167</v>
      </c>
    </row>
    <row r="32621" spans="1:4" ht="14.5" customHeight="1" x14ac:dyDescent="0.35">
      <c r="A32621" s="319"/>
      <c r="B32621" s="315">
        <v>44431.64791674049</v>
      </c>
      <c r="C32621" s="314">
        <v>145.97025147355549</v>
      </c>
      <c r="D32621" s="313" t="s">
        <v>167</v>
      </c>
    </row>
    <row r="32622" spans="1:4" ht="14.5" customHeight="1" x14ac:dyDescent="0.35">
      <c r="A32622" s="319"/>
      <c r="B32622" s="315">
        <v>44431.648611184937</v>
      </c>
      <c r="C32622" s="314">
        <v>146.13322155687493</v>
      </c>
      <c r="D32622" s="313" t="s">
        <v>167</v>
      </c>
    </row>
    <row r="32623" spans="1:4" ht="14.5" customHeight="1" x14ac:dyDescent="0.35">
      <c r="A32623" s="319"/>
      <c r="B32623" s="315">
        <v>44431.649305629384</v>
      </c>
      <c r="C32623" s="314">
        <v>147.08271422446705</v>
      </c>
      <c r="D32623" s="313" t="s">
        <v>167</v>
      </c>
    </row>
    <row r="32624" spans="1:4" ht="14.5" customHeight="1" x14ac:dyDescent="0.35">
      <c r="A32624" s="319"/>
      <c r="B32624" s="315">
        <v>44431.650000073831</v>
      </c>
      <c r="C32624" s="314">
        <v>151.90766706651388</v>
      </c>
      <c r="D32624" s="313" t="s">
        <v>167</v>
      </c>
    </row>
    <row r="32625" spans="1:4" ht="14.5" customHeight="1" x14ac:dyDescent="0.35">
      <c r="A32625" s="319"/>
      <c r="B32625" s="315">
        <v>44431.650694518277</v>
      </c>
      <c r="C32625" s="314">
        <v>161.51667398641973</v>
      </c>
      <c r="D32625" s="313" t="s">
        <v>167</v>
      </c>
    </row>
    <row r="32626" spans="1:4" ht="14.5" customHeight="1" x14ac:dyDescent="0.35">
      <c r="A32626" s="319"/>
      <c r="B32626" s="315">
        <v>44431.651388962724</v>
      </c>
      <c r="C32626" s="314">
        <v>165.05355267019866</v>
      </c>
      <c r="D32626" s="313" t="s">
        <v>167</v>
      </c>
    </row>
    <row r="32627" spans="1:4" ht="14.5" customHeight="1" x14ac:dyDescent="0.35">
      <c r="A32627" s="319"/>
      <c r="B32627" s="315">
        <v>44431.652083407171</v>
      </c>
      <c r="C32627" s="314">
        <v>160.76231833727408</v>
      </c>
      <c r="D32627" s="313" t="s">
        <v>167</v>
      </c>
    </row>
    <row r="32628" spans="1:4" ht="14.5" customHeight="1" x14ac:dyDescent="0.35">
      <c r="A32628" s="319"/>
      <c r="B32628" s="315">
        <v>44431.652777851617</v>
      </c>
      <c r="C32628" s="314">
        <v>159.59891015489509</v>
      </c>
      <c r="D32628" s="313" t="s">
        <v>167</v>
      </c>
    </row>
    <row r="32629" spans="1:4" ht="14.5" customHeight="1" x14ac:dyDescent="0.35">
      <c r="A32629" s="319"/>
      <c r="B32629" s="315">
        <v>44431.653472296064</v>
      </c>
      <c r="C32629" s="314">
        <v>157.66091988437111</v>
      </c>
      <c r="D32629" s="313" t="s">
        <v>167</v>
      </c>
    </row>
    <row r="32630" spans="1:4" ht="14.5" customHeight="1" x14ac:dyDescent="0.35">
      <c r="A32630" s="319"/>
      <c r="B32630" s="315">
        <v>44431.654166740511</v>
      </c>
      <c r="C32630" s="314">
        <v>148.03426950516101</v>
      </c>
      <c r="D32630" s="313" t="s">
        <v>167</v>
      </c>
    </row>
    <row r="32631" spans="1:4" ht="14.5" customHeight="1" x14ac:dyDescent="0.35">
      <c r="A32631" s="319"/>
      <c r="B32631" s="315">
        <v>44431.654861184958</v>
      </c>
      <c r="C32631" s="314">
        <v>141.48035599159775</v>
      </c>
      <c r="D32631" s="313" t="s">
        <v>167</v>
      </c>
    </row>
    <row r="32632" spans="1:4" ht="14.5" customHeight="1" x14ac:dyDescent="0.35">
      <c r="A32632" s="319"/>
      <c r="B32632" s="315">
        <v>44431.655555629404</v>
      </c>
      <c r="C32632" s="314">
        <v>139.17749869195978</v>
      </c>
      <c r="D32632" s="313" t="s">
        <v>167</v>
      </c>
    </row>
    <row r="32633" spans="1:4" ht="14.5" customHeight="1" x14ac:dyDescent="0.35">
      <c r="A32633" s="319"/>
      <c r="B32633" s="315">
        <v>44431.656250073851</v>
      </c>
      <c r="C32633" s="314">
        <v>137.25460954309673</v>
      </c>
      <c r="D32633" s="313" t="s">
        <v>167</v>
      </c>
    </row>
    <row r="32634" spans="1:4" ht="14.5" customHeight="1" x14ac:dyDescent="0.35">
      <c r="A32634" s="319"/>
      <c r="B32634" s="315">
        <v>44431.656944518298</v>
      </c>
      <c r="C32634" s="314">
        <v>134.39575608386659</v>
      </c>
      <c r="D32634" s="313" t="s">
        <v>167</v>
      </c>
    </row>
    <row r="32635" spans="1:4" ht="14.5" customHeight="1" x14ac:dyDescent="0.35">
      <c r="A32635" s="319"/>
      <c r="B32635" s="315">
        <v>44431.657638962744</v>
      </c>
      <c r="C32635" s="314">
        <v>135.65749787597841</v>
      </c>
      <c r="D32635" s="313" t="s">
        <v>167</v>
      </c>
    </row>
    <row r="32636" spans="1:4" ht="14.5" customHeight="1" x14ac:dyDescent="0.35">
      <c r="A32636" s="319"/>
      <c r="B32636" s="315">
        <v>44431.658333407191</v>
      </c>
      <c r="C32636" s="314">
        <v>140.55519822882877</v>
      </c>
      <c r="D32636" s="313" t="s">
        <v>167</v>
      </c>
    </row>
    <row r="32637" spans="1:4" ht="14.5" customHeight="1" x14ac:dyDescent="0.35">
      <c r="A32637" s="319"/>
      <c r="B32637" s="315">
        <v>44431.659027851638</v>
      </c>
      <c r="C32637" s="314">
        <v>146.87990152695758</v>
      </c>
      <c r="D32637" s="313" t="s">
        <v>167</v>
      </c>
    </row>
    <row r="32638" spans="1:4" ht="14.5" customHeight="1" x14ac:dyDescent="0.35">
      <c r="A32638" s="319"/>
      <c r="B32638" s="315">
        <v>44431.659722296085</v>
      </c>
      <c r="C32638" s="314">
        <v>144.62318166772215</v>
      </c>
      <c r="D32638" s="313" t="s">
        <v>167</v>
      </c>
    </row>
    <row r="32639" spans="1:4" ht="14.5" customHeight="1" x14ac:dyDescent="0.35">
      <c r="A32639" s="319"/>
      <c r="B32639" s="315">
        <v>44431.660416740531</v>
      </c>
      <c r="C32639" s="314">
        <v>139.01587976904509</v>
      </c>
      <c r="D32639" s="313" t="s">
        <v>167</v>
      </c>
    </row>
    <row r="32640" spans="1:4" ht="14.5" customHeight="1" x14ac:dyDescent="0.35">
      <c r="A32640" s="319"/>
      <c r="B32640" s="315">
        <v>44431.661111184978</v>
      </c>
      <c r="C32640" s="314">
        <v>135.95885137822091</v>
      </c>
      <c r="D32640" s="313" t="s">
        <v>167</v>
      </c>
    </row>
    <row r="32641" spans="1:4" ht="14.5" customHeight="1" x14ac:dyDescent="0.35">
      <c r="A32641" s="319"/>
      <c r="B32641" s="315">
        <v>44431.661805629425</v>
      </c>
      <c r="C32641" s="314">
        <v>126.60607391557618</v>
      </c>
      <c r="D32641" s="313" t="s">
        <v>167</v>
      </c>
    </row>
    <row r="32642" spans="1:4" ht="14.5" customHeight="1" x14ac:dyDescent="0.35">
      <c r="A32642" s="319"/>
      <c r="B32642" s="315">
        <v>44431.662500073871</v>
      </c>
      <c r="C32642" s="314">
        <v>118.6715106894592</v>
      </c>
      <c r="D32642" s="313" t="s">
        <v>167</v>
      </c>
    </row>
    <row r="32643" spans="1:4" ht="14.5" customHeight="1" x14ac:dyDescent="0.35">
      <c r="A32643" s="319"/>
      <c r="B32643" s="315">
        <v>44431.663194518318</v>
      </c>
      <c r="C32643" s="314">
        <v>116.43969337604163</v>
      </c>
      <c r="D32643" s="313" t="s">
        <v>167</v>
      </c>
    </row>
    <row r="32644" spans="1:4" ht="14.5" customHeight="1" x14ac:dyDescent="0.35">
      <c r="A32644" s="319"/>
      <c r="B32644" s="315">
        <v>44431.663888962765</v>
      </c>
      <c r="C32644" s="314">
        <v>115.87515582992152</v>
      </c>
      <c r="D32644" s="313" t="s">
        <v>167</v>
      </c>
    </row>
    <row r="32645" spans="1:4" ht="14.5" customHeight="1" x14ac:dyDescent="0.35">
      <c r="A32645" s="319"/>
      <c r="B32645" s="315">
        <v>44431.664583407211</v>
      </c>
      <c r="C32645" s="314">
        <v>110.33585937321769</v>
      </c>
      <c r="D32645" s="313" t="s">
        <v>167</v>
      </c>
    </row>
    <row r="32646" spans="1:4" ht="14.5" customHeight="1" x14ac:dyDescent="0.35">
      <c r="A32646" s="319"/>
      <c r="B32646" s="315">
        <v>44431.665277851658</v>
      </c>
      <c r="C32646" s="314">
        <v>96.236944910414365</v>
      </c>
      <c r="D32646" s="313" t="s">
        <v>167</v>
      </c>
    </row>
    <row r="32647" spans="1:4" ht="14.5" customHeight="1" x14ac:dyDescent="0.35">
      <c r="A32647" s="319"/>
      <c r="B32647" s="315">
        <v>44431.665972296105</v>
      </c>
      <c r="C32647" s="314">
        <v>93.25902927627709</v>
      </c>
      <c r="D32647" s="313" t="s">
        <v>167</v>
      </c>
    </row>
    <row r="32648" spans="1:4" ht="14.5" customHeight="1" x14ac:dyDescent="0.35">
      <c r="A32648" s="319"/>
      <c r="B32648" s="315">
        <v>44431.666666740552</v>
      </c>
      <c r="C32648" s="314">
        <v>92.058713344866803</v>
      </c>
      <c r="D32648" s="313" t="s">
        <v>167</v>
      </c>
    </row>
    <row r="32649" spans="1:4" ht="14.5" customHeight="1" x14ac:dyDescent="0.35">
      <c r="A32649" s="319"/>
      <c r="B32649" s="315">
        <v>44431.667361184998</v>
      </c>
      <c r="C32649" s="314">
        <v>95.873905766499234</v>
      </c>
      <c r="D32649" s="313" t="s">
        <v>167</v>
      </c>
    </row>
    <row r="32650" spans="1:4" ht="14.5" customHeight="1" x14ac:dyDescent="0.35">
      <c r="A32650" s="319"/>
      <c r="B32650" s="315">
        <v>44431.668055629445</v>
      </c>
      <c r="C32650" s="314">
        <v>97.335444192436995</v>
      </c>
      <c r="D32650" s="313" t="s">
        <v>167</v>
      </c>
    </row>
    <row r="32651" spans="1:4" ht="14.5" customHeight="1" x14ac:dyDescent="0.35">
      <c r="A32651" s="319"/>
      <c r="B32651" s="315">
        <v>44431.668750073892</v>
      </c>
      <c r="C32651" s="314">
        <v>93.386988875619139</v>
      </c>
      <c r="D32651" s="313" t="s">
        <v>167</v>
      </c>
    </row>
    <row r="32652" spans="1:4" ht="14.5" customHeight="1" x14ac:dyDescent="0.35">
      <c r="A32652" s="319"/>
      <c r="B32652" s="315">
        <v>44431.669444518338</v>
      </c>
      <c r="C32652" s="314">
        <v>87.962101012446993</v>
      </c>
      <c r="D32652" s="313" t="s">
        <v>167</v>
      </c>
    </row>
    <row r="32653" spans="1:4" ht="14.5" customHeight="1" x14ac:dyDescent="0.35">
      <c r="A32653" s="319"/>
      <c r="B32653" s="315">
        <v>44431.670138962785</v>
      </c>
      <c r="C32653" s="314">
        <v>86.045226728995715</v>
      </c>
      <c r="D32653" s="313" t="s">
        <v>167</v>
      </c>
    </row>
    <row r="32654" spans="1:4" ht="14.5" customHeight="1" x14ac:dyDescent="0.35">
      <c r="A32654" s="319"/>
      <c r="B32654" s="315">
        <v>44431.670833407232</v>
      </c>
      <c r="C32654" s="314">
        <v>88.5527056923369</v>
      </c>
      <c r="D32654" s="313" t="s">
        <v>167</v>
      </c>
    </row>
    <row r="32655" spans="1:4" ht="14.5" customHeight="1" x14ac:dyDescent="0.35">
      <c r="A32655" s="319"/>
      <c r="B32655" s="315">
        <v>44431.671527851679</v>
      </c>
      <c r="C32655" s="314">
        <v>91.145474625417648</v>
      </c>
      <c r="D32655" s="313" t="s">
        <v>167</v>
      </c>
    </row>
    <row r="32656" spans="1:4" ht="14.5" customHeight="1" x14ac:dyDescent="0.35">
      <c r="A32656" s="319"/>
      <c r="B32656" s="315">
        <v>44431.672222296125</v>
      </c>
      <c r="C32656" s="314">
        <v>93.038214755574401</v>
      </c>
      <c r="D32656" s="313" t="s">
        <v>167</v>
      </c>
    </row>
    <row r="32657" spans="1:4" ht="14.5" customHeight="1" x14ac:dyDescent="0.35">
      <c r="A32657" s="319"/>
      <c r="B32657" s="315">
        <v>44431.672916740572</v>
      </c>
      <c r="C32657" s="314">
        <v>95.65697088292994</v>
      </c>
      <c r="D32657" s="313" t="s">
        <v>167</v>
      </c>
    </row>
    <row r="32658" spans="1:4" ht="14.5" customHeight="1" x14ac:dyDescent="0.35">
      <c r="A32658" s="319"/>
      <c r="B32658" s="315">
        <v>44431.673611185019</v>
      </c>
      <c r="C32658" s="314">
        <v>96.333953668368238</v>
      </c>
      <c r="D32658" s="313" t="s">
        <v>167</v>
      </c>
    </row>
    <row r="32659" spans="1:4" ht="14.5" customHeight="1" x14ac:dyDescent="0.35">
      <c r="A32659" s="319"/>
      <c r="B32659" s="315">
        <v>44431.674305629465</v>
      </c>
      <c r="C32659" s="314">
        <v>30.030668039240602</v>
      </c>
      <c r="D32659" s="313" t="s">
        <v>177</v>
      </c>
    </row>
    <row r="32660" spans="1:4" ht="14.5" customHeight="1" x14ac:dyDescent="0.35">
      <c r="A32660" s="319"/>
      <c r="B32660" s="315">
        <v>44431.675000073912</v>
      </c>
      <c r="C32660" s="314">
        <v>106.04466869841757</v>
      </c>
      <c r="D32660" s="313" t="s">
        <v>167</v>
      </c>
    </row>
    <row r="32661" spans="1:4" ht="14.5" customHeight="1" x14ac:dyDescent="0.35">
      <c r="A32661" s="319"/>
      <c r="B32661" s="315">
        <v>44431.675694518359</v>
      </c>
      <c r="C32661" s="314">
        <v>107.12392303515226</v>
      </c>
      <c r="D32661" s="313" t="s">
        <v>167</v>
      </c>
    </row>
    <row r="32662" spans="1:4" ht="14.5" customHeight="1" x14ac:dyDescent="0.35">
      <c r="A32662" s="319"/>
      <c r="B32662" s="315">
        <v>44431.676388962806</v>
      </c>
      <c r="C32662" s="314">
        <v>102.81093159166242</v>
      </c>
      <c r="D32662" s="313" t="s">
        <v>167</v>
      </c>
    </row>
    <row r="32663" spans="1:4" ht="14.5" customHeight="1" x14ac:dyDescent="0.35">
      <c r="A32663" s="319"/>
      <c r="B32663" s="315">
        <v>44431.677083407252</v>
      </c>
      <c r="C32663" s="314">
        <v>101.22063934642938</v>
      </c>
      <c r="D32663" s="313" t="s">
        <v>167</v>
      </c>
    </row>
    <row r="32664" spans="1:4" ht="14.5" customHeight="1" x14ac:dyDescent="0.35">
      <c r="A32664" s="319"/>
      <c r="B32664" s="315">
        <v>44431.677777851699</v>
      </c>
      <c r="C32664" s="314">
        <v>102.54004764761582</v>
      </c>
      <c r="D32664" s="313" t="s">
        <v>167</v>
      </c>
    </row>
    <row r="32665" spans="1:4" ht="14.5" customHeight="1" x14ac:dyDescent="0.35">
      <c r="A32665" s="319"/>
      <c r="B32665" s="315">
        <v>44431.678472296146</v>
      </c>
      <c r="C32665" s="314">
        <v>102.70802976053868</v>
      </c>
      <c r="D32665" s="313" t="s">
        <v>167</v>
      </c>
    </row>
    <row r="32666" spans="1:4" ht="14.5" customHeight="1" x14ac:dyDescent="0.35">
      <c r="A32666" s="319"/>
      <c r="B32666" s="315">
        <v>44431.679166740592</v>
      </c>
      <c r="C32666" s="314">
        <v>100.85948906334234</v>
      </c>
      <c r="D32666" s="313" t="s">
        <v>167</v>
      </c>
    </row>
    <row r="32667" spans="1:4" ht="14.5" customHeight="1" x14ac:dyDescent="0.35">
      <c r="A32667" s="319"/>
      <c r="B32667" s="315">
        <v>44431.679861185039</v>
      </c>
      <c r="C32667" s="314">
        <v>103.38182418783545</v>
      </c>
      <c r="D32667" s="313" t="s">
        <v>167</v>
      </c>
    </row>
    <row r="32668" spans="1:4" ht="14.5" customHeight="1" x14ac:dyDescent="0.35">
      <c r="A32668" s="319"/>
      <c r="B32668" s="315">
        <v>44431.680555629486</v>
      </c>
      <c r="C32668" s="314">
        <v>115.16334107967754</v>
      </c>
      <c r="D32668" s="313" t="s">
        <v>167</v>
      </c>
    </row>
    <row r="32669" spans="1:4" ht="14.5" customHeight="1" x14ac:dyDescent="0.35">
      <c r="A32669" s="319"/>
      <c r="B32669" s="315">
        <v>44431.681250073932</v>
      </c>
      <c r="C32669" s="314">
        <v>121.66252429783927</v>
      </c>
      <c r="D32669" s="313" t="s">
        <v>167</v>
      </c>
    </row>
    <row r="32670" spans="1:4" ht="14.5" customHeight="1" x14ac:dyDescent="0.35">
      <c r="A32670" s="319"/>
      <c r="B32670" s="315">
        <v>44431.681944518379</v>
      </c>
      <c r="C32670" s="314">
        <v>121.45158018087969</v>
      </c>
      <c r="D32670" s="313" t="s">
        <v>167</v>
      </c>
    </row>
    <row r="32671" spans="1:4" ht="14.5" customHeight="1" x14ac:dyDescent="0.35">
      <c r="A32671" s="319"/>
      <c r="B32671" s="315">
        <v>44431.682638962826</v>
      </c>
      <c r="C32671" s="314">
        <v>120.84370394402067</v>
      </c>
      <c r="D32671" s="313" t="s">
        <v>167</v>
      </c>
    </row>
    <row r="32672" spans="1:4" ht="14.5" customHeight="1" x14ac:dyDescent="0.35">
      <c r="A32672" s="319"/>
      <c r="B32672" s="315">
        <v>44431.683333407273</v>
      </c>
      <c r="C32672" s="314">
        <v>119.08068682750842</v>
      </c>
      <c r="D32672" s="313" t="s">
        <v>167</v>
      </c>
    </row>
    <row r="32673" spans="1:4" ht="14.5" customHeight="1" x14ac:dyDescent="0.35">
      <c r="A32673" s="319"/>
      <c r="B32673" s="315">
        <v>44431.684027851719</v>
      </c>
      <c r="C32673" s="314">
        <v>111.30550715823775</v>
      </c>
      <c r="D32673" s="313" t="s">
        <v>167</v>
      </c>
    </row>
    <row r="32674" spans="1:4" ht="14.5" customHeight="1" x14ac:dyDescent="0.35">
      <c r="A32674" s="319"/>
      <c r="B32674" s="315">
        <v>44431.684722296166</v>
      </c>
      <c r="C32674" s="314">
        <v>106.28569406355382</v>
      </c>
      <c r="D32674" s="313" t="s">
        <v>167</v>
      </c>
    </row>
    <row r="32675" spans="1:4" ht="14.5" customHeight="1" x14ac:dyDescent="0.35">
      <c r="A32675" s="319"/>
      <c r="B32675" s="315">
        <v>44431.685416740613</v>
      </c>
      <c r="C32675" s="314">
        <v>102.5825736359111</v>
      </c>
      <c r="D32675" s="313" t="s">
        <v>167</v>
      </c>
    </row>
    <row r="32676" spans="1:4" ht="14.5" customHeight="1" x14ac:dyDescent="0.35">
      <c r="A32676" s="319"/>
      <c r="B32676" s="315">
        <v>44431.686111185059</v>
      </c>
      <c r="C32676" s="314">
        <v>101.81040043501999</v>
      </c>
      <c r="D32676" s="313" t="s">
        <v>167</v>
      </c>
    </row>
    <row r="32677" spans="1:4" ht="14.5" customHeight="1" x14ac:dyDescent="0.35">
      <c r="A32677" s="319"/>
      <c r="B32677" s="315">
        <v>44431.686805629506</v>
      </c>
      <c r="C32677" s="314">
        <v>108.46447521271378</v>
      </c>
      <c r="D32677" s="313" t="s">
        <v>167</v>
      </c>
    </row>
    <row r="32678" spans="1:4" ht="14.5" customHeight="1" x14ac:dyDescent="0.35">
      <c r="A32678" s="319"/>
      <c r="B32678" s="315">
        <v>44431.687500073953</v>
      </c>
      <c r="C32678" s="314">
        <v>113.9793623623962</v>
      </c>
      <c r="D32678" s="313" t="s">
        <v>167</v>
      </c>
    </row>
    <row r="32679" spans="1:4" ht="14.5" customHeight="1" x14ac:dyDescent="0.35">
      <c r="A32679" s="319"/>
      <c r="B32679" s="315">
        <v>44431.6881945184</v>
      </c>
      <c r="C32679" s="314">
        <v>112.94027209564616</v>
      </c>
      <c r="D32679" s="313" t="s">
        <v>167</v>
      </c>
    </row>
    <row r="32680" spans="1:4" ht="14.5" customHeight="1" x14ac:dyDescent="0.35">
      <c r="A32680" s="319"/>
      <c r="B32680" s="315">
        <v>44431.688888962846</v>
      </c>
      <c r="C32680" s="314">
        <v>111.77929826333808</v>
      </c>
      <c r="D32680" s="313" t="s">
        <v>167</v>
      </c>
    </row>
    <row r="32681" spans="1:4" ht="14.5" customHeight="1" x14ac:dyDescent="0.35">
      <c r="A32681" s="319"/>
      <c r="B32681" s="315">
        <v>44431.689583407293</v>
      </c>
      <c r="C32681" s="314">
        <v>106.79424856480715</v>
      </c>
      <c r="D32681" s="313" t="s">
        <v>167</v>
      </c>
    </row>
    <row r="32682" spans="1:4" ht="14.5" customHeight="1" x14ac:dyDescent="0.35">
      <c r="A32682" s="319"/>
      <c r="B32682" s="315">
        <v>44431.69027785174</v>
      </c>
      <c r="C32682" s="314">
        <v>96.196460441080859</v>
      </c>
      <c r="D32682" s="313" t="s">
        <v>167</v>
      </c>
    </row>
    <row r="32683" spans="1:4" ht="14.5" customHeight="1" x14ac:dyDescent="0.35">
      <c r="A32683" s="319"/>
      <c r="B32683" s="315">
        <v>44431.690972296186</v>
      </c>
      <c r="C32683" s="314">
        <v>88.608495832271487</v>
      </c>
      <c r="D32683" s="313" t="s">
        <v>167</v>
      </c>
    </row>
    <row r="32684" spans="1:4" ht="14.5" customHeight="1" x14ac:dyDescent="0.35">
      <c r="A32684" s="319"/>
      <c r="B32684" s="315">
        <v>44431.691666740633</v>
      </c>
      <c r="C32684" s="314">
        <v>86.426860350909791</v>
      </c>
      <c r="D32684" s="313" t="s">
        <v>167</v>
      </c>
    </row>
    <row r="32685" spans="1:4" ht="14.5" customHeight="1" x14ac:dyDescent="0.35">
      <c r="A32685" s="319"/>
      <c r="B32685" s="315">
        <v>44431.69236118508</v>
      </c>
      <c r="C32685" s="314">
        <v>83.767329728184265</v>
      </c>
      <c r="D32685" s="313" t="s">
        <v>167</v>
      </c>
    </row>
    <row r="32686" spans="1:4" ht="14.5" customHeight="1" x14ac:dyDescent="0.35">
      <c r="A32686" s="319"/>
      <c r="B32686" s="315">
        <v>44431.693055629526</v>
      </c>
      <c r="C32686" s="314">
        <v>80.354478467321798</v>
      </c>
      <c r="D32686" s="313" t="s">
        <v>167</v>
      </c>
    </row>
    <row r="32687" spans="1:4" ht="14.5" customHeight="1" x14ac:dyDescent="0.35">
      <c r="A32687" s="319"/>
      <c r="B32687" s="315">
        <v>44431.693750073973</v>
      </c>
      <c r="C32687" s="314">
        <v>76.988151829033939</v>
      </c>
      <c r="D32687" s="313" t="s">
        <v>167</v>
      </c>
    </row>
    <row r="32688" spans="1:4" ht="14.5" customHeight="1" x14ac:dyDescent="0.35">
      <c r="A32688" s="319"/>
      <c r="B32688" s="315">
        <v>44431.69444451842</v>
      </c>
      <c r="C32688" s="314">
        <v>78.413474267653271</v>
      </c>
      <c r="D32688" s="313" t="s">
        <v>167</v>
      </c>
    </row>
    <row r="32689" spans="1:4" ht="14.5" customHeight="1" x14ac:dyDescent="0.35">
      <c r="A32689" s="319"/>
      <c r="B32689" s="315">
        <v>44431.695138962867</v>
      </c>
      <c r="C32689" s="314">
        <v>80.106201640766812</v>
      </c>
      <c r="D32689" s="313" t="s">
        <v>167</v>
      </c>
    </row>
    <row r="32690" spans="1:4" ht="14.5" customHeight="1" x14ac:dyDescent="0.35">
      <c r="A32690" s="319"/>
      <c r="B32690" s="315">
        <v>44431.695833407313</v>
      </c>
      <c r="C32690" s="314">
        <v>77.097612947122741</v>
      </c>
      <c r="D32690" s="313" t="s">
        <v>167</v>
      </c>
    </row>
    <row r="32691" spans="1:4" ht="14.5" customHeight="1" x14ac:dyDescent="0.35">
      <c r="A32691" s="319"/>
      <c r="B32691" s="315">
        <v>44431.69652785176</v>
      </c>
      <c r="C32691" s="314">
        <v>72.26571538748685</v>
      </c>
      <c r="D32691" s="313" t="s">
        <v>167</v>
      </c>
    </row>
    <row r="32692" spans="1:4" ht="14.5" customHeight="1" x14ac:dyDescent="0.35">
      <c r="A32692" s="319"/>
      <c r="B32692" s="315">
        <v>44431.697222296207</v>
      </c>
      <c r="C32692" s="314">
        <v>67.288901210809129</v>
      </c>
      <c r="D32692" s="313" t="s">
        <v>167</v>
      </c>
    </row>
    <row r="32693" spans="1:4" ht="14.5" customHeight="1" x14ac:dyDescent="0.35">
      <c r="A32693" s="319"/>
      <c r="B32693" s="315">
        <v>44431.697916740653</v>
      </c>
      <c r="C32693" s="314">
        <v>59.046829184199062</v>
      </c>
      <c r="D32693" s="313" t="s">
        <v>167</v>
      </c>
    </row>
    <row r="32694" spans="1:4" ht="14.5" customHeight="1" x14ac:dyDescent="0.35">
      <c r="A32694" s="319"/>
      <c r="B32694" s="315">
        <v>44431.6986111851</v>
      </c>
      <c r="C32694" s="314">
        <v>52.176376692676179</v>
      </c>
      <c r="D32694" s="313" t="s">
        <v>167</v>
      </c>
    </row>
    <row r="32695" spans="1:4" ht="14.5" customHeight="1" x14ac:dyDescent="0.35">
      <c r="A32695" s="319"/>
      <c r="B32695" s="315">
        <v>44431.699305629547</v>
      </c>
      <c r="C32695" s="314">
        <v>48.960805091459768</v>
      </c>
      <c r="D32695" s="313" t="s">
        <v>167</v>
      </c>
    </row>
    <row r="32696" spans="1:4" ht="14.5" customHeight="1" x14ac:dyDescent="0.35">
      <c r="A32696" s="319"/>
      <c r="B32696" s="315">
        <v>44431.700000073994</v>
      </c>
      <c r="C32696" s="314">
        <v>45.352548361286367</v>
      </c>
      <c r="D32696" s="313" t="s">
        <v>167</v>
      </c>
    </row>
    <row r="32697" spans="1:4" ht="14.5" customHeight="1" x14ac:dyDescent="0.35">
      <c r="A32697" s="319"/>
      <c r="B32697" s="315">
        <v>44431.70069451844</v>
      </c>
      <c r="C32697" s="314">
        <v>42.952237837266878</v>
      </c>
      <c r="D32697" s="313" t="s">
        <v>167</v>
      </c>
    </row>
    <row r="32698" spans="1:4" ht="14.5" customHeight="1" x14ac:dyDescent="0.35">
      <c r="A32698" s="319"/>
      <c r="B32698" s="315">
        <v>44431.701388962887</v>
      </c>
      <c r="C32698" s="314">
        <v>44.770903504614644</v>
      </c>
      <c r="D32698" s="313" t="s">
        <v>167</v>
      </c>
    </row>
    <row r="32699" spans="1:4" ht="14.5" customHeight="1" x14ac:dyDescent="0.35">
      <c r="A32699" s="319"/>
      <c r="B32699" s="315">
        <v>44431.702083407334</v>
      </c>
      <c r="C32699" s="314">
        <v>50.066813628945965</v>
      </c>
      <c r="D32699" s="313" t="s">
        <v>167</v>
      </c>
    </row>
    <row r="32700" spans="1:4" ht="14.5" customHeight="1" x14ac:dyDescent="0.35">
      <c r="A32700" s="319"/>
      <c r="B32700" s="315">
        <v>44431.70277785178</v>
      </c>
      <c r="C32700" s="314">
        <v>52.223180200189624</v>
      </c>
      <c r="D32700" s="313" t="s">
        <v>167</v>
      </c>
    </row>
    <row r="32701" spans="1:4" ht="14.5" customHeight="1" x14ac:dyDescent="0.35">
      <c r="A32701" s="319"/>
      <c r="B32701" s="315">
        <v>44431.703472296227</v>
      </c>
      <c r="C32701" s="314">
        <v>56.381630281776111</v>
      </c>
      <c r="D32701" s="313" t="s">
        <v>167</v>
      </c>
    </row>
    <row r="32702" spans="1:4" ht="14.5" customHeight="1" x14ac:dyDescent="0.35">
      <c r="A32702" s="319"/>
      <c r="B32702" s="315">
        <v>44431.704166740674</v>
      </c>
      <c r="C32702" s="314">
        <v>60.234334675052864</v>
      </c>
      <c r="D32702" s="313" t="s">
        <v>167</v>
      </c>
    </row>
    <row r="32703" spans="1:4" ht="14.5" customHeight="1" x14ac:dyDescent="0.35">
      <c r="A32703" s="319"/>
      <c r="B32703" s="315">
        <v>44431.704861185121</v>
      </c>
      <c r="C32703" s="314">
        <v>60.179718593232487</v>
      </c>
      <c r="D32703" s="313" t="s">
        <v>167</v>
      </c>
    </row>
    <row r="32704" spans="1:4" ht="14.5" customHeight="1" x14ac:dyDescent="0.35">
      <c r="A32704" s="319"/>
      <c r="B32704" s="315">
        <v>44431.705555629567</v>
      </c>
      <c r="C32704" s="314">
        <v>57.393699233643325</v>
      </c>
      <c r="D32704" s="313" t="s">
        <v>167</v>
      </c>
    </row>
    <row r="32705" spans="1:4" ht="14.5" customHeight="1" x14ac:dyDescent="0.35">
      <c r="A32705" s="319"/>
      <c r="B32705" s="315">
        <v>44431.706250074014</v>
      </c>
      <c r="C32705" s="314">
        <v>53.224939062354196</v>
      </c>
      <c r="D32705" s="313" t="s">
        <v>167</v>
      </c>
    </row>
    <row r="32706" spans="1:4" ht="14.5" customHeight="1" x14ac:dyDescent="0.35">
      <c r="A32706" s="319"/>
      <c r="B32706" s="315">
        <v>44431.706944518461</v>
      </c>
      <c r="C32706" s="314">
        <v>50.2624013134647</v>
      </c>
      <c r="D32706" s="313" t="s">
        <v>167</v>
      </c>
    </row>
    <row r="32707" spans="1:4" ht="14.5" customHeight="1" x14ac:dyDescent="0.35">
      <c r="A32707" s="319"/>
      <c r="B32707" s="315">
        <v>44431.707638962907</v>
      </c>
      <c r="C32707" s="314">
        <v>49.208025058528683</v>
      </c>
      <c r="D32707" s="313" t="s">
        <v>167</v>
      </c>
    </row>
    <row r="32708" spans="1:4" ht="14.5" customHeight="1" x14ac:dyDescent="0.35">
      <c r="A32708" s="319"/>
      <c r="B32708" s="315">
        <v>44431.708333407354</v>
      </c>
      <c r="C32708" s="314">
        <v>47.906039147792036</v>
      </c>
      <c r="D32708" s="313" t="s">
        <v>167</v>
      </c>
    </row>
    <row r="32709" spans="1:4" ht="14.5" customHeight="1" x14ac:dyDescent="0.35">
      <c r="A32709" s="319"/>
      <c r="B32709" s="315">
        <v>44431.709027851801</v>
      </c>
      <c r="C32709" s="314">
        <v>46.502414528751011</v>
      </c>
      <c r="D32709" s="313" t="s">
        <v>167</v>
      </c>
    </row>
    <row r="32710" spans="1:4" ht="14.5" customHeight="1" x14ac:dyDescent="0.35">
      <c r="A32710" s="319"/>
      <c r="B32710" s="315">
        <v>44431.709722296247</v>
      </c>
      <c r="C32710" s="314">
        <v>45.295485447539249</v>
      </c>
      <c r="D32710" s="313" t="s">
        <v>167</v>
      </c>
    </row>
    <row r="32711" spans="1:4" ht="14.5" customHeight="1" x14ac:dyDescent="0.35">
      <c r="A32711" s="319"/>
      <c r="B32711" s="315">
        <v>44431.710416740694</v>
      </c>
      <c r="C32711" s="314">
        <v>44.584973588477197</v>
      </c>
      <c r="D32711" s="313" t="s">
        <v>167</v>
      </c>
    </row>
    <row r="32712" spans="1:4" ht="14.5" customHeight="1" x14ac:dyDescent="0.35">
      <c r="A32712" s="319"/>
      <c r="B32712" s="315">
        <v>44431.711111185141</v>
      </c>
      <c r="C32712" s="314">
        <v>44.736239495834646</v>
      </c>
      <c r="D32712" s="313" t="s">
        <v>167</v>
      </c>
    </row>
    <row r="32713" spans="1:4" ht="14.5" customHeight="1" x14ac:dyDescent="0.35">
      <c r="A32713" s="319"/>
      <c r="B32713" s="315">
        <v>44431.711805629588</v>
      </c>
      <c r="C32713" s="314">
        <v>45.00972039771635</v>
      </c>
      <c r="D32713" s="313" t="s">
        <v>167</v>
      </c>
    </row>
    <row r="32714" spans="1:4" ht="14.5" customHeight="1" x14ac:dyDescent="0.35">
      <c r="A32714" s="319"/>
      <c r="B32714" s="315">
        <v>44431.712500074034</v>
      </c>
      <c r="C32714" s="314">
        <v>46.058955498082405</v>
      </c>
      <c r="D32714" s="313" t="s">
        <v>167</v>
      </c>
    </row>
    <row r="32715" spans="1:4" ht="14.5" customHeight="1" x14ac:dyDescent="0.35">
      <c r="A32715" s="319"/>
      <c r="B32715" s="315">
        <v>44431.713194518481</v>
      </c>
      <c r="C32715" s="314">
        <v>47.422449279613403</v>
      </c>
      <c r="D32715" s="313" t="s">
        <v>167</v>
      </c>
    </row>
    <row r="32716" spans="1:4" ht="14.5" customHeight="1" x14ac:dyDescent="0.35">
      <c r="A32716" s="319"/>
      <c r="B32716" s="315">
        <v>44431.713888962928</v>
      </c>
      <c r="C32716" s="314">
        <v>48.134993175568525</v>
      </c>
      <c r="D32716" s="313" t="s">
        <v>167</v>
      </c>
    </row>
    <row r="32717" spans="1:4" ht="14.5" customHeight="1" x14ac:dyDescent="0.35">
      <c r="A32717" s="319"/>
      <c r="B32717" s="315">
        <v>44431.714583407374</v>
      </c>
      <c r="C32717" s="314">
        <v>48.614306152035716</v>
      </c>
      <c r="D32717" s="313" t="s">
        <v>167</v>
      </c>
    </row>
    <row r="32718" spans="1:4" ht="14.5" customHeight="1" x14ac:dyDescent="0.35">
      <c r="A32718" s="319"/>
      <c r="B32718" s="315">
        <v>44431.715277851821</v>
      </c>
      <c r="C32718" s="314">
        <v>49.97882514328812</v>
      </c>
      <c r="D32718" s="313" t="s">
        <v>167</v>
      </c>
    </row>
    <row r="32719" spans="1:4" ht="14.5" customHeight="1" x14ac:dyDescent="0.35">
      <c r="A32719" s="319"/>
      <c r="B32719" s="315">
        <v>44431.715972296268</v>
      </c>
      <c r="C32719" s="314">
        <v>50.745205523158077</v>
      </c>
      <c r="D32719" s="313" t="s">
        <v>167</v>
      </c>
    </row>
    <row r="32720" spans="1:4" ht="14.5" customHeight="1" x14ac:dyDescent="0.35">
      <c r="A32720" s="319"/>
      <c r="B32720" s="315">
        <v>44431.716666740715</v>
      </c>
      <c r="C32720" s="314">
        <v>52.383956629458893</v>
      </c>
      <c r="D32720" s="313" t="s">
        <v>167</v>
      </c>
    </row>
    <row r="32721" spans="1:4" ht="14.5" customHeight="1" x14ac:dyDescent="0.35">
      <c r="A32721" s="319"/>
      <c r="B32721" s="315">
        <v>44431.717361185161</v>
      </c>
      <c r="C32721" s="314">
        <v>50.2130416508667</v>
      </c>
      <c r="D32721" s="313" t="s">
        <v>167</v>
      </c>
    </row>
    <row r="32722" spans="1:4" ht="14.5" customHeight="1" x14ac:dyDescent="0.35">
      <c r="A32722" s="319"/>
      <c r="B32722" s="315">
        <v>44431.718055629608</v>
      </c>
      <c r="C32722" s="314">
        <v>46.815662180844811</v>
      </c>
      <c r="D32722" s="313" t="s">
        <v>167</v>
      </c>
    </row>
    <row r="32723" spans="1:4" ht="14.5" customHeight="1" x14ac:dyDescent="0.35">
      <c r="A32723" s="319"/>
      <c r="B32723" s="315">
        <v>44431.718750074055</v>
      </c>
      <c r="C32723" s="314">
        <v>47.194650269656755</v>
      </c>
      <c r="D32723" s="313" t="s">
        <v>167</v>
      </c>
    </row>
    <row r="32724" spans="1:4" ht="14.5" customHeight="1" x14ac:dyDescent="0.35">
      <c r="A32724" s="319"/>
      <c r="B32724" s="315">
        <v>44431.719444518501</v>
      </c>
      <c r="C32724" s="314">
        <v>49.273506472388789</v>
      </c>
      <c r="D32724" s="313" t="s">
        <v>167</v>
      </c>
    </row>
    <row r="32725" spans="1:4" ht="14.5" customHeight="1" x14ac:dyDescent="0.35">
      <c r="A32725" s="319"/>
      <c r="B32725" s="315">
        <v>44431.720138962948</v>
      </c>
      <c r="C32725" s="314">
        <v>50.802893909698469</v>
      </c>
      <c r="D32725" s="313" t="s">
        <v>167</v>
      </c>
    </row>
    <row r="32726" spans="1:4" ht="14.5" customHeight="1" x14ac:dyDescent="0.35">
      <c r="A32726" s="319"/>
      <c r="B32726" s="315">
        <v>44431.720833407395</v>
      </c>
      <c r="C32726" s="314">
        <v>51.971597443117453</v>
      </c>
      <c r="D32726" s="313" t="s">
        <v>167</v>
      </c>
    </row>
    <row r="32727" spans="1:4" ht="14.5" customHeight="1" x14ac:dyDescent="0.35">
      <c r="A32727" s="319"/>
      <c r="B32727" s="315">
        <v>44431.721527851842</v>
      </c>
      <c r="C32727" s="314">
        <v>52.062978961829991</v>
      </c>
      <c r="D32727" s="313" t="s">
        <v>167</v>
      </c>
    </row>
    <row r="32728" spans="1:4" ht="14.5" customHeight="1" x14ac:dyDescent="0.35">
      <c r="A32728" s="319"/>
      <c r="B32728" s="315">
        <v>44431.722222296288</v>
      </c>
      <c r="C32728" s="314">
        <v>53.230839256792869</v>
      </c>
      <c r="D32728" s="313" t="s">
        <v>167</v>
      </c>
    </row>
    <row r="32729" spans="1:4" ht="14.5" customHeight="1" x14ac:dyDescent="0.35">
      <c r="A32729" s="319"/>
      <c r="B32729" s="315">
        <v>44431.722916740735</v>
      </c>
      <c r="C32729" s="314">
        <v>55.092343623045601</v>
      </c>
      <c r="D32729" s="313" t="s">
        <v>167</v>
      </c>
    </row>
    <row r="32730" spans="1:4" ht="14.5" customHeight="1" x14ac:dyDescent="0.35">
      <c r="A32730" s="319"/>
      <c r="B32730" s="315">
        <v>44431.723611185182</v>
      </c>
      <c r="C32730" s="314">
        <v>56.711902892989265</v>
      </c>
      <c r="D32730" s="313" t="s">
        <v>167</v>
      </c>
    </row>
    <row r="32731" spans="1:4" ht="14.5" customHeight="1" x14ac:dyDescent="0.35">
      <c r="A32731" s="319"/>
      <c r="B32731" s="315">
        <v>44431.724305629628</v>
      </c>
      <c r="C32731" s="314">
        <v>56.970667373076623</v>
      </c>
      <c r="D32731" s="313" t="s">
        <v>167</v>
      </c>
    </row>
    <row r="32732" spans="1:4" ht="14.5" customHeight="1" x14ac:dyDescent="0.35">
      <c r="A32732" s="319"/>
      <c r="B32732" s="315">
        <v>44431.725000074075</v>
      </c>
      <c r="C32732" s="314">
        <v>57.310118719465876</v>
      </c>
      <c r="D32732" s="313" t="s">
        <v>167</v>
      </c>
    </row>
    <row r="32733" spans="1:4" ht="14.5" customHeight="1" x14ac:dyDescent="0.35">
      <c r="A32733" s="319"/>
      <c r="B32733" s="315">
        <v>44431.725694518522</v>
      </c>
      <c r="C32733" s="314">
        <v>58.508987414090853</v>
      </c>
      <c r="D32733" s="313" t="s">
        <v>167</v>
      </c>
    </row>
    <row r="32734" spans="1:4" ht="14.5" customHeight="1" x14ac:dyDescent="0.35">
      <c r="A32734" s="319"/>
      <c r="B32734" s="315">
        <v>44431.726388962968</v>
      </c>
      <c r="C32734" s="314">
        <v>54.117705781916932</v>
      </c>
      <c r="D32734" s="313" t="s">
        <v>167</v>
      </c>
    </row>
    <row r="32735" spans="1:4" ht="14.5" customHeight="1" x14ac:dyDescent="0.35">
      <c r="A32735" s="319"/>
      <c r="B32735" s="315">
        <v>44431.727083407415</v>
      </c>
      <c r="C32735" s="314">
        <v>51.907670181113645</v>
      </c>
      <c r="D32735" s="313" t="s">
        <v>167</v>
      </c>
    </row>
    <row r="32736" spans="1:4" ht="14.5" customHeight="1" x14ac:dyDescent="0.35">
      <c r="A32736" s="319"/>
      <c r="B32736" s="315">
        <v>44431.727777851862</v>
      </c>
      <c r="C32736" s="314">
        <v>53.464127377918338</v>
      </c>
      <c r="D32736" s="313" t="s">
        <v>167</v>
      </c>
    </row>
    <row r="32737" spans="1:4" ht="14.5" customHeight="1" x14ac:dyDescent="0.35">
      <c r="A32737" s="319"/>
      <c r="B32737" s="315">
        <v>44431.728472296309</v>
      </c>
      <c r="C32737" s="314">
        <v>57.886267384871218</v>
      </c>
      <c r="D32737" s="313" t="s">
        <v>167</v>
      </c>
    </row>
    <row r="32738" spans="1:4" ht="14.5" customHeight="1" x14ac:dyDescent="0.35">
      <c r="A32738" s="319"/>
      <c r="B32738" s="315">
        <v>44431.729166740755</v>
      </c>
      <c r="C32738" s="314">
        <v>58.862554679923534</v>
      </c>
      <c r="D32738" s="313" t="s">
        <v>167</v>
      </c>
    </row>
    <row r="32739" spans="1:4" ht="14.5" customHeight="1" x14ac:dyDescent="0.35">
      <c r="A32739" s="319"/>
      <c r="B32739" s="315">
        <v>44431.729861185202</v>
      </c>
      <c r="C32739" s="314">
        <v>57.44888048087499</v>
      </c>
      <c r="D32739" s="313" t="s">
        <v>167</v>
      </c>
    </row>
    <row r="32740" spans="1:4" ht="14.5" customHeight="1" x14ac:dyDescent="0.35">
      <c r="A32740" s="319"/>
      <c r="B32740" s="315">
        <v>44431.730555629649</v>
      </c>
      <c r="C32740" s="314">
        <v>54.25242198269116</v>
      </c>
      <c r="D32740" s="313" t="s">
        <v>167</v>
      </c>
    </row>
    <row r="32741" spans="1:4" ht="14.5" customHeight="1" x14ac:dyDescent="0.35">
      <c r="A32741" s="319"/>
      <c r="B32741" s="315">
        <v>44431.731250074095</v>
      </c>
      <c r="C32741" s="314">
        <v>55.024110526891306</v>
      </c>
      <c r="D32741" s="313" t="s">
        <v>167</v>
      </c>
    </row>
    <row r="32742" spans="1:4" ht="14.5" customHeight="1" x14ac:dyDescent="0.35">
      <c r="A32742" s="319"/>
      <c r="B32742" s="315">
        <v>44431.731944518542</v>
      </c>
      <c r="C32742" s="314">
        <v>57.526393295935122</v>
      </c>
      <c r="D32742" s="313" t="s">
        <v>167</v>
      </c>
    </row>
    <row r="32743" spans="1:4" ht="14.5" customHeight="1" x14ac:dyDescent="0.35">
      <c r="A32743" s="319"/>
      <c r="B32743" s="315">
        <v>44431.732638962989</v>
      </c>
      <c r="C32743" s="314">
        <v>55.587730156477001</v>
      </c>
      <c r="D32743" s="313" t="s">
        <v>167</v>
      </c>
    </row>
    <row r="32744" spans="1:4" ht="14.5" customHeight="1" x14ac:dyDescent="0.35">
      <c r="A32744" s="319"/>
      <c r="B32744" s="315">
        <v>44431.733333407436</v>
      </c>
      <c r="C32744" s="314">
        <v>56.247092562918745</v>
      </c>
      <c r="D32744" s="313" t="s">
        <v>167</v>
      </c>
    </row>
    <row r="32745" spans="1:4" ht="14.5" customHeight="1" x14ac:dyDescent="0.35">
      <c r="A32745" s="319"/>
      <c r="B32745" s="315">
        <v>44431.734027851882</v>
      </c>
      <c r="C32745" s="314">
        <v>59.798053243291605</v>
      </c>
      <c r="D32745" s="313" t="s">
        <v>167</v>
      </c>
    </row>
    <row r="32746" spans="1:4" ht="14.5" customHeight="1" x14ac:dyDescent="0.35">
      <c r="A32746" s="319"/>
      <c r="B32746" s="315">
        <v>44431.734722296329</v>
      </c>
      <c r="C32746" s="314">
        <v>66.657741337405369</v>
      </c>
      <c r="D32746" s="313" t="s">
        <v>167</v>
      </c>
    </row>
    <row r="32747" spans="1:4" ht="14.5" customHeight="1" x14ac:dyDescent="0.35">
      <c r="A32747" s="319"/>
      <c r="B32747" s="315">
        <v>44431.735416740776</v>
      </c>
      <c r="C32747" s="314">
        <v>74.496966382071449</v>
      </c>
      <c r="D32747" s="313" t="s">
        <v>167</v>
      </c>
    </row>
    <row r="32748" spans="1:4" ht="14.5" customHeight="1" x14ac:dyDescent="0.35">
      <c r="A32748" s="319"/>
      <c r="B32748" s="315">
        <v>44431.736111185222</v>
      </c>
      <c r="C32748" s="314">
        <v>83.185329881646126</v>
      </c>
      <c r="D32748" s="313" t="s">
        <v>167</v>
      </c>
    </row>
    <row r="32749" spans="1:4" ht="14.5" customHeight="1" x14ac:dyDescent="0.35">
      <c r="A32749" s="319"/>
      <c r="B32749" s="315">
        <v>44431.736805629669</v>
      </c>
      <c r="C32749" s="314">
        <v>96.073193228663882</v>
      </c>
      <c r="D32749" s="313" t="s">
        <v>167</v>
      </c>
    </row>
    <row r="32750" spans="1:4" ht="14.5" customHeight="1" x14ac:dyDescent="0.35">
      <c r="A32750" s="319"/>
      <c r="B32750" s="315">
        <v>44431.737500074116</v>
      </c>
      <c r="C32750" s="314">
        <v>106.9303968342448</v>
      </c>
      <c r="D32750" s="313" t="s">
        <v>167</v>
      </c>
    </row>
    <row r="32751" spans="1:4" ht="14.5" customHeight="1" x14ac:dyDescent="0.35">
      <c r="A32751" s="319"/>
      <c r="B32751" s="315">
        <v>44431.738194518563</v>
      </c>
      <c r="C32751" s="314">
        <v>114.29681910856938</v>
      </c>
      <c r="D32751" s="313" t="s">
        <v>167</v>
      </c>
    </row>
    <row r="32752" spans="1:4" ht="14.5" customHeight="1" x14ac:dyDescent="0.35">
      <c r="A32752" s="319"/>
      <c r="B32752" s="315">
        <v>44431.738888963009</v>
      </c>
      <c r="C32752" s="314">
        <v>116.48602779775587</v>
      </c>
      <c r="D32752" s="313" t="s">
        <v>167</v>
      </c>
    </row>
    <row r="32753" spans="1:4" ht="14.5" customHeight="1" x14ac:dyDescent="0.35">
      <c r="A32753" s="319"/>
      <c r="B32753" s="315">
        <v>44431.739583407456</v>
      </c>
      <c r="C32753" s="314">
        <v>115.10621033363859</v>
      </c>
      <c r="D32753" s="313" t="s">
        <v>167</v>
      </c>
    </row>
    <row r="32754" spans="1:4" ht="14.5" customHeight="1" x14ac:dyDescent="0.35">
      <c r="A32754" s="319"/>
      <c r="B32754" s="315">
        <v>44431.740277851903</v>
      </c>
      <c r="C32754" s="314">
        <v>117.58012674237058</v>
      </c>
      <c r="D32754" s="313" t="s">
        <v>167</v>
      </c>
    </row>
    <row r="32755" spans="1:4" ht="14.5" customHeight="1" x14ac:dyDescent="0.35">
      <c r="A32755" s="319"/>
      <c r="B32755" s="315">
        <v>44431.740972296349</v>
      </c>
      <c r="C32755" s="314">
        <v>125.14437250029489</v>
      </c>
      <c r="D32755" s="313" t="s">
        <v>167</v>
      </c>
    </row>
    <row r="32756" spans="1:4" ht="14.5" customHeight="1" x14ac:dyDescent="0.35">
      <c r="A32756" s="319"/>
      <c r="B32756" s="315">
        <v>44431.741666740796</v>
      </c>
      <c r="C32756" s="314">
        <v>134.18857888592564</v>
      </c>
      <c r="D32756" s="313" t="s">
        <v>167</v>
      </c>
    </row>
    <row r="32757" spans="1:4" ht="14.5" customHeight="1" x14ac:dyDescent="0.35">
      <c r="A32757" s="319"/>
      <c r="B32757" s="315">
        <v>44431.742361185243</v>
      </c>
      <c r="C32757" s="314">
        <v>145.27386611960441</v>
      </c>
      <c r="D32757" s="313" t="s">
        <v>167</v>
      </c>
    </row>
    <row r="32758" spans="1:4" ht="14.5" customHeight="1" x14ac:dyDescent="0.35">
      <c r="A32758" s="319"/>
      <c r="B32758" s="315">
        <v>44431.743055629689</v>
      </c>
      <c r="C32758" s="314">
        <v>163.07673112444658</v>
      </c>
      <c r="D32758" s="313" t="s">
        <v>167</v>
      </c>
    </row>
    <row r="32759" spans="1:4" ht="14.5" customHeight="1" x14ac:dyDescent="0.35">
      <c r="A32759" s="319"/>
      <c r="B32759" s="315">
        <v>44431.743750074136</v>
      </c>
      <c r="C32759" s="314">
        <v>194.03532129877325</v>
      </c>
      <c r="D32759" s="313" t="s">
        <v>167</v>
      </c>
    </row>
    <row r="32760" spans="1:4" ht="14.5" customHeight="1" x14ac:dyDescent="0.35">
      <c r="A32760" s="319"/>
      <c r="B32760" s="315">
        <v>44431.744444518583</v>
      </c>
      <c r="C32760" s="314">
        <v>216.55163201766555</v>
      </c>
      <c r="D32760" s="313" t="s">
        <v>167</v>
      </c>
    </row>
    <row r="32761" spans="1:4" ht="14.5" customHeight="1" x14ac:dyDescent="0.35">
      <c r="A32761" s="319"/>
      <c r="B32761" s="315">
        <v>44431.74513896303</v>
      </c>
      <c r="C32761" s="314">
        <v>232.67975912826756</v>
      </c>
      <c r="D32761" s="313" t="s">
        <v>167</v>
      </c>
    </row>
    <row r="32762" spans="1:4" ht="14.5" customHeight="1" x14ac:dyDescent="0.35">
      <c r="A32762" s="319"/>
      <c r="B32762" s="315">
        <v>44431.745833407476</v>
      </c>
      <c r="C32762" s="314">
        <v>240.39725012170771</v>
      </c>
      <c r="D32762" s="313" t="s">
        <v>167</v>
      </c>
    </row>
    <row r="32763" spans="1:4" ht="14.5" customHeight="1" x14ac:dyDescent="0.35">
      <c r="A32763" s="319"/>
      <c r="B32763" s="315">
        <v>44431.746527851923</v>
      </c>
      <c r="C32763" s="314">
        <v>235.31383861211751</v>
      </c>
      <c r="D32763" s="313" t="s">
        <v>167</v>
      </c>
    </row>
    <row r="32764" spans="1:4" ht="14.5" customHeight="1" x14ac:dyDescent="0.35">
      <c r="A32764" s="319"/>
      <c r="B32764" s="315">
        <v>44431.74722229637</v>
      </c>
      <c r="C32764" s="314">
        <v>228.09340365468137</v>
      </c>
      <c r="D32764" s="313" t="s">
        <v>167</v>
      </c>
    </row>
    <row r="32765" spans="1:4" ht="14.5" customHeight="1" x14ac:dyDescent="0.35">
      <c r="A32765" s="319"/>
      <c r="B32765" s="315">
        <v>44431.747916740816</v>
      </c>
      <c r="C32765" s="314">
        <v>223.68625815403647</v>
      </c>
      <c r="D32765" s="313" t="s">
        <v>167</v>
      </c>
    </row>
    <row r="32766" spans="1:4" ht="14.5" customHeight="1" x14ac:dyDescent="0.35">
      <c r="A32766" s="319"/>
      <c r="B32766" s="315">
        <v>44431.748611185263</v>
      </c>
      <c r="C32766" s="314">
        <v>229.82193070265541</v>
      </c>
      <c r="D32766" s="313" t="s">
        <v>167</v>
      </c>
    </row>
    <row r="32767" spans="1:4" ht="14.5" customHeight="1" x14ac:dyDescent="0.35">
      <c r="A32767" s="319"/>
      <c r="B32767" s="315">
        <v>44431.74930562971</v>
      </c>
      <c r="C32767" s="314">
        <v>241.88190906187907</v>
      </c>
      <c r="D32767" s="313" t="s">
        <v>167</v>
      </c>
    </row>
    <row r="32768" spans="1:4" ht="14.5" customHeight="1" x14ac:dyDescent="0.35">
      <c r="A32768" s="319"/>
      <c r="B32768" s="315">
        <v>44431.750000074157</v>
      </c>
      <c r="C32768" s="314">
        <v>264.49921531002036</v>
      </c>
      <c r="D32768" s="313" t="s">
        <v>167</v>
      </c>
    </row>
    <row r="32769" spans="1:4" ht="14.5" customHeight="1" x14ac:dyDescent="0.35">
      <c r="A32769" s="319"/>
      <c r="B32769" s="315">
        <v>44431.750694518603</v>
      </c>
      <c r="C32769" s="314">
        <v>248.48068990845931</v>
      </c>
      <c r="D32769" s="313" t="s">
        <v>167</v>
      </c>
    </row>
    <row r="32770" spans="1:4" ht="14.5" customHeight="1" x14ac:dyDescent="0.35">
      <c r="A32770" s="319"/>
      <c r="B32770" s="315">
        <v>44431.75138896305</v>
      </c>
      <c r="C32770" s="314">
        <v>201.3354258049784</v>
      </c>
      <c r="D32770" s="313" t="s">
        <v>167</v>
      </c>
    </row>
    <row r="32771" spans="1:4" ht="14.5" customHeight="1" x14ac:dyDescent="0.35">
      <c r="A32771" s="319"/>
      <c r="B32771" s="315">
        <v>44431.752083407497</v>
      </c>
      <c r="C32771" s="314">
        <v>169.70270253098957</v>
      </c>
      <c r="D32771" s="313" t="s">
        <v>167</v>
      </c>
    </row>
    <row r="32772" spans="1:4" ht="14.5" customHeight="1" x14ac:dyDescent="0.35">
      <c r="A32772" s="319"/>
      <c r="B32772" s="315">
        <v>44431.752777851943</v>
      </c>
      <c r="C32772" s="314">
        <v>166.377510531138</v>
      </c>
      <c r="D32772" s="313" t="s">
        <v>167</v>
      </c>
    </row>
    <row r="32773" spans="1:4" ht="14.5" customHeight="1" x14ac:dyDescent="0.35">
      <c r="A32773" s="319"/>
      <c r="B32773" s="315">
        <v>44431.75347229639</v>
      </c>
      <c r="C32773" s="314">
        <v>153.73475207809437</v>
      </c>
      <c r="D32773" s="313" t="s">
        <v>167</v>
      </c>
    </row>
    <row r="32774" spans="1:4" ht="14.5" customHeight="1" x14ac:dyDescent="0.35">
      <c r="A32774" s="319"/>
      <c r="B32774" s="315">
        <v>44431.754166740837</v>
      </c>
      <c r="C32774" s="314">
        <v>137.57326855293164</v>
      </c>
      <c r="D32774" s="313" t="s">
        <v>167</v>
      </c>
    </row>
    <row r="32775" spans="1:4" ht="14.5" customHeight="1" x14ac:dyDescent="0.35">
      <c r="A32775" s="319"/>
      <c r="B32775" s="315">
        <v>44431.754861185284</v>
      </c>
      <c r="C32775" s="314">
        <v>129.6229476078006</v>
      </c>
      <c r="D32775" s="313" t="s">
        <v>167</v>
      </c>
    </row>
    <row r="32776" spans="1:4" ht="14.5" customHeight="1" x14ac:dyDescent="0.35">
      <c r="A32776" s="319"/>
      <c r="B32776" s="315">
        <v>44431.75555562973</v>
      </c>
      <c r="C32776" s="314">
        <v>126.64597009588421</v>
      </c>
      <c r="D32776" s="313" t="s">
        <v>167</v>
      </c>
    </row>
    <row r="32777" spans="1:4" ht="14.5" customHeight="1" x14ac:dyDescent="0.35">
      <c r="A32777" s="319"/>
      <c r="B32777" s="315">
        <v>44431.756250074177</v>
      </c>
      <c r="C32777" s="314">
        <v>129.16659080349103</v>
      </c>
      <c r="D32777" s="313" t="s">
        <v>167</v>
      </c>
    </row>
    <row r="32778" spans="1:4" ht="14.5" customHeight="1" x14ac:dyDescent="0.35">
      <c r="A32778" s="319"/>
      <c r="B32778" s="315">
        <v>44431.756944518624</v>
      </c>
      <c r="C32778" s="314">
        <v>134.56502941417662</v>
      </c>
      <c r="D32778" s="313" t="s">
        <v>167</v>
      </c>
    </row>
    <row r="32779" spans="1:4" ht="14.5" customHeight="1" x14ac:dyDescent="0.35">
      <c r="A32779" s="319"/>
      <c r="B32779" s="315">
        <v>44431.75763896307</v>
      </c>
      <c r="C32779" s="314">
        <v>140.74469289306629</v>
      </c>
      <c r="D32779" s="313" t="s">
        <v>167</v>
      </c>
    </row>
    <row r="32780" spans="1:4" ht="14.5" customHeight="1" x14ac:dyDescent="0.35">
      <c r="A32780" s="319"/>
      <c r="B32780" s="315">
        <v>44431.758333407517</v>
      </c>
      <c r="C32780" s="314">
        <v>150.80234896647744</v>
      </c>
      <c r="D32780" s="313" t="s">
        <v>167</v>
      </c>
    </row>
    <row r="32781" spans="1:4" ht="14.5" customHeight="1" x14ac:dyDescent="0.35">
      <c r="A32781" s="319"/>
      <c r="B32781" s="315">
        <v>44431.759027851964</v>
      </c>
      <c r="C32781" s="314">
        <v>163.76531151975118</v>
      </c>
      <c r="D32781" s="313" t="s">
        <v>167</v>
      </c>
    </row>
    <row r="32782" spans="1:4" ht="14.5" customHeight="1" x14ac:dyDescent="0.35">
      <c r="A32782" s="319"/>
      <c r="B32782" s="315">
        <v>44431.75972229641</v>
      </c>
      <c r="C32782" s="314">
        <v>169.75944895499075</v>
      </c>
      <c r="D32782" s="313" t="s">
        <v>167</v>
      </c>
    </row>
    <row r="32783" spans="1:4" ht="14.5" customHeight="1" x14ac:dyDescent="0.35">
      <c r="A32783" s="319"/>
      <c r="B32783" s="315">
        <v>44431.760416740857</v>
      </c>
      <c r="C32783" s="314">
        <v>173.28423562693254</v>
      </c>
      <c r="D32783" s="313" t="s">
        <v>167</v>
      </c>
    </row>
    <row r="32784" spans="1:4" ht="14.5" customHeight="1" x14ac:dyDescent="0.35">
      <c r="A32784" s="319"/>
      <c r="B32784" s="315">
        <v>44431.761111185304</v>
      </c>
      <c r="C32784" s="314">
        <v>168.39736298458882</v>
      </c>
      <c r="D32784" s="313" t="s">
        <v>167</v>
      </c>
    </row>
    <row r="32785" spans="1:4" ht="14.5" customHeight="1" x14ac:dyDescent="0.35">
      <c r="A32785" s="319"/>
      <c r="B32785" s="315">
        <v>44431.761805629751</v>
      </c>
      <c r="C32785" s="314">
        <v>161.20364359344046</v>
      </c>
      <c r="D32785" s="313" t="s">
        <v>167</v>
      </c>
    </row>
    <row r="32786" spans="1:4" ht="14.5" customHeight="1" x14ac:dyDescent="0.35">
      <c r="A32786" s="319"/>
      <c r="B32786" s="315">
        <v>44431.762500074197</v>
      </c>
      <c r="C32786" s="314">
        <v>160.60765540370485</v>
      </c>
      <c r="D32786" s="313" t="s">
        <v>167</v>
      </c>
    </row>
    <row r="32787" spans="1:4" ht="14.5" customHeight="1" x14ac:dyDescent="0.35">
      <c r="A32787" s="319"/>
      <c r="B32787" s="315">
        <v>44431.763194518644</v>
      </c>
      <c r="C32787" s="314">
        <v>166.00389407198722</v>
      </c>
      <c r="D32787" s="313" t="s">
        <v>167</v>
      </c>
    </row>
    <row r="32788" spans="1:4" ht="14.5" customHeight="1" x14ac:dyDescent="0.35">
      <c r="A32788" s="319"/>
      <c r="B32788" s="315">
        <v>44431.763888963091</v>
      </c>
      <c r="C32788" s="314">
        <v>170.00160311262201</v>
      </c>
      <c r="D32788" s="313" t="s">
        <v>167</v>
      </c>
    </row>
    <row r="32789" spans="1:4" ht="14.5" customHeight="1" x14ac:dyDescent="0.35">
      <c r="A32789" s="319"/>
      <c r="B32789" s="315">
        <v>44431.764583407537</v>
      </c>
      <c r="C32789" s="314">
        <v>171.8844155004675</v>
      </c>
      <c r="D32789" s="313" t="s">
        <v>167</v>
      </c>
    </row>
    <row r="32790" spans="1:4" ht="14.5" customHeight="1" x14ac:dyDescent="0.35">
      <c r="A32790" s="319"/>
      <c r="B32790" s="315">
        <v>44431.765277851984</v>
      </c>
      <c r="C32790" s="314">
        <v>177.79508367637561</v>
      </c>
      <c r="D32790" s="313" t="s">
        <v>167</v>
      </c>
    </row>
    <row r="32791" spans="1:4" ht="14.5" customHeight="1" x14ac:dyDescent="0.35">
      <c r="A32791" s="319"/>
      <c r="B32791" s="315">
        <v>44431.765972296431</v>
      </c>
      <c r="C32791" s="314">
        <v>189.59208069291975</v>
      </c>
      <c r="D32791" s="313" t="s">
        <v>167</v>
      </c>
    </row>
    <row r="32792" spans="1:4" ht="14.5" customHeight="1" x14ac:dyDescent="0.35">
      <c r="A32792" s="319"/>
      <c r="B32792" s="315">
        <v>44431.766666740878</v>
      </c>
      <c r="C32792" s="314">
        <v>195.21962079909474</v>
      </c>
      <c r="D32792" s="313" t="s">
        <v>167</v>
      </c>
    </row>
    <row r="32793" spans="1:4" ht="14.5" customHeight="1" x14ac:dyDescent="0.35">
      <c r="A32793" s="319"/>
      <c r="B32793" s="315">
        <v>44431.767361185324</v>
      </c>
      <c r="C32793" s="314">
        <v>197.96207445494366</v>
      </c>
      <c r="D32793" s="313" t="s">
        <v>167</v>
      </c>
    </row>
    <row r="32794" spans="1:4" ht="14.5" customHeight="1" x14ac:dyDescent="0.35">
      <c r="A32794" s="319"/>
      <c r="B32794" s="315">
        <v>44431.768055629771</v>
      </c>
      <c r="C32794" s="314">
        <v>195.37454777877235</v>
      </c>
      <c r="D32794" s="313" t="s">
        <v>167</v>
      </c>
    </row>
    <row r="32795" spans="1:4" ht="14.5" customHeight="1" x14ac:dyDescent="0.35">
      <c r="A32795" s="319"/>
      <c r="B32795" s="315">
        <v>44431.768750074218</v>
      </c>
      <c r="C32795" s="314">
        <v>184.34317507683301</v>
      </c>
      <c r="D32795" s="313" t="s">
        <v>167</v>
      </c>
    </row>
    <row r="32796" spans="1:4" ht="14.5" customHeight="1" x14ac:dyDescent="0.35">
      <c r="A32796" s="319"/>
      <c r="B32796" s="315">
        <v>44431.769444518664</v>
      </c>
      <c r="C32796" s="314">
        <v>177.07207797795223</v>
      </c>
      <c r="D32796" s="313" t="s">
        <v>167</v>
      </c>
    </row>
    <row r="32797" spans="1:4" ht="14.5" customHeight="1" x14ac:dyDescent="0.35">
      <c r="A32797" s="319"/>
      <c r="B32797" s="315">
        <v>44431.770138963111</v>
      </c>
      <c r="C32797" s="314">
        <v>171.71387597492043</v>
      </c>
      <c r="D32797" s="313" t="s">
        <v>167</v>
      </c>
    </row>
    <row r="32798" spans="1:4" ht="14.5" customHeight="1" x14ac:dyDescent="0.35">
      <c r="A32798" s="319"/>
      <c r="B32798" s="315">
        <v>44431.770833407558</v>
      </c>
      <c r="C32798" s="314">
        <v>137.76172395118823</v>
      </c>
      <c r="D32798" s="313" t="s">
        <v>167</v>
      </c>
    </row>
    <row r="32799" spans="1:4" ht="14.5" customHeight="1" x14ac:dyDescent="0.35">
      <c r="A32799" s="319"/>
      <c r="B32799" s="315">
        <v>44431.771527852005</v>
      </c>
      <c r="C32799" s="314">
        <v>112.93174024430142</v>
      </c>
      <c r="D32799" s="313" t="s">
        <v>167</v>
      </c>
    </row>
    <row r="32800" spans="1:4" ht="14.5" customHeight="1" x14ac:dyDescent="0.35">
      <c r="A32800" s="319"/>
      <c r="B32800" s="315">
        <v>44431.772222296451</v>
      </c>
      <c r="C32800" s="314">
        <v>102.99297062129092</v>
      </c>
      <c r="D32800" s="313" t="s">
        <v>167</v>
      </c>
    </row>
    <row r="32801" spans="1:4" ht="14.5" customHeight="1" x14ac:dyDescent="0.35">
      <c r="A32801" s="319"/>
      <c r="B32801" s="315">
        <v>44431.772916740898</v>
      </c>
      <c r="C32801" s="314">
        <v>106.64444887913608</v>
      </c>
      <c r="D32801" s="313" t="s">
        <v>167</v>
      </c>
    </row>
    <row r="32802" spans="1:4" ht="14.5" customHeight="1" x14ac:dyDescent="0.35">
      <c r="A32802" s="319"/>
      <c r="B32802" s="315">
        <v>44431.773611185345</v>
      </c>
      <c r="C32802" s="314">
        <v>112.95680671456503</v>
      </c>
      <c r="D32802" s="313" t="s">
        <v>167</v>
      </c>
    </row>
    <row r="32803" spans="1:4" ht="14.5" customHeight="1" x14ac:dyDescent="0.35">
      <c r="A32803" s="319"/>
      <c r="B32803" s="315">
        <v>44431.774305629791</v>
      </c>
      <c r="C32803" s="314">
        <v>110.13445288470054</v>
      </c>
      <c r="D32803" s="313" t="s">
        <v>167</v>
      </c>
    </row>
    <row r="32804" spans="1:4" ht="14.5" customHeight="1" x14ac:dyDescent="0.35">
      <c r="A32804" s="319"/>
      <c r="B32804" s="315">
        <v>44431.775000074238</v>
      </c>
      <c r="C32804" s="314">
        <v>110.72193490251667</v>
      </c>
      <c r="D32804" s="313" t="s">
        <v>167</v>
      </c>
    </row>
    <row r="32805" spans="1:4" ht="14.5" customHeight="1" x14ac:dyDescent="0.35">
      <c r="A32805" s="319"/>
      <c r="B32805" s="315">
        <v>44431.775694518685</v>
      </c>
      <c r="C32805" s="314">
        <v>110.59022695933042</v>
      </c>
      <c r="D32805" s="313" t="s">
        <v>167</v>
      </c>
    </row>
    <row r="32806" spans="1:4" ht="14.5" customHeight="1" x14ac:dyDescent="0.35">
      <c r="A32806" s="319"/>
      <c r="B32806" s="315">
        <v>44431.776388963131</v>
      </c>
      <c r="C32806" s="314">
        <v>108.7812689550415</v>
      </c>
      <c r="D32806" s="313" t="s">
        <v>167</v>
      </c>
    </row>
    <row r="32807" spans="1:4" ht="14.5" customHeight="1" x14ac:dyDescent="0.35">
      <c r="A32807" s="319"/>
      <c r="B32807" s="315">
        <v>44431.777083407578</v>
      </c>
      <c r="C32807" s="314">
        <v>113.66796974630948</v>
      </c>
      <c r="D32807" s="313" t="s">
        <v>167</v>
      </c>
    </row>
    <row r="32808" spans="1:4" ht="14.5" customHeight="1" x14ac:dyDescent="0.35">
      <c r="A32808" s="319"/>
      <c r="B32808" s="315">
        <v>44431.777777852025</v>
      </c>
      <c r="C32808" s="314">
        <v>122.70857422460104</v>
      </c>
      <c r="D32808" s="313" t="s">
        <v>167</v>
      </c>
    </row>
    <row r="32809" spans="1:4" ht="14.5" customHeight="1" x14ac:dyDescent="0.35">
      <c r="A32809" s="319"/>
      <c r="B32809" s="315">
        <v>44431.778472296472</v>
      </c>
      <c r="C32809" s="314">
        <v>131.21277298886756</v>
      </c>
      <c r="D32809" s="313" t="s">
        <v>167</v>
      </c>
    </row>
    <row r="32810" spans="1:4" ht="14.5" customHeight="1" x14ac:dyDescent="0.35">
      <c r="A32810" s="319"/>
      <c r="B32810" s="315">
        <v>44431.779166740918</v>
      </c>
      <c r="C32810" s="314">
        <v>141.47379316721344</v>
      </c>
      <c r="D32810" s="313" t="s">
        <v>167</v>
      </c>
    </row>
    <row r="32811" spans="1:4" ht="14.5" customHeight="1" x14ac:dyDescent="0.35">
      <c r="A32811" s="319"/>
      <c r="B32811" s="315">
        <v>44431.779861185365</v>
      </c>
      <c r="C32811" s="314">
        <v>155.64969969816738</v>
      </c>
      <c r="D32811" s="313" t="s">
        <v>167</v>
      </c>
    </row>
    <row r="32812" spans="1:4" ht="14.5" customHeight="1" x14ac:dyDescent="0.35">
      <c r="A32812" s="319"/>
      <c r="B32812" s="315">
        <v>44431.780555629812</v>
      </c>
      <c r="C32812" s="314">
        <v>163.51078561406661</v>
      </c>
      <c r="D32812" s="313" t="s">
        <v>167</v>
      </c>
    </row>
    <row r="32813" spans="1:4" ht="14.5" customHeight="1" x14ac:dyDescent="0.35">
      <c r="A32813" s="319"/>
      <c r="B32813" s="315">
        <v>44431.781250074258</v>
      </c>
      <c r="C32813" s="314">
        <v>166.3951135044025</v>
      </c>
      <c r="D32813" s="313" t="s">
        <v>167</v>
      </c>
    </row>
    <row r="32814" spans="1:4" ht="14.5" customHeight="1" x14ac:dyDescent="0.35">
      <c r="A32814" s="319"/>
      <c r="B32814" s="315">
        <v>44431.781944518705</v>
      </c>
      <c r="C32814" s="314">
        <v>167.32134180911427</v>
      </c>
      <c r="D32814" s="313" t="s">
        <v>167</v>
      </c>
    </row>
    <row r="32815" spans="1:4" ht="14.5" customHeight="1" x14ac:dyDescent="0.35">
      <c r="A32815" s="319"/>
      <c r="B32815" s="315">
        <v>44431.782638963152</v>
      </c>
      <c r="C32815" s="314">
        <v>160.86829977999054</v>
      </c>
      <c r="D32815" s="313" t="s">
        <v>167</v>
      </c>
    </row>
    <row r="32816" spans="1:4" ht="14.5" customHeight="1" x14ac:dyDescent="0.35">
      <c r="A32816" s="319"/>
      <c r="B32816" s="315">
        <v>44431.783333407599</v>
      </c>
      <c r="C32816" s="314">
        <v>153.1468577048586</v>
      </c>
      <c r="D32816" s="313" t="s">
        <v>167</v>
      </c>
    </row>
    <row r="32817" spans="1:4" ht="14.5" customHeight="1" x14ac:dyDescent="0.35">
      <c r="A32817" s="319"/>
      <c r="B32817" s="315">
        <v>44431.784027852045</v>
      </c>
      <c r="C32817" s="314">
        <v>150.7918686888103</v>
      </c>
      <c r="D32817" s="313" t="s">
        <v>167</v>
      </c>
    </row>
    <row r="32818" spans="1:4" ht="14.5" customHeight="1" x14ac:dyDescent="0.35">
      <c r="A32818" s="319"/>
      <c r="B32818" s="315">
        <v>44431.784722296492</v>
      </c>
      <c r="C32818" s="314">
        <v>149.17090186628437</v>
      </c>
      <c r="D32818" s="313" t="s">
        <v>167</v>
      </c>
    </row>
    <row r="32819" spans="1:4" ht="14.5" customHeight="1" x14ac:dyDescent="0.35">
      <c r="A32819" s="319"/>
      <c r="B32819" s="315">
        <v>44431.785416740939</v>
      </c>
      <c r="C32819" s="314">
        <v>151.49581879104178</v>
      </c>
      <c r="D32819" s="313" t="s">
        <v>167</v>
      </c>
    </row>
    <row r="32820" spans="1:4" ht="14.5" customHeight="1" x14ac:dyDescent="0.35">
      <c r="A32820" s="319"/>
      <c r="B32820" s="315">
        <v>44431.786111185385</v>
      </c>
      <c r="C32820" s="314">
        <v>160.363941886796</v>
      </c>
      <c r="D32820" s="313" t="s">
        <v>167</v>
      </c>
    </row>
    <row r="32821" spans="1:4" ht="14.5" customHeight="1" x14ac:dyDescent="0.35">
      <c r="A32821" s="319"/>
      <c r="B32821" s="315">
        <v>44431.786805629832</v>
      </c>
      <c r="C32821" s="314">
        <v>173.87015065794887</v>
      </c>
      <c r="D32821" s="313" t="s">
        <v>167</v>
      </c>
    </row>
    <row r="32822" spans="1:4" ht="14.5" customHeight="1" x14ac:dyDescent="0.35">
      <c r="A32822" s="319"/>
      <c r="B32822" s="315">
        <v>44431.787500074279</v>
      </c>
      <c r="C32822" s="314">
        <v>178.06027559302359</v>
      </c>
      <c r="D32822" s="313" t="s">
        <v>167</v>
      </c>
    </row>
    <row r="32823" spans="1:4" ht="14.5" customHeight="1" x14ac:dyDescent="0.35">
      <c r="A32823" s="319"/>
      <c r="B32823" s="315">
        <v>44431.788194518726</v>
      </c>
      <c r="C32823" s="314">
        <v>178.22653310525155</v>
      </c>
      <c r="D32823" s="313" t="s">
        <v>167</v>
      </c>
    </row>
    <row r="32824" spans="1:4" ht="14.5" customHeight="1" x14ac:dyDescent="0.35">
      <c r="A32824" s="319"/>
      <c r="B32824" s="315">
        <v>44431.788888963172</v>
      </c>
      <c r="C32824" s="314">
        <v>175.69988238628332</v>
      </c>
      <c r="D32824" s="313" t="s">
        <v>167</v>
      </c>
    </row>
    <row r="32825" spans="1:4" ht="14.5" customHeight="1" x14ac:dyDescent="0.35">
      <c r="A32825" s="319"/>
      <c r="B32825" s="315">
        <v>44431.789583407619</v>
      </c>
      <c r="C32825" s="314">
        <v>166.4181631280963</v>
      </c>
      <c r="D32825" s="313" t="s">
        <v>167</v>
      </c>
    </row>
    <row r="32826" spans="1:4" ht="14.5" customHeight="1" x14ac:dyDescent="0.35">
      <c r="A32826" s="319"/>
      <c r="B32826" s="315">
        <v>44431.790277852066</v>
      </c>
      <c r="C32826" s="314">
        <v>159.37551897167771</v>
      </c>
      <c r="D32826" s="313" t="s">
        <v>167</v>
      </c>
    </row>
    <row r="32827" spans="1:4" ht="14.5" customHeight="1" x14ac:dyDescent="0.35">
      <c r="A32827" s="319"/>
      <c r="B32827" s="315">
        <v>44431.790972296512</v>
      </c>
      <c r="C32827" s="314">
        <v>162.6701650350665</v>
      </c>
      <c r="D32827" s="313" t="s">
        <v>167</v>
      </c>
    </row>
    <row r="32828" spans="1:4" ht="14.5" customHeight="1" x14ac:dyDescent="0.35">
      <c r="A32828" s="319"/>
      <c r="B32828" s="315">
        <v>44431.791666740959</v>
      </c>
      <c r="C32828" s="314">
        <v>164.81271369470051</v>
      </c>
      <c r="D32828" s="313" t="s">
        <v>167</v>
      </c>
    </row>
    <row r="32829" spans="1:4" ht="14.5" customHeight="1" x14ac:dyDescent="0.35">
      <c r="A32829" s="319"/>
      <c r="B32829" s="315">
        <v>44431.792361185406</v>
      </c>
      <c r="C32829" s="314">
        <v>167.72156858184607</v>
      </c>
      <c r="D32829" s="313" t="s">
        <v>167</v>
      </c>
    </row>
    <row r="32830" spans="1:4" ht="14.5" customHeight="1" x14ac:dyDescent="0.35">
      <c r="A32830" s="319"/>
      <c r="B32830" s="315">
        <v>44431.793055629852</v>
      </c>
      <c r="C32830" s="314">
        <v>178.25515250075065</v>
      </c>
      <c r="D32830" s="313" t="s">
        <v>167</v>
      </c>
    </row>
    <row r="32831" spans="1:4" ht="14.5" customHeight="1" x14ac:dyDescent="0.35">
      <c r="A32831" s="319"/>
      <c r="B32831" s="315">
        <v>44431.793750074299</v>
      </c>
      <c r="C32831" s="314">
        <v>183.05985481143387</v>
      </c>
      <c r="D32831" s="313" t="s">
        <v>167</v>
      </c>
    </row>
    <row r="32832" spans="1:4" ht="14.5" customHeight="1" x14ac:dyDescent="0.35">
      <c r="A32832" s="319"/>
      <c r="B32832" s="315">
        <v>44431.794444518746</v>
      </c>
      <c r="C32832" s="314">
        <v>179.33927323329263</v>
      </c>
      <c r="D32832" s="313" t="s">
        <v>167</v>
      </c>
    </row>
    <row r="32833" spans="1:4" ht="14.5" customHeight="1" x14ac:dyDescent="0.35">
      <c r="A32833" s="319"/>
      <c r="B32833" s="315">
        <v>44431.795138963193</v>
      </c>
      <c r="C32833" s="314">
        <v>175.36928369801413</v>
      </c>
      <c r="D32833" s="313" t="s">
        <v>167</v>
      </c>
    </row>
    <row r="32834" spans="1:4" ht="14.5" customHeight="1" x14ac:dyDescent="0.35">
      <c r="A32834" s="319"/>
      <c r="B32834" s="315">
        <v>44431.795833407639</v>
      </c>
      <c r="C32834" s="314">
        <v>167.05855890280799</v>
      </c>
      <c r="D32834" s="313" t="s">
        <v>167</v>
      </c>
    </row>
    <row r="32835" spans="1:4" ht="14.5" customHeight="1" x14ac:dyDescent="0.35">
      <c r="A32835" s="319"/>
      <c r="B32835" s="315">
        <v>44431.796527852086</v>
      </c>
      <c r="C32835" s="314">
        <v>151.06473709176836</v>
      </c>
      <c r="D32835" s="313" t="s">
        <v>167</v>
      </c>
    </row>
    <row r="32836" spans="1:4" ht="14.5" customHeight="1" x14ac:dyDescent="0.35">
      <c r="A32836" s="319"/>
      <c r="B32836" s="315">
        <v>44431.797222296533</v>
      </c>
      <c r="C32836" s="314">
        <v>140.23309736880861</v>
      </c>
      <c r="D32836" s="313" t="s">
        <v>167</v>
      </c>
    </row>
    <row r="32837" spans="1:4" ht="14.5" customHeight="1" x14ac:dyDescent="0.35">
      <c r="A32837" s="319"/>
      <c r="B32837" s="315">
        <v>44431.797916740979</v>
      </c>
      <c r="C32837" s="314">
        <v>134.1854337073203</v>
      </c>
      <c r="D32837" s="313" t="s">
        <v>167</v>
      </c>
    </row>
    <row r="32838" spans="1:4" ht="14.5" customHeight="1" x14ac:dyDescent="0.35">
      <c r="A32838" s="319"/>
      <c r="B32838" s="315">
        <v>44431.798611185426</v>
      </c>
      <c r="C32838" s="314">
        <v>129.6036933742289</v>
      </c>
      <c r="D32838" s="313" t="s">
        <v>167</v>
      </c>
    </row>
    <row r="32839" spans="1:4" ht="14.5" customHeight="1" x14ac:dyDescent="0.35">
      <c r="A32839" s="319"/>
      <c r="B32839" s="315">
        <v>44431.799305629873</v>
      </c>
      <c r="C32839" s="314">
        <v>124.92171747218623</v>
      </c>
      <c r="D32839" s="313" t="s">
        <v>167</v>
      </c>
    </row>
    <row r="32840" spans="1:4" ht="14.5" customHeight="1" x14ac:dyDescent="0.35">
      <c r="A32840" s="319"/>
      <c r="B32840" s="315">
        <v>44431.80000007432</v>
      </c>
      <c r="C32840" s="314">
        <v>120.56595930150166</v>
      </c>
      <c r="D32840" s="313" t="s">
        <v>167</v>
      </c>
    </row>
    <row r="32841" spans="1:4" ht="14.5" customHeight="1" x14ac:dyDescent="0.35">
      <c r="A32841" s="319"/>
      <c r="B32841" s="315">
        <v>44431.800694518766</v>
      </c>
      <c r="C32841" s="314">
        <v>122.28358824176637</v>
      </c>
      <c r="D32841" s="313" t="s">
        <v>167</v>
      </c>
    </row>
    <row r="32842" spans="1:4" ht="14.5" customHeight="1" x14ac:dyDescent="0.35">
      <c r="A32842" s="319"/>
      <c r="B32842" s="315">
        <v>44431.801388963213</v>
      </c>
      <c r="C32842" s="314">
        <v>117.76668025935263</v>
      </c>
      <c r="D32842" s="313" t="s">
        <v>167</v>
      </c>
    </row>
    <row r="32843" spans="1:4" ht="14.5" customHeight="1" x14ac:dyDescent="0.35">
      <c r="A32843" s="319"/>
      <c r="B32843" s="315">
        <v>44431.80208340766</v>
      </c>
      <c r="C32843" s="314">
        <v>109.82123095333033</v>
      </c>
      <c r="D32843" s="313" t="s">
        <v>167</v>
      </c>
    </row>
    <row r="32844" spans="1:4" ht="14.5" customHeight="1" x14ac:dyDescent="0.35">
      <c r="A32844" s="319"/>
      <c r="B32844" s="315">
        <v>44431.802777852106</v>
      </c>
      <c r="C32844" s="314">
        <v>98.74606072716027</v>
      </c>
      <c r="D32844" s="313" t="s">
        <v>167</v>
      </c>
    </row>
    <row r="32845" spans="1:4" ht="14.5" customHeight="1" x14ac:dyDescent="0.35">
      <c r="A32845" s="319"/>
      <c r="B32845" s="315">
        <v>44431.803472296553</v>
      </c>
      <c r="C32845" s="314">
        <v>84.097498861896256</v>
      </c>
      <c r="D32845" s="313" t="s">
        <v>167</v>
      </c>
    </row>
    <row r="32846" spans="1:4" ht="14.5" customHeight="1" x14ac:dyDescent="0.35">
      <c r="A32846" s="319"/>
      <c r="B32846" s="315">
        <v>44431.804166741</v>
      </c>
      <c r="C32846" s="314">
        <v>72.062475607181355</v>
      </c>
      <c r="D32846" s="313" t="s">
        <v>167</v>
      </c>
    </row>
    <row r="32847" spans="1:4" ht="14.5" customHeight="1" x14ac:dyDescent="0.35">
      <c r="A32847" s="319"/>
      <c r="B32847" s="315">
        <v>44431.804861185446</v>
      </c>
      <c r="C32847" s="314">
        <v>64.102413998471462</v>
      </c>
      <c r="D32847" s="313" t="s">
        <v>167</v>
      </c>
    </row>
    <row r="32848" spans="1:4" ht="14.5" customHeight="1" x14ac:dyDescent="0.35">
      <c r="A32848" s="319"/>
      <c r="B32848" s="315">
        <v>44431.805555629893</v>
      </c>
      <c r="C32848" s="314">
        <v>58.754512630371998</v>
      </c>
      <c r="D32848" s="313" t="s">
        <v>167</v>
      </c>
    </row>
    <row r="32849" spans="1:4" ht="14.5" customHeight="1" x14ac:dyDescent="0.35">
      <c r="A32849" s="319"/>
      <c r="B32849" s="315">
        <v>44431.80625007434</v>
      </c>
      <c r="C32849" s="314">
        <v>54.76203458753686</v>
      </c>
      <c r="D32849" s="313" t="s">
        <v>167</v>
      </c>
    </row>
    <row r="32850" spans="1:4" ht="14.5" customHeight="1" x14ac:dyDescent="0.35">
      <c r="A32850" s="319"/>
      <c r="B32850" s="315">
        <v>44431.806944518787</v>
      </c>
      <c r="C32850" s="314">
        <v>53.107244910729541</v>
      </c>
      <c r="D32850" s="313" t="s">
        <v>167</v>
      </c>
    </row>
    <row r="32851" spans="1:4" ht="14.5" customHeight="1" x14ac:dyDescent="0.35">
      <c r="A32851" s="319"/>
      <c r="B32851" s="315">
        <v>44431.807638963233</v>
      </c>
      <c r="C32851" s="314">
        <v>50.438977772082822</v>
      </c>
      <c r="D32851" s="313" t="s">
        <v>167</v>
      </c>
    </row>
    <row r="32852" spans="1:4" ht="14.5" customHeight="1" x14ac:dyDescent="0.35">
      <c r="A32852" s="319"/>
      <c r="B32852" s="315">
        <v>44431.80833340768</v>
      </c>
      <c r="C32852" s="314">
        <v>44.801022354095281</v>
      </c>
      <c r="D32852" s="313" t="s">
        <v>167</v>
      </c>
    </row>
    <row r="32853" spans="1:4" ht="14.5" customHeight="1" x14ac:dyDescent="0.35">
      <c r="A32853" s="319"/>
      <c r="B32853" s="315">
        <v>44431.809027852127</v>
      </c>
      <c r="C32853" s="314">
        <v>40.241429982177216</v>
      </c>
      <c r="D32853" s="313" t="s">
        <v>167</v>
      </c>
    </row>
    <row r="32854" spans="1:4" ht="14.5" customHeight="1" x14ac:dyDescent="0.35">
      <c r="A32854" s="319"/>
      <c r="B32854" s="315">
        <v>44431.809722296573</v>
      </c>
      <c r="C32854" s="314">
        <v>37.207864942513211</v>
      </c>
      <c r="D32854" s="313" t="s">
        <v>167</v>
      </c>
    </row>
    <row r="32855" spans="1:4" ht="14.5" customHeight="1" x14ac:dyDescent="0.35">
      <c r="A32855" s="319"/>
      <c r="B32855" s="315">
        <v>44431.81041674102</v>
      </c>
      <c r="C32855" s="314">
        <v>36.179624022289254</v>
      </c>
      <c r="D32855" s="313" t="s">
        <v>167</v>
      </c>
    </row>
    <row r="32856" spans="1:4" ht="14.5" customHeight="1" x14ac:dyDescent="0.35">
      <c r="A32856" s="319"/>
      <c r="B32856" s="315">
        <v>44431.811111185467</v>
      </c>
      <c r="C32856" s="314">
        <v>34.985324374479632</v>
      </c>
      <c r="D32856" s="313" t="s">
        <v>167</v>
      </c>
    </row>
    <row r="32857" spans="1:4" ht="14.5" customHeight="1" x14ac:dyDescent="0.35">
      <c r="A32857" s="319"/>
      <c r="B32857" s="315">
        <v>44431.811805629914</v>
      </c>
      <c r="C32857" s="314">
        <v>33.807832509745886</v>
      </c>
      <c r="D32857" s="313" t="s">
        <v>167</v>
      </c>
    </row>
    <row r="32858" spans="1:4" ht="14.5" customHeight="1" x14ac:dyDescent="0.35">
      <c r="A32858" s="319"/>
      <c r="B32858" s="315">
        <v>44431.81250007436</v>
      </c>
      <c r="C32858" s="314">
        <v>33.286544401791375</v>
      </c>
      <c r="D32858" s="313" t="s">
        <v>167</v>
      </c>
    </row>
    <row r="32859" spans="1:4" ht="14.5" customHeight="1" x14ac:dyDescent="0.35">
      <c r="A32859" s="319"/>
      <c r="B32859" s="315">
        <v>44431.813194518807</v>
      </c>
      <c r="C32859" s="314">
        <v>34.083074786367554</v>
      </c>
      <c r="D32859" s="313" t="s">
        <v>167</v>
      </c>
    </row>
    <row r="32860" spans="1:4" ht="14.5" customHeight="1" x14ac:dyDescent="0.35">
      <c r="A32860" s="319"/>
      <c r="B32860" s="315">
        <v>44431.813888963254</v>
      </c>
      <c r="C32860" s="314">
        <v>33.393026950259809</v>
      </c>
      <c r="D32860" s="313" t="s">
        <v>167</v>
      </c>
    </row>
    <row r="32861" spans="1:4" ht="14.5" customHeight="1" x14ac:dyDescent="0.35">
      <c r="A32861" s="319"/>
      <c r="B32861" s="315">
        <v>44431.8145834077</v>
      </c>
      <c r="C32861" s="314">
        <v>30.068464703741483</v>
      </c>
      <c r="D32861" s="313" t="s">
        <v>167</v>
      </c>
    </row>
    <row r="32862" spans="1:4" ht="14.5" customHeight="1" x14ac:dyDescent="0.35">
      <c r="A32862" s="319"/>
      <c r="B32862" s="315">
        <v>44431.815277852147</v>
      </c>
      <c r="C32862" s="314">
        <v>27.934584904032818</v>
      </c>
      <c r="D32862" s="313" t="s">
        <v>167</v>
      </c>
    </row>
    <row r="32863" spans="1:4" ht="14.5" customHeight="1" x14ac:dyDescent="0.35">
      <c r="A32863" s="319"/>
      <c r="B32863" s="315">
        <v>44431.815972296594</v>
      </c>
      <c r="C32863" s="314">
        <v>27.15364410746988</v>
      </c>
      <c r="D32863" s="313" t="s">
        <v>167</v>
      </c>
    </row>
    <row r="32864" spans="1:4" ht="14.5" customHeight="1" x14ac:dyDescent="0.35">
      <c r="A32864" s="319"/>
      <c r="B32864" s="315">
        <v>44431.816666741041</v>
      </c>
      <c r="C32864" s="314">
        <v>27.588378788027331</v>
      </c>
      <c r="D32864" s="313" t="s">
        <v>167</v>
      </c>
    </row>
    <row r="32865" spans="1:4" ht="14.5" customHeight="1" x14ac:dyDescent="0.35">
      <c r="A32865" s="319"/>
      <c r="B32865" s="315">
        <v>44431.817361185487</v>
      </c>
      <c r="C32865" s="314">
        <v>27.496496808493006</v>
      </c>
      <c r="D32865" s="313" t="s">
        <v>167</v>
      </c>
    </row>
    <row r="32866" spans="1:4" ht="14.5" customHeight="1" x14ac:dyDescent="0.35">
      <c r="A32866" s="319"/>
      <c r="B32866" s="315">
        <v>44431.818055629934</v>
      </c>
      <c r="C32866" s="314">
        <v>27.182446729412671</v>
      </c>
      <c r="D32866" s="313" t="s">
        <v>167</v>
      </c>
    </row>
    <row r="32867" spans="1:4" ht="14.5" customHeight="1" x14ac:dyDescent="0.35">
      <c r="A32867" s="319"/>
      <c r="B32867" s="315">
        <v>44431.818750074381</v>
      </c>
      <c r="C32867" s="314">
        <v>27.08305268689049</v>
      </c>
      <c r="D32867" s="313" t="s">
        <v>167</v>
      </c>
    </row>
    <row r="32868" spans="1:4" ht="14.5" customHeight="1" x14ac:dyDescent="0.35">
      <c r="A32868" s="319"/>
      <c r="B32868" s="315">
        <v>44431.819444518827</v>
      </c>
      <c r="C32868" s="314">
        <v>27.954528396206054</v>
      </c>
      <c r="D32868" s="313" t="s">
        <v>167</v>
      </c>
    </row>
    <row r="32869" spans="1:4" ht="14.5" customHeight="1" x14ac:dyDescent="0.35">
      <c r="A32869" s="319"/>
      <c r="B32869" s="315">
        <v>44431.820138963274</v>
      </c>
      <c r="C32869" s="314">
        <v>30.460889268925531</v>
      </c>
      <c r="D32869" s="313" t="s">
        <v>167</v>
      </c>
    </row>
    <row r="32870" spans="1:4" ht="14.5" customHeight="1" x14ac:dyDescent="0.35">
      <c r="A32870" s="319"/>
      <c r="B32870" s="315">
        <v>44431.820833407721</v>
      </c>
      <c r="C32870" s="314">
        <v>31.286097419191112</v>
      </c>
      <c r="D32870" s="313" t="s">
        <v>167</v>
      </c>
    </row>
    <row r="32871" spans="1:4" ht="14.5" customHeight="1" x14ac:dyDescent="0.35">
      <c r="A32871" s="319"/>
      <c r="B32871" s="315">
        <v>44431.821527852167</v>
      </c>
      <c r="C32871" s="314">
        <v>30.90295100593891</v>
      </c>
      <c r="D32871" s="313" t="s">
        <v>167</v>
      </c>
    </row>
    <row r="32872" spans="1:4" ht="14.5" customHeight="1" x14ac:dyDescent="0.35">
      <c r="A32872" s="319"/>
      <c r="B32872" s="315">
        <v>44431.822222296614</v>
      </c>
      <c r="C32872" s="314">
        <v>30.278860632680882</v>
      </c>
      <c r="D32872" s="313" t="s">
        <v>167</v>
      </c>
    </row>
    <row r="32873" spans="1:4" ht="14.5" customHeight="1" x14ac:dyDescent="0.35">
      <c r="A32873" s="319"/>
      <c r="B32873" s="315">
        <v>44431.822916741061</v>
      </c>
      <c r="C32873" s="314">
        <v>31.531012006005039</v>
      </c>
      <c r="D32873" s="313" t="s">
        <v>167</v>
      </c>
    </row>
    <row r="32874" spans="1:4" ht="14.5" customHeight="1" x14ac:dyDescent="0.35">
      <c r="A32874" s="319"/>
      <c r="B32874" s="315">
        <v>44431.823611185508</v>
      </c>
      <c r="C32874" s="314">
        <v>33.608872913763236</v>
      </c>
      <c r="D32874" s="313" t="s">
        <v>167</v>
      </c>
    </row>
    <row r="32875" spans="1:4" ht="14.5" customHeight="1" x14ac:dyDescent="0.35">
      <c r="A32875" s="319"/>
      <c r="B32875" s="315">
        <v>44431.824305629954</v>
      </c>
      <c r="C32875" s="314">
        <v>32.472807276439561</v>
      </c>
      <c r="D32875" s="313" t="s">
        <v>167</v>
      </c>
    </row>
    <row r="32876" spans="1:4" ht="14.5" customHeight="1" x14ac:dyDescent="0.35">
      <c r="A32876" s="319"/>
      <c r="B32876" s="315">
        <v>44431.825000074401</v>
      </c>
      <c r="C32876" s="314">
        <v>31.88482996655172</v>
      </c>
      <c r="D32876" s="313" t="s">
        <v>167</v>
      </c>
    </row>
    <row r="32877" spans="1:4" ht="14.5" customHeight="1" x14ac:dyDescent="0.35">
      <c r="A32877" s="319"/>
      <c r="B32877" s="315">
        <v>44431.825694518848</v>
      </c>
      <c r="C32877" s="314">
        <v>33.764760954978797</v>
      </c>
      <c r="D32877" s="313" t="s">
        <v>167</v>
      </c>
    </row>
    <row r="32878" spans="1:4" ht="14.5" customHeight="1" x14ac:dyDescent="0.35">
      <c r="A32878" s="319"/>
      <c r="B32878" s="315">
        <v>44431.826388963294</v>
      </c>
      <c r="C32878" s="314">
        <v>35.565919969919683</v>
      </c>
      <c r="D32878" s="313" t="s">
        <v>167</v>
      </c>
    </row>
    <row r="32879" spans="1:4" ht="14.5" customHeight="1" x14ac:dyDescent="0.35">
      <c r="A32879" s="319"/>
      <c r="B32879" s="315">
        <v>44431.827083407741</v>
      </c>
      <c r="C32879" s="314">
        <v>39.23072398151659</v>
      </c>
      <c r="D32879" s="313" t="s">
        <v>167</v>
      </c>
    </row>
    <row r="32880" spans="1:4" ht="14.5" customHeight="1" x14ac:dyDescent="0.35">
      <c r="A32880" s="319"/>
      <c r="B32880" s="315">
        <v>44431.827777852188</v>
      </c>
      <c r="C32880" s="314">
        <v>45.191376563944502</v>
      </c>
      <c r="D32880" s="313" t="s">
        <v>167</v>
      </c>
    </row>
    <row r="32881" spans="1:4" ht="14.5" customHeight="1" x14ac:dyDescent="0.35">
      <c r="A32881" s="319"/>
      <c r="B32881" s="315">
        <v>44431.828472296635</v>
      </c>
      <c r="C32881" s="314">
        <v>46.175283392181157</v>
      </c>
      <c r="D32881" s="313" t="s">
        <v>167</v>
      </c>
    </row>
    <row r="32882" spans="1:4" ht="14.5" customHeight="1" x14ac:dyDescent="0.35">
      <c r="A32882" s="319"/>
      <c r="B32882" s="315">
        <v>44431.829166741081</v>
      </c>
      <c r="C32882" s="314">
        <v>44.321467771048383</v>
      </c>
      <c r="D32882" s="313" t="s">
        <v>167</v>
      </c>
    </row>
    <row r="32883" spans="1:4" ht="14.5" customHeight="1" x14ac:dyDescent="0.35">
      <c r="A32883" s="319"/>
      <c r="B32883" s="315">
        <v>44431.829861185528</v>
      </c>
      <c r="C32883" s="314">
        <v>42.03709809984624</v>
      </c>
      <c r="D32883" s="313" t="s">
        <v>167</v>
      </c>
    </row>
    <row r="32884" spans="1:4" ht="14.5" customHeight="1" x14ac:dyDescent="0.35">
      <c r="A32884" s="319"/>
      <c r="B32884" s="315">
        <v>44431.830555629975</v>
      </c>
      <c r="C32884" s="314">
        <v>39.299651498682216</v>
      </c>
      <c r="D32884" s="313" t="s">
        <v>167</v>
      </c>
    </row>
    <row r="32885" spans="1:4" ht="14.5" customHeight="1" x14ac:dyDescent="0.35">
      <c r="A32885" s="319"/>
      <c r="B32885" s="315">
        <v>44431.831250074421</v>
      </c>
      <c r="C32885" s="314">
        <v>39.114357306465777</v>
      </c>
      <c r="D32885" s="313" t="s">
        <v>167</v>
      </c>
    </row>
    <row r="32886" spans="1:4" ht="14.5" customHeight="1" x14ac:dyDescent="0.35">
      <c r="A32886" s="319"/>
      <c r="B32886" s="315">
        <v>44431.831944518868</v>
      </c>
      <c r="C32886" s="314">
        <v>41.009711567534637</v>
      </c>
      <c r="D32886" s="313" t="s">
        <v>167</v>
      </c>
    </row>
    <row r="32887" spans="1:4" ht="14.5" customHeight="1" x14ac:dyDescent="0.35">
      <c r="A32887" s="319"/>
      <c r="B32887" s="315">
        <v>44431.832638963315</v>
      </c>
      <c r="C32887" s="314">
        <v>44.456786444442699</v>
      </c>
      <c r="D32887" s="313" t="s">
        <v>167</v>
      </c>
    </row>
    <row r="32888" spans="1:4" ht="14.5" customHeight="1" x14ac:dyDescent="0.35">
      <c r="A32888" s="319"/>
      <c r="B32888" s="315">
        <v>44431.833333407762</v>
      </c>
      <c r="C32888" s="314">
        <v>48.603444211115132</v>
      </c>
      <c r="D32888" s="313" t="s">
        <v>167</v>
      </c>
    </row>
    <row r="32889" spans="1:4" ht="14.5" customHeight="1" x14ac:dyDescent="0.35">
      <c r="A32889" s="319"/>
      <c r="B32889" s="315">
        <v>44431.834027852208</v>
      </c>
      <c r="C32889" s="314">
        <v>54.400155190645215</v>
      </c>
      <c r="D32889" s="313" t="s">
        <v>167</v>
      </c>
    </row>
    <row r="32890" spans="1:4" ht="14.5" customHeight="1" x14ac:dyDescent="0.35">
      <c r="A32890" s="319"/>
      <c r="B32890" s="315">
        <v>44431.834722296655</v>
      </c>
      <c r="C32890" s="314">
        <v>64.035324520153026</v>
      </c>
      <c r="D32890" s="313" t="s">
        <v>167</v>
      </c>
    </row>
    <row r="32891" spans="1:4" ht="14.5" customHeight="1" x14ac:dyDescent="0.35">
      <c r="A32891" s="319"/>
      <c r="B32891" s="315">
        <v>44431.835416741102</v>
      </c>
      <c r="C32891" s="314">
        <v>73.956916600815021</v>
      </c>
      <c r="D32891" s="313" t="s">
        <v>167</v>
      </c>
    </row>
    <row r="32892" spans="1:4" ht="14.5" customHeight="1" x14ac:dyDescent="0.35">
      <c r="A32892" s="319"/>
      <c r="B32892" s="315">
        <v>44431.836111185548</v>
      </c>
      <c r="C32892" s="314">
        <v>79.65978407571869</v>
      </c>
      <c r="D32892" s="313" t="s">
        <v>167</v>
      </c>
    </row>
    <row r="32893" spans="1:4" ht="14.5" customHeight="1" x14ac:dyDescent="0.35">
      <c r="A32893" s="319"/>
      <c r="B32893" s="315">
        <v>44431.836805629995</v>
      </c>
      <c r="C32893" s="314">
        <v>83.784646833290267</v>
      </c>
      <c r="D32893" s="313" t="s">
        <v>167</v>
      </c>
    </row>
    <row r="32894" spans="1:4" ht="14.5" customHeight="1" x14ac:dyDescent="0.35">
      <c r="A32894" s="319"/>
      <c r="B32894" s="315">
        <v>44431.837500074442</v>
      </c>
      <c r="C32894" s="314">
        <v>84.990233557477282</v>
      </c>
      <c r="D32894" s="313" t="s">
        <v>167</v>
      </c>
    </row>
    <row r="32895" spans="1:4" ht="14.5" customHeight="1" x14ac:dyDescent="0.35">
      <c r="A32895" s="319"/>
      <c r="B32895" s="315">
        <v>44431.838194518888</v>
      </c>
      <c r="C32895" s="314">
        <v>88.14548855654624</v>
      </c>
      <c r="D32895" s="313" t="s">
        <v>167</v>
      </c>
    </row>
    <row r="32896" spans="1:4" ht="14.5" customHeight="1" x14ac:dyDescent="0.35">
      <c r="A32896" s="319"/>
      <c r="B32896" s="315">
        <v>44431.838888963335</v>
      </c>
      <c r="C32896" s="314">
        <v>93.323958723871812</v>
      </c>
      <c r="D32896" s="313" t="s">
        <v>167</v>
      </c>
    </row>
    <row r="32897" spans="1:4" ht="14.5" customHeight="1" x14ac:dyDescent="0.35">
      <c r="A32897" s="319"/>
      <c r="B32897" s="315">
        <v>44431.839583407782</v>
      </c>
      <c r="C32897" s="314">
        <v>100.4460217210794</v>
      </c>
      <c r="D32897" s="313" t="s">
        <v>167</v>
      </c>
    </row>
    <row r="32898" spans="1:4" ht="14.5" customHeight="1" x14ac:dyDescent="0.35">
      <c r="A32898" s="319"/>
      <c r="B32898" s="315">
        <v>44431.840277852229</v>
      </c>
      <c r="C32898" s="314">
        <v>103.40097631144066</v>
      </c>
      <c r="D32898" s="313" t="s">
        <v>167</v>
      </c>
    </row>
    <row r="32899" spans="1:4" ht="14.5" customHeight="1" x14ac:dyDescent="0.35">
      <c r="A32899" s="319"/>
      <c r="B32899" s="315">
        <v>44431.840972296675</v>
      </c>
      <c r="C32899" s="314">
        <v>29.873483819594064</v>
      </c>
      <c r="D32899" s="313" t="s">
        <v>177</v>
      </c>
    </row>
    <row r="32900" spans="1:4" ht="14.5" customHeight="1" x14ac:dyDescent="0.35">
      <c r="A32900" s="319"/>
      <c r="B32900" s="315">
        <v>44431.841666741122</v>
      </c>
      <c r="C32900" s="314">
        <v>112.93817339158656</v>
      </c>
      <c r="D32900" s="313" t="s">
        <v>167</v>
      </c>
    </row>
    <row r="32901" spans="1:4" ht="14.5" customHeight="1" x14ac:dyDescent="0.35">
      <c r="A32901" s="319"/>
      <c r="B32901" s="315">
        <v>44431.842361185569</v>
      </c>
      <c r="C32901" s="314">
        <v>125.30950466967769</v>
      </c>
      <c r="D32901" s="313" t="s">
        <v>167</v>
      </c>
    </row>
    <row r="32902" spans="1:4" ht="14.5" customHeight="1" x14ac:dyDescent="0.35">
      <c r="A32902" s="319"/>
      <c r="B32902" s="315">
        <v>44431.843055630015</v>
      </c>
      <c r="C32902" s="314">
        <v>129.62605764919232</v>
      </c>
      <c r="D32902" s="313" t="s">
        <v>167</v>
      </c>
    </row>
    <row r="32903" spans="1:4" ht="14.5" customHeight="1" x14ac:dyDescent="0.35">
      <c r="A32903" s="319"/>
      <c r="B32903" s="315">
        <v>44431.843750074462</v>
      </c>
      <c r="C32903" s="314">
        <v>126.86421663323999</v>
      </c>
      <c r="D32903" s="313" t="s">
        <v>167</v>
      </c>
    </row>
    <row r="32904" spans="1:4" ht="14.5" customHeight="1" x14ac:dyDescent="0.35">
      <c r="A32904" s="319"/>
      <c r="B32904" s="315">
        <v>44431.844444518909</v>
      </c>
      <c r="C32904" s="314">
        <v>122.61911303516827</v>
      </c>
      <c r="D32904" s="313" t="s">
        <v>167</v>
      </c>
    </row>
    <row r="32905" spans="1:4" ht="14.5" customHeight="1" x14ac:dyDescent="0.35">
      <c r="A32905" s="319"/>
      <c r="B32905" s="315">
        <v>44431.845138963356</v>
      </c>
      <c r="C32905" s="314">
        <v>123.48598019235845</v>
      </c>
      <c r="D32905" s="313" t="s">
        <v>167</v>
      </c>
    </row>
    <row r="32906" spans="1:4" ht="14.5" customHeight="1" x14ac:dyDescent="0.35">
      <c r="A32906" s="319"/>
      <c r="B32906" s="315">
        <v>44431.845833407802</v>
      </c>
      <c r="C32906" s="314">
        <v>135.77840682085758</v>
      </c>
      <c r="D32906" s="313" t="s">
        <v>167</v>
      </c>
    </row>
    <row r="32907" spans="1:4" ht="14.5" customHeight="1" x14ac:dyDescent="0.35">
      <c r="A32907" s="319"/>
      <c r="B32907" s="315">
        <v>44431.846527852249</v>
      </c>
      <c r="C32907" s="314">
        <v>151.03834565082408</v>
      </c>
      <c r="D32907" s="313" t="s">
        <v>167</v>
      </c>
    </row>
    <row r="32908" spans="1:4" ht="14.5" customHeight="1" x14ac:dyDescent="0.35">
      <c r="A32908" s="319"/>
      <c r="B32908" s="315">
        <v>44431.847222296696</v>
      </c>
      <c r="C32908" s="314">
        <v>166.64514094714542</v>
      </c>
      <c r="D32908" s="313" t="s">
        <v>167</v>
      </c>
    </row>
    <row r="32909" spans="1:4" ht="14.5" customHeight="1" x14ac:dyDescent="0.35">
      <c r="A32909" s="319"/>
      <c r="B32909" s="315">
        <v>44431.847916741142</v>
      </c>
      <c r="C32909" s="314">
        <v>190.08707898365489</v>
      </c>
      <c r="D32909" s="313" t="s">
        <v>167</v>
      </c>
    </row>
    <row r="32910" spans="1:4" ht="14.5" customHeight="1" x14ac:dyDescent="0.35">
      <c r="A32910" s="319"/>
      <c r="B32910" s="315">
        <v>44431.848611185589</v>
      </c>
      <c r="C32910" s="314">
        <v>212.0156950001566</v>
      </c>
      <c r="D32910" s="313" t="s">
        <v>167</v>
      </c>
    </row>
    <row r="32911" spans="1:4" ht="14.5" customHeight="1" x14ac:dyDescent="0.35">
      <c r="A32911" s="319"/>
      <c r="B32911" s="315">
        <v>44431.849305630036</v>
      </c>
      <c r="C32911" s="314">
        <v>185.365285160897</v>
      </c>
      <c r="D32911" s="313" t="s">
        <v>167</v>
      </c>
    </row>
    <row r="32912" spans="1:4" ht="14.5" customHeight="1" x14ac:dyDescent="0.35">
      <c r="A32912" s="319"/>
      <c r="B32912" s="315">
        <v>44431.850000074483</v>
      </c>
      <c r="C32912" s="314">
        <v>169.76839836360497</v>
      </c>
      <c r="D32912" s="313" t="s">
        <v>167</v>
      </c>
    </row>
    <row r="32913" spans="1:4" ht="14.5" customHeight="1" x14ac:dyDescent="0.35">
      <c r="A32913" s="319"/>
      <c r="B32913" s="315">
        <v>44431.850694518929</v>
      </c>
      <c r="C32913" s="314">
        <v>163.62160967176703</v>
      </c>
      <c r="D32913" s="313" t="s">
        <v>167</v>
      </c>
    </row>
    <row r="32914" spans="1:4" ht="14.5" customHeight="1" x14ac:dyDescent="0.35">
      <c r="A32914" s="319"/>
      <c r="B32914" s="315">
        <v>44431.851388963376</v>
      </c>
      <c r="C32914" s="314">
        <v>145.53056449324745</v>
      </c>
      <c r="D32914" s="313" t="s">
        <v>167</v>
      </c>
    </row>
    <row r="32915" spans="1:4" ht="14.5" customHeight="1" x14ac:dyDescent="0.35">
      <c r="A32915" s="319"/>
      <c r="B32915" s="315">
        <v>44431.852083407823</v>
      </c>
      <c r="C32915" s="314">
        <v>132.65176665293984</v>
      </c>
      <c r="D32915" s="313" t="s">
        <v>167</v>
      </c>
    </row>
    <row r="32916" spans="1:4" ht="14.5" customHeight="1" x14ac:dyDescent="0.35">
      <c r="A32916" s="319"/>
      <c r="B32916" s="315">
        <v>44431.852777852269</v>
      </c>
      <c r="C32916" s="314">
        <v>124.73469091967563</v>
      </c>
      <c r="D32916" s="313" t="s">
        <v>167</v>
      </c>
    </row>
    <row r="32917" spans="1:4" ht="14.5" customHeight="1" x14ac:dyDescent="0.35">
      <c r="A32917" s="319"/>
      <c r="B32917" s="315">
        <v>44431.853472296716</v>
      </c>
      <c r="C32917" s="314">
        <v>121.15288598697516</v>
      </c>
      <c r="D32917" s="313" t="s">
        <v>167</v>
      </c>
    </row>
    <row r="32918" spans="1:4" ht="14.5" customHeight="1" x14ac:dyDescent="0.35">
      <c r="A32918" s="319"/>
      <c r="B32918" s="315">
        <v>44431.854166741163</v>
      </c>
      <c r="C32918" s="314">
        <v>107.76451842021973</v>
      </c>
      <c r="D32918" s="313" t="s">
        <v>167</v>
      </c>
    </row>
    <row r="32919" spans="1:4" ht="14.5" customHeight="1" x14ac:dyDescent="0.35">
      <c r="A32919" s="319"/>
      <c r="B32919" s="315">
        <v>44431.854861185609</v>
      </c>
      <c r="C32919" s="314">
        <v>94.873106258331489</v>
      </c>
      <c r="D32919" s="313" t="s">
        <v>167</v>
      </c>
    </row>
    <row r="32920" spans="1:4" ht="14.5" customHeight="1" x14ac:dyDescent="0.35">
      <c r="A32920" s="319"/>
      <c r="B32920" s="315">
        <v>44431.855555630056</v>
      </c>
      <c r="C32920" s="314">
        <v>90.994525074176877</v>
      </c>
      <c r="D32920" s="313" t="s">
        <v>167</v>
      </c>
    </row>
    <row r="32921" spans="1:4" ht="14.5" customHeight="1" x14ac:dyDescent="0.35">
      <c r="A32921" s="319"/>
      <c r="B32921" s="315">
        <v>44431.856250074503</v>
      </c>
      <c r="C32921" s="314">
        <v>94.418494074296902</v>
      </c>
      <c r="D32921" s="313" t="s">
        <v>167</v>
      </c>
    </row>
    <row r="32922" spans="1:4" ht="14.5" customHeight="1" x14ac:dyDescent="0.35">
      <c r="A32922" s="319"/>
      <c r="B32922" s="315">
        <v>44431.85694451895</v>
      </c>
      <c r="C32922" s="314">
        <v>96.204171292109336</v>
      </c>
      <c r="D32922" s="313" t="s">
        <v>167</v>
      </c>
    </row>
    <row r="32923" spans="1:4" ht="14.5" customHeight="1" x14ac:dyDescent="0.35">
      <c r="A32923" s="319"/>
      <c r="B32923" s="315">
        <v>44431.857638963396</v>
      </c>
      <c r="C32923" s="314">
        <v>97.488398873992267</v>
      </c>
      <c r="D32923" s="313" t="s">
        <v>167</v>
      </c>
    </row>
    <row r="32924" spans="1:4" ht="14.5" customHeight="1" x14ac:dyDescent="0.35">
      <c r="A32924" s="319"/>
      <c r="B32924" s="315">
        <v>44431.858333407843</v>
      </c>
      <c r="C32924" s="314">
        <v>93.597447424591522</v>
      </c>
      <c r="D32924" s="313" t="s">
        <v>167</v>
      </c>
    </row>
    <row r="32925" spans="1:4" ht="14.5" customHeight="1" x14ac:dyDescent="0.35">
      <c r="A32925" s="319"/>
      <c r="B32925" s="315">
        <v>44431.85902785229</v>
      </c>
      <c r="C32925" s="314">
        <v>92.813046460876166</v>
      </c>
      <c r="D32925" s="313" t="s">
        <v>167</v>
      </c>
    </row>
    <row r="32926" spans="1:4" ht="14.5" customHeight="1" x14ac:dyDescent="0.35">
      <c r="A32926" s="319"/>
      <c r="B32926" s="315">
        <v>44431.859722296736</v>
      </c>
      <c r="C32926" s="314">
        <v>98.194949665859653</v>
      </c>
      <c r="D32926" s="313" t="s">
        <v>167</v>
      </c>
    </row>
    <row r="32927" spans="1:4" ht="14.5" customHeight="1" x14ac:dyDescent="0.35">
      <c r="A32927" s="319"/>
      <c r="B32927" s="315">
        <v>44431.860416741183</v>
      </c>
      <c r="C32927" s="314">
        <v>114.52648409008592</v>
      </c>
      <c r="D32927" s="313" t="s">
        <v>167</v>
      </c>
    </row>
    <row r="32928" spans="1:4" ht="14.5" customHeight="1" x14ac:dyDescent="0.35">
      <c r="A32928" s="319"/>
      <c r="B32928" s="315">
        <v>44431.86111118563</v>
      </c>
      <c r="C32928" s="314">
        <v>137.53940950065927</v>
      </c>
      <c r="D32928" s="313" t="s">
        <v>167</v>
      </c>
    </row>
    <row r="32929" spans="1:4" ht="14.5" customHeight="1" x14ac:dyDescent="0.35">
      <c r="A32929" s="319"/>
      <c r="B32929" s="315">
        <v>44431.861805630077</v>
      </c>
      <c r="C32929" s="314">
        <v>151.00492023553622</v>
      </c>
      <c r="D32929" s="313" t="s">
        <v>167</v>
      </c>
    </row>
    <row r="32930" spans="1:4" ht="14.5" customHeight="1" x14ac:dyDescent="0.35">
      <c r="A32930" s="319"/>
      <c r="B32930" s="315">
        <v>44431.862500074523</v>
      </c>
      <c r="C32930" s="314">
        <v>153.95829984742062</v>
      </c>
      <c r="D32930" s="313" t="s">
        <v>167</v>
      </c>
    </row>
    <row r="32931" spans="1:4" ht="14.5" customHeight="1" x14ac:dyDescent="0.35">
      <c r="A32931" s="319"/>
      <c r="B32931" s="315">
        <v>44431.86319451897</v>
      </c>
      <c r="C32931" s="314">
        <v>154.1330185942119</v>
      </c>
      <c r="D32931" s="313" t="s">
        <v>167</v>
      </c>
    </row>
    <row r="32932" spans="1:4" ht="14.5" customHeight="1" x14ac:dyDescent="0.35">
      <c r="A32932" s="319"/>
      <c r="B32932" s="315">
        <v>44431.863888963417</v>
      </c>
      <c r="C32932" s="314">
        <v>154.16194193656167</v>
      </c>
      <c r="D32932" s="313" t="s">
        <v>167</v>
      </c>
    </row>
    <row r="32933" spans="1:4" ht="14.5" customHeight="1" x14ac:dyDescent="0.35">
      <c r="A32933" s="319"/>
      <c r="B32933" s="315">
        <v>44431.864583407863</v>
      </c>
      <c r="C32933" s="314">
        <v>154.54570160477499</v>
      </c>
      <c r="D32933" s="313" t="s">
        <v>167</v>
      </c>
    </row>
    <row r="32934" spans="1:4" ht="14.5" customHeight="1" x14ac:dyDescent="0.35">
      <c r="A32934" s="319"/>
      <c r="B32934" s="315">
        <v>44431.86527785231</v>
      </c>
      <c r="C32934" s="314">
        <v>160.43074831180664</v>
      </c>
      <c r="D32934" s="313" t="s">
        <v>167</v>
      </c>
    </row>
    <row r="32935" spans="1:4" ht="14.5" customHeight="1" x14ac:dyDescent="0.35">
      <c r="A32935" s="319"/>
      <c r="B32935" s="315">
        <v>44431.865972296757</v>
      </c>
      <c r="C32935" s="314">
        <v>163.83600394467746</v>
      </c>
      <c r="D32935" s="313" t="s">
        <v>167</v>
      </c>
    </row>
    <row r="32936" spans="1:4" ht="14.5" customHeight="1" x14ac:dyDescent="0.35">
      <c r="A32936" s="319"/>
      <c r="B32936" s="315">
        <v>44431.866666741204</v>
      </c>
      <c r="C32936" s="314">
        <v>169.4448871985233</v>
      </c>
      <c r="D32936" s="313" t="s">
        <v>167</v>
      </c>
    </row>
    <row r="32937" spans="1:4" ht="14.5" customHeight="1" x14ac:dyDescent="0.35">
      <c r="A32937" s="319"/>
      <c r="B32937" s="315">
        <v>44431.86736118565</v>
      </c>
      <c r="C32937" s="314">
        <v>176.34087793508468</v>
      </c>
      <c r="D32937" s="313" t="s">
        <v>167</v>
      </c>
    </row>
    <row r="32938" spans="1:4" ht="14.5" customHeight="1" x14ac:dyDescent="0.35">
      <c r="A32938" s="319"/>
      <c r="B32938" s="315">
        <v>44431.868055630097</v>
      </c>
      <c r="C32938" s="314">
        <v>195.2070122792075</v>
      </c>
      <c r="D32938" s="313" t="s">
        <v>167</v>
      </c>
    </row>
    <row r="32939" spans="1:4" ht="14.5" customHeight="1" x14ac:dyDescent="0.35">
      <c r="A32939" s="319"/>
      <c r="B32939" s="315">
        <v>44431.868750074544</v>
      </c>
      <c r="C32939" s="314">
        <v>208.41898572873325</v>
      </c>
      <c r="D32939" s="313" t="s">
        <v>167</v>
      </c>
    </row>
    <row r="32940" spans="1:4" ht="14.5" customHeight="1" x14ac:dyDescent="0.35">
      <c r="A32940" s="319"/>
      <c r="B32940" s="315">
        <v>44431.86944451899</v>
      </c>
      <c r="C32940" s="314">
        <v>204.65984740762119</v>
      </c>
      <c r="D32940" s="313" t="s">
        <v>167</v>
      </c>
    </row>
    <row r="32941" spans="1:4" ht="14.5" customHeight="1" x14ac:dyDescent="0.35">
      <c r="A32941" s="319"/>
      <c r="B32941" s="315">
        <v>44431.870138963437</v>
      </c>
      <c r="C32941" s="314">
        <v>208.47704565431147</v>
      </c>
      <c r="D32941" s="313" t="s">
        <v>167</v>
      </c>
    </row>
    <row r="32942" spans="1:4" ht="14.5" customHeight="1" x14ac:dyDescent="0.35">
      <c r="A32942" s="319"/>
      <c r="B32942" s="315">
        <v>44431.870833407884</v>
      </c>
      <c r="C32942" s="314">
        <v>210.82087225455325</v>
      </c>
      <c r="D32942" s="313" t="s">
        <v>167</v>
      </c>
    </row>
    <row r="32943" spans="1:4" ht="14.5" customHeight="1" x14ac:dyDescent="0.35">
      <c r="A32943" s="319"/>
      <c r="B32943" s="315">
        <v>44431.87152785233</v>
      </c>
      <c r="C32943" s="314">
        <v>207.75351170241677</v>
      </c>
      <c r="D32943" s="313" t="s">
        <v>167</v>
      </c>
    </row>
    <row r="32944" spans="1:4" ht="14.5" customHeight="1" x14ac:dyDescent="0.35">
      <c r="A32944" s="319"/>
      <c r="B32944" s="315">
        <v>44431.872222296777</v>
      </c>
      <c r="C32944" s="314">
        <v>215.2927710611024</v>
      </c>
      <c r="D32944" s="313" t="s">
        <v>167</v>
      </c>
    </row>
    <row r="32945" spans="1:4" ht="14.5" customHeight="1" x14ac:dyDescent="0.35">
      <c r="A32945" s="319"/>
      <c r="B32945" s="315">
        <v>44431.872916741224</v>
      </c>
      <c r="C32945" s="314">
        <v>240.61747753007026</v>
      </c>
      <c r="D32945" s="313" t="s">
        <v>167</v>
      </c>
    </row>
    <row r="32946" spans="1:4" ht="14.5" customHeight="1" x14ac:dyDescent="0.35">
      <c r="A32946" s="319"/>
      <c r="B32946" s="315">
        <v>44431.873611185671</v>
      </c>
      <c r="C32946" s="314">
        <v>278.42587024708433</v>
      </c>
      <c r="D32946" s="313" t="s">
        <v>167</v>
      </c>
    </row>
    <row r="32947" spans="1:4" ht="14.5" customHeight="1" x14ac:dyDescent="0.35">
      <c r="A32947" s="319"/>
      <c r="B32947" s="315">
        <v>44431.874305630117</v>
      </c>
      <c r="C32947" s="314">
        <v>310.05140524799157</v>
      </c>
      <c r="D32947" s="313" t="s">
        <v>167</v>
      </c>
    </row>
    <row r="32948" spans="1:4" ht="14.5" customHeight="1" x14ac:dyDescent="0.35">
      <c r="A32948" s="319"/>
      <c r="B32948" s="315">
        <v>44431.875000074564</v>
      </c>
      <c r="C32948" s="314">
        <v>341.99735444756226</v>
      </c>
      <c r="D32948" s="313" t="s">
        <v>167</v>
      </c>
    </row>
    <row r="32949" spans="1:4" ht="14.5" customHeight="1" x14ac:dyDescent="0.35">
      <c r="A32949" s="319"/>
      <c r="B32949" s="315">
        <v>44431.875694519011</v>
      </c>
      <c r="C32949" s="314">
        <v>374.34279141209555</v>
      </c>
      <c r="D32949" s="313" t="s">
        <v>167</v>
      </c>
    </row>
    <row r="32950" spans="1:4" ht="14.5" customHeight="1" x14ac:dyDescent="0.35">
      <c r="A32950" s="319"/>
      <c r="B32950" s="315">
        <v>44431.876388963457</v>
      </c>
      <c r="C32950" s="314">
        <v>417.99406707893746</v>
      </c>
      <c r="D32950" s="313" t="s">
        <v>167</v>
      </c>
    </row>
    <row r="32951" spans="1:4" ht="14.5" customHeight="1" x14ac:dyDescent="0.35">
      <c r="A32951" s="319"/>
      <c r="B32951" s="315">
        <v>44431.877083407904</v>
      </c>
      <c r="C32951" s="314">
        <v>434.12927466177695</v>
      </c>
      <c r="D32951" s="313" t="s">
        <v>167</v>
      </c>
    </row>
    <row r="32952" spans="1:4" ht="14.5" customHeight="1" x14ac:dyDescent="0.35">
      <c r="A32952" s="319"/>
      <c r="B32952" s="315">
        <v>44431.877777852351</v>
      </c>
      <c r="C32952" s="314">
        <v>432.33385178184449</v>
      </c>
      <c r="D32952" s="313" t="s">
        <v>167</v>
      </c>
    </row>
    <row r="32953" spans="1:4" ht="14.5" customHeight="1" x14ac:dyDescent="0.35">
      <c r="A32953" s="319"/>
      <c r="B32953" s="315">
        <v>44431.878472296798</v>
      </c>
      <c r="C32953" s="314">
        <v>441.58393950615232</v>
      </c>
      <c r="D32953" s="313" t="s">
        <v>167</v>
      </c>
    </row>
    <row r="32954" spans="1:4" ht="14.5" customHeight="1" x14ac:dyDescent="0.35">
      <c r="A32954" s="319"/>
      <c r="B32954" s="315">
        <v>44431.879166741244</v>
      </c>
      <c r="C32954" s="314">
        <v>449.52080880832705</v>
      </c>
      <c r="D32954" s="313" t="s">
        <v>167</v>
      </c>
    </row>
    <row r="32955" spans="1:4" ht="14.5" customHeight="1" x14ac:dyDescent="0.35">
      <c r="A32955" s="319"/>
      <c r="B32955" s="315">
        <v>44431.879861185691</v>
      </c>
      <c r="C32955" s="314">
        <v>469.26259653808859</v>
      </c>
      <c r="D32955" s="313" t="s">
        <v>167</v>
      </c>
    </row>
    <row r="32956" spans="1:4" ht="14.5" customHeight="1" x14ac:dyDescent="0.35">
      <c r="A32956" s="319"/>
      <c r="B32956" s="315">
        <v>44431.880555630138</v>
      </c>
      <c r="C32956" s="314">
        <v>506.99172155619601</v>
      </c>
      <c r="D32956" s="313" t="s">
        <v>167</v>
      </c>
    </row>
    <row r="32957" spans="1:4" ht="14.5" customHeight="1" x14ac:dyDescent="0.35">
      <c r="A32957" s="319"/>
      <c r="B32957" s="315">
        <v>44431.881250074584</v>
      </c>
      <c r="C32957" s="314">
        <v>565.02281123851424</v>
      </c>
      <c r="D32957" s="313" t="s">
        <v>167</v>
      </c>
    </row>
    <row r="32958" spans="1:4" ht="14.5" customHeight="1" x14ac:dyDescent="0.35">
      <c r="A32958" s="319"/>
      <c r="B32958" s="315">
        <v>44431.881944519031</v>
      </c>
      <c r="C32958" s="314">
        <v>617.84832207852355</v>
      </c>
      <c r="D32958" s="313" t="s">
        <v>167</v>
      </c>
    </row>
    <row r="32959" spans="1:4" ht="14.5" customHeight="1" x14ac:dyDescent="0.35">
      <c r="A32959" s="319"/>
      <c r="B32959" s="315">
        <v>44431.882638963478</v>
      </c>
      <c r="C32959" s="314">
        <v>692.59683597083199</v>
      </c>
      <c r="D32959" s="313" t="s">
        <v>167</v>
      </c>
    </row>
    <row r="32960" spans="1:4" ht="14.5" customHeight="1" x14ac:dyDescent="0.35">
      <c r="A32960" s="319"/>
      <c r="B32960" s="315">
        <v>44431.883333407925</v>
      </c>
      <c r="C32960" s="314">
        <v>736.73015210508993</v>
      </c>
      <c r="D32960" s="313" t="s">
        <v>167</v>
      </c>
    </row>
    <row r="32961" spans="1:4" ht="14.5" customHeight="1" x14ac:dyDescent="0.35">
      <c r="A32961" s="319"/>
      <c r="B32961" s="315">
        <v>44431.884027852371</v>
      </c>
      <c r="C32961" s="314">
        <v>720.37081512191025</v>
      </c>
      <c r="D32961" s="313" t="s">
        <v>167</v>
      </c>
    </row>
    <row r="32962" spans="1:4" ht="14.5" customHeight="1" x14ac:dyDescent="0.35">
      <c r="A32962" s="319"/>
      <c r="B32962" s="315">
        <v>44431.884722296818</v>
      </c>
      <c r="C32962" s="314">
        <v>637.70949954974151</v>
      </c>
      <c r="D32962" s="313" t="s">
        <v>167</v>
      </c>
    </row>
    <row r="32963" spans="1:4" ht="14.5" customHeight="1" x14ac:dyDescent="0.35">
      <c r="A32963" s="319"/>
      <c r="B32963" s="315">
        <v>44431.885416741265</v>
      </c>
      <c r="C32963" s="314">
        <v>559.21223091298407</v>
      </c>
      <c r="D32963" s="313" t="s">
        <v>167</v>
      </c>
    </row>
    <row r="32964" spans="1:4" ht="14.5" customHeight="1" x14ac:dyDescent="0.35">
      <c r="A32964" s="319"/>
      <c r="B32964" s="315">
        <v>44431.886111185711</v>
      </c>
      <c r="C32964" s="314">
        <v>495.71130441116014</v>
      </c>
      <c r="D32964" s="313" t="s">
        <v>167</v>
      </c>
    </row>
    <row r="32965" spans="1:4" ht="14.5" customHeight="1" x14ac:dyDescent="0.35">
      <c r="A32965" s="319"/>
      <c r="B32965" s="315">
        <v>44431.886805630158</v>
      </c>
      <c r="C32965" s="314">
        <v>444.19526530379272</v>
      </c>
      <c r="D32965" s="313" t="s">
        <v>167</v>
      </c>
    </row>
    <row r="32966" spans="1:4" ht="14.5" customHeight="1" x14ac:dyDescent="0.35">
      <c r="A32966" s="319"/>
      <c r="B32966" s="315">
        <v>44431.887500074605</v>
      </c>
      <c r="C32966" s="314">
        <v>415.6709325524435</v>
      </c>
      <c r="D32966" s="313" t="s">
        <v>167</v>
      </c>
    </row>
    <row r="32967" spans="1:4" ht="14.5" customHeight="1" x14ac:dyDescent="0.35">
      <c r="A32967" s="319"/>
      <c r="B32967" s="315">
        <v>44431.888194519051</v>
      </c>
      <c r="C32967" s="314">
        <v>386.65694807950251</v>
      </c>
      <c r="D32967" s="313" t="s">
        <v>167</v>
      </c>
    </row>
    <row r="32968" spans="1:4" ht="14.5" customHeight="1" x14ac:dyDescent="0.35">
      <c r="A32968" s="319"/>
      <c r="B32968" s="315">
        <v>44431.888888963498</v>
      </c>
      <c r="C32968" s="314">
        <v>374.77871655933558</v>
      </c>
      <c r="D32968" s="313" t="s">
        <v>167</v>
      </c>
    </row>
    <row r="32969" spans="1:4" ht="14.5" customHeight="1" x14ac:dyDescent="0.35">
      <c r="A32969" s="319"/>
      <c r="B32969" s="315">
        <v>44431.889583407945</v>
      </c>
      <c r="C32969" s="314">
        <v>376.21895443171576</v>
      </c>
      <c r="D32969" s="313" t="s">
        <v>167</v>
      </c>
    </row>
    <row r="32970" spans="1:4" ht="14.5" customHeight="1" x14ac:dyDescent="0.35">
      <c r="A32970" s="319"/>
      <c r="B32970" s="315">
        <v>44431.890277852392</v>
      </c>
      <c r="C32970" s="314">
        <v>397.02887863590536</v>
      </c>
      <c r="D32970" s="313" t="s">
        <v>167</v>
      </c>
    </row>
    <row r="32971" spans="1:4" ht="14.5" customHeight="1" x14ac:dyDescent="0.35">
      <c r="A32971" s="319"/>
      <c r="B32971" s="315">
        <v>44431.890972296838</v>
      </c>
      <c r="C32971" s="314">
        <v>439.27259426330369</v>
      </c>
      <c r="D32971" s="313" t="s">
        <v>167</v>
      </c>
    </row>
    <row r="32972" spans="1:4" ht="14.5" customHeight="1" x14ac:dyDescent="0.35">
      <c r="A32972" s="319"/>
      <c r="B32972" s="315">
        <v>44431.891666741285</v>
      </c>
      <c r="C32972" s="314">
        <v>446.89784906310183</v>
      </c>
      <c r="D32972" s="313" t="s">
        <v>167</v>
      </c>
    </row>
    <row r="32973" spans="1:4" ht="14.5" customHeight="1" x14ac:dyDescent="0.35">
      <c r="A32973" s="319"/>
      <c r="B32973" s="315">
        <v>44431.892361185732</v>
      </c>
      <c r="C32973" s="314">
        <v>437.16434812297422</v>
      </c>
      <c r="D32973" s="313" t="s">
        <v>167</v>
      </c>
    </row>
    <row r="32974" spans="1:4" ht="14.5" customHeight="1" x14ac:dyDescent="0.35">
      <c r="A32974" s="319"/>
      <c r="B32974" s="315">
        <v>44431.893055630178</v>
      </c>
      <c r="C32974" s="314">
        <v>426.69853888510261</v>
      </c>
      <c r="D32974" s="313" t="s">
        <v>167</v>
      </c>
    </row>
    <row r="32975" spans="1:4" ht="14.5" customHeight="1" x14ac:dyDescent="0.35">
      <c r="A32975" s="319"/>
      <c r="B32975" s="315">
        <v>44431.893750074625</v>
      </c>
      <c r="C32975" s="314">
        <v>405.41619698662157</v>
      </c>
      <c r="D32975" s="313" t="s">
        <v>167</v>
      </c>
    </row>
    <row r="32976" spans="1:4" ht="14.5" customHeight="1" x14ac:dyDescent="0.35">
      <c r="A32976" s="319"/>
      <c r="B32976" s="315">
        <v>44431.894444519072</v>
      </c>
      <c r="C32976" s="314">
        <v>391.58959559050078</v>
      </c>
      <c r="D32976" s="313" t="s">
        <v>167</v>
      </c>
    </row>
    <row r="32977" spans="1:4" ht="14.5" customHeight="1" x14ac:dyDescent="0.35">
      <c r="A32977" s="319"/>
      <c r="B32977" s="315">
        <v>44431.895138963519</v>
      </c>
      <c r="C32977" s="314">
        <v>395.3951872113704</v>
      </c>
      <c r="D32977" s="313" t="s">
        <v>167</v>
      </c>
    </row>
    <row r="32978" spans="1:4" ht="14.5" customHeight="1" x14ac:dyDescent="0.35">
      <c r="A32978" s="319"/>
      <c r="B32978" s="315">
        <v>44431.895833407965</v>
      </c>
      <c r="C32978" s="314">
        <v>377.78900051145661</v>
      </c>
      <c r="D32978" s="313" t="s">
        <v>167</v>
      </c>
    </row>
    <row r="32979" spans="1:4" ht="14.5" customHeight="1" x14ac:dyDescent="0.35">
      <c r="A32979" s="319"/>
      <c r="B32979" s="315">
        <v>44431.896527852412</v>
      </c>
      <c r="C32979" s="314">
        <v>364.02156797312199</v>
      </c>
      <c r="D32979" s="313" t="s">
        <v>167</v>
      </c>
    </row>
    <row r="32980" spans="1:4" ht="14.5" customHeight="1" x14ac:dyDescent="0.35">
      <c r="A32980" s="319"/>
      <c r="B32980" s="315">
        <v>44431.897222296859</v>
      </c>
      <c r="C32980" s="314">
        <v>353.23295602706105</v>
      </c>
      <c r="D32980" s="313" t="s">
        <v>167</v>
      </c>
    </row>
    <row r="32981" spans="1:4" ht="14.5" customHeight="1" x14ac:dyDescent="0.35">
      <c r="A32981" s="319"/>
      <c r="B32981" s="315">
        <v>44431.897916741305</v>
      </c>
      <c r="C32981" s="314">
        <v>342.35395173535994</v>
      </c>
      <c r="D32981" s="313" t="s">
        <v>167</v>
      </c>
    </row>
    <row r="32982" spans="1:4" ht="14.5" customHeight="1" x14ac:dyDescent="0.35">
      <c r="A32982" s="319"/>
      <c r="B32982" s="315">
        <v>44431.898611185752</v>
      </c>
      <c r="C32982" s="314">
        <v>317.77651536096818</v>
      </c>
      <c r="D32982" s="313" t="s">
        <v>167</v>
      </c>
    </row>
    <row r="32983" spans="1:4" ht="14.5" customHeight="1" x14ac:dyDescent="0.35">
      <c r="A32983" s="319"/>
      <c r="B32983" s="315">
        <v>44431.899305630199</v>
      </c>
      <c r="C32983" s="314">
        <v>296.45622479426675</v>
      </c>
      <c r="D32983" s="313" t="s">
        <v>167</v>
      </c>
    </row>
    <row r="32984" spans="1:4" ht="14.5" customHeight="1" x14ac:dyDescent="0.35">
      <c r="A32984" s="319"/>
      <c r="B32984" s="315">
        <v>44431.900000074646</v>
      </c>
      <c r="C32984" s="314">
        <v>272.39739118023618</v>
      </c>
      <c r="D32984" s="313" t="s">
        <v>167</v>
      </c>
    </row>
    <row r="32985" spans="1:4" ht="14.5" customHeight="1" x14ac:dyDescent="0.35">
      <c r="A32985" s="319"/>
      <c r="B32985" s="315">
        <v>44431.900694519092</v>
      </c>
      <c r="C32985" s="314">
        <v>255.54103862164388</v>
      </c>
      <c r="D32985" s="313" t="s">
        <v>167</v>
      </c>
    </row>
    <row r="32986" spans="1:4" ht="14.5" customHeight="1" x14ac:dyDescent="0.35">
      <c r="A32986" s="319"/>
      <c r="B32986" s="315">
        <v>44431.901388963539</v>
      </c>
      <c r="C32986" s="314">
        <v>254.44483211226762</v>
      </c>
      <c r="D32986" s="313" t="s">
        <v>167</v>
      </c>
    </row>
    <row r="32987" spans="1:4" ht="14.5" customHeight="1" x14ac:dyDescent="0.35">
      <c r="A32987" s="319"/>
      <c r="B32987" s="315">
        <v>44431.902083407986</v>
      </c>
      <c r="C32987" s="314">
        <v>265.69368042792968</v>
      </c>
      <c r="D32987" s="313" t="s">
        <v>167</v>
      </c>
    </row>
    <row r="32988" spans="1:4" ht="14.5" customHeight="1" x14ac:dyDescent="0.35">
      <c r="A32988" s="319"/>
      <c r="B32988" s="315">
        <v>44431.902777852432</v>
      </c>
      <c r="C32988" s="314">
        <v>277.87062501936066</v>
      </c>
      <c r="D32988" s="313" t="s">
        <v>167</v>
      </c>
    </row>
    <row r="32989" spans="1:4" ht="14.5" customHeight="1" x14ac:dyDescent="0.35">
      <c r="A32989" s="319"/>
      <c r="B32989" s="315">
        <v>44431.903472296879</v>
      </c>
      <c r="C32989" s="314">
        <v>290.98115106941356</v>
      </c>
      <c r="D32989" s="313" t="s">
        <v>167</v>
      </c>
    </row>
    <row r="32990" spans="1:4" ht="14.5" customHeight="1" x14ac:dyDescent="0.35">
      <c r="A32990" s="319"/>
      <c r="B32990" s="315">
        <v>44431.904166741326</v>
      </c>
      <c r="C32990" s="314">
        <v>304.78865550970659</v>
      </c>
      <c r="D32990" s="313" t="s">
        <v>167</v>
      </c>
    </row>
    <row r="32991" spans="1:4" ht="14.5" customHeight="1" x14ac:dyDescent="0.35">
      <c r="A32991" s="319"/>
      <c r="B32991" s="315">
        <v>44431.904861185772</v>
      </c>
      <c r="C32991" s="314">
        <v>307.05293907510736</v>
      </c>
      <c r="D32991" s="313" t="s">
        <v>167</v>
      </c>
    </row>
    <row r="32992" spans="1:4" ht="14.5" customHeight="1" x14ac:dyDescent="0.35">
      <c r="A32992" s="319"/>
      <c r="B32992" s="315">
        <v>44431.905555630219</v>
      </c>
      <c r="C32992" s="314">
        <v>307.74860838343545</v>
      </c>
      <c r="D32992" s="313" t="s">
        <v>167</v>
      </c>
    </row>
    <row r="32993" spans="1:4" ht="14.5" customHeight="1" x14ac:dyDescent="0.35">
      <c r="A32993" s="319"/>
      <c r="B32993" s="315">
        <v>44431.906250074666</v>
      </c>
      <c r="C32993" s="314">
        <v>309.7145125297364</v>
      </c>
      <c r="D32993" s="313" t="s">
        <v>167</v>
      </c>
    </row>
    <row r="32994" spans="1:4" ht="14.5" customHeight="1" x14ac:dyDescent="0.35">
      <c r="A32994" s="319"/>
      <c r="B32994" s="315">
        <v>44431.906944519113</v>
      </c>
      <c r="C32994" s="314">
        <v>304.99203797154286</v>
      </c>
      <c r="D32994" s="313" t="s">
        <v>167</v>
      </c>
    </row>
    <row r="32995" spans="1:4" ht="14.5" customHeight="1" x14ac:dyDescent="0.35">
      <c r="A32995" s="319"/>
      <c r="B32995" s="315">
        <v>44431.907638963559</v>
      </c>
      <c r="C32995" s="314">
        <v>292.42566817174668</v>
      </c>
      <c r="D32995" s="313" t="s">
        <v>167</v>
      </c>
    </row>
    <row r="32996" spans="1:4" ht="14.5" customHeight="1" x14ac:dyDescent="0.35">
      <c r="A32996" s="319"/>
      <c r="B32996" s="315">
        <v>44431.908333408006</v>
      </c>
      <c r="C32996" s="314">
        <v>279.10094817935021</v>
      </c>
      <c r="D32996" s="313" t="s">
        <v>167</v>
      </c>
    </row>
    <row r="32997" spans="1:4" ht="14.5" customHeight="1" x14ac:dyDescent="0.35">
      <c r="A32997" s="319"/>
      <c r="B32997" s="315">
        <v>44431.909027852453</v>
      </c>
      <c r="C32997" s="314">
        <v>272.68773248872407</v>
      </c>
      <c r="D32997" s="313" t="s">
        <v>167</v>
      </c>
    </row>
    <row r="32998" spans="1:4" ht="14.5" customHeight="1" x14ac:dyDescent="0.35">
      <c r="A32998" s="319"/>
      <c r="B32998" s="315">
        <v>44431.909722296899</v>
      </c>
      <c r="C32998" s="314">
        <v>266.75929327829897</v>
      </c>
      <c r="D32998" s="313" t="s">
        <v>167</v>
      </c>
    </row>
    <row r="32999" spans="1:4" ht="14.5" customHeight="1" x14ac:dyDescent="0.35">
      <c r="A32999" s="319"/>
      <c r="B32999" s="315">
        <v>44431.910416741346</v>
      </c>
      <c r="C32999" s="314">
        <v>259.0258447349421</v>
      </c>
      <c r="D32999" s="313" t="s">
        <v>167</v>
      </c>
    </row>
    <row r="33000" spans="1:4" ht="14.5" customHeight="1" x14ac:dyDescent="0.35">
      <c r="A33000" s="319"/>
      <c r="B33000" s="315">
        <v>44431.911111185793</v>
      </c>
      <c r="C33000" s="314">
        <v>244.82655606941941</v>
      </c>
      <c r="D33000" s="313" t="s">
        <v>167</v>
      </c>
    </row>
    <row r="33001" spans="1:4" ht="14.5" customHeight="1" x14ac:dyDescent="0.35">
      <c r="A33001" s="319"/>
      <c r="B33001" s="315">
        <v>44431.91180563024</v>
      </c>
      <c r="C33001" s="314">
        <v>237.71722703577251</v>
      </c>
      <c r="D33001" s="313" t="s">
        <v>167</v>
      </c>
    </row>
    <row r="33002" spans="1:4" ht="14.5" customHeight="1" x14ac:dyDescent="0.35">
      <c r="A33002" s="319"/>
      <c r="B33002" s="315">
        <v>44431.912500074686</v>
      </c>
      <c r="C33002" s="314">
        <v>224.71943485244799</v>
      </c>
      <c r="D33002" s="313" t="s">
        <v>167</v>
      </c>
    </row>
    <row r="33003" spans="1:4" ht="14.5" customHeight="1" x14ac:dyDescent="0.35">
      <c r="A33003" s="319"/>
      <c r="B33003" s="315">
        <v>44431.913194519133</v>
      </c>
      <c r="C33003" s="314">
        <v>208.34438979794504</v>
      </c>
      <c r="D33003" s="313" t="s">
        <v>167</v>
      </c>
    </row>
    <row r="33004" spans="1:4" ht="14.5" customHeight="1" x14ac:dyDescent="0.35">
      <c r="A33004" s="319"/>
      <c r="B33004" s="315">
        <v>44431.91388896358</v>
      </c>
      <c r="C33004" s="314">
        <v>194.4494443377092</v>
      </c>
      <c r="D33004" s="313" t="s">
        <v>167</v>
      </c>
    </row>
    <row r="33005" spans="1:4" ht="14.5" customHeight="1" x14ac:dyDescent="0.35">
      <c r="A33005" s="319"/>
      <c r="B33005" s="315">
        <v>44431.914583408026</v>
      </c>
      <c r="C33005" s="314">
        <v>183.80553615336927</v>
      </c>
      <c r="D33005" s="313" t="s">
        <v>167</v>
      </c>
    </row>
    <row r="33006" spans="1:4" ht="14.5" customHeight="1" x14ac:dyDescent="0.35">
      <c r="A33006" s="319"/>
      <c r="B33006" s="315">
        <v>44431.915277852473</v>
      </c>
      <c r="C33006" s="314">
        <v>170.28288205158896</v>
      </c>
      <c r="D33006" s="313" t="s">
        <v>167</v>
      </c>
    </row>
    <row r="33007" spans="1:4" ht="14.5" customHeight="1" x14ac:dyDescent="0.35">
      <c r="A33007" s="319"/>
      <c r="B33007" s="315">
        <v>44431.91597229692</v>
      </c>
      <c r="C33007" s="314">
        <v>152.3844577874678</v>
      </c>
      <c r="D33007" s="313" t="s">
        <v>167</v>
      </c>
    </row>
    <row r="33008" spans="1:4" ht="14.5" customHeight="1" x14ac:dyDescent="0.35">
      <c r="A33008" s="319"/>
      <c r="B33008" s="315">
        <v>44431.916666741366</v>
      </c>
      <c r="C33008" s="314">
        <v>141.79365681563505</v>
      </c>
      <c r="D33008" s="313" t="s">
        <v>167</v>
      </c>
    </row>
    <row r="33009" spans="1:4" ht="14.5" customHeight="1" x14ac:dyDescent="0.35">
      <c r="A33009" s="319"/>
      <c r="B33009" s="315">
        <v>44431.917361185813</v>
      </c>
      <c r="C33009" s="314">
        <v>133.05644682363879</v>
      </c>
      <c r="D33009" s="313" t="s">
        <v>167</v>
      </c>
    </row>
    <row r="33010" spans="1:4" ht="14.5" customHeight="1" x14ac:dyDescent="0.35">
      <c r="A33010" s="319"/>
      <c r="B33010" s="315">
        <v>44431.91805563026</v>
      </c>
      <c r="C33010" s="314">
        <v>120.85026898017774</v>
      </c>
      <c r="D33010" s="313" t="s">
        <v>167</v>
      </c>
    </row>
    <row r="33011" spans="1:4" ht="14.5" customHeight="1" x14ac:dyDescent="0.35">
      <c r="A33011" s="319"/>
      <c r="B33011" s="315">
        <v>44431.918750074707</v>
      </c>
      <c r="C33011" s="314">
        <v>109.04355533190731</v>
      </c>
      <c r="D33011" s="313" t="s">
        <v>167</v>
      </c>
    </row>
    <row r="33012" spans="1:4" ht="14.5" customHeight="1" x14ac:dyDescent="0.35">
      <c r="A33012" s="319"/>
      <c r="B33012" s="315">
        <v>44431.919444519153</v>
      </c>
      <c r="C33012" s="314">
        <v>104.50685441449362</v>
      </c>
      <c r="D33012" s="313" t="s">
        <v>167</v>
      </c>
    </row>
    <row r="33013" spans="1:4" ht="14.5" customHeight="1" x14ac:dyDescent="0.35">
      <c r="A33013" s="319"/>
      <c r="B33013" s="315">
        <v>44431.9201389636</v>
      </c>
      <c r="C33013" s="314">
        <v>98.200213101923381</v>
      </c>
      <c r="D33013" s="313" t="s">
        <v>167</v>
      </c>
    </row>
    <row r="33014" spans="1:4" ht="14.5" customHeight="1" x14ac:dyDescent="0.35">
      <c r="A33014" s="319"/>
      <c r="B33014" s="315">
        <v>44431.920833408047</v>
      </c>
      <c r="C33014" s="314">
        <v>90.175287888140886</v>
      </c>
      <c r="D33014" s="313" t="s">
        <v>167</v>
      </c>
    </row>
    <row r="33015" spans="1:4" ht="14.5" customHeight="1" x14ac:dyDescent="0.35">
      <c r="A33015" s="319"/>
      <c r="B33015" s="315">
        <v>44431.921527852493</v>
      </c>
      <c r="C33015" s="314">
        <v>79.098834864973711</v>
      </c>
      <c r="D33015" s="313" t="s">
        <v>167</v>
      </c>
    </row>
    <row r="33016" spans="1:4" ht="14.5" customHeight="1" x14ac:dyDescent="0.35">
      <c r="A33016" s="319"/>
      <c r="B33016" s="315">
        <v>44431.92222229694</v>
      </c>
      <c r="C33016" s="314">
        <v>62.309881287221408</v>
      </c>
      <c r="D33016" s="313" t="s">
        <v>167</v>
      </c>
    </row>
    <row r="33017" spans="1:4" ht="14.5" customHeight="1" x14ac:dyDescent="0.35">
      <c r="A33017" s="319"/>
      <c r="B33017" s="315">
        <v>44431.922916741387</v>
      </c>
      <c r="C33017" s="314">
        <v>52.627994940193211</v>
      </c>
      <c r="D33017" s="313" t="s">
        <v>167</v>
      </c>
    </row>
    <row r="33018" spans="1:4" ht="14.5" customHeight="1" x14ac:dyDescent="0.35">
      <c r="A33018" s="319"/>
      <c r="B33018" s="315">
        <v>44431.923611185834</v>
      </c>
      <c r="C33018" s="314">
        <v>48.35653260460046</v>
      </c>
      <c r="D33018" s="313" t="s">
        <v>167</v>
      </c>
    </row>
    <row r="33019" spans="1:4" ht="14.5" customHeight="1" x14ac:dyDescent="0.35">
      <c r="A33019" s="319"/>
      <c r="B33019" s="315">
        <v>44431.92430563028</v>
      </c>
      <c r="C33019" s="314">
        <v>44.229354617971694</v>
      </c>
      <c r="D33019" s="313" t="s">
        <v>167</v>
      </c>
    </row>
    <row r="33020" spans="1:4" ht="14.5" customHeight="1" x14ac:dyDescent="0.35">
      <c r="A33020" s="319"/>
      <c r="B33020" s="315">
        <v>44431.925000074727</v>
      </c>
      <c r="C33020" s="314">
        <v>43.442208955067329</v>
      </c>
      <c r="D33020" s="313" t="s">
        <v>167</v>
      </c>
    </row>
    <row r="33021" spans="1:4" ht="14.5" customHeight="1" x14ac:dyDescent="0.35">
      <c r="A33021" s="319"/>
      <c r="B33021" s="315">
        <v>44431.925694519174</v>
      </c>
      <c r="C33021" s="314">
        <v>49.650572024779585</v>
      </c>
      <c r="D33021" s="313" t="s">
        <v>167</v>
      </c>
    </row>
    <row r="33022" spans="1:4" ht="14.5" customHeight="1" x14ac:dyDescent="0.35">
      <c r="A33022" s="319"/>
      <c r="B33022" s="315">
        <v>44431.92638896362</v>
      </c>
      <c r="C33022" s="314">
        <v>54.904973736839018</v>
      </c>
      <c r="D33022" s="313" t="s">
        <v>167</v>
      </c>
    </row>
    <row r="33023" spans="1:4" ht="14.5" customHeight="1" x14ac:dyDescent="0.35">
      <c r="A33023" s="319"/>
      <c r="B33023" s="315">
        <v>44431.927083408067</v>
      </c>
      <c r="C33023" s="314">
        <v>57.56080405942339</v>
      </c>
      <c r="D33023" s="313" t="s">
        <v>167</v>
      </c>
    </row>
    <row r="33024" spans="1:4" ht="14.5" customHeight="1" x14ac:dyDescent="0.35">
      <c r="A33024" s="319"/>
      <c r="B33024" s="315">
        <v>44431.927777852514</v>
      </c>
      <c r="C33024" s="314">
        <v>60.846451401791029</v>
      </c>
      <c r="D33024" s="313" t="s">
        <v>167</v>
      </c>
    </row>
    <row r="33025" spans="1:4" ht="14.5" customHeight="1" x14ac:dyDescent="0.35">
      <c r="A33025" s="319"/>
      <c r="B33025" s="315">
        <v>44431.928472296961</v>
      </c>
      <c r="C33025" s="314">
        <v>62.824926262084048</v>
      </c>
      <c r="D33025" s="313" t="s">
        <v>167</v>
      </c>
    </row>
    <row r="33026" spans="1:4" ht="14.5" customHeight="1" x14ac:dyDescent="0.35">
      <c r="A33026" s="319"/>
      <c r="B33026" s="315">
        <v>44431.929166741407</v>
      </c>
      <c r="C33026" s="314">
        <v>64.892119209844779</v>
      </c>
      <c r="D33026" s="313" t="s">
        <v>167</v>
      </c>
    </row>
    <row r="33027" spans="1:4" ht="14.5" customHeight="1" x14ac:dyDescent="0.35">
      <c r="A33027" s="319"/>
      <c r="B33027" s="315">
        <v>44431.929861185854</v>
      </c>
      <c r="C33027" s="314">
        <v>67.231506151585691</v>
      </c>
      <c r="D33027" s="313" t="s">
        <v>167</v>
      </c>
    </row>
    <row r="33028" spans="1:4" ht="14.5" customHeight="1" x14ac:dyDescent="0.35">
      <c r="A33028" s="319"/>
      <c r="B33028" s="315">
        <v>44431.930555630301</v>
      </c>
      <c r="C33028" s="314">
        <v>67.941541478957518</v>
      </c>
      <c r="D33028" s="313" t="s">
        <v>167</v>
      </c>
    </row>
    <row r="33029" spans="1:4" ht="14.5" customHeight="1" x14ac:dyDescent="0.35">
      <c r="A33029" s="319"/>
      <c r="B33029" s="315">
        <v>44431.931250074747</v>
      </c>
      <c r="C33029" s="314">
        <v>61.121272442510232</v>
      </c>
      <c r="D33029" s="313" t="s">
        <v>167</v>
      </c>
    </row>
    <row r="33030" spans="1:4" ht="14.5" customHeight="1" x14ac:dyDescent="0.35">
      <c r="A33030" s="319"/>
      <c r="B33030" s="315">
        <v>44431.931944519194</v>
      </c>
      <c r="C33030" s="314">
        <v>55.245728853503046</v>
      </c>
      <c r="D33030" s="313" t="s">
        <v>167</v>
      </c>
    </row>
    <row r="33031" spans="1:4" ht="14.5" customHeight="1" x14ac:dyDescent="0.35">
      <c r="A33031" s="319"/>
      <c r="B33031" s="315">
        <v>44431.932638963641</v>
      </c>
      <c r="C33031" s="314">
        <v>54.526731321040039</v>
      </c>
      <c r="D33031" s="313" t="s">
        <v>167</v>
      </c>
    </row>
    <row r="33032" spans="1:4" ht="14.5" customHeight="1" x14ac:dyDescent="0.35">
      <c r="A33032" s="319"/>
      <c r="B33032" s="315">
        <v>44431.933333408087</v>
      </c>
      <c r="C33032" s="314">
        <v>55.515205592996793</v>
      </c>
      <c r="D33032" s="313" t="s">
        <v>167</v>
      </c>
    </row>
    <row r="33033" spans="1:4" ht="14.5" customHeight="1" x14ac:dyDescent="0.35">
      <c r="A33033" s="319"/>
      <c r="B33033" s="315">
        <v>44431.934027852534</v>
      </c>
      <c r="C33033" s="314">
        <v>57.33610225964803</v>
      </c>
      <c r="D33033" s="313" t="s">
        <v>167</v>
      </c>
    </row>
    <row r="33034" spans="1:4" ht="14.5" customHeight="1" x14ac:dyDescent="0.35">
      <c r="A33034" s="319"/>
      <c r="B33034" s="315">
        <v>44431.934722296981</v>
      </c>
      <c r="C33034" s="314">
        <v>59.211547049864507</v>
      </c>
      <c r="D33034" s="313" t="s">
        <v>167</v>
      </c>
    </row>
    <row r="33035" spans="1:4" ht="14.5" customHeight="1" x14ac:dyDescent="0.35">
      <c r="A33035" s="319"/>
      <c r="B33035" s="315">
        <v>44431.935416741428</v>
      </c>
      <c r="C33035" s="314">
        <v>60.396337161447931</v>
      </c>
      <c r="D33035" s="313" t="s">
        <v>167</v>
      </c>
    </row>
    <row r="33036" spans="1:4" ht="14.5" customHeight="1" x14ac:dyDescent="0.35">
      <c r="A33036" s="319"/>
      <c r="B33036" s="315">
        <v>44431.936111185874</v>
      </c>
      <c r="C33036" s="314">
        <v>61.454282939132341</v>
      </c>
      <c r="D33036" s="313" t="s">
        <v>167</v>
      </c>
    </row>
    <row r="33037" spans="1:4" ht="14.5" customHeight="1" x14ac:dyDescent="0.35">
      <c r="A33037" s="319"/>
      <c r="B33037" s="315">
        <v>44431.936805630321</v>
      </c>
      <c r="C33037" s="314">
        <v>60.54767478811943</v>
      </c>
      <c r="D33037" s="313" t="s">
        <v>167</v>
      </c>
    </row>
    <row r="33038" spans="1:4" ht="14.5" customHeight="1" x14ac:dyDescent="0.35">
      <c r="A33038" s="319"/>
      <c r="B33038" s="315">
        <v>44431.937500074768</v>
      </c>
      <c r="C33038" s="314">
        <v>59.996749576350943</v>
      </c>
      <c r="D33038" s="313" t="s">
        <v>167</v>
      </c>
    </row>
    <row r="33039" spans="1:4" ht="14.5" customHeight="1" x14ac:dyDescent="0.35">
      <c r="A33039" s="319"/>
      <c r="B33039" s="315">
        <v>44431.938194519214</v>
      </c>
      <c r="C33039" s="314">
        <v>60.815623033873273</v>
      </c>
      <c r="D33039" s="313" t="s">
        <v>167</v>
      </c>
    </row>
    <row r="33040" spans="1:4" ht="14.5" customHeight="1" x14ac:dyDescent="0.35">
      <c r="A33040" s="319"/>
      <c r="B33040" s="315">
        <v>44431.938888963661</v>
      </c>
      <c r="C33040" s="314">
        <v>61.521823556836658</v>
      </c>
      <c r="D33040" s="313" t="s">
        <v>167</v>
      </c>
    </row>
    <row r="33041" spans="1:4" ht="14.5" customHeight="1" x14ac:dyDescent="0.35">
      <c r="A33041" s="319"/>
      <c r="B33041" s="315">
        <v>44431.939583408108</v>
      </c>
      <c r="C33041" s="314">
        <v>62.427784440562633</v>
      </c>
      <c r="D33041" s="313" t="s">
        <v>167</v>
      </c>
    </row>
    <row r="33042" spans="1:4" ht="14.5" customHeight="1" x14ac:dyDescent="0.35">
      <c r="A33042" s="319"/>
      <c r="B33042" s="315">
        <v>44431.940277852555</v>
      </c>
      <c r="C33042" s="314">
        <v>68.336694760042391</v>
      </c>
      <c r="D33042" s="313" t="s">
        <v>167</v>
      </c>
    </row>
    <row r="33043" spans="1:4" ht="14.5" customHeight="1" x14ac:dyDescent="0.35">
      <c r="A33043" s="319"/>
      <c r="B33043" s="315">
        <v>44431.940972297001</v>
      </c>
      <c r="C33043" s="314">
        <v>83.560492599480014</v>
      </c>
      <c r="D33043" s="313" t="s">
        <v>167</v>
      </c>
    </row>
    <row r="33044" spans="1:4" ht="14.5" customHeight="1" x14ac:dyDescent="0.35">
      <c r="A33044" s="319"/>
      <c r="B33044" s="315">
        <v>44431.941666741448</v>
      </c>
      <c r="C33044" s="314">
        <v>94.513696371362315</v>
      </c>
      <c r="D33044" s="313" t="s">
        <v>167</v>
      </c>
    </row>
    <row r="33045" spans="1:4" ht="14.5" customHeight="1" x14ac:dyDescent="0.35">
      <c r="A33045" s="319"/>
      <c r="B33045" s="315">
        <v>44431.942361185895</v>
      </c>
      <c r="C33045" s="314">
        <v>99.027537786330015</v>
      </c>
      <c r="D33045" s="313" t="s">
        <v>167</v>
      </c>
    </row>
    <row r="33046" spans="1:4" ht="14.5" customHeight="1" x14ac:dyDescent="0.35">
      <c r="A33046" s="319"/>
      <c r="B33046" s="315">
        <v>44431.943055630341</v>
      </c>
      <c r="C33046" s="314">
        <v>100.22819119803026</v>
      </c>
      <c r="D33046" s="313" t="s">
        <v>167</v>
      </c>
    </row>
    <row r="33047" spans="1:4" ht="14.5" customHeight="1" x14ac:dyDescent="0.35">
      <c r="A33047" s="319"/>
      <c r="B33047" s="315">
        <v>44431.943750074788</v>
      </c>
      <c r="C33047" s="314">
        <v>91.901493974501506</v>
      </c>
      <c r="D33047" s="313" t="s">
        <v>167</v>
      </c>
    </row>
    <row r="33048" spans="1:4" ht="14.5" customHeight="1" x14ac:dyDescent="0.35">
      <c r="A33048" s="319"/>
      <c r="B33048" s="315">
        <v>44431.944444519235</v>
      </c>
      <c r="C33048" s="314">
        <v>97.684418061880081</v>
      </c>
      <c r="D33048" s="313" t="s">
        <v>167</v>
      </c>
    </row>
    <row r="33049" spans="1:4" ht="14.5" customHeight="1" x14ac:dyDescent="0.35">
      <c r="A33049" s="319"/>
      <c r="B33049" s="315">
        <v>44431.945138963682</v>
      </c>
      <c r="C33049" s="314">
        <v>108.65345911751889</v>
      </c>
      <c r="D33049" s="313" t="s">
        <v>167</v>
      </c>
    </row>
    <row r="33050" spans="1:4" ht="14.5" customHeight="1" x14ac:dyDescent="0.35">
      <c r="A33050" s="319"/>
      <c r="B33050" s="315">
        <v>44431.945833408128</v>
      </c>
      <c r="C33050" s="314">
        <v>113.09598381878459</v>
      </c>
      <c r="D33050" s="313" t="s">
        <v>167</v>
      </c>
    </row>
    <row r="33051" spans="1:4" ht="14.5" customHeight="1" x14ac:dyDescent="0.35">
      <c r="A33051" s="319"/>
      <c r="B33051" s="315">
        <v>44431.946527852575</v>
      </c>
      <c r="C33051" s="314">
        <v>115.07526718720523</v>
      </c>
      <c r="D33051" s="313" t="s">
        <v>167</v>
      </c>
    </row>
    <row r="33052" spans="1:4" ht="14.5" customHeight="1" x14ac:dyDescent="0.35">
      <c r="A33052" s="319"/>
      <c r="B33052" s="315">
        <v>44431.947222297022</v>
      </c>
      <c r="C33052" s="314">
        <v>116.21421556092101</v>
      </c>
      <c r="D33052" s="313" t="s">
        <v>167</v>
      </c>
    </row>
    <row r="33053" spans="1:4" ht="14.5" customHeight="1" x14ac:dyDescent="0.35">
      <c r="A33053" s="319"/>
      <c r="B33053" s="315">
        <v>44431.947916741468</v>
      </c>
      <c r="C33053" s="314">
        <v>115.84156522130554</v>
      </c>
      <c r="D33053" s="313" t="s">
        <v>167</v>
      </c>
    </row>
    <row r="33054" spans="1:4" ht="14.5" customHeight="1" x14ac:dyDescent="0.35">
      <c r="A33054" s="319"/>
      <c r="B33054" s="315">
        <v>44431.948611185915</v>
      </c>
      <c r="C33054" s="314">
        <v>114.64510205113717</v>
      </c>
      <c r="D33054" s="313" t="s">
        <v>167</v>
      </c>
    </row>
    <row r="33055" spans="1:4" ht="14.5" customHeight="1" x14ac:dyDescent="0.35">
      <c r="A33055" s="319"/>
      <c r="B33055" s="315">
        <v>44431.949305630362</v>
      </c>
      <c r="C33055" s="314">
        <v>114.74504425319417</v>
      </c>
      <c r="D33055" s="313" t="s">
        <v>167</v>
      </c>
    </row>
    <row r="33056" spans="1:4" ht="14.5" customHeight="1" x14ac:dyDescent="0.35">
      <c r="A33056" s="319"/>
      <c r="B33056" s="315">
        <v>44431.950000074808</v>
      </c>
      <c r="C33056" s="314">
        <v>116.34564729186823</v>
      </c>
      <c r="D33056" s="313" t="s">
        <v>167</v>
      </c>
    </row>
    <row r="33057" spans="1:4" ht="14.5" customHeight="1" x14ac:dyDescent="0.35">
      <c r="A33057" s="319"/>
      <c r="B33057" s="315">
        <v>44431.950694519255</v>
      </c>
      <c r="C33057" s="314">
        <v>117.40853849091994</v>
      </c>
      <c r="D33057" s="313" t="s">
        <v>167</v>
      </c>
    </row>
    <row r="33058" spans="1:4" ht="14.5" customHeight="1" x14ac:dyDescent="0.35">
      <c r="A33058" s="319"/>
      <c r="B33058" s="315">
        <v>44431.951388963702</v>
      </c>
      <c r="C33058" s="314">
        <v>116.29734141689647</v>
      </c>
      <c r="D33058" s="313" t="s">
        <v>167</v>
      </c>
    </row>
    <row r="33059" spans="1:4" ht="14.5" customHeight="1" x14ac:dyDescent="0.35">
      <c r="A33059" s="319"/>
      <c r="B33059" s="315">
        <v>44431.952083408149</v>
      </c>
      <c r="C33059" s="314">
        <v>113.70610276575317</v>
      </c>
      <c r="D33059" s="313" t="s">
        <v>167</v>
      </c>
    </row>
    <row r="33060" spans="1:4" ht="14.5" customHeight="1" x14ac:dyDescent="0.35">
      <c r="A33060" s="319"/>
      <c r="B33060" s="315">
        <v>44431.952777852595</v>
      </c>
      <c r="C33060" s="314">
        <v>105.63591655753164</v>
      </c>
      <c r="D33060" s="313" t="s">
        <v>167</v>
      </c>
    </row>
    <row r="33061" spans="1:4" ht="14.5" customHeight="1" x14ac:dyDescent="0.35">
      <c r="A33061" s="319"/>
      <c r="B33061" s="315">
        <v>44431.953472297042</v>
      </c>
      <c r="C33061" s="314">
        <v>103.41385737976913</v>
      </c>
      <c r="D33061" s="313" t="s">
        <v>167</v>
      </c>
    </row>
    <row r="33062" spans="1:4" ht="14.5" customHeight="1" x14ac:dyDescent="0.35">
      <c r="A33062" s="319"/>
      <c r="B33062" s="315">
        <v>44431.954166741489</v>
      </c>
      <c r="C33062" s="314">
        <v>112.8426011073403</v>
      </c>
      <c r="D33062" s="313" t="s">
        <v>167</v>
      </c>
    </row>
    <row r="33063" spans="1:4" ht="14.5" customHeight="1" x14ac:dyDescent="0.35">
      <c r="A33063" s="319"/>
      <c r="B33063" s="315">
        <v>44431.954861185935</v>
      </c>
      <c r="C33063" s="314">
        <v>117.0438281250225</v>
      </c>
      <c r="D33063" s="313" t="s">
        <v>167</v>
      </c>
    </row>
    <row r="33064" spans="1:4" ht="14.5" customHeight="1" x14ac:dyDescent="0.35">
      <c r="A33064" s="319"/>
      <c r="B33064" s="315">
        <v>44431.955555630382</v>
      </c>
      <c r="C33064" s="314">
        <v>117.90894053915594</v>
      </c>
      <c r="D33064" s="313" t="s">
        <v>167</v>
      </c>
    </row>
    <row r="33065" spans="1:4" ht="14.5" customHeight="1" x14ac:dyDescent="0.35">
      <c r="A33065" s="319"/>
      <c r="B33065" s="315">
        <v>44431.956250074829</v>
      </c>
      <c r="C33065" s="314">
        <v>115.44557901017251</v>
      </c>
      <c r="D33065" s="313" t="s">
        <v>167</v>
      </c>
    </row>
    <row r="33066" spans="1:4" ht="14.5" customHeight="1" x14ac:dyDescent="0.35">
      <c r="A33066" s="319"/>
      <c r="B33066" s="315">
        <v>44431.956944519276</v>
      </c>
      <c r="C33066" s="314">
        <v>115.54975750147715</v>
      </c>
      <c r="D33066" s="313" t="s">
        <v>167</v>
      </c>
    </row>
    <row r="33067" spans="1:4" ht="14.5" customHeight="1" x14ac:dyDescent="0.35">
      <c r="A33067" s="319"/>
      <c r="B33067" s="315">
        <v>44431.957638963722</v>
      </c>
      <c r="C33067" s="314">
        <v>117.44312187097967</v>
      </c>
      <c r="D33067" s="313" t="s">
        <v>167</v>
      </c>
    </row>
    <row r="33068" spans="1:4" ht="14.5" customHeight="1" x14ac:dyDescent="0.35">
      <c r="A33068" s="319"/>
      <c r="B33068" s="315">
        <v>44431.958333408169</v>
      </c>
      <c r="C33068" s="314">
        <v>122.79735718765684</v>
      </c>
      <c r="D33068" s="313" t="s">
        <v>167</v>
      </c>
    </row>
    <row r="33069" spans="1:4" ht="14.5" customHeight="1" x14ac:dyDescent="0.35">
      <c r="A33069" s="319"/>
      <c r="B33069" s="315">
        <v>44431.959027852616</v>
      </c>
      <c r="C33069" s="314">
        <v>128.12789365390006</v>
      </c>
      <c r="D33069" s="313" t="s">
        <v>167</v>
      </c>
    </row>
    <row r="33070" spans="1:4" ht="14.5" customHeight="1" x14ac:dyDescent="0.35">
      <c r="A33070" s="319"/>
      <c r="B33070" s="315">
        <v>44431.959722297062</v>
      </c>
      <c r="C33070" s="314">
        <v>135.58663934054397</v>
      </c>
      <c r="D33070" s="313" t="s">
        <v>167</v>
      </c>
    </row>
    <row r="33071" spans="1:4" ht="14.5" customHeight="1" x14ac:dyDescent="0.35">
      <c r="A33071" s="319"/>
      <c r="B33071" s="315">
        <v>44431.960416741509</v>
      </c>
      <c r="C33071" s="314">
        <v>148.11018750288446</v>
      </c>
      <c r="D33071" s="313" t="s">
        <v>167</v>
      </c>
    </row>
    <row r="33072" spans="1:4" ht="14.5" customHeight="1" x14ac:dyDescent="0.35">
      <c r="A33072" s="319"/>
      <c r="B33072" s="315">
        <v>44431.961111185956</v>
      </c>
      <c r="C33072" s="314">
        <v>160.75620117077682</v>
      </c>
      <c r="D33072" s="313" t="s">
        <v>167</v>
      </c>
    </row>
    <row r="33073" spans="1:4" ht="14.5" customHeight="1" x14ac:dyDescent="0.35">
      <c r="A33073" s="319"/>
      <c r="B33073" s="315">
        <v>44431.961805630403</v>
      </c>
      <c r="C33073" s="314">
        <v>163.85862711227577</v>
      </c>
      <c r="D33073" s="313" t="s">
        <v>167</v>
      </c>
    </row>
    <row r="33074" spans="1:4" ht="14.5" customHeight="1" x14ac:dyDescent="0.35">
      <c r="A33074" s="319"/>
      <c r="B33074" s="315">
        <v>44431.962500074849</v>
      </c>
      <c r="C33074" s="314">
        <v>158.61412823735347</v>
      </c>
      <c r="D33074" s="313" t="s">
        <v>167</v>
      </c>
    </row>
    <row r="33075" spans="1:4" ht="14.5" customHeight="1" x14ac:dyDescent="0.35">
      <c r="A33075" s="319"/>
      <c r="B33075" s="315">
        <v>44431.963194519296</v>
      </c>
      <c r="C33075" s="314">
        <v>146.40643815930622</v>
      </c>
      <c r="D33075" s="313" t="s">
        <v>167</v>
      </c>
    </row>
    <row r="33076" spans="1:4" ht="14.5" customHeight="1" x14ac:dyDescent="0.35">
      <c r="A33076" s="319"/>
      <c r="B33076" s="315">
        <v>44431.963888963743</v>
      </c>
      <c r="C33076" s="314">
        <v>143.16495659061474</v>
      </c>
      <c r="D33076" s="313" t="s">
        <v>167</v>
      </c>
    </row>
    <row r="33077" spans="1:4" ht="14.5" customHeight="1" x14ac:dyDescent="0.35">
      <c r="A33077" s="319"/>
      <c r="B33077" s="315">
        <v>44431.964583408189</v>
      </c>
      <c r="C33077" s="314">
        <v>157.71026684183551</v>
      </c>
      <c r="D33077" s="313" t="s">
        <v>167</v>
      </c>
    </row>
    <row r="33078" spans="1:4" ht="14.5" customHeight="1" x14ac:dyDescent="0.35">
      <c r="A33078" s="319"/>
      <c r="B33078" s="315">
        <v>44431.965277852636</v>
      </c>
      <c r="C33078" s="314">
        <v>184.17178023108281</v>
      </c>
      <c r="D33078" s="313" t="s">
        <v>167</v>
      </c>
    </row>
    <row r="33079" spans="1:4" ht="14.5" customHeight="1" x14ac:dyDescent="0.35">
      <c r="A33079" s="319"/>
      <c r="B33079" s="315">
        <v>44431.965972297083</v>
      </c>
      <c r="C33079" s="314">
        <v>224.19103072438156</v>
      </c>
      <c r="D33079" s="313" t="s">
        <v>167</v>
      </c>
    </row>
    <row r="33080" spans="1:4" ht="14.5" customHeight="1" x14ac:dyDescent="0.35">
      <c r="A33080" s="319"/>
      <c r="B33080" s="315">
        <v>44431.966666741529</v>
      </c>
      <c r="C33080" s="314">
        <v>260.03190629022043</v>
      </c>
      <c r="D33080" s="313" t="s">
        <v>167</v>
      </c>
    </row>
    <row r="33081" spans="1:4" ht="14.5" customHeight="1" x14ac:dyDescent="0.35">
      <c r="A33081" s="319"/>
      <c r="B33081" s="315">
        <v>44431.967361185976</v>
      </c>
      <c r="C33081" s="314">
        <v>235.82250323419768</v>
      </c>
      <c r="D33081" s="313" t="s">
        <v>167</v>
      </c>
    </row>
    <row r="33082" spans="1:4" ht="14.5" customHeight="1" x14ac:dyDescent="0.35">
      <c r="A33082" s="319"/>
      <c r="B33082" s="315">
        <v>44431.968055630423</v>
      </c>
      <c r="C33082" s="314">
        <v>217.08401563670876</v>
      </c>
      <c r="D33082" s="313" t="s">
        <v>167</v>
      </c>
    </row>
    <row r="33083" spans="1:4" ht="14.5" customHeight="1" x14ac:dyDescent="0.35">
      <c r="A33083" s="319"/>
      <c r="B33083" s="315">
        <v>44431.96875007487</v>
      </c>
      <c r="C33083" s="314">
        <v>210.6959445187783</v>
      </c>
      <c r="D33083" s="313" t="s">
        <v>167</v>
      </c>
    </row>
    <row r="33084" spans="1:4" ht="14.5" customHeight="1" x14ac:dyDescent="0.35">
      <c r="A33084" s="319"/>
      <c r="B33084" s="315">
        <v>44431.969444519316</v>
      </c>
      <c r="C33084" s="314">
        <v>191.22476267477032</v>
      </c>
      <c r="D33084" s="313" t="s">
        <v>167</v>
      </c>
    </row>
    <row r="33085" spans="1:4" ht="14.5" customHeight="1" x14ac:dyDescent="0.35">
      <c r="A33085" s="319"/>
      <c r="B33085" s="315">
        <v>44431.970138963763</v>
      </c>
      <c r="C33085" s="314">
        <v>174.92445353878819</v>
      </c>
      <c r="D33085" s="313" t="s">
        <v>167</v>
      </c>
    </row>
    <row r="33086" spans="1:4" ht="14.5" customHeight="1" x14ac:dyDescent="0.35">
      <c r="A33086" s="319"/>
      <c r="B33086" s="315">
        <v>44431.97083340821</v>
      </c>
      <c r="C33086" s="314">
        <v>172.9256733093566</v>
      </c>
      <c r="D33086" s="313" t="s">
        <v>167</v>
      </c>
    </row>
    <row r="33087" spans="1:4" ht="14.5" customHeight="1" x14ac:dyDescent="0.35">
      <c r="A33087" s="319"/>
      <c r="B33087" s="315">
        <v>44431.971527852656</v>
      </c>
      <c r="C33087" s="314">
        <v>184.63608115300693</v>
      </c>
      <c r="D33087" s="313" t="s">
        <v>167</v>
      </c>
    </row>
    <row r="33088" spans="1:4" ht="14.5" customHeight="1" x14ac:dyDescent="0.35">
      <c r="A33088" s="319"/>
      <c r="B33088" s="315">
        <v>44431.972222297103</v>
      </c>
      <c r="C33088" s="314">
        <v>205.83986835404843</v>
      </c>
      <c r="D33088" s="313" t="s">
        <v>167</v>
      </c>
    </row>
    <row r="33089" spans="1:4" ht="14.5" customHeight="1" x14ac:dyDescent="0.35">
      <c r="A33089" s="319"/>
      <c r="B33089" s="315">
        <v>44431.97291674155</v>
      </c>
      <c r="C33089" s="314">
        <v>227.0998020864441</v>
      </c>
      <c r="D33089" s="313" t="s">
        <v>167</v>
      </c>
    </row>
    <row r="33090" spans="1:4" ht="14.5" customHeight="1" x14ac:dyDescent="0.35">
      <c r="A33090" s="319"/>
      <c r="B33090" s="315">
        <v>44431.973611185997</v>
      </c>
      <c r="C33090" s="314">
        <v>245.77221650252275</v>
      </c>
      <c r="D33090" s="313" t="s">
        <v>167</v>
      </c>
    </row>
    <row r="33091" spans="1:4" ht="14.5" customHeight="1" x14ac:dyDescent="0.35">
      <c r="A33091" s="319"/>
      <c r="B33091" s="315">
        <v>44431.974305630443</v>
      </c>
      <c r="C33091" s="314">
        <v>274.71858325157467</v>
      </c>
      <c r="D33091" s="313" t="s">
        <v>167</v>
      </c>
    </row>
    <row r="33092" spans="1:4" ht="14.5" customHeight="1" x14ac:dyDescent="0.35">
      <c r="A33092" s="319"/>
      <c r="B33092" s="315">
        <v>44431.97500007489</v>
      </c>
      <c r="C33092" s="314">
        <v>308.64222527617432</v>
      </c>
      <c r="D33092" s="313" t="s">
        <v>167</v>
      </c>
    </row>
    <row r="33093" spans="1:4" ht="14.5" customHeight="1" x14ac:dyDescent="0.35">
      <c r="A33093" s="319"/>
      <c r="B33093" s="315">
        <v>44431.975694519337</v>
      </c>
      <c r="C33093" s="314">
        <v>332.3224784603575</v>
      </c>
      <c r="D33093" s="313" t="s">
        <v>167</v>
      </c>
    </row>
    <row r="33094" spans="1:4" ht="14.5" customHeight="1" x14ac:dyDescent="0.35">
      <c r="A33094" s="319"/>
      <c r="B33094" s="315">
        <v>44431.976388963783</v>
      </c>
      <c r="C33094" s="314">
        <v>380.8019978076685</v>
      </c>
      <c r="D33094" s="313" t="s">
        <v>167</v>
      </c>
    </row>
    <row r="33095" spans="1:4" ht="14.5" customHeight="1" x14ac:dyDescent="0.35">
      <c r="A33095" s="319"/>
      <c r="B33095" s="315">
        <v>44431.97708340823</v>
      </c>
      <c r="C33095" s="314">
        <v>453.81196380432232</v>
      </c>
      <c r="D33095" s="313" t="s">
        <v>167</v>
      </c>
    </row>
    <row r="33096" spans="1:4" ht="14.5" customHeight="1" x14ac:dyDescent="0.35">
      <c r="A33096" s="319"/>
      <c r="B33096" s="315">
        <v>44431.977777852677</v>
      </c>
      <c r="C33096" s="314">
        <v>516.18339298171145</v>
      </c>
      <c r="D33096" s="313" t="s">
        <v>167</v>
      </c>
    </row>
    <row r="33097" spans="1:4" ht="14.5" customHeight="1" x14ac:dyDescent="0.35">
      <c r="A33097" s="319"/>
      <c r="B33097" s="315">
        <v>44431.978472297124</v>
      </c>
      <c r="C33097" s="314">
        <v>625.75026951435336</v>
      </c>
      <c r="D33097" s="313" t="s">
        <v>167</v>
      </c>
    </row>
    <row r="33098" spans="1:4" ht="14.5" customHeight="1" x14ac:dyDescent="0.35">
      <c r="A33098" s="319"/>
      <c r="B33098" s="315">
        <v>44431.97916674157</v>
      </c>
      <c r="C33098" s="314">
        <v>707.48212470836006</v>
      </c>
      <c r="D33098" s="313" t="s">
        <v>167</v>
      </c>
    </row>
    <row r="33099" spans="1:4" ht="14.5" customHeight="1" x14ac:dyDescent="0.35">
      <c r="A33099" s="319"/>
      <c r="B33099" s="315">
        <v>44431.979861186017</v>
      </c>
      <c r="C33099" s="314">
        <v>730.89141842027504</v>
      </c>
      <c r="D33099" s="313" t="s">
        <v>167</v>
      </c>
    </row>
    <row r="33100" spans="1:4" ht="14.5" customHeight="1" x14ac:dyDescent="0.35">
      <c r="A33100" s="319"/>
      <c r="B33100" s="315">
        <v>44431.980555630464</v>
      </c>
      <c r="C33100" s="314">
        <v>670.7277908704865</v>
      </c>
      <c r="D33100" s="313" t="s">
        <v>167</v>
      </c>
    </row>
    <row r="33101" spans="1:4" ht="14.5" customHeight="1" x14ac:dyDescent="0.35">
      <c r="A33101" s="319"/>
      <c r="B33101" s="315">
        <v>44431.98125007491</v>
      </c>
      <c r="C33101" s="314">
        <v>586.04223792185076</v>
      </c>
      <c r="D33101" s="313" t="s">
        <v>167</v>
      </c>
    </row>
    <row r="33102" spans="1:4" ht="14.5" customHeight="1" x14ac:dyDescent="0.35">
      <c r="A33102" s="319"/>
      <c r="B33102" s="315">
        <v>44431.981944519357</v>
      </c>
      <c r="C33102" s="314">
        <v>503.57025330613055</v>
      </c>
      <c r="D33102" s="313" t="s">
        <v>167</v>
      </c>
    </row>
    <row r="33103" spans="1:4" ht="14.5" customHeight="1" x14ac:dyDescent="0.35">
      <c r="A33103" s="319"/>
      <c r="B33103" s="315">
        <v>44431.982638963804</v>
      </c>
      <c r="C33103" s="314">
        <v>430.63473920366573</v>
      </c>
      <c r="D33103" s="313" t="s">
        <v>167</v>
      </c>
    </row>
    <row r="33104" spans="1:4" ht="14.5" customHeight="1" x14ac:dyDescent="0.35">
      <c r="A33104" s="319"/>
      <c r="B33104" s="315">
        <v>44431.98333340825</v>
      </c>
      <c r="C33104" s="314">
        <v>383.64764103246074</v>
      </c>
      <c r="D33104" s="313" t="s">
        <v>167</v>
      </c>
    </row>
    <row r="33105" spans="1:4" ht="14.5" customHeight="1" x14ac:dyDescent="0.35">
      <c r="A33105" s="319"/>
      <c r="B33105" s="315">
        <v>44431.984027852697</v>
      </c>
      <c r="C33105" s="314">
        <v>342.58266792020294</v>
      </c>
      <c r="D33105" s="313" t="s">
        <v>167</v>
      </c>
    </row>
    <row r="33106" spans="1:4" ht="14.5" customHeight="1" x14ac:dyDescent="0.35">
      <c r="A33106" s="319"/>
      <c r="B33106" s="315">
        <v>44431.984722297144</v>
      </c>
      <c r="C33106" s="314">
        <v>292.54239246082335</v>
      </c>
      <c r="D33106" s="313" t="s">
        <v>167</v>
      </c>
    </row>
    <row r="33107" spans="1:4" ht="14.5" customHeight="1" x14ac:dyDescent="0.35">
      <c r="A33107" s="319"/>
      <c r="B33107" s="315">
        <v>44431.985416741591</v>
      </c>
      <c r="C33107" s="314">
        <v>257.903177847461</v>
      </c>
      <c r="D33107" s="313" t="s">
        <v>167</v>
      </c>
    </row>
    <row r="33108" spans="1:4" ht="14.5" customHeight="1" x14ac:dyDescent="0.35">
      <c r="A33108" s="319"/>
      <c r="B33108" s="315">
        <v>44431.986111186037</v>
      </c>
      <c r="C33108" s="314">
        <v>238.82853579108681</v>
      </c>
      <c r="D33108" s="313" t="s">
        <v>167</v>
      </c>
    </row>
    <row r="33109" spans="1:4" ht="14.5" customHeight="1" x14ac:dyDescent="0.35">
      <c r="A33109" s="319"/>
      <c r="B33109" s="315">
        <v>44431.986805630484</v>
      </c>
      <c r="C33109" s="314">
        <v>235.15258504812374</v>
      </c>
      <c r="D33109" s="313" t="s">
        <v>167</v>
      </c>
    </row>
    <row r="33110" spans="1:4" ht="14.5" customHeight="1" x14ac:dyDescent="0.35">
      <c r="A33110" s="319"/>
      <c r="B33110" s="315">
        <v>44431.987500074931</v>
      </c>
      <c r="C33110" s="314">
        <v>242.3838451863771</v>
      </c>
      <c r="D33110" s="313" t="s">
        <v>167</v>
      </c>
    </row>
    <row r="33111" spans="1:4" ht="14.5" customHeight="1" x14ac:dyDescent="0.35">
      <c r="A33111" s="319"/>
      <c r="B33111" s="315">
        <v>44431.988194519377</v>
      </c>
      <c r="C33111" s="314">
        <v>263.2397278360479</v>
      </c>
      <c r="D33111" s="313" t="s">
        <v>167</v>
      </c>
    </row>
    <row r="33112" spans="1:4" ht="14.5" customHeight="1" x14ac:dyDescent="0.35">
      <c r="A33112" s="319"/>
      <c r="B33112" s="315">
        <v>44431.988888963824</v>
      </c>
      <c r="C33112" s="314">
        <v>268.78263406938254</v>
      </c>
      <c r="D33112" s="313" t="s">
        <v>167</v>
      </c>
    </row>
    <row r="33113" spans="1:4" ht="14.5" customHeight="1" x14ac:dyDescent="0.35">
      <c r="A33113" s="319"/>
      <c r="B33113" s="315">
        <v>44431.989583408271</v>
      </c>
      <c r="C33113" s="314">
        <v>217.39840401305119</v>
      </c>
      <c r="D33113" s="313" t="s">
        <v>167</v>
      </c>
    </row>
    <row r="33114" spans="1:4" ht="14.5" customHeight="1" x14ac:dyDescent="0.35">
      <c r="A33114" s="319"/>
      <c r="B33114" s="315">
        <v>44431.990277852718</v>
      </c>
      <c r="C33114" s="314">
        <v>176.15450956133427</v>
      </c>
      <c r="D33114" s="313" t="s">
        <v>167</v>
      </c>
    </row>
    <row r="33115" spans="1:4" ht="14.5" customHeight="1" x14ac:dyDescent="0.35">
      <c r="A33115" s="319"/>
      <c r="B33115" s="315">
        <v>44431.990972297164</v>
      </c>
      <c r="C33115" s="314">
        <v>170.29876128345106</v>
      </c>
      <c r="D33115" s="313" t="s">
        <v>167</v>
      </c>
    </row>
    <row r="33116" spans="1:4" ht="14.5" customHeight="1" x14ac:dyDescent="0.35">
      <c r="A33116" s="319"/>
      <c r="B33116" s="315">
        <v>44431.991666741611</v>
      </c>
      <c r="C33116" s="314">
        <v>166.35130131566353</v>
      </c>
      <c r="D33116" s="313" t="s">
        <v>167</v>
      </c>
    </row>
    <row r="33117" spans="1:4" ht="14.5" customHeight="1" x14ac:dyDescent="0.35">
      <c r="A33117" s="319"/>
      <c r="B33117" s="315">
        <v>44431.992361186058</v>
      </c>
      <c r="C33117" s="314">
        <v>138.15367015889302</v>
      </c>
      <c r="D33117" s="313" t="s">
        <v>167</v>
      </c>
    </row>
    <row r="33118" spans="1:4" ht="14.5" customHeight="1" x14ac:dyDescent="0.35">
      <c r="A33118" s="319"/>
      <c r="B33118" s="315">
        <v>44431.993055630504</v>
      </c>
      <c r="C33118" s="314">
        <v>115.29881764635211</v>
      </c>
      <c r="D33118" s="313" t="s">
        <v>167</v>
      </c>
    </row>
    <row r="33119" spans="1:4" ht="14.5" customHeight="1" x14ac:dyDescent="0.35">
      <c r="A33119" s="319"/>
      <c r="B33119" s="315">
        <v>44431.993750074951</v>
      </c>
      <c r="C33119" s="314">
        <v>109.3921338752339</v>
      </c>
      <c r="D33119" s="313" t="s">
        <v>167</v>
      </c>
    </row>
    <row r="33120" spans="1:4" ht="14.5" customHeight="1" x14ac:dyDescent="0.35">
      <c r="A33120" s="319"/>
      <c r="B33120" s="315">
        <v>44431.994444519398</v>
      </c>
      <c r="C33120" s="314">
        <v>125.81463159231158</v>
      </c>
      <c r="D33120" s="313" t="s">
        <v>167</v>
      </c>
    </row>
    <row r="33121" spans="1:4" ht="14.5" customHeight="1" x14ac:dyDescent="0.35">
      <c r="A33121" s="319"/>
      <c r="B33121" s="315">
        <v>44431.995138963845</v>
      </c>
      <c r="C33121" s="314">
        <v>130.36301199947096</v>
      </c>
      <c r="D33121" s="313" t="s">
        <v>167</v>
      </c>
    </row>
    <row r="33122" spans="1:4" ht="14.5" customHeight="1" x14ac:dyDescent="0.35">
      <c r="A33122" s="319"/>
      <c r="B33122" s="315">
        <v>44431.995833408291</v>
      </c>
      <c r="C33122" s="314">
        <v>129.83476446882122</v>
      </c>
      <c r="D33122" s="313" t="s">
        <v>167</v>
      </c>
    </row>
    <row r="33123" spans="1:4" ht="14.5" customHeight="1" x14ac:dyDescent="0.35">
      <c r="A33123" s="319"/>
      <c r="B33123" s="315">
        <v>44431.996527852738</v>
      </c>
      <c r="C33123" s="314">
        <v>135.56618836813141</v>
      </c>
      <c r="D33123" s="313" t="s">
        <v>167</v>
      </c>
    </row>
    <row r="33124" spans="1:4" ht="14.5" customHeight="1" x14ac:dyDescent="0.35">
      <c r="A33124" s="319"/>
      <c r="B33124" s="315">
        <v>44431.997222297185</v>
      </c>
      <c r="C33124" s="314">
        <v>145.44905568801721</v>
      </c>
      <c r="D33124" s="313" t="s">
        <v>167</v>
      </c>
    </row>
    <row r="33125" spans="1:4" ht="14.5" customHeight="1" x14ac:dyDescent="0.35">
      <c r="A33125" s="319"/>
      <c r="B33125" s="315">
        <v>44431.997916741631</v>
      </c>
      <c r="C33125" s="314">
        <v>149.96783624673262</v>
      </c>
      <c r="D33125" s="313" t="s">
        <v>167</v>
      </c>
    </row>
    <row r="33126" spans="1:4" ht="14.5" customHeight="1" x14ac:dyDescent="0.35">
      <c r="A33126" s="319"/>
      <c r="B33126" s="315">
        <v>44431.998611186078</v>
      </c>
      <c r="C33126" s="314">
        <v>141.21459341280084</v>
      </c>
      <c r="D33126" s="313" t="s">
        <v>167</v>
      </c>
    </row>
    <row r="33127" spans="1:4" ht="14.5" customHeight="1" x14ac:dyDescent="0.35">
      <c r="A33127" s="319"/>
      <c r="B33127" s="315">
        <v>44431.999305630525</v>
      </c>
      <c r="C33127" s="314">
        <v>135.09884480206918</v>
      </c>
      <c r="D33127" s="313" t="s">
        <v>167</v>
      </c>
    </row>
    <row r="33128" spans="1:4" ht="14.5" customHeight="1" x14ac:dyDescent="0.35">
      <c r="A33128" s="319"/>
      <c r="B33128" s="315">
        <v>44432.000000074971</v>
      </c>
      <c r="C33128" s="314">
        <v>129.42239113817536</v>
      </c>
      <c r="D33128" s="313" t="s">
        <v>167</v>
      </c>
    </row>
    <row r="33129" spans="1:4" ht="14.5" customHeight="1" x14ac:dyDescent="0.35">
      <c r="A33129" s="319"/>
      <c r="B33129" s="315">
        <v>44432.000694519418</v>
      </c>
      <c r="C33129" s="314">
        <v>125.3849015715047</v>
      </c>
      <c r="D33129" s="313" t="s">
        <v>167</v>
      </c>
    </row>
    <row r="33130" spans="1:4" ht="14.5" customHeight="1" x14ac:dyDescent="0.35">
      <c r="A33130" s="319"/>
      <c r="B33130" s="315">
        <v>44432.001388963865</v>
      </c>
      <c r="C33130" s="314">
        <v>126.98766623942453</v>
      </c>
      <c r="D33130" s="313" t="s">
        <v>167</v>
      </c>
    </row>
    <row r="33131" spans="1:4" ht="14.5" customHeight="1" x14ac:dyDescent="0.35">
      <c r="A33131" s="319"/>
      <c r="B33131" s="315">
        <v>44432.002083408312</v>
      </c>
      <c r="C33131" s="314">
        <v>132.43197321433109</v>
      </c>
      <c r="D33131" s="313" t="s">
        <v>167</v>
      </c>
    </row>
    <row r="33132" spans="1:4" ht="14.5" customHeight="1" x14ac:dyDescent="0.35">
      <c r="A33132" s="319"/>
      <c r="B33132" s="315">
        <v>44432.002777852758</v>
      </c>
      <c r="C33132" s="314">
        <v>137.81143750209594</v>
      </c>
      <c r="D33132" s="313" t="s">
        <v>167</v>
      </c>
    </row>
    <row r="33133" spans="1:4" ht="14.5" customHeight="1" x14ac:dyDescent="0.35">
      <c r="A33133" s="319"/>
      <c r="B33133" s="315">
        <v>44432.003472297205</v>
      </c>
      <c r="C33133" s="314">
        <v>143.48120672124594</v>
      </c>
      <c r="D33133" s="313" t="s">
        <v>167</v>
      </c>
    </row>
    <row r="33134" spans="1:4" ht="14.5" customHeight="1" x14ac:dyDescent="0.35">
      <c r="A33134" s="319"/>
      <c r="B33134" s="315">
        <v>44432.004166741652</v>
      </c>
      <c r="C33134" s="314">
        <v>146.22450956060783</v>
      </c>
      <c r="D33134" s="313" t="s">
        <v>167</v>
      </c>
    </row>
    <row r="33135" spans="1:4" ht="14.5" customHeight="1" x14ac:dyDescent="0.35">
      <c r="A33135" s="319"/>
      <c r="B33135" s="315">
        <v>44432.004861186098</v>
      </c>
      <c r="C33135" s="314">
        <v>146.57675426342368</v>
      </c>
      <c r="D33135" s="313" t="s">
        <v>167</v>
      </c>
    </row>
    <row r="33136" spans="1:4" ht="14.5" customHeight="1" x14ac:dyDescent="0.35">
      <c r="A33136" s="319"/>
      <c r="B33136" s="315">
        <v>44432.005555630545</v>
      </c>
      <c r="C33136" s="314">
        <v>151.67377710203874</v>
      </c>
      <c r="D33136" s="313" t="s">
        <v>167</v>
      </c>
    </row>
    <row r="33137" spans="1:4" ht="14.5" customHeight="1" x14ac:dyDescent="0.35">
      <c r="A33137" s="319"/>
      <c r="B33137" s="315">
        <v>44432.006250074992</v>
      </c>
      <c r="C33137" s="314">
        <v>155.77183591539116</v>
      </c>
      <c r="D33137" s="313" t="s">
        <v>167</v>
      </c>
    </row>
    <row r="33138" spans="1:4" ht="14.5" customHeight="1" x14ac:dyDescent="0.35">
      <c r="A33138" s="319"/>
      <c r="B33138" s="315">
        <v>44432.006944519439</v>
      </c>
      <c r="C33138" s="314">
        <v>162.83177532569971</v>
      </c>
      <c r="D33138" s="313" t="s">
        <v>167</v>
      </c>
    </row>
    <row r="33139" spans="1:4" ht="14.5" customHeight="1" x14ac:dyDescent="0.35">
      <c r="A33139" s="319"/>
      <c r="B33139" s="315">
        <v>44432.007638963885</v>
      </c>
      <c r="C33139" s="314">
        <v>48.428832590676997</v>
      </c>
      <c r="D33139" s="313" t="s">
        <v>177</v>
      </c>
    </row>
    <row r="33140" spans="1:4" ht="14.5" customHeight="1" x14ac:dyDescent="0.35">
      <c r="A33140" s="319"/>
      <c r="B33140" s="315">
        <v>44432.008333408332</v>
      </c>
      <c r="C33140" s="314">
        <v>179.18793572981377</v>
      </c>
      <c r="D33140" s="313" t="s">
        <v>167</v>
      </c>
    </row>
    <row r="33141" spans="1:4" ht="14.5" customHeight="1" x14ac:dyDescent="0.35">
      <c r="A33141" s="319"/>
      <c r="B33141" s="315">
        <v>44432.009027852779</v>
      </c>
      <c r="C33141" s="314">
        <v>204.43260578806513</v>
      </c>
      <c r="D33141" s="313" t="s">
        <v>167</v>
      </c>
    </row>
    <row r="33142" spans="1:4" ht="14.5" customHeight="1" x14ac:dyDescent="0.35">
      <c r="A33142" s="319"/>
      <c r="B33142" s="315">
        <v>44432.009722297225</v>
      </c>
      <c r="C33142" s="314">
        <v>235.47541920280395</v>
      </c>
      <c r="D33142" s="313" t="s">
        <v>167</v>
      </c>
    </row>
    <row r="33143" spans="1:4" ht="14.5" customHeight="1" x14ac:dyDescent="0.35">
      <c r="A33143" s="319"/>
      <c r="B33143" s="315">
        <v>44432.010416741672</v>
      </c>
      <c r="C33143" s="314">
        <v>256.4343644205054</v>
      </c>
      <c r="D33143" s="313" t="s">
        <v>167</v>
      </c>
    </row>
    <row r="33144" spans="1:4" ht="14.5" customHeight="1" x14ac:dyDescent="0.35">
      <c r="A33144" s="319"/>
      <c r="B33144" s="315">
        <v>44432.011111186119</v>
      </c>
      <c r="C33144" s="314">
        <v>267.24254120770689</v>
      </c>
      <c r="D33144" s="313" t="s">
        <v>167</v>
      </c>
    </row>
    <row r="33145" spans="1:4" ht="14.5" customHeight="1" x14ac:dyDescent="0.35">
      <c r="A33145" s="319"/>
      <c r="B33145" s="315">
        <v>44432.011805630566</v>
      </c>
      <c r="C33145" s="314">
        <v>275.80380424838512</v>
      </c>
      <c r="D33145" s="313" t="s">
        <v>167</v>
      </c>
    </row>
    <row r="33146" spans="1:4" ht="14.5" customHeight="1" x14ac:dyDescent="0.35">
      <c r="A33146" s="319"/>
      <c r="B33146" s="315">
        <v>44432.012500075012</v>
      </c>
      <c r="C33146" s="314">
        <v>272.23961495222369</v>
      </c>
      <c r="D33146" s="313" t="s">
        <v>167</v>
      </c>
    </row>
    <row r="33147" spans="1:4" ht="14.5" customHeight="1" x14ac:dyDescent="0.35">
      <c r="A33147" s="319"/>
      <c r="B33147" s="315">
        <v>44432.013194519459</v>
      </c>
      <c r="C33147" s="314">
        <v>261.08311473912329</v>
      </c>
      <c r="D33147" s="313" t="s">
        <v>167</v>
      </c>
    </row>
    <row r="33148" spans="1:4" ht="14.5" customHeight="1" x14ac:dyDescent="0.35">
      <c r="A33148" s="319"/>
      <c r="B33148" s="315">
        <v>44432.013888963906</v>
      </c>
      <c r="C33148" s="314">
        <v>243.71215228728639</v>
      </c>
      <c r="D33148" s="313" t="s">
        <v>167</v>
      </c>
    </row>
    <row r="33149" spans="1:4" ht="14.5" customHeight="1" x14ac:dyDescent="0.35">
      <c r="A33149" s="319"/>
      <c r="B33149" s="315">
        <v>44432.014583408352</v>
      </c>
      <c r="C33149" s="314">
        <v>233.93052487070673</v>
      </c>
      <c r="D33149" s="313" t="s">
        <v>167</v>
      </c>
    </row>
    <row r="33150" spans="1:4" ht="14.5" customHeight="1" x14ac:dyDescent="0.35">
      <c r="A33150" s="319"/>
      <c r="B33150" s="315">
        <v>44432.015277852799</v>
      </c>
      <c r="C33150" s="314">
        <v>224.66798960961944</v>
      </c>
      <c r="D33150" s="313" t="s">
        <v>167</v>
      </c>
    </row>
    <row r="33151" spans="1:4" ht="14.5" customHeight="1" x14ac:dyDescent="0.35">
      <c r="A33151" s="319"/>
      <c r="B33151" s="315">
        <v>44432.015972297246</v>
      </c>
      <c r="C33151" s="314">
        <v>214.3910608427793</v>
      </c>
      <c r="D33151" s="313" t="s">
        <v>167</v>
      </c>
    </row>
    <row r="33152" spans="1:4" ht="14.5" customHeight="1" x14ac:dyDescent="0.35">
      <c r="A33152" s="319"/>
      <c r="B33152" s="315">
        <v>44432.016666741692</v>
      </c>
      <c r="C33152" s="314">
        <v>211.50418723360636</v>
      </c>
      <c r="D33152" s="313" t="s">
        <v>167</v>
      </c>
    </row>
    <row r="33153" spans="1:4" ht="14.5" customHeight="1" x14ac:dyDescent="0.35">
      <c r="A33153" s="319"/>
      <c r="B33153" s="315">
        <v>44432.017361186139</v>
      </c>
      <c r="C33153" s="314">
        <v>207.56461559718008</v>
      </c>
      <c r="D33153" s="313" t="s">
        <v>167</v>
      </c>
    </row>
    <row r="33154" spans="1:4" ht="14.5" customHeight="1" x14ac:dyDescent="0.35">
      <c r="A33154" s="319"/>
      <c r="B33154" s="315">
        <v>44432.018055630586</v>
      </c>
      <c r="C33154" s="314">
        <v>192.01261407398852</v>
      </c>
      <c r="D33154" s="313" t="s">
        <v>167</v>
      </c>
    </row>
    <row r="33155" spans="1:4" ht="14.5" customHeight="1" x14ac:dyDescent="0.35">
      <c r="A33155" s="319"/>
      <c r="B33155" s="315">
        <v>44432.018750075033</v>
      </c>
      <c r="C33155" s="314">
        <v>173.93223539849666</v>
      </c>
      <c r="D33155" s="313" t="s">
        <v>167</v>
      </c>
    </row>
    <row r="33156" spans="1:4" ht="14.5" customHeight="1" x14ac:dyDescent="0.35">
      <c r="A33156" s="319"/>
      <c r="B33156" s="315">
        <v>44432.019444519479</v>
      </c>
      <c r="C33156" s="314">
        <v>159.17553919689962</v>
      </c>
      <c r="D33156" s="313" t="s">
        <v>167</v>
      </c>
    </row>
    <row r="33157" spans="1:4" ht="14.5" customHeight="1" x14ac:dyDescent="0.35">
      <c r="A33157" s="319"/>
      <c r="B33157" s="315">
        <v>44432.020138963926</v>
      </c>
      <c r="C33157" s="314">
        <v>141.31963273242971</v>
      </c>
      <c r="D33157" s="313" t="s">
        <v>167</v>
      </c>
    </row>
    <row r="33158" spans="1:4" ht="14.5" customHeight="1" x14ac:dyDescent="0.35">
      <c r="A33158" s="319"/>
      <c r="B33158" s="315">
        <v>44432.020833408373</v>
      </c>
      <c r="C33158" s="314">
        <v>126.98456167234302</v>
      </c>
      <c r="D33158" s="313" t="s">
        <v>167</v>
      </c>
    </row>
    <row r="33159" spans="1:4" ht="14.5" customHeight="1" x14ac:dyDescent="0.35">
      <c r="A33159" s="319"/>
      <c r="B33159" s="315">
        <v>44432.021527852819</v>
      </c>
      <c r="C33159" s="314">
        <v>121.38266894152427</v>
      </c>
      <c r="D33159" s="313" t="s">
        <v>167</v>
      </c>
    </row>
    <row r="33160" spans="1:4" ht="14.5" customHeight="1" x14ac:dyDescent="0.35">
      <c r="A33160" s="319"/>
      <c r="B33160" s="315">
        <v>44432.022222297266</v>
      </c>
      <c r="C33160" s="314">
        <v>117.525304366687</v>
      </c>
      <c r="D33160" s="313" t="s">
        <v>167</v>
      </c>
    </row>
    <row r="33161" spans="1:4" ht="14.5" customHeight="1" x14ac:dyDescent="0.35">
      <c r="A33161" s="319"/>
      <c r="B33161" s="315">
        <v>44432.022916741713</v>
      </c>
      <c r="C33161" s="314">
        <v>113.71411935641275</v>
      </c>
      <c r="D33161" s="313" t="s">
        <v>167</v>
      </c>
    </row>
    <row r="33162" spans="1:4" ht="14.5" customHeight="1" x14ac:dyDescent="0.35">
      <c r="A33162" s="319"/>
      <c r="B33162" s="315">
        <v>44432.02361118616</v>
      </c>
      <c r="C33162" s="314">
        <v>110.62181073458244</v>
      </c>
      <c r="D33162" s="313" t="s">
        <v>167</v>
      </c>
    </row>
    <row r="33163" spans="1:4" ht="14.5" customHeight="1" x14ac:dyDescent="0.35">
      <c r="A33163" s="319"/>
      <c r="B33163" s="315">
        <v>44432.024305630606</v>
      </c>
      <c r="C33163" s="314">
        <v>109.24075145888686</v>
      </c>
      <c r="D33163" s="313" t="s">
        <v>167</v>
      </c>
    </row>
    <row r="33164" spans="1:4" ht="14.5" customHeight="1" x14ac:dyDescent="0.35">
      <c r="A33164" s="319"/>
      <c r="B33164" s="315">
        <v>44432.025000075053</v>
      </c>
      <c r="C33164" s="314">
        <v>103.87155285715319</v>
      </c>
      <c r="D33164" s="313" t="s">
        <v>167</v>
      </c>
    </row>
    <row r="33165" spans="1:4" ht="14.5" customHeight="1" x14ac:dyDescent="0.35">
      <c r="A33165" s="319"/>
      <c r="B33165" s="315">
        <v>44432.0256945195</v>
      </c>
      <c r="C33165" s="314">
        <v>98.156180643610426</v>
      </c>
      <c r="D33165" s="313" t="s">
        <v>167</v>
      </c>
    </row>
    <row r="33166" spans="1:4" ht="14.5" customHeight="1" x14ac:dyDescent="0.35">
      <c r="A33166" s="319"/>
      <c r="B33166" s="315">
        <v>44432.026388963946</v>
      </c>
      <c r="C33166" s="314">
        <v>85.917625502593964</v>
      </c>
      <c r="D33166" s="313" t="s">
        <v>167</v>
      </c>
    </row>
    <row r="33167" spans="1:4" ht="14.5" customHeight="1" x14ac:dyDescent="0.35">
      <c r="A33167" s="319"/>
      <c r="B33167" s="315">
        <v>44432.027083408393</v>
      </c>
      <c r="C33167" s="314">
        <v>74.609675319242527</v>
      </c>
      <c r="D33167" s="313" t="s">
        <v>167</v>
      </c>
    </row>
    <row r="33168" spans="1:4" ht="14.5" customHeight="1" x14ac:dyDescent="0.35">
      <c r="A33168" s="319"/>
      <c r="B33168" s="315">
        <v>44432.02777785284</v>
      </c>
      <c r="C33168" s="314">
        <v>68.45618351885544</v>
      </c>
      <c r="D33168" s="313" t="s">
        <v>167</v>
      </c>
    </row>
    <row r="33169" spans="1:4" ht="14.5" customHeight="1" x14ac:dyDescent="0.35">
      <c r="A33169" s="319"/>
      <c r="B33169" s="315">
        <v>44432.028472297286</v>
      </c>
      <c r="C33169" s="314">
        <v>66.380140969985703</v>
      </c>
      <c r="D33169" s="313" t="s">
        <v>167</v>
      </c>
    </row>
    <row r="33170" spans="1:4" ht="14.5" customHeight="1" x14ac:dyDescent="0.35">
      <c r="A33170" s="319"/>
      <c r="B33170" s="315">
        <v>44432.029166741733</v>
      </c>
      <c r="C33170" s="314">
        <v>69.999871994966327</v>
      </c>
      <c r="D33170" s="313" t="s">
        <v>167</v>
      </c>
    </row>
    <row r="33171" spans="1:4" ht="14.5" customHeight="1" x14ac:dyDescent="0.35">
      <c r="A33171" s="319"/>
      <c r="B33171" s="315">
        <v>44432.02986118618</v>
      </c>
      <c r="C33171" s="314">
        <v>76.23705338693884</v>
      </c>
      <c r="D33171" s="313" t="s">
        <v>167</v>
      </c>
    </row>
    <row r="33172" spans="1:4" ht="14.5" customHeight="1" x14ac:dyDescent="0.35">
      <c r="A33172" s="319"/>
      <c r="B33172" s="315">
        <v>44432.030555630627</v>
      </c>
      <c r="C33172" s="314">
        <v>77.876362708824061</v>
      </c>
      <c r="D33172" s="313" t="s">
        <v>167</v>
      </c>
    </row>
    <row r="33173" spans="1:4" ht="14.5" customHeight="1" x14ac:dyDescent="0.35">
      <c r="A33173" s="319"/>
      <c r="B33173" s="315">
        <v>44432.031250075073</v>
      </c>
      <c r="C33173" s="314">
        <v>79.044891112726575</v>
      </c>
      <c r="D33173" s="313" t="s">
        <v>167</v>
      </c>
    </row>
    <row r="33174" spans="1:4" ht="14.5" customHeight="1" x14ac:dyDescent="0.35">
      <c r="A33174" s="319"/>
      <c r="B33174" s="315">
        <v>44432.03194451952</v>
      </c>
      <c r="C33174" s="314">
        <v>80.753129485610401</v>
      </c>
      <c r="D33174" s="313" t="s">
        <v>167</v>
      </c>
    </row>
    <row r="33175" spans="1:4" ht="14.5" customHeight="1" x14ac:dyDescent="0.35">
      <c r="A33175" s="319"/>
      <c r="B33175" s="315">
        <v>44432.032638963967</v>
      </c>
      <c r="C33175" s="314">
        <v>83.238332864779906</v>
      </c>
      <c r="D33175" s="313" t="s">
        <v>167</v>
      </c>
    </row>
    <row r="33176" spans="1:4" ht="14.5" customHeight="1" x14ac:dyDescent="0.35">
      <c r="A33176" s="319"/>
      <c r="B33176" s="315">
        <v>44432.033333408413</v>
      </c>
      <c r="C33176" s="314">
        <v>85.660894888394978</v>
      </c>
      <c r="D33176" s="313" t="s">
        <v>167</v>
      </c>
    </row>
    <row r="33177" spans="1:4" ht="14.5" customHeight="1" x14ac:dyDescent="0.35">
      <c r="A33177" s="319"/>
      <c r="B33177" s="315">
        <v>44432.03402785286</v>
      </c>
      <c r="C33177" s="314">
        <v>87.47188573079184</v>
      </c>
      <c r="D33177" s="313" t="s">
        <v>167</v>
      </c>
    </row>
    <row r="33178" spans="1:4" ht="14.5" customHeight="1" x14ac:dyDescent="0.35">
      <c r="A33178" s="319"/>
      <c r="B33178" s="315">
        <v>44432.034722297307</v>
      </c>
      <c r="C33178" s="314">
        <v>90.12786845271863</v>
      </c>
      <c r="D33178" s="313" t="s">
        <v>167</v>
      </c>
    </row>
    <row r="33179" spans="1:4" ht="14.5" customHeight="1" x14ac:dyDescent="0.35">
      <c r="A33179" s="319"/>
      <c r="B33179" s="315">
        <v>44432.035416741754</v>
      </c>
      <c r="C33179" s="314">
        <v>90.511409085637808</v>
      </c>
      <c r="D33179" s="313" t="s">
        <v>167</v>
      </c>
    </row>
    <row r="33180" spans="1:4" ht="14.5" customHeight="1" x14ac:dyDescent="0.35">
      <c r="A33180" s="319"/>
      <c r="B33180" s="315">
        <v>44432.0361111862</v>
      </c>
      <c r="C33180" s="314">
        <v>86.003029139000375</v>
      </c>
      <c r="D33180" s="313" t="s">
        <v>167</v>
      </c>
    </row>
    <row r="33181" spans="1:4" ht="14.5" customHeight="1" x14ac:dyDescent="0.35">
      <c r="A33181" s="319"/>
      <c r="B33181" s="315">
        <v>44432.036805630647</v>
      </c>
      <c r="C33181" s="314">
        <v>78.450609821866962</v>
      </c>
      <c r="D33181" s="313" t="s">
        <v>167</v>
      </c>
    </row>
    <row r="33182" spans="1:4" ht="14.5" customHeight="1" x14ac:dyDescent="0.35">
      <c r="A33182" s="319"/>
      <c r="B33182" s="315">
        <v>44432.037500075094</v>
      </c>
      <c r="C33182" s="314">
        <v>76.492046298633795</v>
      </c>
      <c r="D33182" s="313" t="s">
        <v>167</v>
      </c>
    </row>
    <row r="33183" spans="1:4" ht="14.5" customHeight="1" x14ac:dyDescent="0.35">
      <c r="A33183" s="319"/>
      <c r="B33183" s="315">
        <v>44432.03819451954</v>
      </c>
      <c r="C33183" s="314">
        <v>75.644017774625297</v>
      </c>
      <c r="D33183" s="313" t="s">
        <v>167</v>
      </c>
    </row>
    <row r="33184" spans="1:4" ht="14.5" customHeight="1" x14ac:dyDescent="0.35">
      <c r="A33184" s="319"/>
      <c r="B33184" s="315">
        <v>44432.038888963987</v>
      </c>
      <c r="C33184" s="314">
        <v>75.253772369362807</v>
      </c>
      <c r="D33184" s="313" t="s">
        <v>167</v>
      </c>
    </row>
    <row r="33185" spans="1:4" ht="14.5" customHeight="1" x14ac:dyDescent="0.35">
      <c r="A33185" s="319"/>
      <c r="B33185" s="315">
        <v>44432.039583408434</v>
      </c>
      <c r="C33185" s="314">
        <v>75.004064709425435</v>
      </c>
      <c r="D33185" s="313" t="s">
        <v>167</v>
      </c>
    </row>
    <row r="33186" spans="1:4" ht="14.5" customHeight="1" x14ac:dyDescent="0.35">
      <c r="A33186" s="319"/>
      <c r="B33186" s="315">
        <v>44432.040277852881</v>
      </c>
      <c r="C33186" s="314">
        <v>74.925740892275158</v>
      </c>
      <c r="D33186" s="313" t="s">
        <v>167</v>
      </c>
    </row>
    <row r="33187" spans="1:4" ht="14.5" customHeight="1" x14ac:dyDescent="0.35">
      <c r="A33187" s="319"/>
      <c r="B33187" s="315">
        <v>44432.040972297327</v>
      </c>
      <c r="C33187" s="314">
        <v>80.79607758516795</v>
      </c>
      <c r="D33187" s="313" t="s">
        <v>167</v>
      </c>
    </row>
    <row r="33188" spans="1:4" ht="14.5" customHeight="1" x14ac:dyDescent="0.35">
      <c r="A33188" s="319"/>
      <c r="B33188" s="315">
        <v>44432.041666741774</v>
      </c>
      <c r="C33188" s="314">
        <v>91.396487703063755</v>
      </c>
      <c r="D33188" s="313" t="s">
        <v>167</v>
      </c>
    </row>
    <row r="33189" spans="1:4" ht="14.5" customHeight="1" x14ac:dyDescent="0.35">
      <c r="A33189" s="319"/>
      <c r="B33189" s="315">
        <v>44432.042361186221</v>
      </c>
      <c r="C33189" s="314">
        <v>90.757151787163451</v>
      </c>
      <c r="D33189" s="313" t="s">
        <v>167</v>
      </c>
    </row>
    <row r="33190" spans="1:4" ht="14.5" customHeight="1" x14ac:dyDescent="0.35">
      <c r="A33190" s="319"/>
      <c r="B33190" s="315">
        <v>44432.043055630667</v>
      </c>
      <c r="C33190" s="314">
        <v>81.71525349444515</v>
      </c>
      <c r="D33190" s="313" t="s">
        <v>167</v>
      </c>
    </row>
    <row r="33191" spans="1:4" ht="14.5" customHeight="1" x14ac:dyDescent="0.35">
      <c r="A33191" s="319"/>
      <c r="B33191" s="315">
        <v>44432.043750075114</v>
      </c>
      <c r="C33191" s="314">
        <v>78.074283407446146</v>
      </c>
      <c r="D33191" s="313" t="s">
        <v>167</v>
      </c>
    </row>
    <row r="33192" spans="1:4" ht="14.5" customHeight="1" x14ac:dyDescent="0.35">
      <c r="A33192" s="319"/>
      <c r="B33192" s="315">
        <v>44432.044444519561</v>
      </c>
      <c r="C33192" s="314">
        <v>77.671109906547159</v>
      </c>
      <c r="D33192" s="313" t="s">
        <v>167</v>
      </c>
    </row>
    <row r="33193" spans="1:4" ht="14.5" customHeight="1" x14ac:dyDescent="0.35">
      <c r="A33193" s="319"/>
      <c r="B33193" s="315">
        <v>44432.045138964007</v>
      </c>
      <c r="C33193" s="314">
        <v>77.047683813696494</v>
      </c>
      <c r="D33193" s="313" t="s">
        <v>167</v>
      </c>
    </row>
    <row r="33194" spans="1:4" ht="14.5" customHeight="1" x14ac:dyDescent="0.35">
      <c r="A33194" s="319"/>
      <c r="B33194" s="315">
        <v>44432.045833408454</v>
      </c>
      <c r="C33194" s="314">
        <v>75.809438677884955</v>
      </c>
      <c r="D33194" s="313" t="s">
        <v>167</v>
      </c>
    </row>
    <row r="33195" spans="1:4" ht="14.5" customHeight="1" x14ac:dyDescent="0.35">
      <c r="A33195" s="319"/>
      <c r="B33195" s="315">
        <v>44432.046527852901</v>
      </c>
      <c r="C33195" s="314">
        <v>76.191615089190108</v>
      </c>
      <c r="D33195" s="313" t="s">
        <v>167</v>
      </c>
    </row>
    <row r="33196" spans="1:4" ht="14.5" customHeight="1" x14ac:dyDescent="0.35">
      <c r="A33196" s="319"/>
      <c r="B33196" s="315">
        <v>44432.047222297348</v>
      </c>
      <c r="C33196" s="314">
        <v>84.098043037918004</v>
      </c>
      <c r="D33196" s="313" t="s">
        <v>167</v>
      </c>
    </row>
    <row r="33197" spans="1:4" ht="14.5" customHeight="1" x14ac:dyDescent="0.35">
      <c r="A33197" s="319"/>
      <c r="B33197" s="315">
        <v>44432.047916741794</v>
      </c>
      <c r="C33197" s="314">
        <v>90.853563890167663</v>
      </c>
      <c r="D33197" s="313" t="s">
        <v>167</v>
      </c>
    </row>
    <row r="33198" spans="1:4" ht="14.5" customHeight="1" x14ac:dyDescent="0.35">
      <c r="A33198" s="319"/>
      <c r="B33198" s="315">
        <v>44432.048611186241</v>
      </c>
      <c r="C33198" s="314">
        <v>92.624262250046016</v>
      </c>
      <c r="D33198" s="313" t="s">
        <v>167</v>
      </c>
    </row>
    <row r="33199" spans="1:4" ht="14.5" customHeight="1" x14ac:dyDescent="0.35">
      <c r="A33199" s="319"/>
      <c r="B33199" s="315">
        <v>44432.049305630688</v>
      </c>
      <c r="C33199" s="314">
        <v>89.02592617012948</v>
      </c>
      <c r="D33199" s="313" t="s">
        <v>167</v>
      </c>
    </row>
    <row r="33200" spans="1:4" ht="14.5" customHeight="1" x14ac:dyDescent="0.35">
      <c r="A33200" s="319"/>
      <c r="B33200" s="315">
        <v>44432.050000075134</v>
      </c>
      <c r="C33200" s="314">
        <v>78.702070613141402</v>
      </c>
      <c r="D33200" s="313" t="s">
        <v>167</v>
      </c>
    </row>
    <row r="33201" spans="1:4" ht="14.5" customHeight="1" x14ac:dyDescent="0.35">
      <c r="A33201" s="319"/>
      <c r="B33201" s="315">
        <v>44432.050694519581</v>
      </c>
      <c r="C33201" s="314">
        <v>72.978766744622646</v>
      </c>
      <c r="D33201" s="313" t="s">
        <v>167</v>
      </c>
    </row>
    <row r="33202" spans="1:4" ht="14.5" customHeight="1" x14ac:dyDescent="0.35">
      <c r="A33202" s="319"/>
      <c r="B33202" s="315">
        <v>44432.051388964028</v>
      </c>
      <c r="C33202" s="314">
        <v>70.424010521881669</v>
      </c>
      <c r="D33202" s="313" t="s">
        <v>167</v>
      </c>
    </row>
    <row r="33203" spans="1:4" ht="14.5" customHeight="1" x14ac:dyDescent="0.35">
      <c r="A33203" s="319"/>
      <c r="B33203" s="315">
        <v>44432.052083408475</v>
      </c>
      <c r="C33203" s="314">
        <v>68.627895332465414</v>
      </c>
      <c r="D33203" s="313" t="s">
        <v>167</v>
      </c>
    </row>
    <row r="33204" spans="1:4" ht="14.5" customHeight="1" x14ac:dyDescent="0.35">
      <c r="A33204" s="319"/>
      <c r="B33204" s="315">
        <v>44432.052777852921</v>
      </c>
      <c r="C33204" s="314">
        <v>67.114836015032296</v>
      </c>
      <c r="D33204" s="313" t="s">
        <v>167</v>
      </c>
    </row>
    <row r="33205" spans="1:4" ht="14.5" customHeight="1" x14ac:dyDescent="0.35">
      <c r="A33205" s="319"/>
      <c r="B33205" s="315">
        <v>44432.053472297368</v>
      </c>
      <c r="C33205" s="314">
        <v>65.646000395668665</v>
      </c>
      <c r="D33205" s="313" t="s">
        <v>167</v>
      </c>
    </row>
    <row r="33206" spans="1:4" ht="14.5" customHeight="1" x14ac:dyDescent="0.35">
      <c r="A33206" s="319"/>
      <c r="B33206" s="315">
        <v>44432.054166741815</v>
      </c>
      <c r="C33206" s="314">
        <v>64.746019838337091</v>
      </c>
      <c r="D33206" s="313" t="s">
        <v>167</v>
      </c>
    </row>
    <row r="33207" spans="1:4" ht="14.5" customHeight="1" x14ac:dyDescent="0.35">
      <c r="A33207" s="319"/>
      <c r="B33207" s="315">
        <v>44432.054861186261</v>
      </c>
      <c r="C33207" s="314">
        <v>64.746067953288247</v>
      </c>
      <c r="D33207" s="313" t="s">
        <v>167</v>
      </c>
    </row>
    <row r="33208" spans="1:4" ht="14.5" customHeight="1" x14ac:dyDescent="0.35">
      <c r="A33208" s="319"/>
      <c r="B33208" s="315">
        <v>44432.055555630708</v>
      </c>
      <c r="C33208" s="314">
        <v>65.424896070176814</v>
      </c>
      <c r="D33208" s="313" t="s">
        <v>167</v>
      </c>
    </row>
    <row r="33209" spans="1:4" ht="14.5" customHeight="1" x14ac:dyDescent="0.35">
      <c r="A33209" s="319"/>
      <c r="B33209" s="315">
        <v>44432.056250075155</v>
      </c>
      <c r="C33209" s="314">
        <v>72.818011589552043</v>
      </c>
      <c r="D33209" s="313" t="s">
        <v>167</v>
      </c>
    </row>
    <row r="33210" spans="1:4" ht="14.5" customHeight="1" x14ac:dyDescent="0.35">
      <c r="A33210" s="319"/>
      <c r="B33210" s="315">
        <v>44432.056944519602</v>
      </c>
      <c r="C33210" s="314">
        <v>84.195986295937715</v>
      </c>
      <c r="D33210" s="313" t="s">
        <v>167</v>
      </c>
    </row>
    <row r="33211" spans="1:4" ht="14.5" customHeight="1" x14ac:dyDescent="0.35">
      <c r="A33211" s="319"/>
      <c r="B33211" s="315">
        <v>44432.057638964048</v>
      </c>
      <c r="C33211" s="314">
        <v>87.459355882401965</v>
      </c>
      <c r="D33211" s="313" t="s">
        <v>167</v>
      </c>
    </row>
    <row r="33212" spans="1:4" ht="14.5" customHeight="1" x14ac:dyDescent="0.35">
      <c r="A33212" s="319"/>
      <c r="B33212" s="315">
        <v>44432.058333408495</v>
      </c>
      <c r="C33212" s="314">
        <v>80.531800494490497</v>
      </c>
      <c r="D33212" s="313" t="s">
        <v>167</v>
      </c>
    </row>
    <row r="33213" spans="1:4" ht="14.5" customHeight="1" x14ac:dyDescent="0.35">
      <c r="A33213" s="319"/>
      <c r="B33213" s="315">
        <v>44432.059027852942</v>
      </c>
      <c r="C33213" s="314">
        <v>74.527631529936727</v>
      </c>
      <c r="D33213" s="313" t="s">
        <v>167</v>
      </c>
    </row>
    <row r="33214" spans="1:4" ht="14.5" customHeight="1" x14ac:dyDescent="0.35">
      <c r="A33214" s="319"/>
      <c r="B33214" s="315">
        <v>44432.059722297388</v>
      </c>
      <c r="C33214" s="314">
        <v>74.346219195829079</v>
      </c>
      <c r="D33214" s="313" t="s">
        <v>167</v>
      </c>
    </row>
    <row r="33215" spans="1:4" ht="14.5" customHeight="1" x14ac:dyDescent="0.35">
      <c r="A33215" s="319"/>
      <c r="B33215" s="315">
        <v>44432.060416741835</v>
      </c>
      <c r="C33215" s="314">
        <v>74.504798889160156</v>
      </c>
      <c r="D33215" s="313" t="s">
        <v>167</v>
      </c>
    </row>
    <row r="33216" spans="1:4" ht="14.5" customHeight="1" x14ac:dyDescent="0.35">
      <c r="A33216" s="319"/>
      <c r="B33216" s="315">
        <v>44432.061111186282</v>
      </c>
      <c r="C33216" s="314">
        <v>74.585883339866996</v>
      </c>
      <c r="D33216" s="313" t="s">
        <v>167</v>
      </c>
    </row>
    <row r="33217" spans="1:4" ht="14.5" customHeight="1" x14ac:dyDescent="0.35">
      <c r="A33217" s="319"/>
      <c r="B33217" s="315">
        <v>44432.061805630728</v>
      </c>
      <c r="C33217" s="314">
        <v>74.440569997510948</v>
      </c>
      <c r="D33217" s="313" t="s">
        <v>167</v>
      </c>
    </row>
    <row r="33218" spans="1:4" ht="14.5" customHeight="1" x14ac:dyDescent="0.35">
      <c r="A33218" s="319"/>
      <c r="B33218" s="315">
        <v>44432.062500075175</v>
      </c>
      <c r="C33218" s="314">
        <v>73.827597297118828</v>
      </c>
      <c r="D33218" s="313" t="s">
        <v>167</v>
      </c>
    </row>
    <row r="33219" spans="1:4" ht="14.5" customHeight="1" x14ac:dyDescent="0.35">
      <c r="A33219" s="319"/>
      <c r="B33219" s="315">
        <v>44432.063194519622</v>
      </c>
      <c r="C33219" s="314">
        <v>73.212736178616368</v>
      </c>
      <c r="D33219" s="313" t="s">
        <v>167</v>
      </c>
    </row>
    <row r="33220" spans="1:4" ht="14.5" customHeight="1" x14ac:dyDescent="0.35">
      <c r="A33220" s="319"/>
      <c r="B33220" s="315">
        <v>44432.063888964069</v>
      </c>
      <c r="C33220" s="314">
        <v>73.160610702108045</v>
      </c>
      <c r="D33220" s="313" t="s">
        <v>167</v>
      </c>
    </row>
    <row r="33221" spans="1:4" ht="14.5" customHeight="1" x14ac:dyDescent="0.35">
      <c r="A33221" s="319"/>
      <c r="B33221" s="315">
        <v>44432.064583408515</v>
      </c>
      <c r="C33221" s="314">
        <v>73.671157521723458</v>
      </c>
      <c r="D33221" s="313" t="s">
        <v>167</v>
      </c>
    </row>
    <row r="33222" spans="1:4" ht="14.5" customHeight="1" x14ac:dyDescent="0.35">
      <c r="A33222" s="319"/>
      <c r="B33222" s="315">
        <v>44432.065277852962</v>
      </c>
      <c r="C33222" s="314">
        <v>74.743414028326512</v>
      </c>
      <c r="D33222" s="313" t="s">
        <v>167</v>
      </c>
    </row>
    <row r="33223" spans="1:4" ht="14.5" customHeight="1" x14ac:dyDescent="0.35">
      <c r="A33223" s="319"/>
      <c r="B33223" s="315">
        <v>44432.065972297409</v>
      </c>
      <c r="C33223" s="314">
        <v>82.576341081055574</v>
      </c>
      <c r="D33223" s="313" t="s">
        <v>167</v>
      </c>
    </row>
    <row r="33224" spans="1:4" ht="14.5" customHeight="1" x14ac:dyDescent="0.35">
      <c r="A33224" s="319"/>
      <c r="B33224" s="315">
        <v>44432.066666741855</v>
      </c>
      <c r="C33224" s="314">
        <v>93.291703174507717</v>
      </c>
      <c r="D33224" s="313" t="s">
        <v>167</v>
      </c>
    </row>
    <row r="33225" spans="1:4" ht="14.5" customHeight="1" x14ac:dyDescent="0.35">
      <c r="A33225" s="319"/>
      <c r="B33225" s="315">
        <v>44432.067361186302</v>
      </c>
      <c r="C33225" s="314">
        <v>98.556594711823465</v>
      </c>
      <c r="D33225" s="313" t="s">
        <v>167</v>
      </c>
    </row>
    <row r="33226" spans="1:4" ht="14.5" customHeight="1" x14ac:dyDescent="0.35">
      <c r="A33226" s="319"/>
      <c r="B33226" s="315">
        <v>44432.068055630749</v>
      </c>
      <c r="C33226" s="314">
        <v>95.245975495752646</v>
      </c>
      <c r="D33226" s="313" t="s">
        <v>167</v>
      </c>
    </row>
    <row r="33227" spans="1:4" ht="14.5" customHeight="1" x14ac:dyDescent="0.35">
      <c r="A33227" s="319"/>
      <c r="B33227" s="315">
        <v>44432.068750075196</v>
      </c>
      <c r="C33227" s="314">
        <v>86.246051956680219</v>
      </c>
      <c r="D33227" s="313" t="s">
        <v>167</v>
      </c>
    </row>
    <row r="33228" spans="1:4" ht="14.5" customHeight="1" x14ac:dyDescent="0.35">
      <c r="A33228" s="319"/>
      <c r="B33228" s="315">
        <v>44432.069444519642</v>
      </c>
      <c r="C33228" s="314">
        <v>83.079677993233787</v>
      </c>
      <c r="D33228" s="313" t="s">
        <v>167</v>
      </c>
    </row>
    <row r="33229" spans="1:4" ht="14.5" customHeight="1" x14ac:dyDescent="0.35">
      <c r="A33229" s="319"/>
      <c r="B33229" s="315">
        <v>44432.070138964089</v>
      </c>
      <c r="C33229" s="314">
        <v>88.06240182866847</v>
      </c>
      <c r="D33229" s="313" t="s">
        <v>167</v>
      </c>
    </row>
    <row r="33230" spans="1:4" ht="14.5" customHeight="1" x14ac:dyDescent="0.35">
      <c r="A33230" s="319"/>
      <c r="B33230" s="315">
        <v>44432.070833408536</v>
      </c>
      <c r="C33230" s="314">
        <v>97.839063142948234</v>
      </c>
      <c r="D33230" s="313" t="s">
        <v>167</v>
      </c>
    </row>
    <row r="33231" spans="1:4" ht="14.5" customHeight="1" x14ac:dyDescent="0.35">
      <c r="A33231" s="319"/>
      <c r="B33231" s="315">
        <v>44432.071527852982</v>
      </c>
      <c r="C33231" s="314">
        <v>100.50479583806009</v>
      </c>
      <c r="D33231" s="313" t="s">
        <v>167</v>
      </c>
    </row>
    <row r="33232" spans="1:4" ht="14.5" customHeight="1" x14ac:dyDescent="0.35">
      <c r="A33232" s="319"/>
      <c r="B33232" s="315">
        <v>44432.072222297429</v>
      </c>
      <c r="C33232" s="314">
        <v>95.617014527126841</v>
      </c>
      <c r="D33232" s="313" t="s">
        <v>167</v>
      </c>
    </row>
    <row r="33233" spans="1:4" ht="14.5" customHeight="1" x14ac:dyDescent="0.35">
      <c r="A33233" s="319"/>
      <c r="B33233" s="315">
        <v>44432.072916741876</v>
      </c>
      <c r="C33233" s="314">
        <v>102.78652087479325</v>
      </c>
      <c r="D33233" s="313" t="s">
        <v>167</v>
      </c>
    </row>
    <row r="33234" spans="1:4" ht="14.5" customHeight="1" x14ac:dyDescent="0.35">
      <c r="A33234" s="319"/>
      <c r="B33234" s="315">
        <v>44432.073611186323</v>
      </c>
      <c r="C33234" s="314">
        <v>107.05497742792552</v>
      </c>
      <c r="D33234" s="313" t="s">
        <v>167</v>
      </c>
    </row>
    <row r="33235" spans="1:4" ht="14.5" customHeight="1" x14ac:dyDescent="0.35">
      <c r="A33235" s="319"/>
      <c r="B33235" s="315">
        <v>44432.074305630769</v>
      </c>
      <c r="C33235" s="314">
        <v>105.99420162614551</v>
      </c>
      <c r="D33235" s="313" t="s">
        <v>167</v>
      </c>
    </row>
    <row r="33236" spans="1:4" ht="14.5" customHeight="1" x14ac:dyDescent="0.35">
      <c r="A33236" s="319"/>
      <c r="B33236" s="315">
        <v>44432.075000075216</v>
      </c>
      <c r="C33236" s="314">
        <v>103.64690273755696</v>
      </c>
      <c r="D33236" s="313" t="s">
        <v>167</v>
      </c>
    </row>
    <row r="33237" spans="1:4" ht="14.5" customHeight="1" x14ac:dyDescent="0.35">
      <c r="A33237" s="319"/>
      <c r="B33237" s="315">
        <v>44432.075694519663</v>
      </c>
      <c r="C33237" s="314">
        <v>101.04834682262154</v>
      </c>
      <c r="D33237" s="313" t="s">
        <v>167</v>
      </c>
    </row>
    <row r="33238" spans="1:4" ht="14.5" customHeight="1" x14ac:dyDescent="0.35">
      <c r="A33238" s="319"/>
      <c r="B33238" s="315">
        <v>44432.076388964109</v>
      </c>
      <c r="C33238" s="314">
        <v>100.209772845866</v>
      </c>
      <c r="D33238" s="313" t="s">
        <v>167</v>
      </c>
    </row>
    <row r="33239" spans="1:4" ht="14.5" customHeight="1" x14ac:dyDescent="0.35">
      <c r="A33239" s="319"/>
      <c r="B33239" s="315">
        <v>44432.077083408556</v>
      </c>
      <c r="C33239" s="314">
        <v>100.25621769792633</v>
      </c>
      <c r="D33239" s="313" t="s">
        <v>167</v>
      </c>
    </row>
    <row r="33240" spans="1:4" ht="14.5" customHeight="1" x14ac:dyDescent="0.35">
      <c r="A33240" s="319"/>
      <c r="B33240" s="315">
        <v>44432.077777853003</v>
      </c>
      <c r="C33240" s="314">
        <v>95.758640301503092</v>
      </c>
      <c r="D33240" s="313" t="s">
        <v>167</v>
      </c>
    </row>
    <row r="33241" spans="1:4" ht="14.5" customHeight="1" x14ac:dyDescent="0.35">
      <c r="A33241" s="319"/>
      <c r="B33241" s="315">
        <v>44432.078472297449</v>
      </c>
      <c r="C33241" s="314">
        <v>89.928799049754161</v>
      </c>
      <c r="D33241" s="313" t="s">
        <v>167</v>
      </c>
    </row>
    <row r="33242" spans="1:4" ht="14.5" customHeight="1" x14ac:dyDescent="0.35">
      <c r="A33242" s="319"/>
      <c r="B33242" s="315">
        <v>44432.079166741896</v>
      </c>
      <c r="C33242" s="314">
        <v>87.992778495833051</v>
      </c>
      <c r="D33242" s="313" t="s">
        <v>167</v>
      </c>
    </row>
    <row r="33243" spans="1:4" ht="14.5" customHeight="1" x14ac:dyDescent="0.35">
      <c r="A33243" s="319"/>
      <c r="B33243" s="315">
        <v>44432.079861186343</v>
      </c>
      <c r="C33243" s="314">
        <v>92.615136339732757</v>
      </c>
      <c r="D33243" s="313" t="s">
        <v>167</v>
      </c>
    </row>
    <row r="33244" spans="1:4" ht="14.5" customHeight="1" x14ac:dyDescent="0.35">
      <c r="A33244" s="319"/>
      <c r="B33244" s="315">
        <v>44432.08055563079</v>
      </c>
      <c r="C33244" s="314">
        <v>100.22527259802446</v>
      </c>
      <c r="D33244" s="313" t="s">
        <v>167</v>
      </c>
    </row>
    <row r="33245" spans="1:4" ht="14.5" customHeight="1" x14ac:dyDescent="0.35">
      <c r="A33245" s="319"/>
      <c r="B33245" s="315">
        <v>44432.081250075236</v>
      </c>
      <c r="C33245" s="314">
        <v>109.35870107886149</v>
      </c>
      <c r="D33245" s="313" t="s">
        <v>167</v>
      </c>
    </row>
    <row r="33246" spans="1:4" ht="14.5" customHeight="1" x14ac:dyDescent="0.35">
      <c r="A33246" s="319"/>
      <c r="B33246" s="315">
        <v>44432.081944519683</v>
      </c>
      <c r="C33246" s="314">
        <v>122.75127404475934</v>
      </c>
      <c r="D33246" s="313" t="s">
        <v>167</v>
      </c>
    </row>
    <row r="33247" spans="1:4" ht="14.5" customHeight="1" x14ac:dyDescent="0.35">
      <c r="A33247" s="319"/>
      <c r="B33247" s="315">
        <v>44432.08263896413</v>
      </c>
      <c r="C33247" s="314">
        <v>149.54695889524496</v>
      </c>
      <c r="D33247" s="313" t="s">
        <v>167</v>
      </c>
    </row>
    <row r="33248" spans="1:4" ht="14.5" customHeight="1" x14ac:dyDescent="0.35">
      <c r="A33248" s="319"/>
      <c r="B33248" s="315">
        <v>44432.083333408576</v>
      </c>
      <c r="C33248" s="314">
        <v>163.75386638335573</v>
      </c>
      <c r="D33248" s="313" t="s">
        <v>167</v>
      </c>
    </row>
    <row r="33249" spans="1:4" ht="14.5" customHeight="1" x14ac:dyDescent="0.35">
      <c r="A33249" s="319"/>
      <c r="B33249" s="315">
        <v>44432.084027853023</v>
      </c>
      <c r="C33249" s="314">
        <v>147.75638519097896</v>
      </c>
      <c r="D33249" s="313" t="s">
        <v>167</v>
      </c>
    </row>
    <row r="33250" spans="1:4" ht="14.5" customHeight="1" x14ac:dyDescent="0.35">
      <c r="A33250" s="319"/>
      <c r="B33250" s="315">
        <v>44432.08472229747</v>
      </c>
      <c r="C33250" s="314">
        <v>138.68171452725849</v>
      </c>
      <c r="D33250" s="313" t="s">
        <v>167</v>
      </c>
    </row>
    <row r="33251" spans="1:4" ht="14.5" customHeight="1" x14ac:dyDescent="0.35">
      <c r="A33251" s="319"/>
      <c r="B33251" s="315">
        <v>44432.085416741917</v>
      </c>
      <c r="C33251" s="314">
        <v>134.27136540121475</v>
      </c>
      <c r="D33251" s="313" t="s">
        <v>167</v>
      </c>
    </row>
    <row r="33252" spans="1:4" ht="14.5" customHeight="1" x14ac:dyDescent="0.35">
      <c r="A33252" s="319"/>
      <c r="B33252" s="315">
        <v>44432.086111186363</v>
      </c>
      <c r="C33252" s="314">
        <v>124.27135952085955</v>
      </c>
      <c r="D33252" s="313" t="s">
        <v>167</v>
      </c>
    </row>
    <row r="33253" spans="1:4" ht="14.5" customHeight="1" x14ac:dyDescent="0.35">
      <c r="A33253" s="319"/>
      <c r="B33253" s="315">
        <v>44432.08680563081</v>
      </c>
      <c r="C33253" s="314">
        <v>119.02053443864764</v>
      </c>
      <c r="D33253" s="313" t="s">
        <v>167</v>
      </c>
    </row>
    <row r="33254" spans="1:4" ht="14.5" customHeight="1" x14ac:dyDescent="0.35">
      <c r="A33254" s="319"/>
      <c r="B33254" s="315">
        <v>44432.087500075257</v>
      </c>
      <c r="C33254" s="314">
        <v>120.60937045423974</v>
      </c>
      <c r="D33254" s="313" t="s">
        <v>167</v>
      </c>
    </row>
    <row r="33255" spans="1:4" ht="14.5" customHeight="1" x14ac:dyDescent="0.35">
      <c r="A33255" s="319"/>
      <c r="B33255" s="315">
        <v>44432.088194519703</v>
      </c>
      <c r="C33255" s="314">
        <v>125.24105040973713</v>
      </c>
      <c r="D33255" s="313" t="s">
        <v>167</v>
      </c>
    </row>
    <row r="33256" spans="1:4" ht="14.5" customHeight="1" x14ac:dyDescent="0.35">
      <c r="A33256" s="319"/>
      <c r="B33256" s="315">
        <v>44432.08888896415</v>
      </c>
      <c r="C33256" s="314">
        <v>130.52821304323541</v>
      </c>
      <c r="D33256" s="313" t="s">
        <v>167</v>
      </c>
    </row>
    <row r="33257" spans="1:4" ht="14.5" customHeight="1" x14ac:dyDescent="0.35">
      <c r="A33257" s="319"/>
      <c r="B33257" s="315">
        <v>44432.089583408597</v>
      </c>
      <c r="C33257" s="314">
        <v>140.47053972193584</v>
      </c>
      <c r="D33257" s="313" t="s">
        <v>167</v>
      </c>
    </row>
    <row r="33258" spans="1:4" ht="14.5" customHeight="1" x14ac:dyDescent="0.35">
      <c r="A33258" s="319"/>
      <c r="B33258" s="315">
        <v>44432.090277853044</v>
      </c>
      <c r="C33258" s="314">
        <v>159.66506659218575</v>
      </c>
      <c r="D33258" s="313" t="s">
        <v>167</v>
      </c>
    </row>
    <row r="33259" spans="1:4" ht="14.5" customHeight="1" x14ac:dyDescent="0.35">
      <c r="A33259" s="319"/>
      <c r="B33259" s="315">
        <v>44432.09097229749</v>
      </c>
      <c r="C33259" s="314">
        <v>180.98129482880856</v>
      </c>
      <c r="D33259" s="313" t="s">
        <v>167</v>
      </c>
    </row>
    <row r="33260" spans="1:4" ht="14.5" customHeight="1" x14ac:dyDescent="0.35">
      <c r="A33260" s="319"/>
      <c r="B33260" s="315">
        <v>44432.091666741937</v>
      </c>
      <c r="C33260" s="314">
        <v>200.69767515277101</v>
      </c>
      <c r="D33260" s="313" t="s">
        <v>167</v>
      </c>
    </row>
    <row r="33261" spans="1:4" ht="14.5" customHeight="1" x14ac:dyDescent="0.35">
      <c r="A33261" s="319"/>
      <c r="B33261" s="315">
        <v>44432.092361186384</v>
      </c>
      <c r="C33261" s="314">
        <v>227.60517920576578</v>
      </c>
      <c r="D33261" s="313" t="s">
        <v>167</v>
      </c>
    </row>
    <row r="33262" spans="1:4" ht="14.5" customHeight="1" x14ac:dyDescent="0.35">
      <c r="A33262" s="319"/>
      <c r="B33262" s="315">
        <v>44432.09305563083</v>
      </c>
      <c r="C33262" s="314">
        <v>248.38572948603348</v>
      </c>
      <c r="D33262" s="313" t="s">
        <v>167</v>
      </c>
    </row>
    <row r="33263" spans="1:4" ht="14.5" customHeight="1" x14ac:dyDescent="0.35">
      <c r="A33263" s="319"/>
      <c r="B33263" s="315">
        <v>44432.093750075277</v>
      </c>
      <c r="C33263" s="314">
        <v>274.04477362266431</v>
      </c>
      <c r="D33263" s="313" t="s">
        <v>167</v>
      </c>
    </row>
    <row r="33264" spans="1:4" ht="14.5" customHeight="1" x14ac:dyDescent="0.35">
      <c r="A33264" s="319"/>
      <c r="B33264" s="315">
        <v>44432.094444519724</v>
      </c>
      <c r="C33264" s="314">
        <v>299.14096030762107</v>
      </c>
      <c r="D33264" s="313" t="s">
        <v>167</v>
      </c>
    </row>
    <row r="33265" spans="1:4" ht="14.5" customHeight="1" x14ac:dyDescent="0.35">
      <c r="A33265" s="319"/>
      <c r="B33265" s="315">
        <v>44432.09513896417</v>
      </c>
      <c r="C33265" s="314">
        <v>327.50546501451947</v>
      </c>
      <c r="D33265" s="313" t="s">
        <v>167</v>
      </c>
    </row>
    <row r="33266" spans="1:4" ht="14.5" customHeight="1" x14ac:dyDescent="0.35">
      <c r="A33266" s="319"/>
      <c r="B33266" s="315">
        <v>44432.095833408617</v>
      </c>
      <c r="C33266" s="314">
        <v>331.61138634955665</v>
      </c>
      <c r="D33266" s="313" t="s">
        <v>167</v>
      </c>
    </row>
    <row r="33267" spans="1:4" ht="14.5" customHeight="1" x14ac:dyDescent="0.35">
      <c r="A33267" s="319"/>
      <c r="B33267" s="315">
        <v>44432.096527853064</v>
      </c>
      <c r="C33267" s="314">
        <v>319.38530260807988</v>
      </c>
      <c r="D33267" s="313" t="s">
        <v>167</v>
      </c>
    </row>
    <row r="33268" spans="1:4" ht="14.5" customHeight="1" x14ac:dyDescent="0.35">
      <c r="A33268" s="319"/>
      <c r="B33268" s="315">
        <v>44432.097222297511</v>
      </c>
      <c r="C33268" s="314">
        <v>295.42895220585632</v>
      </c>
      <c r="D33268" s="313" t="s">
        <v>167</v>
      </c>
    </row>
    <row r="33269" spans="1:4" ht="14.5" customHeight="1" x14ac:dyDescent="0.35">
      <c r="A33269" s="319"/>
      <c r="B33269" s="315">
        <v>44432.097916741957</v>
      </c>
      <c r="C33269" s="314">
        <v>276.39022614858891</v>
      </c>
      <c r="D33269" s="313" t="s">
        <v>167</v>
      </c>
    </row>
    <row r="33270" spans="1:4" ht="14.5" customHeight="1" x14ac:dyDescent="0.35">
      <c r="A33270" s="319"/>
      <c r="B33270" s="315">
        <v>44432.098611186404</v>
      </c>
      <c r="C33270" s="314">
        <v>262.65385562777908</v>
      </c>
      <c r="D33270" s="313" t="s">
        <v>167</v>
      </c>
    </row>
    <row r="33271" spans="1:4" ht="14.5" customHeight="1" x14ac:dyDescent="0.35">
      <c r="A33271" s="319"/>
      <c r="B33271" s="315">
        <v>44432.099305630851</v>
      </c>
      <c r="C33271" s="314">
        <v>241.29364630796869</v>
      </c>
      <c r="D33271" s="313" t="s">
        <v>167</v>
      </c>
    </row>
    <row r="33272" spans="1:4" ht="14.5" customHeight="1" x14ac:dyDescent="0.35">
      <c r="A33272" s="319"/>
      <c r="B33272" s="315">
        <v>44432.100000075297</v>
      </c>
      <c r="C33272" s="314">
        <v>204.78069464913568</v>
      </c>
      <c r="D33272" s="313" t="s">
        <v>167</v>
      </c>
    </row>
    <row r="33273" spans="1:4" ht="14.5" customHeight="1" x14ac:dyDescent="0.35">
      <c r="A33273" s="319"/>
      <c r="B33273" s="315">
        <v>44432.100694519744</v>
      </c>
      <c r="C33273" s="314">
        <v>159.18698525229701</v>
      </c>
      <c r="D33273" s="313" t="s">
        <v>167</v>
      </c>
    </row>
    <row r="33274" spans="1:4" ht="14.5" customHeight="1" x14ac:dyDescent="0.35">
      <c r="A33274" s="319"/>
      <c r="B33274" s="315">
        <v>44432.101388964191</v>
      </c>
      <c r="C33274" s="314">
        <v>130.61667443423843</v>
      </c>
      <c r="D33274" s="313" t="s">
        <v>167</v>
      </c>
    </row>
    <row r="33275" spans="1:4" ht="14.5" customHeight="1" x14ac:dyDescent="0.35">
      <c r="A33275" s="319"/>
      <c r="B33275" s="315">
        <v>44432.102083408638</v>
      </c>
      <c r="C33275" s="314">
        <v>122.79192144525975</v>
      </c>
      <c r="D33275" s="313" t="s">
        <v>167</v>
      </c>
    </row>
    <row r="33276" spans="1:4" ht="14.5" customHeight="1" x14ac:dyDescent="0.35">
      <c r="A33276" s="319"/>
      <c r="B33276" s="315">
        <v>44432.102777853084</v>
      </c>
      <c r="C33276" s="314">
        <v>126.49790772315852</v>
      </c>
      <c r="D33276" s="313" t="s">
        <v>167</v>
      </c>
    </row>
    <row r="33277" spans="1:4" ht="14.5" customHeight="1" x14ac:dyDescent="0.35">
      <c r="A33277" s="319"/>
      <c r="B33277" s="315">
        <v>44432.103472297531</v>
      </c>
      <c r="C33277" s="314">
        <v>135.27409003010251</v>
      </c>
      <c r="D33277" s="313" t="s">
        <v>167</v>
      </c>
    </row>
    <row r="33278" spans="1:4" ht="14.5" customHeight="1" x14ac:dyDescent="0.35">
      <c r="A33278" s="319"/>
      <c r="B33278" s="315">
        <v>44432.104166741978</v>
      </c>
      <c r="C33278" s="314">
        <v>148.45893677090061</v>
      </c>
      <c r="D33278" s="313" t="s">
        <v>167</v>
      </c>
    </row>
    <row r="33279" spans="1:4" ht="14.5" customHeight="1" x14ac:dyDescent="0.35">
      <c r="A33279" s="319"/>
      <c r="B33279" s="315">
        <v>44432.104861186424</v>
      </c>
      <c r="C33279" s="314">
        <v>160.59092887530957</v>
      </c>
      <c r="D33279" s="313" t="s">
        <v>167</v>
      </c>
    </row>
    <row r="33280" spans="1:4" ht="14.5" customHeight="1" x14ac:dyDescent="0.35">
      <c r="A33280" s="319"/>
      <c r="B33280" s="315">
        <v>44432.105555630871</v>
      </c>
      <c r="C33280" s="314">
        <v>174.30940124392899</v>
      </c>
      <c r="D33280" s="313" t="s">
        <v>167</v>
      </c>
    </row>
    <row r="33281" spans="1:4" ht="14.5" customHeight="1" x14ac:dyDescent="0.35">
      <c r="A33281" s="319"/>
      <c r="B33281" s="315">
        <v>44432.106250075318</v>
      </c>
      <c r="C33281" s="314">
        <v>191.39913833875519</v>
      </c>
      <c r="D33281" s="313" t="s">
        <v>167</v>
      </c>
    </row>
    <row r="33282" spans="1:4" ht="14.5" customHeight="1" x14ac:dyDescent="0.35">
      <c r="A33282" s="319"/>
      <c r="B33282" s="315">
        <v>44432.106944519765</v>
      </c>
      <c r="C33282" s="314">
        <v>208.33743204796531</v>
      </c>
      <c r="D33282" s="313" t="s">
        <v>167</v>
      </c>
    </row>
    <row r="33283" spans="1:4" ht="14.5" customHeight="1" x14ac:dyDescent="0.35">
      <c r="A33283" s="319"/>
      <c r="B33283" s="315">
        <v>44432.107638964211</v>
      </c>
      <c r="C33283" s="314">
        <v>220.33830935512282</v>
      </c>
      <c r="D33283" s="313" t="s">
        <v>167</v>
      </c>
    </row>
    <row r="33284" spans="1:4" ht="14.5" customHeight="1" x14ac:dyDescent="0.35">
      <c r="A33284" s="319"/>
      <c r="B33284" s="315">
        <v>44432.108333408658</v>
      </c>
      <c r="C33284" s="314">
        <v>232.84240114520071</v>
      </c>
      <c r="D33284" s="313" t="s">
        <v>167</v>
      </c>
    </row>
    <row r="33285" spans="1:4" ht="14.5" customHeight="1" x14ac:dyDescent="0.35">
      <c r="A33285" s="319"/>
      <c r="B33285" s="315">
        <v>44432.109027853105</v>
      </c>
      <c r="C33285" s="314">
        <v>243.31759731860365</v>
      </c>
      <c r="D33285" s="313" t="s">
        <v>167</v>
      </c>
    </row>
    <row r="33286" spans="1:4" ht="14.5" customHeight="1" x14ac:dyDescent="0.35">
      <c r="A33286" s="319"/>
      <c r="B33286" s="315">
        <v>44432.109722297551</v>
      </c>
      <c r="C33286" s="314">
        <v>252.19436875566606</v>
      </c>
      <c r="D33286" s="313" t="s">
        <v>167</v>
      </c>
    </row>
    <row r="33287" spans="1:4" ht="14.5" customHeight="1" x14ac:dyDescent="0.35">
      <c r="A33287" s="319"/>
      <c r="B33287" s="315">
        <v>44432.110416741998</v>
      </c>
      <c r="C33287" s="314">
        <v>258.00187573724349</v>
      </c>
      <c r="D33287" s="313" t="s">
        <v>167</v>
      </c>
    </row>
    <row r="33288" spans="1:4" ht="14.5" customHeight="1" x14ac:dyDescent="0.35">
      <c r="A33288" s="319"/>
      <c r="B33288" s="315">
        <v>44432.111111186445</v>
      </c>
      <c r="C33288" s="314">
        <v>264.78156621457697</v>
      </c>
      <c r="D33288" s="313" t="s">
        <v>167</v>
      </c>
    </row>
    <row r="33289" spans="1:4" ht="14.5" customHeight="1" x14ac:dyDescent="0.35">
      <c r="A33289" s="319"/>
      <c r="B33289" s="315">
        <v>44432.111805630891</v>
      </c>
      <c r="C33289" s="314">
        <v>269.56447041921786</v>
      </c>
      <c r="D33289" s="313" t="s">
        <v>167</v>
      </c>
    </row>
    <row r="33290" spans="1:4" ht="14.5" customHeight="1" x14ac:dyDescent="0.35">
      <c r="A33290" s="319"/>
      <c r="B33290" s="315">
        <v>44432.112500075338</v>
      </c>
      <c r="C33290" s="314">
        <v>270.56507884473541</v>
      </c>
      <c r="D33290" s="313" t="s">
        <v>167</v>
      </c>
    </row>
    <row r="33291" spans="1:4" ht="14.5" customHeight="1" x14ac:dyDescent="0.35">
      <c r="A33291" s="319"/>
      <c r="B33291" s="315">
        <v>44432.113194519785</v>
      </c>
      <c r="C33291" s="314">
        <v>262.65289644949758</v>
      </c>
      <c r="D33291" s="313" t="s">
        <v>167</v>
      </c>
    </row>
    <row r="33292" spans="1:4" ht="14.5" customHeight="1" x14ac:dyDescent="0.35">
      <c r="A33292" s="319"/>
      <c r="B33292" s="315">
        <v>44432.113888964232</v>
      </c>
      <c r="C33292" s="314">
        <v>262.15922486206983</v>
      </c>
      <c r="D33292" s="313" t="s">
        <v>167</v>
      </c>
    </row>
    <row r="33293" spans="1:4" ht="14.5" customHeight="1" x14ac:dyDescent="0.35">
      <c r="A33293" s="319"/>
      <c r="B33293" s="315">
        <v>44432.114583408678</v>
      </c>
      <c r="C33293" s="314">
        <v>265.35134045190642</v>
      </c>
      <c r="D33293" s="313" t="s">
        <v>167</v>
      </c>
    </row>
    <row r="33294" spans="1:4" ht="14.5" customHeight="1" x14ac:dyDescent="0.35">
      <c r="A33294" s="319"/>
      <c r="B33294" s="315">
        <v>44432.115277853125</v>
      </c>
      <c r="C33294" s="314">
        <v>264.65114918701198</v>
      </c>
      <c r="D33294" s="313" t="s">
        <v>167</v>
      </c>
    </row>
    <row r="33295" spans="1:4" ht="14.5" customHeight="1" x14ac:dyDescent="0.35">
      <c r="A33295" s="319"/>
      <c r="B33295" s="315">
        <v>44432.115972297572</v>
      </c>
      <c r="C33295" s="314">
        <v>277.26266870100517</v>
      </c>
      <c r="D33295" s="313" t="s">
        <v>167</v>
      </c>
    </row>
    <row r="33296" spans="1:4" ht="14.5" customHeight="1" x14ac:dyDescent="0.35">
      <c r="A33296" s="319"/>
      <c r="B33296" s="315">
        <v>44432.116666742018</v>
      </c>
      <c r="C33296" s="314">
        <v>277.56831514637838</v>
      </c>
      <c r="D33296" s="313" t="s">
        <v>167</v>
      </c>
    </row>
    <row r="33297" spans="1:4" ht="14.5" customHeight="1" x14ac:dyDescent="0.35">
      <c r="A33297" s="319"/>
      <c r="B33297" s="315">
        <v>44432.117361186465</v>
      </c>
      <c r="C33297" s="314">
        <v>222.74992951763949</v>
      </c>
      <c r="D33297" s="313" t="s">
        <v>167</v>
      </c>
    </row>
    <row r="33298" spans="1:4" ht="14.5" customHeight="1" x14ac:dyDescent="0.35">
      <c r="A33298" s="319"/>
      <c r="B33298" s="315">
        <v>44432.118055630912</v>
      </c>
      <c r="C33298" s="314">
        <v>178.77125129365206</v>
      </c>
      <c r="D33298" s="313" t="s">
        <v>167</v>
      </c>
    </row>
    <row r="33299" spans="1:4" ht="14.5" customHeight="1" x14ac:dyDescent="0.35">
      <c r="A33299" s="319"/>
      <c r="B33299" s="315">
        <v>44432.118750075359</v>
      </c>
      <c r="C33299" s="314">
        <v>171.58410330060869</v>
      </c>
      <c r="D33299" s="313" t="s">
        <v>167</v>
      </c>
    </row>
    <row r="33300" spans="1:4" ht="14.5" customHeight="1" x14ac:dyDescent="0.35">
      <c r="A33300" s="319"/>
      <c r="B33300" s="315">
        <v>44432.119444519805</v>
      </c>
      <c r="C33300" s="314">
        <v>196.01456034199413</v>
      </c>
      <c r="D33300" s="313" t="s">
        <v>167</v>
      </c>
    </row>
    <row r="33301" spans="1:4" ht="14.5" customHeight="1" x14ac:dyDescent="0.35">
      <c r="A33301" s="319"/>
      <c r="B33301" s="315">
        <v>44432.120138964252</v>
      </c>
      <c r="C33301" s="314">
        <v>204.83922823284519</v>
      </c>
      <c r="D33301" s="313" t="s">
        <v>167</v>
      </c>
    </row>
    <row r="33302" spans="1:4" ht="14.5" customHeight="1" x14ac:dyDescent="0.35">
      <c r="A33302" s="319"/>
      <c r="B33302" s="315">
        <v>44432.120833408699</v>
      </c>
      <c r="C33302" s="314">
        <v>205.41297429893166</v>
      </c>
      <c r="D33302" s="313" t="s">
        <v>167</v>
      </c>
    </row>
    <row r="33303" spans="1:4" ht="14.5" customHeight="1" x14ac:dyDescent="0.35">
      <c r="A33303" s="319"/>
      <c r="B33303" s="315">
        <v>44432.121527853145</v>
      </c>
      <c r="C33303" s="314">
        <v>201.7471909718588</v>
      </c>
      <c r="D33303" s="313" t="s">
        <v>167</v>
      </c>
    </row>
    <row r="33304" spans="1:4" ht="14.5" customHeight="1" x14ac:dyDescent="0.35">
      <c r="A33304" s="319"/>
      <c r="B33304" s="315">
        <v>44432.122222297592</v>
      </c>
      <c r="C33304" s="314">
        <v>198.42197604961305</v>
      </c>
      <c r="D33304" s="313" t="s">
        <v>167</v>
      </c>
    </row>
    <row r="33305" spans="1:4" ht="14.5" customHeight="1" x14ac:dyDescent="0.35">
      <c r="A33305" s="319"/>
      <c r="B33305" s="315">
        <v>44432.122916742039</v>
      </c>
      <c r="C33305" s="314">
        <v>189.41108983617355</v>
      </c>
      <c r="D33305" s="313" t="s">
        <v>167</v>
      </c>
    </row>
    <row r="33306" spans="1:4" ht="14.5" customHeight="1" x14ac:dyDescent="0.35">
      <c r="A33306" s="319"/>
      <c r="B33306" s="315">
        <v>44432.123611186486</v>
      </c>
      <c r="C33306" s="314">
        <v>182.17073548329063</v>
      </c>
      <c r="D33306" s="313" t="s">
        <v>167</v>
      </c>
    </row>
    <row r="33307" spans="1:4" ht="14.5" customHeight="1" x14ac:dyDescent="0.35">
      <c r="A33307" s="319"/>
      <c r="B33307" s="315">
        <v>44432.124305630932</v>
      </c>
      <c r="C33307" s="314">
        <v>183.93089136341587</v>
      </c>
      <c r="D33307" s="313" t="s">
        <v>167</v>
      </c>
    </row>
    <row r="33308" spans="1:4" ht="14.5" customHeight="1" x14ac:dyDescent="0.35">
      <c r="A33308" s="319"/>
      <c r="B33308" s="315">
        <v>44432.125000075379</v>
      </c>
      <c r="C33308" s="314">
        <v>191.00298186542932</v>
      </c>
      <c r="D33308" s="313" t="s">
        <v>167</v>
      </c>
    </row>
    <row r="33309" spans="1:4" ht="14.5" customHeight="1" x14ac:dyDescent="0.35">
      <c r="A33309" s="319"/>
      <c r="B33309" s="315">
        <v>44432.125694519826</v>
      </c>
      <c r="C33309" s="314">
        <v>209.37497773490614</v>
      </c>
      <c r="D33309" s="313" t="s">
        <v>167</v>
      </c>
    </row>
    <row r="33310" spans="1:4" ht="14.5" customHeight="1" x14ac:dyDescent="0.35">
      <c r="A33310" s="319"/>
      <c r="B33310" s="315">
        <v>44432.126388964272</v>
      </c>
      <c r="C33310" s="314">
        <v>218.1877177528649</v>
      </c>
      <c r="D33310" s="313" t="s">
        <v>167</v>
      </c>
    </row>
    <row r="33311" spans="1:4" ht="14.5" customHeight="1" x14ac:dyDescent="0.35">
      <c r="A33311" s="319"/>
      <c r="B33311" s="315">
        <v>44432.127083408719</v>
      </c>
      <c r="C33311" s="314">
        <v>204.4444430051837</v>
      </c>
      <c r="D33311" s="313" t="s">
        <v>167</v>
      </c>
    </row>
    <row r="33312" spans="1:4" ht="14.5" customHeight="1" x14ac:dyDescent="0.35">
      <c r="A33312" s="319"/>
      <c r="B33312" s="315">
        <v>44432.127777853166</v>
      </c>
      <c r="C33312" s="314">
        <v>199.54442060589403</v>
      </c>
      <c r="D33312" s="313" t="s">
        <v>167</v>
      </c>
    </row>
    <row r="33313" spans="1:4" ht="14.5" customHeight="1" x14ac:dyDescent="0.35">
      <c r="A33313" s="319"/>
      <c r="B33313" s="315">
        <v>44432.128472297612</v>
      </c>
      <c r="C33313" s="314">
        <v>193.13267317597055</v>
      </c>
      <c r="D33313" s="313" t="s">
        <v>167</v>
      </c>
    </row>
    <row r="33314" spans="1:4" ht="14.5" customHeight="1" x14ac:dyDescent="0.35">
      <c r="A33314" s="319"/>
      <c r="B33314" s="315">
        <v>44432.129166742059</v>
      </c>
      <c r="C33314" s="314">
        <v>180.39309694615659</v>
      </c>
      <c r="D33314" s="313" t="s">
        <v>167</v>
      </c>
    </row>
    <row r="33315" spans="1:4" ht="14.5" customHeight="1" x14ac:dyDescent="0.35">
      <c r="A33315" s="319"/>
      <c r="B33315" s="315">
        <v>44432.129861186506</v>
      </c>
      <c r="C33315" s="314">
        <v>174.73269965661456</v>
      </c>
      <c r="D33315" s="313" t="s">
        <v>167</v>
      </c>
    </row>
    <row r="33316" spans="1:4" ht="14.5" customHeight="1" x14ac:dyDescent="0.35">
      <c r="A33316" s="319"/>
      <c r="B33316" s="315">
        <v>44432.130555630953</v>
      </c>
      <c r="C33316" s="314">
        <v>166.34201011675177</v>
      </c>
      <c r="D33316" s="313" t="s">
        <v>167</v>
      </c>
    </row>
    <row r="33317" spans="1:4" ht="14.5" customHeight="1" x14ac:dyDescent="0.35">
      <c r="A33317" s="319"/>
      <c r="B33317" s="315">
        <v>44432.131250075399</v>
      </c>
      <c r="C33317" s="314">
        <v>143.49027334941397</v>
      </c>
      <c r="D33317" s="313" t="s">
        <v>167</v>
      </c>
    </row>
    <row r="33318" spans="1:4" ht="14.5" customHeight="1" x14ac:dyDescent="0.35">
      <c r="A33318" s="319"/>
      <c r="B33318" s="315">
        <v>44432.131944519846</v>
      </c>
      <c r="C33318" s="314">
        <v>128.30334420394502</v>
      </c>
      <c r="D33318" s="313" t="s">
        <v>167</v>
      </c>
    </row>
    <row r="33319" spans="1:4" ht="14.5" customHeight="1" x14ac:dyDescent="0.35">
      <c r="A33319" s="319"/>
      <c r="B33319" s="315">
        <v>44432.132638964293</v>
      </c>
      <c r="C33319" s="314">
        <v>129.46164856531152</v>
      </c>
      <c r="D33319" s="313" t="s">
        <v>167</v>
      </c>
    </row>
    <row r="33320" spans="1:4" ht="14.5" customHeight="1" x14ac:dyDescent="0.35">
      <c r="A33320" s="319"/>
      <c r="B33320" s="315">
        <v>44432.133333408739</v>
      </c>
      <c r="C33320" s="314">
        <v>128.44906463224908</v>
      </c>
      <c r="D33320" s="313" t="s">
        <v>167</v>
      </c>
    </row>
    <row r="33321" spans="1:4" ht="14.5" customHeight="1" x14ac:dyDescent="0.35">
      <c r="A33321" s="319"/>
      <c r="B33321" s="315">
        <v>44432.134027853186</v>
      </c>
      <c r="C33321" s="314">
        <v>118.32359789356705</v>
      </c>
      <c r="D33321" s="313" t="s">
        <v>167</v>
      </c>
    </row>
    <row r="33322" spans="1:4" ht="14.5" customHeight="1" x14ac:dyDescent="0.35">
      <c r="A33322" s="319"/>
      <c r="B33322" s="315">
        <v>44432.134722297633</v>
      </c>
      <c r="C33322" s="314">
        <v>106.63373023231591</v>
      </c>
      <c r="D33322" s="313" t="s">
        <v>167</v>
      </c>
    </row>
    <row r="33323" spans="1:4" ht="14.5" customHeight="1" x14ac:dyDescent="0.35">
      <c r="A33323" s="319"/>
      <c r="B33323" s="315">
        <v>44432.13541674208</v>
      </c>
      <c r="C33323" s="314">
        <v>93.164368858539575</v>
      </c>
      <c r="D33323" s="313" t="s">
        <v>167</v>
      </c>
    </row>
    <row r="33324" spans="1:4" ht="14.5" customHeight="1" x14ac:dyDescent="0.35">
      <c r="A33324" s="319"/>
      <c r="B33324" s="315">
        <v>44432.136111186526</v>
      </c>
      <c r="C33324" s="314">
        <v>85.495772126163743</v>
      </c>
      <c r="D33324" s="313" t="s">
        <v>167</v>
      </c>
    </row>
    <row r="33325" spans="1:4" ht="14.5" customHeight="1" x14ac:dyDescent="0.35">
      <c r="A33325" s="319"/>
      <c r="B33325" s="315">
        <v>44432.136805630973</v>
      </c>
      <c r="C33325" s="314">
        <v>81.257767547571959</v>
      </c>
      <c r="D33325" s="313" t="s">
        <v>167</v>
      </c>
    </row>
    <row r="33326" spans="1:4" ht="14.5" customHeight="1" x14ac:dyDescent="0.35">
      <c r="A33326" s="319"/>
      <c r="B33326" s="315">
        <v>44432.13750007542</v>
      </c>
      <c r="C33326" s="314">
        <v>77.659727776770396</v>
      </c>
      <c r="D33326" s="313" t="s">
        <v>167</v>
      </c>
    </row>
    <row r="33327" spans="1:4" ht="14.5" customHeight="1" x14ac:dyDescent="0.35">
      <c r="A33327" s="319"/>
      <c r="B33327" s="315">
        <v>44432.138194519866</v>
      </c>
      <c r="C33327" s="314">
        <v>76.518048838836449</v>
      </c>
      <c r="D33327" s="313" t="s">
        <v>167</v>
      </c>
    </row>
    <row r="33328" spans="1:4" ht="14.5" customHeight="1" x14ac:dyDescent="0.35">
      <c r="A33328" s="319"/>
      <c r="B33328" s="315">
        <v>44432.138888964313</v>
      </c>
      <c r="C33328" s="314">
        <v>74.136383882518075</v>
      </c>
      <c r="D33328" s="313" t="s">
        <v>167</v>
      </c>
    </row>
    <row r="33329" spans="1:4" ht="14.5" customHeight="1" x14ac:dyDescent="0.35">
      <c r="A33329" s="319"/>
      <c r="B33329" s="315">
        <v>44432.13958340876</v>
      </c>
      <c r="C33329" s="314">
        <v>69.509287624427813</v>
      </c>
      <c r="D33329" s="313" t="s">
        <v>167</v>
      </c>
    </row>
    <row r="33330" spans="1:4" ht="14.5" customHeight="1" x14ac:dyDescent="0.35">
      <c r="A33330" s="319"/>
      <c r="B33330" s="315">
        <v>44432.140277853206</v>
      </c>
      <c r="C33330" s="314">
        <v>66.114054014271829</v>
      </c>
      <c r="D33330" s="313" t="s">
        <v>167</v>
      </c>
    </row>
    <row r="33331" spans="1:4" ht="14.5" customHeight="1" x14ac:dyDescent="0.35">
      <c r="A33331" s="319"/>
      <c r="B33331" s="315">
        <v>44432.140972297653</v>
      </c>
      <c r="C33331" s="314">
        <v>63.352694804938317</v>
      </c>
      <c r="D33331" s="313" t="s">
        <v>167</v>
      </c>
    </row>
    <row r="33332" spans="1:4" ht="14.5" customHeight="1" x14ac:dyDescent="0.35">
      <c r="A33332" s="319"/>
      <c r="B33332" s="315">
        <v>44432.1416667421</v>
      </c>
      <c r="C33332" s="314">
        <v>61.683437333882708</v>
      </c>
      <c r="D33332" s="313" t="s">
        <v>167</v>
      </c>
    </row>
    <row r="33333" spans="1:4" ht="14.5" customHeight="1" x14ac:dyDescent="0.35">
      <c r="A33333" s="319"/>
      <c r="B33333" s="315">
        <v>44432.142361186547</v>
      </c>
      <c r="C33333" s="314">
        <v>62.852961262430959</v>
      </c>
      <c r="D33333" s="313" t="s">
        <v>167</v>
      </c>
    </row>
    <row r="33334" spans="1:4" ht="14.5" customHeight="1" x14ac:dyDescent="0.35">
      <c r="A33334" s="319"/>
      <c r="B33334" s="315">
        <v>44432.143055630993</v>
      </c>
      <c r="C33334" s="314">
        <v>64.796650972054337</v>
      </c>
      <c r="D33334" s="313" t="s">
        <v>167</v>
      </c>
    </row>
    <row r="33335" spans="1:4" ht="14.5" customHeight="1" x14ac:dyDescent="0.35">
      <c r="A33335" s="319"/>
      <c r="B33335" s="315">
        <v>44432.14375007544</v>
      </c>
      <c r="C33335" s="314">
        <v>65.806073489567879</v>
      </c>
      <c r="D33335" s="313" t="s">
        <v>167</v>
      </c>
    </row>
    <row r="33336" spans="1:4" ht="14.5" customHeight="1" x14ac:dyDescent="0.35">
      <c r="A33336" s="319"/>
      <c r="B33336" s="315">
        <v>44432.144444519887</v>
      </c>
      <c r="C33336" s="314">
        <v>66.287278744483288</v>
      </c>
      <c r="D33336" s="313" t="s">
        <v>167</v>
      </c>
    </row>
    <row r="33337" spans="1:4" ht="14.5" customHeight="1" x14ac:dyDescent="0.35">
      <c r="A33337" s="319"/>
      <c r="B33337" s="315">
        <v>44432.145138964333</v>
      </c>
      <c r="C33337" s="314">
        <v>67.666095815480602</v>
      </c>
      <c r="D33337" s="313" t="s">
        <v>167</v>
      </c>
    </row>
    <row r="33338" spans="1:4" ht="14.5" customHeight="1" x14ac:dyDescent="0.35">
      <c r="A33338" s="319"/>
      <c r="B33338" s="315">
        <v>44432.14583340878</v>
      </c>
      <c r="C33338" s="314">
        <v>60.505007496909819</v>
      </c>
      <c r="D33338" s="313" t="s">
        <v>167</v>
      </c>
    </row>
    <row r="33339" spans="1:4" ht="14.5" customHeight="1" x14ac:dyDescent="0.35">
      <c r="A33339" s="319"/>
      <c r="B33339" s="315">
        <v>44432.146527853227</v>
      </c>
      <c r="C33339" s="314">
        <v>52.96640325943784</v>
      </c>
      <c r="D33339" s="313" t="s">
        <v>167</v>
      </c>
    </row>
    <row r="33340" spans="1:4" ht="14.5" customHeight="1" x14ac:dyDescent="0.35">
      <c r="A33340" s="319"/>
      <c r="B33340" s="315">
        <v>44432.147222297674</v>
      </c>
      <c r="C33340" s="314">
        <v>52.094325573402848</v>
      </c>
      <c r="D33340" s="313" t="s">
        <v>167</v>
      </c>
    </row>
    <row r="33341" spans="1:4" ht="14.5" customHeight="1" x14ac:dyDescent="0.35">
      <c r="A33341" s="319"/>
      <c r="B33341" s="315">
        <v>44432.14791674212</v>
      </c>
      <c r="C33341" s="314">
        <v>52.770229789635053</v>
      </c>
      <c r="D33341" s="313" t="s">
        <v>167</v>
      </c>
    </row>
    <row r="33342" spans="1:4" ht="14.5" customHeight="1" x14ac:dyDescent="0.35">
      <c r="A33342" s="319"/>
      <c r="B33342" s="315">
        <v>44432.148611186567</v>
      </c>
      <c r="C33342" s="314">
        <v>54.182517973777912</v>
      </c>
      <c r="D33342" s="313" t="s">
        <v>167</v>
      </c>
    </row>
    <row r="33343" spans="1:4" ht="14.5" customHeight="1" x14ac:dyDescent="0.35">
      <c r="A33343" s="319"/>
      <c r="B33343" s="315">
        <v>44432.149305631014</v>
      </c>
      <c r="C33343" s="314">
        <v>57.348299307159806</v>
      </c>
      <c r="D33343" s="313" t="s">
        <v>167</v>
      </c>
    </row>
    <row r="33344" spans="1:4" ht="14.5" customHeight="1" x14ac:dyDescent="0.35">
      <c r="A33344" s="319"/>
      <c r="B33344" s="315">
        <v>44432.15000007546</v>
      </c>
      <c r="C33344" s="314">
        <v>68.171076866096698</v>
      </c>
      <c r="D33344" s="313" t="s">
        <v>167</v>
      </c>
    </row>
    <row r="33345" spans="1:4" ht="14.5" customHeight="1" x14ac:dyDescent="0.35">
      <c r="A33345" s="319"/>
      <c r="B33345" s="315">
        <v>44432.150694519907</v>
      </c>
      <c r="C33345" s="314">
        <v>78.07056270726801</v>
      </c>
      <c r="D33345" s="313" t="s">
        <v>167</v>
      </c>
    </row>
    <row r="33346" spans="1:4" ht="14.5" customHeight="1" x14ac:dyDescent="0.35">
      <c r="A33346" s="319"/>
      <c r="B33346" s="315">
        <v>44432.151388964354</v>
      </c>
      <c r="C33346" s="314">
        <v>76.79968319292918</v>
      </c>
      <c r="D33346" s="313" t="s">
        <v>167</v>
      </c>
    </row>
    <row r="33347" spans="1:4" ht="14.5" customHeight="1" x14ac:dyDescent="0.35">
      <c r="A33347" s="319"/>
      <c r="B33347" s="315">
        <v>44432.152083408801</v>
      </c>
      <c r="C33347" s="314">
        <v>68.343579947015186</v>
      </c>
      <c r="D33347" s="313" t="s">
        <v>167</v>
      </c>
    </row>
    <row r="33348" spans="1:4" ht="14.5" customHeight="1" x14ac:dyDescent="0.35">
      <c r="A33348" s="319"/>
      <c r="B33348" s="315">
        <v>44432.152777853247</v>
      </c>
      <c r="C33348" s="314">
        <v>65.748741662475126</v>
      </c>
      <c r="D33348" s="313" t="s">
        <v>167</v>
      </c>
    </row>
    <row r="33349" spans="1:4" ht="14.5" customHeight="1" x14ac:dyDescent="0.35">
      <c r="A33349" s="319"/>
      <c r="B33349" s="315">
        <v>44432.153472297694</v>
      </c>
      <c r="C33349" s="314">
        <v>65.897740352252725</v>
      </c>
      <c r="D33349" s="313" t="s">
        <v>167</v>
      </c>
    </row>
    <row r="33350" spans="1:4" ht="14.5" customHeight="1" x14ac:dyDescent="0.35">
      <c r="A33350" s="319"/>
      <c r="B33350" s="315">
        <v>44432.154166742141</v>
      </c>
      <c r="C33350" s="314">
        <v>66.932983459027795</v>
      </c>
      <c r="D33350" s="313" t="s">
        <v>167</v>
      </c>
    </row>
    <row r="33351" spans="1:4" ht="14.5" customHeight="1" x14ac:dyDescent="0.35">
      <c r="A33351" s="319"/>
      <c r="B33351" s="315">
        <v>44432.154861186587</v>
      </c>
      <c r="C33351" s="314">
        <v>69.264044604419425</v>
      </c>
      <c r="D33351" s="313" t="s">
        <v>167</v>
      </c>
    </row>
    <row r="33352" spans="1:4" ht="14.5" customHeight="1" x14ac:dyDescent="0.35">
      <c r="A33352" s="319"/>
      <c r="B33352" s="315">
        <v>44432.155555631034</v>
      </c>
      <c r="C33352" s="314">
        <v>70.973820739286026</v>
      </c>
      <c r="D33352" s="313" t="s">
        <v>167</v>
      </c>
    </row>
    <row r="33353" spans="1:4" ht="14.5" customHeight="1" x14ac:dyDescent="0.35">
      <c r="A33353" s="319"/>
      <c r="B33353" s="315">
        <v>44432.156250075481</v>
      </c>
      <c r="C33353" s="314">
        <v>72.340148851003804</v>
      </c>
      <c r="D33353" s="313" t="s">
        <v>167</v>
      </c>
    </row>
    <row r="33354" spans="1:4" ht="14.5" customHeight="1" x14ac:dyDescent="0.35">
      <c r="A33354" s="319"/>
      <c r="B33354" s="315">
        <v>44432.156944519927</v>
      </c>
      <c r="C33354" s="314">
        <v>74.400468087159481</v>
      </c>
      <c r="D33354" s="313" t="s">
        <v>167</v>
      </c>
    </row>
    <row r="33355" spans="1:4" ht="14.5" customHeight="1" x14ac:dyDescent="0.35">
      <c r="A33355" s="319"/>
      <c r="B33355" s="315">
        <v>44432.157638964374</v>
      </c>
      <c r="C33355" s="314">
        <v>74.095293873286579</v>
      </c>
      <c r="D33355" s="313" t="s">
        <v>167</v>
      </c>
    </row>
    <row r="33356" spans="1:4" ht="14.5" customHeight="1" x14ac:dyDescent="0.35">
      <c r="A33356" s="319"/>
      <c r="B33356" s="315">
        <v>44432.158333408821</v>
      </c>
      <c r="C33356" s="314">
        <v>73.408607667350836</v>
      </c>
      <c r="D33356" s="313" t="s">
        <v>167</v>
      </c>
    </row>
    <row r="33357" spans="1:4" ht="14.5" customHeight="1" x14ac:dyDescent="0.35">
      <c r="A33357" s="319"/>
      <c r="B33357" s="315">
        <v>44432.159027853268</v>
      </c>
      <c r="C33357" s="314">
        <v>72.771245407668175</v>
      </c>
      <c r="D33357" s="313" t="s">
        <v>167</v>
      </c>
    </row>
    <row r="33358" spans="1:4" ht="14.5" customHeight="1" x14ac:dyDescent="0.35">
      <c r="A33358" s="319"/>
      <c r="B33358" s="315">
        <v>44432.159722297714</v>
      </c>
      <c r="C33358" s="314">
        <v>72.346290638105714</v>
      </c>
      <c r="D33358" s="313" t="s">
        <v>167</v>
      </c>
    </row>
    <row r="33359" spans="1:4" ht="14.5" customHeight="1" x14ac:dyDescent="0.35">
      <c r="A33359" s="319"/>
      <c r="B33359" s="315">
        <v>44432.160416742161</v>
      </c>
      <c r="C33359" s="314">
        <v>72.931157666815366</v>
      </c>
      <c r="D33359" s="313" t="s">
        <v>167</v>
      </c>
    </row>
    <row r="33360" spans="1:4" ht="14.5" customHeight="1" x14ac:dyDescent="0.35">
      <c r="A33360" s="319"/>
      <c r="B33360" s="315">
        <v>44432.161111186608</v>
      </c>
      <c r="C33360" s="314">
        <v>73.210724880907222</v>
      </c>
      <c r="D33360" s="313" t="s">
        <v>167</v>
      </c>
    </row>
    <row r="33361" spans="1:4" ht="14.5" customHeight="1" x14ac:dyDescent="0.35">
      <c r="A33361" s="319"/>
      <c r="B33361" s="315">
        <v>44432.161805631054</v>
      </c>
      <c r="C33361" s="314">
        <v>74.052362182171777</v>
      </c>
      <c r="D33361" s="313" t="s">
        <v>167</v>
      </c>
    </row>
    <row r="33362" spans="1:4" ht="14.5" customHeight="1" x14ac:dyDescent="0.35">
      <c r="A33362" s="319"/>
      <c r="B33362" s="315">
        <v>44432.162500075501</v>
      </c>
      <c r="C33362" s="314">
        <v>81.486001969150195</v>
      </c>
      <c r="D33362" s="313" t="s">
        <v>167</v>
      </c>
    </row>
    <row r="33363" spans="1:4" ht="14.5" customHeight="1" x14ac:dyDescent="0.35">
      <c r="A33363" s="319"/>
      <c r="B33363" s="315">
        <v>44432.163194519948</v>
      </c>
      <c r="C33363" s="314">
        <v>98.440592988863742</v>
      </c>
      <c r="D33363" s="313" t="s">
        <v>167</v>
      </c>
    </row>
    <row r="33364" spans="1:4" ht="14.5" customHeight="1" x14ac:dyDescent="0.35">
      <c r="A33364" s="319"/>
      <c r="B33364" s="315">
        <v>44432.163888964395</v>
      </c>
      <c r="C33364" s="314">
        <v>106.37703779200868</v>
      </c>
      <c r="D33364" s="313" t="s">
        <v>167</v>
      </c>
    </row>
    <row r="33365" spans="1:4" ht="14.5" customHeight="1" x14ac:dyDescent="0.35">
      <c r="A33365" s="319"/>
      <c r="B33365" s="315">
        <v>44432.164583408841</v>
      </c>
      <c r="C33365" s="314">
        <v>110.22252471745597</v>
      </c>
      <c r="D33365" s="313" t="s">
        <v>167</v>
      </c>
    </row>
    <row r="33366" spans="1:4" ht="14.5" customHeight="1" x14ac:dyDescent="0.35">
      <c r="A33366" s="319"/>
      <c r="B33366" s="315">
        <v>44432.165277853288</v>
      </c>
      <c r="C33366" s="314">
        <v>103.60564583704496</v>
      </c>
      <c r="D33366" s="313" t="s">
        <v>167</v>
      </c>
    </row>
    <row r="33367" spans="1:4" ht="14.5" customHeight="1" x14ac:dyDescent="0.35">
      <c r="A33367" s="319"/>
      <c r="B33367" s="315">
        <v>44432.165972297735</v>
      </c>
      <c r="C33367" s="314">
        <v>93.542089892374733</v>
      </c>
      <c r="D33367" s="313" t="s">
        <v>167</v>
      </c>
    </row>
    <row r="33368" spans="1:4" ht="14.5" customHeight="1" x14ac:dyDescent="0.35">
      <c r="A33368" s="319"/>
      <c r="B33368" s="315">
        <v>44432.166666742181</v>
      </c>
      <c r="C33368" s="314">
        <v>91.135400185206279</v>
      </c>
      <c r="D33368" s="313" t="s">
        <v>167</v>
      </c>
    </row>
    <row r="33369" spans="1:4" ht="14.5" customHeight="1" x14ac:dyDescent="0.35">
      <c r="A33369" s="319"/>
      <c r="B33369" s="315">
        <v>44432.167361186628</v>
      </c>
      <c r="C33369" s="314">
        <v>92.807760924549072</v>
      </c>
      <c r="D33369" s="313" t="s">
        <v>167</v>
      </c>
    </row>
    <row r="33370" spans="1:4" ht="14.5" customHeight="1" x14ac:dyDescent="0.35">
      <c r="A33370" s="319"/>
      <c r="B33370" s="315">
        <v>44432.168055631075</v>
      </c>
      <c r="C33370" s="314">
        <v>94.403081700768482</v>
      </c>
      <c r="D33370" s="313" t="s">
        <v>167</v>
      </c>
    </row>
    <row r="33371" spans="1:4" ht="14.5" customHeight="1" x14ac:dyDescent="0.35">
      <c r="A33371" s="319"/>
      <c r="B33371" s="315">
        <v>44432.168750075522</v>
      </c>
      <c r="C33371" s="314">
        <v>96.279743045518018</v>
      </c>
      <c r="D33371" s="313" t="s">
        <v>167</v>
      </c>
    </row>
    <row r="33372" spans="1:4" ht="14.5" customHeight="1" x14ac:dyDescent="0.35">
      <c r="A33372" s="319"/>
      <c r="B33372" s="315">
        <v>44432.169444519968</v>
      </c>
      <c r="C33372" s="314">
        <v>102.1238160771279</v>
      </c>
      <c r="D33372" s="313" t="s">
        <v>167</v>
      </c>
    </row>
    <row r="33373" spans="1:4" ht="14.5" customHeight="1" x14ac:dyDescent="0.35">
      <c r="A33373" s="319"/>
      <c r="B33373" s="315">
        <v>44432.170138964415</v>
      </c>
      <c r="C33373" s="314">
        <v>118.48253694994104</v>
      </c>
      <c r="D33373" s="313" t="s">
        <v>167</v>
      </c>
    </row>
    <row r="33374" spans="1:4" ht="14.5" customHeight="1" x14ac:dyDescent="0.35">
      <c r="A33374" s="319"/>
      <c r="B33374" s="315">
        <v>44432.170833408862</v>
      </c>
      <c r="C33374" s="314">
        <v>126.63394591930943</v>
      </c>
      <c r="D33374" s="313" t="s">
        <v>167</v>
      </c>
    </row>
    <row r="33375" spans="1:4" ht="14.5" customHeight="1" x14ac:dyDescent="0.35">
      <c r="A33375" s="319"/>
      <c r="B33375" s="315">
        <v>44432.171527853308</v>
      </c>
      <c r="C33375" s="314">
        <v>117.44683286242265</v>
      </c>
      <c r="D33375" s="313" t="s">
        <v>167</v>
      </c>
    </row>
    <row r="33376" spans="1:4" ht="14.5" customHeight="1" x14ac:dyDescent="0.35">
      <c r="A33376" s="319"/>
      <c r="B33376" s="315">
        <v>44432.172222297755</v>
      </c>
      <c r="C33376" s="314">
        <v>106.97713238787644</v>
      </c>
      <c r="D33376" s="313" t="s">
        <v>167</v>
      </c>
    </row>
    <row r="33377" spans="1:4" ht="14.5" customHeight="1" x14ac:dyDescent="0.35">
      <c r="A33377" s="319"/>
      <c r="B33377" s="315">
        <v>44432.172916742202</v>
      </c>
      <c r="C33377" s="314">
        <v>102.80614075553991</v>
      </c>
      <c r="D33377" s="313" t="s">
        <v>167</v>
      </c>
    </row>
    <row r="33378" spans="1:4" ht="14.5" customHeight="1" x14ac:dyDescent="0.35">
      <c r="A33378" s="319"/>
      <c r="B33378" s="315">
        <v>44432.173611186648</v>
      </c>
      <c r="C33378" s="314">
        <v>100.76246792511083</v>
      </c>
      <c r="D33378" s="313" t="s">
        <v>167</v>
      </c>
    </row>
    <row r="33379" spans="1:4" ht="14.5" customHeight="1" x14ac:dyDescent="0.35">
      <c r="A33379" s="319"/>
      <c r="B33379" s="315">
        <v>44432.174305631095</v>
      </c>
      <c r="C33379" s="314">
        <v>25.279850614115517</v>
      </c>
      <c r="D33379" s="313" t="s">
        <v>177</v>
      </c>
    </row>
    <row r="33380" spans="1:4" ht="14.5" customHeight="1" x14ac:dyDescent="0.35">
      <c r="A33380" s="319"/>
      <c r="B33380" s="315">
        <v>44432.175000075542</v>
      </c>
      <c r="C33380" s="314">
        <v>98.145371717451297</v>
      </c>
      <c r="D33380" s="313" t="s">
        <v>167</v>
      </c>
    </row>
    <row r="33381" spans="1:4" ht="14.5" customHeight="1" x14ac:dyDescent="0.35">
      <c r="A33381" s="319"/>
      <c r="B33381" s="315">
        <v>44432.175694519989</v>
      </c>
      <c r="C33381" s="314">
        <v>111.58214698472487</v>
      </c>
      <c r="D33381" s="313" t="s">
        <v>167</v>
      </c>
    </row>
    <row r="33382" spans="1:4" ht="14.5" customHeight="1" x14ac:dyDescent="0.35">
      <c r="A33382" s="319"/>
      <c r="B33382" s="315">
        <v>44432.176388964435</v>
      </c>
      <c r="C33382" s="314">
        <v>127.6663529575783</v>
      </c>
      <c r="D33382" s="313" t="s">
        <v>167</v>
      </c>
    </row>
    <row r="33383" spans="1:4" ht="14.5" customHeight="1" x14ac:dyDescent="0.35">
      <c r="A33383" s="319"/>
      <c r="B33383" s="315">
        <v>44432.177083408882</v>
      </c>
      <c r="C33383" s="314">
        <v>133.62286357481497</v>
      </c>
      <c r="D33383" s="313" t="s">
        <v>167</v>
      </c>
    </row>
    <row r="33384" spans="1:4" ht="14.5" customHeight="1" x14ac:dyDescent="0.35">
      <c r="A33384" s="319"/>
      <c r="B33384" s="315">
        <v>44432.177777853329</v>
      </c>
      <c r="C33384" s="314">
        <v>130.76077873973603</v>
      </c>
      <c r="D33384" s="313" t="s">
        <v>167</v>
      </c>
    </row>
    <row r="33385" spans="1:4" ht="14.5" customHeight="1" x14ac:dyDescent="0.35">
      <c r="A33385" s="319"/>
      <c r="B33385" s="315">
        <v>44432.178472297775</v>
      </c>
      <c r="C33385" s="314">
        <v>114.88531310680943</v>
      </c>
      <c r="D33385" s="313" t="s">
        <v>167</v>
      </c>
    </row>
    <row r="33386" spans="1:4" ht="14.5" customHeight="1" x14ac:dyDescent="0.35">
      <c r="A33386" s="319"/>
      <c r="B33386" s="315">
        <v>44432.179166742222</v>
      </c>
      <c r="C33386" s="314">
        <v>106.25680398245846</v>
      </c>
      <c r="D33386" s="313" t="s">
        <v>167</v>
      </c>
    </row>
    <row r="33387" spans="1:4" ht="14.5" customHeight="1" x14ac:dyDescent="0.35">
      <c r="A33387" s="319"/>
      <c r="B33387" s="315">
        <v>44432.179861186669</v>
      </c>
      <c r="C33387" s="314">
        <v>102.13711812656257</v>
      </c>
      <c r="D33387" s="313" t="s">
        <v>167</v>
      </c>
    </row>
    <row r="33388" spans="1:4" ht="14.5" customHeight="1" x14ac:dyDescent="0.35">
      <c r="A33388" s="319"/>
      <c r="B33388" s="315">
        <v>44432.180555631116</v>
      </c>
      <c r="C33388" s="314">
        <v>98.937149561953262</v>
      </c>
      <c r="D33388" s="313" t="s">
        <v>167</v>
      </c>
    </row>
    <row r="33389" spans="1:4" ht="14.5" customHeight="1" x14ac:dyDescent="0.35">
      <c r="A33389" s="319"/>
      <c r="B33389" s="315">
        <v>44432.181250075562</v>
      </c>
      <c r="C33389" s="314">
        <v>96.565766564562608</v>
      </c>
      <c r="D33389" s="313" t="s">
        <v>167</v>
      </c>
    </row>
    <row r="33390" spans="1:4" ht="14.5" customHeight="1" x14ac:dyDescent="0.35">
      <c r="A33390" s="319"/>
      <c r="B33390" s="315">
        <v>44432.181944520009</v>
      </c>
      <c r="C33390" s="314">
        <v>95.013035530210857</v>
      </c>
      <c r="D33390" s="313" t="s">
        <v>167</v>
      </c>
    </row>
    <row r="33391" spans="1:4" ht="14.5" customHeight="1" x14ac:dyDescent="0.35">
      <c r="A33391" s="319"/>
      <c r="B33391" s="315">
        <v>44432.182638964456</v>
      </c>
      <c r="C33391" s="314">
        <v>98.009769402894506</v>
      </c>
      <c r="D33391" s="313" t="s">
        <v>167</v>
      </c>
    </row>
    <row r="33392" spans="1:4" ht="14.5" customHeight="1" x14ac:dyDescent="0.35">
      <c r="A33392" s="319"/>
      <c r="B33392" s="315">
        <v>44432.183333408902</v>
      </c>
      <c r="C33392" s="314">
        <v>105.50278039094022</v>
      </c>
      <c r="D33392" s="313" t="s">
        <v>167</v>
      </c>
    </row>
    <row r="33393" spans="1:4" ht="14.5" customHeight="1" x14ac:dyDescent="0.35">
      <c r="A33393" s="319"/>
      <c r="B33393" s="315">
        <v>44432.184027853349</v>
      </c>
      <c r="C33393" s="314">
        <v>100.77337127155236</v>
      </c>
      <c r="D33393" s="313" t="s">
        <v>167</v>
      </c>
    </row>
    <row r="33394" spans="1:4" ht="14.5" customHeight="1" x14ac:dyDescent="0.35">
      <c r="A33394" s="319"/>
      <c r="B33394" s="315">
        <v>44432.184722297796</v>
      </c>
      <c r="C33394" s="314">
        <v>88.89391390055728</v>
      </c>
      <c r="D33394" s="313" t="s">
        <v>167</v>
      </c>
    </row>
    <row r="33395" spans="1:4" ht="14.5" customHeight="1" x14ac:dyDescent="0.35">
      <c r="A33395" s="319"/>
      <c r="B33395" s="315">
        <v>44432.185416742243</v>
      </c>
      <c r="C33395" s="314">
        <v>81.902310866352252</v>
      </c>
      <c r="D33395" s="313" t="s">
        <v>167</v>
      </c>
    </row>
    <row r="33396" spans="1:4" ht="14.5" customHeight="1" x14ac:dyDescent="0.35">
      <c r="A33396" s="319"/>
      <c r="B33396" s="315">
        <v>44432.186111186689</v>
      </c>
      <c r="C33396" s="314">
        <v>78.083215297842017</v>
      </c>
      <c r="D33396" s="313" t="s">
        <v>167</v>
      </c>
    </row>
    <row r="33397" spans="1:4" ht="14.5" customHeight="1" x14ac:dyDescent="0.35">
      <c r="A33397" s="319"/>
      <c r="B33397" s="315">
        <v>44432.186805631136</v>
      </c>
      <c r="C33397" s="314">
        <v>75.678762545450198</v>
      </c>
      <c r="D33397" s="313" t="s">
        <v>167</v>
      </c>
    </row>
    <row r="33398" spans="1:4" ht="14.5" customHeight="1" x14ac:dyDescent="0.35">
      <c r="A33398" s="319"/>
      <c r="B33398" s="315">
        <v>44432.187500075583</v>
      </c>
      <c r="C33398" s="314">
        <v>73.134889278209684</v>
      </c>
      <c r="D33398" s="313" t="s">
        <v>167</v>
      </c>
    </row>
    <row r="33399" spans="1:4" ht="14.5" customHeight="1" x14ac:dyDescent="0.35">
      <c r="A33399" s="319"/>
      <c r="B33399" s="315">
        <v>44432.188194520029</v>
      </c>
      <c r="C33399" s="314">
        <v>71.732709993649038</v>
      </c>
      <c r="D33399" s="313" t="s">
        <v>167</v>
      </c>
    </row>
    <row r="33400" spans="1:4" ht="14.5" customHeight="1" x14ac:dyDescent="0.35">
      <c r="A33400" s="319"/>
      <c r="B33400" s="315">
        <v>44432.188888964476</v>
      </c>
      <c r="C33400" s="314">
        <v>76.083669869105023</v>
      </c>
      <c r="D33400" s="313" t="s">
        <v>167</v>
      </c>
    </row>
    <row r="33401" spans="1:4" ht="14.5" customHeight="1" x14ac:dyDescent="0.35">
      <c r="A33401" s="319"/>
      <c r="B33401" s="315">
        <v>44432.189583408923</v>
      </c>
      <c r="C33401" s="314">
        <v>83.979616976442045</v>
      </c>
      <c r="D33401" s="313" t="s">
        <v>167</v>
      </c>
    </row>
    <row r="33402" spans="1:4" ht="14.5" customHeight="1" x14ac:dyDescent="0.35">
      <c r="A33402" s="319"/>
      <c r="B33402" s="315">
        <v>44432.190277853369</v>
      </c>
      <c r="C33402" s="314">
        <v>82.255426849809012</v>
      </c>
      <c r="D33402" s="313" t="s">
        <v>167</v>
      </c>
    </row>
    <row r="33403" spans="1:4" ht="14.5" customHeight="1" x14ac:dyDescent="0.35">
      <c r="A33403" s="319"/>
      <c r="B33403" s="315">
        <v>44432.190972297816</v>
      </c>
      <c r="C33403" s="314">
        <v>71.756635164254106</v>
      </c>
      <c r="D33403" s="313" t="s">
        <v>167</v>
      </c>
    </row>
    <row r="33404" spans="1:4" ht="14.5" customHeight="1" x14ac:dyDescent="0.35">
      <c r="A33404" s="319"/>
      <c r="B33404" s="315">
        <v>44432.191666742263</v>
      </c>
      <c r="C33404" s="314">
        <v>66.163071834109729</v>
      </c>
      <c r="D33404" s="313" t="s">
        <v>167</v>
      </c>
    </row>
    <row r="33405" spans="1:4" ht="14.5" customHeight="1" x14ac:dyDescent="0.35">
      <c r="A33405" s="319"/>
      <c r="B33405" s="315">
        <v>44432.19236118671</v>
      </c>
      <c r="C33405" s="314">
        <v>64.420931932873401</v>
      </c>
      <c r="D33405" s="313" t="s">
        <v>167</v>
      </c>
    </row>
    <row r="33406" spans="1:4" ht="14.5" customHeight="1" x14ac:dyDescent="0.35">
      <c r="A33406" s="319"/>
      <c r="B33406" s="315">
        <v>44432.193055631156</v>
      </c>
      <c r="C33406" s="314">
        <v>64.165800405774888</v>
      </c>
      <c r="D33406" s="313" t="s">
        <v>167</v>
      </c>
    </row>
    <row r="33407" spans="1:4" ht="14.5" customHeight="1" x14ac:dyDescent="0.35">
      <c r="A33407" s="319"/>
      <c r="B33407" s="315">
        <v>44432.193750075603</v>
      </c>
      <c r="C33407" s="314">
        <v>63.912357997868092</v>
      </c>
      <c r="D33407" s="313" t="s">
        <v>167</v>
      </c>
    </row>
    <row r="33408" spans="1:4" ht="14.5" customHeight="1" x14ac:dyDescent="0.35">
      <c r="A33408" s="319"/>
      <c r="B33408" s="315">
        <v>44432.19444452005</v>
      </c>
      <c r="C33408" s="314">
        <v>62.109580429475564</v>
      </c>
      <c r="D33408" s="313" t="s">
        <v>167</v>
      </c>
    </row>
    <row r="33409" spans="1:4" ht="14.5" customHeight="1" x14ac:dyDescent="0.35">
      <c r="A33409" s="319"/>
      <c r="B33409" s="315">
        <v>44432.195138964496</v>
      </c>
      <c r="C33409" s="314">
        <v>59.955981845076892</v>
      </c>
      <c r="D33409" s="313" t="s">
        <v>167</v>
      </c>
    </row>
    <row r="33410" spans="1:4" ht="14.5" customHeight="1" x14ac:dyDescent="0.35">
      <c r="A33410" s="319"/>
      <c r="B33410" s="315">
        <v>44432.195833408943</v>
      </c>
      <c r="C33410" s="314">
        <v>58.430507412124037</v>
      </c>
      <c r="D33410" s="313" t="s">
        <v>167</v>
      </c>
    </row>
    <row r="33411" spans="1:4" ht="14.5" customHeight="1" x14ac:dyDescent="0.35">
      <c r="A33411" s="319"/>
      <c r="B33411" s="315">
        <v>44432.19652785339</v>
      </c>
      <c r="C33411" s="314">
        <v>55.665340213735668</v>
      </c>
      <c r="D33411" s="313" t="s">
        <v>167</v>
      </c>
    </row>
    <row r="33412" spans="1:4" ht="14.5" customHeight="1" x14ac:dyDescent="0.35">
      <c r="A33412" s="319"/>
      <c r="B33412" s="315">
        <v>44432.197222297837</v>
      </c>
      <c r="C33412" s="314">
        <v>53.31772374845459</v>
      </c>
      <c r="D33412" s="313" t="s">
        <v>167</v>
      </c>
    </row>
    <row r="33413" spans="1:4" ht="14.5" customHeight="1" x14ac:dyDescent="0.35">
      <c r="A33413" s="319"/>
      <c r="B33413" s="315">
        <v>44432.197916742283</v>
      </c>
      <c r="C33413" s="314">
        <v>52.908179577938668</v>
      </c>
      <c r="D33413" s="313" t="s">
        <v>167</v>
      </c>
    </row>
    <row r="33414" spans="1:4" ht="14.5" customHeight="1" x14ac:dyDescent="0.35">
      <c r="A33414" s="319"/>
      <c r="B33414" s="315">
        <v>44432.19861118673</v>
      </c>
      <c r="C33414" s="314">
        <v>53.197548659864694</v>
      </c>
      <c r="D33414" s="313" t="s">
        <v>167</v>
      </c>
    </row>
    <row r="33415" spans="1:4" ht="14.5" customHeight="1" x14ac:dyDescent="0.35">
      <c r="A33415" s="319"/>
      <c r="B33415" s="315">
        <v>44432.199305631177</v>
      </c>
      <c r="C33415" s="314">
        <v>53.318173477535794</v>
      </c>
      <c r="D33415" s="313" t="s">
        <v>167</v>
      </c>
    </row>
    <row r="33416" spans="1:4" ht="14.5" customHeight="1" x14ac:dyDescent="0.35">
      <c r="A33416" s="319"/>
      <c r="B33416" s="315">
        <v>44432.200000075623</v>
      </c>
      <c r="C33416" s="314">
        <v>53.069819138567738</v>
      </c>
      <c r="D33416" s="313" t="s">
        <v>167</v>
      </c>
    </row>
    <row r="33417" spans="1:4" ht="14.5" customHeight="1" x14ac:dyDescent="0.35">
      <c r="A33417" s="319"/>
      <c r="B33417" s="315">
        <v>44432.20069452007</v>
      </c>
      <c r="C33417" s="314">
        <v>48.91599573957501</v>
      </c>
      <c r="D33417" s="313" t="s">
        <v>167</v>
      </c>
    </row>
    <row r="33418" spans="1:4" ht="14.5" customHeight="1" x14ac:dyDescent="0.35">
      <c r="A33418" s="319"/>
      <c r="B33418" s="315">
        <v>44432.201388964517</v>
      </c>
      <c r="C33418" s="314">
        <v>52.774000365089158</v>
      </c>
      <c r="D33418" s="313" t="s">
        <v>167</v>
      </c>
    </row>
    <row r="33419" spans="1:4" ht="14.5" customHeight="1" x14ac:dyDescent="0.35">
      <c r="A33419" s="319"/>
      <c r="B33419" s="315">
        <v>44432.202083408964</v>
      </c>
      <c r="C33419" s="314">
        <v>65.707126092998081</v>
      </c>
      <c r="D33419" s="313" t="s">
        <v>167</v>
      </c>
    </row>
    <row r="33420" spans="1:4" ht="14.5" customHeight="1" x14ac:dyDescent="0.35">
      <c r="A33420" s="319"/>
      <c r="B33420" s="315">
        <v>44432.20277785341</v>
      </c>
      <c r="C33420" s="314">
        <v>75.128616830273913</v>
      </c>
      <c r="D33420" s="313" t="s">
        <v>167</v>
      </c>
    </row>
    <row r="33421" spans="1:4" ht="14.5" customHeight="1" x14ac:dyDescent="0.35">
      <c r="A33421" s="319"/>
      <c r="B33421" s="315">
        <v>44432.203472297857</v>
      </c>
      <c r="C33421" s="314">
        <v>77.463099289510865</v>
      </c>
      <c r="D33421" s="313" t="s">
        <v>167</v>
      </c>
    </row>
    <row r="33422" spans="1:4" ht="14.5" customHeight="1" x14ac:dyDescent="0.35">
      <c r="A33422" s="319"/>
      <c r="B33422" s="315">
        <v>44432.204166742304</v>
      </c>
      <c r="C33422" s="314">
        <v>74.286469464085528</v>
      </c>
      <c r="D33422" s="313" t="s">
        <v>167</v>
      </c>
    </row>
    <row r="33423" spans="1:4" ht="14.5" customHeight="1" x14ac:dyDescent="0.35">
      <c r="A33423" s="319"/>
      <c r="B33423" s="315">
        <v>44432.20486118675</v>
      </c>
      <c r="C33423" s="314">
        <v>65.720829619709789</v>
      </c>
      <c r="D33423" s="313" t="s">
        <v>167</v>
      </c>
    </row>
    <row r="33424" spans="1:4" ht="14.5" customHeight="1" x14ac:dyDescent="0.35">
      <c r="A33424" s="319"/>
      <c r="B33424" s="315">
        <v>44432.205555631197</v>
      </c>
      <c r="C33424" s="314">
        <v>50.125534688164286</v>
      </c>
      <c r="D33424" s="313" t="s">
        <v>167</v>
      </c>
    </row>
    <row r="33425" spans="1:4" ht="14.5" customHeight="1" x14ac:dyDescent="0.35">
      <c r="A33425" s="319"/>
      <c r="B33425" s="315">
        <v>44432.206250075644</v>
      </c>
      <c r="C33425" s="314">
        <v>41.506538462122748</v>
      </c>
      <c r="D33425" s="313" t="s">
        <v>167</v>
      </c>
    </row>
    <row r="33426" spans="1:4" ht="14.5" customHeight="1" x14ac:dyDescent="0.35">
      <c r="A33426" s="319"/>
      <c r="B33426" s="315">
        <v>44432.20694452009</v>
      </c>
      <c r="C33426" s="314">
        <v>37.846570303865398</v>
      </c>
      <c r="D33426" s="313" t="s">
        <v>167</v>
      </c>
    </row>
    <row r="33427" spans="1:4" ht="14.5" customHeight="1" x14ac:dyDescent="0.35">
      <c r="A33427" s="319"/>
      <c r="B33427" s="315">
        <v>44432.207638964537</v>
      </c>
      <c r="C33427" s="314">
        <v>36.317952590286346</v>
      </c>
      <c r="D33427" s="313" t="s">
        <v>167</v>
      </c>
    </row>
    <row r="33428" spans="1:4" ht="14.5" customHeight="1" x14ac:dyDescent="0.35">
      <c r="A33428" s="319"/>
      <c r="B33428" s="315">
        <v>44432.208333408984</v>
      </c>
      <c r="C33428" s="314">
        <v>34.696148490853375</v>
      </c>
      <c r="D33428" s="313" t="s">
        <v>167</v>
      </c>
    </row>
    <row r="33429" spans="1:4" ht="14.5" customHeight="1" x14ac:dyDescent="0.35">
      <c r="A33429" s="319"/>
      <c r="B33429" s="315">
        <v>44432.209027853431</v>
      </c>
      <c r="C33429" s="314">
        <v>33.13912547455984</v>
      </c>
      <c r="D33429" s="313" t="s">
        <v>167</v>
      </c>
    </row>
    <row r="33430" spans="1:4" ht="14.5" customHeight="1" x14ac:dyDescent="0.35">
      <c r="A33430" s="319"/>
      <c r="B33430" s="315">
        <v>44432.209722297877</v>
      </c>
      <c r="C33430" s="314">
        <v>32.48327225501901</v>
      </c>
      <c r="D33430" s="313" t="s">
        <v>167</v>
      </c>
    </row>
    <row r="33431" spans="1:4" ht="14.5" customHeight="1" x14ac:dyDescent="0.35">
      <c r="A33431" s="319"/>
      <c r="B33431" s="315">
        <v>44432.210416742324</v>
      </c>
      <c r="C33431" s="314">
        <v>33.522886984993235</v>
      </c>
      <c r="D33431" s="313" t="s">
        <v>167</v>
      </c>
    </row>
    <row r="33432" spans="1:4" ht="14.5" customHeight="1" x14ac:dyDescent="0.35">
      <c r="A33432" s="319"/>
      <c r="B33432" s="315">
        <v>44432.211111186771</v>
      </c>
      <c r="C33432" s="314">
        <v>34.126774080931987</v>
      </c>
      <c r="D33432" s="313" t="s">
        <v>167</v>
      </c>
    </row>
    <row r="33433" spans="1:4" ht="14.5" customHeight="1" x14ac:dyDescent="0.35">
      <c r="A33433" s="319"/>
      <c r="B33433" s="315">
        <v>44432.211805631217</v>
      </c>
      <c r="C33433" s="314">
        <v>30.765813794640902</v>
      </c>
      <c r="D33433" s="313" t="s">
        <v>167</v>
      </c>
    </row>
    <row r="33434" spans="1:4" ht="14.5" customHeight="1" x14ac:dyDescent="0.35">
      <c r="A33434" s="319"/>
      <c r="B33434" s="315">
        <v>44432.212500075664</v>
      </c>
      <c r="C33434" s="314">
        <v>26.369927601597738</v>
      </c>
      <c r="D33434" s="313" t="s">
        <v>167</v>
      </c>
    </row>
    <row r="33435" spans="1:4" ht="14.5" customHeight="1" x14ac:dyDescent="0.35">
      <c r="A33435" s="319"/>
      <c r="B33435" s="315">
        <v>44432.213194520111</v>
      </c>
      <c r="C33435" s="314">
        <v>23.452210353955646</v>
      </c>
      <c r="D33435" s="313" t="s">
        <v>167</v>
      </c>
    </row>
    <row r="33436" spans="1:4" ht="14.5" customHeight="1" x14ac:dyDescent="0.35">
      <c r="A33436" s="319"/>
      <c r="B33436" s="315">
        <v>44432.213888964558</v>
      </c>
      <c r="C33436" s="314">
        <v>21.293948269291043</v>
      </c>
      <c r="D33436" s="313" t="s">
        <v>167</v>
      </c>
    </row>
    <row r="33437" spans="1:4" ht="14.5" customHeight="1" x14ac:dyDescent="0.35">
      <c r="A33437" s="319"/>
      <c r="B33437" s="315">
        <v>44432.214583409004</v>
      </c>
      <c r="C33437" s="314">
        <v>19.647484672896098</v>
      </c>
      <c r="D33437" s="313" t="s">
        <v>167</v>
      </c>
    </row>
    <row r="33438" spans="1:4" ht="14.5" customHeight="1" x14ac:dyDescent="0.35">
      <c r="A33438" s="319"/>
      <c r="B33438" s="315">
        <v>44432.215277853451</v>
      </c>
      <c r="C33438" s="314">
        <v>18.194009095589958</v>
      </c>
      <c r="D33438" s="313" t="s">
        <v>167</v>
      </c>
    </row>
    <row r="33439" spans="1:4" ht="14.5" customHeight="1" x14ac:dyDescent="0.35">
      <c r="A33439" s="319"/>
      <c r="B33439" s="315">
        <v>44432.215972297898</v>
      </c>
      <c r="C33439" s="314">
        <v>16.720648019577492</v>
      </c>
      <c r="D33439" s="313" t="s">
        <v>167</v>
      </c>
    </row>
    <row r="33440" spans="1:4" ht="14.5" customHeight="1" x14ac:dyDescent="0.35">
      <c r="A33440" s="319"/>
      <c r="B33440" s="315">
        <v>44432.216666742344</v>
      </c>
      <c r="C33440" s="314">
        <v>15.442977421697773</v>
      </c>
      <c r="D33440" s="313" t="s">
        <v>167</v>
      </c>
    </row>
    <row r="33441" spans="1:4" ht="14.5" customHeight="1" x14ac:dyDescent="0.35">
      <c r="A33441" s="319"/>
      <c r="B33441" s="315">
        <v>44432.217361186791</v>
      </c>
      <c r="C33441" s="314">
        <v>14.382900094448026</v>
      </c>
      <c r="D33441" s="313" t="s">
        <v>167</v>
      </c>
    </row>
    <row r="33442" spans="1:4" ht="14.5" customHeight="1" x14ac:dyDescent="0.35">
      <c r="A33442" s="319"/>
      <c r="B33442" s="315">
        <v>44432.218055631238</v>
      </c>
      <c r="C33442" s="314">
        <v>12.866659195406585</v>
      </c>
      <c r="D33442" s="313" t="s">
        <v>167</v>
      </c>
    </row>
    <row r="33443" spans="1:4" ht="14.5" customHeight="1" x14ac:dyDescent="0.35">
      <c r="A33443" s="319"/>
      <c r="B33443" s="315">
        <v>44432.218750075685</v>
      </c>
      <c r="C33443" s="314">
        <v>11.142189720653308</v>
      </c>
      <c r="D33443" s="313" t="s">
        <v>167</v>
      </c>
    </row>
    <row r="33444" spans="1:4" ht="14.5" customHeight="1" x14ac:dyDescent="0.35">
      <c r="A33444" s="319"/>
      <c r="B33444" s="315">
        <v>44432.219444520131</v>
      </c>
      <c r="C33444" s="314">
        <v>9.604051011650153</v>
      </c>
      <c r="D33444" s="313" t="s">
        <v>167</v>
      </c>
    </row>
    <row r="33445" spans="1:4" ht="14.5" customHeight="1" x14ac:dyDescent="0.35">
      <c r="A33445" s="319"/>
      <c r="B33445" s="315">
        <v>44432.220138964578</v>
      </c>
      <c r="C33445" s="314">
        <v>8.4297685716822652</v>
      </c>
      <c r="D33445" s="313" t="s">
        <v>167</v>
      </c>
    </row>
    <row r="33446" spans="1:4" ht="14.5" customHeight="1" x14ac:dyDescent="0.35">
      <c r="A33446" s="319"/>
      <c r="B33446" s="315">
        <v>44432.220833409025</v>
      </c>
      <c r="C33446" s="314">
        <v>7.5076810233720606</v>
      </c>
      <c r="D33446" s="313" t="s">
        <v>167</v>
      </c>
    </row>
    <row r="33447" spans="1:4" ht="14.5" customHeight="1" x14ac:dyDescent="0.35">
      <c r="A33447" s="319"/>
      <c r="B33447" s="315">
        <v>44432.221527853471</v>
      </c>
      <c r="C33447" s="314">
        <v>6.7912195130527833</v>
      </c>
      <c r="D33447" s="313" t="s">
        <v>167</v>
      </c>
    </row>
    <row r="33448" spans="1:4" ht="14.5" customHeight="1" x14ac:dyDescent="0.35">
      <c r="A33448" s="319"/>
      <c r="B33448" s="315">
        <v>44432.222222297918</v>
      </c>
      <c r="C33448" s="314">
        <v>6.3900873636443674</v>
      </c>
      <c r="D33448" s="313" t="s">
        <v>167</v>
      </c>
    </row>
    <row r="33449" spans="1:4" ht="14.5" customHeight="1" x14ac:dyDescent="0.35">
      <c r="A33449" s="319"/>
      <c r="B33449" s="315">
        <v>44432.222916742365</v>
      </c>
      <c r="C33449" s="314">
        <v>6.1251282879982076</v>
      </c>
      <c r="D33449" s="313" t="s">
        <v>167</v>
      </c>
    </row>
    <row r="33450" spans="1:4" ht="14.5" customHeight="1" x14ac:dyDescent="0.35">
      <c r="A33450" s="319"/>
      <c r="B33450" s="315">
        <v>44432.223611186811</v>
      </c>
      <c r="C33450" s="314">
        <v>5.7486983523667732</v>
      </c>
      <c r="D33450" s="313" t="s">
        <v>167</v>
      </c>
    </row>
    <row r="33451" spans="1:4" ht="14.5" customHeight="1" x14ac:dyDescent="0.35">
      <c r="A33451" s="319"/>
      <c r="B33451" s="315">
        <v>44432.224305631258</v>
      </c>
      <c r="C33451" s="314">
        <v>5.4216887931210902</v>
      </c>
      <c r="D33451" s="313" t="s">
        <v>167</v>
      </c>
    </row>
    <row r="33452" spans="1:4" ht="14.5" customHeight="1" x14ac:dyDescent="0.35">
      <c r="A33452" s="319"/>
      <c r="B33452" s="315">
        <v>44432.225000075705</v>
      </c>
      <c r="C33452" s="314">
        <v>5.1940667557029281</v>
      </c>
      <c r="D33452" s="313" t="s">
        <v>167</v>
      </c>
    </row>
    <row r="33453" spans="1:4" ht="14.5" customHeight="1" x14ac:dyDescent="0.35">
      <c r="A33453" s="319"/>
      <c r="B33453" s="315">
        <v>44432.225694520152</v>
      </c>
      <c r="C33453" s="314">
        <v>5.5233834222890437</v>
      </c>
      <c r="D33453" s="313" t="s">
        <v>167</v>
      </c>
    </row>
    <row r="33454" spans="1:4" ht="14.5" customHeight="1" x14ac:dyDescent="0.35">
      <c r="A33454" s="319"/>
      <c r="B33454" s="315">
        <v>44432.226388964598</v>
      </c>
      <c r="C33454" s="314">
        <v>6.0505034077450546</v>
      </c>
      <c r="D33454" s="313" t="s">
        <v>167</v>
      </c>
    </row>
    <row r="33455" spans="1:4" ht="14.5" customHeight="1" x14ac:dyDescent="0.35">
      <c r="A33455" s="319"/>
      <c r="B33455" s="315">
        <v>44432.227083409045</v>
      </c>
      <c r="C33455" s="314">
        <v>6.6490236795314557</v>
      </c>
      <c r="D33455" s="313" t="s">
        <v>167</v>
      </c>
    </row>
    <row r="33456" spans="1:4" ht="14.5" customHeight="1" x14ac:dyDescent="0.35">
      <c r="A33456" s="319"/>
      <c r="B33456" s="315">
        <v>44432.227777853492</v>
      </c>
      <c r="C33456" s="314">
        <v>7.2130062701047182</v>
      </c>
      <c r="D33456" s="313" t="s">
        <v>167</v>
      </c>
    </row>
    <row r="33457" spans="1:4" ht="14.5" customHeight="1" x14ac:dyDescent="0.35">
      <c r="A33457" s="319"/>
      <c r="B33457" s="315">
        <v>44432.228472297938</v>
      </c>
      <c r="C33457" s="314">
        <v>7.6927468119481395</v>
      </c>
      <c r="D33457" s="313" t="s">
        <v>167</v>
      </c>
    </row>
    <row r="33458" spans="1:4" ht="14.5" customHeight="1" x14ac:dyDescent="0.35">
      <c r="A33458" s="319"/>
      <c r="B33458" s="315">
        <v>44432.229166742385</v>
      </c>
      <c r="C33458" s="314">
        <v>8.2570128272515522</v>
      </c>
      <c r="D33458" s="313" t="s">
        <v>167</v>
      </c>
    </row>
    <row r="33459" spans="1:4" ht="14.5" customHeight="1" x14ac:dyDescent="0.35">
      <c r="A33459" s="319"/>
      <c r="B33459" s="315">
        <v>44432.229861186832</v>
      </c>
      <c r="C33459" s="314">
        <v>8.8941344046453494</v>
      </c>
      <c r="D33459" s="313" t="s">
        <v>167</v>
      </c>
    </row>
    <row r="33460" spans="1:4" ht="14.5" customHeight="1" x14ac:dyDescent="0.35">
      <c r="A33460" s="319"/>
      <c r="B33460" s="315">
        <v>44432.230555631279</v>
      </c>
      <c r="C33460" s="314">
        <v>9.6550772061083983</v>
      </c>
      <c r="D33460" s="313" t="s">
        <v>167</v>
      </c>
    </row>
    <row r="33461" spans="1:4" ht="14.5" customHeight="1" x14ac:dyDescent="0.35">
      <c r="A33461" s="319"/>
      <c r="B33461" s="315">
        <v>44432.231250075725</v>
      </c>
      <c r="C33461" s="314">
        <v>10.34701684964263</v>
      </c>
      <c r="D33461" s="313" t="s">
        <v>167</v>
      </c>
    </row>
    <row r="33462" spans="1:4" ht="14.5" customHeight="1" x14ac:dyDescent="0.35">
      <c r="A33462" s="319"/>
      <c r="B33462" s="315">
        <v>44432.231944520172</v>
      </c>
      <c r="C33462" s="314">
        <v>11.008390208185544</v>
      </c>
      <c r="D33462" s="313" t="s">
        <v>167</v>
      </c>
    </row>
    <row r="33463" spans="1:4" ht="14.5" customHeight="1" x14ac:dyDescent="0.35">
      <c r="A33463" s="319"/>
      <c r="B33463" s="315">
        <v>44432.232638964619</v>
      </c>
      <c r="C33463" s="314">
        <v>11.79631797298401</v>
      </c>
      <c r="D33463" s="313" t="s">
        <v>167</v>
      </c>
    </row>
    <row r="33464" spans="1:4" ht="14.5" customHeight="1" x14ac:dyDescent="0.35">
      <c r="A33464" s="319"/>
      <c r="B33464" s="315">
        <v>44432.233333409065</v>
      </c>
      <c r="C33464" s="314">
        <v>12.718358560789785</v>
      </c>
      <c r="D33464" s="313" t="s">
        <v>167</v>
      </c>
    </row>
    <row r="33465" spans="1:4" ht="14.5" customHeight="1" x14ac:dyDescent="0.35">
      <c r="A33465" s="319"/>
      <c r="B33465" s="315">
        <v>44432.234027853512</v>
      </c>
      <c r="C33465" s="314">
        <v>13.775764431527204</v>
      </c>
      <c r="D33465" s="313" t="s">
        <v>167</v>
      </c>
    </row>
    <row r="33466" spans="1:4" ht="14.5" customHeight="1" x14ac:dyDescent="0.35">
      <c r="A33466" s="319"/>
      <c r="B33466" s="315">
        <v>44432.234722297959</v>
      </c>
      <c r="C33466" s="314">
        <v>21.139873538016641</v>
      </c>
      <c r="D33466" s="313" t="s">
        <v>167</v>
      </c>
    </row>
    <row r="33467" spans="1:4" ht="14.5" customHeight="1" x14ac:dyDescent="0.35">
      <c r="A33467" s="319"/>
      <c r="B33467" s="315">
        <v>44432.235416742406</v>
      </c>
      <c r="C33467" s="314">
        <v>42.615120780824022</v>
      </c>
      <c r="D33467" s="313" t="s">
        <v>167</v>
      </c>
    </row>
    <row r="33468" spans="1:4" ht="14.5" customHeight="1" x14ac:dyDescent="0.35">
      <c r="A33468" s="319"/>
      <c r="B33468" s="315">
        <v>44432.236111186852</v>
      </c>
      <c r="C33468" s="314">
        <v>50.182919412784393</v>
      </c>
      <c r="D33468" s="313" t="s">
        <v>167</v>
      </c>
    </row>
    <row r="33469" spans="1:4" ht="14.5" customHeight="1" x14ac:dyDescent="0.35">
      <c r="A33469" s="319"/>
      <c r="B33469" s="315">
        <v>44432.236805631299</v>
      </c>
      <c r="C33469" s="314">
        <v>56.505748555626873</v>
      </c>
      <c r="D33469" s="313" t="s">
        <v>167</v>
      </c>
    </row>
    <row r="33470" spans="1:4" ht="14.5" customHeight="1" x14ac:dyDescent="0.35">
      <c r="A33470" s="319"/>
      <c r="B33470" s="315">
        <v>44432.237500075746</v>
      </c>
      <c r="C33470" s="314">
        <v>66.601721923889514</v>
      </c>
      <c r="D33470" s="313" t="s">
        <v>167</v>
      </c>
    </row>
    <row r="33471" spans="1:4" ht="14.5" customHeight="1" x14ac:dyDescent="0.35">
      <c r="A33471" s="319"/>
      <c r="B33471" s="315">
        <v>44432.238194520192</v>
      </c>
      <c r="C33471" s="314">
        <v>58.653628393947535</v>
      </c>
      <c r="D33471" s="313" t="s">
        <v>167</v>
      </c>
    </row>
    <row r="33472" spans="1:4" ht="14.5" customHeight="1" x14ac:dyDescent="0.35">
      <c r="A33472" s="319"/>
      <c r="B33472" s="315">
        <v>44432.238888964639</v>
      </c>
      <c r="C33472" s="314">
        <v>58.951085554158389</v>
      </c>
      <c r="D33472" s="313" t="s">
        <v>167</v>
      </c>
    </row>
    <row r="33473" spans="1:4" ht="14.5" customHeight="1" x14ac:dyDescent="0.35">
      <c r="A33473" s="319"/>
      <c r="B33473" s="315">
        <v>44432.239583409086</v>
      </c>
      <c r="C33473" s="314">
        <v>71.318568293858945</v>
      </c>
      <c r="D33473" s="313" t="s">
        <v>167</v>
      </c>
    </row>
    <row r="33474" spans="1:4" ht="14.5" customHeight="1" x14ac:dyDescent="0.35">
      <c r="A33474" s="319"/>
      <c r="B33474" s="315">
        <v>44432.240277853532</v>
      </c>
      <c r="C33474" s="314">
        <v>83.536568566776495</v>
      </c>
      <c r="D33474" s="313" t="s">
        <v>167</v>
      </c>
    </row>
    <row r="33475" spans="1:4" ht="14.5" customHeight="1" x14ac:dyDescent="0.35">
      <c r="A33475" s="319"/>
      <c r="B33475" s="315">
        <v>44432.240972297979</v>
      </c>
      <c r="C33475" s="314">
        <v>102.4508445578666</v>
      </c>
      <c r="D33475" s="313" t="s">
        <v>167</v>
      </c>
    </row>
    <row r="33476" spans="1:4" ht="14.5" customHeight="1" x14ac:dyDescent="0.35">
      <c r="A33476" s="319"/>
      <c r="B33476" s="315">
        <v>44432.241666742426</v>
      </c>
      <c r="C33476" s="314">
        <v>125.10287775488493</v>
      </c>
      <c r="D33476" s="313" t="s">
        <v>167</v>
      </c>
    </row>
    <row r="33477" spans="1:4" ht="14.5" customHeight="1" x14ac:dyDescent="0.35">
      <c r="A33477" s="319"/>
      <c r="B33477" s="315">
        <v>44432.242361186873</v>
      </c>
      <c r="C33477" s="314">
        <v>140.17354096864582</v>
      </c>
      <c r="D33477" s="313" t="s">
        <v>167</v>
      </c>
    </row>
    <row r="33478" spans="1:4" ht="14.5" customHeight="1" x14ac:dyDescent="0.35">
      <c r="A33478" s="319"/>
      <c r="B33478" s="315">
        <v>44432.243055631319</v>
      </c>
      <c r="C33478" s="314">
        <v>147.24275305575381</v>
      </c>
      <c r="D33478" s="313" t="s">
        <v>167</v>
      </c>
    </row>
    <row r="33479" spans="1:4" ht="14.5" customHeight="1" x14ac:dyDescent="0.35">
      <c r="A33479" s="319"/>
      <c r="B33479" s="315">
        <v>44432.243750075766</v>
      </c>
      <c r="C33479" s="314">
        <v>133.31162176308183</v>
      </c>
      <c r="D33479" s="313" t="s">
        <v>167</v>
      </c>
    </row>
    <row r="33480" spans="1:4" ht="14.5" customHeight="1" x14ac:dyDescent="0.35">
      <c r="A33480" s="319"/>
      <c r="B33480" s="315">
        <v>44432.244444520213</v>
      </c>
      <c r="C33480" s="314">
        <v>114.47983333849503</v>
      </c>
      <c r="D33480" s="313" t="s">
        <v>167</v>
      </c>
    </row>
    <row r="33481" spans="1:4" ht="14.5" customHeight="1" x14ac:dyDescent="0.35">
      <c r="A33481" s="319"/>
      <c r="B33481" s="315">
        <v>44432.245138964659</v>
      </c>
      <c r="C33481" s="314">
        <v>113.18649570300089</v>
      </c>
      <c r="D33481" s="313" t="s">
        <v>167</v>
      </c>
    </row>
    <row r="33482" spans="1:4" ht="14.5" customHeight="1" x14ac:dyDescent="0.35">
      <c r="A33482" s="319"/>
      <c r="B33482" s="315">
        <v>44432.245833409106</v>
      </c>
      <c r="C33482" s="314">
        <v>122.83546805404863</v>
      </c>
      <c r="D33482" s="313" t="s">
        <v>167</v>
      </c>
    </row>
    <row r="33483" spans="1:4" ht="14.5" customHeight="1" x14ac:dyDescent="0.35">
      <c r="A33483" s="319"/>
      <c r="B33483" s="315">
        <v>44432.246527853553</v>
      </c>
      <c r="C33483" s="314">
        <v>129.2560975305542</v>
      </c>
      <c r="D33483" s="313" t="s">
        <v>167</v>
      </c>
    </row>
    <row r="33484" spans="1:4" ht="14.5" customHeight="1" x14ac:dyDescent="0.35">
      <c r="A33484" s="319"/>
      <c r="B33484" s="315">
        <v>44432.247222298</v>
      </c>
      <c r="C33484" s="314">
        <v>134.881478243457</v>
      </c>
      <c r="D33484" s="313" t="s">
        <v>167</v>
      </c>
    </row>
    <row r="33485" spans="1:4" ht="14.5" customHeight="1" x14ac:dyDescent="0.35">
      <c r="A33485" s="319"/>
      <c r="B33485" s="315">
        <v>44432.247916742446</v>
      </c>
      <c r="C33485" s="314">
        <v>142.4000997482178</v>
      </c>
      <c r="D33485" s="313" t="s">
        <v>167</v>
      </c>
    </row>
    <row r="33486" spans="1:4" ht="14.5" customHeight="1" x14ac:dyDescent="0.35">
      <c r="A33486" s="319"/>
      <c r="B33486" s="315">
        <v>44432.248611186893</v>
      </c>
      <c r="C33486" s="314">
        <v>148.0378504670613</v>
      </c>
      <c r="D33486" s="313" t="s">
        <v>167</v>
      </c>
    </row>
    <row r="33487" spans="1:4" ht="14.5" customHeight="1" x14ac:dyDescent="0.35">
      <c r="A33487" s="319"/>
      <c r="B33487" s="315">
        <v>44432.24930563134</v>
      </c>
      <c r="C33487" s="314">
        <v>159.9734308007406</v>
      </c>
      <c r="D33487" s="313" t="s">
        <v>167</v>
      </c>
    </row>
    <row r="33488" spans="1:4" ht="14.5" customHeight="1" x14ac:dyDescent="0.35">
      <c r="A33488" s="319"/>
      <c r="B33488" s="315">
        <v>44432.250000075786</v>
      </c>
      <c r="C33488" s="314">
        <v>187.81095229418327</v>
      </c>
      <c r="D33488" s="313" t="s">
        <v>167</v>
      </c>
    </row>
    <row r="33489" spans="1:4" ht="14.5" customHeight="1" x14ac:dyDescent="0.35">
      <c r="A33489" s="319"/>
      <c r="B33489" s="315">
        <v>44432.250694520233</v>
      </c>
      <c r="C33489" s="314">
        <v>203.59304019503372</v>
      </c>
      <c r="D33489" s="313" t="s">
        <v>167</v>
      </c>
    </row>
    <row r="33490" spans="1:4" ht="14.5" customHeight="1" x14ac:dyDescent="0.35">
      <c r="A33490" s="319"/>
      <c r="B33490" s="315">
        <v>44432.25138896468</v>
      </c>
      <c r="C33490" s="314">
        <v>213.24227077671094</v>
      </c>
      <c r="D33490" s="313" t="s">
        <v>167</v>
      </c>
    </row>
    <row r="33491" spans="1:4" ht="14.5" customHeight="1" x14ac:dyDescent="0.35">
      <c r="A33491" s="319"/>
      <c r="B33491" s="315">
        <v>44432.252083409126</v>
      </c>
      <c r="C33491" s="314">
        <v>210.65220131444124</v>
      </c>
      <c r="D33491" s="313" t="s">
        <v>167</v>
      </c>
    </row>
    <row r="33492" spans="1:4" ht="14.5" customHeight="1" x14ac:dyDescent="0.35">
      <c r="A33492" s="319"/>
      <c r="B33492" s="315">
        <v>44432.252777853573</v>
      </c>
      <c r="C33492" s="314">
        <v>207.64605993460088</v>
      </c>
      <c r="D33492" s="313" t="s">
        <v>167</v>
      </c>
    </row>
    <row r="33493" spans="1:4" ht="14.5" customHeight="1" x14ac:dyDescent="0.35">
      <c r="A33493" s="319"/>
      <c r="B33493" s="315">
        <v>44432.25347229802</v>
      </c>
      <c r="C33493" s="314">
        <v>192.89267933736556</v>
      </c>
      <c r="D33493" s="313" t="s">
        <v>167</v>
      </c>
    </row>
    <row r="33494" spans="1:4" ht="14.5" customHeight="1" x14ac:dyDescent="0.35">
      <c r="A33494" s="319"/>
      <c r="B33494" s="315">
        <v>44432.254166742467</v>
      </c>
      <c r="C33494" s="314">
        <v>162.14541498958522</v>
      </c>
      <c r="D33494" s="313" t="s">
        <v>167</v>
      </c>
    </row>
    <row r="33495" spans="1:4" ht="14.5" customHeight="1" x14ac:dyDescent="0.35">
      <c r="A33495" s="319"/>
      <c r="B33495" s="315">
        <v>44432.254861186913</v>
      </c>
      <c r="C33495" s="314">
        <v>145.64358739731833</v>
      </c>
      <c r="D33495" s="313" t="s">
        <v>167</v>
      </c>
    </row>
    <row r="33496" spans="1:4" ht="14.5" customHeight="1" x14ac:dyDescent="0.35">
      <c r="A33496" s="319"/>
      <c r="B33496" s="315">
        <v>44432.25555563136</v>
      </c>
      <c r="C33496" s="314">
        <v>161.2722764855794</v>
      </c>
      <c r="D33496" s="313" t="s">
        <v>167</v>
      </c>
    </row>
    <row r="33497" spans="1:4" ht="14.5" customHeight="1" x14ac:dyDescent="0.35">
      <c r="A33497" s="319"/>
      <c r="B33497" s="315">
        <v>44432.256250075807</v>
      </c>
      <c r="C33497" s="314">
        <v>168.44269626626433</v>
      </c>
      <c r="D33497" s="313" t="s">
        <v>167</v>
      </c>
    </row>
    <row r="33498" spans="1:4" ht="14.5" customHeight="1" x14ac:dyDescent="0.35">
      <c r="A33498" s="319"/>
      <c r="B33498" s="315">
        <v>44432.256944520253</v>
      </c>
      <c r="C33498" s="314">
        <v>170.22756214863233</v>
      </c>
      <c r="D33498" s="313" t="s">
        <v>167</v>
      </c>
    </row>
    <row r="33499" spans="1:4" ht="14.5" customHeight="1" x14ac:dyDescent="0.35">
      <c r="A33499" s="319"/>
      <c r="B33499" s="315">
        <v>44432.2576389647</v>
      </c>
      <c r="C33499" s="314">
        <v>177.79462908734956</v>
      </c>
      <c r="D33499" s="313" t="s">
        <v>167</v>
      </c>
    </row>
    <row r="33500" spans="1:4" ht="14.5" customHeight="1" x14ac:dyDescent="0.35">
      <c r="A33500" s="319"/>
      <c r="B33500" s="315">
        <v>44432.258333409147</v>
      </c>
      <c r="C33500" s="314">
        <v>185.79153367265826</v>
      </c>
      <c r="D33500" s="313" t="s">
        <v>167</v>
      </c>
    </row>
    <row r="33501" spans="1:4" ht="14.5" customHeight="1" x14ac:dyDescent="0.35">
      <c r="A33501" s="319"/>
      <c r="B33501" s="315">
        <v>44432.259027853594</v>
      </c>
      <c r="C33501" s="314">
        <v>170.08351370735716</v>
      </c>
      <c r="D33501" s="313" t="s">
        <v>167</v>
      </c>
    </row>
    <row r="33502" spans="1:4" ht="14.5" customHeight="1" x14ac:dyDescent="0.35">
      <c r="A33502" s="319"/>
      <c r="B33502" s="315">
        <v>44432.25972229804</v>
      </c>
      <c r="C33502" s="314">
        <v>167.49066047714635</v>
      </c>
      <c r="D33502" s="313" t="s">
        <v>167</v>
      </c>
    </row>
    <row r="33503" spans="1:4" ht="14.5" customHeight="1" x14ac:dyDescent="0.35">
      <c r="A33503" s="319"/>
      <c r="B33503" s="315">
        <v>44432.260416742487</v>
      </c>
      <c r="C33503" s="314">
        <v>164.23659885756206</v>
      </c>
      <c r="D33503" s="313" t="s">
        <v>167</v>
      </c>
    </row>
    <row r="33504" spans="1:4" ht="14.5" customHeight="1" x14ac:dyDescent="0.35">
      <c r="A33504" s="319"/>
      <c r="B33504" s="315">
        <v>44432.261111186934</v>
      </c>
      <c r="C33504" s="314">
        <v>158.28138363683053</v>
      </c>
      <c r="D33504" s="313" t="s">
        <v>167</v>
      </c>
    </row>
    <row r="33505" spans="1:4" ht="14.5" customHeight="1" x14ac:dyDescent="0.35">
      <c r="A33505" s="319"/>
      <c r="B33505" s="315">
        <v>44432.26180563138</v>
      </c>
      <c r="C33505" s="314">
        <v>154.73212309829736</v>
      </c>
      <c r="D33505" s="313" t="s">
        <v>167</v>
      </c>
    </row>
    <row r="33506" spans="1:4" ht="14.5" customHeight="1" x14ac:dyDescent="0.35">
      <c r="A33506" s="319"/>
      <c r="B33506" s="315">
        <v>44432.262500075827</v>
      </c>
      <c r="C33506" s="314">
        <v>170.52616702256879</v>
      </c>
      <c r="D33506" s="313" t="s">
        <v>167</v>
      </c>
    </row>
    <row r="33507" spans="1:4" ht="14.5" customHeight="1" x14ac:dyDescent="0.35">
      <c r="A33507" s="319"/>
      <c r="B33507" s="315">
        <v>44432.263194520274</v>
      </c>
      <c r="C33507" s="314">
        <v>193.48059961627004</v>
      </c>
      <c r="D33507" s="313" t="s">
        <v>167</v>
      </c>
    </row>
    <row r="33508" spans="1:4" ht="14.5" customHeight="1" x14ac:dyDescent="0.35">
      <c r="A33508" s="319"/>
      <c r="B33508" s="315">
        <v>44432.263888964721</v>
      </c>
      <c r="C33508" s="314">
        <v>211.76745265203837</v>
      </c>
      <c r="D33508" s="313" t="s">
        <v>167</v>
      </c>
    </row>
    <row r="33509" spans="1:4" ht="14.5" customHeight="1" x14ac:dyDescent="0.35">
      <c r="A33509" s="319"/>
      <c r="B33509" s="315">
        <v>44432.264583409167</v>
      </c>
      <c r="C33509" s="314">
        <v>224.4595461524635</v>
      </c>
      <c r="D33509" s="313" t="s">
        <v>167</v>
      </c>
    </row>
    <row r="33510" spans="1:4" ht="14.5" customHeight="1" x14ac:dyDescent="0.35">
      <c r="A33510" s="319"/>
      <c r="B33510" s="315">
        <v>44432.265277853614</v>
      </c>
      <c r="C33510" s="314">
        <v>236.25187749251103</v>
      </c>
      <c r="D33510" s="313" t="s">
        <v>167</v>
      </c>
    </row>
    <row r="33511" spans="1:4" ht="14.5" customHeight="1" x14ac:dyDescent="0.35">
      <c r="A33511" s="319"/>
      <c r="B33511" s="315">
        <v>44432.265972298061</v>
      </c>
      <c r="C33511" s="314">
        <v>227.78594208282885</v>
      </c>
      <c r="D33511" s="313" t="s">
        <v>167</v>
      </c>
    </row>
    <row r="33512" spans="1:4" ht="14.5" customHeight="1" x14ac:dyDescent="0.35">
      <c r="A33512" s="319"/>
      <c r="B33512" s="315">
        <v>44432.266666742507</v>
      </c>
      <c r="C33512" s="314">
        <v>241.51176364100149</v>
      </c>
      <c r="D33512" s="313" t="s">
        <v>167</v>
      </c>
    </row>
    <row r="33513" spans="1:4" ht="14.5" customHeight="1" x14ac:dyDescent="0.35">
      <c r="A33513" s="319"/>
      <c r="B33513" s="315">
        <v>44432.267361186954</v>
      </c>
      <c r="C33513" s="314">
        <v>249.02581438069078</v>
      </c>
      <c r="D33513" s="313" t="s">
        <v>167</v>
      </c>
    </row>
    <row r="33514" spans="1:4" ht="14.5" customHeight="1" x14ac:dyDescent="0.35">
      <c r="A33514" s="319"/>
      <c r="B33514" s="315">
        <v>44432.268055631401</v>
      </c>
      <c r="C33514" s="314">
        <v>242.7696290526772</v>
      </c>
      <c r="D33514" s="313" t="s">
        <v>167</v>
      </c>
    </row>
    <row r="33515" spans="1:4" ht="14.5" customHeight="1" x14ac:dyDescent="0.35">
      <c r="A33515" s="319"/>
      <c r="B33515" s="315">
        <v>44432.268750075847</v>
      </c>
      <c r="C33515" s="314">
        <v>229.94308435915349</v>
      </c>
      <c r="D33515" s="313" t="s">
        <v>167</v>
      </c>
    </row>
    <row r="33516" spans="1:4" ht="14.5" customHeight="1" x14ac:dyDescent="0.35">
      <c r="A33516" s="319"/>
      <c r="B33516" s="315">
        <v>44432.269444520294</v>
      </c>
      <c r="C33516" s="314">
        <v>221.27143895581443</v>
      </c>
      <c r="D33516" s="313" t="s">
        <v>167</v>
      </c>
    </row>
    <row r="33517" spans="1:4" ht="14.5" customHeight="1" x14ac:dyDescent="0.35">
      <c r="A33517" s="319"/>
      <c r="B33517" s="315">
        <v>44432.270138964741</v>
      </c>
      <c r="C33517" s="314">
        <v>233.8317059224976</v>
      </c>
      <c r="D33517" s="313" t="s">
        <v>167</v>
      </c>
    </row>
    <row r="33518" spans="1:4" ht="14.5" customHeight="1" x14ac:dyDescent="0.35">
      <c r="A33518" s="319"/>
      <c r="B33518" s="315">
        <v>44432.270833409188</v>
      </c>
      <c r="C33518" s="314">
        <v>238.64865131914848</v>
      </c>
      <c r="D33518" s="313" t="s">
        <v>167</v>
      </c>
    </row>
    <row r="33519" spans="1:4" ht="14.5" customHeight="1" x14ac:dyDescent="0.35">
      <c r="A33519" s="319"/>
      <c r="B33519" s="315">
        <v>44432.271527853634</v>
      </c>
      <c r="C33519" s="314">
        <v>245.71513016926281</v>
      </c>
      <c r="D33519" s="313" t="s">
        <v>167</v>
      </c>
    </row>
    <row r="33520" spans="1:4" ht="14.5" customHeight="1" x14ac:dyDescent="0.35">
      <c r="A33520" s="319"/>
      <c r="B33520" s="315">
        <v>44432.272222298081</v>
      </c>
      <c r="C33520" s="314">
        <v>263.82811899594577</v>
      </c>
      <c r="D33520" s="313" t="s">
        <v>167</v>
      </c>
    </row>
    <row r="33521" spans="1:4" ht="14.5" customHeight="1" x14ac:dyDescent="0.35">
      <c r="A33521" s="319"/>
      <c r="B33521" s="315">
        <v>44432.272916742528</v>
      </c>
      <c r="C33521" s="314">
        <v>284.41340565990345</v>
      </c>
      <c r="D33521" s="313" t="s">
        <v>167</v>
      </c>
    </row>
    <row r="33522" spans="1:4" ht="14.5" customHeight="1" x14ac:dyDescent="0.35">
      <c r="A33522" s="319"/>
      <c r="B33522" s="315">
        <v>44432.273611186974</v>
      </c>
      <c r="C33522" s="314">
        <v>288.38469459397407</v>
      </c>
      <c r="D33522" s="313" t="s">
        <v>167</v>
      </c>
    </row>
    <row r="33523" spans="1:4" ht="14.5" customHeight="1" x14ac:dyDescent="0.35">
      <c r="A33523" s="319"/>
      <c r="B33523" s="315">
        <v>44432.274305631421</v>
      </c>
      <c r="C33523" s="314">
        <v>297.43227949661667</v>
      </c>
      <c r="D33523" s="313" t="s">
        <v>167</v>
      </c>
    </row>
    <row r="33524" spans="1:4" ht="14.5" customHeight="1" x14ac:dyDescent="0.35">
      <c r="A33524" s="319"/>
      <c r="B33524" s="315">
        <v>44432.275000075868</v>
      </c>
      <c r="C33524" s="314">
        <v>297.80040501481079</v>
      </c>
      <c r="D33524" s="313" t="s">
        <v>167</v>
      </c>
    </row>
    <row r="33525" spans="1:4" ht="14.5" customHeight="1" x14ac:dyDescent="0.35">
      <c r="A33525" s="319"/>
      <c r="B33525" s="315">
        <v>44432.275694520315</v>
      </c>
      <c r="C33525" s="314">
        <v>297.79298487505878</v>
      </c>
      <c r="D33525" s="313" t="s">
        <v>167</v>
      </c>
    </row>
    <row r="33526" spans="1:4" ht="14.5" customHeight="1" x14ac:dyDescent="0.35">
      <c r="A33526" s="319"/>
      <c r="B33526" s="315">
        <v>44432.276388964761</v>
      </c>
      <c r="C33526" s="314">
        <v>308.07625498953274</v>
      </c>
      <c r="D33526" s="313" t="s">
        <v>167</v>
      </c>
    </row>
    <row r="33527" spans="1:4" ht="14.5" customHeight="1" x14ac:dyDescent="0.35">
      <c r="A33527" s="319"/>
      <c r="B33527" s="315">
        <v>44432.277083409208</v>
      </c>
      <c r="C33527" s="314">
        <v>330.37314957349253</v>
      </c>
      <c r="D33527" s="313" t="s">
        <v>167</v>
      </c>
    </row>
    <row r="33528" spans="1:4" ht="14.5" customHeight="1" x14ac:dyDescent="0.35">
      <c r="A33528" s="319"/>
      <c r="B33528" s="315">
        <v>44432.277777853655</v>
      </c>
      <c r="C33528" s="314">
        <v>351.704770875598</v>
      </c>
      <c r="D33528" s="313" t="s">
        <v>167</v>
      </c>
    </row>
    <row r="33529" spans="1:4" ht="14.5" customHeight="1" x14ac:dyDescent="0.35">
      <c r="A33529" s="319"/>
      <c r="B33529" s="315">
        <v>44432.278472298101</v>
      </c>
      <c r="C33529" s="314">
        <v>369.76666663672466</v>
      </c>
      <c r="D33529" s="313" t="s">
        <v>167</v>
      </c>
    </row>
    <row r="33530" spans="1:4" ht="14.5" customHeight="1" x14ac:dyDescent="0.35">
      <c r="A33530" s="319"/>
      <c r="B33530" s="315">
        <v>44432.279166742548</v>
      </c>
      <c r="C33530" s="314">
        <v>392.39821312148899</v>
      </c>
      <c r="D33530" s="313" t="s">
        <v>167</v>
      </c>
    </row>
    <row r="33531" spans="1:4" ht="14.5" customHeight="1" x14ac:dyDescent="0.35">
      <c r="A33531" s="319"/>
      <c r="B33531" s="315">
        <v>44432.279861186995</v>
      </c>
      <c r="C33531" s="314">
        <v>423.58239689790645</v>
      </c>
      <c r="D33531" s="313" t="s">
        <v>167</v>
      </c>
    </row>
    <row r="33532" spans="1:4" ht="14.5" customHeight="1" x14ac:dyDescent="0.35">
      <c r="A33532" s="319"/>
      <c r="B33532" s="315">
        <v>44432.280555631442</v>
      </c>
      <c r="C33532" s="314">
        <v>442.85007132901035</v>
      </c>
      <c r="D33532" s="313" t="s">
        <v>167</v>
      </c>
    </row>
    <row r="33533" spans="1:4" ht="14.5" customHeight="1" x14ac:dyDescent="0.35">
      <c r="A33533" s="319"/>
      <c r="B33533" s="315">
        <v>44432.281250075888</v>
      </c>
      <c r="C33533" s="314">
        <v>438.71932194173957</v>
      </c>
      <c r="D33533" s="313" t="s">
        <v>167</v>
      </c>
    </row>
    <row r="33534" spans="1:4" ht="14.5" customHeight="1" x14ac:dyDescent="0.35">
      <c r="A33534" s="319"/>
      <c r="B33534" s="315">
        <v>44432.281944520335</v>
      </c>
      <c r="C33534" s="314">
        <v>442.88390906801601</v>
      </c>
      <c r="D33534" s="313" t="s">
        <v>167</v>
      </c>
    </row>
    <row r="33535" spans="1:4" ht="14.5" customHeight="1" x14ac:dyDescent="0.35">
      <c r="A33535" s="319"/>
      <c r="B33535" s="315">
        <v>44432.282638964782</v>
      </c>
      <c r="C33535" s="314">
        <v>452.07437445051812</v>
      </c>
      <c r="D33535" s="313" t="s">
        <v>167</v>
      </c>
    </row>
    <row r="33536" spans="1:4" ht="14.5" customHeight="1" x14ac:dyDescent="0.35">
      <c r="A33536" s="319"/>
      <c r="B33536" s="315">
        <v>44432.283333409228</v>
      </c>
      <c r="C33536" s="314">
        <v>462.81644395157542</v>
      </c>
      <c r="D33536" s="313" t="s">
        <v>167</v>
      </c>
    </row>
    <row r="33537" spans="1:4" ht="14.5" customHeight="1" x14ac:dyDescent="0.35">
      <c r="A33537" s="319"/>
      <c r="B33537" s="315">
        <v>44432.284027853675</v>
      </c>
      <c r="C33537" s="314">
        <v>467.69450139792173</v>
      </c>
      <c r="D33537" s="313" t="s">
        <v>167</v>
      </c>
    </row>
    <row r="33538" spans="1:4" ht="14.5" customHeight="1" x14ac:dyDescent="0.35">
      <c r="A33538" s="319"/>
      <c r="B33538" s="315">
        <v>44432.284722298122</v>
      </c>
      <c r="C33538" s="314">
        <v>480.70936808675373</v>
      </c>
      <c r="D33538" s="313" t="s">
        <v>167</v>
      </c>
    </row>
    <row r="33539" spans="1:4" ht="14.5" customHeight="1" x14ac:dyDescent="0.35">
      <c r="A33539" s="319"/>
      <c r="B33539" s="315">
        <v>44432.285416742568</v>
      </c>
      <c r="C33539" s="314">
        <v>483.36174485650071</v>
      </c>
      <c r="D33539" s="313" t="s">
        <v>167</v>
      </c>
    </row>
    <row r="33540" spans="1:4" ht="14.5" customHeight="1" x14ac:dyDescent="0.35">
      <c r="A33540" s="319"/>
      <c r="B33540" s="315">
        <v>44432.286111187015</v>
      </c>
      <c r="C33540" s="314">
        <v>479.58779162841381</v>
      </c>
      <c r="D33540" s="313" t="s">
        <v>167</v>
      </c>
    </row>
    <row r="33541" spans="1:4" ht="14.5" customHeight="1" x14ac:dyDescent="0.35">
      <c r="A33541" s="319"/>
      <c r="B33541" s="315">
        <v>44432.286805631462</v>
      </c>
      <c r="C33541" s="314">
        <v>479.5111558596293</v>
      </c>
      <c r="D33541" s="313" t="s">
        <v>167</v>
      </c>
    </row>
    <row r="33542" spans="1:4" ht="14.5" customHeight="1" x14ac:dyDescent="0.35">
      <c r="A33542" s="319"/>
      <c r="B33542" s="315">
        <v>44432.287500075909</v>
      </c>
      <c r="C33542" s="314">
        <v>463.12312210923216</v>
      </c>
      <c r="D33542" s="313" t="s">
        <v>167</v>
      </c>
    </row>
    <row r="33543" spans="1:4" ht="14.5" customHeight="1" x14ac:dyDescent="0.35">
      <c r="A33543" s="319"/>
      <c r="B33543" s="315">
        <v>44432.288194520355</v>
      </c>
      <c r="C33543" s="314">
        <v>432.07707633118457</v>
      </c>
      <c r="D33543" s="313" t="s">
        <v>167</v>
      </c>
    </row>
    <row r="33544" spans="1:4" ht="14.5" customHeight="1" x14ac:dyDescent="0.35">
      <c r="A33544" s="319"/>
      <c r="B33544" s="315">
        <v>44432.288888964802</v>
      </c>
      <c r="C33544" s="314">
        <v>341.01077786374373</v>
      </c>
      <c r="D33544" s="313" t="s">
        <v>167</v>
      </c>
    </row>
    <row r="33545" spans="1:4" ht="14.5" customHeight="1" x14ac:dyDescent="0.35">
      <c r="A33545" s="319"/>
      <c r="B33545" s="315">
        <v>44432.289583409249</v>
      </c>
      <c r="C33545" s="314">
        <v>240.98390680308609</v>
      </c>
      <c r="D33545" s="313" t="s">
        <v>167</v>
      </c>
    </row>
    <row r="33546" spans="1:4" ht="14.5" customHeight="1" x14ac:dyDescent="0.35">
      <c r="A33546" s="319"/>
      <c r="B33546" s="315">
        <v>44432.290277853695</v>
      </c>
      <c r="C33546" s="314">
        <v>184.54395794929005</v>
      </c>
      <c r="D33546" s="313" t="s">
        <v>167</v>
      </c>
    </row>
    <row r="33547" spans="1:4" ht="14.5" customHeight="1" x14ac:dyDescent="0.35">
      <c r="A33547" s="319"/>
      <c r="B33547" s="315">
        <v>44432.290972298142</v>
      </c>
      <c r="C33547" s="314">
        <v>183.98712852152531</v>
      </c>
      <c r="D33547" s="313" t="s">
        <v>167</v>
      </c>
    </row>
    <row r="33548" spans="1:4" ht="14.5" customHeight="1" x14ac:dyDescent="0.35">
      <c r="A33548" s="319"/>
      <c r="B33548" s="315">
        <v>44432.291666742589</v>
      </c>
      <c r="C33548" s="314">
        <v>196.65164804977832</v>
      </c>
      <c r="D33548" s="313" t="s">
        <v>167</v>
      </c>
    </row>
    <row r="33549" spans="1:4" ht="14.5" customHeight="1" x14ac:dyDescent="0.35">
      <c r="A33549" s="319"/>
      <c r="B33549" s="315">
        <v>44432.292361187036</v>
      </c>
      <c r="C33549" s="314">
        <v>207.063141307324</v>
      </c>
      <c r="D33549" s="313" t="s">
        <v>167</v>
      </c>
    </row>
    <row r="33550" spans="1:4" ht="14.5" customHeight="1" x14ac:dyDescent="0.35">
      <c r="A33550" s="319"/>
      <c r="B33550" s="315">
        <v>44432.293055631482</v>
      </c>
      <c r="C33550" s="314">
        <v>224.32176829774787</v>
      </c>
      <c r="D33550" s="313" t="s">
        <v>167</v>
      </c>
    </row>
    <row r="33551" spans="1:4" ht="14.5" customHeight="1" x14ac:dyDescent="0.35">
      <c r="A33551" s="319"/>
      <c r="B33551" s="315">
        <v>44432.293750075929</v>
      </c>
      <c r="C33551" s="314">
        <v>248.30629048044793</v>
      </c>
      <c r="D33551" s="313" t="s">
        <v>167</v>
      </c>
    </row>
    <row r="33552" spans="1:4" ht="14.5" customHeight="1" x14ac:dyDescent="0.35">
      <c r="A33552" s="319"/>
      <c r="B33552" s="315">
        <v>44432.294444520376</v>
      </c>
      <c r="C33552" s="314">
        <v>265.1042408845077</v>
      </c>
      <c r="D33552" s="313" t="s">
        <v>167</v>
      </c>
    </row>
    <row r="33553" spans="1:4" ht="14.5" customHeight="1" x14ac:dyDescent="0.35">
      <c r="A33553" s="319"/>
      <c r="B33553" s="315">
        <v>44432.295138964822</v>
      </c>
      <c r="C33553" s="314">
        <v>272.2766201233336</v>
      </c>
      <c r="D33553" s="313" t="s">
        <v>167</v>
      </c>
    </row>
    <row r="33554" spans="1:4" ht="14.5" customHeight="1" x14ac:dyDescent="0.35">
      <c r="A33554" s="319"/>
      <c r="B33554" s="315">
        <v>44432.295833409269</v>
      </c>
      <c r="C33554" s="314">
        <v>277.15895413192919</v>
      </c>
      <c r="D33554" s="313" t="s">
        <v>167</v>
      </c>
    </row>
    <row r="33555" spans="1:4" ht="14.5" customHeight="1" x14ac:dyDescent="0.35">
      <c r="A33555" s="319"/>
      <c r="B33555" s="315">
        <v>44432.296527853716</v>
      </c>
      <c r="C33555" s="314">
        <v>278.30829214989205</v>
      </c>
      <c r="D33555" s="313" t="s">
        <v>167</v>
      </c>
    </row>
    <row r="33556" spans="1:4" ht="14.5" customHeight="1" x14ac:dyDescent="0.35">
      <c r="A33556" s="319"/>
      <c r="B33556" s="315">
        <v>44432.297222298163</v>
      </c>
      <c r="C33556" s="314">
        <v>272.12853185702113</v>
      </c>
      <c r="D33556" s="313" t="s">
        <v>167</v>
      </c>
    </row>
    <row r="33557" spans="1:4" ht="14.5" customHeight="1" x14ac:dyDescent="0.35">
      <c r="A33557" s="319"/>
      <c r="B33557" s="315">
        <v>44432.297916742609</v>
      </c>
      <c r="C33557" s="314">
        <v>264.25103324404142</v>
      </c>
      <c r="D33557" s="313" t="s">
        <v>167</v>
      </c>
    </row>
    <row r="33558" spans="1:4" ht="14.5" customHeight="1" x14ac:dyDescent="0.35">
      <c r="A33558" s="319"/>
      <c r="B33558" s="315">
        <v>44432.298611187056</v>
      </c>
      <c r="C33558" s="314">
        <v>275.73135025684411</v>
      </c>
      <c r="D33558" s="313" t="s">
        <v>167</v>
      </c>
    </row>
    <row r="33559" spans="1:4" ht="14.5" customHeight="1" x14ac:dyDescent="0.35">
      <c r="A33559" s="319"/>
      <c r="B33559" s="315">
        <v>44432.299305631503</v>
      </c>
      <c r="C33559" s="314">
        <v>291.60254312752903</v>
      </c>
      <c r="D33559" s="313" t="s">
        <v>167</v>
      </c>
    </row>
    <row r="33560" spans="1:4" ht="14.5" customHeight="1" x14ac:dyDescent="0.35">
      <c r="A33560" s="319"/>
      <c r="B33560" s="315">
        <v>44432.300000075949</v>
      </c>
      <c r="C33560" s="314">
        <v>309.00988799399539</v>
      </c>
      <c r="D33560" s="313" t="s">
        <v>167</v>
      </c>
    </row>
    <row r="33561" spans="1:4" ht="14.5" customHeight="1" x14ac:dyDescent="0.35">
      <c r="A33561" s="319"/>
      <c r="B33561" s="315">
        <v>44432.300694520396</v>
      </c>
      <c r="C33561" s="314">
        <v>333.55850538806214</v>
      </c>
      <c r="D33561" s="313" t="s">
        <v>167</v>
      </c>
    </row>
    <row r="33562" spans="1:4" ht="14.5" customHeight="1" x14ac:dyDescent="0.35">
      <c r="A33562" s="319"/>
      <c r="B33562" s="315">
        <v>44432.301388964843</v>
      </c>
      <c r="C33562" s="314">
        <v>342.18089394387789</v>
      </c>
      <c r="D33562" s="313" t="s">
        <v>167</v>
      </c>
    </row>
    <row r="33563" spans="1:4" ht="14.5" customHeight="1" x14ac:dyDescent="0.35">
      <c r="A33563" s="319"/>
      <c r="B33563" s="315">
        <v>44432.302083409289</v>
      </c>
      <c r="C33563" s="314">
        <v>324.46675682985222</v>
      </c>
      <c r="D33563" s="313" t="s">
        <v>167</v>
      </c>
    </row>
    <row r="33564" spans="1:4" ht="14.5" customHeight="1" x14ac:dyDescent="0.35">
      <c r="A33564" s="319"/>
      <c r="B33564" s="315">
        <v>44432.302777853736</v>
      </c>
      <c r="C33564" s="314">
        <v>303.75797530928008</v>
      </c>
      <c r="D33564" s="313" t="s">
        <v>167</v>
      </c>
    </row>
    <row r="33565" spans="1:4" ht="14.5" customHeight="1" x14ac:dyDescent="0.35">
      <c r="A33565" s="319"/>
      <c r="B33565" s="315">
        <v>44432.303472298183</v>
      </c>
      <c r="C33565" s="314">
        <v>281.38431774654117</v>
      </c>
      <c r="D33565" s="313" t="s">
        <v>167</v>
      </c>
    </row>
    <row r="33566" spans="1:4" ht="14.5" customHeight="1" x14ac:dyDescent="0.35">
      <c r="A33566" s="319"/>
      <c r="B33566" s="315">
        <v>44432.30416674263</v>
      </c>
      <c r="C33566" s="314">
        <v>254.28862000382892</v>
      </c>
      <c r="D33566" s="313" t="s">
        <v>167</v>
      </c>
    </row>
    <row r="33567" spans="1:4" ht="14.5" customHeight="1" x14ac:dyDescent="0.35">
      <c r="A33567" s="319"/>
      <c r="B33567" s="315">
        <v>44432.304861187076</v>
      </c>
      <c r="C33567" s="314">
        <v>231.54595682348591</v>
      </c>
      <c r="D33567" s="313" t="s">
        <v>167</v>
      </c>
    </row>
    <row r="33568" spans="1:4" ht="14.5" customHeight="1" x14ac:dyDescent="0.35">
      <c r="A33568" s="319"/>
      <c r="B33568" s="315">
        <v>44432.305555631523</v>
      </c>
      <c r="C33568" s="314">
        <v>227.23558643136639</v>
      </c>
      <c r="D33568" s="313" t="s">
        <v>167</v>
      </c>
    </row>
    <row r="33569" spans="1:4" ht="14.5" customHeight="1" x14ac:dyDescent="0.35">
      <c r="A33569" s="319"/>
      <c r="B33569" s="315">
        <v>44432.30625007597</v>
      </c>
      <c r="C33569" s="314">
        <v>228.88136571219655</v>
      </c>
      <c r="D33569" s="313" t="s">
        <v>167</v>
      </c>
    </row>
    <row r="33570" spans="1:4" ht="14.5" customHeight="1" x14ac:dyDescent="0.35">
      <c r="A33570" s="319"/>
      <c r="B33570" s="315">
        <v>44432.306944520416</v>
      </c>
      <c r="C33570" s="314">
        <v>224.44629494885837</v>
      </c>
      <c r="D33570" s="313" t="s">
        <v>167</v>
      </c>
    </row>
    <row r="33571" spans="1:4" ht="14.5" customHeight="1" x14ac:dyDescent="0.35">
      <c r="A33571" s="319"/>
      <c r="B33571" s="315">
        <v>44432.307638964863</v>
      </c>
      <c r="C33571" s="314">
        <v>223.19132389407605</v>
      </c>
      <c r="D33571" s="313" t="s">
        <v>167</v>
      </c>
    </row>
    <row r="33572" spans="1:4" ht="14.5" customHeight="1" x14ac:dyDescent="0.35">
      <c r="A33572" s="319"/>
      <c r="B33572" s="315">
        <v>44432.30833340931</v>
      </c>
      <c r="C33572" s="314">
        <v>236.44133481523798</v>
      </c>
      <c r="D33572" s="313" t="s">
        <v>167</v>
      </c>
    </row>
    <row r="33573" spans="1:4" ht="14.5" customHeight="1" x14ac:dyDescent="0.35">
      <c r="A33573" s="319"/>
      <c r="B33573" s="315">
        <v>44432.309027853757</v>
      </c>
      <c r="C33573" s="314">
        <v>249.29209617434535</v>
      </c>
      <c r="D33573" s="313" t="s">
        <v>167</v>
      </c>
    </row>
    <row r="33574" spans="1:4" ht="14.5" customHeight="1" x14ac:dyDescent="0.35">
      <c r="A33574" s="319"/>
      <c r="B33574" s="315">
        <v>44432.309722298203</v>
      </c>
      <c r="C33574" s="314">
        <v>255.1921166866552</v>
      </c>
      <c r="D33574" s="313" t="s">
        <v>167</v>
      </c>
    </row>
    <row r="33575" spans="1:4" ht="14.5" customHeight="1" x14ac:dyDescent="0.35">
      <c r="A33575" s="319"/>
      <c r="B33575" s="315">
        <v>44432.31041674265</v>
      </c>
      <c r="C33575" s="314">
        <v>262.56700859894823</v>
      </c>
      <c r="D33575" s="313" t="s">
        <v>167</v>
      </c>
    </row>
    <row r="33576" spans="1:4" ht="14.5" customHeight="1" x14ac:dyDescent="0.35">
      <c r="A33576" s="319"/>
      <c r="B33576" s="315">
        <v>44432.311111187097</v>
      </c>
      <c r="C33576" s="314">
        <v>266.63167151885574</v>
      </c>
      <c r="D33576" s="313" t="s">
        <v>167</v>
      </c>
    </row>
    <row r="33577" spans="1:4" ht="14.5" customHeight="1" x14ac:dyDescent="0.35">
      <c r="A33577" s="319"/>
      <c r="B33577" s="315">
        <v>44432.311805631543</v>
      </c>
      <c r="C33577" s="314">
        <v>263.60872673466025</v>
      </c>
      <c r="D33577" s="313" t="s">
        <v>167</v>
      </c>
    </row>
    <row r="33578" spans="1:4" ht="14.5" customHeight="1" x14ac:dyDescent="0.35">
      <c r="A33578" s="319"/>
      <c r="B33578" s="315">
        <v>44432.31250007599</v>
      </c>
      <c r="C33578" s="314">
        <v>256.32618100689336</v>
      </c>
      <c r="D33578" s="313" t="s">
        <v>167</v>
      </c>
    </row>
    <row r="33579" spans="1:4" ht="14.5" customHeight="1" x14ac:dyDescent="0.35">
      <c r="A33579" s="319"/>
      <c r="B33579" s="315">
        <v>44432.313194520437</v>
      </c>
      <c r="C33579" s="314">
        <v>249.0108313972984</v>
      </c>
      <c r="D33579" s="313" t="s">
        <v>167</v>
      </c>
    </row>
    <row r="33580" spans="1:4" ht="14.5" customHeight="1" x14ac:dyDescent="0.35">
      <c r="A33580" s="319"/>
      <c r="B33580" s="315">
        <v>44432.313888964884</v>
      </c>
      <c r="C33580" s="314">
        <v>240.08298625884734</v>
      </c>
      <c r="D33580" s="313" t="s">
        <v>167</v>
      </c>
    </row>
    <row r="33581" spans="1:4" ht="14.5" customHeight="1" x14ac:dyDescent="0.35">
      <c r="A33581" s="319"/>
      <c r="B33581" s="315">
        <v>44432.31458340933</v>
      </c>
      <c r="C33581" s="314">
        <v>206.24548021969773</v>
      </c>
      <c r="D33581" s="313" t="s">
        <v>167</v>
      </c>
    </row>
    <row r="33582" spans="1:4" ht="14.5" customHeight="1" x14ac:dyDescent="0.35">
      <c r="A33582" s="319"/>
      <c r="B33582" s="315">
        <v>44432.315277853777</v>
      </c>
      <c r="C33582" s="314">
        <v>156.63848314712135</v>
      </c>
      <c r="D33582" s="313" t="s">
        <v>167</v>
      </c>
    </row>
    <row r="33583" spans="1:4" ht="14.5" customHeight="1" x14ac:dyDescent="0.35">
      <c r="A33583" s="319"/>
      <c r="B33583" s="315">
        <v>44432.315972298224</v>
      </c>
      <c r="C33583" s="314">
        <v>137.6640103830529</v>
      </c>
      <c r="D33583" s="313" t="s">
        <v>167</v>
      </c>
    </row>
    <row r="33584" spans="1:4" ht="14.5" customHeight="1" x14ac:dyDescent="0.35">
      <c r="A33584" s="319"/>
      <c r="B33584" s="315">
        <v>44432.31666674267</v>
      </c>
      <c r="C33584" s="314">
        <v>140.49278313809384</v>
      </c>
      <c r="D33584" s="313" t="s">
        <v>167</v>
      </c>
    </row>
    <row r="33585" spans="1:4" ht="14.5" customHeight="1" x14ac:dyDescent="0.35">
      <c r="A33585" s="319"/>
      <c r="B33585" s="315">
        <v>44432.317361187117</v>
      </c>
      <c r="C33585" s="314">
        <v>139.36964919078164</v>
      </c>
      <c r="D33585" s="313" t="s">
        <v>167</v>
      </c>
    </row>
    <row r="33586" spans="1:4" ht="14.5" customHeight="1" x14ac:dyDescent="0.35">
      <c r="A33586" s="319"/>
      <c r="B33586" s="315">
        <v>44432.318055631564</v>
      </c>
      <c r="C33586" s="314">
        <v>132.48222254650901</v>
      </c>
      <c r="D33586" s="313" t="s">
        <v>167</v>
      </c>
    </row>
    <row r="33587" spans="1:4" ht="14.5" customHeight="1" x14ac:dyDescent="0.35">
      <c r="A33587" s="319"/>
      <c r="B33587" s="315">
        <v>44432.31875007601</v>
      </c>
      <c r="C33587" s="314">
        <v>126.44029530365563</v>
      </c>
      <c r="D33587" s="313" t="s">
        <v>167</v>
      </c>
    </row>
    <row r="33588" spans="1:4" ht="14.5" customHeight="1" x14ac:dyDescent="0.35">
      <c r="A33588" s="319"/>
      <c r="B33588" s="315">
        <v>44432.319444520457</v>
      </c>
      <c r="C33588" s="314">
        <v>122.4768267260845</v>
      </c>
      <c r="D33588" s="313" t="s">
        <v>167</v>
      </c>
    </row>
    <row r="33589" spans="1:4" ht="14.5" customHeight="1" x14ac:dyDescent="0.35">
      <c r="A33589" s="319"/>
      <c r="B33589" s="315">
        <v>44432.320138964904</v>
      </c>
      <c r="C33589" s="314">
        <v>114.28734884484244</v>
      </c>
      <c r="D33589" s="313" t="s">
        <v>167</v>
      </c>
    </row>
    <row r="33590" spans="1:4" ht="14.5" customHeight="1" x14ac:dyDescent="0.35">
      <c r="A33590" s="319"/>
      <c r="B33590" s="315">
        <v>44432.320833409351</v>
      </c>
      <c r="C33590" s="314">
        <v>103.3266730490257</v>
      </c>
      <c r="D33590" s="313" t="s">
        <v>167</v>
      </c>
    </row>
    <row r="33591" spans="1:4" ht="14.5" customHeight="1" x14ac:dyDescent="0.35">
      <c r="A33591" s="319"/>
      <c r="B33591" s="315">
        <v>44432.321527853797</v>
      </c>
      <c r="C33591" s="314">
        <v>99.906713119715761</v>
      </c>
      <c r="D33591" s="313" t="s">
        <v>167</v>
      </c>
    </row>
    <row r="33592" spans="1:4" ht="14.5" customHeight="1" x14ac:dyDescent="0.35">
      <c r="A33592" s="319"/>
      <c r="B33592" s="315">
        <v>44432.322222298244</v>
      </c>
      <c r="C33592" s="314">
        <v>99.319027486369791</v>
      </c>
      <c r="D33592" s="313" t="s">
        <v>167</v>
      </c>
    </row>
    <row r="33593" spans="1:4" ht="14.5" customHeight="1" x14ac:dyDescent="0.35">
      <c r="A33593" s="319"/>
      <c r="B33593" s="315">
        <v>44432.322916742691</v>
      </c>
      <c r="C33593" s="314">
        <v>99.28159942538089</v>
      </c>
      <c r="D33593" s="313" t="s">
        <v>167</v>
      </c>
    </row>
    <row r="33594" spans="1:4" ht="14.5" customHeight="1" x14ac:dyDescent="0.35">
      <c r="A33594" s="319"/>
      <c r="B33594" s="315">
        <v>44432.323611187137</v>
      </c>
      <c r="C33594" s="314">
        <v>99.369385717556966</v>
      </c>
      <c r="D33594" s="313" t="s">
        <v>167</v>
      </c>
    </row>
    <row r="33595" spans="1:4" ht="14.5" customHeight="1" x14ac:dyDescent="0.35">
      <c r="A33595" s="319"/>
      <c r="B33595" s="315">
        <v>44432.324305631584</v>
      </c>
      <c r="C33595" s="314">
        <v>104.55752507349438</v>
      </c>
      <c r="D33595" s="313" t="s">
        <v>167</v>
      </c>
    </row>
    <row r="33596" spans="1:4" ht="14.5" customHeight="1" x14ac:dyDescent="0.35">
      <c r="A33596" s="319"/>
      <c r="B33596" s="315">
        <v>44432.325000076031</v>
      </c>
      <c r="C33596" s="314">
        <v>104.43682943581759</v>
      </c>
      <c r="D33596" s="313" t="s">
        <v>167</v>
      </c>
    </row>
    <row r="33597" spans="1:4" ht="14.5" customHeight="1" x14ac:dyDescent="0.35">
      <c r="A33597" s="319"/>
      <c r="B33597" s="315">
        <v>44432.325694520478</v>
      </c>
      <c r="C33597" s="314">
        <v>101.80746262441389</v>
      </c>
      <c r="D33597" s="313" t="s">
        <v>167</v>
      </c>
    </row>
    <row r="33598" spans="1:4" ht="14.5" customHeight="1" x14ac:dyDescent="0.35">
      <c r="A33598" s="319"/>
      <c r="B33598" s="315">
        <v>44432.326388964924</v>
      </c>
      <c r="C33598" s="314">
        <v>97.642696780540675</v>
      </c>
      <c r="D33598" s="313" t="s">
        <v>167</v>
      </c>
    </row>
    <row r="33599" spans="1:4" ht="14.5" customHeight="1" x14ac:dyDescent="0.35">
      <c r="A33599" s="319"/>
      <c r="B33599" s="315">
        <v>44432.327083409371</v>
      </c>
      <c r="C33599" s="314">
        <v>87.517399519045526</v>
      </c>
      <c r="D33599" s="313" t="s">
        <v>167</v>
      </c>
    </row>
    <row r="33600" spans="1:4" ht="14.5" customHeight="1" x14ac:dyDescent="0.35">
      <c r="A33600" s="319"/>
      <c r="B33600" s="315">
        <v>44432.327777853818</v>
      </c>
      <c r="C33600" s="314">
        <v>77.239457231222573</v>
      </c>
      <c r="D33600" s="313" t="s">
        <v>167</v>
      </c>
    </row>
    <row r="33601" spans="1:4" ht="14.5" customHeight="1" x14ac:dyDescent="0.35">
      <c r="A33601" s="319"/>
      <c r="B33601" s="315">
        <v>44432.328472298264</v>
      </c>
      <c r="C33601" s="314">
        <v>71.017314289401597</v>
      </c>
      <c r="D33601" s="313" t="s">
        <v>167</v>
      </c>
    </row>
    <row r="33602" spans="1:4" ht="14.5" customHeight="1" x14ac:dyDescent="0.35">
      <c r="A33602" s="319"/>
      <c r="B33602" s="315">
        <v>44432.329166742711</v>
      </c>
      <c r="C33602" s="314">
        <v>67.476774152812624</v>
      </c>
      <c r="D33602" s="313" t="s">
        <v>167</v>
      </c>
    </row>
    <row r="33603" spans="1:4" ht="14.5" customHeight="1" x14ac:dyDescent="0.35">
      <c r="A33603" s="319"/>
      <c r="B33603" s="315">
        <v>44432.329861187158</v>
      </c>
      <c r="C33603" s="314">
        <v>65.347974100990299</v>
      </c>
      <c r="D33603" s="313" t="s">
        <v>167</v>
      </c>
    </row>
    <row r="33604" spans="1:4" ht="14.5" customHeight="1" x14ac:dyDescent="0.35">
      <c r="A33604" s="319"/>
      <c r="B33604" s="315">
        <v>44432.330555631605</v>
      </c>
      <c r="C33604" s="314">
        <v>64.234416218127208</v>
      </c>
      <c r="D33604" s="313" t="s">
        <v>167</v>
      </c>
    </row>
    <row r="33605" spans="1:4" ht="14.5" customHeight="1" x14ac:dyDescent="0.35">
      <c r="A33605" s="319"/>
      <c r="B33605" s="315">
        <v>44432.331250076051</v>
      </c>
      <c r="C33605" s="314">
        <v>65.323162924523544</v>
      </c>
      <c r="D33605" s="313" t="s">
        <v>167</v>
      </c>
    </row>
    <row r="33606" spans="1:4" ht="14.5" customHeight="1" x14ac:dyDescent="0.35">
      <c r="A33606" s="319"/>
      <c r="B33606" s="315">
        <v>44432.331944520498</v>
      </c>
      <c r="C33606" s="314">
        <v>65.242755649465835</v>
      </c>
      <c r="D33606" s="313" t="s">
        <v>167</v>
      </c>
    </row>
    <row r="33607" spans="1:4" ht="14.5" customHeight="1" x14ac:dyDescent="0.35">
      <c r="A33607" s="319"/>
      <c r="B33607" s="315">
        <v>44432.332638964945</v>
      </c>
      <c r="C33607" s="314">
        <v>62.891521978813884</v>
      </c>
      <c r="D33607" s="313" t="s">
        <v>167</v>
      </c>
    </row>
    <row r="33608" spans="1:4" ht="14.5" customHeight="1" x14ac:dyDescent="0.35">
      <c r="A33608" s="319"/>
      <c r="B33608" s="315">
        <v>44432.333333409391</v>
      </c>
      <c r="C33608" s="314">
        <v>55.922088103121496</v>
      </c>
      <c r="D33608" s="313" t="s">
        <v>167</v>
      </c>
    </row>
    <row r="33609" spans="1:4" ht="14.5" customHeight="1" x14ac:dyDescent="0.35">
      <c r="A33609" s="319"/>
      <c r="B33609" s="315">
        <v>44432.334027853838</v>
      </c>
      <c r="C33609" s="314">
        <v>50.073057410478938</v>
      </c>
      <c r="D33609" s="313" t="s">
        <v>167</v>
      </c>
    </row>
    <row r="33610" spans="1:4" ht="14.5" customHeight="1" x14ac:dyDescent="0.35">
      <c r="A33610" s="319"/>
      <c r="B33610" s="315">
        <v>44432.334722298285</v>
      </c>
      <c r="C33610" s="314">
        <v>48.032425185879887</v>
      </c>
      <c r="D33610" s="313" t="s">
        <v>167</v>
      </c>
    </row>
    <row r="33611" spans="1:4" ht="14.5" customHeight="1" x14ac:dyDescent="0.35">
      <c r="A33611" s="319"/>
      <c r="B33611" s="315">
        <v>44432.335416742731</v>
      </c>
      <c r="C33611" s="314">
        <v>44.302853129035796</v>
      </c>
      <c r="D33611" s="313" t="s">
        <v>167</v>
      </c>
    </row>
    <row r="33612" spans="1:4" ht="14.5" customHeight="1" x14ac:dyDescent="0.35">
      <c r="A33612" s="319"/>
      <c r="B33612" s="315">
        <v>44432.336111187178</v>
      </c>
      <c r="C33612" s="314">
        <v>40.255158098423273</v>
      </c>
      <c r="D33612" s="313" t="s">
        <v>167</v>
      </c>
    </row>
    <row r="33613" spans="1:4" ht="14.5" customHeight="1" x14ac:dyDescent="0.35">
      <c r="A33613" s="319"/>
      <c r="B33613" s="315">
        <v>44432.336805631625</v>
      </c>
      <c r="C33613" s="314">
        <v>38.030757177036136</v>
      </c>
      <c r="D33613" s="313" t="s">
        <v>167</v>
      </c>
    </row>
    <row r="33614" spans="1:4" ht="14.5" customHeight="1" x14ac:dyDescent="0.35">
      <c r="A33614" s="319"/>
      <c r="B33614" s="315">
        <v>44432.337500076072</v>
      </c>
      <c r="C33614" s="314">
        <v>39.160690284531057</v>
      </c>
      <c r="D33614" s="313" t="s">
        <v>167</v>
      </c>
    </row>
    <row r="33615" spans="1:4" ht="14.5" customHeight="1" x14ac:dyDescent="0.35">
      <c r="A33615" s="319"/>
      <c r="B33615" s="315">
        <v>44432.338194520518</v>
      </c>
      <c r="C33615" s="314">
        <v>39.326153349974383</v>
      </c>
      <c r="D33615" s="313" t="s">
        <v>167</v>
      </c>
    </row>
    <row r="33616" spans="1:4" ht="14.5" customHeight="1" x14ac:dyDescent="0.35">
      <c r="A33616" s="319"/>
      <c r="B33616" s="315">
        <v>44432.338888964965</v>
      </c>
      <c r="C33616" s="314">
        <v>37.745467726798964</v>
      </c>
      <c r="D33616" s="313" t="s">
        <v>167</v>
      </c>
    </row>
    <row r="33617" spans="1:4" ht="14.5" customHeight="1" x14ac:dyDescent="0.35">
      <c r="A33617" s="319"/>
      <c r="B33617" s="315">
        <v>44432.339583409412</v>
      </c>
      <c r="C33617" s="314">
        <v>34.09601644370462</v>
      </c>
      <c r="D33617" s="313" t="s">
        <v>167</v>
      </c>
    </row>
    <row r="33618" spans="1:4" ht="14.5" customHeight="1" x14ac:dyDescent="0.35">
      <c r="A33618" s="319"/>
      <c r="B33618" s="315">
        <v>44432.340277853858</v>
      </c>
      <c r="C33618" s="314">
        <v>29.345250482131085</v>
      </c>
      <c r="D33618" s="313" t="s">
        <v>167</v>
      </c>
    </row>
    <row r="33619" spans="1:4" ht="14.5" customHeight="1" x14ac:dyDescent="0.35">
      <c r="A33619" s="319"/>
      <c r="B33619" s="315">
        <v>44432.340972298305</v>
      </c>
      <c r="C33619" s="314">
        <v>6.585778508006479</v>
      </c>
      <c r="D33619" s="313" t="s">
        <v>177</v>
      </c>
    </row>
    <row r="33620" spans="1:4" ht="14.5" customHeight="1" x14ac:dyDescent="0.35">
      <c r="A33620" s="319"/>
      <c r="B33620" s="315">
        <v>44432.341666742752</v>
      </c>
      <c r="C33620" s="314">
        <v>27.264973184624008</v>
      </c>
      <c r="D33620" s="313" t="s">
        <v>167</v>
      </c>
    </row>
    <row r="33621" spans="1:4" ht="14.5" customHeight="1" x14ac:dyDescent="0.35">
      <c r="A33621" s="319"/>
      <c r="B33621" s="315">
        <v>44432.342361187199</v>
      </c>
      <c r="C33621" s="314">
        <v>26.909806376308552</v>
      </c>
      <c r="D33621" s="313" t="s">
        <v>167</v>
      </c>
    </row>
    <row r="33622" spans="1:4" ht="14.5" customHeight="1" x14ac:dyDescent="0.35">
      <c r="A33622" s="319"/>
      <c r="B33622" s="315">
        <v>44432.343055631645</v>
      </c>
      <c r="C33622" s="314">
        <v>25.638150741932623</v>
      </c>
      <c r="D33622" s="313" t="s">
        <v>167</v>
      </c>
    </row>
    <row r="33623" spans="1:4" ht="14.5" customHeight="1" x14ac:dyDescent="0.35">
      <c r="A33623" s="319"/>
      <c r="B33623" s="315">
        <v>44432.343750076092</v>
      </c>
      <c r="C33623" s="314">
        <v>25.520813467860474</v>
      </c>
      <c r="D33623" s="313" t="s">
        <v>167</v>
      </c>
    </row>
    <row r="33624" spans="1:4" ht="14.5" customHeight="1" x14ac:dyDescent="0.35">
      <c r="A33624" s="319"/>
      <c r="B33624" s="315">
        <v>44432.344444520539</v>
      </c>
      <c r="C33624" s="314">
        <v>26.639124982100231</v>
      </c>
      <c r="D33624" s="313" t="s">
        <v>167</v>
      </c>
    </row>
    <row r="33625" spans="1:4" ht="14.5" customHeight="1" x14ac:dyDescent="0.35">
      <c r="A33625" s="319"/>
      <c r="B33625" s="315">
        <v>44432.345138964985</v>
      </c>
      <c r="C33625" s="314">
        <v>25.522156659415728</v>
      </c>
      <c r="D33625" s="313" t="s">
        <v>167</v>
      </c>
    </row>
    <row r="33626" spans="1:4" ht="14.5" customHeight="1" x14ac:dyDescent="0.35">
      <c r="A33626" s="319"/>
      <c r="B33626" s="315">
        <v>44432.345833409432</v>
      </c>
      <c r="C33626" s="314">
        <v>23.128192843371167</v>
      </c>
      <c r="D33626" s="313" t="s">
        <v>167</v>
      </c>
    </row>
    <row r="33627" spans="1:4" ht="14.5" customHeight="1" x14ac:dyDescent="0.35">
      <c r="A33627" s="319"/>
      <c r="B33627" s="315">
        <v>44432.346527853879</v>
      </c>
      <c r="C33627" s="314">
        <v>21.865818899002626</v>
      </c>
      <c r="D33627" s="313" t="s">
        <v>167</v>
      </c>
    </row>
    <row r="33628" spans="1:4" ht="14.5" customHeight="1" x14ac:dyDescent="0.35">
      <c r="A33628" s="319"/>
      <c r="B33628" s="315">
        <v>44432.347222298326</v>
      </c>
      <c r="C33628" s="314">
        <v>21.107239129657199</v>
      </c>
      <c r="D33628" s="313" t="s">
        <v>167</v>
      </c>
    </row>
    <row r="33629" spans="1:4" ht="14.5" customHeight="1" x14ac:dyDescent="0.35">
      <c r="A33629" s="319"/>
      <c r="B33629" s="315">
        <v>44432.347916742772</v>
      </c>
      <c r="C33629" s="314">
        <v>20.743059303016345</v>
      </c>
      <c r="D33629" s="313" t="s">
        <v>167</v>
      </c>
    </row>
    <row r="33630" spans="1:4" ht="14.5" customHeight="1" x14ac:dyDescent="0.35">
      <c r="A33630" s="319"/>
      <c r="B33630" s="315">
        <v>44432.348611187219</v>
      </c>
      <c r="C33630" s="314">
        <v>20.675996254319518</v>
      </c>
      <c r="D33630" s="313" t="s">
        <v>167</v>
      </c>
    </row>
    <row r="33631" spans="1:4" ht="14.5" customHeight="1" x14ac:dyDescent="0.35">
      <c r="A33631" s="319"/>
      <c r="B33631" s="315">
        <v>44432.349305631666</v>
      </c>
      <c r="C33631" s="314">
        <v>21.564281522436069</v>
      </c>
      <c r="D33631" s="313" t="s">
        <v>167</v>
      </c>
    </row>
    <row r="33632" spans="1:4" ht="14.5" customHeight="1" x14ac:dyDescent="0.35">
      <c r="A33632" s="319"/>
      <c r="B33632" s="315">
        <v>44432.350000076112</v>
      </c>
      <c r="C33632" s="314">
        <v>22.360388735983481</v>
      </c>
      <c r="D33632" s="313" t="s">
        <v>167</v>
      </c>
    </row>
    <row r="33633" spans="1:4" ht="14.5" customHeight="1" x14ac:dyDescent="0.35">
      <c r="A33633" s="319"/>
      <c r="B33633" s="315">
        <v>44432.350694520559</v>
      </c>
      <c r="C33633" s="314">
        <v>22.547743782501009</v>
      </c>
      <c r="D33633" s="313" t="s">
        <v>167</v>
      </c>
    </row>
    <row r="33634" spans="1:4" ht="14.5" customHeight="1" x14ac:dyDescent="0.35">
      <c r="A33634" s="319"/>
      <c r="B33634" s="315">
        <v>44432.351388965006</v>
      </c>
      <c r="C33634" s="314">
        <v>21.954096923667628</v>
      </c>
      <c r="D33634" s="313" t="s">
        <v>167</v>
      </c>
    </row>
    <row r="33635" spans="1:4" ht="14.5" customHeight="1" x14ac:dyDescent="0.35">
      <c r="A33635" s="319"/>
      <c r="B33635" s="315">
        <v>44432.352083409452</v>
      </c>
      <c r="C33635" s="314">
        <v>20.185295123479833</v>
      </c>
      <c r="D33635" s="313" t="s">
        <v>167</v>
      </c>
    </row>
    <row r="33636" spans="1:4" ht="14.5" customHeight="1" x14ac:dyDescent="0.35">
      <c r="A33636" s="319"/>
      <c r="B33636" s="315">
        <v>44432.352777853899</v>
      </c>
      <c r="C33636" s="314">
        <v>22.25353783297081</v>
      </c>
      <c r="D33636" s="313" t="s">
        <v>167</v>
      </c>
    </row>
    <row r="33637" spans="1:4" ht="14.5" customHeight="1" x14ac:dyDescent="0.35">
      <c r="A33637" s="319"/>
      <c r="B33637" s="315">
        <v>44432.353472298346</v>
      </c>
      <c r="C33637" s="314">
        <v>23.956495064696842</v>
      </c>
      <c r="D33637" s="313" t="s">
        <v>167</v>
      </c>
    </row>
    <row r="33638" spans="1:4" ht="14.5" customHeight="1" x14ac:dyDescent="0.35">
      <c r="A33638" s="319"/>
      <c r="B33638" s="315">
        <v>44432.354166742793</v>
      </c>
      <c r="C33638" s="314">
        <v>24.567598606031485</v>
      </c>
      <c r="D33638" s="313" t="s">
        <v>167</v>
      </c>
    </row>
    <row r="33639" spans="1:4" ht="14.5" customHeight="1" x14ac:dyDescent="0.35">
      <c r="A33639" s="319"/>
      <c r="B33639" s="315">
        <v>44432.354861187239</v>
      </c>
      <c r="C33639" s="314">
        <v>24.742646038799041</v>
      </c>
      <c r="D33639" s="313" t="s">
        <v>167</v>
      </c>
    </row>
    <row r="33640" spans="1:4" ht="14.5" customHeight="1" x14ac:dyDescent="0.35">
      <c r="A33640" s="319"/>
      <c r="B33640" s="315">
        <v>44432.355555631686</v>
      </c>
      <c r="C33640" s="314">
        <v>25.05394912462992</v>
      </c>
      <c r="D33640" s="313" t="s">
        <v>167</v>
      </c>
    </row>
    <row r="33641" spans="1:4" ht="14.5" customHeight="1" x14ac:dyDescent="0.35">
      <c r="A33641" s="319"/>
      <c r="B33641" s="315">
        <v>44432.356250076133</v>
      </c>
      <c r="C33641" s="314">
        <v>25.956528055080948</v>
      </c>
      <c r="D33641" s="313" t="s">
        <v>167</v>
      </c>
    </row>
    <row r="33642" spans="1:4" ht="14.5" customHeight="1" x14ac:dyDescent="0.35">
      <c r="A33642" s="319"/>
      <c r="B33642" s="315">
        <v>44432.356944520579</v>
      </c>
      <c r="C33642" s="314">
        <v>26.915371818643568</v>
      </c>
      <c r="D33642" s="313" t="s">
        <v>167</v>
      </c>
    </row>
    <row r="33643" spans="1:4" ht="14.5" customHeight="1" x14ac:dyDescent="0.35">
      <c r="A33643" s="319"/>
      <c r="B33643" s="315">
        <v>44432.357638965026</v>
      </c>
      <c r="C33643" s="314">
        <v>27.327378532524261</v>
      </c>
      <c r="D33643" s="313" t="s">
        <v>167</v>
      </c>
    </row>
    <row r="33644" spans="1:4" ht="14.5" customHeight="1" x14ac:dyDescent="0.35">
      <c r="A33644" s="319"/>
      <c r="B33644" s="315">
        <v>44432.358333409473</v>
      </c>
      <c r="C33644" s="314">
        <v>27.146002025576795</v>
      </c>
      <c r="D33644" s="313" t="s">
        <v>167</v>
      </c>
    </row>
    <row r="33645" spans="1:4" ht="14.5" customHeight="1" x14ac:dyDescent="0.35">
      <c r="A33645" s="319"/>
      <c r="B33645" s="315">
        <v>44432.35902785392</v>
      </c>
      <c r="C33645" s="314">
        <v>22.691121970704504</v>
      </c>
      <c r="D33645" s="313" t="s">
        <v>167</v>
      </c>
    </row>
    <row r="33646" spans="1:4" ht="14.5" customHeight="1" x14ac:dyDescent="0.35">
      <c r="A33646" s="319"/>
      <c r="B33646" s="315">
        <v>44432.359722298366</v>
      </c>
      <c r="C33646" s="314">
        <v>19.675895193590744</v>
      </c>
      <c r="D33646" s="313" t="s">
        <v>167</v>
      </c>
    </row>
    <row r="33647" spans="1:4" ht="14.5" customHeight="1" x14ac:dyDescent="0.35">
      <c r="A33647" s="319"/>
      <c r="B33647" s="315">
        <v>44432.360416742813</v>
      </c>
      <c r="C33647" s="314">
        <v>19.233464840136488</v>
      </c>
      <c r="D33647" s="313" t="s">
        <v>167</v>
      </c>
    </row>
    <row r="33648" spans="1:4" ht="14.5" customHeight="1" x14ac:dyDescent="0.35">
      <c r="A33648" s="319"/>
      <c r="B33648" s="315">
        <v>44432.36111118726</v>
      </c>
      <c r="C33648" s="314">
        <v>19.880722705211763</v>
      </c>
      <c r="D33648" s="313" t="s">
        <v>167</v>
      </c>
    </row>
    <row r="33649" spans="1:4" ht="14.5" customHeight="1" x14ac:dyDescent="0.35">
      <c r="A33649" s="319"/>
      <c r="B33649" s="315">
        <v>44432.361805631706</v>
      </c>
      <c r="C33649" s="314">
        <v>20.882967909377477</v>
      </c>
      <c r="D33649" s="313" t="s">
        <v>167</v>
      </c>
    </row>
    <row r="33650" spans="1:4" ht="14.5" customHeight="1" x14ac:dyDescent="0.35">
      <c r="A33650" s="319"/>
      <c r="B33650" s="315">
        <v>44432.362500076153</v>
      </c>
      <c r="C33650" s="314">
        <v>21.816426902591775</v>
      </c>
      <c r="D33650" s="313" t="s">
        <v>167</v>
      </c>
    </row>
    <row r="33651" spans="1:4" ht="14.5" customHeight="1" x14ac:dyDescent="0.35">
      <c r="A33651" s="319"/>
      <c r="B33651" s="315">
        <v>44432.3631945206</v>
      </c>
      <c r="C33651" s="314">
        <v>23.687152107031821</v>
      </c>
      <c r="D33651" s="313" t="s">
        <v>167</v>
      </c>
    </row>
    <row r="33652" spans="1:4" ht="14.5" customHeight="1" x14ac:dyDescent="0.35">
      <c r="A33652" s="319"/>
      <c r="B33652" s="315">
        <v>44432.363888965046</v>
      </c>
      <c r="C33652" s="314">
        <v>27.764516497316073</v>
      </c>
      <c r="D33652" s="313" t="s">
        <v>167</v>
      </c>
    </row>
    <row r="33653" spans="1:4" ht="14.5" customHeight="1" x14ac:dyDescent="0.35">
      <c r="A33653" s="319"/>
      <c r="B33653" s="315">
        <v>44432.364583409493</v>
      </c>
      <c r="C33653" s="314">
        <v>28.157340771968787</v>
      </c>
      <c r="D33653" s="313" t="s">
        <v>167</v>
      </c>
    </row>
    <row r="33654" spans="1:4" ht="14.5" customHeight="1" x14ac:dyDescent="0.35">
      <c r="A33654" s="319"/>
      <c r="B33654" s="315">
        <v>44432.36527785394</v>
      </c>
      <c r="C33654" s="314">
        <v>26.015230814393725</v>
      </c>
      <c r="D33654" s="313" t="s">
        <v>167</v>
      </c>
    </row>
    <row r="33655" spans="1:4" ht="14.5" customHeight="1" x14ac:dyDescent="0.35">
      <c r="A33655" s="319"/>
      <c r="B33655" s="315">
        <v>44432.365972298387</v>
      </c>
      <c r="C33655" s="314">
        <v>25.321383101628452</v>
      </c>
      <c r="D33655" s="313" t="s">
        <v>167</v>
      </c>
    </row>
    <row r="33656" spans="1:4" ht="14.5" customHeight="1" x14ac:dyDescent="0.35">
      <c r="A33656" s="319"/>
      <c r="B33656" s="315">
        <v>44432.366666742833</v>
      </c>
      <c r="C33656" s="314">
        <v>25.708413923733072</v>
      </c>
      <c r="D33656" s="313" t="s">
        <v>167</v>
      </c>
    </row>
    <row r="33657" spans="1:4" ht="14.5" customHeight="1" x14ac:dyDescent="0.35">
      <c r="A33657" s="319"/>
      <c r="B33657" s="315">
        <v>44432.36736118728</v>
      </c>
      <c r="C33657" s="314">
        <v>27.451236088719938</v>
      </c>
      <c r="D33657" s="313" t="s">
        <v>167</v>
      </c>
    </row>
    <row r="33658" spans="1:4" ht="14.5" customHeight="1" x14ac:dyDescent="0.35">
      <c r="A33658" s="319"/>
      <c r="B33658" s="315">
        <v>44432.368055631727</v>
      </c>
      <c r="C33658" s="314">
        <v>28.245379752351436</v>
      </c>
      <c r="D33658" s="313" t="s">
        <v>167</v>
      </c>
    </row>
    <row r="33659" spans="1:4" ht="14.5" customHeight="1" x14ac:dyDescent="0.35">
      <c r="A33659" s="319"/>
      <c r="B33659" s="315">
        <v>44432.368750076173</v>
      </c>
      <c r="C33659" s="314">
        <v>29.78856951504131</v>
      </c>
      <c r="D33659" s="313" t="s">
        <v>167</v>
      </c>
    </row>
    <row r="33660" spans="1:4" ht="14.5" customHeight="1" x14ac:dyDescent="0.35">
      <c r="A33660" s="319"/>
      <c r="B33660" s="315">
        <v>44432.36944452062</v>
      </c>
      <c r="C33660" s="314">
        <v>33.117981086263413</v>
      </c>
      <c r="D33660" s="313" t="s">
        <v>167</v>
      </c>
    </row>
    <row r="33661" spans="1:4" ht="14.5" customHeight="1" x14ac:dyDescent="0.35">
      <c r="A33661" s="319"/>
      <c r="B33661" s="315">
        <v>44432.370138965067</v>
      </c>
      <c r="C33661" s="314">
        <v>43.134128214307324</v>
      </c>
      <c r="D33661" s="313" t="s">
        <v>167</v>
      </c>
    </row>
    <row r="33662" spans="1:4" ht="14.5" customHeight="1" x14ac:dyDescent="0.35">
      <c r="A33662" s="319"/>
      <c r="B33662" s="315">
        <v>44432.370833409514</v>
      </c>
      <c r="C33662" s="314">
        <v>48.13526542200028</v>
      </c>
      <c r="D33662" s="313" t="s">
        <v>167</v>
      </c>
    </row>
    <row r="33663" spans="1:4" ht="14.5" customHeight="1" x14ac:dyDescent="0.35">
      <c r="A33663" s="319"/>
      <c r="B33663" s="315">
        <v>44432.37152785396</v>
      </c>
      <c r="C33663" s="314">
        <v>49.551104942530706</v>
      </c>
      <c r="D33663" s="313" t="s">
        <v>167</v>
      </c>
    </row>
    <row r="33664" spans="1:4" ht="14.5" customHeight="1" x14ac:dyDescent="0.35">
      <c r="A33664" s="319"/>
      <c r="B33664" s="315">
        <v>44432.372222298407</v>
      </c>
      <c r="C33664" s="314">
        <v>44.370390308721106</v>
      </c>
      <c r="D33664" s="313" t="s">
        <v>167</v>
      </c>
    </row>
    <row r="33665" spans="1:4" ht="14.5" customHeight="1" x14ac:dyDescent="0.35">
      <c r="A33665" s="319"/>
      <c r="B33665" s="315">
        <v>44432.372916742854</v>
      </c>
      <c r="C33665" s="314">
        <v>38.589580911011822</v>
      </c>
      <c r="D33665" s="313" t="s">
        <v>167</v>
      </c>
    </row>
    <row r="33666" spans="1:4" ht="14.5" customHeight="1" x14ac:dyDescent="0.35">
      <c r="A33666" s="319"/>
      <c r="B33666" s="315">
        <v>44432.3736111873</v>
      </c>
      <c r="C33666" s="314">
        <v>37.051933223920059</v>
      </c>
      <c r="D33666" s="313" t="s">
        <v>167</v>
      </c>
    </row>
    <row r="33667" spans="1:4" ht="14.5" customHeight="1" x14ac:dyDescent="0.35">
      <c r="A33667" s="319"/>
      <c r="B33667" s="315">
        <v>44432.374305631747</v>
      </c>
      <c r="C33667" s="314">
        <v>38.035751158812005</v>
      </c>
      <c r="D33667" s="313" t="s">
        <v>167</v>
      </c>
    </row>
    <row r="33668" spans="1:4" ht="14.5" customHeight="1" x14ac:dyDescent="0.35">
      <c r="A33668" s="319"/>
      <c r="B33668" s="315">
        <v>44432.375000076194</v>
      </c>
      <c r="C33668" s="314">
        <v>40.056522903479831</v>
      </c>
      <c r="D33668" s="313" t="s">
        <v>167</v>
      </c>
    </row>
    <row r="33669" spans="1:4" ht="14.5" customHeight="1" x14ac:dyDescent="0.35">
      <c r="A33669" s="319"/>
      <c r="B33669" s="315">
        <v>44432.375694520641</v>
      </c>
      <c r="C33669" s="314">
        <v>46.660296150067005</v>
      </c>
      <c r="D33669" s="313" t="s">
        <v>167</v>
      </c>
    </row>
    <row r="33670" spans="1:4" ht="14.5" customHeight="1" x14ac:dyDescent="0.35">
      <c r="A33670" s="319"/>
      <c r="B33670" s="315">
        <v>44432.376388965087</v>
      </c>
      <c r="C33670" s="314">
        <v>8.462810134878783</v>
      </c>
      <c r="D33670" s="313" t="s">
        <v>178</v>
      </c>
    </row>
    <row r="33671" spans="1:4" ht="14.5" customHeight="1" x14ac:dyDescent="0.35">
      <c r="A33671" s="319"/>
      <c r="B33671" s="315">
        <v>44432.377083409534</v>
      </c>
      <c r="C33671" s="314">
        <v>0</v>
      </c>
      <c r="D33671" s="313" t="s">
        <v>178</v>
      </c>
    </row>
    <row r="33672" spans="1:4" ht="14.5" customHeight="1" x14ac:dyDescent="0.35">
      <c r="A33672" s="319"/>
      <c r="B33672" s="315">
        <v>44432.377777853981</v>
      </c>
      <c r="C33672" s="314">
        <v>0</v>
      </c>
      <c r="D33672" s="313" t="s">
        <v>178</v>
      </c>
    </row>
    <row r="33673" spans="1:4" ht="14.5" customHeight="1" x14ac:dyDescent="0.35">
      <c r="A33673" s="319"/>
      <c r="B33673" s="315">
        <v>44432.378472298427</v>
      </c>
      <c r="C33673" s="314">
        <v>0</v>
      </c>
      <c r="D33673" s="313" t="s">
        <v>178</v>
      </c>
    </row>
    <row r="33674" spans="1:4" ht="14.5" customHeight="1" x14ac:dyDescent="0.35">
      <c r="A33674" s="319"/>
      <c r="B33674" s="315">
        <v>44432.379166742874</v>
      </c>
      <c r="C33674" s="314">
        <v>0</v>
      </c>
      <c r="D33674" s="313" t="s">
        <v>178</v>
      </c>
    </row>
    <row r="33675" spans="1:4" ht="14.5" customHeight="1" x14ac:dyDescent="0.35">
      <c r="A33675" s="319"/>
      <c r="B33675" s="315">
        <v>44432.379861187321</v>
      </c>
      <c r="C33675" s="314">
        <v>38.247418521145995</v>
      </c>
      <c r="D33675" s="313" t="s">
        <v>179</v>
      </c>
    </row>
    <row r="33676" spans="1:4" ht="14.5" customHeight="1" x14ac:dyDescent="0.35">
      <c r="A33676" s="319"/>
      <c r="B33676" s="315">
        <v>44432.380555631767</v>
      </c>
      <c r="C33676" s="314">
        <v>47.992085153313624</v>
      </c>
      <c r="D33676" s="313" t="s">
        <v>179</v>
      </c>
    </row>
    <row r="33677" spans="1:4" ht="14.5" customHeight="1" x14ac:dyDescent="0.35">
      <c r="A33677" s="319"/>
      <c r="B33677" s="315">
        <v>44432.381250076214</v>
      </c>
      <c r="C33677" s="314">
        <v>55.062468777401953</v>
      </c>
      <c r="D33677" s="313" t="s">
        <v>179</v>
      </c>
    </row>
    <row r="33678" spans="1:4" ht="14.5" customHeight="1" x14ac:dyDescent="0.35">
      <c r="A33678" s="319"/>
      <c r="B33678" s="315">
        <v>44432.381944520661</v>
      </c>
      <c r="C33678" s="314">
        <v>811.06841318064062</v>
      </c>
      <c r="D33678" s="313" t="s">
        <v>179</v>
      </c>
    </row>
    <row r="33679" spans="1:4" ht="14.5" customHeight="1" x14ac:dyDescent="0.35">
      <c r="A33679" s="319"/>
      <c r="B33679" s="315">
        <v>44432.382638965108</v>
      </c>
      <c r="C33679" s="314">
        <v>904.92058674615498</v>
      </c>
      <c r="D33679" s="313" t="s">
        <v>179</v>
      </c>
    </row>
    <row r="33680" spans="1:4" ht="14.5" customHeight="1" x14ac:dyDescent="0.35">
      <c r="A33680" s="319"/>
      <c r="B33680" s="315">
        <v>44432.383333409554</v>
      </c>
      <c r="C33680" s="314">
        <v>909.2376616972964</v>
      </c>
      <c r="D33680" s="313" t="s">
        <v>179</v>
      </c>
    </row>
    <row r="33681" spans="1:4" ht="14.5" customHeight="1" x14ac:dyDescent="0.35">
      <c r="A33681" s="319"/>
      <c r="B33681" s="315">
        <v>44432.384027854001</v>
      </c>
      <c r="C33681" s="314">
        <v>911.31266043305709</v>
      </c>
      <c r="D33681" s="313" t="s">
        <v>179</v>
      </c>
    </row>
    <row r="33682" spans="1:4" ht="14.5" customHeight="1" x14ac:dyDescent="0.35">
      <c r="A33682" s="319"/>
      <c r="B33682" s="315">
        <v>44432.384722298448</v>
      </c>
      <c r="C33682" s="314">
        <v>911.64449737315692</v>
      </c>
      <c r="D33682" s="313" t="s">
        <v>179</v>
      </c>
    </row>
    <row r="33683" spans="1:4" ht="14.5" customHeight="1" x14ac:dyDescent="0.35">
      <c r="A33683" s="319"/>
      <c r="B33683" s="315">
        <v>44432.385416742894</v>
      </c>
      <c r="C33683" s="314">
        <v>261.84329489185473</v>
      </c>
      <c r="D33683" s="313" t="s">
        <v>179</v>
      </c>
    </row>
    <row r="33684" spans="1:4" ht="14.5" customHeight="1" x14ac:dyDescent="0.35">
      <c r="A33684" s="319"/>
      <c r="B33684" s="315">
        <v>44432.386111187341</v>
      </c>
      <c r="C33684" s="314">
        <v>71.275377782952276</v>
      </c>
      <c r="D33684" s="313" t="s">
        <v>167</v>
      </c>
    </row>
    <row r="33685" spans="1:4" ht="14.5" customHeight="1" x14ac:dyDescent="0.35">
      <c r="A33685" s="319"/>
      <c r="B33685" s="315">
        <v>44432.386805631788</v>
      </c>
      <c r="C33685" s="314">
        <v>63.060672813800437</v>
      </c>
      <c r="D33685" s="313" t="s">
        <v>167</v>
      </c>
    </row>
    <row r="33686" spans="1:4" ht="14.5" customHeight="1" x14ac:dyDescent="0.35">
      <c r="A33686" s="319"/>
      <c r="B33686" s="315">
        <v>44432.387500076235</v>
      </c>
      <c r="C33686" s="314">
        <v>61.484457956820066</v>
      </c>
      <c r="D33686" s="313" t="s">
        <v>167</v>
      </c>
    </row>
    <row r="33687" spans="1:4" ht="14.5" customHeight="1" x14ac:dyDescent="0.35">
      <c r="A33687" s="319"/>
      <c r="B33687" s="315">
        <v>44432.388194520681</v>
      </c>
      <c r="C33687" s="314">
        <v>64.878353214655846</v>
      </c>
      <c r="D33687" s="313" t="s">
        <v>167</v>
      </c>
    </row>
    <row r="33688" spans="1:4" ht="14.5" customHeight="1" x14ac:dyDescent="0.35">
      <c r="A33688" s="319"/>
      <c r="B33688" s="315">
        <v>44432.388888965128</v>
      </c>
      <c r="C33688" s="314">
        <v>66.994326812539171</v>
      </c>
      <c r="D33688" s="313" t="s">
        <v>167</v>
      </c>
    </row>
    <row r="33689" spans="1:4" ht="14.5" customHeight="1" x14ac:dyDescent="0.35">
      <c r="A33689" s="319"/>
      <c r="B33689" s="315">
        <v>44432.389583409575</v>
      </c>
      <c r="C33689" s="314">
        <v>70.305683256260821</v>
      </c>
      <c r="D33689" s="313" t="s">
        <v>167</v>
      </c>
    </row>
    <row r="33690" spans="1:4" ht="14.5" customHeight="1" x14ac:dyDescent="0.35">
      <c r="A33690" s="319"/>
      <c r="B33690" s="315">
        <v>44432.390277854021</v>
      </c>
      <c r="C33690" s="314">
        <v>79.269354944049454</v>
      </c>
      <c r="D33690" s="313" t="s">
        <v>167</v>
      </c>
    </row>
    <row r="33691" spans="1:4" ht="14.5" customHeight="1" x14ac:dyDescent="0.35">
      <c r="A33691" s="319"/>
      <c r="B33691" s="315">
        <v>44432.390972298468</v>
      </c>
      <c r="C33691" s="314">
        <v>93.569291445713802</v>
      </c>
      <c r="D33691" s="313" t="s">
        <v>167</v>
      </c>
    </row>
    <row r="33692" spans="1:4" ht="14.5" customHeight="1" x14ac:dyDescent="0.35">
      <c r="A33692" s="319"/>
      <c r="B33692" s="315">
        <v>44432.391666742915</v>
      </c>
      <c r="C33692" s="314">
        <v>101.062585625392</v>
      </c>
      <c r="D33692" s="313" t="s">
        <v>167</v>
      </c>
    </row>
    <row r="33693" spans="1:4" ht="14.5" customHeight="1" x14ac:dyDescent="0.35">
      <c r="A33693" s="319"/>
      <c r="B33693" s="315">
        <v>44432.392361187362</v>
      </c>
      <c r="C33693" s="314">
        <v>103.32202051382629</v>
      </c>
      <c r="D33693" s="313" t="s">
        <v>167</v>
      </c>
    </row>
    <row r="33694" spans="1:4" ht="14.5" customHeight="1" x14ac:dyDescent="0.35">
      <c r="A33694" s="319"/>
      <c r="B33694" s="315">
        <v>44432.393055631808</v>
      </c>
      <c r="C33694" s="314">
        <v>99.049576683990509</v>
      </c>
      <c r="D33694" s="313" t="s">
        <v>167</v>
      </c>
    </row>
    <row r="33695" spans="1:4" ht="14.5" customHeight="1" x14ac:dyDescent="0.35">
      <c r="A33695" s="319"/>
      <c r="B33695" s="315">
        <v>44432.393750076255</v>
      </c>
      <c r="C33695" s="314">
        <v>90.656056813587199</v>
      </c>
      <c r="D33695" s="313" t="s">
        <v>167</v>
      </c>
    </row>
    <row r="33696" spans="1:4" ht="14.5" customHeight="1" x14ac:dyDescent="0.35">
      <c r="A33696" s="319"/>
      <c r="B33696" s="315">
        <v>44432.394444520702</v>
      </c>
      <c r="C33696" s="314">
        <v>86.300482540569888</v>
      </c>
      <c r="D33696" s="313" t="s">
        <v>167</v>
      </c>
    </row>
    <row r="33697" spans="1:4" ht="14.5" customHeight="1" x14ac:dyDescent="0.35">
      <c r="A33697" s="319"/>
      <c r="B33697" s="315">
        <v>44432.395138965148</v>
      </c>
      <c r="C33697" s="314">
        <v>85.947978089586826</v>
      </c>
      <c r="D33697" s="313" t="s">
        <v>167</v>
      </c>
    </row>
    <row r="33698" spans="1:4" ht="14.5" customHeight="1" x14ac:dyDescent="0.35">
      <c r="A33698" s="319"/>
      <c r="B33698" s="315">
        <v>44432.395833409595</v>
      </c>
      <c r="C33698" s="314">
        <v>91.468243472866021</v>
      </c>
      <c r="D33698" s="313" t="s">
        <v>167</v>
      </c>
    </row>
    <row r="33699" spans="1:4" ht="14.5" customHeight="1" x14ac:dyDescent="0.35">
      <c r="A33699" s="319"/>
      <c r="B33699" s="315">
        <v>44432.396527854042</v>
      </c>
      <c r="C33699" s="314">
        <v>98.260356262314602</v>
      </c>
      <c r="D33699" s="313" t="s">
        <v>167</v>
      </c>
    </row>
    <row r="33700" spans="1:4" ht="14.5" customHeight="1" x14ac:dyDescent="0.35">
      <c r="A33700" s="319"/>
      <c r="B33700" s="315">
        <v>44432.397222298488</v>
      </c>
      <c r="C33700" s="314">
        <v>103.75020513739243</v>
      </c>
      <c r="D33700" s="313" t="s">
        <v>167</v>
      </c>
    </row>
    <row r="33701" spans="1:4" ht="14.5" customHeight="1" x14ac:dyDescent="0.35">
      <c r="A33701" s="319"/>
      <c r="B33701" s="315">
        <v>44432.397916742935</v>
      </c>
      <c r="C33701" s="314">
        <v>114.64235971486002</v>
      </c>
      <c r="D33701" s="313" t="s">
        <v>167</v>
      </c>
    </row>
    <row r="33702" spans="1:4" ht="14.5" customHeight="1" x14ac:dyDescent="0.35">
      <c r="A33702" s="319"/>
      <c r="B33702" s="315">
        <v>44432.398611187382</v>
      </c>
      <c r="C33702" s="314">
        <v>121.28642579959705</v>
      </c>
      <c r="D33702" s="313" t="s">
        <v>167</v>
      </c>
    </row>
    <row r="33703" spans="1:4" ht="14.5" customHeight="1" x14ac:dyDescent="0.35">
      <c r="A33703" s="319"/>
      <c r="B33703" s="315">
        <v>44432.399305631829</v>
      </c>
      <c r="C33703" s="314">
        <v>115.2814749496174</v>
      </c>
      <c r="D33703" s="313" t="s">
        <v>167</v>
      </c>
    </row>
    <row r="33704" spans="1:4" ht="14.5" customHeight="1" x14ac:dyDescent="0.35">
      <c r="A33704" s="319"/>
      <c r="B33704" s="315">
        <v>44432.400000076275</v>
      </c>
      <c r="C33704" s="314">
        <v>103.91078239358419</v>
      </c>
      <c r="D33704" s="313" t="s">
        <v>167</v>
      </c>
    </row>
    <row r="33705" spans="1:4" ht="14.5" customHeight="1" x14ac:dyDescent="0.35">
      <c r="A33705" s="319"/>
      <c r="B33705" s="315">
        <v>44432.400694520722</v>
      </c>
      <c r="C33705" s="314">
        <v>95.371681072462039</v>
      </c>
      <c r="D33705" s="313" t="s">
        <v>167</v>
      </c>
    </row>
    <row r="33706" spans="1:4" ht="14.5" customHeight="1" x14ac:dyDescent="0.35">
      <c r="A33706" s="319"/>
      <c r="B33706" s="315">
        <v>44432.401388965169</v>
      </c>
      <c r="C33706" s="314">
        <v>91.211639913776892</v>
      </c>
      <c r="D33706" s="313" t="s">
        <v>167</v>
      </c>
    </row>
    <row r="33707" spans="1:4" ht="14.5" customHeight="1" x14ac:dyDescent="0.35">
      <c r="A33707" s="319"/>
      <c r="B33707" s="315">
        <v>44432.402083409615</v>
      </c>
      <c r="C33707" s="314">
        <v>92.226846409218467</v>
      </c>
      <c r="D33707" s="313" t="s">
        <v>167</v>
      </c>
    </row>
    <row r="33708" spans="1:4" ht="14.5" customHeight="1" x14ac:dyDescent="0.35">
      <c r="A33708" s="319"/>
      <c r="B33708" s="315">
        <v>44432.402777854062</v>
      </c>
      <c r="C33708" s="314">
        <v>92.928649745937818</v>
      </c>
      <c r="D33708" s="313" t="s">
        <v>167</v>
      </c>
    </row>
    <row r="33709" spans="1:4" ht="14.5" customHeight="1" x14ac:dyDescent="0.35">
      <c r="A33709" s="319"/>
      <c r="B33709" s="315">
        <v>44432.403472298509</v>
      </c>
      <c r="C33709" s="314">
        <v>95.980240931270728</v>
      </c>
      <c r="D33709" s="313" t="s">
        <v>167</v>
      </c>
    </row>
    <row r="33710" spans="1:4" ht="14.5" customHeight="1" x14ac:dyDescent="0.35">
      <c r="A33710" s="319"/>
      <c r="B33710" s="315">
        <v>44432.404166742956</v>
      </c>
      <c r="C33710" s="314">
        <v>108.08943817498124</v>
      </c>
      <c r="D33710" s="313" t="s">
        <v>167</v>
      </c>
    </row>
    <row r="33711" spans="1:4" ht="14.5" customHeight="1" x14ac:dyDescent="0.35">
      <c r="A33711" s="319"/>
      <c r="B33711" s="315">
        <v>44432.404861187402</v>
      </c>
      <c r="C33711" s="314">
        <v>123.49963865891719</v>
      </c>
      <c r="D33711" s="313" t="s">
        <v>167</v>
      </c>
    </row>
    <row r="33712" spans="1:4" ht="14.5" customHeight="1" x14ac:dyDescent="0.35">
      <c r="A33712" s="319"/>
      <c r="B33712" s="315">
        <v>44432.405555631849</v>
      </c>
      <c r="C33712" s="314">
        <v>133.34116083224265</v>
      </c>
      <c r="D33712" s="313" t="s">
        <v>167</v>
      </c>
    </row>
    <row r="33713" spans="1:4" ht="14.5" customHeight="1" x14ac:dyDescent="0.35">
      <c r="A33713" s="319"/>
      <c r="B33713" s="315">
        <v>44432.406250076296</v>
      </c>
      <c r="C33713" s="314">
        <v>152.0379107814515</v>
      </c>
      <c r="D33713" s="313" t="s">
        <v>167</v>
      </c>
    </row>
    <row r="33714" spans="1:4" ht="14.5" customHeight="1" x14ac:dyDescent="0.35">
      <c r="A33714" s="319"/>
      <c r="B33714" s="315">
        <v>44432.406944520742</v>
      </c>
      <c r="C33714" s="314">
        <v>164.91270286608489</v>
      </c>
      <c r="D33714" s="313" t="s">
        <v>167</v>
      </c>
    </row>
    <row r="33715" spans="1:4" ht="14.5" customHeight="1" x14ac:dyDescent="0.35">
      <c r="A33715" s="319"/>
      <c r="B33715" s="315">
        <v>44432.407638965189</v>
      </c>
      <c r="C33715" s="314">
        <v>161.33656452724634</v>
      </c>
      <c r="D33715" s="313" t="s">
        <v>167</v>
      </c>
    </row>
    <row r="33716" spans="1:4" ht="14.5" customHeight="1" x14ac:dyDescent="0.35">
      <c r="A33716" s="319"/>
      <c r="B33716" s="315">
        <v>44432.408333409636</v>
      </c>
      <c r="C33716" s="314">
        <v>135.95087135618476</v>
      </c>
      <c r="D33716" s="313" t="s">
        <v>167</v>
      </c>
    </row>
    <row r="33717" spans="1:4" ht="14.5" customHeight="1" x14ac:dyDescent="0.35">
      <c r="A33717" s="319"/>
      <c r="B33717" s="315">
        <v>44432.409027854083</v>
      </c>
      <c r="C33717" s="314">
        <v>128.43877678298159</v>
      </c>
      <c r="D33717" s="313" t="s">
        <v>167</v>
      </c>
    </row>
    <row r="33718" spans="1:4" ht="14.5" customHeight="1" x14ac:dyDescent="0.35">
      <c r="A33718" s="319"/>
      <c r="B33718" s="315">
        <v>44432.409722298529</v>
      </c>
      <c r="C33718" s="314">
        <v>139.51175856223952</v>
      </c>
      <c r="D33718" s="313" t="s">
        <v>167</v>
      </c>
    </row>
    <row r="33719" spans="1:4" ht="14.5" customHeight="1" x14ac:dyDescent="0.35">
      <c r="A33719" s="319"/>
      <c r="B33719" s="315">
        <v>44432.410416742976</v>
      </c>
      <c r="C33719" s="314">
        <v>135.67232444149366</v>
      </c>
      <c r="D33719" s="313" t="s">
        <v>167</v>
      </c>
    </row>
    <row r="33720" spans="1:4" ht="14.5" customHeight="1" x14ac:dyDescent="0.35">
      <c r="A33720" s="319"/>
      <c r="B33720" s="315">
        <v>44432.411111187423</v>
      </c>
      <c r="C33720" s="314">
        <v>123.99565167366526</v>
      </c>
      <c r="D33720" s="313" t="s">
        <v>167</v>
      </c>
    </row>
    <row r="33721" spans="1:4" ht="14.5" customHeight="1" x14ac:dyDescent="0.35">
      <c r="A33721" s="319"/>
      <c r="B33721" s="315">
        <v>44432.411805631869</v>
      </c>
      <c r="C33721" s="314">
        <v>112.81554642205398</v>
      </c>
      <c r="D33721" s="313" t="s">
        <v>167</v>
      </c>
    </row>
    <row r="33722" spans="1:4" ht="14.5" customHeight="1" x14ac:dyDescent="0.35">
      <c r="A33722" s="319"/>
      <c r="B33722" s="315">
        <v>44432.412500076316</v>
      </c>
      <c r="C33722" s="314">
        <v>104.50590806503509</v>
      </c>
      <c r="D33722" s="313" t="s">
        <v>167</v>
      </c>
    </row>
    <row r="33723" spans="1:4" ht="14.5" customHeight="1" x14ac:dyDescent="0.35">
      <c r="A33723" s="319"/>
      <c r="B33723" s="315">
        <v>44432.413194520763</v>
      </c>
      <c r="C33723" s="314">
        <v>99.423056303930935</v>
      </c>
      <c r="D33723" s="313" t="s">
        <v>167</v>
      </c>
    </row>
    <row r="33724" spans="1:4" ht="14.5" customHeight="1" x14ac:dyDescent="0.35">
      <c r="A33724" s="319"/>
      <c r="B33724" s="315">
        <v>44432.413888965209</v>
      </c>
      <c r="C33724" s="314">
        <v>96.607003926251011</v>
      </c>
      <c r="D33724" s="313" t="s">
        <v>167</v>
      </c>
    </row>
    <row r="33725" spans="1:4" ht="14.5" customHeight="1" x14ac:dyDescent="0.35">
      <c r="A33725" s="319"/>
      <c r="B33725" s="315">
        <v>44432.414583409656</v>
      </c>
      <c r="C33725" s="314">
        <v>95.119750928630438</v>
      </c>
      <c r="D33725" s="313" t="s">
        <v>167</v>
      </c>
    </row>
    <row r="33726" spans="1:4" ht="14.5" customHeight="1" x14ac:dyDescent="0.35">
      <c r="A33726" s="319"/>
      <c r="B33726" s="315">
        <v>44432.415277854103</v>
      </c>
      <c r="C33726" s="314">
        <v>94.738505382133496</v>
      </c>
      <c r="D33726" s="313" t="s">
        <v>167</v>
      </c>
    </row>
    <row r="33727" spans="1:4" ht="14.5" customHeight="1" x14ac:dyDescent="0.35">
      <c r="A33727" s="319"/>
      <c r="B33727" s="315">
        <v>44432.41597229855</v>
      </c>
      <c r="C33727" s="314">
        <v>94.46602962264248</v>
      </c>
      <c r="D33727" s="313" t="s">
        <v>167</v>
      </c>
    </row>
    <row r="33728" spans="1:4" ht="14.5" customHeight="1" x14ac:dyDescent="0.35">
      <c r="A33728" s="319"/>
      <c r="B33728" s="315">
        <v>44432.416666742996</v>
      </c>
      <c r="C33728" s="314">
        <v>96.576126442890384</v>
      </c>
      <c r="D33728" s="313" t="s">
        <v>167</v>
      </c>
    </row>
    <row r="33729" spans="1:4" ht="14.5" customHeight="1" x14ac:dyDescent="0.35">
      <c r="A33729" s="319"/>
      <c r="B33729" s="315">
        <v>44432.417361187443</v>
      </c>
      <c r="C33729" s="314">
        <v>101.32688020155766</v>
      </c>
      <c r="D33729" s="313" t="s">
        <v>167</v>
      </c>
    </row>
    <row r="33730" spans="1:4" ht="14.5" customHeight="1" x14ac:dyDescent="0.35">
      <c r="A33730" s="319"/>
      <c r="B33730" s="315">
        <v>44432.41805563189</v>
      </c>
      <c r="C33730" s="314">
        <v>105.462888776412</v>
      </c>
      <c r="D33730" s="313" t="s">
        <v>167</v>
      </c>
    </row>
    <row r="33731" spans="1:4" ht="14.5" customHeight="1" x14ac:dyDescent="0.35">
      <c r="A33731" s="319"/>
      <c r="B33731" s="315">
        <v>44432.418750076336</v>
      </c>
      <c r="C33731" s="314">
        <v>110.03644846831449</v>
      </c>
      <c r="D33731" s="313" t="s">
        <v>167</v>
      </c>
    </row>
    <row r="33732" spans="1:4" ht="14.5" customHeight="1" x14ac:dyDescent="0.35">
      <c r="A33732" s="319"/>
      <c r="B33732" s="315">
        <v>44432.419444520783</v>
      </c>
      <c r="C33732" s="314">
        <v>121.83861134893183</v>
      </c>
      <c r="D33732" s="313" t="s">
        <v>167</v>
      </c>
    </row>
    <row r="33733" spans="1:4" ht="14.5" customHeight="1" x14ac:dyDescent="0.35">
      <c r="A33733" s="319"/>
      <c r="B33733" s="315">
        <v>44432.42013896523</v>
      </c>
      <c r="C33733" s="314">
        <v>126.72304320006515</v>
      </c>
      <c r="D33733" s="313" t="s">
        <v>167</v>
      </c>
    </row>
    <row r="33734" spans="1:4" ht="14.5" customHeight="1" x14ac:dyDescent="0.35">
      <c r="A33734" s="319"/>
      <c r="B33734" s="315">
        <v>44432.420833409677</v>
      </c>
      <c r="C33734" s="314">
        <v>123.51115164344277</v>
      </c>
      <c r="D33734" s="313" t="s">
        <v>167</v>
      </c>
    </row>
    <row r="33735" spans="1:4" ht="14.5" customHeight="1" x14ac:dyDescent="0.35">
      <c r="A33735" s="319"/>
      <c r="B33735" s="315">
        <v>44432.421527854123</v>
      </c>
      <c r="C33735" s="314">
        <v>122.10322901583859</v>
      </c>
      <c r="D33735" s="313" t="s">
        <v>167</v>
      </c>
    </row>
    <row r="33736" spans="1:4" ht="14.5" customHeight="1" x14ac:dyDescent="0.35">
      <c r="A33736" s="319"/>
      <c r="B33736" s="315">
        <v>44432.42222229857</v>
      </c>
      <c r="C33736" s="314">
        <v>113.24706210394895</v>
      </c>
      <c r="D33736" s="313" t="s">
        <v>167</v>
      </c>
    </row>
    <row r="33737" spans="1:4" ht="14.5" customHeight="1" x14ac:dyDescent="0.35">
      <c r="A33737" s="319"/>
      <c r="B33737" s="315">
        <v>44432.422916743017</v>
      </c>
      <c r="C33737" s="314">
        <v>99.652126190221551</v>
      </c>
      <c r="D33737" s="313" t="s">
        <v>167</v>
      </c>
    </row>
    <row r="33738" spans="1:4" ht="14.5" customHeight="1" x14ac:dyDescent="0.35">
      <c r="A33738" s="319"/>
      <c r="B33738" s="315">
        <v>44432.423611187463</v>
      </c>
      <c r="C33738" s="314">
        <v>90.928647091687893</v>
      </c>
      <c r="D33738" s="313" t="s">
        <v>167</v>
      </c>
    </row>
    <row r="33739" spans="1:4" ht="14.5" customHeight="1" x14ac:dyDescent="0.35">
      <c r="A33739" s="319"/>
      <c r="B33739" s="315">
        <v>44432.42430563191</v>
      </c>
      <c r="C33739" s="314">
        <v>82.997408779764854</v>
      </c>
      <c r="D33739" s="313" t="s">
        <v>167</v>
      </c>
    </row>
    <row r="33740" spans="1:4" ht="14.5" customHeight="1" x14ac:dyDescent="0.35">
      <c r="A33740" s="319"/>
      <c r="B33740" s="315">
        <v>44432.425000076357</v>
      </c>
      <c r="C33740" s="314">
        <v>73.253324875949573</v>
      </c>
      <c r="D33740" s="313" t="s">
        <v>167</v>
      </c>
    </row>
    <row r="33741" spans="1:4" ht="14.5" customHeight="1" x14ac:dyDescent="0.35">
      <c r="A33741" s="319"/>
      <c r="B33741" s="315">
        <v>44432.425694520804</v>
      </c>
      <c r="C33741" s="314">
        <v>68.409627608075965</v>
      </c>
      <c r="D33741" s="313" t="s">
        <v>167</v>
      </c>
    </row>
    <row r="33742" spans="1:4" ht="14.5" customHeight="1" x14ac:dyDescent="0.35">
      <c r="A33742" s="319"/>
      <c r="B33742" s="315">
        <v>44432.42638896525</v>
      </c>
      <c r="C33742" s="314">
        <v>70.499524796907409</v>
      </c>
      <c r="D33742" s="313" t="s">
        <v>167</v>
      </c>
    </row>
    <row r="33743" spans="1:4" ht="14.5" customHeight="1" x14ac:dyDescent="0.35">
      <c r="A33743" s="319"/>
      <c r="B33743" s="315">
        <v>44432.427083409697</v>
      </c>
      <c r="C33743" s="314">
        <v>75.216812534886415</v>
      </c>
      <c r="D33743" s="313" t="s">
        <v>167</v>
      </c>
    </row>
    <row r="33744" spans="1:4" ht="14.5" customHeight="1" x14ac:dyDescent="0.35">
      <c r="A33744" s="319"/>
      <c r="B33744" s="315">
        <v>44432.427777854144</v>
      </c>
      <c r="C33744" s="314">
        <v>77.544949292958094</v>
      </c>
      <c r="D33744" s="313" t="s">
        <v>167</v>
      </c>
    </row>
    <row r="33745" spans="1:4" ht="14.5" customHeight="1" x14ac:dyDescent="0.35">
      <c r="A33745" s="319"/>
      <c r="B33745" s="315">
        <v>44432.42847229859</v>
      </c>
      <c r="C33745" s="314">
        <v>75.643915732257298</v>
      </c>
      <c r="D33745" s="313" t="s">
        <v>167</v>
      </c>
    </row>
    <row r="33746" spans="1:4" ht="14.5" customHeight="1" x14ac:dyDescent="0.35">
      <c r="A33746" s="319"/>
      <c r="B33746" s="315">
        <v>44432.429166743037</v>
      </c>
      <c r="C33746" s="314">
        <v>73.792649339952433</v>
      </c>
      <c r="D33746" s="313" t="s">
        <v>167</v>
      </c>
    </row>
    <row r="33747" spans="1:4" ht="14.5" customHeight="1" x14ac:dyDescent="0.35">
      <c r="A33747" s="319"/>
      <c r="B33747" s="315">
        <v>44432.429861187484</v>
      </c>
      <c r="C33747" s="314">
        <v>70.521551741940982</v>
      </c>
      <c r="D33747" s="313" t="s">
        <v>167</v>
      </c>
    </row>
    <row r="33748" spans="1:4" ht="14.5" customHeight="1" x14ac:dyDescent="0.35">
      <c r="A33748" s="319"/>
      <c r="B33748" s="315">
        <v>44432.43055563193</v>
      </c>
      <c r="C33748" s="314">
        <v>65.407182651068439</v>
      </c>
      <c r="D33748" s="313" t="s">
        <v>167</v>
      </c>
    </row>
    <row r="33749" spans="1:4" ht="14.5" customHeight="1" x14ac:dyDescent="0.35">
      <c r="A33749" s="319"/>
      <c r="B33749" s="315">
        <v>44432.431250076377</v>
      </c>
      <c r="C33749" s="314">
        <v>62.075267426617209</v>
      </c>
      <c r="D33749" s="313" t="s">
        <v>167</v>
      </c>
    </row>
    <row r="33750" spans="1:4" ht="14.5" customHeight="1" x14ac:dyDescent="0.35">
      <c r="A33750" s="319"/>
      <c r="B33750" s="315">
        <v>44432.431944520824</v>
      </c>
      <c r="C33750" s="314">
        <v>60.782976302310516</v>
      </c>
      <c r="D33750" s="313" t="s">
        <v>167</v>
      </c>
    </row>
    <row r="33751" spans="1:4" ht="14.5" customHeight="1" x14ac:dyDescent="0.35">
      <c r="A33751" s="319"/>
      <c r="B33751" s="315">
        <v>44432.432638965271</v>
      </c>
      <c r="C33751" s="314">
        <v>60.467307367696776</v>
      </c>
      <c r="D33751" s="313" t="s">
        <v>167</v>
      </c>
    </row>
    <row r="33752" spans="1:4" ht="14.5" customHeight="1" x14ac:dyDescent="0.35">
      <c r="A33752" s="319"/>
      <c r="B33752" s="315">
        <v>44432.433333409717</v>
      </c>
      <c r="C33752" s="314">
        <v>59.146839417894562</v>
      </c>
      <c r="D33752" s="313" t="s">
        <v>167</v>
      </c>
    </row>
    <row r="33753" spans="1:4" ht="14.5" customHeight="1" x14ac:dyDescent="0.35">
      <c r="A33753" s="319"/>
      <c r="B33753" s="315">
        <v>44432.434027854164</v>
      </c>
      <c r="C33753" s="314">
        <v>58.441732636170734</v>
      </c>
      <c r="D33753" s="313" t="s">
        <v>167</v>
      </c>
    </row>
    <row r="33754" spans="1:4" ht="14.5" customHeight="1" x14ac:dyDescent="0.35">
      <c r="A33754" s="319"/>
      <c r="B33754" s="315">
        <v>44432.434722298611</v>
      </c>
      <c r="C33754" s="314">
        <v>60.305215783087384</v>
      </c>
      <c r="D33754" s="313" t="s">
        <v>167</v>
      </c>
    </row>
    <row r="33755" spans="1:4" ht="14.5" customHeight="1" x14ac:dyDescent="0.35">
      <c r="A33755" s="319"/>
      <c r="B33755" s="315">
        <v>44432.435416743057</v>
      </c>
      <c r="C33755" s="314">
        <v>60.950335240017736</v>
      </c>
      <c r="D33755" s="313" t="s">
        <v>167</v>
      </c>
    </row>
    <row r="33756" spans="1:4" ht="14.5" customHeight="1" x14ac:dyDescent="0.35">
      <c r="A33756" s="319"/>
      <c r="B33756" s="315">
        <v>44432.436111187504</v>
      </c>
      <c r="C33756" s="314">
        <v>59.703100267806441</v>
      </c>
      <c r="D33756" s="313" t="s">
        <v>167</v>
      </c>
    </row>
    <row r="33757" spans="1:4" ht="14.5" customHeight="1" x14ac:dyDescent="0.35">
      <c r="A33757" s="319"/>
      <c r="B33757" s="315">
        <v>44432.436805631951</v>
      </c>
      <c r="C33757" s="314">
        <v>55.748503900356205</v>
      </c>
      <c r="D33757" s="313" t="s">
        <v>167</v>
      </c>
    </row>
    <row r="33758" spans="1:4" ht="14.5" customHeight="1" x14ac:dyDescent="0.35">
      <c r="A33758" s="319"/>
      <c r="B33758" s="315">
        <v>44432.437500076398</v>
      </c>
      <c r="C33758" s="314">
        <v>54.071966941164767</v>
      </c>
      <c r="D33758" s="313" t="s">
        <v>167</v>
      </c>
    </row>
    <row r="33759" spans="1:4" ht="14.5" customHeight="1" x14ac:dyDescent="0.35">
      <c r="A33759" s="319"/>
      <c r="B33759" s="315">
        <v>44432.438194520844</v>
      </c>
      <c r="C33759" s="314">
        <v>56.547537666696975</v>
      </c>
      <c r="D33759" s="313" t="s">
        <v>167</v>
      </c>
    </row>
    <row r="33760" spans="1:4" ht="14.5" customHeight="1" x14ac:dyDescent="0.35">
      <c r="A33760" s="319"/>
      <c r="B33760" s="315">
        <v>44432.438888965291</v>
      </c>
      <c r="C33760" s="314">
        <v>58.123811483836228</v>
      </c>
      <c r="D33760" s="313" t="s">
        <v>167</v>
      </c>
    </row>
    <row r="33761" spans="1:4" ht="14.5" customHeight="1" x14ac:dyDescent="0.35">
      <c r="A33761" s="319"/>
      <c r="B33761" s="315">
        <v>44432.439583409738</v>
      </c>
      <c r="C33761" s="314">
        <v>59.032846626029155</v>
      </c>
      <c r="D33761" s="313" t="s">
        <v>167</v>
      </c>
    </row>
    <row r="33762" spans="1:4" ht="14.5" customHeight="1" x14ac:dyDescent="0.35">
      <c r="A33762" s="319"/>
      <c r="B33762" s="315">
        <v>44432.440277854184</v>
      </c>
      <c r="C33762" s="314">
        <v>62.422024846850157</v>
      </c>
      <c r="D33762" s="313" t="s">
        <v>167</v>
      </c>
    </row>
    <row r="33763" spans="1:4" ht="14.5" customHeight="1" x14ac:dyDescent="0.35">
      <c r="A33763" s="319"/>
      <c r="B33763" s="315">
        <v>44432.440972298631</v>
      </c>
      <c r="C33763" s="314">
        <v>70.592393789355029</v>
      </c>
      <c r="D33763" s="313" t="s">
        <v>167</v>
      </c>
    </row>
    <row r="33764" spans="1:4" ht="14.5" customHeight="1" x14ac:dyDescent="0.35">
      <c r="A33764" s="319"/>
      <c r="B33764" s="315">
        <v>44432.441666743078</v>
      </c>
      <c r="C33764" s="314">
        <v>75.666806168790202</v>
      </c>
      <c r="D33764" s="313" t="s">
        <v>167</v>
      </c>
    </row>
    <row r="33765" spans="1:4" ht="14.5" customHeight="1" x14ac:dyDescent="0.35">
      <c r="A33765" s="319"/>
      <c r="B33765" s="315">
        <v>44432.442361187525</v>
      </c>
      <c r="C33765" s="314">
        <v>77.183977557509209</v>
      </c>
      <c r="D33765" s="313" t="s">
        <v>167</v>
      </c>
    </row>
    <row r="33766" spans="1:4" ht="14.5" customHeight="1" x14ac:dyDescent="0.35">
      <c r="A33766" s="319"/>
      <c r="B33766" s="315">
        <v>44432.443055631971</v>
      </c>
      <c r="C33766" s="314">
        <v>75.896422574290767</v>
      </c>
      <c r="D33766" s="313" t="s">
        <v>167</v>
      </c>
    </row>
    <row r="33767" spans="1:4" ht="14.5" customHeight="1" x14ac:dyDescent="0.35">
      <c r="A33767" s="319"/>
      <c r="B33767" s="315">
        <v>44432.443750076418</v>
      </c>
      <c r="C33767" s="314">
        <v>69.929384269384897</v>
      </c>
      <c r="D33767" s="313" t="s">
        <v>167</v>
      </c>
    </row>
    <row r="33768" spans="1:4" ht="14.5" customHeight="1" x14ac:dyDescent="0.35">
      <c r="A33768" s="319"/>
      <c r="B33768" s="315">
        <v>44432.444444520865</v>
      </c>
      <c r="C33768" s="314">
        <v>66.072857649533162</v>
      </c>
      <c r="D33768" s="313" t="s">
        <v>167</v>
      </c>
    </row>
    <row r="33769" spans="1:4" ht="14.5" customHeight="1" x14ac:dyDescent="0.35">
      <c r="A33769" s="319"/>
      <c r="B33769" s="315">
        <v>44432.445138965311</v>
      </c>
      <c r="C33769" s="314">
        <v>64.723119896610541</v>
      </c>
      <c r="D33769" s="313" t="s">
        <v>167</v>
      </c>
    </row>
    <row r="33770" spans="1:4" ht="14.5" customHeight="1" x14ac:dyDescent="0.35">
      <c r="A33770" s="319"/>
      <c r="B33770" s="315">
        <v>44432.445833409758</v>
      </c>
      <c r="C33770" s="314">
        <v>62.75155802490481</v>
      </c>
      <c r="D33770" s="313" t="s">
        <v>167</v>
      </c>
    </row>
    <row r="33771" spans="1:4" ht="14.5" customHeight="1" x14ac:dyDescent="0.35">
      <c r="A33771" s="319"/>
      <c r="B33771" s="315">
        <v>44432.446527854205</v>
      </c>
      <c r="C33771" s="314">
        <v>61.879980635153089</v>
      </c>
      <c r="D33771" s="313" t="s">
        <v>167</v>
      </c>
    </row>
    <row r="33772" spans="1:4" ht="14.5" customHeight="1" x14ac:dyDescent="0.35">
      <c r="A33772" s="319"/>
      <c r="B33772" s="315">
        <v>44432.447222298651</v>
      </c>
      <c r="C33772" s="314">
        <v>62.316179985506459</v>
      </c>
      <c r="D33772" s="313" t="s">
        <v>167</v>
      </c>
    </row>
    <row r="33773" spans="1:4" ht="14.5" customHeight="1" x14ac:dyDescent="0.35">
      <c r="A33773" s="319"/>
      <c r="B33773" s="315">
        <v>44432.447916743098</v>
      </c>
      <c r="C33773" s="314">
        <v>62.938267000810207</v>
      </c>
      <c r="D33773" s="313" t="s">
        <v>167</v>
      </c>
    </row>
    <row r="33774" spans="1:4" ht="14.5" customHeight="1" x14ac:dyDescent="0.35">
      <c r="A33774" s="319"/>
      <c r="B33774" s="315">
        <v>44432.448611187545</v>
      </c>
      <c r="C33774" s="314">
        <v>68.970867641908498</v>
      </c>
      <c r="D33774" s="313" t="s">
        <v>167</v>
      </c>
    </row>
    <row r="33775" spans="1:4" ht="14.5" customHeight="1" x14ac:dyDescent="0.35">
      <c r="A33775" s="319"/>
      <c r="B33775" s="315">
        <v>44432.449305631992</v>
      </c>
      <c r="C33775" s="314">
        <v>77.610481211038618</v>
      </c>
      <c r="D33775" s="313" t="s">
        <v>167</v>
      </c>
    </row>
    <row r="33776" spans="1:4" ht="14.5" customHeight="1" x14ac:dyDescent="0.35">
      <c r="A33776" s="319"/>
      <c r="B33776" s="315">
        <v>44432.450000076438</v>
      </c>
      <c r="C33776" s="314">
        <v>81.972743816254663</v>
      </c>
      <c r="D33776" s="313" t="s">
        <v>167</v>
      </c>
    </row>
    <row r="33777" spans="1:4" ht="14.5" customHeight="1" x14ac:dyDescent="0.35">
      <c r="A33777" s="319"/>
      <c r="B33777" s="315">
        <v>44432.450694520885</v>
      </c>
      <c r="C33777" s="314">
        <v>85.681068017535537</v>
      </c>
      <c r="D33777" s="313" t="s">
        <v>167</v>
      </c>
    </row>
    <row r="33778" spans="1:4" ht="14.5" customHeight="1" x14ac:dyDescent="0.35">
      <c r="A33778" s="319"/>
      <c r="B33778" s="315">
        <v>44432.451388965332</v>
      </c>
      <c r="C33778" s="314">
        <v>88.192149493269</v>
      </c>
      <c r="D33778" s="313" t="s">
        <v>167</v>
      </c>
    </row>
    <row r="33779" spans="1:4" ht="14.5" customHeight="1" x14ac:dyDescent="0.35">
      <c r="A33779" s="319"/>
      <c r="B33779" s="315">
        <v>44432.452083409778</v>
      </c>
      <c r="C33779" s="314">
        <v>90.34314398683685</v>
      </c>
      <c r="D33779" s="313" t="s">
        <v>167</v>
      </c>
    </row>
    <row r="33780" spans="1:4" ht="14.5" customHeight="1" x14ac:dyDescent="0.35">
      <c r="A33780" s="319"/>
      <c r="B33780" s="315">
        <v>44432.452777854225</v>
      </c>
      <c r="C33780" s="314">
        <v>87.31141470556031</v>
      </c>
      <c r="D33780" s="313" t="s">
        <v>167</v>
      </c>
    </row>
    <row r="33781" spans="1:4" ht="14.5" customHeight="1" x14ac:dyDescent="0.35">
      <c r="A33781" s="319"/>
      <c r="B33781" s="315">
        <v>44432.453472298672</v>
      </c>
      <c r="C33781" s="314">
        <v>85.614889206432665</v>
      </c>
      <c r="D33781" s="313" t="s">
        <v>167</v>
      </c>
    </row>
    <row r="33782" spans="1:4" ht="14.5" customHeight="1" x14ac:dyDescent="0.35">
      <c r="A33782" s="319"/>
      <c r="B33782" s="315">
        <v>44432.454166743119</v>
      </c>
      <c r="C33782" s="314">
        <v>81.792743386766716</v>
      </c>
      <c r="D33782" s="313" t="s">
        <v>167</v>
      </c>
    </row>
    <row r="33783" spans="1:4" ht="14.5" customHeight="1" x14ac:dyDescent="0.35">
      <c r="A33783" s="319"/>
      <c r="B33783" s="315">
        <v>44432.454861187565</v>
      </c>
      <c r="C33783" s="314">
        <v>77.96630025349053</v>
      </c>
      <c r="D33783" s="313" t="s">
        <v>167</v>
      </c>
    </row>
    <row r="33784" spans="1:4" ht="14.5" customHeight="1" x14ac:dyDescent="0.35">
      <c r="A33784" s="319"/>
      <c r="B33784" s="315">
        <v>44432.455555632012</v>
      </c>
      <c r="C33784" s="314">
        <v>75.573508998619701</v>
      </c>
      <c r="D33784" s="313" t="s">
        <v>167</v>
      </c>
    </row>
    <row r="33785" spans="1:4" ht="14.5" customHeight="1" x14ac:dyDescent="0.35">
      <c r="A33785" s="319"/>
      <c r="B33785" s="315">
        <v>44432.456250076459</v>
      </c>
      <c r="C33785" s="314">
        <v>77.658945296080006</v>
      </c>
      <c r="D33785" s="313" t="s">
        <v>167</v>
      </c>
    </row>
    <row r="33786" spans="1:4" ht="14.5" customHeight="1" x14ac:dyDescent="0.35">
      <c r="A33786" s="319"/>
      <c r="B33786" s="315">
        <v>44432.456944520905</v>
      </c>
      <c r="C33786" s="314">
        <v>78.579069315114367</v>
      </c>
      <c r="D33786" s="313" t="s">
        <v>167</v>
      </c>
    </row>
    <row r="33787" spans="1:4" ht="14.5" customHeight="1" x14ac:dyDescent="0.35">
      <c r="A33787" s="319"/>
      <c r="B33787" s="315">
        <v>44432.457638965352</v>
      </c>
      <c r="C33787" s="314">
        <v>76.00764337130046</v>
      </c>
      <c r="D33787" s="313" t="s">
        <v>167</v>
      </c>
    </row>
    <row r="33788" spans="1:4" ht="14.5" customHeight="1" x14ac:dyDescent="0.35">
      <c r="A33788" s="319"/>
      <c r="B33788" s="315">
        <v>44432.458333409799</v>
      </c>
      <c r="C33788" s="314">
        <v>77.17342935620303</v>
      </c>
      <c r="D33788" s="313" t="s">
        <v>167</v>
      </c>
    </row>
    <row r="33789" spans="1:4" ht="14.5" customHeight="1" x14ac:dyDescent="0.35">
      <c r="A33789" s="319"/>
      <c r="B33789" s="315">
        <v>44432.459027854246</v>
      </c>
      <c r="C33789" s="314">
        <v>82.689251070622902</v>
      </c>
      <c r="D33789" s="313" t="s">
        <v>167</v>
      </c>
    </row>
    <row r="33790" spans="1:4" ht="14.5" customHeight="1" x14ac:dyDescent="0.35">
      <c r="A33790" s="319"/>
      <c r="B33790" s="315">
        <v>44432.459722298692</v>
      </c>
      <c r="C33790" s="314">
        <v>87.613416591888139</v>
      </c>
      <c r="D33790" s="313" t="s">
        <v>167</v>
      </c>
    </row>
    <row r="33791" spans="1:4" ht="14.5" customHeight="1" x14ac:dyDescent="0.35">
      <c r="A33791" s="319"/>
      <c r="B33791" s="315">
        <v>44432.460416743139</v>
      </c>
      <c r="C33791" s="314">
        <v>91.162583548377739</v>
      </c>
      <c r="D33791" s="313" t="s">
        <v>167</v>
      </c>
    </row>
    <row r="33792" spans="1:4" ht="14.5" customHeight="1" x14ac:dyDescent="0.35">
      <c r="A33792" s="319"/>
      <c r="B33792" s="315">
        <v>44432.461111187586</v>
      </c>
      <c r="C33792" s="314">
        <v>92.004283091187247</v>
      </c>
      <c r="D33792" s="313" t="s">
        <v>167</v>
      </c>
    </row>
    <row r="33793" spans="1:4" ht="14.5" customHeight="1" x14ac:dyDescent="0.35">
      <c r="A33793" s="319"/>
      <c r="B33793" s="315">
        <v>44432.461805632032</v>
      </c>
      <c r="C33793" s="314">
        <v>87.267986366503948</v>
      </c>
      <c r="D33793" s="313" t="s">
        <v>167</v>
      </c>
    </row>
    <row r="33794" spans="1:4" ht="14.5" customHeight="1" x14ac:dyDescent="0.35">
      <c r="A33794" s="319"/>
      <c r="B33794" s="315">
        <v>44432.462500076479</v>
      </c>
      <c r="C33794" s="314">
        <v>74.5640458758416</v>
      </c>
      <c r="D33794" s="313" t="s">
        <v>167</v>
      </c>
    </row>
    <row r="33795" spans="1:4" ht="14.5" customHeight="1" x14ac:dyDescent="0.35">
      <c r="A33795" s="319"/>
      <c r="B33795" s="315">
        <v>44432.463194520926</v>
      </c>
      <c r="C33795" s="314">
        <v>64.325878894275718</v>
      </c>
      <c r="D33795" s="313" t="s">
        <v>167</v>
      </c>
    </row>
    <row r="33796" spans="1:4" ht="14.5" customHeight="1" x14ac:dyDescent="0.35">
      <c r="A33796" s="319"/>
      <c r="B33796" s="315">
        <v>44432.463888965372</v>
      </c>
      <c r="C33796" s="314">
        <v>66.621941204154666</v>
      </c>
      <c r="D33796" s="313" t="s">
        <v>167</v>
      </c>
    </row>
    <row r="33797" spans="1:4" ht="14.5" customHeight="1" x14ac:dyDescent="0.35">
      <c r="A33797" s="319"/>
      <c r="B33797" s="315">
        <v>44432.464583409819</v>
      </c>
      <c r="C33797" s="314">
        <v>73.967142611311289</v>
      </c>
      <c r="D33797" s="313" t="s">
        <v>167</v>
      </c>
    </row>
    <row r="33798" spans="1:4" ht="14.5" customHeight="1" x14ac:dyDescent="0.35">
      <c r="A33798" s="319"/>
      <c r="B33798" s="315">
        <v>44432.465277854266</v>
      </c>
      <c r="C33798" s="314">
        <v>73.473762493803704</v>
      </c>
      <c r="D33798" s="313" t="s">
        <v>167</v>
      </c>
    </row>
    <row r="33799" spans="1:4" ht="14.5" customHeight="1" x14ac:dyDescent="0.35">
      <c r="A33799" s="319"/>
      <c r="B33799" s="315">
        <v>44432.465972298713</v>
      </c>
      <c r="C33799" s="314">
        <v>73.256669512798538</v>
      </c>
      <c r="D33799" s="313" t="s">
        <v>167</v>
      </c>
    </row>
    <row r="33800" spans="1:4" ht="14.5" customHeight="1" x14ac:dyDescent="0.35">
      <c r="A33800" s="319"/>
      <c r="B33800" s="315">
        <v>44432.466666743159</v>
      </c>
      <c r="C33800" s="314">
        <v>76.44403370301589</v>
      </c>
      <c r="D33800" s="313" t="s">
        <v>167</v>
      </c>
    </row>
    <row r="33801" spans="1:4" ht="14.5" customHeight="1" x14ac:dyDescent="0.35">
      <c r="A33801" s="319"/>
      <c r="B33801" s="315">
        <v>44432.467361187606</v>
      </c>
      <c r="C33801" s="314">
        <v>84.089130018486557</v>
      </c>
      <c r="D33801" s="313" t="s">
        <v>167</v>
      </c>
    </row>
    <row r="33802" spans="1:4" ht="14.5" customHeight="1" x14ac:dyDescent="0.35">
      <c r="A33802" s="319"/>
      <c r="B33802" s="315">
        <v>44432.468055632053</v>
      </c>
      <c r="C33802" s="314">
        <v>85.217599688084249</v>
      </c>
      <c r="D33802" s="313" t="s">
        <v>167</v>
      </c>
    </row>
    <row r="33803" spans="1:4" ht="14.5" customHeight="1" x14ac:dyDescent="0.35">
      <c r="A33803" s="319"/>
      <c r="B33803" s="315">
        <v>44432.468750076499</v>
      </c>
      <c r="C33803" s="314">
        <v>87.200767731651041</v>
      </c>
      <c r="D33803" s="313" t="s">
        <v>167</v>
      </c>
    </row>
    <row r="33804" spans="1:4" ht="14.5" customHeight="1" x14ac:dyDescent="0.35">
      <c r="A33804" s="319"/>
      <c r="B33804" s="315">
        <v>44432.469444520946</v>
      </c>
      <c r="C33804" s="314">
        <v>93.152192905159126</v>
      </c>
      <c r="D33804" s="313" t="s">
        <v>167</v>
      </c>
    </row>
    <row r="33805" spans="1:4" ht="14.5" customHeight="1" x14ac:dyDescent="0.35">
      <c r="A33805" s="319"/>
      <c r="B33805" s="315">
        <v>44432.470138965393</v>
      </c>
      <c r="C33805" s="314">
        <v>94.636409799186126</v>
      </c>
      <c r="D33805" s="313" t="s">
        <v>167</v>
      </c>
    </row>
    <row r="33806" spans="1:4" ht="14.5" customHeight="1" x14ac:dyDescent="0.35">
      <c r="A33806" s="319"/>
      <c r="B33806" s="315">
        <v>44432.47083340984</v>
      </c>
      <c r="C33806" s="314">
        <v>98.432803107836904</v>
      </c>
      <c r="D33806" s="313" t="s">
        <v>167</v>
      </c>
    </row>
    <row r="33807" spans="1:4" ht="14.5" customHeight="1" x14ac:dyDescent="0.35">
      <c r="A33807" s="319"/>
      <c r="B33807" s="315">
        <v>44432.471527854286</v>
      </c>
      <c r="C33807" s="314">
        <v>111.62686107012948</v>
      </c>
      <c r="D33807" s="313" t="s">
        <v>167</v>
      </c>
    </row>
    <row r="33808" spans="1:4" ht="14.5" customHeight="1" x14ac:dyDescent="0.35">
      <c r="A33808" s="319"/>
      <c r="B33808" s="315">
        <v>44432.472222298733</v>
      </c>
      <c r="C33808" s="314">
        <v>123.09713392174065</v>
      </c>
      <c r="D33808" s="313" t="s">
        <v>167</v>
      </c>
    </row>
    <row r="33809" spans="1:4" ht="14.5" customHeight="1" x14ac:dyDescent="0.35">
      <c r="A33809" s="319"/>
      <c r="B33809" s="315">
        <v>44432.47291674318</v>
      </c>
      <c r="C33809" s="314">
        <v>131.37118352551286</v>
      </c>
      <c r="D33809" s="313" t="s">
        <v>167</v>
      </c>
    </row>
    <row r="33810" spans="1:4" ht="14.5" customHeight="1" x14ac:dyDescent="0.35">
      <c r="A33810" s="319"/>
      <c r="B33810" s="315">
        <v>44432.473611187626</v>
      </c>
      <c r="C33810" s="314">
        <v>143.20990833517862</v>
      </c>
      <c r="D33810" s="313" t="s">
        <v>167</v>
      </c>
    </row>
    <row r="33811" spans="1:4" ht="14.5" customHeight="1" x14ac:dyDescent="0.35">
      <c r="A33811" s="319"/>
      <c r="B33811" s="315">
        <v>44432.474305632073</v>
      </c>
      <c r="C33811" s="314">
        <v>157.94985422767931</v>
      </c>
      <c r="D33811" s="313" t="s">
        <v>167</v>
      </c>
    </row>
    <row r="33812" spans="1:4" ht="14.5" customHeight="1" x14ac:dyDescent="0.35">
      <c r="A33812" s="319"/>
      <c r="B33812" s="315">
        <v>44432.47500007652</v>
      </c>
      <c r="C33812" s="314">
        <v>159.63430857199711</v>
      </c>
      <c r="D33812" s="313" t="s">
        <v>167</v>
      </c>
    </row>
    <row r="33813" spans="1:4" ht="14.5" customHeight="1" x14ac:dyDescent="0.35">
      <c r="A33813" s="319"/>
      <c r="B33813" s="315">
        <v>44432.475694520966</v>
      </c>
      <c r="C33813" s="314">
        <v>153.78720975548106</v>
      </c>
      <c r="D33813" s="313" t="s">
        <v>167</v>
      </c>
    </row>
    <row r="33814" spans="1:4" ht="14.5" customHeight="1" x14ac:dyDescent="0.35">
      <c r="A33814" s="319"/>
      <c r="B33814" s="315">
        <v>44432.476388965413</v>
      </c>
      <c r="C33814" s="314">
        <v>146.14368372649963</v>
      </c>
      <c r="D33814" s="313" t="s">
        <v>167</v>
      </c>
    </row>
    <row r="33815" spans="1:4" ht="14.5" customHeight="1" x14ac:dyDescent="0.35">
      <c r="A33815" s="319"/>
      <c r="B33815" s="315">
        <v>44432.47708340986</v>
      </c>
      <c r="C33815" s="314">
        <v>135.58569542965077</v>
      </c>
      <c r="D33815" s="313" t="s">
        <v>167</v>
      </c>
    </row>
    <row r="33816" spans="1:4" ht="14.5" customHeight="1" x14ac:dyDescent="0.35">
      <c r="A33816" s="319"/>
      <c r="B33816" s="315">
        <v>44432.477777854307</v>
      </c>
      <c r="C33816" s="314">
        <v>126.23518839799799</v>
      </c>
      <c r="D33816" s="313" t="s">
        <v>167</v>
      </c>
    </row>
    <row r="33817" spans="1:4" ht="14.5" customHeight="1" x14ac:dyDescent="0.35">
      <c r="A33817" s="319"/>
      <c r="B33817" s="315">
        <v>44432.478472298753</v>
      </c>
      <c r="C33817" s="314">
        <v>121.83490905372309</v>
      </c>
      <c r="D33817" s="313" t="s">
        <v>167</v>
      </c>
    </row>
    <row r="33818" spans="1:4" ht="14.5" customHeight="1" x14ac:dyDescent="0.35">
      <c r="A33818" s="319"/>
      <c r="B33818" s="315">
        <v>44432.4791667432</v>
      </c>
      <c r="C33818" s="314">
        <v>112.71427450485838</v>
      </c>
      <c r="D33818" s="313" t="s">
        <v>167</v>
      </c>
    </row>
    <row r="33819" spans="1:4" ht="14.5" customHeight="1" x14ac:dyDescent="0.35">
      <c r="A33819" s="319"/>
      <c r="B33819" s="315">
        <v>44432.479861187647</v>
      </c>
      <c r="C33819" s="314">
        <v>106.73654193656014</v>
      </c>
      <c r="D33819" s="313" t="s">
        <v>167</v>
      </c>
    </row>
    <row r="33820" spans="1:4" ht="14.5" customHeight="1" x14ac:dyDescent="0.35">
      <c r="A33820" s="319"/>
      <c r="B33820" s="315">
        <v>44432.480555632093</v>
      </c>
      <c r="C33820" s="314">
        <v>106.1932035102315</v>
      </c>
      <c r="D33820" s="313" t="s">
        <v>167</v>
      </c>
    </row>
    <row r="33821" spans="1:4" ht="14.5" customHeight="1" x14ac:dyDescent="0.35">
      <c r="A33821" s="319"/>
      <c r="B33821" s="315">
        <v>44432.48125007654</v>
      </c>
      <c r="C33821" s="314">
        <v>111.25122174484035</v>
      </c>
      <c r="D33821" s="313" t="s">
        <v>167</v>
      </c>
    </row>
    <row r="33822" spans="1:4" ht="14.5" customHeight="1" x14ac:dyDescent="0.35">
      <c r="A33822" s="319"/>
      <c r="B33822" s="315">
        <v>44432.481944520987</v>
      </c>
      <c r="C33822" s="314">
        <v>122.04105812134415</v>
      </c>
      <c r="D33822" s="313" t="s">
        <v>167</v>
      </c>
    </row>
    <row r="33823" spans="1:4" ht="14.5" customHeight="1" x14ac:dyDescent="0.35">
      <c r="A33823" s="319"/>
      <c r="B33823" s="315">
        <v>44432.482638965434</v>
      </c>
      <c r="C33823" s="314">
        <v>125.35890825176999</v>
      </c>
      <c r="D33823" s="313" t="s">
        <v>167</v>
      </c>
    </row>
    <row r="33824" spans="1:4" ht="14.5" customHeight="1" x14ac:dyDescent="0.35">
      <c r="A33824" s="319"/>
      <c r="B33824" s="315">
        <v>44432.48333340988</v>
      </c>
      <c r="C33824" s="314">
        <v>123.49938731614772</v>
      </c>
      <c r="D33824" s="313" t="s">
        <v>167</v>
      </c>
    </row>
    <row r="33825" spans="1:4" ht="14.5" customHeight="1" x14ac:dyDescent="0.35">
      <c r="A33825" s="319"/>
      <c r="B33825" s="315">
        <v>44432.484027854327</v>
      </c>
      <c r="C33825" s="314">
        <v>122.7245901472983</v>
      </c>
      <c r="D33825" s="313" t="s">
        <v>167</v>
      </c>
    </row>
    <row r="33826" spans="1:4" ht="14.5" customHeight="1" x14ac:dyDescent="0.35">
      <c r="A33826" s="319"/>
      <c r="B33826" s="315">
        <v>44432.484722298774</v>
      </c>
      <c r="C33826" s="314">
        <v>119.30320646083564</v>
      </c>
      <c r="D33826" s="313" t="s">
        <v>167</v>
      </c>
    </row>
    <row r="33827" spans="1:4" ht="14.5" customHeight="1" x14ac:dyDescent="0.35">
      <c r="A33827" s="319"/>
      <c r="B33827" s="315">
        <v>44432.48541674322</v>
      </c>
      <c r="C33827" s="314">
        <v>114.4308151632528</v>
      </c>
      <c r="D33827" s="313" t="s">
        <v>167</v>
      </c>
    </row>
    <row r="33828" spans="1:4" ht="14.5" customHeight="1" x14ac:dyDescent="0.35">
      <c r="A33828" s="319"/>
      <c r="B33828" s="315">
        <v>44432.486111187667</v>
      </c>
      <c r="C33828" s="314">
        <v>110.77911421059785</v>
      </c>
      <c r="D33828" s="313" t="s">
        <v>167</v>
      </c>
    </row>
    <row r="33829" spans="1:4" ht="14.5" customHeight="1" x14ac:dyDescent="0.35">
      <c r="A33829" s="319"/>
      <c r="B33829" s="315">
        <v>44432.486805632114</v>
      </c>
      <c r="C33829" s="314">
        <v>108.91792531175112</v>
      </c>
      <c r="D33829" s="313" t="s">
        <v>167</v>
      </c>
    </row>
    <row r="33830" spans="1:4" ht="14.5" customHeight="1" x14ac:dyDescent="0.35">
      <c r="A33830" s="319"/>
      <c r="B33830" s="315">
        <v>44432.487500076561</v>
      </c>
      <c r="C33830" s="314">
        <v>106.25898162806601</v>
      </c>
      <c r="D33830" s="313" t="s">
        <v>167</v>
      </c>
    </row>
    <row r="33831" spans="1:4" ht="14.5" customHeight="1" x14ac:dyDescent="0.35">
      <c r="A33831" s="319"/>
      <c r="B33831" s="315">
        <v>44432.488194521007</v>
      </c>
      <c r="C33831" s="314">
        <v>97.749096998859514</v>
      </c>
      <c r="D33831" s="313" t="s">
        <v>167</v>
      </c>
    </row>
    <row r="33832" spans="1:4" ht="14.5" customHeight="1" x14ac:dyDescent="0.35">
      <c r="A33832" s="319"/>
      <c r="B33832" s="315">
        <v>44432.488888965454</v>
      </c>
      <c r="C33832" s="314">
        <v>84.746108934900263</v>
      </c>
      <c r="D33832" s="313" t="s">
        <v>167</v>
      </c>
    </row>
    <row r="33833" spans="1:4" ht="14.5" customHeight="1" x14ac:dyDescent="0.35">
      <c r="A33833" s="319"/>
      <c r="B33833" s="315">
        <v>44432.489583409901</v>
      </c>
      <c r="C33833" s="314">
        <v>79.179888013758074</v>
      </c>
      <c r="D33833" s="313" t="s">
        <v>167</v>
      </c>
    </row>
    <row r="33834" spans="1:4" ht="14.5" customHeight="1" x14ac:dyDescent="0.35">
      <c r="A33834" s="319"/>
      <c r="B33834" s="315">
        <v>44432.490277854347</v>
      </c>
      <c r="C33834" s="314">
        <v>70.690475748388181</v>
      </c>
      <c r="D33834" s="313" t="s">
        <v>167</v>
      </c>
    </row>
    <row r="33835" spans="1:4" ht="14.5" customHeight="1" x14ac:dyDescent="0.35">
      <c r="A33835" s="319"/>
      <c r="B33835" s="315">
        <v>44432.490972298794</v>
      </c>
      <c r="C33835" s="314">
        <v>63.271098637295651</v>
      </c>
      <c r="D33835" s="313" t="s">
        <v>167</v>
      </c>
    </row>
    <row r="33836" spans="1:4" ht="14.5" customHeight="1" x14ac:dyDescent="0.35">
      <c r="A33836" s="319"/>
      <c r="B33836" s="315">
        <v>44432.491666743241</v>
      </c>
      <c r="C33836" s="314">
        <v>52.966007128586838</v>
      </c>
      <c r="D33836" s="313" t="s">
        <v>167</v>
      </c>
    </row>
    <row r="33837" spans="1:4" ht="14.5" customHeight="1" x14ac:dyDescent="0.35">
      <c r="A33837" s="319"/>
      <c r="B33837" s="315">
        <v>44432.492361187687</v>
      </c>
      <c r="C33837" s="314">
        <v>45.581474100449121</v>
      </c>
      <c r="D33837" s="313" t="s">
        <v>167</v>
      </c>
    </row>
    <row r="33838" spans="1:4" ht="14.5" customHeight="1" x14ac:dyDescent="0.35">
      <c r="A33838" s="319"/>
      <c r="B33838" s="315">
        <v>44432.493055632134</v>
      </c>
      <c r="C33838" s="314">
        <v>43.423848242736618</v>
      </c>
      <c r="D33838" s="313" t="s">
        <v>167</v>
      </c>
    </row>
    <row r="33839" spans="1:4" ht="14.5" customHeight="1" x14ac:dyDescent="0.35">
      <c r="A33839" s="319"/>
      <c r="B33839" s="315">
        <v>44432.493750076581</v>
      </c>
      <c r="C33839" s="314">
        <v>41.290322276543399</v>
      </c>
      <c r="D33839" s="313" t="s">
        <v>167</v>
      </c>
    </row>
    <row r="33840" spans="1:4" ht="14.5" customHeight="1" x14ac:dyDescent="0.35">
      <c r="A33840" s="319"/>
      <c r="B33840" s="315">
        <v>44432.494444521028</v>
      </c>
      <c r="C33840" s="314">
        <v>39.751175628919739</v>
      </c>
      <c r="D33840" s="313" t="s">
        <v>167</v>
      </c>
    </row>
    <row r="33841" spans="1:4" ht="14.5" customHeight="1" x14ac:dyDescent="0.35">
      <c r="A33841" s="319"/>
      <c r="B33841" s="315">
        <v>44432.495138965474</v>
      </c>
      <c r="C33841" s="314">
        <v>38.763184800421975</v>
      </c>
      <c r="D33841" s="313" t="s">
        <v>167</v>
      </c>
    </row>
    <row r="33842" spans="1:4" ht="14.5" customHeight="1" x14ac:dyDescent="0.35">
      <c r="A33842" s="319"/>
      <c r="B33842" s="315">
        <v>44432.495833409921</v>
      </c>
      <c r="C33842" s="314">
        <v>38.446148909666228</v>
      </c>
      <c r="D33842" s="313" t="s">
        <v>167</v>
      </c>
    </row>
    <row r="33843" spans="1:4" ht="14.5" customHeight="1" x14ac:dyDescent="0.35">
      <c r="A33843" s="319"/>
      <c r="B33843" s="315">
        <v>44432.496527854368</v>
      </c>
      <c r="C33843" s="314">
        <v>38.861346925434191</v>
      </c>
      <c r="D33843" s="313" t="s">
        <v>167</v>
      </c>
    </row>
    <row r="33844" spans="1:4" ht="14.5" customHeight="1" x14ac:dyDescent="0.35">
      <c r="A33844" s="319"/>
      <c r="B33844" s="315">
        <v>44432.497222298814</v>
      </c>
      <c r="C33844" s="314">
        <v>36.43202649007435</v>
      </c>
      <c r="D33844" s="313" t="s">
        <v>167</v>
      </c>
    </row>
    <row r="33845" spans="1:4" ht="14.5" customHeight="1" x14ac:dyDescent="0.35">
      <c r="A33845" s="319"/>
      <c r="B33845" s="315">
        <v>44432.497916743261</v>
      </c>
      <c r="C33845" s="314">
        <v>34.297778546961489</v>
      </c>
      <c r="D33845" s="313" t="s">
        <v>167</v>
      </c>
    </row>
    <row r="33846" spans="1:4" ht="14.5" customHeight="1" x14ac:dyDescent="0.35">
      <c r="A33846" s="319"/>
      <c r="B33846" s="315">
        <v>44432.498611187708</v>
      </c>
      <c r="C33846" s="314">
        <v>32.949108876077418</v>
      </c>
      <c r="D33846" s="313" t="s">
        <v>167</v>
      </c>
    </row>
    <row r="33847" spans="1:4" ht="14.5" customHeight="1" x14ac:dyDescent="0.35">
      <c r="A33847" s="319"/>
      <c r="B33847" s="315">
        <v>44432.499305632155</v>
      </c>
      <c r="C33847" s="314">
        <v>34.053600826439407</v>
      </c>
      <c r="D33847" s="313" t="s">
        <v>167</v>
      </c>
    </row>
    <row r="33848" spans="1:4" ht="14.5" customHeight="1" x14ac:dyDescent="0.35">
      <c r="A33848" s="319"/>
      <c r="B33848" s="315">
        <v>44432.500000076601</v>
      </c>
      <c r="C33848" s="314">
        <v>34.469722084408083</v>
      </c>
      <c r="D33848" s="313" t="s">
        <v>167</v>
      </c>
    </row>
    <row r="33849" spans="1:4" ht="14.5" customHeight="1" x14ac:dyDescent="0.35">
      <c r="A33849" s="319"/>
      <c r="B33849" s="315">
        <v>44432.500694521048</v>
      </c>
      <c r="C33849" s="314">
        <v>32.5696626172954</v>
      </c>
      <c r="D33849" s="313" t="s">
        <v>167</v>
      </c>
    </row>
    <row r="33850" spans="1:4" ht="14.5" customHeight="1" x14ac:dyDescent="0.35">
      <c r="A33850" s="319"/>
      <c r="B33850" s="315">
        <v>44432.501388965495</v>
      </c>
      <c r="C33850" s="314">
        <v>32.246775912188845</v>
      </c>
      <c r="D33850" s="313" t="s">
        <v>167</v>
      </c>
    </row>
    <row r="33851" spans="1:4" ht="14.5" customHeight="1" x14ac:dyDescent="0.35">
      <c r="A33851" s="319"/>
      <c r="B33851" s="315">
        <v>44432.502083409941</v>
      </c>
      <c r="C33851" s="314">
        <v>34.882820899952399</v>
      </c>
      <c r="D33851" s="313" t="s">
        <v>167</v>
      </c>
    </row>
    <row r="33852" spans="1:4" ht="14.5" customHeight="1" x14ac:dyDescent="0.35">
      <c r="A33852" s="319"/>
      <c r="B33852" s="315">
        <v>44432.502777854388</v>
      </c>
      <c r="C33852" s="314">
        <v>36.861240027041639</v>
      </c>
      <c r="D33852" s="313" t="s">
        <v>167</v>
      </c>
    </row>
    <row r="33853" spans="1:4" ht="14.5" customHeight="1" x14ac:dyDescent="0.35">
      <c r="A33853" s="319"/>
      <c r="B33853" s="315">
        <v>44432.503472298835</v>
      </c>
      <c r="C33853" s="314">
        <v>36.837933901554791</v>
      </c>
      <c r="D33853" s="313" t="s">
        <v>167</v>
      </c>
    </row>
    <row r="33854" spans="1:4" ht="14.5" customHeight="1" x14ac:dyDescent="0.35">
      <c r="A33854" s="319"/>
      <c r="B33854" s="315">
        <v>44432.504166743282</v>
      </c>
      <c r="C33854" s="314">
        <v>34.903396568762645</v>
      </c>
      <c r="D33854" s="313" t="s">
        <v>167</v>
      </c>
    </row>
    <row r="33855" spans="1:4" ht="14.5" customHeight="1" x14ac:dyDescent="0.35">
      <c r="A33855" s="319"/>
      <c r="B33855" s="315">
        <v>44432.504861187728</v>
      </c>
      <c r="C33855" s="314">
        <v>30.931408874967019</v>
      </c>
      <c r="D33855" s="313" t="s">
        <v>167</v>
      </c>
    </row>
    <row r="33856" spans="1:4" ht="14.5" customHeight="1" x14ac:dyDescent="0.35">
      <c r="A33856" s="319"/>
      <c r="B33856" s="315">
        <v>44432.505555632175</v>
      </c>
      <c r="C33856" s="314">
        <v>29.341395034828746</v>
      </c>
      <c r="D33856" s="313" t="s">
        <v>167</v>
      </c>
    </row>
    <row r="33857" spans="1:4" ht="14.5" customHeight="1" x14ac:dyDescent="0.35">
      <c r="A33857" s="319"/>
      <c r="B33857" s="315">
        <v>44432.506250076622</v>
      </c>
      <c r="C33857" s="314">
        <v>30.920164563676128</v>
      </c>
      <c r="D33857" s="313" t="s">
        <v>167</v>
      </c>
    </row>
    <row r="33858" spans="1:4" ht="14.5" customHeight="1" x14ac:dyDescent="0.35">
      <c r="A33858" s="319"/>
      <c r="B33858" s="315">
        <v>44432.506944521068</v>
      </c>
      <c r="C33858" s="314">
        <v>33.003963333199017</v>
      </c>
      <c r="D33858" s="313" t="s">
        <v>167</v>
      </c>
    </row>
    <row r="33859" spans="1:4" ht="14.5" customHeight="1" x14ac:dyDescent="0.35">
      <c r="A33859" s="319"/>
      <c r="B33859" s="315">
        <v>44432.507638965515</v>
      </c>
      <c r="C33859" s="314">
        <v>7.9942757648600189</v>
      </c>
      <c r="D33859" s="313" t="s">
        <v>177</v>
      </c>
    </row>
    <row r="33860" spans="1:4" ht="14.5" customHeight="1" x14ac:dyDescent="0.35">
      <c r="A33860" s="319"/>
      <c r="B33860" s="315">
        <v>44432.508333409962</v>
      </c>
      <c r="C33860" s="314">
        <v>34.097703229460848</v>
      </c>
      <c r="D33860" s="313" t="s">
        <v>167</v>
      </c>
    </row>
    <row r="33861" spans="1:4" ht="14.5" customHeight="1" x14ac:dyDescent="0.35">
      <c r="A33861" s="319"/>
      <c r="B33861" s="315">
        <v>44432.509027854408</v>
      </c>
      <c r="C33861" s="314">
        <v>37.988095030689145</v>
      </c>
      <c r="D33861" s="313" t="s">
        <v>167</v>
      </c>
    </row>
    <row r="33862" spans="1:4" ht="14.5" customHeight="1" x14ac:dyDescent="0.35">
      <c r="A33862" s="319"/>
      <c r="B33862" s="315">
        <v>44432.509722298855</v>
      </c>
      <c r="C33862" s="314">
        <v>39.566880575210476</v>
      </c>
      <c r="D33862" s="313" t="s">
        <v>167</v>
      </c>
    </row>
    <row r="33863" spans="1:4" ht="14.5" customHeight="1" x14ac:dyDescent="0.35">
      <c r="A33863" s="319"/>
      <c r="B33863" s="315">
        <v>44432.510416743302</v>
      </c>
      <c r="C33863" s="314">
        <v>36.23168768246348</v>
      </c>
      <c r="D33863" s="313" t="s">
        <v>167</v>
      </c>
    </row>
    <row r="33864" spans="1:4" ht="14.5" customHeight="1" x14ac:dyDescent="0.35">
      <c r="A33864" s="319"/>
      <c r="B33864" s="315">
        <v>44432.511111187749</v>
      </c>
      <c r="C33864" s="314">
        <v>29.753743290385078</v>
      </c>
      <c r="D33864" s="313" t="s">
        <v>167</v>
      </c>
    </row>
    <row r="33865" spans="1:4" ht="14.5" customHeight="1" x14ac:dyDescent="0.35">
      <c r="A33865" s="319"/>
      <c r="B33865" s="315">
        <v>44432.511805632195</v>
      </c>
      <c r="C33865" s="314">
        <v>23.846944328518294</v>
      </c>
      <c r="D33865" s="313" t="s">
        <v>167</v>
      </c>
    </row>
    <row r="33866" spans="1:4" ht="14.5" customHeight="1" x14ac:dyDescent="0.35">
      <c r="A33866" s="319"/>
      <c r="B33866" s="315">
        <v>44432.512500076642</v>
      </c>
      <c r="C33866" s="314">
        <v>20.714227626000746</v>
      </c>
      <c r="D33866" s="313" t="s">
        <v>167</v>
      </c>
    </row>
    <row r="33867" spans="1:4" ht="14.5" customHeight="1" x14ac:dyDescent="0.35">
      <c r="A33867" s="319"/>
      <c r="B33867" s="315">
        <v>44432.513194521089</v>
      </c>
      <c r="C33867" s="314">
        <v>19.942919815489343</v>
      </c>
      <c r="D33867" s="313" t="s">
        <v>167</v>
      </c>
    </row>
    <row r="33868" spans="1:4" ht="14.5" customHeight="1" x14ac:dyDescent="0.35">
      <c r="A33868" s="319"/>
      <c r="B33868" s="315">
        <v>44432.513888965535</v>
      </c>
      <c r="C33868" s="314">
        <v>19.716206018476321</v>
      </c>
      <c r="D33868" s="313" t="s">
        <v>167</v>
      </c>
    </row>
    <row r="33869" spans="1:4" ht="14.5" customHeight="1" x14ac:dyDescent="0.35">
      <c r="A33869" s="319"/>
      <c r="B33869" s="315">
        <v>44432.514583409982</v>
      </c>
      <c r="C33869" s="314">
        <v>20.501090818874946</v>
      </c>
      <c r="D33869" s="313" t="s">
        <v>167</v>
      </c>
    </row>
    <row r="33870" spans="1:4" ht="14.5" customHeight="1" x14ac:dyDescent="0.35">
      <c r="A33870" s="319"/>
      <c r="B33870" s="315">
        <v>44432.515277854429</v>
      </c>
      <c r="C33870" s="314">
        <v>23.656585062581385</v>
      </c>
      <c r="D33870" s="313" t="s">
        <v>167</v>
      </c>
    </row>
    <row r="33871" spans="1:4" ht="14.5" customHeight="1" x14ac:dyDescent="0.35">
      <c r="A33871" s="319"/>
      <c r="B33871" s="315">
        <v>44432.515972298876</v>
      </c>
      <c r="C33871" s="314">
        <v>29.895172717889849</v>
      </c>
      <c r="D33871" s="313" t="s">
        <v>167</v>
      </c>
    </row>
    <row r="33872" spans="1:4" ht="14.5" customHeight="1" x14ac:dyDescent="0.35">
      <c r="A33872" s="319"/>
      <c r="B33872" s="315">
        <v>44432.516666743322</v>
      </c>
      <c r="C33872" s="314">
        <v>33.864780343947736</v>
      </c>
      <c r="D33872" s="313" t="s">
        <v>167</v>
      </c>
    </row>
    <row r="33873" spans="1:4" ht="14.5" customHeight="1" x14ac:dyDescent="0.35">
      <c r="A33873" s="319"/>
      <c r="B33873" s="315">
        <v>44432.517361187769</v>
      </c>
      <c r="C33873" s="314">
        <v>36.823183734225069</v>
      </c>
      <c r="D33873" s="313" t="s">
        <v>167</v>
      </c>
    </row>
    <row r="33874" spans="1:4" ht="14.5" customHeight="1" x14ac:dyDescent="0.35">
      <c r="A33874" s="319"/>
      <c r="B33874" s="315">
        <v>44432.518055632216</v>
      </c>
      <c r="C33874" s="314">
        <v>39.753032490816743</v>
      </c>
      <c r="D33874" s="313" t="s">
        <v>167</v>
      </c>
    </row>
    <row r="33875" spans="1:4" ht="14.5" customHeight="1" x14ac:dyDescent="0.35">
      <c r="A33875" s="319"/>
      <c r="B33875" s="315">
        <v>44432.518750076662</v>
      </c>
      <c r="C33875" s="314">
        <v>47.928838911855323</v>
      </c>
      <c r="D33875" s="313" t="s">
        <v>167</v>
      </c>
    </row>
    <row r="33876" spans="1:4" ht="14.5" customHeight="1" x14ac:dyDescent="0.35">
      <c r="A33876" s="319"/>
      <c r="B33876" s="315">
        <v>44432.519444521109</v>
      </c>
      <c r="C33876" s="314">
        <v>61.964818827890362</v>
      </c>
      <c r="D33876" s="313" t="s">
        <v>167</v>
      </c>
    </row>
    <row r="33877" spans="1:4" ht="14.5" customHeight="1" x14ac:dyDescent="0.35">
      <c r="A33877" s="319"/>
      <c r="B33877" s="315">
        <v>44432.520138965556</v>
      </c>
      <c r="C33877" s="314">
        <v>69.199169003348416</v>
      </c>
      <c r="D33877" s="313" t="s">
        <v>167</v>
      </c>
    </row>
    <row r="33878" spans="1:4" ht="14.5" customHeight="1" x14ac:dyDescent="0.35">
      <c r="A33878" s="319"/>
      <c r="B33878" s="315">
        <v>44432.520833410003</v>
      </c>
      <c r="C33878" s="314">
        <v>61.151815130282195</v>
      </c>
      <c r="D33878" s="313" t="s">
        <v>167</v>
      </c>
    </row>
    <row r="33879" spans="1:4" ht="14.5" customHeight="1" x14ac:dyDescent="0.35">
      <c r="A33879" s="319"/>
      <c r="B33879" s="315">
        <v>44432.521527854449</v>
      </c>
      <c r="C33879" s="314">
        <v>57.319547416051499</v>
      </c>
      <c r="D33879" s="313" t="s">
        <v>167</v>
      </c>
    </row>
    <row r="33880" spans="1:4" ht="14.5" customHeight="1" x14ac:dyDescent="0.35">
      <c r="A33880" s="319"/>
      <c r="B33880" s="315">
        <v>44432.522222298896</v>
      </c>
      <c r="C33880" s="314">
        <v>70.331884193285561</v>
      </c>
      <c r="D33880" s="313" t="s">
        <v>167</v>
      </c>
    </row>
    <row r="33881" spans="1:4" ht="14.5" customHeight="1" x14ac:dyDescent="0.35">
      <c r="A33881" s="319"/>
      <c r="B33881" s="315">
        <v>44432.522916743343</v>
      </c>
      <c r="C33881" s="314">
        <v>79.969587225812333</v>
      </c>
      <c r="D33881" s="313" t="s">
        <v>167</v>
      </c>
    </row>
    <row r="33882" spans="1:4" ht="14.5" customHeight="1" x14ac:dyDescent="0.35">
      <c r="A33882" s="319"/>
      <c r="B33882" s="315">
        <v>44432.523611187789</v>
      </c>
      <c r="C33882" s="314">
        <v>85.793707859434647</v>
      </c>
      <c r="D33882" s="313" t="s">
        <v>167</v>
      </c>
    </row>
    <row r="33883" spans="1:4" ht="14.5" customHeight="1" x14ac:dyDescent="0.35">
      <c r="A33883" s="319"/>
      <c r="B33883" s="315">
        <v>44432.524305632236</v>
      </c>
      <c r="C33883" s="314">
        <v>92.741721923560064</v>
      </c>
      <c r="D33883" s="313" t="s">
        <v>167</v>
      </c>
    </row>
    <row r="33884" spans="1:4" ht="14.5" customHeight="1" x14ac:dyDescent="0.35">
      <c r="A33884" s="319"/>
      <c r="B33884" s="315">
        <v>44432.525000076683</v>
      </c>
      <c r="C33884" s="314">
        <v>98.382911195443015</v>
      </c>
      <c r="D33884" s="313" t="s">
        <v>167</v>
      </c>
    </row>
    <row r="33885" spans="1:4" ht="14.5" customHeight="1" x14ac:dyDescent="0.35">
      <c r="A33885" s="319"/>
      <c r="B33885" s="315">
        <v>44432.525694521129</v>
      </c>
      <c r="C33885" s="314">
        <v>101.51344617168652</v>
      </c>
      <c r="D33885" s="313" t="s">
        <v>167</v>
      </c>
    </row>
    <row r="33886" spans="1:4" ht="14.5" customHeight="1" x14ac:dyDescent="0.35">
      <c r="A33886" s="319"/>
      <c r="B33886" s="315">
        <v>44432.526388965576</v>
      </c>
      <c r="C33886" s="314">
        <v>105.03886067369604</v>
      </c>
      <c r="D33886" s="313" t="s">
        <v>167</v>
      </c>
    </row>
    <row r="33887" spans="1:4" ht="14.5" customHeight="1" x14ac:dyDescent="0.35">
      <c r="A33887" s="319"/>
      <c r="B33887" s="315">
        <v>44432.527083410023</v>
      </c>
      <c r="C33887" s="314">
        <v>107.16688786822293</v>
      </c>
      <c r="D33887" s="313" t="s">
        <v>167</v>
      </c>
    </row>
    <row r="33888" spans="1:4" ht="14.5" customHeight="1" x14ac:dyDescent="0.35">
      <c r="A33888" s="319"/>
      <c r="B33888" s="315">
        <v>44432.52777785447</v>
      </c>
      <c r="C33888" s="314">
        <v>108.11884212577522</v>
      </c>
      <c r="D33888" s="313" t="s">
        <v>167</v>
      </c>
    </row>
    <row r="33889" spans="1:4" ht="14.5" customHeight="1" x14ac:dyDescent="0.35">
      <c r="A33889" s="319"/>
      <c r="B33889" s="315">
        <v>44432.528472298916</v>
      </c>
      <c r="C33889" s="314">
        <v>103.36365065903519</v>
      </c>
      <c r="D33889" s="313" t="s">
        <v>167</v>
      </c>
    </row>
    <row r="33890" spans="1:4" ht="14.5" customHeight="1" x14ac:dyDescent="0.35">
      <c r="A33890" s="319"/>
      <c r="B33890" s="315">
        <v>44432.529166743363</v>
      </c>
      <c r="C33890" s="314">
        <v>98.280004421177239</v>
      </c>
      <c r="D33890" s="313" t="s">
        <v>167</v>
      </c>
    </row>
    <row r="33891" spans="1:4" ht="14.5" customHeight="1" x14ac:dyDescent="0.35">
      <c r="A33891" s="319"/>
      <c r="B33891" s="315">
        <v>44432.52986118781</v>
      </c>
      <c r="C33891" s="314">
        <v>105.66893891417034</v>
      </c>
      <c r="D33891" s="313" t="s">
        <v>167</v>
      </c>
    </row>
    <row r="33892" spans="1:4" ht="14.5" customHeight="1" x14ac:dyDescent="0.35">
      <c r="A33892" s="319"/>
      <c r="B33892" s="315">
        <v>44432.530555632256</v>
      </c>
      <c r="C33892" s="314">
        <v>108.72384077021464</v>
      </c>
      <c r="D33892" s="313" t="s">
        <v>167</v>
      </c>
    </row>
    <row r="33893" spans="1:4" ht="14.5" customHeight="1" x14ac:dyDescent="0.35">
      <c r="A33893" s="319"/>
      <c r="B33893" s="315">
        <v>44432.531250076703</v>
      </c>
      <c r="C33893" s="314">
        <v>115.72757002772219</v>
      </c>
      <c r="D33893" s="313" t="s">
        <v>167</v>
      </c>
    </row>
    <row r="33894" spans="1:4" ht="14.5" customHeight="1" x14ac:dyDescent="0.35">
      <c r="A33894" s="319"/>
      <c r="B33894" s="315">
        <v>44432.53194452115</v>
      </c>
      <c r="C33894" s="314">
        <v>129.71370671238208</v>
      </c>
      <c r="D33894" s="313" t="s">
        <v>167</v>
      </c>
    </row>
    <row r="33895" spans="1:4" ht="14.5" customHeight="1" x14ac:dyDescent="0.35">
      <c r="A33895" s="319"/>
      <c r="B33895" s="315">
        <v>44432.532638965597</v>
      </c>
      <c r="C33895" s="314">
        <v>131.26329540488078</v>
      </c>
      <c r="D33895" s="313" t="s">
        <v>167</v>
      </c>
    </row>
    <row r="33896" spans="1:4" ht="14.5" customHeight="1" x14ac:dyDescent="0.35">
      <c r="A33896" s="319"/>
      <c r="B33896" s="315">
        <v>44432.533333410043</v>
      </c>
      <c r="C33896" s="314">
        <v>126.6610095999126</v>
      </c>
      <c r="D33896" s="313" t="s">
        <v>167</v>
      </c>
    </row>
    <row r="33897" spans="1:4" ht="14.5" customHeight="1" x14ac:dyDescent="0.35">
      <c r="A33897" s="319"/>
      <c r="B33897" s="315">
        <v>44432.53402785449</v>
      </c>
      <c r="C33897" s="314">
        <v>130.92836406751692</v>
      </c>
      <c r="D33897" s="313" t="s">
        <v>167</v>
      </c>
    </row>
    <row r="33898" spans="1:4" ht="14.5" customHeight="1" x14ac:dyDescent="0.35">
      <c r="A33898" s="319"/>
      <c r="B33898" s="315">
        <v>44432.534722298937</v>
      </c>
      <c r="C33898" s="314">
        <v>137.0506325406721</v>
      </c>
      <c r="D33898" s="313" t="s">
        <v>167</v>
      </c>
    </row>
    <row r="33899" spans="1:4" ht="14.5" customHeight="1" x14ac:dyDescent="0.35">
      <c r="A33899" s="319"/>
      <c r="B33899" s="315">
        <v>44432.535416743383</v>
      </c>
      <c r="C33899" s="314">
        <v>142.95079470246176</v>
      </c>
      <c r="D33899" s="313" t="s">
        <v>167</v>
      </c>
    </row>
    <row r="33900" spans="1:4" ht="14.5" customHeight="1" x14ac:dyDescent="0.35">
      <c r="A33900" s="319"/>
      <c r="B33900" s="315">
        <v>44432.53611118783</v>
      </c>
      <c r="C33900" s="314">
        <v>143.84656239167478</v>
      </c>
      <c r="D33900" s="313" t="s">
        <v>167</v>
      </c>
    </row>
    <row r="33901" spans="1:4" ht="14.5" customHeight="1" x14ac:dyDescent="0.35">
      <c r="A33901" s="319"/>
      <c r="B33901" s="315">
        <v>44432.536805632277</v>
      </c>
      <c r="C33901" s="314">
        <v>144.42655163653737</v>
      </c>
      <c r="D33901" s="313" t="s">
        <v>167</v>
      </c>
    </row>
    <row r="33902" spans="1:4" ht="14.5" customHeight="1" x14ac:dyDescent="0.35">
      <c r="A33902" s="319"/>
      <c r="B33902" s="315">
        <v>44432.537500076724</v>
      </c>
      <c r="C33902" s="314">
        <v>156.5036105495179</v>
      </c>
      <c r="D33902" s="313" t="s">
        <v>167</v>
      </c>
    </row>
    <row r="33903" spans="1:4" ht="14.5" customHeight="1" x14ac:dyDescent="0.35">
      <c r="A33903" s="319"/>
      <c r="B33903" s="315">
        <v>44432.53819452117</v>
      </c>
      <c r="C33903" s="314">
        <v>150.96911233450908</v>
      </c>
      <c r="D33903" s="313" t="s">
        <v>167</v>
      </c>
    </row>
    <row r="33904" spans="1:4" ht="14.5" customHeight="1" x14ac:dyDescent="0.35">
      <c r="A33904" s="319"/>
      <c r="B33904" s="315">
        <v>44432.538888965617</v>
      </c>
      <c r="C33904" s="314">
        <v>137.71055743049365</v>
      </c>
      <c r="D33904" s="313" t="s">
        <v>167</v>
      </c>
    </row>
    <row r="33905" spans="1:4" ht="14.5" customHeight="1" x14ac:dyDescent="0.35">
      <c r="A33905" s="319"/>
      <c r="B33905" s="315">
        <v>44432.539583410064</v>
      </c>
      <c r="C33905" s="314">
        <v>122.88304817432848</v>
      </c>
      <c r="D33905" s="313" t="s">
        <v>167</v>
      </c>
    </row>
    <row r="33906" spans="1:4" ht="14.5" customHeight="1" x14ac:dyDescent="0.35">
      <c r="A33906" s="319"/>
      <c r="B33906" s="315">
        <v>44432.54027785451</v>
      </c>
      <c r="C33906" s="314">
        <v>122.82682413391497</v>
      </c>
      <c r="D33906" s="313" t="s">
        <v>167</v>
      </c>
    </row>
    <row r="33907" spans="1:4" ht="14.5" customHeight="1" x14ac:dyDescent="0.35">
      <c r="A33907" s="319"/>
      <c r="B33907" s="315">
        <v>44432.540972298957</v>
      </c>
      <c r="C33907" s="314">
        <v>123.0263341990804</v>
      </c>
      <c r="D33907" s="313" t="s">
        <v>167</v>
      </c>
    </row>
    <row r="33908" spans="1:4" ht="14.5" customHeight="1" x14ac:dyDescent="0.35">
      <c r="A33908" s="319"/>
      <c r="B33908" s="315">
        <v>44432.541666743404</v>
      </c>
      <c r="C33908" s="314">
        <v>128.96680201436976</v>
      </c>
      <c r="D33908" s="313" t="s">
        <v>167</v>
      </c>
    </row>
    <row r="33909" spans="1:4" ht="14.5" customHeight="1" x14ac:dyDescent="0.35">
      <c r="A33909" s="319"/>
      <c r="B33909" s="315">
        <v>44432.54236118785</v>
      </c>
      <c r="C33909" s="314">
        <v>151.81380807803944</v>
      </c>
      <c r="D33909" s="313" t="s">
        <v>167</v>
      </c>
    </row>
    <row r="33910" spans="1:4" ht="14.5" customHeight="1" x14ac:dyDescent="0.35">
      <c r="A33910" s="319"/>
      <c r="B33910" s="315">
        <v>44432.543055632297</v>
      </c>
      <c r="C33910" s="314">
        <v>166.68136800297458</v>
      </c>
      <c r="D33910" s="313" t="s">
        <v>167</v>
      </c>
    </row>
    <row r="33911" spans="1:4" ht="14.5" customHeight="1" x14ac:dyDescent="0.35">
      <c r="A33911" s="319"/>
      <c r="B33911" s="315">
        <v>44432.543750076744</v>
      </c>
      <c r="C33911" s="314">
        <v>179.23638223012287</v>
      </c>
      <c r="D33911" s="313" t="s">
        <v>167</v>
      </c>
    </row>
    <row r="33912" spans="1:4" ht="14.5" customHeight="1" x14ac:dyDescent="0.35">
      <c r="A33912" s="319"/>
      <c r="B33912" s="315">
        <v>44432.544444521191</v>
      </c>
      <c r="C33912" s="314">
        <v>192.44443119398784</v>
      </c>
      <c r="D33912" s="313" t="s">
        <v>167</v>
      </c>
    </row>
    <row r="33913" spans="1:4" ht="14.5" customHeight="1" x14ac:dyDescent="0.35">
      <c r="A33913" s="319"/>
      <c r="B33913" s="315">
        <v>44432.545138965637</v>
      </c>
      <c r="C33913" s="314">
        <v>207.26414204468796</v>
      </c>
      <c r="D33913" s="313" t="s">
        <v>167</v>
      </c>
    </row>
    <row r="33914" spans="1:4" ht="14.5" customHeight="1" x14ac:dyDescent="0.35">
      <c r="A33914" s="319"/>
      <c r="B33914" s="315">
        <v>44432.545833410084</v>
      </c>
      <c r="C33914" s="314">
        <v>208.98831452267478</v>
      </c>
      <c r="D33914" s="313" t="s">
        <v>167</v>
      </c>
    </row>
    <row r="33915" spans="1:4" ht="14.5" customHeight="1" x14ac:dyDescent="0.35">
      <c r="A33915" s="319"/>
      <c r="B33915" s="315">
        <v>44432.546527854531</v>
      </c>
      <c r="C33915" s="314">
        <v>211.5492606586505</v>
      </c>
      <c r="D33915" s="313" t="s">
        <v>167</v>
      </c>
    </row>
    <row r="33916" spans="1:4" ht="14.5" customHeight="1" x14ac:dyDescent="0.35">
      <c r="A33916" s="319"/>
      <c r="B33916" s="315">
        <v>44432.547222298977</v>
      </c>
      <c r="C33916" s="314">
        <v>222.65385885267364</v>
      </c>
      <c r="D33916" s="313" t="s">
        <v>167</v>
      </c>
    </row>
    <row r="33917" spans="1:4" ht="14.5" customHeight="1" x14ac:dyDescent="0.35">
      <c r="A33917" s="319"/>
      <c r="B33917" s="315">
        <v>44432.547916743424</v>
      </c>
      <c r="C33917" s="314">
        <v>219.43043446647548</v>
      </c>
      <c r="D33917" s="313" t="s">
        <v>167</v>
      </c>
    </row>
    <row r="33918" spans="1:4" ht="14.5" customHeight="1" x14ac:dyDescent="0.35">
      <c r="A33918" s="319"/>
      <c r="B33918" s="315">
        <v>44432.548611187871</v>
      </c>
      <c r="C33918" s="314">
        <v>211.77021783360203</v>
      </c>
      <c r="D33918" s="313" t="s">
        <v>167</v>
      </c>
    </row>
    <row r="33919" spans="1:4" ht="14.5" customHeight="1" x14ac:dyDescent="0.35">
      <c r="A33919" s="319"/>
      <c r="B33919" s="315">
        <v>44432.549305632318</v>
      </c>
      <c r="C33919" s="314">
        <v>208.55117499524107</v>
      </c>
      <c r="D33919" s="313" t="s">
        <v>167</v>
      </c>
    </row>
    <row r="33920" spans="1:4" ht="14.5" customHeight="1" x14ac:dyDescent="0.35">
      <c r="A33920" s="319"/>
      <c r="B33920" s="315">
        <v>44432.550000076764</v>
      </c>
      <c r="C33920" s="314">
        <v>219.16901330261413</v>
      </c>
      <c r="D33920" s="313" t="s">
        <v>167</v>
      </c>
    </row>
    <row r="33921" spans="1:4" ht="14.5" customHeight="1" x14ac:dyDescent="0.35">
      <c r="A33921" s="319"/>
      <c r="B33921" s="315">
        <v>44432.550694521211</v>
      </c>
      <c r="C33921" s="314">
        <v>218.33312095052486</v>
      </c>
      <c r="D33921" s="313" t="s">
        <v>167</v>
      </c>
    </row>
    <row r="33922" spans="1:4" ht="14.5" customHeight="1" x14ac:dyDescent="0.35">
      <c r="A33922" s="319"/>
      <c r="B33922" s="315">
        <v>44432.551388965658</v>
      </c>
      <c r="C33922" s="314">
        <v>208.09722271530967</v>
      </c>
      <c r="D33922" s="313" t="s">
        <v>167</v>
      </c>
    </row>
    <row r="33923" spans="1:4" ht="14.5" customHeight="1" x14ac:dyDescent="0.35">
      <c r="A33923" s="319"/>
      <c r="B33923" s="315">
        <v>44432.552083410104</v>
      </c>
      <c r="C33923" s="314">
        <v>200.16645508545142</v>
      </c>
      <c r="D33923" s="313" t="s">
        <v>167</v>
      </c>
    </row>
    <row r="33924" spans="1:4" ht="14.5" customHeight="1" x14ac:dyDescent="0.35">
      <c r="A33924" s="319"/>
      <c r="B33924" s="315">
        <v>44432.552777854551</v>
      </c>
      <c r="C33924" s="314">
        <v>201.08666455775966</v>
      </c>
      <c r="D33924" s="313" t="s">
        <v>167</v>
      </c>
    </row>
    <row r="33925" spans="1:4" ht="14.5" customHeight="1" x14ac:dyDescent="0.35">
      <c r="A33925" s="319"/>
      <c r="B33925" s="315">
        <v>44432.553472298998</v>
      </c>
      <c r="C33925" s="314">
        <v>208.89520694948345</v>
      </c>
      <c r="D33925" s="313" t="s">
        <v>167</v>
      </c>
    </row>
    <row r="33926" spans="1:4" ht="14.5" customHeight="1" x14ac:dyDescent="0.35">
      <c r="A33926" s="319"/>
      <c r="B33926" s="315">
        <v>44432.554166743445</v>
      </c>
      <c r="C33926" s="314">
        <v>200.3179413529501</v>
      </c>
      <c r="D33926" s="313" t="s">
        <v>167</v>
      </c>
    </row>
    <row r="33927" spans="1:4" ht="14.5" customHeight="1" x14ac:dyDescent="0.35">
      <c r="A33927" s="319"/>
      <c r="B33927" s="315">
        <v>44432.554861187891</v>
      </c>
      <c r="C33927" s="314">
        <v>191.72870426074368</v>
      </c>
      <c r="D33927" s="313" t="s">
        <v>167</v>
      </c>
    </row>
    <row r="33928" spans="1:4" ht="14.5" customHeight="1" x14ac:dyDescent="0.35">
      <c r="A33928" s="319"/>
      <c r="B33928" s="315">
        <v>44432.555555632338</v>
      </c>
      <c r="C33928" s="314">
        <v>186.19034752888837</v>
      </c>
      <c r="D33928" s="313" t="s">
        <v>167</v>
      </c>
    </row>
    <row r="33929" spans="1:4" ht="14.5" customHeight="1" x14ac:dyDescent="0.35">
      <c r="A33929" s="319"/>
      <c r="B33929" s="315">
        <v>44432.556250076785</v>
      </c>
      <c r="C33929" s="314">
        <v>175.6023919721716</v>
      </c>
      <c r="D33929" s="313" t="s">
        <v>167</v>
      </c>
    </row>
    <row r="33930" spans="1:4" ht="14.5" customHeight="1" x14ac:dyDescent="0.35">
      <c r="A33930" s="319"/>
      <c r="B33930" s="315">
        <v>44432.556944521231</v>
      </c>
      <c r="C33930" s="314">
        <v>167.70208006666508</v>
      </c>
      <c r="D33930" s="313" t="s">
        <v>167</v>
      </c>
    </row>
    <row r="33931" spans="1:4" ht="14.5" customHeight="1" x14ac:dyDescent="0.35">
      <c r="A33931" s="319"/>
      <c r="B33931" s="315">
        <v>44432.557638965678</v>
      </c>
      <c r="C33931" s="314">
        <v>170.32310918079844</v>
      </c>
      <c r="D33931" s="313" t="s">
        <v>167</v>
      </c>
    </row>
    <row r="33932" spans="1:4" ht="14.5" customHeight="1" x14ac:dyDescent="0.35">
      <c r="A33932" s="319"/>
      <c r="B33932" s="315">
        <v>44432.558333410125</v>
      </c>
      <c r="C33932" s="314">
        <v>176.93652866009313</v>
      </c>
      <c r="D33932" s="313" t="s">
        <v>167</v>
      </c>
    </row>
    <row r="33933" spans="1:4" ht="14.5" customHeight="1" x14ac:dyDescent="0.35">
      <c r="A33933" s="319"/>
      <c r="B33933" s="315">
        <v>44432.559027854571</v>
      </c>
      <c r="C33933" s="314">
        <v>174.8365483719584</v>
      </c>
      <c r="D33933" s="313" t="s">
        <v>167</v>
      </c>
    </row>
    <row r="33934" spans="1:4" ht="14.5" customHeight="1" x14ac:dyDescent="0.35">
      <c r="A33934" s="319"/>
      <c r="B33934" s="315">
        <v>44432.559722299018</v>
      </c>
      <c r="C33934" s="314">
        <v>172.75248146668699</v>
      </c>
      <c r="D33934" s="313" t="s">
        <v>167</v>
      </c>
    </row>
    <row r="33935" spans="1:4" ht="14.5" customHeight="1" x14ac:dyDescent="0.35">
      <c r="A33935" s="319"/>
      <c r="B33935" s="315">
        <v>44432.560416743465</v>
      </c>
      <c r="C33935" s="314">
        <v>166.01315627816365</v>
      </c>
      <c r="D33935" s="313" t="s">
        <v>167</v>
      </c>
    </row>
    <row r="33936" spans="1:4" ht="14.5" customHeight="1" x14ac:dyDescent="0.35">
      <c r="A33936" s="319"/>
      <c r="B33936" s="315">
        <v>44432.561111187912</v>
      </c>
      <c r="C33936" s="314">
        <v>150.01192294084467</v>
      </c>
      <c r="D33936" s="313" t="s">
        <v>167</v>
      </c>
    </row>
    <row r="33937" spans="1:4" ht="14.5" customHeight="1" x14ac:dyDescent="0.35">
      <c r="A33937" s="319"/>
      <c r="B33937" s="315">
        <v>44432.561805632358</v>
      </c>
      <c r="C33937" s="314">
        <v>137.29688505685189</v>
      </c>
      <c r="D33937" s="313" t="s">
        <v>167</v>
      </c>
    </row>
    <row r="33938" spans="1:4" ht="14.5" customHeight="1" x14ac:dyDescent="0.35">
      <c r="A33938" s="319"/>
      <c r="B33938" s="315">
        <v>44432.562500076805</v>
      </c>
      <c r="C33938" s="314">
        <v>120.67900391357641</v>
      </c>
      <c r="D33938" s="313" t="s">
        <v>167</v>
      </c>
    </row>
    <row r="33939" spans="1:4" ht="14.5" customHeight="1" x14ac:dyDescent="0.35">
      <c r="A33939" s="319"/>
      <c r="B33939" s="315">
        <v>44432.563194521252</v>
      </c>
      <c r="C33939" s="314">
        <v>111.02580504867365</v>
      </c>
      <c r="D33939" s="313" t="s">
        <v>167</v>
      </c>
    </row>
    <row r="33940" spans="1:4" ht="14.5" customHeight="1" x14ac:dyDescent="0.35">
      <c r="A33940" s="319"/>
      <c r="B33940" s="315">
        <v>44432.563888965698</v>
      </c>
      <c r="C33940" s="314">
        <v>110.7184354041606</v>
      </c>
      <c r="D33940" s="313" t="s">
        <v>167</v>
      </c>
    </row>
    <row r="33941" spans="1:4" ht="14.5" customHeight="1" x14ac:dyDescent="0.35">
      <c r="A33941" s="319"/>
      <c r="B33941" s="315">
        <v>44432.564583410145</v>
      </c>
      <c r="C33941" s="314">
        <v>111.04004647464996</v>
      </c>
      <c r="D33941" s="313" t="s">
        <v>167</v>
      </c>
    </row>
    <row r="33942" spans="1:4" ht="14.5" customHeight="1" x14ac:dyDescent="0.35">
      <c r="A33942" s="319"/>
      <c r="B33942" s="315">
        <v>44432.565277854592</v>
      </c>
      <c r="C33942" s="314">
        <v>113.94546559216106</v>
      </c>
      <c r="D33942" s="313" t="s">
        <v>167</v>
      </c>
    </row>
    <row r="33943" spans="1:4" ht="14.5" customHeight="1" x14ac:dyDescent="0.35">
      <c r="A33943" s="319"/>
      <c r="B33943" s="315">
        <v>44432.565972299039</v>
      </c>
      <c r="C33943" s="314">
        <v>113.69183471417831</v>
      </c>
      <c r="D33943" s="313" t="s">
        <v>167</v>
      </c>
    </row>
    <row r="33944" spans="1:4" ht="14.5" customHeight="1" x14ac:dyDescent="0.35">
      <c r="A33944" s="319"/>
      <c r="B33944" s="315">
        <v>44432.566666743485</v>
      </c>
      <c r="C33944" s="314">
        <v>104.75767371852028</v>
      </c>
      <c r="D33944" s="313" t="s">
        <v>167</v>
      </c>
    </row>
    <row r="33945" spans="1:4" ht="14.5" customHeight="1" x14ac:dyDescent="0.35">
      <c r="A33945" s="319"/>
      <c r="B33945" s="315">
        <v>44432.567361187932</v>
      </c>
      <c r="C33945" s="314">
        <v>99.584269127641647</v>
      </c>
      <c r="D33945" s="313" t="s">
        <v>167</v>
      </c>
    </row>
    <row r="33946" spans="1:4" ht="14.5" customHeight="1" x14ac:dyDescent="0.35">
      <c r="A33946" s="319"/>
      <c r="B33946" s="315">
        <v>44432.568055632379</v>
      </c>
      <c r="C33946" s="314">
        <v>97.300972669771483</v>
      </c>
      <c r="D33946" s="313" t="s">
        <v>167</v>
      </c>
    </row>
    <row r="33947" spans="1:4" ht="14.5" customHeight="1" x14ac:dyDescent="0.35">
      <c r="A33947" s="319"/>
      <c r="B33947" s="315">
        <v>44432.568750076825</v>
      </c>
      <c r="C33947" s="314">
        <v>95.693165429237226</v>
      </c>
      <c r="D33947" s="313" t="s">
        <v>167</v>
      </c>
    </row>
    <row r="33948" spans="1:4" ht="14.5" customHeight="1" x14ac:dyDescent="0.35">
      <c r="A33948" s="319"/>
      <c r="B33948" s="315">
        <v>44432.569444521272</v>
      </c>
      <c r="C33948" s="314">
        <v>92.454119231840977</v>
      </c>
      <c r="D33948" s="313" t="s">
        <v>167</v>
      </c>
    </row>
    <row r="33949" spans="1:4" ht="14.5" customHeight="1" x14ac:dyDescent="0.35">
      <c r="A33949" s="319"/>
      <c r="B33949" s="315">
        <v>44432.570138965719</v>
      </c>
      <c r="C33949" s="314">
        <v>89.574791630268251</v>
      </c>
      <c r="D33949" s="313" t="s">
        <v>167</v>
      </c>
    </row>
    <row r="33950" spans="1:4" ht="14.5" customHeight="1" x14ac:dyDescent="0.35">
      <c r="A33950" s="319"/>
      <c r="B33950" s="315">
        <v>44432.570833410166</v>
      </c>
      <c r="C33950" s="314">
        <v>89.164340750589815</v>
      </c>
      <c r="D33950" s="313" t="s">
        <v>167</v>
      </c>
    </row>
    <row r="33951" spans="1:4" ht="14.5" customHeight="1" x14ac:dyDescent="0.35">
      <c r="A33951" s="319"/>
      <c r="B33951" s="315">
        <v>44432.571527854612</v>
      </c>
      <c r="C33951" s="314">
        <v>91.983741488909189</v>
      </c>
      <c r="D33951" s="313" t="s">
        <v>167</v>
      </c>
    </row>
    <row r="33952" spans="1:4" ht="14.5" customHeight="1" x14ac:dyDescent="0.35">
      <c r="A33952" s="319"/>
      <c r="B33952" s="315">
        <v>44432.572222299059</v>
      </c>
      <c r="C33952" s="314">
        <v>99.746221921428031</v>
      </c>
      <c r="D33952" s="313" t="s">
        <v>167</v>
      </c>
    </row>
    <row r="33953" spans="1:4" ht="14.5" customHeight="1" x14ac:dyDescent="0.35">
      <c r="A33953" s="319"/>
      <c r="B33953" s="315">
        <v>44432.572916743506</v>
      </c>
      <c r="C33953" s="314">
        <v>105.09346072833868</v>
      </c>
      <c r="D33953" s="313" t="s">
        <v>167</v>
      </c>
    </row>
    <row r="33954" spans="1:4" ht="14.5" customHeight="1" x14ac:dyDescent="0.35">
      <c r="A33954" s="319"/>
      <c r="B33954" s="315">
        <v>44432.573611187952</v>
      </c>
      <c r="C33954" s="314">
        <v>103.57341862290244</v>
      </c>
      <c r="D33954" s="313" t="s">
        <v>167</v>
      </c>
    </row>
    <row r="33955" spans="1:4" ht="14.5" customHeight="1" x14ac:dyDescent="0.35">
      <c r="A33955" s="319"/>
      <c r="B33955" s="315">
        <v>44432.574305632399</v>
      </c>
      <c r="C33955" s="314">
        <v>103.07399119505814</v>
      </c>
      <c r="D33955" s="313" t="s">
        <v>167</v>
      </c>
    </row>
    <row r="33956" spans="1:4" ht="14.5" customHeight="1" x14ac:dyDescent="0.35">
      <c r="A33956" s="319"/>
      <c r="B33956" s="315">
        <v>44432.575000076846</v>
      </c>
      <c r="C33956" s="314">
        <v>106.49984418352057</v>
      </c>
      <c r="D33956" s="313" t="s">
        <v>167</v>
      </c>
    </row>
    <row r="33957" spans="1:4" ht="14.5" customHeight="1" x14ac:dyDescent="0.35">
      <c r="A33957" s="319"/>
      <c r="B33957" s="315">
        <v>44432.575694521292</v>
      </c>
      <c r="C33957" s="314">
        <v>105.45504388771757</v>
      </c>
      <c r="D33957" s="313" t="s">
        <v>167</v>
      </c>
    </row>
    <row r="33958" spans="1:4" ht="14.5" customHeight="1" x14ac:dyDescent="0.35">
      <c r="A33958" s="319"/>
      <c r="B33958" s="315">
        <v>44432.576388965739</v>
      </c>
      <c r="C33958" s="314">
        <v>108.98457103364053</v>
      </c>
      <c r="D33958" s="313" t="s">
        <v>167</v>
      </c>
    </row>
    <row r="33959" spans="1:4" ht="14.5" customHeight="1" x14ac:dyDescent="0.35">
      <c r="A33959" s="319"/>
      <c r="B33959" s="315">
        <v>44432.577083410186</v>
      </c>
      <c r="C33959" s="314">
        <v>119.29989315530207</v>
      </c>
      <c r="D33959" s="313" t="s">
        <v>167</v>
      </c>
    </row>
    <row r="33960" spans="1:4" ht="14.5" customHeight="1" x14ac:dyDescent="0.35">
      <c r="A33960" s="319"/>
      <c r="B33960" s="315">
        <v>44432.577777854633</v>
      </c>
      <c r="C33960" s="314">
        <v>134.78042015931376</v>
      </c>
      <c r="D33960" s="313" t="s">
        <v>167</v>
      </c>
    </row>
    <row r="33961" spans="1:4" ht="14.5" customHeight="1" x14ac:dyDescent="0.35">
      <c r="A33961" s="319"/>
      <c r="B33961" s="315">
        <v>44432.578472299079</v>
      </c>
      <c r="C33961" s="314">
        <v>144.10699701430275</v>
      </c>
      <c r="D33961" s="313" t="s">
        <v>167</v>
      </c>
    </row>
    <row r="33962" spans="1:4" ht="14.5" customHeight="1" x14ac:dyDescent="0.35">
      <c r="A33962" s="319"/>
      <c r="B33962" s="315">
        <v>44432.579166743526</v>
      </c>
      <c r="C33962" s="314">
        <v>152.09307376102467</v>
      </c>
      <c r="D33962" s="313" t="s">
        <v>167</v>
      </c>
    </row>
    <row r="33963" spans="1:4" ht="14.5" customHeight="1" x14ac:dyDescent="0.35">
      <c r="A33963" s="319"/>
      <c r="B33963" s="315">
        <v>44432.579861187973</v>
      </c>
      <c r="C33963" s="314">
        <v>168.19766357402162</v>
      </c>
      <c r="D33963" s="313" t="s">
        <v>167</v>
      </c>
    </row>
    <row r="33964" spans="1:4" ht="14.5" customHeight="1" x14ac:dyDescent="0.35">
      <c r="A33964" s="319"/>
      <c r="B33964" s="315">
        <v>44432.580555632419</v>
      </c>
      <c r="C33964" s="314">
        <v>185.14850470651874</v>
      </c>
      <c r="D33964" s="313" t="s">
        <v>167</v>
      </c>
    </row>
    <row r="33965" spans="1:4" ht="14.5" customHeight="1" x14ac:dyDescent="0.35">
      <c r="A33965" s="319"/>
      <c r="B33965" s="315">
        <v>44432.581250076866</v>
      </c>
      <c r="C33965" s="314">
        <v>186.04910290257152</v>
      </c>
      <c r="D33965" s="313" t="s">
        <v>167</v>
      </c>
    </row>
    <row r="33966" spans="1:4" ht="14.5" customHeight="1" x14ac:dyDescent="0.35">
      <c r="A33966" s="319"/>
      <c r="B33966" s="315">
        <v>44432.581944521313</v>
      </c>
      <c r="C33966" s="314">
        <v>177.27802527411066</v>
      </c>
      <c r="D33966" s="313" t="s">
        <v>167</v>
      </c>
    </row>
    <row r="33967" spans="1:4" ht="14.5" customHeight="1" x14ac:dyDescent="0.35">
      <c r="A33967" s="319"/>
      <c r="B33967" s="315">
        <v>44432.58263896576</v>
      </c>
      <c r="C33967" s="314">
        <v>170.63485759433826</v>
      </c>
      <c r="D33967" s="313" t="s">
        <v>167</v>
      </c>
    </row>
    <row r="33968" spans="1:4" ht="14.5" customHeight="1" x14ac:dyDescent="0.35">
      <c r="A33968" s="319"/>
      <c r="B33968" s="315">
        <v>44432.583333410206</v>
      </c>
      <c r="C33968" s="314">
        <v>162.12138097593561</v>
      </c>
      <c r="D33968" s="313" t="s">
        <v>167</v>
      </c>
    </row>
    <row r="33969" spans="1:4" ht="14.5" customHeight="1" x14ac:dyDescent="0.35">
      <c r="A33969" s="319"/>
      <c r="B33969" s="315">
        <v>44432.584027854653</v>
      </c>
      <c r="C33969" s="314">
        <v>155.15549333477782</v>
      </c>
      <c r="D33969" s="313" t="s">
        <v>167</v>
      </c>
    </row>
    <row r="33970" spans="1:4" ht="14.5" customHeight="1" x14ac:dyDescent="0.35">
      <c r="A33970" s="319"/>
      <c r="B33970" s="315">
        <v>44432.5847222991</v>
      </c>
      <c r="C33970" s="314">
        <v>154.35408793470512</v>
      </c>
      <c r="D33970" s="313" t="s">
        <v>167</v>
      </c>
    </row>
    <row r="33971" spans="1:4" ht="14.5" customHeight="1" x14ac:dyDescent="0.35">
      <c r="A33971" s="319"/>
      <c r="B33971" s="315">
        <v>44432.585416743546</v>
      </c>
      <c r="C33971" s="314">
        <v>155.57239137125822</v>
      </c>
      <c r="D33971" s="313" t="s">
        <v>167</v>
      </c>
    </row>
    <row r="33972" spans="1:4" ht="14.5" customHeight="1" x14ac:dyDescent="0.35">
      <c r="A33972" s="319"/>
      <c r="B33972" s="315">
        <v>44432.586111187993</v>
      </c>
      <c r="C33972" s="314">
        <v>156.58347145318209</v>
      </c>
      <c r="D33972" s="313" t="s">
        <v>167</v>
      </c>
    </row>
    <row r="33973" spans="1:4" ht="14.5" customHeight="1" x14ac:dyDescent="0.35">
      <c r="A33973" s="319"/>
      <c r="B33973" s="315">
        <v>44432.58680563244</v>
      </c>
      <c r="C33973" s="314">
        <v>162.0972984664181</v>
      </c>
      <c r="D33973" s="313" t="s">
        <v>167</v>
      </c>
    </row>
    <row r="33974" spans="1:4" ht="14.5" customHeight="1" x14ac:dyDescent="0.35">
      <c r="A33974" s="319"/>
      <c r="B33974" s="315">
        <v>44432.587500076886</v>
      </c>
      <c r="C33974" s="314">
        <v>177.84542949685516</v>
      </c>
      <c r="D33974" s="313" t="s">
        <v>167</v>
      </c>
    </row>
    <row r="33975" spans="1:4" ht="14.5" customHeight="1" x14ac:dyDescent="0.35">
      <c r="A33975" s="319"/>
      <c r="B33975" s="315">
        <v>44432.588194521333</v>
      </c>
      <c r="C33975" s="314">
        <v>197.80060191307373</v>
      </c>
      <c r="D33975" s="313" t="s">
        <v>167</v>
      </c>
    </row>
    <row r="33976" spans="1:4" ht="14.5" customHeight="1" x14ac:dyDescent="0.35">
      <c r="A33976" s="319"/>
      <c r="B33976" s="315">
        <v>44432.58888896578</v>
      </c>
      <c r="C33976" s="314">
        <v>210.61493864169267</v>
      </c>
      <c r="D33976" s="313" t="s">
        <v>167</v>
      </c>
    </row>
    <row r="33977" spans="1:4" ht="14.5" customHeight="1" x14ac:dyDescent="0.35">
      <c r="A33977" s="319"/>
      <c r="B33977" s="315">
        <v>44432.589583410227</v>
      </c>
      <c r="C33977" s="314">
        <v>215.10858379480584</v>
      </c>
      <c r="D33977" s="313" t="s">
        <v>167</v>
      </c>
    </row>
    <row r="33978" spans="1:4" ht="14.5" customHeight="1" x14ac:dyDescent="0.35">
      <c r="A33978" s="319"/>
      <c r="B33978" s="315">
        <v>44432.590277854673</v>
      </c>
      <c r="C33978" s="314">
        <v>218.49509639537817</v>
      </c>
      <c r="D33978" s="313" t="s">
        <v>167</v>
      </c>
    </row>
    <row r="33979" spans="1:4" ht="14.5" customHeight="1" x14ac:dyDescent="0.35">
      <c r="A33979" s="319"/>
      <c r="B33979" s="315">
        <v>44432.59097229912</v>
      </c>
      <c r="C33979" s="314">
        <v>220.24867336996832</v>
      </c>
      <c r="D33979" s="313" t="s">
        <v>167</v>
      </c>
    </row>
    <row r="33980" spans="1:4" ht="14.5" customHeight="1" x14ac:dyDescent="0.35">
      <c r="A33980" s="319"/>
      <c r="B33980" s="315">
        <v>44432.591666743567</v>
      </c>
      <c r="C33980" s="314">
        <v>217.54709972403555</v>
      </c>
      <c r="D33980" s="313" t="s">
        <v>167</v>
      </c>
    </row>
    <row r="33981" spans="1:4" ht="14.5" customHeight="1" x14ac:dyDescent="0.35">
      <c r="A33981" s="319"/>
      <c r="B33981" s="315">
        <v>44432.592361188013</v>
      </c>
      <c r="C33981" s="314">
        <v>213.19397754882618</v>
      </c>
      <c r="D33981" s="313" t="s">
        <v>167</v>
      </c>
    </row>
    <row r="33982" spans="1:4" ht="14.5" customHeight="1" x14ac:dyDescent="0.35">
      <c r="A33982" s="319"/>
      <c r="B33982" s="315">
        <v>44432.59305563246</v>
      </c>
      <c r="C33982" s="314">
        <v>206.27127309684874</v>
      </c>
      <c r="D33982" s="313" t="s">
        <v>167</v>
      </c>
    </row>
    <row r="33983" spans="1:4" ht="14.5" customHeight="1" x14ac:dyDescent="0.35">
      <c r="A33983" s="319"/>
      <c r="B33983" s="315">
        <v>44432.593750076907</v>
      </c>
      <c r="C33983" s="314">
        <v>207.51332533542688</v>
      </c>
      <c r="D33983" s="313" t="s">
        <v>167</v>
      </c>
    </row>
    <row r="33984" spans="1:4" ht="14.5" customHeight="1" x14ac:dyDescent="0.35">
      <c r="A33984" s="319"/>
      <c r="B33984" s="315">
        <v>44432.594444521354</v>
      </c>
      <c r="C33984" s="314">
        <v>207.5170661394329</v>
      </c>
      <c r="D33984" s="313" t="s">
        <v>167</v>
      </c>
    </row>
    <row r="33985" spans="1:4" ht="14.5" customHeight="1" x14ac:dyDescent="0.35">
      <c r="A33985" s="319"/>
      <c r="B33985" s="315">
        <v>44432.5951389658</v>
      </c>
      <c r="C33985" s="314">
        <v>204.81502248126006</v>
      </c>
      <c r="D33985" s="313" t="s">
        <v>167</v>
      </c>
    </row>
    <row r="33986" spans="1:4" ht="14.5" customHeight="1" x14ac:dyDescent="0.35">
      <c r="A33986" s="319"/>
      <c r="B33986" s="315">
        <v>44432.595833410247</v>
      </c>
      <c r="C33986" s="314">
        <v>201.02039892614508</v>
      </c>
      <c r="D33986" s="313" t="s">
        <v>167</v>
      </c>
    </row>
    <row r="33987" spans="1:4" ht="14.5" customHeight="1" x14ac:dyDescent="0.35">
      <c r="A33987" s="319"/>
      <c r="B33987" s="315">
        <v>44432.596527854694</v>
      </c>
      <c r="C33987" s="314">
        <v>200.18299183934772</v>
      </c>
      <c r="D33987" s="313" t="s">
        <v>167</v>
      </c>
    </row>
    <row r="33988" spans="1:4" ht="14.5" customHeight="1" x14ac:dyDescent="0.35">
      <c r="A33988" s="319"/>
      <c r="B33988" s="315">
        <v>44432.59722229914</v>
      </c>
      <c r="C33988" s="314">
        <v>199.5220587383684</v>
      </c>
      <c r="D33988" s="313" t="s">
        <v>167</v>
      </c>
    </row>
    <row r="33989" spans="1:4" ht="14.5" customHeight="1" x14ac:dyDescent="0.35">
      <c r="A33989" s="319"/>
      <c r="B33989" s="315">
        <v>44432.597916743587</v>
      </c>
      <c r="C33989" s="314">
        <v>192.62657562418607</v>
      </c>
      <c r="D33989" s="313" t="s">
        <v>167</v>
      </c>
    </row>
    <row r="33990" spans="1:4" ht="14.5" customHeight="1" x14ac:dyDescent="0.35">
      <c r="A33990" s="319"/>
      <c r="B33990" s="315">
        <v>44432.598611188034</v>
      </c>
      <c r="C33990" s="314">
        <v>190.38781915013678</v>
      </c>
      <c r="D33990" s="313" t="s">
        <v>167</v>
      </c>
    </row>
    <row r="33991" spans="1:4" ht="14.5" customHeight="1" x14ac:dyDescent="0.35">
      <c r="A33991" s="319"/>
      <c r="B33991" s="315">
        <v>44432.599305632481</v>
      </c>
      <c r="C33991" s="314">
        <v>188.55744393406979</v>
      </c>
      <c r="D33991" s="313" t="s">
        <v>167</v>
      </c>
    </row>
    <row r="33992" spans="1:4" ht="14.5" customHeight="1" x14ac:dyDescent="0.35">
      <c r="A33992" s="319"/>
      <c r="B33992" s="315">
        <v>44432.600000076927</v>
      </c>
      <c r="C33992" s="314">
        <v>183.28616520517582</v>
      </c>
      <c r="D33992" s="313" t="s">
        <v>167</v>
      </c>
    </row>
    <row r="33993" spans="1:4" ht="14.5" customHeight="1" x14ac:dyDescent="0.35">
      <c r="A33993" s="319"/>
      <c r="B33993" s="315">
        <v>44432.600694521374</v>
      </c>
      <c r="C33993" s="314">
        <v>185.3588179055252</v>
      </c>
      <c r="D33993" s="313" t="s">
        <v>167</v>
      </c>
    </row>
    <row r="33994" spans="1:4" ht="14.5" customHeight="1" x14ac:dyDescent="0.35">
      <c r="A33994" s="319"/>
      <c r="B33994" s="315">
        <v>44432.601388965821</v>
      </c>
      <c r="C33994" s="314">
        <v>200.10655860271848</v>
      </c>
      <c r="D33994" s="313" t="s">
        <v>167</v>
      </c>
    </row>
    <row r="33995" spans="1:4" ht="14.5" customHeight="1" x14ac:dyDescent="0.35">
      <c r="A33995" s="319"/>
      <c r="B33995" s="315">
        <v>44432.602083410267</v>
      </c>
      <c r="C33995" s="314">
        <v>208.21482297120772</v>
      </c>
      <c r="D33995" s="313" t="s">
        <v>167</v>
      </c>
    </row>
    <row r="33996" spans="1:4" ht="14.5" customHeight="1" x14ac:dyDescent="0.35">
      <c r="A33996" s="319"/>
      <c r="B33996" s="315">
        <v>44432.602777854714</v>
      </c>
      <c r="C33996" s="314">
        <v>204.3254915171652</v>
      </c>
      <c r="D33996" s="313" t="s">
        <v>167</v>
      </c>
    </row>
    <row r="33997" spans="1:4" ht="14.5" customHeight="1" x14ac:dyDescent="0.35">
      <c r="A33997" s="319"/>
      <c r="B33997" s="315">
        <v>44432.603472299161</v>
      </c>
      <c r="C33997" s="314">
        <v>199.10570934720261</v>
      </c>
      <c r="D33997" s="313" t="s">
        <v>167</v>
      </c>
    </row>
    <row r="33998" spans="1:4" ht="14.5" customHeight="1" x14ac:dyDescent="0.35">
      <c r="A33998" s="319"/>
      <c r="B33998" s="315">
        <v>44432.604166743607</v>
      </c>
      <c r="C33998" s="314">
        <v>201.01777526021471</v>
      </c>
      <c r="D33998" s="313" t="s">
        <v>167</v>
      </c>
    </row>
    <row r="33999" spans="1:4" ht="14.5" customHeight="1" x14ac:dyDescent="0.35">
      <c r="A33999" s="319"/>
      <c r="B33999" s="315">
        <v>44432.604861188054</v>
      </c>
      <c r="C33999" s="314">
        <v>194.32314460901932</v>
      </c>
      <c r="D33999" s="313" t="s">
        <v>167</v>
      </c>
    </row>
    <row r="34000" spans="1:4" ht="14.5" customHeight="1" x14ac:dyDescent="0.35">
      <c r="A34000" s="319"/>
      <c r="B34000" s="315">
        <v>44432.605555632501</v>
      </c>
      <c r="C34000" s="314">
        <v>172.97732136998093</v>
      </c>
      <c r="D34000" s="313" t="s">
        <v>167</v>
      </c>
    </row>
    <row r="34001" spans="1:4" ht="14.5" customHeight="1" x14ac:dyDescent="0.35">
      <c r="A34001" s="319"/>
      <c r="B34001" s="315">
        <v>44432.606250076948</v>
      </c>
      <c r="C34001" s="314">
        <v>142.56027084559511</v>
      </c>
      <c r="D34001" s="313" t="s">
        <v>167</v>
      </c>
    </row>
    <row r="34002" spans="1:4" ht="14.5" customHeight="1" x14ac:dyDescent="0.35">
      <c r="A34002" s="319"/>
      <c r="B34002" s="315">
        <v>44432.606944521394</v>
      </c>
      <c r="C34002" s="314">
        <v>113.1140111591473</v>
      </c>
      <c r="D34002" s="313" t="s">
        <v>167</v>
      </c>
    </row>
    <row r="34003" spans="1:4" ht="14.5" customHeight="1" x14ac:dyDescent="0.35">
      <c r="A34003" s="319"/>
      <c r="B34003" s="315">
        <v>44432.607638965841</v>
      </c>
      <c r="C34003" s="314">
        <v>90.125051527357812</v>
      </c>
      <c r="D34003" s="313" t="s">
        <v>167</v>
      </c>
    </row>
    <row r="34004" spans="1:4" ht="14.5" customHeight="1" x14ac:dyDescent="0.35">
      <c r="A34004" s="319"/>
      <c r="B34004" s="315">
        <v>44432.608333410288</v>
      </c>
      <c r="C34004" s="314">
        <v>77.865407335232405</v>
      </c>
      <c r="D34004" s="313" t="s">
        <v>167</v>
      </c>
    </row>
    <row r="34005" spans="1:4" ht="14.5" customHeight="1" x14ac:dyDescent="0.35">
      <c r="A34005" s="319"/>
      <c r="B34005" s="315">
        <v>44432.609027854734</v>
      </c>
      <c r="C34005" s="314">
        <v>73.986262550895717</v>
      </c>
      <c r="D34005" s="313" t="s">
        <v>167</v>
      </c>
    </row>
    <row r="34006" spans="1:4" ht="14.5" customHeight="1" x14ac:dyDescent="0.35">
      <c r="A34006" s="319"/>
      <c r="B34006" s="315">
        <v>44432.609722299181</v>
      </c>
      <c r="C34006" s="314">
        <v>76.738758089432181</v>
      </c>
      <c r="D34006" s="313" t="s">
        <v>167</v>
      </c>
    </row>
    <row r="34007" spans="1:4" ht="14.5" customHeight="1" x14ac:dyDescent="0.35">
      <c r="A34007" s="319"/>
      <c r="B34007" s="315">
        <v>44432.610416743628</v>
      </c>
      <c r="C34007" s="314">
        <v>80.069792773118635</v>
      </c>
      <c r="D34007" s="313" t="s">
        <v>167</v>
      </c>
    </row>
    <row r="34008" spans="1:4" ht="14.5" customHeight="1" x14ac:dyDescent="0.35">
      <c r="A34008" s="319"/>
      <c r="B34008" s="315">
        <v>44432.611111188075</v>
      </c>
      <c r="C34008" s="314">
        <v>89.279320839266674</v>
      </c>
      <c r="D34008" s="313" t="s">
        <v>167</v>
      </c>
    </row>
    <row r="34009" spans="1:4" ht="14.5" customHeight="1" x14ac:dyDescent="0.35">
      <c r="A34009" s="319"/>
      <c r="B34009" s="315">
        <v>44432.611805632521</v>
      </c>
      <c r="C34009" s="314">
        <v>100.2675276651571</v>
      </c>
      <c r="D34009" s="313" t="s">
        <v>167</v>
      </c>
    </row>
    <row r="34010" spans="1:4" ht="14.5" customHeight="1" x14ac:dyDescent="0.35">
      <c r="A34010" s="319"/>
      <c r="B34010" s="315">
        <v>44432.612500076968</v>
      </c>
      <c r="C34010" s="314">
        <v>109.79158088917224</v>
      </c>
      <c r="D34010" s="313" t="s">
        <v>167</v>
      </c>
    </row>
    <row r="34011" spans="1:4" ht="14.5" customHeight="1" x14ac:dyDescent="0.35">
      <c r="A34011" s="319"/>
      <c r="B34011" s="315">
        <v>44432.613194521415</v>
      </c>
      <c r="C34011" s="314">
        <v>118.3575666797425</v>
      </c>
      <c r="D34011" s="313" t="s">
        <v>167</v>
      </c>
    </row>
    <row r="34012" spans="1:4" ht="14.5" customHeight="1" x14ac:dyDescent="0.35">
      <c r="A34012" s="319"/>
      <c r="B34012" s="315">
        <v>44432.613888965861</v>
      </c>
      <c r="C34012" s="314">
        <v>121.84454903143924</v>
      </c>
      <c r="D34012" s="313" t="s">
        <v>167</v>
      </c>
    </row>
    <row r="34013" spans="1:4" ht="14.5" customHeight="1" x14ac:dyDescent="0.35">
      <c r="A34013" s="319"/>
      <c r="B34013" s="315">
        <v>44432.614583410308</v>
      </c>
      <c r="C34013" s="314">
        <v>115.77126664763394</v>
      </c>
      <c r="D34013" s="313" t="s">
        <v>167</v>
      </c>
    </row>
    <row r="34014" spans="1:4" ht="14.5" customHeight="1" x14ac:dyDescent="0.35">
      <c r="A34014" s="319"/>
      <c r="B34014" s="315">
        <v>44432.615277854755</v>
      </c>
      <c r="C34014" s="314">
        <v>110.88778744577624</v>
      </c>
      <c r="D34014" s="313" t="s">
        <v>167</v>
      </c>
    </row>
    <row r="34015" spans="1:4" ht="14.5" customHeight="1" x14ac:dyDescent="0.35">
      <c r="A34015" s="319"/>
      <c r="B34015" s="315">
        <v>44432.615972299202</v>
      </c>
      <c r="C34015" s="314">
        <v>108.78680496336892</v>
      </c>
      <c r="D34015" s="313" t="s">
        <v>167</v>
      </c>
    </row>
    <row r="34016" spans="1:4" ht="14.5" customHeight="1" x14ac:dyDescent="0.35">
      <c r="A34016" s="319"/>
      <c r="B34016" s="315">
        <v>44432.616666743648</v>
      </c>
      <c r="C34016" s="314">
        <v>110.40807426848527</v>
      </c>
      <c r="D34016" s="313" t="s">
        <v>167</v>
      </c>
    </row>
    <row r="34017" spans="1:4" ht="14.5" customHeight="1" x14ac:dyDescent="0.35">
      <c r="A34017" s="319"/>
      <c r="B34017" s="315">
        <v>44432.617361188095</v>
      </c>
      <c r="C34017" s="314">
        <v>111.71043381223572</v>
      </c>
      <c r="D34017" s="313" t="s">
        <v>167</v>
      </c>
    </row>
    <row r="34018" spans="1:4" ht="14.5" customHeight="1" x14ac:dyDescent="0.35">
      <c r="A34018" s="319"/>
      <c r="B34018" s="315">
        <v>44432.618055632542</v>
      </c>
      <c r="C34018" s="314">
        <v>110.85894588668404</v>
      </c>
      <c r="D34018" s="313" t="s">
        <v>167</v>
      </c>
    </row>
    <row r="34019" spans="1:4" ht="14.5" customHeight="1" x14ac:dyDescent="0.35">
      <c r="A34019" s="319"/>
      <c r="B34019" s="315">
        <v>44432.618750076988</v>
      </c>
      <c r="C34019" s="314">
        <v>107.39885937669897</v>
      </c>
      <c r="D34019" s="313" t="s">
        <v>167</v>
      </c>
    </row>
    <row r="34020" spans="1:4" ht="14.5" customHeight="1" x14ac:dyDescent="0.35">
      <c r="A34020" s="319"/>
      <c r="B34020" s="315">
        <v>44432.619444521435</v>
      </c>
      <c r="C34020" s="314">
        <v>106.23400459549157</v>
      </c>
      <c r="D34020" s="313" t="s">
        <v>167</v>
      </c>
    </row>
    <row r="34021" spans="1:4" ht="14.5" customHeight="1" x14ac:dyDescent="0.35">
      <c r="A34021" s="319"/>
      <c r="B34021" s="315">
        <v>44432.620138965882</v>
      </c>
      <c r="C34021" s="314">
        <v>101.73592398274923</v>
      </c>
      <c r="D34021" s="313" t="s">
        <v>167</v>
      </c>
    </row>
    <row r="34022" spans="1:4" ht="14.5" customHeight="1" x14ac:dyDescent="0.35">
      <c r="A34022" s="319"/>
      <c r="B34022" s="315">
        <v>44432.620833410328</v>
      </c>
      <c r="C34022" s="314">
        <v>97.4053715836897</v>
      </c>
      <c r="D34022" s="313" t="s">
        <v>167</v>
      </c>
    </row>
    <row r="34023" spans="1:4" ht="14.5" customHeight="1" x14ac:dyDescent="0.35">
      <c r="A34023" s="319"/>
      <c r="B34023" s="315">
        <v>44432.621527854775</v>
      </c>
      <c r="C34023" s="314">
        <v>92.145174602731515</v>
      </c>
      <c r="D34023" s="313" t="s">
        <v>167</v>
      </c>
    </row>
    <row r="34024" spans="1:4" ht="14.5" customHeight="1" x14ac:dyDescent="0.35">
      <c r="A34024" s="319"/>
      <c r="B34024" s="315">
        <v>44432.622222299222</v>
      </c>
      <c r="C34024" s="314">
        <v>83.950063213405272</v>
      </c>
      <c r="D34024" s="313" t="s">
        <v>167</v>
      </c>
    </row>
    <row r="34025" spans="1:4" ht="14.5" customHeight="1" x14ac:dyDescent="0.35">
      <c r="A34025" s="319"/>
      <c r="B34025" s="315">
        <v>44432.622916743669</v>
      </c>
      <c r="C34025" s="314">
        <v>78.690991409351895</v>
      </c>
      <c r="D34025" s="313" t="s">
        <v>167</v>
      </c>
    </row>
    <row r="34026" spans="1:4" ht="14.5" customHeight="1" x14ac:dyDescent="0.35">
      <c r="A34026" s="319"/>
      <c r="B34026" s="315">
        <v>44432.623611188115</v>
      </c>
      <c r="C34026" s="314">
        <v>76.166078814939823</v>
      </c>
      <c r="D34026" s="313" t="s">
        <v>167</v>
      </c>
    </row>
    <row r="34027" spans="1:4" ht="14.5" customHeight="1" x14ac:dyDescent="0.35">
      <c r="A34027" s="319"/>
      <c r="B34027" s="315">
        <v>44432.624305632562</v>
      </c>
      <c r="C34027" s="314">
        <v>72.459589174626544</v>
      </c>
      <c r="D34027" s="313" t="s">
        <v>167</v>
      </c>
    </row>
    <row r="34028" spans="1:4" ht="14.5" customHeight="1" x14ac:dyDescent="0.35">
      <c r="A34028" s="319"/>
      <c r="B34028" s="315">
        <v>44432.625000077009</v>
      </c>
      <c r="C34028" s="314">
        <v>67.997687527228848</v>
      </c>
      <c r="D34028" s="313" t="s">
        <v>167</v>
      </c>
    </row>
    <row r="34029" spans="1:4" ht="14.5" customHeight="1" x14ac:dyDescent="0.35">
      <c r="A34029" s="319"/>
      <c r="B34029" s="315">
        <v>44432.625694521455</v>
      </c>
      <c r="C34029" s="314">
        <v>64.112469022359193</v>
      </c>
      <c r="D34029" s="313" t="s">
        <v>167</v>
      </c>
    </row>
    <row r="34030" spans="1:4" ht="14.5" customHeight="1" x14ac:dyDescent="0.35">
      <c r="A34030" s="319"/>
      <c r="B34030" s="315">
        <v>44432.626388965902</v>
      </c>
      <c r="C34030" s="314">
        <v>62.802065245140696</v>
      </c>
      <c r="D34030" s="313" t="s">
        <v>167</v>
      </c>
    </row>
    <row r="34031" spans="1:4" ht="14.5" customHeight="1" x14ac:dyDescent="0.35">
      <c r="A34031" s="319"/>
      <c r="B34031" s="315">
        <v>44432.627083410349</v>
      </c>
      <c r="C34031" s="314">
        <v>62.783314280959893</v>
      </c>
      <c r="D34031" s="313" t="s">
        <v>167</v>
      </c>
    </row>
    <row r="34032" spans="1:4" ht="14.5" customHeight="1" x14ac:dyDescent="0.35">
      <c r="A34032" s="319"/>
      <c r="B34032" s="315">
        <v>44432.627777854796</v>
      </c>
      <c r="C34032" s="314">
        <v>59.688195818587943</v>
      </c>
      <c r="D34032" s="313" t="s">
        <v>167</v>
      </c>
    </row>
    <row r="34033" spans="1:4" ht="14.5" customHeight="1" x14ac:dyDescent="0.35">
      <c r="A34033" s="319"/>
      <c r="B34033" s="315">
        <v>44432.628472299242</v>
      </c>
      <c r="C34033" s="314">
        <v>55.982686775046751</v>
      </c>
      <c r="D34033" s="313" t="s">
        <v>167</v>
      </c>
    </row>
    <row r="34034" spans="1:4" ht="14.5" customHeight="1" x14ac:dyDescent="0.35">
      <c r="A34034" s="319"/>
      <c r="B34034" s="315">
        <v>44432.629166743689</v>
      </c>
      <c r="C34034" s="314">
        <v>48.849675104282021</v>
      </c>
      <c r="D34034" s="313" t="s">
        <v>167</v>
      </c>
    </row>
    <row r="34035" spans="1:4" ht="14.5" customHeight="1" x14ac:dyDescent="0.35">
      <c r="A34035" s="319"/>
      <c r="B34035" s="315">
        <v>44432.629861188136</v>
      </c>
      <c r="C34035" s="314">
        <v>41.631861913115912</v>
      </c>
      <c r="D34035" s="313" t="s">
        <v>167</v>
      </c>
    </row>
    <row r="34036" spans="1:4" ht="14.5" customHeight="1" x14ac:dyDescent="0.35">
      <c r="A34036" s="319"/>
      <c r="B34036" s="315">
        <v>44432.630555632582</v>
      </c>
      <c r="C34036" s="314">
        <v>38.502910774497046</v>
      </c>
      <c r="D34036" s="313" t="s">
        <v>167</v>
      </c>
    </row>
    <row r="34037" spans="1:4" ht="14.5" customHeight="1" x14ac:dyDescent="0.35">
      <c r="A34037" s="319"/>
      <c r="B34037" s="315">
        <v>44432.631250077029</v>
      </c>
      <c r="C34037" s="314">
        <v>38.107904583619288</v>
      </c>
      <c r="D34037" s="313" t="s">
        <v>167</v>
      </c>
    </row>
    <row r="34038" spans="1:4" ht="14.5" customHeight="1" x14ac:dyDescent="0.35">
      <c r="A34038" s="319"/>
      <c r="B34038" s="315">
        <v>44432.631944521476</v>
      </c>
      <c r="C34038" s="314">
        <v>37.443029870897107</v>
      </c>
      <c r="D34038" s="313" t="s">
        <v>167</v>
      </c>
    </row>
    <row r="34039" spans="1:4" ht="14.5" customHeight="1" x14ac:dyDescent="0.35">
      <c r="A34039" s="319"/>
      <c r="B34039" s="315">
        <v>44432.632638965923</v>
      </c>
      <c r="C34039" s="314">
        <v>36.565418182443437</v>
      </c>
      <c r="D34039" s="313" t="s">
        <v>167</v>
      </c>
    </row>
    <row r="34040" spans="1:4" ht="14.5" customHeight="1" x14ac:dyDescent="0.35">
      <c r="A34040" s="319"/>
      <c r="B34040" s="315">
        <v>44432.633333410369</v>
      </c>
      <c r="C34040" s="314">
        <v>37.316076444405674</v>
      </c>
      <c r="D34040" s="313" t="s">
        <v>167</v>
      </c>
    </row>
    <row r="34041" spans="1:4" ht="14.5" customHeight="1" x14ac:dyDescent="0.35">
      <c r="A34041" s="319"/>
      <c r="B34041" s="315">
        <v>44432.634027854816</v>
      </c>
      <c r="C34041" s="314">
        <v>39.727589696046195</v>
      </c>
      <c r="D34041" s="313" t="s">
        <v>167</v>
      </c>
    </row>
    <row r="34042" spans="1:4" ht="14.5" customHeight="1" x14ac:dyDescent="0.35">
      <c r="A34042" s="319"/>
      <c r="B34042" s="315">
        <v>44432.634722299263</v>
      </c>
      <c r="C34042" s="314">
        <v>39.36794751486935</v>
      </c>
      <c r="D34042" s="313" t="s">
        <v>167</v>
      </c>
    </row>
    <row r="34043" spans="1:4" ht="14.5" customHeight="1" x14ac:dyDescent="0.35">
      <c r="A34043" s="319"/>
      <c r="B34043" s="315">
        <v>44432.635416743709</v>
      </c>
      <c r="C34043" s="314">
        <v>34.334874453947123</v>
      </c>
      <c r="D34043" s="313" t="s">
        <v>167</v>
      </c>
    </row>
    <row r="34044" spans="1:4" ht="14.5" customHeight="1" x14ac:dyDescent="0.35">
      <c r="A34044" s="319"/>
      <c r="B34044" s="315">
        <v>44432.636111188156</v>
      </c>
      <c r="C34044" s="314">
        <v>27.884750717949647</v>
      </c>
      <c r="D34044" s="313" t="s">
        <v>167</v>
      </c>
    </row>
    <row r="34045" spans="1:4" ht="14.5" customHeight="1" x14ac:dyDescent="0.35">
      <c r="A34045" s="319"/>
      <c r="B34045" s="315">
        <v>44432.636805632603</v>
      </c>
      <c r="C34045" s="314">
        <v>23.575510872885935</v>
      </c>
      <c r="D34045" s="313" t="s">
        <v>167</v>
      </c>
    </row>
    <row r="34046" spans="1:4" ht="14.5" customHeight="1" x14ac:dyDescent="0.35">
      <c r="A34046" s="319"/>
      <c r="B34046" s="315">
        <v>44432.637500077049</v>
      </c>
      <c r="C34046" s="314">
        <v>22.973283518289584</v>
      </c>
      <c r="D34046" s="313" t="s">
        <v>167</v>
      </c>
    </row>
    <row r="34047" spans="1:4" ht="14.5" customHeight="1" x14ac:dyDescent="0.35">
      <c r="A34047" s="319"/>
      <c r="B34047" s="315">
        <v>44432.638194521496</v>
      </c>
      <c r="C34047" s="314">
        <v>23.022750723175704</v>
      </c>
      <c r="D34047" s="313" t="s">
        <v>167</v>
      </c>
    </row>
    <row r="34048" spans="1:4" ht="14.5" customHeight="1" x14ac:dyDescent="0.35">
      <c r="A34048" s="319"/>
      <c r="B34048" s="315">
        <v>44432.638888965943</v>
      </c>
      <c r="C34048" s="314">
        <v>23.169309058933869</v>
      </c>
      <c r="D34048" s="313" t="s">
        <v>167</v>
      </c>
    </row>
    <row r="34049" spans="1:4" ht="14.5" customHeight="1" x14ac:dyDescent="0.35">
      <c r="A34049" s="319"/>
      <c r="B34049" s="315">
        <v>44432.63958341039</v>
      </c>
      <c r="C34049" s="314">
        <v>22.907207377520777</v>
      </c>
      <c r="D34049" s="313" t="s">
        <v>167</v>
      </c>
    </row>
    <row r="34050" spans="1:4" ht="14.5" customHeight="1" x14ac:dyDescent="0.35">
      <c r="A34050" s="319"/>
      <c r="B34050" s="315">
        <v>44432.640277854836</v>
      </c>
      <c r="C34050" s="314">
        <v>25.523007657744166</v>
      </c>
      <c r="D34050" s="313" t="s">
        <v>167</v>
      </c>
    </row>
    <row r="34051" spans="1:4" ht="14.5" customHeight="1" x14ac:dyDescent="0.35">
      <c r="A34051" s="319"/>
      <c r="B34051" s="315">
        <v>44432.640972299283</v>
      </c>
      <c r="C34051" s="314">
        <v>31.313564821573284</v>
      </c>
      <c r="D34051" s="313" t="s">
        <v>167</v>
      </c>
    </row>
    <row r="34052" spans="1:4" ht="14.5" customHeight="1" x14ac:dyDescent="0.35">
      <c r="A34052" s="319"/>
      <c r="B34052" s="315">
        <v>44432.64166674373</v>
      </c>
      <c r="C34052" s="314">
        <v>34.428082243165896</v>
      </c>
      <c r="D34052" s="313" t="s">
        <v>167</v>
      </c>
    </row>
    <row r="34053" spans="1:4" ht="14.5" customHeight="1" x14ac:dyDescent="0.35">
      <c r="A34053" s="319"/>
      <c r="B34053" s="315">
        <v>44432.642361188176</v>
      </c>
      <c r="C34053" s="314">
        <v>36.220637996688794</v>
      </c>
      <c r="D34053" s="313" t="s">
        <v>167</v>
      </c>
    </row>
    <row r="34054" spans="1:4" ht="14.5" customHeight="1" x14ac:dyDescent="0.35">
      <c r="A34054" s="319"/>
      <c r="B34054" s="315">
        <v>44432.643055632623</v>
      </c>
      <c r="C34054" s="314">
        <v>36.845640131566327</v>
      </c>
      <c r="D34054" s="313" t="s">
        <v>167</v>
      </c>
    </row>
    <row r="34055" spans="1:4" ht="14.5" customHeight="1" x14ac:dyDescent="0.35">
      <c r="A34055" s="319"/>
      <c r="B34055" s="315">
        <v>44432.64375007707</v>
      </c>
      <c r="C34055" s="314">
        <v>37.647695430119832</v>
      </c>
      <c r="D34055" s="313" t="s">
        <v>167</v>
      </c>
    </row>
    <row r="34056" spans="1:4" ht="14.5" customHeight="1" x14ac:dyDescent="0.35">
      <c r="A34056" s="319"/>
      <c r="B34056" s="315">
        <v>44432.644444521517</v>
      </c>
      <c r="C34056" s="314">
        <v>35.309611750938345</v>
      </c>
      <c r="D34056" s="313" t="s">
        <v>167</v>
      </c>
    </row>
    <row r="34057" spans="1:4" ht="14.5" customHeight="1" x14ac:dyDescent="0.35">
      <c r="A34057" s="319"/>
      <c r="B34057" s="315">
        <v>44432.645138965963</v>
      </c>
      <c r="C34057" s="314">
        <v>29.478752558943718</v>
      </c>
      <c r="D34057" s="313" t="s">
        <v>167</v>
      </c>
    </row>
    <row r="34058" spans="1:4" ht="14.5" customHeight="1" x14ac:dyDescent="0.35">
      <c r="A34058" s="319"/>
      <c r="B34058" s="315">
        <v>44432.64583341041</v>
      </c>
      <c r="C34058" s="314">
        <v>27.019531533155533</v>
      </c>
      <c r="D34058" s="313" t="s">
        <v>167</v>
      </c>
    </row>
    <row r="34059" spans="1:4" ht="14.5" customHeight="1" x14ac:dyDescent="0.35">
      <c r="A34059" s="319"/>
      <c r="B34059" s="315">
        <v>44432.646527854857</v>
      </c>
      <c r="C34059" s="314">
        <v>27.071039650419941</v>
      </c>
      <c r="D34059" s="313" t="s">
        <v>167</v>
      </c>
    </row>
    <row r="34060" spans="1:4" ht="14.5" customHeight="1" x14ac:dyDescent="0.35">
      <c r="A34060" s="319"/>
      <c r="B34060" s="315">
        <v>44432.647222299303</v>
      </c>
      <c r="C34060" s="314">
        <v>28.498301292683269</v>
      </c>
      <c r="D34060" s="313" t="s">
        <v>167</v>
      </c>
    </row>
    <row r="34061" spans="1:4" ht="14.5" customHeight="1" x14ac:dyDescent="0.35">
      <c r="A34061" s="319"/>
      <c r="B34061" s="315">
        <v>44432.64791674375</v>
      </c>
      <c r="C34061" s="314">
        <v>29.672027704362215</v>
      </c>
      <c r="D34061" s="313" t="s">
        <v>167</v>
      </c>
    </row>
    <row r="34062" spans="1:4" ht="14.5" customHeight="1" x14ac:dyDescent="0.35">
      <c r="A34062" s="319"/>
      <c r="B34062" s="315">
        <v>44432.648611188197</v>
      </c>
      <c r="C34062" s="314">
        <v>30.92819845435103</v>
      </c>
      <c r="D34062" s="313" t="s">
        <v>167</v>
      </c>
    </row>
    <row r="34063" spans="1:4" ht="14.5" customHeight="1" x14ac:dyDescent="0.35">
      <c r="A34063" s="319"/>
      <c r="B34063" s="315">
        <v>44432.649305632644</v>
      </c>
      <c r="C34063" s="314">
        <v>36.034095294941409</v>
      </c>
      <c r="D34063" s="313" t="s">
        <v>167</v>
      </c>
    </row>
    <row r="34064" spans="1:4" ht="14.5" customHeight="1" x14ac:dyDescent="0.35">
      <c r="A34064" s="319"/>
      <c r="B34064" s="315">
        <v>44432.65000007709</v>
      </c>
      <c r="C34064" s="314">
        <v>43.497615498299517</v>
      </c>
      <c r="D34064" s="313" t="s">
        <v>167</v>
      </c>
    </row>
    <row r="34065" spans="1:4" ht="14.5" customHeight="1" x14ac:dyDescent="0.35">
      <c r="A34065" s="319"/>
      <c r="B34065" s="315">
        <v>44432.650694521537</v>
      </c>
      <c r="C34065" s="314">
        <v>45.013378035106385</v>
      </c>
      <c r="D34065" s="313" t="s">
        <v>167</v>
      </c>
    </row>
    <row r="34066" spans="1:4" ht="14.5" customHeight="1" x14ac:dyDescent="0.35">
      <c r="A34066" s="319"/>
      <c r="B34066" s="315">
        <v>44432.651388965984</v>
      </c>
      <c r="C34066" s="314">
        <v>40.014682497398461</v>
      </c>
      <c r="D34066" s="313" t="s">
        <v>167</v>
      </c>
    </row>
    <row r="34067" spans="1:4" ht="14.5" customHeight="1" x14ac:dyDescent="0.35">
      <c r="A34067" s="319"/>
      <c r="B34067" s="315">
        <v>44432.65208341043</v>
      </c>
      <c r="C34067" s="314">
        <v>37.394191487843635</v>
      </c>
      <c r="D34067" s="313" t="s">
        <v>167</v>
      </c>
    </row>
    <row r="34068" spans="1:4" ht="14.5" customHeight="1" x14ac:dyDescent="0.35">
      <c r="A34068" s="319"/>
      <c r="B34068" s="315">
        <v>44432.652777854877</v>
      </c>
      <c r="C34068" s="314">
        <v>36.980741893854187</v>
      </c>
      <c r="D34068" s="313" t="s">
        <v>167</v>
      </c>
    </row>
    <row r="34069" spans="1:4" ht="14.5" customHeight="1" x14ac:dyDescent="0.35">
      <c r="A34069" s="319"/>
      <c r="B34069" s="315">
        <v>44432.653472299324</v>
      </c>
      <c r="C34069" s="314">
        <v>37.389281978534804</v>
      </c>
      <c r="D34069" s="313" t="s">
        <v>167</v>
      </c>
    </row>
    <row r="34070" spans="1:4" ht="14.5" customHeight="1" x14ac:dyDescent="0.35">
      <c r="A34070" s="319"/>
      <c r="B34070" s="315">
        <v>44432.65416674377</v>
      </c>
      <c r="C34070" s="314">
        <v>38.572624716484761</v>
      </c>
      <c r="D34070" s="313" t="s">
        <v>167</v>
      </c>
    </row>
    <row r="34071" spans="1:4" ht="14.5" customHeight="1" x14ac:dyDescent="0.35">
      <c r="A34071" s="319"/>
      <c r="B34071" s="315">
        <v>44432.654861188217</v>
      </c>
      <c r="C34071" s="314">
        <v>39.667282302640764</v>
      </c>
      <c r="D34071" s="313" t="s">
        <v>167</v>
      </c>
    </row>
    <row r="34072" spans="1:4" ht="14.5" customHeight="1" x14ac:dyDescent="0.35">
      <c r="A34072" s="319"/>
      <c r="B34072" s="315">
        <v>44432.655555632664</v>
      </c>
      <c r="C34072" s="314">
        <v>39.388363301478485</v>
      </c>
      <c r="D34072" s="313" t="s">
        <v>167</v>
      </c>
    </row>
    <row r="34073" spans="1:4" ht="14.5" customHeight="1" x14ac:dyDescent="0.35">
      <c r="A34073" s="319"/>
      <c r="B34073" s="315">
        <v>44432.656250077111</v>
      </c>
      <c r="C34073" s="314">
        <v>44.869227474718357</v>
      </c>
      <c r="D34073" s="313" t="s">
        <v>167</v>
      </c>
    </row>
    <row r="34074" spans="1:4" ht="14.5" customHeight="1" x14ac:dyDescent="0.35">
      <c r="A34074" s="319"/>
      <c r="B34074" s="315">
        <v>44432.656944521557</v>
      </c>
      <c r="C34074" s="314">
        <v>53.773632551199988</v>
      </c>
      <c r="D34074" s="313" t="s">
        <v>167</v>
      </c>
    </row>
    <row r="34075" spans="1:4" ht="14.5" customHeight="1" x14ac:dyDescent="0.35">
      <c r="A34075" s="319"/>
      <c r="B34075" s="315">
        <v>44432.657638966004</v>
      </c>
      <c r="C34075" s="314">
        <v>56.958693647162484</v>
      </c>
      <c r="D34075" s="313" t="s">
        <v>167</v>
      </c>
    </row>
    <row r="34076" spans="1:4" ht="14.5" customHeight="1" x14ac:dyDescent="0.35">
      <c r="A34076" s="319"/>
      <c r="B34076" s="315">
        <v>44432.658333410451</v>
      </c>
      <c r="C34076" s="314">
        <v>58.218739164728319</v>
      </c>
      <c r="D34076" s="313" t="s">
        <v>167</v>
      </c>
    </row>
    <row r="34077" spans="1:4" ht="14.5" customHeight="1" x14ac:dyDescent="0.35">
      <c r="A34077" s="319"/>
      <c r="B34077" s="315">
        <v>44432.659027854897</v>
      </c>
      <c r="C34077" s="314">
        <v>58.957958293024177</v>
      </c>
      <c r="D34077" s="313" t="s">
        <v>167</v>
      </c>
    </row>
    <row r="34078" spans="1:4" ht="14.5" customHeight="1" x14ac:dyDescent="0.35">
      <c r="A34078" s="319"/>
      <c r="B34078" s="315">
        <v>44432.659722299344</v>
      </c>
      <c r="C34078" s="314">
        <v>53.681074163791102</v>
      </c>
      <c r="D34078" s="313" t="s">
        <v>167</v>
      </c>
    </row>
    <row r="34079" spans="1:4" ht="14.5" customHeight="1" x14ac:dyDescent="0.35">
      <c r="A34079" s="319"/>
      <c r="B34079" s="315">
        <v>44432.660416743791</v>
      </c>
      <c r="C34079" s="314">
        <v>47.571054013152022</v>
      </c>
      <c r="D34079" s="313" t="s">
        <v>167</v>
      </c>
    </row>
    <row r="34080" spans="1:4" ht="14.5" customHeight="1" x14ac:dyDescent="0.35">
      <c r="A34080" s="319"/>
      <c r="B34080" s="315">
        <v>44432.661111188238</v>
      </c>
      <c r="C34080" s="314">
        <v>45.921224176048419</v>
      </c>
      <c r="D34080" s="313" t="s">
        <v>167</v>
      </c>
    </row>
    <row r="34081" spans="1:4" ht="14.5" customHeight="1" x14ac:dyDescent="0.35">
      <c r="A34081" s="319"/>
      <c r="B34081" s="315">
        <v>44432.661805632684</v>
      </c>
      <c r="C34081" s="314">
        <v>45.624953499025047</v>
      </c>
      <c r="D34081" s="313" t="s">
        <v>167</v>
      </c>
    </row>
    <row r="34082" spans="1:4" ht="14.5" customHeight="1" x14ac:dyDescent="0.35">
      <c r="A34082" s="319"/>
      <c r="B34082" s="315">
        <v>44432.662500077131</v>
      </c>
      <c r="C34082" s="314">
        <v>47.236800674740032</v>
      </c>
      <c r="D34082" s="313" t="s">
        <v>167</v>
      </c>
    </row>
    <row r="34083" spans="1:4" ht="14.5" customHeight="1" x14ac:dyDescent="0.35">
      <c r="A34083" s="319"/>
      <c r="B34083" s="315">
        <v>44432.663194521578</v>
      </c>
      <c r="C34083" s="314">
        <v>49.235335727425017</v>
      </c>
      <c r="D34083" s="313" t="s">
        <v>167</v>
      </c>
    </row>
    <row r="34084" spans="1:4" ht="14.5" customHeight="1" x14ac:dyDescent="0.35">
      <c r="A34084" s="319"/>
      <c r="B34084" s="315">
        <v>44432.663888966024</v>
      </c>
      <c r="C34084" s="314">
        <v>51.726733082697805</v>
      </c>
      <c r="D34084" s="313" t="s">
        <v>167</v>
      </c>
    </row>
    <row r="34085" spans="1:4" ht="14.5" customHeight="1" x14ac:dyDescent="0.35">
      <c r="A34085" s="319"/>
      <c r="B34085" s="315">
        <v>44432.664583410471</v>
      </c>
      <c r="C34085" s="314">
        <v>60.86885377831738</v>
      </c>
      <c r="D34085" s="313" t="s">
        <v>167</v>
      </c>
    </row>
    <row r="34086" spans="1:4" ht="14.5" customHeight="1" x14ac:dyDescent="0.35">
      <c r="A34086" s="319"/>
      <c r="B34086" s="315">
        <v>44432.665277854918</v>
      </c>
      <c r="C34086" s="314">
        <v>67.653107475256547</v>
      </c>
      <c r="D34086" s="313" t="s">
        <v>167</v>
      </c>
    </row>
    <row r="34087" spans="1:4" ht="14.5" customHeight="1" x14ac:dyDescent="0.35">
      <c r="A34087" s="319"/>
      <c r="B34087" s="315">
        <v>44432.665972299365</v>
      </c>
      <c r="C34087" s="314">
        <v>69.86918768205409</v>
      </c>
      <c r="D34087" s="313" t="s">
        <v>167</v>
      </c>
    </row>
    <row r="34088" spans="1:4" ht="14.5" customHeight="1" x14ac:dyDescent="0.35">
      <c r="A34088" s="319"/>
      <c r="B34088" s="315">
        <v>44432.666666743811</v>
      </c>
      <c r="C34088" s="314">
        <v>62.856812895384309</v>
      </c>
      <c r="D34088" s="313" t="s">
        <v>167</v>
      </c>
    </row>
    <row r="34089" spans="1:4" ht="14.5" customHeight="1" x14ac:dyDescent="0.35">
      <c r="A34089" s="319"/>
      <c r="B34089" s="315">
        <v>44432.667361188258</v>
      </c>
      <c r="C34089" s="314">
        <v>56.347987526401994</v>
      </c>
      <c r="D34089" s="313" t="s">
        <v>167</v>
      </c>
    </row>
    <row r="34090" spans="1:4" ht="14.5" customHeight="1" x14ac:dyDescent="0.35">
      <c r="A34090" s="319"/>
      <c r="B34090" s="315">
        <v>44432.668055632705</v>
      </c>
      <c r="C34090" s="314">
        <v>54.001870052801678</v>
      </c>
      <c r="D34090" s="313" t="s">
        <v>167</v>
      </c>
    </row>
    <row r="34091" spans="1:4" ht="14.5" customHeight="1" x14ac:dyDescent="0.35">
      <c r="A34091" s="319"/>
      <c r="B34091" s="315">
        <v>44432.668750077151</v>
      </c>
      <c r="C34091" s="314">
        <v>53.061783183724039</v>
      </c>
      <c r="D34091" s="313" t="s">
        <v>167</v>
      </c>
    </row>
    <row r="34092" spans="1:4" ht="14.5" customHeight="1" x14ac:dyDescent="0.35">
      <c r="A34092" s="319"/>
      <c r="B34092" s="315">
        <v>44432.669444521598</v>
      </c>
      <c r="C34092" s="314">
        <v>54.079940482140714</v>
      </c>
      <c r="D34092" s="313" t="s">
        <v>167</v>
      </c>
    </row>
    <row r="34093" spans="1:4" ht="14.5" customHeight="1" x14ac:dyDescent="0.35">
      <c r="A34093" s="319"/>
      <c r="B34093" s="315">
        <v>44432.670138966045</v>
      </c>
      <c r="C34093" s="314">
        <v>62.317853000260463</v>
      </c>
      <c r="D34093" s="313" t="s">
        <v>167</v>
      </c>
    </row>
    <row r="34094" spans="1:4" ht="14.5" customHeight="1" x14ac:dyDescent="0.35">
      <c r="A34094" s="319"/>
      <c r="B34094" s="315">
        <v>44432.670833410491</v>
      </c>
      <c r="C34094" s="314">
        <v>85.805344603117561</v>
      </c>
      <c r="D34094" s="313" t="s">
        <v>167</v>
      </c>
    </row>
    <row r="34095" spans="1:4" ht="14.5" customHeight="1" x14ac:dyDescent="0.35">
      <c r="A34095" s="319"/>
      <c r="B34095" s="315">
        <v>44432.671527854938</v>
      </c>
      <c r="C34095" s="314">
        <v>108.39084958510939</v>
      </c>
      <c r="D34095" s="313" t="s">
        <v>167</v>
      </c>
    </row>
    <row r="34096" spans="1:4" ht="14.5" customHeight="1" x14ac:dyDescent="0.35">
      <c r="A34096" s="319"/>
      <c r="B34096" s="315">
        <v>44432.672222299385</v>
      </c>
      <c r="C34096" s="314">
        <v>112.96814886293335</v>
      </c>
      <c r="D34096" s="313" t="s">
        <v>167</v>
      </c>
    </row>
    <row r="34097" spans="1:4" ht="14.5" customHeight="1" x14ac:dyDescent="0.35">
      <c r="A34097" s="319"/>
      <c r="B34097" s="315">
        <v>44432.672916743832</v>
      </c>
      <c r="C34097" s="314">
        <v>96.43042156925658</v>
      </c>
      <c r="D34097" s="313" t="s">
        <v>167</v>
      </c>
    </row>
    <row r="34098" spans="1:4" ht="14.5" customHeight="1" x14ac:dyDescent="0.35">
      <c r="A34098" s="319"/>
      <c r="B34098" s="315">
        <v>44432.673611188278</v>
      </c>
      <c r="C34098" s="314">
        <v>92.785362795872302</v>
      </c>
      <c r="D34098" s="313" t="s">
        <v>167</v>
      </c>
    </row>
    <row r="34099" spans="1:4" ht="14.5" customHeight="1" x14ac:dyDescent="0.35">
      <c r="A34099" s="319"/>
      <c r="B34099" s="315">
        <v>44432.674305632725</v>
      </c>
      <c r="C34099" s="314">
        <v>32.636815165922357</v>
      </c>
      <c r="D34099" s="313" t="s">
        <v>167</v>
      </c>
    </row>
    <row r="34100" spans="1:4" ht="14.5" customHeight="1" x14ac:dyDescent="0.35">
      <c r="A34100" s="319"/>
      <c r="B34100" s="315">
        <v>44432.675000077172</v>
      </c>
      <c r="C34100" s="314">
        <v>102.09094174334896</v>
      </c>
      <c r="D34100" s="313" t="s">
        <v>167</v>
      </c>
    </row>
    <row r="34101" spans="1:4" ht="14.5" customHeight="1" x14ac:dyDescent="0.35">
      <c r="A34101" s="319"/>
      <c r="B34101" s="315">
        <v>44432.675694521618</v>
      </c>
      <c r="C34101" s="314">
        <v>107.48352242814144</v>
      </c>
      <c r="D34101" s="313" t="s">
        <v>167</v>
      </c>
    </row>
    <row r="34102" spans="1:4" ht="14.5" customHeight="1" x14ac:dyDescent="0.35">
      <c r="A34102" s="319"/>
      <c r="B34102" s="315">
        <v>44432.676388966065</v>
      </c>
      <c r="C34102" s="314">
        <v>110.27887989939579</v>
      </c>
      <c r="D34102" s="313" t="s">
        <v>167</v>
      </c>
    </row>
    <row r="34103" spans="1:4" ht="14.5" customHeight="1" x14ac:dyDescent="0.35">
      <c r="A34103" s="319"/>
      <c r="B34103" s="315">
        <v>44432.677083410512</v>
      </c>
      <c r="C34103" s="314">
        <v>111.55178237864359</v>
      </c>
      <c r="D34103" s="313" t="s">
        <v>167</v>
      </c>
    </row>
    <row r="34104" spans="1:4" ht="14.5" customHeight="1" x14ac:dyDescent="0.35">
      <c r="A34104" s="319"/>
      <c r="B34104" s="315">
        <v>44432.677777854959</v>
      </c>
      <c r="C34104" s="314">
        <v>111.26162762656264</v>
      </c>
      <c r="D34104" s="313" t="s">
        <v>167</v>
      </c>
    </row>
    <row r="34105" spans="1:4" ht="14.5" customHeight="1" x14ac:dyDescent="0.35">
      <c r="A34105" s="319"/>
      <c r="B34105" s="315">
        <v>44432.678472299405</v>
      </c>
      <c r="C34105" s="314">
        <v>111.82560225014846</v>
      </c>
      <c r="D34105" s="313" t="s">
        <v>167</v>
      </c>
    </row>
    <row r="34106" spans="1:4" ht="14.5" customHeight="1" x14ac:dyDescent="0.35">
      <c r="A34106" s="319"/>
      <c r="B34106" s="315">
        <v>44432.679166743852</v>
      </c>
      <c r="C34106" s="314">
        <v>113.43798334299936</v>
      </c>
      <c r="D34106" s="313" t="s">
        <v>167</v>
      </c>
    </row>
    <row r="34107" spans="1:4" ht="14.5" customHeight="1" x14ac:dyDescent="0.35">
      <c r="A34107" s="319"/>
      <c r="B34107" s="315">
        <v>44432.679861188299</v>
      </c>
      <c r="C34107" s="314">
        <v>115.40184668929238</v>
      </c>
      <c r="D34107" s="313" t="s">
        <v>167</v>
      </c>
    </row>
    <row r="34108" spans="1:4" ht="14.5" customHeight="1" x14ac:dyDescent="0.35">
      <c r="A34108" s="319"/>
      <c r="B34108" s="315">
        <v>44432.680555632745</v>
      </c>
      <c r="C34108" s="314">
        <v>111.34730077470691</v>
      </c>
      <c r="D34108" s="313" t="s">
        <v>167</v>
      </c>
    </row>
    <row r="34109" spans="1:4" ht="14.5" customHeight="1" x14ac:dyDescent="0.35">
      <c r="A34109" s="319"/>
      <c r="B34109" s="315">
        <v>44432.681250077192</v>
      </c>
      <c r="C34109" s="314">
        <v>104.16319487278039</v>
      </c>
      <c r="D34109" s="313" t="s">
        <v>167</v>
      </c>
    </row>
    <row r="34110" spans="1:4" ht="14.5" customHeight="1" x14ac:dyDescent="0.35">
      <c r="A34110" s="319"/>
      <c r="B34110" s="315">
        <v>44432.681944521639</v>
      </c>
      <c r="C34110" s="314">
        <v>100.74773415687183</v>
      </c>
      <c r="D34110" s="313" t="s">
        <v>167</v>
      </c>
    </row>
    <row r="34111" spans="1:4" ht="14.5" customHeight="1" x14ac:dyDescent="0.35">
      <c r="A34111" s="319"/>
      <c r="B34111" s="315">
        <v>44432.682638966086</v>
      </c>
      <c r="C34111" s="314">
        <v>99.554771570124046</v>
      </c>
      <c r="D34111" s="313" t="s">
        <v>167</v>
      </c>
    </row>
    <row r="34112" spans="1:4" ht="14.5" customHeight="1" x14ac:dyDescent="0.35">
      <c r="A34112" s="319"/>
      <c r="B34112" s="315">
        <v>44432.683333410532</v>
      </c>
      <c r="C34112" s="314">
        <v>105.30658783676141</v>
      </c>
      <c r="D34112" s="313" t="s">
        <v>167</v>
      </c>
    </row>
    <row r="34113" spans="1:4" ht="14.5" customHeight="1" x14ac:dyDescent="0.35">
      <c r="A34113" s="319"/>
      <c r="B34113" s="315">
        <v>44432.684027854979</v>
      </c>
      <c r="C34113" s="314">
        <v>113.36878041136467</v>
      </c>
      <c r="D34113" s="313" t="s">
        <v>167</v>
      </c>
    </row>
    <row r="34114" spans="1:4" ht="14.5" customHeight="1" x14ac:dyDescent="0.35">
      <c r="A34114" s="319"/>
      <c r="B34114" s="315">
        <v>44432.684722299426</v>
      </c>
      <c r="C34114" s="314">
        <v>119.71785895548916</v>
      </c>
      <c r="D34114" s="313" t="s">
        <v>167</v>
      </c>
    </row>
    <row r="34115" spans="1:4" ht="14.5" customHeight="1" x14ac:dyDescent="0.35">
      <c r="A34115" s="319"/>
      <c r="B34115" s="315">
        <v>44432.685416743872</v>
      </c>
      <c r="C34115" s="314">
        <v>131.33035533931493</v>
      </c>
      <c r="D34115" s="313" t="s">
        <v>167</v>
      </c>
    </row>
    <row r="34116" spans="1:4" ht="14.5" customHeight="1" x14ac:dyDescent="0.35">
      <c r="A34116" s="319"/>
      <c r="B34116" s="315">
        <v>44432.686111188319</v>
      </c>
      <c r="C34116" s="314">
        <v>146.64316045613572</v>
      </c>
      <c r="D34116" s="313" t="s">
        <v>167</v>
      </c>
    </row>
    <row r="34117" spans="1:4" ht="14.5" customHeight="1" x14ac:dyDescent="0.35">
      <c r="A34117" s="319"/>
      <c r="B34117" s="315">
        <v>44432.686805632766</v>
      </c>
      <c r="C34117" s="314">
        <v>157.23068579173415</v>
      </c>
      <c r="D34117" s="313" t="s">
        <v>167</v>
      </c>
    </row>
    <row r="34118" spans="1:4" ht="14.5" customHeight="1" x14ac:dyDescent="0.35">
      <c r="A34118" s="319"/>
      <c r="B34118" s="315">
        <v>44432.687500077212</v>
      </c>
      <c r="C34118" s="314">
        <v>153.94875942727472</v>
      </c>
      <c r="D34118" s="313" t="s">
        <v>167</v>
      </c>
    </row>
    <row r="34119" spans="1:4" ht="14.5" customHeight="1" x14ac:dyDescent="0.35">
      <c r="A34119" s="319"/>
      <c r="B34119" s="315">
        <v>44432.688194521659</v>
      </c>
      <c r="C34119" s="314">
        <v>140.37859453286899</v>
      </c>
      <c r="D34119" s="313" t="s">
        <v>167</v>
      </c>
    </row>
    <row r="34120" spans="1:4" ht="14.5" customHeight="1" x14ac:dyDescent="0.35">
      <c r="A34120" s="319"/>
      <c r="B34120" s="315">
        <v>44432.688888966106</v>
      </c>
      <c r="C34120" s="314">
        <v>129.31664011430695</v>
      </c>
      <c r="D34120" s="313" t="s">
        <v>167</v>
      </c>
    </row>
    <row r="34121" spans="1:4" ht="14.5" customHeight="1" x14ac:dyDescent="0.35">
      <c r="A34121" s="319"/>
      <c r="B34121" s="315">
        <v>44432.689583410553</v>
      </c>
      <c r="C34121" s="314">
        <v>117.00269354475896</v>
      </c>
      <c r="D34121" s="313" t="s">
        <v>167</v>
      </c>
    </row>
    <row r="34122" spans="1:4" ht="14.5" customHeight="1" x14ac:dyDescent="0.35">
      <c r="A34122" s="319"/>
      <c r="B34122" s="315">
        <v>44432.690277854999</v>
      </c>
      <c r="C34122" s="314">
        <v>107.4698048491516</v>
      </c>
      <c r="D34122" s="313" t="s">
        <v>167</v>
      </c>
    </row>
    <row r="34123" spans="1:4" ht="14.5" customHeight="1" x14ac:dyDescent="0.35">
      <c r="A34123" s="319"/>
      <c r="B34123" s="315">
        <v>44432.690972299446</v>
      </c>
      <c r="C34123" s="314">
        <v>97.893293455749514</v>
      </c>
      <c r="D34123" s="313" t="s">
        <v>167</v>
      </c>
    </row>
    <row r="34124" spans="1:4" ht="14.5" customHeight="1" x14ac:dyDescent="0.35">
      <c r="A34124" s="319"/>
      <c r="B34124" s="315">
        <v>44432.691666743893</v>
      </c>
      <c r="C34124" s="314">
        <v>88.586401257951124</v>
      </c>
      <c r="D34124" s="313" t="s">
        <v>167</v>
      </c>
    </row>
    <row r="34125" spans="1:4" ht="14.5" customHeight="1" x14ac:dyDescent="0.35">
      <c r="A34125" s="319"/>
      <c r="B34125" s="315">
        <v>44432.692361188339</v>
      </c>
      <c r="C34125" s="314">
        <v>87.955136131227476</v>
      </c>
      <c r="D34125" s="313" t="s">
        <v>167</v>
      </c>
    </row>
    <row r="34126" spans="1:4" ht="14.5" customHeight="1" x14ac:dyDescent="0.35">
      <c r="A34126" s="319"/>
      <c r="B34126" s="315">
        <v>44432.693055632786</v>
      </c>
      <c r="C34126" s="314">
        <v>88.293512764571162</v>
      </c>
      <c r="D34126" s="313" t="s">
        <v>167</v>
      </c>
    </row>
    <row r="34127" spans="1:4" ht="14.5" customHeight="1" x14ac:dyDescent="0.35">
      <c r="A34127" s="319"/>
      <c r="B34127" s="315">
        <v>44432.693750077233</v>
      </c>
      <c r="C34127" s="314">
        <v>84.186115031574928</v>
      </c>
      <c r="D34127" s="313" t="s">
        <v>167</v>
      </c>
    </row>
    <row r="34128" spans="1:4" ht="14.5" customHeight="1" x14ac:dyDescent="0.35">
      <c r="A34128" s="319"/>
      <c r="B34128" s="315">
        <v>44432.69444452168</v>
      </c>
      <c r="C34128" s="314">
        <v>79.882719055829028</v>
      </c>
      <c r="D34128" s="313" t="s">
        <v>167</v>
      </c>
    </row>
    <row r="34129" spans="1:4" ht="14.5" customHeight="1" x14ac:dyDescent="0.35">
      <c r="A34129" s="319"/>
      <c r="B34129" s="315">
        <v>44432.695138966126</v>
      </c>
      <c r="C34129" s="314">
        <v>77.065229334412535</v>
      </c>
      <c r="D34129" s="313" t="s">
        <v>167</v>
      </c>
    </row>
    <row r="34130" spans="1:4" ht="14.5" customHeight="1" x14ac:dyDescent="0.35">
      <c r="A34130" s="319"/>
      <c r="B34130" s="315">
        <v>44432.695833410573</v>
      </c>
      <c r="C34130" s="314">
        <v>74.670370701388066</v>
      </c>
      <c r="D34130" s="313" t="s">
        <v>167</v>
      </c>
    </row>
    <row r="34131" spans="1:4" ht="14.5" customHeight="1" x14ac:dyDescent="0.35">
      <c r="A34131" s="319"/>
      <c r="B34131" s="315">
        <v>44432.69652785502</v>
      </c>
      <c r="C34131" s="314">
        <v>72.657666654130054</v>
      </c>
      <c r="D34131" s="313" t="s">
        <v>167</v>
      </c>
    </row>
    <row r="34132" spans="1:4" ht="14.5" customHeight="1" x14ac:dyDescent="0.35">
      <c r="A34132" s="319"/>
      <c r="B34132" s="315">
        <v>44432.697222299466</v>
      </c>
      <c r="C34132" s="314">
        <v>74.954105438907092</v>
      </c>
      <c r="D34132" s="313" t="s">
        <v>167</v>
      </c>
    </row>
    <row r="34133" spans="1:4" ht="14.5" customHeight="1" x14ac:dyDescent="0.35">
      <c r="A34133" s="319"/>
      <c r="B34133" s="315">
        <v>44432.697916743913</v>
      </c>
      <c r="C34133" s="314">
        <v>81.503197334863941</v>
      </c>
      <c r="D34133" s="313" t="s">
        <v>167</v>
      </c>
    </row>
    <row r="34134" spans="1:4" ht="14.5" customHeight="1" x14ac:dyDescent="0.35">
      <c r="A34134" s="319"/>
      <c r="B34134" s="315">
        <v>44432.69861118836</v>
      </c>
      <c r="C34134" s="314">
        <v>86.430388458410746</v>
      </c>
      <c r="D34134" s="313" t="s">
        <v>167</v>
      </c>
    </row>
    <row r="34135" spans="1:4" ht="14.5" customHeight="1" x14ac:dyDescent="0.35">
      <c r="A34135" s="319"/>
      <c r="B34135" s="315">
        <v>44432.699305632806</v>
      </c>
      <c r="C34135" s="314">
        <v>89.438814929897973</v>
      </c>
      <c r="D34135" s="313" t="s">
        <v>167</v>
      </c>
    </row>
    <row r="34136" spans="1:4" ht="14.5" customHeight="1" x14ac:dyDescent="0.35">
      <c r="A34136" s="319"/>
      <c r="B34136" s="315">
        <v>44432.700000077253</v>
      </c>
      <c r="C34136" s="314">
        <v>91.424632962544763</v>
      </c>
      <c r="D34136" s="313" t="s">
        <v>167</v>
      </c>
    </row>
    <row r="34137" spans="1:4" ht="14.5" customHeight="1" x14ac:dyDescent="0.35">
      <c r="A34137" s="319"/>
      <c r="B34137" s="315">
        <v>44432.7006945217</v>
      </c>
      <c r="C34137" s="314">
        <v>93.709776987271226</v>
      </c>
      <c r="D34137" s="313" t="s">
        <v>167</v>
      </c>
    </row>
    <row r="34138" spans="1:4" ht="14.5" customHeight="1" x14ac:dyDescent="0.35">
      <c r="A34138" s="319"/>
      <c r="B34138" s="315">
        <v>44432.701388966147</v>
      </c>
      <c r="C34138" s="314">
        <v>90.580163891791983</v>
      </c>
      <c r="D34138" s="313" t="s">
        <v>167</v>
      </c>
    </row>
    <row r="34139" spans="1:4" ht="14.5" customHeight="1" x14ac:dyDescent="0.35">
      <c r="A34139" s="319"/>
      <c r="B34139" s="315">
        <v>44432.702083410593</v>
      </c>
      <c r="C34139" s="314">
        <v>81.197995204804471</v>
      </c>
      <c r="D34139" s="313" t="s">
        <v>167</v>
      </c>
    </row>
    <row r="34140" spans="1:4" ht="14.5" customHeight="1" x14ac:dyDescent="0.35">
      <c r="A34140" s="319"/>
      <c r="B34140" s="315">
        <v>44432.70277785504</v>
      </c>
      <c r="C34140" s="314">
        <v>75.084245336542764</v>
      </c>
      <c r="D34140" s="313" t="s">
        <v>167</v>
      </c>
    </row>
    <row r="34141" spans="1:4" ht="14.5" customHeight="1" x14ac:dyDescent="0.35">
      <c r="A34141" s="319"/>
      <c r="B34141" s="315">
        <v>44432.703472299487</v>
      </c>
      <c r="C34141" s="314">
        <v>74.076708646751158</v>
      </c>
      <c r="D34141" s="313" t="s">
        <v>167</v>
      </c>
    </row>
    <row r="34142" spans="1:4" ht="14.5" customHeight="1" x14ac:dyDescent="0.35">
      <c r="A34142" s="319"/>
      <c r="B34142" s="315">
        <v>44432.704166743933</v>
      </c>
      <c r="C34142" s="314">
        <v>74.505521679064259</v>
      </c>
      <c r="D34142" s="313" t="s">
        <v>167</v>
      </c>
    </row>
    <row r="34143" spans="1:4" ht="14.5" customHeight="1" x14ac:dyDescent="0.35">
      <c r="A34143" s="319"/>
      <c r="B34143" s="315">
        <v>44432.70486118838</v>
      </c>
      <c r="C34143" s="314">
        <v>75.239075793197841</v>
      </c>
      <c r="D34143" s="313" t="s">
        <v>167</v>
      </c>
    </row>
    <row r="34144" spans="1:4" ht="14.5" customHeight="1" x14ac:dyDescent="0.35">
      <c r="A34144" s="319"/>
      <c r="B34144" s="315">
        <v>44432.705555632827</v>
      </c>
      <c r="C34144" s="314">
        <v>76.677317734549675</v>
      </c>
      <c r="D34144" s="313" t="s">
        <v>167</v>
      </c>
    </row>
    <row r="34145" spans="1:4" ht="14.5" customHeight="1" x14ac:dyDescent="0.35">
      <c r="A34145" s="319"/>
      <c r="B34145" s="315">
        <v>44432.706250077274</v>
      </c>
      <c r="C34145" s="314">
        <v>83.946410370334831</v>
      </c>
      <c r="D34145" s="313" t="s">
        <v>167</v>
      </c>
    </row>
    <row r="34146" spans="1:4" ht="14.5" customHeight="1" x14ac:dyDescent="0.35">
      <c r="A34146" s="319"/>
      <c r="B34146" s="315">
        <v>44432.70694452172</v>
      </c>
      <c r="C34146" s="314">
        <v>92.49952067537815</v>
      </c>
      <c r="D34146" s="313" t="s">
        <v>167</v>
      </c>
    </row>
    <row r="34147" spans="1:4" ht="14.5" customHeight="1" x14ac:dyDescent="0.35">
      <c r="A34147" s="319"/>
      <c r="B34147" s="315">
        <v>44432.707638966167</v>
      </c>
      <c r="C34147" s="314">
        <v>97.197023901325878</v>
      </c>
      <c r="D34147" s="313" t="s">
        <v>167</v>
      </c>
    </row>
    <row r="34148" spans="1:4" ht="14.5" customHeight="1" x14ac:dyDescent="0.35">
      <c r="A34148" s="319"/>
      <c r="B34148" s="315">
        <v>44432.708333410614</v>
      </c>
      <c r="C34148" s="314">
        <v>103.41841989977014</v>
      </c>
      <c r="D34148" s="313" t="s">
        <v>167</v>
      </c>
    </row>
    <row r="34149" spans="1:4" ht="14.5" customHeight="1" x14ac:dyDescent="0.35">
      <c r="A34149" s="319"/>
      <c r="B34149" s="315">
        <v>44432.70902785506</v>
      </c>
      <c r="C34149" s="314">
        <v>105.20930702693489</v>
      </c>
      <c r="D34149" s="313" t="s">
        <v>167</v>
      </c>
    </row>
    <row r="34150" spans="1:4" ht="14.5" customHeight="1" x14ac:dyDescent="0.35">
      <c r="A34150" s="319"/>
      <c r="B34150" s="315">
        <v>44432.709722299507</v>
      </c>
      <c r="C34150" s="314">
        <v>101.08136615788875</v>
      </c>
      <c r="D34150" s="313" t="s">
        <v>167</v>
      </c>
    </row>
    <row r="34151" spans="1:4" ht="14.5" customHeight="1" x14ac:dyDescent="0.35">
      <c r="A34151" s="319"/>
      <c r="B34151" s="315">
        <v>44432.710416743954</v>
      </c>
      <c r="C34151" s="314">
        <v>98.03086342082436</v>
      </c>
      <c r="D34151" s="313" t="s">
        <v>167</v>
      </c>
    </row>
    <row r="34152" spans="1:4" ht="14.5" customHeight="1" x14ac:dyDescent="0.35">
      <c r="A34152" s="319"/>
      <c r="B34152" s="315">
        <v>44432.711111188401</v>
      </c>
      <c r="C34152" s="314">
        <v>98.44501804172954</v>
      </c>
      <c r="D34152" s="313" t="s">
        <v>167</v>
      </c>
    </row>
    <row r="34153" spans="1:4" ht="14.5" customHeight="1" x14ac:dyDescent="0.35">
      <c r="A34153" s="319"/>
      <c r="B34153" s="315">
        <v>44432.711805632847</v>
      </c>
      <c r="C34153" s="314">
        <v>101.68030775716956</v>
      </c>
      <c r="D34153" s="313" t="s">
        <v>167</v>
      </c>
    </row>
    <row r="34154" spans="1:4" ht="14.5" customHeight="1" x14ac:dyDescent="0.35">
      <c r="A34154" s="319"/>
      <c r="B34154" s="315">
        <v>44432.712500077294</v>
      </c>
      <c r="C34154" s="314">
        <v>103.90898734085107</v>
      </c>
      <c r="D34154" s="313" t="s">
        <v>167</v>
      </c>
    </row>
    <row r="34155" spans="1:4" ht="14.5" customHeight="1" x14ac:dyDescent="0.35">
      <c r="A34155" s="319"/>
      <c r="B34155" s="315">
        <v>44432.713194521741</v>
      </c>
      <c r="C34155" s="314">
        <v>104.72172535199982</v>
      </c>
      <c r="D34155" s="313" t="s">
        <v>167</v>
      </c>
    </row>
    <row r="34156" spans="1:4" ht="14.5" customHeight="1" x14ac:dyDescent="0.35">
      <c r="A34156" s="319"/>
      <c r="B34156" s="315">
        <v>44432.713888966187</v>
      </c>
      <c r="C34156" s="314">
        <v>110.60590948859462</v>
      </c>
      <c r="D34156" s="313" t="s">
        <v>167</v>
      </c>
    </row>
    <row r="34157" spans="1:4" ht="14.5" customHeight="1" x14ac:dyDescent="0.35">
      <c r="A34157" s="319"/>
      <c r="B34157" s="315">
        <v>44432.714583410634</v>
      </c>
      <c r="C34157" s="314">
        <v>121.7695642074667</v>
      </c>
      <c r="D34157" s="313" t="s">
        <v>167</v>
      </c>
    </row>
    <row r="34158" spans="1:4" ht="14.5" customHeight="1" x14ac:dyDescent="0.35">
      <c r="A34158" s="319"/>
      <c r="B34158" s="315">
        <v>44432.715277855081</v>
      </c>
      <c r="C34158" s="314">
        <v>126.53280719259831</v>
      </c>
      <c r="D34158" s="313" t="s">
        <v>167</v>
      </c>
    </row>
    <row r="34159" spans="1:4" ht="14.5" customHeight="1" x14ac:dyDescent="0.35">
      <c r="A34159" s="319"/>
      <c r="B34159" s="315">
        <v>44432.715972299527</v>
      </c>
      <c r="C34159" s="314">
        <v>132.40154288915608</v>
      </c>
      <c r="D34159" s="313" t="s">
        <v>167</v>
      </c>
    </row>
    <row r="34160" spans="1:4" ht="14.5" customHeight="1" x14ac:dyDescent="0.35">
      <c r="A34160" s="319"/>
      <c r="B34160" s="315">
        <v>44432.716666743974</v>
      </c>
      <c r="C34160" s="314">
        <v>135.41378407585046</v>
      </c>
      <c r="D34160" s="313" t="s">
        <v>167</v>
      </c>
    </row>
    <row r="34161" spans="1:4" ht="14.5" customHeight="1" x14ac:dyDescent="0.35">
      <c r="A34161" s="319"/>
      <c r="B34161" s="315">
        <v>44432.717361188421</v>
      </c>
      <c r="C34161" s="314">
        <v>131.99364939560959</v>
      </c>
      <c r="D34161" s="313" t="s">
        <v>167</v>
      </c>
    </row>
    <row r="34162" spans="1:4" ht="14.5" customHeight="1" x14ac:dyDescent="0.35">
      <c r="A34162" s="319"/>
      <c r="B34162" s="315">
        <v>44432.718055632868</v>
      </c>
      <c r="C34162" s="314">
        <v>133.15758455366594</v>
      </c>
      <c r="D34162" s="313" t="s">
        <v>167</v>
      </c>
    </row>
    <row r="34163" spans="1:4" ht="14.5" customHeight="1" x14ac:dyDescent="0.35">
      <c r="A34163" s="319"/>
      <c r="B34163" s="315">
        <v>44432.718750077314</v>
      </c>
      <c r="C34163" s="314">
        <v>141.42979903143132</v>
      </c>
      <c r="D34163" s="313" t="s">
        <v>167</v>
      </c>
    </row>
    <row r="34164" spans="1:4" ht="14.5" customHeight="1" x14ac:dyDescent="0.35">
      <c r="A34164" s="319"/>
      <c r="B34164" s="315">
        <v>44432.719444521761</v>
      </c>
      <c r="C34164" s="314">
        <v>151.12104329757082</v>
      </c>
      <c r="D34164" s="313" t="s">
        <v>167</v>
      </c>
    </row>
    <row r="34165" spans="1:4" ht="14.5" customHeight="1" x14ac:dyDescent="0.35">
      <c r="A34165" s="319"/>
      <c r="B34165" s="315">
        <v>44432.720138966208</v>
      </c>
      <c r="C34165" s="314">
        <v>156.19948533912734</v>
      </c>
      <c r="D34165" s="313" t="s">
        <v>167</v>
      </c>
    </row>
    <row r="34166" spans="1:4" ht="14.5" customHeight="1" x14ac:dyDescent="0.35">
      <c r="A34166" s="319"/>
      <c r="B34166" s="315">
        <v>44432.720833410654</v>
      </c>
      <c r="C34166" s="314">
        <v>159.76735101325903</v>
      </c>
      <c r="D34166" s="313" t="s">
        <v>167</v>
      </c>
    </row>
    <row r="34167" spans="1:4" ht="14.5" customHeight="1" x14ac:dyDescent="0.35">
      <c r="A34167" s="319"/>
      <c r="B34167" s="315">
        <v>44432.721527855101</v>
      </c>
      <c r="C34167" s="314">
        <v>166.90999494790256</v>
      </c>
      <c r="D34167" s="313" t="s">
        <v>167</v>
      </c>
    </row>
    <row r="34168" spans="1:4" ht="14.5" customHeight="1" x14ac:dyDescent="0.35">
      <c r="A34168" s="319"/>
      <c r="B34168" s="315">
        <v>44432.722222299548</v>
      </c>
      <c r="C34168" s="314">
        <v>168.55166612083946</v>
      </c>
      <c r="D34168" s="313" t="s">
        <v>167</v>
      </c>
    </row>
    <row r="34169" spans="1:4" ht="14.5" customHeight="1" x14ac:dyDescent="0.35">
      <c r="A34169" s="319"/>
      <c r="B34169" s="315">
        <v>44432.722916743995</v>
      </c>
      <c r="C34169" s="314">
        <v>163.14619557460927</v>
      </c>
      <c r="D34169" s="313" t="s">
        <v>167</v>
      </c>
    </row>
    <row r="34170" spans="1:4" ht="14.5" customHeight="1" x14ac:dyDescent="0.35">
      <c r="A34170" s="319"/>
      <c r="B34170" s="315">
        <v>44432.723611188441</v>
      </c>
      <c r="C34170" s="314">
        <v>149.5006961530579</v>
      </c>
      <c r="D34170" s="313" t="s">
        <v>167</v>
      </c>
    </row>
    <row r="34171" spans="1:4" ht="14.5" customHeight="1" x14ac:dyDescent="0.35">
      <c r="A34171" s="319"/>
      <c r="B34171" s="315">
        <v>44432.724305632888</v>
      </c>
      <c r="C34171" s="314">
        <v>136.15666392903853</v>
      </c>
      <c r="D34171" s="313" t="s">
        <v>167</v>
      </c>
    </row>
    <row r="34172" spans="1:4" ht="14.5" customHeight="1" x14ac:dyDescent="0.35">
      <c r="A34172" s="319"/>
      <c r="B34172" s="315">
        <v>44432.725000077335</v>
      </c>
      <c r="C34172" s="314">
        <v>129.95434720823542</v>
      </c>
      <c r="D34172" s="313" t="s">
        <v>167</v>
      </c>
    </row>
    <row r="34173" spans="1:4" ht="14.5" customHeight="1" x14ac:dyDescent="0.35">
      <c r="A34173" s="319"/>
      <c r="B34173" s="315">
        <v>44432.725694521781</v>
      </c>
      <c r="C34173" s="314">
        <v>127.38160563155543</v>
      </c>
      <c r="D34173" s="313" t="s">
        <v>167</v>
      </c>
    </row>
    <row r="34174" spans="1:4" ht="14.5" customHeight="1" x14ac:dyDescent="0.35">
      <c r="A34174" s="319"/>
      <c r="B34174" s="315">
        <v>44432.726388966228</v>
      </c>
      <c r="C34174" s="314">
        <v>126.69476064934861</v>
      </c>
      <c r="D34174" s="313" t="s">
        <v>167</v>
      </c>
    </row>
    <row r="34175" spans="1:4" ht="14.5" customHeight="1" x14ac:dyDescent="0.35">
      <c r="A34175" s="319"/>
      <c r="B34175" s="315">
        <v>44432.727083410675</v>
      </c>
      <c r="C34175" s="314">
        <v>135.90042789468231</v>
      </c>
      <c r="D34175" s="313" t="s">
        <v>167</v>
      </c>
    </row>
    <row r="34176" spans="1:4" ht="14.5" customHeight="1" x14ac:dyDescent="0.35">
      <c r="A34176" s="319"/>
      <c r="B34176" s="315">
        <v>44432.727777855122</v>
      </c>
      <c r="C34176" s="314">
        <v>145.33796532077636</v>
      </c>
      <c r="D34176" s="313" t="s">
        <v>167</v>
      </c>
    </row>
    <row r="34177" spans="1:4" ht="14.5" customHeight="1" x14ac:dyDescent="0.35">
      <c r="A34177" s="319"/>
      <c r="B34177" s="315">
        <v>44432.728472299568</v>
      </c>
      <c r="C34177" s="314">
        <v>145.99502563188241</v>
      </c>
      <c r="D34177" s="313" t="s">
        <v>167</v>
      </c>
    </row>
    <row r="34178" spans="1:4" ht="14.5" customHeight="1" x14ac:dyDescent="0.35">
      <c r="A34178" s="319"/>
      <c r="B34178" s="315">
        <v>44432.729166744015</v>
      </c>
      <c r="C34178" s="314">
        <v>146.05496474581693</v>
      </c>
      <c r="D34178" s="313" t="s">
        <v>167</v>
      </c>
    </row>
    <row r="34179" spans="1:4" ht="14.5" customHeight="1" x14ac:dyDescent="0.35">
      <c r="A34179" s="319"/>
      <c r="B34179" s="315">
        <v>44432.729861188462</v>
      </c>
      <c r="C34179" s="314">
        <v>142.35331949803901</v>
      </c>
      <c r="D34179" s="313" t="s">
        <v>167</v>
      </c>
    </row>
    <row r="34180" spans="1:4" ht="14.5" customHeight="1" x14ac:dyDescent="0.35">
      <c r="A34180" s="319"/>
      <c r="B34180" s="315">
        <v>44432.730555632908</v>
      </c>
      <c r="C34180" s="314">
        <v>136.7196258697814</v>
      </c>
      <c r="D34180" s="313" t="s">
        <v>167</v>
      </c>
    </row>
    <row r="34181" spans="1:4" ht="14.5" customHeight="1" x14ac:dyDescent="0.35">
      <c r="A34181" s="319"/>
      <c r="B34181" s="315">
        <v>44432.731250077355</v>
      </c>
      <c r="C34181" s="314">
        <v>130.51508453107283</v>
      </c>
      <c r="D34181" s="313" t="s">
        <v>167</v>
      </c>
    </row>
    <row r="34182" spans="1:4" ht="14.5" customHeight="1" x14ac:dyDescent="0.35">
      <c r="A34182" s="319"/>
      <c r="B34182" s="315">
        <v>44432.731944521802</v>
      </c>
      <c r="C34182" s="314">
        <v>126.94072354755674</v>
      </c>
      <c r="D34182" s="313" t="s">
        <v>167</v>
      </c>
    </row>
    <row r="34183" spans="1:4" ht="14.5" customHeight="1" x14ac:dyDescent="0.35">
      <c r="A34183" s="319"/>
      <c r="B34183" s="315">
        <v>44432.732638966248</v>
      </c>
      <c r="C34183" s="314">
        <v>128.88948173522948</v>
      </c>
      <c r="D34183" s="313" t="s">
        <v>167</v>
      </c>
    </row>
    <row r="34184" spans="1:4" ht="14.5" customHeight="1" x14ac:dyDescent="0.35">
      <c r="A34184" s="319"/>
      <c r="B34184" s="315">
        <v>44432.733333410695</v>
      </c>
      <c r="C34184" s="314">
        <v>132.25995310958243</v>
      </c>
      <c r="D34184" s="313" t="s">
        <v>167</v>
      </c>
    </row>
    <row r="34185" spans="1:4" ht="14.5" customHeight="1" x14ac:dyDescent="0.35">
      <c r="A34185" s="319"/>
      <c r="B34185" s="315">
        <v>44432.734027855142</v>
      </c>
      <c r="C34185" s="314">
        <v>133.44220022038789</v>
      </c>
      <c r="D34185" s="313" t="s">
        <v>167</v>
      </c>
    </row>
    <row r="34186" spans="1:4" ht="14.5" customHeight="1" x14ac:dyDescent="0.35">
      <c r="A34186" s="319"/>
      <c r="B34186" s="315">
        <v>44432.734722299589</v>
      </c>
      <c r="C34186" s="314">
        <v>141.55178560325101</v>
      </c>
      <c r="D34186" s="313" t="s">
        <v>167</v>
      </c>
    </row>
    <row r="34187" spans="1:4" ht="14.5" customHeight="1" x14ac:dyDescent="0.35">
      <c r="A34187" s="319"/>
      <c r="B34187" s="315">
        <v>44432.735416744035</v>
      </c>
      <c r="C34187" s="314">
        <v>146.16949653060098</v>
      </c>
      <c r="D34187" s="313" t="s">
        <v>167</v>
      </c>
    </row>
    <row r="34188" spans="1:4" ht="14.5" customHeight="1" x14ac:dyDescent="0.35">
      <c r="A34188" s="319"/>
      <c r="B34188" s="315">
        <v>44432.736111188482</v>
      </c>
      <c r="C34188" s="314">
        <v>145.45349462979939</v>
      </c>
      <c r="D34188" s="313" t="s">
        <v>167</v>
      </c>
    </row>
    <row r="34189" spans="1:4" ht="14.5" customHeight="1" x14ac:dyDescent="0.35">
      <c r="A34189" s="319"/>
      <c r="B34189" s="315">
        <v>44432.736805632929</v>
      </c>
      <c r="C34189" s="314">
        <v>135.18497817843647</v>
      </c>
      <c r="D34189" s="313" t="s">
        <v>167</v>
      </c>
    </row>
    <row r="34190" spans="1:4" ht="14.5" customHeight="1" x14ac:dyDescent="0.35">
      <c r="A34190" s="319"/>
      <c r="B34190" s="315">
        <v>44432.737500077375</v>
      </c>
      <c r="C34190" s="314">
        <v>111.83252052153111</v>
      </c>
      <c r="D34190" s="313" t="s">
        <v>167</v>
      </c>
    </row>
    <row r="34191" spans="1:4" ht="14.5" customHeight="1" x14ac:dyDescent="0.35">
      <c r="A34191" s="319"/>
      <c r="B34191" s="315">
        <v>44432.738194521822</v>
      </c>
      <c r="C34191" s="314">
        <v>97.438558453699812</v>
      </c>
      <c r="D34191" s="313" t="s">
        <v>167</v>
      </c>
    </row>
    <row r="34192" spans="1:4" ht="14.5" customHeight="1" x14ac:dyDescent="0.35">
      <c r="A34192" s="319"/>
      <c r="B34192" s="315">
        <v>44432.738888966269</v>
      </c>
      <c r="C34192" s="314">
        <v>89.677442491027378</v>
      </c>
      <c r="D34192" s="313" t="s">
        <v>167</v>
      </c>
    </row>
    <row r="34193" spans="1:4" ht="14.5" customHeight="1" x14ac:dyDescent="0.35">
      <c r="A34193" s="319"/>
      <c r="B34193" s="315">
        <v>44432.739583410716</v>
      </c>
      <c r="C34193" s="314">
        <v>88.337476122672285</v>
      </c>
      <c r="D34193" s="313" t="s">
        <v>167</v>
      </c>
    </row>
    <row r="34194" spans="1:4" ht="14.5" customHeight="1" x14ac:dyDescent="0.35">
      <c r="A34194" s="319"/>
      <c r="B34194" s="315">
        <v>44432.740277855162</v>
      </c>
      <c r="C34194" s="314">
        <v>89.206815202196594</v>
      </c>
      <c r="D34194" s="313" t="s">
        <v>167</v>
      </c>
    </row>
    <row r="34195" spans="1:4" ht="14.5" customHeight="1" x14ac:dyDescent="0.35">
      <c r="A34195" s="319"/>
      <c r="B34195" s="315">
        <v>44432.740972299609</v>
      </c>
      <c r="C34195" s="314">
        <v>82.950122110491307</v>
      </c>
      <c r="D34195" s="313" t="s">
        <v>167</v>
      </c>
    </row>
    <row r="34196" spans="1:4" ht="14.5" customHeight="1" x14ac:dyDescent="0.35">
      <c r="A34196" s="319"/>
      <c r="B34196" s="315">
        <v>44432.741666744056</v>
      </c>
      <c r="C34196" s="314">
        <v>76.003494934339926</v>
      </c>
      <c r="D34196" s="313" t="s">
        <v>167</v>
      </c>
    </row>
    <row r="34197" spans="1:4" ht="14.5" customHeight="1" x14ac:dyDescent="0.35">
      <c r="A34197" s="319"/>
      <c r="B34197" s="315">
        <v>44432.742361188502</v>
      </c>
      <c r="C34197" s="314">
        <v>69.56964218212913</v>
      </c>
      <c r="D34197" s="313" t="s">
        <v>167</v>
      </c>
    </row>
    <row r="34198" spans="1:4" ht="14.5" customHeight="1" x14ac:dyDescent="0.35">
      <c r="A34198" s="319"/>
      <c r="B34198" s="315">
        <v>44432.743055632949</v>
      </c>
      <c r="C34198" s="314">
        <v>61.929774737686969</v>
      </c>
      <c r="D34198" s="313" t="s">
        <v>167</v>
      </c>
    </row>
    <row r="34199" spans="1:4" ht="14.5" customHeight="1" x14ac:dyDescent="0.35">
      <c r="A34199" s="319"/>
      <c r="B34199" s="315">
        <v>44432.743750077396</v>
      </c>
      <c r="C34199" s="314">
        <v>55.387981552183433</v>
      </c>
      <c r="D34199" s="313" t="s">
        <v>167</v>
      </c>
    </row>
    <row r="34200" spans="1:4" ht="14.5" customHeight="1" x14ac:dyDescent="0.35">
      <c r="A34200" s="319"/>
      <c r="B34200" s="315">
        <v>44432.744444521843</v>
      </c>
      <c r="C34200" s="314">
        <v>61.4843395064973</v>
      </c>
      <c r="D34200" s="313" t="s">
        <v>167</v>
      </c>
    </row>
    <row r="34201" spans="1:4" ht="14.5" customHeight="1" x14ac:dyDescent="0.35">
      <c r="A34201" s="319"/>
      <c r="B34201" s="315">
        <v>44432.745138966289</v>
      </c>
      <c r="C34201" s="314">
        <v>73.05719119952991</v>
      </c>
      <c r="D34201" s="313" t="s">
        <v>167</v>
      </c>
    </row>
    <row r="34202" spans="1:4" ht="14.5" customHeight="1" x14ac:dyDescent="0.35">
      <c r="A34202" s="319"/>
      <c r="B34202" s="315">
        <v>44432.745833410736</v>
      </c>
      <c r="C34202" s="314">
        <v>79.756745358638</v>
      </c>
      <c r="D34202" s="313" t="s">
        <v>167</v>
      </c>
    </row>
    <row r="34203" spans="1:4" ht="14.5" customHeight="1" x14ac:dyDescent="0.35">
      <c r="A34203" s="319"/>
      <c r="B34203" s="315">
        <v>44432.746527855183</v>
      </c>
      <c r="C34203" s="314">
        <v>83.510038192764242</v>
      </c>
      <c r="D34203" s="313" t="s">
        <v>167</v>
      </c>
    </row>
    <row r="34204" spans="1:4" ht="14.5" customHeight="1" x14ac:dyDescent="0.35">
      <c r="A34204" s="319"/>
      <c r="B34204" s="315">
        <v>44432.747222299629</v>
      </c>
      <c r="C34204" s="314">
        <v>86.672782921631978</v>
      </c>
      <c r="D34204" s="313" t="s">
        <v>167</v>
      </c>
    </row>
    <row r="34205" spans="1:4" ht="14.5" customHeight="1" x14ac:dyDescent="0.35">
      <c r="A34205" s="319"/>
      <c r="B34205" s="315">
        <v>44432.747916744076</v>
      </c>
      <c r="C34205" s="314">
        <v>97.605828827675822</v>
      </c>
      <c r="D34205" s="313" t="s">
        <v>167</v>
      </c>
    </row>
    <row r="34206" spans="1:4" ht="14.5" customHeight="1" x14ac:dyDescent="0.35">
      <c r="A34206" s="319"/>
      <c r="B34206" s="315">
        <v>44432.748611188523</v>
      </c>
      <c r="C34206" s="314">
        <v>106.8313137058188</v>
      </c>
      <c r="D34206" s="313" t="s">
        <v>167</v>
      </c>
    </row>
    <row r="34207" spans="1:4" ht="14.5" customHeight="1" x14ac:dyDescent="0.35">
      <c r="A34207" s="319"/>
      <c r="B34207" s="315">
        <v>44432.749305632969</v>
      </c>
      <c r="C34207" s="314">
        <v>114.70794716492917</v>
      </c>
      <c r="D34207" s="313" t="s">
        <v>167</v>
      </c>
    </row>
    <row r="34208" spans="1:4" ht="14.5" customHeight="1" x14ac:dyDescent="0.35">
      <c r="A34208" s="319"/>
      <c r="B34208" s="315">
        <v>44432.750000077416</v>
      </c>
      <c r="C34208" s="314">
        <v>119.33326891805628</v>
      </c>
      <c r="D34208" s="313" t="s">
        <v>167</v>
      </c>
    </row>
    <row r="34209" spans="1:4" ht="14.5" customHeight="1" x14ac:dyDescent="0.35">
      <c r="A34209" s="319"/>
      <c r="B34209" s="315">
        <v>44432.750694521863</v>
      </c>
      <c r="C34209" s="314">
        <v>123.35192124224849</v>
      </c>
      <c r="D34209" s="313" t="s">
        <v>167</v>
      </c>
    </row>
    <row r="34210" spans="1:4" ht="14.5" customHeight="1" x14ac:dyDescent="0.35">
      <c r="A34210" s="319"/>
      <c r="B34210" s="315">
        <v>44432.75138896631</v>
      </c>
      <c r="C34210" s="314">
        <v>127.35501207197667</v>
      </c>
      <c r="D34210" s="313" t="s">
        <v>167</v>
      </c>
    </row>
    <row r="34211" spans="1:4" ht="14.5" customHeight="1" x14ac:dyDescent="0.35">
      <c r="A34211" s="319"/>
      <c r="B34211" s="315">
        <v>44432.752083410756</v>
      </c>
      <c r="C34211" s="314">
        <v>128.28089913701601</v>
      </c>
      <c r="D34211" s="313" t="s">
        <v>167</v>
      </c>
    </row>
    <row r="34212" spans="1:4" ht="14.5" customHeight="1" x14ac:dyDescent="0.35">
      <c r="A34212" s="319"/>
      <c r="B34212" s="315">
        <v>44432.752777855203</v>
      </c>
      <c r="C34212" s="314">
        <v>130.77258803280614</v>
      </c>
      <c r="D34212" s="313" t="s">
        <v>167</v>
      </c>
    </row>
    <row r="34213" spans="1:4" ht="14.5" customHeight="1" x14ac:dyDescent="0.35">
      <c r="A34213" s="319"/>
      <c r="B34213" s="315">
        <v>44432.75347229965</v>
      </c>
      <c r="C34213" s="314">
        <v>128.44048091417645</v>
      </c>
      <c r="D34213" s="313" t="s">
        <v>167</v>
      </c>
    </row>
    <row r="34214" spans="1:4" ht="14.5" customHeight="1" x14ac:dyDescent="0.35">
      <c r="A34214" s="319"/>
      <c r="B34214" s="315">
        <v>44432.754166744096</v>
      </c>
      <c r="C34214" s="314">
        <v>125.54930226657113</v>
      </c>
      <c r="D34214" s="313" t="s">
        <v>167</v>
      </c>
    </row>
    <row r="34215" spans="1:4" ht="14.5" customHeight="1" x14ac:dyDescent="0.35">
      <c r="A34215" s="319"/>
      <c r="B34215" s="315">
        <v>44432.754861188543</v>
      </c>
      <c r="C34215" s="314">
        <v>128.46666503252735</v>
      </c>
      <c r="D34215" s="313" t="s">
        <v>167</v>
      </c>
    </row>
    <row r="34216" spans="1:4" ht="14.5" customHeight="1" x14ac:dyDescent="0.35">
      <c r="A34216" s="319"/>
      <c r="B34216" s="315">
        <v>44432.75555563299</v>
      </c>
      <c r="C34216" s="314">
        <v>136.14042503128294</v>
      </c>
      <c r="D34216" s="313" t="s">
        <v>167</v>
      </c>
    </row>
    <row r="34217" spans="1:4" ht="14.5" customHeight="1" x14ac:dyDescent="0.35">
      <c r="A34217" s="319"/>
      <c r="B34217" s="315">
        <v>44432.756250077437</v>
      </c>
      <c r="C34217" s="314">
        <v>135.01407486430446</v>
      </c>
      <c r="D34217" s="313" t="s">
        <v>167</v>
      </c>
    </row>
    <row r="34218" spans="1:4" ht="14.5" customHeight="1" x14ac:dyDescent="0.35">
      <c r="A34218" s="319"/>
      <c r="B34218" s="315">
        <v>44432.756944521883</v>
      </c>
      <c r="C34218" s="314">
        <v>132.88049420560321</v>
      </c>
      <c r="D34218" s="313" t="s">
        <v>167</v>
      </c>
    </row>
    <row r="34219" spans="1:4" ht="14.5" customHeight="1" x14ac:dyDescent="0.35">
      <c r="A34219" s="319"/>
      <c r="B34219" s="315">
        <v>44432.75763896633</v>
      </c>
      <c r="C34219" s="314">
        <v>124.21431076931961</v>
      </c>
      <c r="D34219" s="313" t="s">
        <v>167</v>
      </c>
    </row>
    <row r="34220" spans="1:4" ht="14.5" customHeight="1" x14ac:dyDescent="0.35">
      <c r="A34220" s="319"/>
      <c r="B34220" s="315">
        <v>44432.758333410777</v>
      </c>
      <c r="C34220" s="314">
        <v>111.71475365613394</v>
      </c>
      <c r="D34220" s="313" t="s">
        <v>167</v>
      </c>
    </row>
    <row r="34221" spans="1:4" ht="14.5" customHeight="1" x14ac:dyDescent="0.35">
      <c r="A34221" s="319"/>
      <c r="B34221" s="315">
        <v>44432.759027855223</v>
      </c>
      <c r="C34221" s="314">
        <v>108.00132042613113</v>
      </c>
      <c r="D34221" s="313" t="s">
        <v>167</v>
      </c>
    </row>
    <row r="34222" spans="1:4" ht="14.5" customHeight="1" x14ac:dyDescent="0.35">
      <c r="A34222" s="319"/>
      <c r="B34222" s="315">
        <v>44432.75972229967</v>
      </c>
      <c r="C34222" s="314">
        <v>107.64283827817999</v>
      </c>
      <c r="D34222" s="313" t="s">
        <v>167</v>
      </c>
    </row>
    <row r="34223" spans="1:4" ht="14.5" customHeight="1" x14ac:dyDescent="0.35">
      <c r="A34223" s="319"/>
      <c r="B34223" s="315">
        <v>44432.760416744117</v>
      </c>
      <c r="C34223" s="314">
        <v>107.60357427902831</v>
      </c>
      <c r="D34223" s="313" t="s">
        <v>167</v>
      </c>
    </row>
    <row r="34224" spans="1:4" ht="14.5" customHeight="1" x14ac:dyDescent="0.35">
      <c r="A34224" s="319"/>
      <c r="B34224" s="315">
        <v>44432.761111188564</v>
      </c>
      <c r="C34224" s="314">
        <v>115.06115626936857</v>
      </c>
      <c r="D34224" s="313" t="s">
        <v>167</v>
      </c>
    </row>
    <row r="34225" spans="1:4" ht="14.5" customHeight="1" x14ac:dyDescent="0.35">
      <c r="A34225" s="319"/>
      <c r="B34225" s="315">
        <v>44432.76180563301</v>
      </c>
      <c r="C34225" s="314">
        <v>125.4795650630452</v>
      </c>
      <c r="D34225" s="313" t="s">
        <v>167</v>
      </c>
    </row>
    <row r="34226" spans="1:4" ht="14.5" customHeight="1" x14ac:dyDescent="0.35">
      <c r="A34226" s="319"/>
      <c r="B34226" s="315">
        <v>44432.762500077457</v>
      </c>
      <c r="C34226" s="314">
        <v>127.1375350612041</v>
      </c>
      <c r="D34226" s="313" t="s">
        <v>167</v>
      </c>
    </row>
    <row r="34227" spans="1:4" ht="14.5" customHeight="1" x14ac:dyDescent="0.35">
      <c r="A34227" s="319"/>
      <c r="B34227" s="315">
        <v>44432.763194521904</v>
      </c>
      <c r="C34227" s="314">
        <v>125.95175205912673</v>
      </c>
      <c r="D34227" s="313" t="s">
        <v>167</v>
      </c>
    </row>
    <row r="34228" spans="1:4" ht="14.5" customHeight="1" x14ac:dyDescent="0.35">
      <c r="A34228" s="319"/>
      <c r="B34228" s="315">
        <v>44432.76388896635</v>
      </c>
      <c r="C34228" s="314">
        <v>121.1396393066893</v>
      </c>
      <c r="D34228" s="313" t="s">
        <v>167</v>
      </c>
    </row>
    <row r="34229" spans="1:4" ht="14.5" customHeight="1" x14ac:dyDescent="0.35">
      <c r="A34229" s="319"/>
      <c r="B34229" s="315">
        <v>44432.764583410797</v>
      </c>
      <c r="C34229" s="314">
        <v>107.54624880437623</v>
      </c>
      <c r="D34229" s="313" t="s">
        <v>167</v>
      </c>
    </row>
    <row r="34230" spans="1:4" ht="14.5" customHeight="1" x14ac:dyDescent="0.35">
      <c r="A34230" s="319"/>
      <c r="B34230" s="315">
        <v>44432.765277855244</v>
      </c>
      <c r="C34230" s="314">
        <v>96.565411349023151</v>
      </c>
      <c r="D34230" s="313" t="s">
        <v>167</v>
      </c>
    </row>
    <row r="34231" spans="1:4" ht="14.5" customHeight="1" x14ac:dyDescent="0.35">
      <c r="A34231" s="319"/>
      <c r="B34231" s="315">
        <v>44432.76597229969</v>
      </c>
      <c r="C34231" s="314">
        <v>89.976117709962026</v>
      </c>
      <c r="D34231" s="313" t="s">
        <v>167</v>
      </c>
    </row>
    <row r="34232" spans="1:4" ht="14.5" customHeight="1" x14ac:dyDescent="0.35">
      <c r="A34232" s="319"/>
      <c r="B34232" s="315">
        <v>44432.766666744137</v>
      </c>
      <c r="C34232" s="314">
        <v>86.068041986568517</v>
      </c>
      <c r="D34232" s="313" t="s">
        <v>167</v>
      </c>
    </row>
    <row r="34233" spans="1:4" ht="14.5" customHeight="1" x14ac:dyDescent="0.35">
      <c r="A34233" s="319"/>
      <c r="B34233" s="315">
        <v>44432.767361188584</v>
      </c>
      <c r="C34233" s="314">
        <v>80.948170163043926</v>
      </c>
      <c r="D34233" s="313" t="s">
        <v>167</v>
      </c>
    </row>
    <row r="34234" spans="1:4" ht="14.5" customHeight="1" x14ac:dyDescent="0.35">
      <c r="A34234" s="319"/>
      <c r="B34234" s="315">
        <v>44432.768055633031</v>
      </c>
      <c r="C34234" s="314">
        <v>74.972575268772204</v>
      </c>
      <c r="D34234" s="313" t="s">
        <v>167</v>
      </c>
    </row>
    <row r="34235" spans="1:4" ht="14.5" customHeight="1" x14ac:dyDescent="0.35">
      <c r="A34235" s="319"/>
      <c r="B34235" s="315">
        <v>44432.768750077477</v>
      </c>
      <c r="C34235" s="314">
        <v>71.376218780735513</v>
      </c>
      <c r="D34235" s="313" t="s">
        <v>167</v>
      </c>
    </row>
    <row r="34236" spans="1:4" ht="14.5" customHeight="1" x14ac:dyDescent="0.35">
      <c r="A34236" s="319"/>
      <c r="B34236" s="315">
        <v>44432.769444521924</v>
      </c>
      <c r="C34236" s="314">
        <v>68.333868869376602</v>
      </c>
      <c r="D34236" s="313" t="s">
        <v>167</v>
      </c>
    </row>
    <row r="34237" spans="1:4" ht="14.5" customHeight="1" x14ac:dyDescent="0.35">
      <c r="A34237" s="319"/>
      <c r="B34237" s="315">
        <v>44432.770138966371</v>
      </c>
      <c r="C34237" s="314">
        <v>64.612794966452441</v>
      </c>
      <c r="D34237" s="313" t="s">
        <v>167</v>
      </c>
    </row>
    <row r="34238" spans="1:4" ht="14.5" customHeight="1" x14ac:dyDescent="0.35">
      <c r="A34238" s="319"/>
      <c r="B34238" s="315">
        <v>44432.770833410817</v>
      </c>
      <c r="C34238" s="314">
        <v>57.818635961655914</v>
      </c>
      <c r="D34238" s="313" t="s">
        <v>167</v>
      </c>
    </row>
    <row r="34239" spans="1:4" ht="14.5" customHeight="1" x14ac:dyDescent="0.35">
      <c r="A34239" s="319"/>
      <c r="B34239" s="315">
        <v>44432.771527855264</v>
      </c>
      <c r="C34239" s="314">
        <v>52.256413535330402</v>
      </c>
      <c r="D34239" s="313" t="s">
        <v>167</v>
      </c>
    </row>
    <row r="34240" spans="1:4" ht="14.5" customHeight="1" x14ac:dyDescent="0.35">
      <c r="A34240" s="319"/>
      <c r="B34240" s="315">
        <v>44432.772222299711</v>
      </c>
      <c r="C34240" s="314">
        <v>50.26611405592412</v>
      </c>
      <c r="D34240" s="313" t="s">
        <v>167</v>
      </c>
    </row>
    <row r="34241" spans="1:4" ht="14.5" customHeight="1" x14ac:dyDescent="0.35">
      <c r="A34241" s="319"/>
      <c r="B34241" s="315">
        <v>44432.772916744158</v>
      </c>
      <c r="C34241" s="314">
        <v>49.217356850787958</v>
      </c>
      <c r="D34241" s="313" t="s">
        <v>167</v>
      </c>
    </row>
    <row r="34242" spans="1:4" ht="14.5" customHeight="1" x14ac:dyDescent="0.35">
      <c r="A34242" s="319"/>
      <c r="B34242" s="315">
        <v>44432.773611188604</v>
      </c>
      <c r="C34242" s="314">
        <v>45.763971190040074</v>
      </c>
      <c r="D34242" s="313" t="s">
        <v>167</v>
      </c>
    </row>
    <row r="34243" spans="1:4" ht="14.5" customHeight="1" x14ac:dyDescent="0.35">
      <c r="A34243" s="319"/>
      <c r="B34243" s="315">
        <v>44432.774305633051</v>
      </c>
      <c r="C34243" s="314">
        <v>38.454897076944086</v>
      </c>
      <c r="D34243" s="313" t="s">
        <v>167</v>
      </c>
    </row>
    <row r="34244" spans="1:4" ht="14.5" customHeight="1" x14ac:dyDescent="0.35">
      <c r="A34244" s="319"/>
      <c r="B34244" s="315">
        <v>44432.775000077498</v>
      </c>
      <c r="C34244" s="314">
        <v>38.54655106338808</v>
      </c>
      <c r="D34244" s="313" t="s">
        <v>167</v>
      </c>
    </row>
    <row r="34245" spans="1:4" ht="14.5" customHeight="1" x14ac:dyDescent="0.35">
      <c r="A34245" s="319"/>
      <c r="B34245" s="315">
        <v>44432.775694521944</v>
      </c>
      <c r="C34245" s="314">
        <v>42.520847788442431</v>
      </c>
      <c r="D34245" s="313" t="s">
        <v>167</v>
      </c>
    </row>
    <row r="34246" spans="1:4" ht="14.5" customHeight="1" x14ac:dyDescent="0.35">
      <c r="A34246" s="319"/>
      <c r="B34246" s="315">
        <v>44432.776388966391</v>
      </c>
      <c r="C34246" s="314">
        <v>43.719018790971795</v>
      </c>
      <c r="D34246" s="313" t="s">
        <v>167</v>
      </c>
    </row>
    <row r="34247" spans="1:4" ht="14.5" customHeight="1" x14ac:dyDescent="0.35">
      <c r="A34247" s="319"/>
      <c r="B34247" s="315">
        <v>44432.777083410838</v>
      </c>
      <c r="C34247" s="314">
        <v>44.225424788711827</v>
      </c>
      <c r="D34247" s="313" t="s">
        <v>167</v>
      </c>
    </row>
    <row r="34248" spans="1:4" ht="14.5" customHeight="1" x14ac:dyDescent="0.35">
      <c r="A34248" s="319"/>
      <c r="B34248" s="315">
        <v>44432.777777855285</v>
      </c>
      <c r="C34248" s="314">
        <v>43.987483456825913</v>
      </c>
      <c r="D34248" s="313" t="s">
        <v>167</v>
      </c>
    </row>
    <row r="34249" spans="1:4" ht="14.5" customHeight="1" x14ac:dyDescent="0.35">
      <c r="A34249" s="319"/>
      <c r="B34249" s="315">
        <v>44432.778472299731</v>
      </c>
      <c r="C34249" s="314">
        <v>43.689621880231428</v>
      </c>
      <c r="D34249" s="313" t="s">
        <v>167</v>
      </c>
    </row>
    <row r="34250" spans="1:4" ht="14.5" customHeight="1" x14ac:dyDescent="0.35">
      <c r="A34250" s="319"/>
      <c r="B34250" s="315">
        <v>44432.779166744178</v>
      </c>
      <c r="C34250" s="314">
        <v>43.927832704920242</v>
      </c>
      <c r="D34250" s="313" t="s">
        <v>167</v>
      </c>
    </row>
    <row r="34251" spans="1:4" ht="14.5" customHeight="1" x14ac:dyDescent="0.35">
      <c r="A34251" s="319"/>
      <c r="B34251" s="315">
        <v>44432.779861188625</v>
      </c>
      <c r="C34251" s="314">
        <v>39.512794627892433</v>
      </c>
      <c r="D34251" s="313" t="s">
        <v>167</v>
      </c>
    </row>
    <row r="34252" spans="1:4" ht="14.5" customHeight="1" x14ac:dyDescent="0.35">
      <c r="A34252" s="319"/>
      <c r="B34252" s="315">
        <v>44432.780555633071</v>
      </c>
      <c r="C34252" s="314">
        <v>33.90684882260102</v>
      </c>
      <c r="D34252" s="313" t="s">
        <v>167</v>
      </c>
    </row>
    <row r="34253" spans="1:4" ht="14.5" customHeight="1" x14ac:dyDescent="0.35">
      <c r="A34253" s="319"/>
      <c r="B34253" s="315">
        <v>44432.781250077518</v>
      </c>
      <c r="C34253" s="314">
        <v>32.833407141788243</v>
      </c>
      <c r="D34253" s="313" t="s">
        <v>167</v>
      </c>
    </row>
    <row r="34254" spans="1:4" ht="14.5" customHeight="1" x14ac:dyDescent="0.35">
      <c r="A34254" s="319"/>
      <c r="B34254" s="315">
        <v>44432.781944521965</v>
      </c>
      <c r="C34254" s="314">
        <v>33.196914970740906</v>
      </c>
      <c r="D34254" s="313" t="s">
        <v>167</v>
      </c>
    </row>
    <row r="34255" spans="1:4" ht="14.5" customHeight="1" x14ac:dyDescent="0.35">
      <c r="A34255" s="319"/>
      <c r="B34255" s="315">
        <v>44432.782638966411</v>
      </c>
      <c r="C34255" s="314">
        <v>37.435835548704681</v>
      </c>
      <c r="D34255" s="313" t="s">
        <v>167</v>
      </c>
    </row>
    <row r="34256" spans="1:4" ht="14.5" customHeight="1" x14ac:dyDescent="0.35">
      <c r="A34256" s="319"/>
      <c r="B34256" s="315">
        <v>44432.783333410858</v>
      </c>
      <c r="C34256" s="314">
        <v>45.458031050381642</v>
      </c>
      <c r="D34256" s="313" t="s">
        <v>167</v>
      </c>
    </row>
    <row r="34257" spans="1:4" ht="14.5" customHeight="1" x14ac:dyDescent="0.35">
      <c r="A34257" s="319"/>
      <c r="B34257" s="315">
        <v>44432.784027855305</v>
      </c>
      <c r="C34257" s="314">
        <v>48.948738735234173</v>
      </c>
      <c r="D34257" s="313" t="s">
        <v>167</v>
      </c>
    </row>
    <row r="34258" spans="1:4" ht="14.5" customHeight="1" x14ac:dyDescent="0.35">
      <c r="A34258" s="319"/>
      <c r="B34258" s="315">
        <v>44432.784722299752</v>
      </c>
      <c r="C34258" s="314">
        <v>48.836975223736957</v>
      </c>
      <c r="D34258" s="313" t="s">
        <v>167</v>
      </c>
    </row>
    <row r="34259" spans="1:4" ht="14.5" customHeight="1" x14ac:dyDescent="0.35">
      <c r="A34259" s="319"/>
      <c r="B34259" s="315">
        <v>44432.785416744198</v>
      </c>
      <c r="C34259" s="314">
        <v>41.115907091404857</v>
      </c>
      <c r="D34259" s="313" t="s">
        <v>167</v>
      </c>
    </row>
    <row r="34260" spans="1:4" ht="14.5" customHeight="1" x14ac:dyDescent="0.35">
      <c r="A34260" s="319"/>
      <c r="B34260" s="315">
        <v>44432.786111188645</v>
      </c>
      <c r="C34260" s="314">
        <v>36.896728418737375</v>
      </c>
      <c r="D34260" s="313" t="s">
        <v>167</v>
      </c>
    </row>
    <row r="34261" spans="1:4" ht="14.5" customHeight="1" x14ac:dyDescent="0.35">
      <c r="A34261" s="319"/>
      <c r="B34261" s="315">
        <v>44432.786805633092</v>
      </c>
      <c r="C34261" s="314">
        <v>36.15469318674586</v>
      </c>
      <c r="D34261" s="313" t="s">
        <v>167</v>
      </c>
    </row>
    <row r="34262" spans="1:4" ht="14.5" customHeight="1" x14ac:dyDescent="0.35">
      <c r="A34262" s="319"/>
      <c r="B34262" s="315">
        <v>44432.787500077538</v>
      </c>
      <c r="C34262" s="314">
        <v>36.761118281829596</v>
      </c>
      <c r="D34262" s="313" t="s">
        <v>167</v>
      </c>
    </row>
    <row r="34263" spans="1:4" ht="14.5" customHeight="1" x14ac:dyDescent="0.35">
      <c r="A34263" s="319"/>
      <c r="B34263" s="315">
        <v>44432.788194521985</v>
      </c>
      <c r="C34263" s="314">
        <v>38.728526119799547</v>
      </c>
      <c r="D34263" s="313" t="s">
        <v>167</v>
      </c>
    </row>
    <row r="34264" spans="1:4" ht="14.5" customHeight="1" x14ac:dyDescent="0.35">
      <c r="A34264" s="319"/>
      <c r="B34264" s="315">
        <v>44432.788888966432</v>
      </c>
      <c r="C34264" s="314">
        <v>40.537761321315578</v>
      </c>
      <c r="D34264" s="313" t="s">
        <v>167</v>
      </c>
    </row>
    <row r="34265" spans="1:4" ht="14.5" customHeight="1" x14ac:dyDescent="0.35">
      <c r="A34265" s="319"/>
      <c r="B34265" s="315">
        <v>44432.789583410879</v>
      </c>
      <c r="C34265" s="314">
        <v>45.886971739145032</v>
      </c>
      <c r="D34265" s="313" t="s">
        <v>167</v>
      </c>
    </row>
    <row r="34266" spans="1:4" ht="14.5" customHeight="1" x14ac:dyDescent="0.35">
      <c r="A34266" s="319"/>
      <c r="B34266" s="315">
        <v>44432.790277855325</v>
      </c>
      <c r="C34266" s="314">
        <v>52.568655914339857</v>
      </c>
      <c r="D34266" s="313" t="s">
        <v>167</v>
      </c>
    </row>
    <row r="34267" spans="1:4" ht="14.5" customHeight="1" x14ac:dyDescent="0.35">
      <c r="A34267" s="319"/>
      <c r="B34267" s="315">
        <v>44432.790972299772</v>
      </c>
      <c r="C34267" s="314">
        <v>51.586176175336007</v>
      </c>
      <c r="D34267" s="313" t="s">
        <v>167</v>
      </c>
    </row>
    <row r="34268" spans="1:4" ht="14.5" customHeight="1" x14ac:dyDescent="0.35">
      <c r="A34268" s="319"/>
      <c r="B34268" s="315">
        <v>44432.791666744219</v>
      </c>
      <c r="C34268" s="314">
        <v>45.002480559319764</v>
      </c>
      <c r="D34268" s="313" t="s">
        <v>167</v>
      </c>
    </row>
    <row r="34269" spans="1:4" ht="14.5" customHeight="1" x14ac:dyDescent="0.35">
      <c r="A34269" s="319"/>
      <c r="B34269" s="315">
        <v>44432.792361188665</v>
      </c>
      <c r="C34269" s="314">
        <v>41.773138565789367</v>
      </c>
      <c r="D34269" s="313" t="s">
        <v>167</v>
      </c>
    </row>
    <row r="34270" spans="1:4" ht="14.5" customHeight="1" x14ac:dyDescent="0.35">
      <c r="A34270" s="319"/>
      <c r="B34270" s="315">
        <v>44432.793055633112</v>
      </c>
      <c r="C34270" s="314">
        <v>40.056712120997446</v>
      </c>
      <c r="D34270" s="313" t="s">
        <v>167</v>
      </c>
    </row>
    <row r="34271" spans="1:4" ht="14.5" customHeight="1" x14ac:dyDescent="0.35">
      <c r="A34271" s="319"/>
      <c r="B34271" s="315">
        <v>44432.793750077559</v>
      </c>
      <c r="C34271" s="314">
        <v>39.631843370444649</v>
      </c>
      <c r="D34271" s="313" t="s">
        <v>167</v>
      </c>
    </row>
    <row r="34272" spans="1:4" ht="14.5" customHeight="1" x14ac:dyDescent="0.35">
      <c r="A34272" s="319"/>
      <c r="B34272" s="315">
        <v>44432.794444522006</v>
      </c>
      <c r="C34272" s="314">
        <v>39.794895460434297</v>
      </c>
      <c r="D34272" s="313" t="s">
        <v>167</v>
      </c>
    </row>
    <row r="34273" spans="1:4" ht="14.5" customHeight="1" x14ac:dyDescent="0.35">
      <c r="A34273" s="319"/>
      <c r="B34273" s="315">
        <v>44432.795138966452</v>
      </c>
      <c r="C34273" s="314">
        <v>40.276087499616551</v>
      </c>
      <c r="D34273" s="313" t="s">
        <v>167</v>
      </c>
    </row>
    <row r="34274" spans="1:4" ht="14.5" customHeight="1" x14ac:dyDescent="0.35">
      <c r="A34274" s="319"/>
      <c r="B34274" s="315">
        <v>44432.795833410899</v>
      </c>
      <c r="C34274" s="314">
        <v>45.635529012789874</v>
      </c>
      <c r="D34274" s="313" t="s">
        <v>167</v>
      </c>
    </row>
    <row r="34275" spans="1:4" ht="14.5" customHeight="1" x14ac:dyDescent="0.35">
      <c r="A34275" s="319"/>
      <c r="B34275" s="315">
        <v>44432.796527855346</v>
      </c>
      <c r="C34275" s="314">
        <v>56.858023397909712</v>
      </c>
      <c r="D34275" s="313" t="s">
        <v>167</v>
      </c>
    </row>
    <row r="34276" spans="1:4" ht="14.5" customHeight="1" x14ac:dyDescent="0.35">
      <c r="A34276" s="319"/>
      <c r="B34276" s="315">
        <v>44432.797222299792</v>
      </c>
      <c r="C34276" s="314">
        <v>60.98005735357777</v>
      </c>
      <c r="D34276" s="313" t="s">
        <v>167</v>
      </c>
    </row>
    <row r="34277" spans="1:4" ht="14.5" customHeight="1" x14ac:dyDescent="0.35">
      <c r="A34277" s="319"/>
      <c r="B34277" s="315">
        <v>44432.797916744239</v>
      </c>
      <c r="C34277" s="314">
        <v>63.081744806549004</v>
      </c>
      <c r="D34277" s="313" t="s">
        <v>167</v>
      </c>
    </row>
    <row r="34278" spans="1:4" ht="14.5" customHeight="1" x14ac:dyDescent="0.35">
      <c r="A34278" s="319"/>
      <c r="B34278" s="315">
        <v>44432.798611188686</v>
      </c>
      <c r="C34278" s="314">
        <v>60.513151087616762</v>
      </c>
      <c r="D34278" s="313" t="s">
        <v>167</v>
      </c>
    </row>
    <row r="34279" spans="1:4" ht="14.5" customHeight="1" x14ac:dyDescent="0.35">
      <c r="A34279" s="319"/>
      <c r="B34279" s="315">
        <v>44432.799305633132</v>
      </c>
      <c r="C34279" s="314">
        <v>51.904200649884295</v>
      </c>
      <c r="D34279" s="313" t="s">
        <v>167</v>
      </c>
    </row>
    <row r="34280" spans="1:4" ht="14.5" customHeight="1" x14ac:dyDescent="0.35">
      <c r="A34280" s="319"/>
      <c r="B34280" s="315">
        <v>44432.800000077579</v>
      </c>
      <c r="C34280" s="314">
        <v>48.09479064180438</v>
      </c>
      <c r="D34280" s="313" t="s">
        <v>167</v>
      </c>
    </row>
    <row r="34281" spans="1:4" ht="14.5" customHeight="1" x14ac:dyDescent="0.35">
      <c r="A34281" s="319"/>
      <c r="B34281" s="315">
        <v>44432.800694522026</v>
      </c>
      <c r="C34281" s="314">
        <v>47.380477879351623</v>
      </c>
      <c r="D34281" s="313" t="s">
        <v>167</v>
      </c>
    </row>
    <row r="34282" spans="1:4" ht="14.5" customHeight="1" x14ac:dyDescent="0.35">
      <c r="A34282" s="319"/>
      <c r="B34282" s="315">
        <v>44432.801388966473</v>
      </c>
      <c r="C34282" s="314">
        <v>47.837785259900073</v>
      </c>
      <c r="D34282" s="313" t="s">
        <v>167</v>
      </c>
    </row>
    <row r="34283" spans="1:4" ht="14.5" customHeight="1" x14ac:dyDescent="0.35">
      <c r="A34283" s="319"/>
      <c r="B34283" s="315">
        <v>44432.802083410919</v>
      </c>
      <c r="C34283" s="314">
        <v>49.702518691765725</v>
      </c>
      <c r="D34283" s="313" t="s">
        <v>167</v>
      </c>
    </row>
    <row r="34284" spans="1:4" ht="14.5" customHeight="1" x14ac:dyDescent="0.35">
      <c r="A34284" s="319"/>
      <c r="B34284" s="315">
        <v>44432.802777855366</v>
      </c>
      <c r="C34284" s="314">
        <v>50.904320676587908</v>
      </c>
      <c r="D34284" s="313" t="s">
        <v>167</v>
      </c>
    </row>
    <row r="34285" spans="1:4" ht="14.5" customHeight="1" x14ac:dyDescent="0.35">
      <c r="A34285" s="319"/>
      <c r="B34285" s="315">
        <v>44432.803472299813</v>
      </c>
      <c r="C34285" s="314">
        <v>50.739969171453659</v>
      </c>
      <c r="D34285" s="313" t="s">
        <v>167</v>
      </c>
    </row>
    <row r="34286" spans="1:4" ht="14.5" customHeight="1" x14ac:dyDescent="0.35">
      <c r="A34286" s="319"/>
      <c r="B34286" s="315">
        <v>44432.804166744259</v>
      </c>
      <c r="C34286" s="314">
        <v>51.289646350528344</v>
      </c>
      <c r="D34286" s="313" t="s">
        <v>167</v>
      </c>
    </row>
    <row r="34287" spans="1:4" ht="14.5" customHeight="1" x14ac:dyDescent="0.35">
      <c r="A34287" s="319"/>
      <c r="B34287" s="315">
        <v>44432.804861188706</v>
      </c>
      <c r="C34287" s="314">
        <v>57.901625047523218</v>
      </c>
      <c r="D34287" s="313" t="s">
        <v>167</v>
      </c>
    </row>
    <row r="34288" spans="1:4" ht="14.5" customHeight="1" x14ac:dyDescent="0.35">
      <c r="A34288" s="319"/>
      <c r="B34288" s="315">
        <v>44432.805555633153</v>
      </c>
      <c r="C34288" s="314">
        <v>78.066637163479271</v>
      </c>
      <c r="D34288" s="313" t="s">
        <v>167</v>
      </c>
    </row>
    <row r="34289" spans="1:4" ht="14.5" customHeight="1" x14ac:dyDescent="0.35">
      <c r="A34289" s="319"/>
      <c r="B34289" s="315">
        <v>44432.8062500776</v>
      </c>
      <c r="C34289" s="314">
        <v>96.541075513595331</v>
      </c>
      <c r="D34289" s="313" t="s">
        <v>167</v>
      </c>
    </row>
    <row r="34290" spans="1:4" ht="14.5" customHeight="1" x14ac:dyDescent="0.35">
      <c r="A34290" s="319"/>
      <c r="B34290" s="315">
        <v>44432.806944522046</v>
      </c>
      <c r="C34290" s="314">
        <v>105.96528028463945</v>
      </c>
      <c r="D34290" s="313" t="s">
        <v>167</v>
      </c>
    </row>
    <row r="34291" spans="1:4" ht="14.5" customHeight="1" x14ac:dyDescent="0.35">
      <c r="A34291" s="319"/>
      <c r="B34291" s="315">
        <v>44432.807638966493</v>
      </c>
      <c r="C34291" s="314">
        <v>93.673968048562529</v>
      </c>
      <c r="D34291" s="313" t="s">
        <v>167</v>
      </c>
    </row>
    <row r="34292" spans="1:4" ht="14.5" customHeight="1" x14ac:dyDescent="0.35">
      <c r="A34292" s="319"/>
      <c r="B34292" s="315">
        <v>44432.80833341094</v>
      </c>
      <c r="C34292" s="314">
        <v>88.58597625116235</v>
      </c>
      <c r="D34292" s="313" t="s">
        <v>167</v>
      </c>
    </row>
    <row r="34293" spans="1:4" ht="14.5" customHeight="1" x14ac:dyDescent="0.35">
      <c r="A34293" s="319"/>
      <c r="B34293" s="315">
        <v>44432.809027855386</v>
      </c>
      <c r="C34293" s="314">
        <v>101.82422568161468</v>
      </c>
      <c r="D34293" s="313" t="s">
        <v>167</v>
      </c>
    </row>
    <row r="34294" spans="1:4" ht="14.5" customHeight="1" x14ac:dyDescent="0.35">
      <c r="A34294" s="319"/>
      <c r="B34294" s="315">
        <v>44432.809722299833</v>
      </c>
      <c r="C34294" s="314">
        <v>108.17553062911999</v>
      </c>
      <c r="D34294" s="313" t="s">
        <v>167</v>
      </c>
    </row>
    <row r="34295" spans="1:4" ht="14.5" customHeight="1" x14ac:dyDescent="0.35">
      <c r="A34295" s="319"/>
      <c r="B34295" s="315">
        <v>44432.81041674428</v>
      </c>
      <c r="C34295" s="314">
        <v>110.56948851890047</v>
      </c>
      <c r="D34295" s="313" t="s">
        <v>167</v>
      </c>
    </row>
    <row r="34296" spans="1:4" ht="14.5" customHeight="1" x14ac:dyDescent="0.35">
      <c r="A34296" s="319"/>
      <c r="B34296" s="315">
        <v>44432.811111188726</v>
      </c>
      <c r="C34296" s="314">
        <v>115.34477665829667</v>
      </c>
      <c r="D34296" s="313" t="s">
        <v>167</v>
      </c>
    </row>
    <row r="34297" spans="1:4" ht="14.5" customHeight="1" x14ac:dyDescent="0.35">
      <c r="A34297" s="319"/>
      <c r="B34297" s="315">
        <v>44432.811805633173</v>
      </c>
      <c r="C34297" s="314">
        <v>117.20573584368491</v>
      </c>
      <c r="D34297" s="313" t="s">
        <v>167</v>
      </c>
    </row>
    <row r="34298" spans="1:4" ht="14.5" customHeight="1" x14ac:dyDescent="0.35">
      <c r="A34298" s="319"/>
      <c r="B34298" s="315">
        <v>44432.81250007762</v>
      </c>
      <c r="C34298" s="314">
        <v>115.52658914319666</v>
      </c>
      <c r="D34298" s="313" t="s">
        <v>167</v>
      </c>
    </row>
    <row r="34299" spans="1:4" ht="14.5" customHeight="1" x14ac:dyDescent="0.35">
      <c r="A34299" s="319"/>
      <c r="B34299" s="315">
        <v>44432.813194522067</v>
      </c>
      <c r="C34299" s="314">
        <v>113.22945435665898</v>
      </c>
      <c r="D34299" s="313" t="s">
        <v>167</v>
      </c>
    </row>
    <row r="34300" spans="1:4" ht="14.5" customHeight="1" x14ac:dyDescent="0.35">
      <c r="A34300" s="319"/>
      <c r="B34300" s="315">
        <v>44432.813888966513</v>
      </c>
      <c r="C34300" s="314">
        <v>110.1270116928344</v>
      </c>
      <c r="D34300" s="313" t="s">
        <v>167</v>
      </c>
    </row>
    <row r="34301" spans="1:4" ht="14.5" customHeight="1" x14ac:dyDescent="0.35">
      <c r="A34301" s="319"/>
      <c r="B34301" s="315">
        <v>44432.81458341096</v>
      </c>
      <c r="C34301" s="314">
        <v>107.36408335970675</v>
      </c>
      <c r="D34301" s="313" t="s">
        <v>167</v>
      </c>
    </row>
    <row r="34302" spans="1:4" ht="14.5" customHeight="1" x14ac:dyDescent="0.35">
      <c r="A34302" s="319"/>
      <c r="B34302" s="315">
        <v>44432.815277855407</v>
      </c>
      <c r="C34302" s="314">
        <v>106.32577763085526</v>
      </c>
      <c r="D34302" s="313" t="s">
        <v>167</v>
      </c>
    </row>
    <row r="34303" spans="1:4" ht="14.5" customHeight="1" x14ac:dyDescent="0.35">
      <c r="A34303" s="319"/>
      <c r="B34303" s="315">
        <v>44432.815972299853</v>
      </c>
      <c r="C34303" s="314">
        <v>108.52900754114575</v>
      </c>
      <c r="D34303" s="313" t="s">
        <v>167</v>
      </c>
    </row>
    <row r="34304" spans="1:4" ht="14.5" customHeight="1" x14ac:dyDescent="0.35">
      <c r="A34304" s="319"/>
      <c r="B34304" s="315">
        <v>44432.8166667443</v>
      </c>
      <c r="C34304" s="314">
        <v>110.913187507247</v>
      </c>
      <c r="D34304" s="313" t="s">
        <v>167</v>
      </c>
    </row>
    <row r="34305" spans="1:4" ht="14.5" customHeight="1" x14ac:dyDescent="0.35">
      <c r="A34305" s="319"/>
      <c r="B34305" s="315">
        <v>44432.817361188747</v>
      </c>
      <c r="C34305" s="314">
        <v>109.77600250206693</v>
      </c>
      <c r="D34305" s="313" t="s">
        <v>167</v>
      </c>
    </row>
    <row r="34306" spans="1:4" ht="14.5" customHeight="1" x14ac:dyDescent="0.35">
      <c r="A34306" s="319"/>
      <c r="B34306" s="315">
        <v>44432.818055633194</v>
      </c>
      <c r="C34306" s="314">
        <v>108.94149105685841</v>
      </c>
      <c r="D34306" s="313" t="s">
        <v>167</v>
      </c>
    </row>
    <row r="34307" spans="1:4" ht="14.5" customHeight="1" x14ac:dyDescent="0.35">
      <c r="A34307" s="319"/>
      <c r="B34307" s="315">
        <v>44432.81875007764</v>
      </c>
      <c r="C34307" s="314">
        <v>111.48498088060101</v>
      </c>
      <c r="D34307" s="313" t="s">
        <v>167</v>
      </c>
    </row>
    <row r="34308" spans="1:4" ht="14.5" customHeight="1" x14ac:dyDescent="0.35">
      <c r="A34308" s="319"/>
      <c r="B34308" s="315">
        <v>44432.819444522087</v>
      </c>
      <c r="C34308" s="314">
        <v>111.05675660004684</v>
      </c>
      <c r="D34308" s="313" t="s">
        <v>167</v>
      </c>
    </row>
    <row r="34309" spans="1:4" ht="14.5" customHeight="1" x14ac:dyDescent="0.35">
      <c r="A34309" s="319"/>
      <c r="B34309" s="315">
        <v>44432.820138966534</v>
      </c>
      <c r="C34309" s="314">
        <v>112.20514146564916</v>
      </c>
      <c r="D34309" s="313" t="s">
        <v>167</v>
      </c>
    </row>
    <row r="34310" spans="1:4" ht="14.5" customHeight="1" x14ac:dyDescent="0.35">
      <c r="A34310" s="319"/>
      <c r="B34310" s="315">
        <v>44432.82083341098</v>
      </c>
      <c r="C34310" s="314">
        <v>115.90339939647626</v>
      </c>
      <c r="D34310" s="313" t="s">
        <v>167</v>
      </c>
    </row>
    <row r="34311" spans="1:4" ht="14.5" customHeight="1" x14ac:dyDescent="0.35">
      <c r="A34311" s="319"/>
      <c r="B34311" s="315">
        <v>44432.821527855427</v>
      </c>
      <c r="C34311" s="314">
        <v>116.16908272465031</v>
      </c>
      <c r="D34311" s="313" t="s">
        <v>167</v>
      </c>
    </row>
    <row r="34312" spans="1:4" ht="14.5" customHeight="1" x14ac:dyDescent="0.35">
      <c r="A34312" s="319"/>
      <c r="B34312" s="315">
        <v>44432.822222299874</v>
      </c>
      <c r="C34312" s="314">
        <v>111.49519189689309</v>
      </c>
      <c r="D34312" s="313" t="s">
        <v>167</v>
      </c>
    </row>
    <row r="34313" spans="1:4" ht="14.5" customHeight="1" x14ac:dyDescent="0.35">
      <c r="A34313" s="319"/>
      <c r="B34313" s="315">
        <v>44432.822916744321</v>
      </c>
      <c r="C34313" s="314">
        <v>95.505741417347835</v>
      </c>
      <c r="D34313" s="313" t="s">
        <v>167</v>
      </c>
    </row>
    <row r="34314" spans="1:4" ht="14.5" customHeight="1" x14ac:dyDescent="0.35">
      <c r="A34314" s="319"/>
      <c r="B34314" s="315">
        <v>44432.823611188767</v>
      </c>
      <c r="C34314" s="314">
        <v>84.667141968167073</v>
      </c>
      <c r="D34314" s="313" t="s">
        <v>167</v>
      </c>
    </row>
    <row r="34315" spans="1:4" ht="14.5" customHeight="1" x14ac:dyDescent="0.35">
      <c r="A34315" s="319"/>
      <c r="B34315" s="315">
        <v>44432.824305633214</v>
      </c>
      <c r="C34315" s="314">
        <v>82.507892012114951</v>
      </c>
      <c r="D34315" s="313" t="s">
        <v>167</v>
      </c>
    </row>
    <row r="34316" spans="1:4" ht="14.5" customHeight="1" x14ac:dyDescent="0.35">
      <c r="A34316" s="319"/>
      <c r="B34316" s="315">
        <v>44432.825000077661</v>
      </c>
      <c r="C34316" s="314">
        <v>85.06086072173396</v>
      </c>
      <c r="D34316" s="313" t="s">
        <v>167</v>
      </c>
    </row>
    <row r="34317" spans="1:4" ht="14.5" customHeight="1" x14ac:dyDescent="0.35">
      <c r="A34317" s="319"/>
      <c r="B34317" s="315">
        <v>44432.825694522107</v>
      </c>
      <c r="C34317" s="314">
        <v>87.086060166518052</v>
      </c>
      <c r="D34317" s="313" t="s">
        <v>167</v>
      </c>
    </row>
    <row r="34318" spans="1:4" ht="14.5" customHeight="1" x14ac:dyDescent="0.35">
      <c r="A34318" s="319"/>
      <c r="B34318" s="315">
        <v>44432.826388966554</v>
      </c>
      <c r="C34318" s="314">
        <v>89.403782214235974</v>
      </c>
      <c r="D34318" s="313" t="s">
        <v>167</v>
      </c>
    </row>
    <row r="34319" spans="1:4" ht="14.5" customHeight="1" x14ac:dyDescent="0.35">
      <c r="A34319" s="319"/>
      <c r="B34319" s="315">
        <v>44432.827083411001</v>
      </c>
      <c r="C34319" s="314">
        <v>92.813670921360611</v>
      </c>
      <c r="D34319" s="313" t="s">
        <v>167</v>
      </c>
    </row>
    <row r="34320" spans="1:4" ht="14.5" customHeight="1" x14ac:dyDescent="0.35">
      <c r="A34320" s="319"/>
      <c r="B34320" s="315">
        <v>44432.827777855447</v>
      </c>
      <c r="C34320" s="314">
        <v>90.605629401007903</v>
      </c>
      <c r="D34320" s="313" t="s">
        <v>167</v>
      </c>
    </row>
    <row r="34321" spans="1:4" ht="14.5" customHeight="1" x14ac:dyDescent="0.35">
      <c r="A34321" s="319"/>
      <c r="B34321" s="315">
        <v>44432.828472299894</v>
      </c>
      <c r="C34321" s="314">
        <v>87.959802192952097</v>
      </c>
      <c r="D34321" s="313" t="s">
        <v>167</v>
      </c>
    </row>
    <row r="34322" spans="1:4" ht="14.5" customHeight="1" x14ac:dyDescent="0.35">
      <c r="A34322" s="319"/>
      <c r="B34322" s="315">
        <v>44432.829166744341</v>
      </c>
      <c r="C34322" s="314">
        <v>82.781645563233184</v>
      </c>
      <c r="D34322" s="313" t="s">
        <v>167</v>
      </c>
    </row>
    <row r="34323" spans="1:4" ht="14.5" customHeight="1" x14ac:dyDescent="0.35">
      <c r="A34323" s="319"/>
      <c r="B34323" s="315">
        <v>44432.829861188788</v>
      </c>
      <c r="C34323" s="314">
        <v>76.414461503059528</v>
      </c>
      <c r="D34323" s="313" t="s">
        <v>167</v>
      </c>
    </row>
    <row r="34324" spans="1:4" ht="14.5" customHeight="1" x14ac:dyDescent="0.35">
      <c r="A34324" s="319"/>
      <c r="B34324" s="315">
        <v>44432.830555633234</v>
      </c>
      <c r="C34324" s="314">
        <v>77.486162107511575</v>
      </c>
      <c r="D34324" s="313" t="s">
        <v>167</v>
      </c>
    </row>
    <row r="34325" spans="1:4" ht="14.5" customHeight="1" x14ac:dyDescent="0.35">
      <c r="A34325" s="319"/>
      <c r="B34325" s="315">
        <v>44432.831250077681</v>
      </c>
      <c r="C34325" s="314">
        <v>81.44811259080501</v>
      </c>
      <c r="D34325" s="313" t="s">
        <v>167</v>
      </c>
    </row>
    <row r="34326" spans="1:4" ht="14.5" customHeight="1" x14ac:dyDescent="0.35">
      <c r="A34326" s="319"/>
      <c r="B34326" s="315">
        <v>44432.831944522128</v>
      </c>
      <c r="C34326" s="314">
        <v>83.594875073822919</v>
      </c>
      <c r="D34326" s="313" t="s">
        <v>167</v>
      </c>
    </row>
    <row r="34327" spans="1:4" ht="14.5" customHeight="1" x14ac:dyDescent="0.35">
      <c r="A34327" s="319"/>
      <c r="B34327" s="315">
        <v>44432.832638966574</v>
      </c>
      <c r="C34327" s="314">
        <v>89.285132446029451</v>
      </c>
      <c r="D34327" s="313" t="s">
        <v>167</v>
      </c>
    </row>
    <row r="34328" spans="1:4" ht="14.5" customHeight="1" x14ac:dyDescent="0.35">
      <c r="A34328" s="319"/>
      <c r="B34328" s="315">
        <v>44432.833333411021</v>
      </c>
      <c r="C34328" s="314">
        <v>97.07306720895771</v>
      </c>
      <c r="D34328" s="313" t="s">
        <v>167</v>
      </c>
    </row>
    <row r="34329" spans="1:4" ht="14.5" customHeight="1" x14ac:dyDescent="0.35">
      <c r="A34329" s="319"/>
      <c r="B34329" s="315">
        <v>44432.834027855468</v>
      </c>
      <c r="C34329" s="314">
        <v>98.254445938564217</v>
      </c>
      <c r="D34329" s="313" t="s">
        <v>167</v>
      </c>
    </row>
    <row r="34330" spans="1:4" ht="14.5" customHeight="1" x14ac:dyDescent="0.35">
      <c r="A34330" s="319"/>
      <c r="B34330" s="315">
        <v>44432.834722299915</v>
      </c>
      <c r="C34330" s="314">
        <v>97.507159068580947</v>
      </c>
      <c r="D34330" s="313" t="s">
        <v>167</v>
      </c>
    </row>
    <row r="34331" spans="1:4" ht="14.5" customHeight="1" x14ac:dyDescent="0.35">
      <c r="A34331" s="319"/>
      <c r="B34331" s="315">
        <v>44432.835416744361</v>
      </c>
      <c r="C34331" s="314">
        <v>92.037505220941966</v>
      </c>
      <c r="D34331" s="313" t="s">
        <v>167</v>
      </c>
    </row>
    <row r="34332" spans="1:4" ht="14.5" customHeight="1" x14ac:dyDescent="0.35">
      <c r="A34332" s="319"/>
      <c r="B34332" s="315">
        <v>44432.836111188808</v>
      </c>
      <c r="C34332" s="314">
        <v>83.042629625029321</v>
      </c>
      <c r="D34332" s="313" t="s">
        <v>167</v>
      </c>
    </row>
    <row r="34333" spans="1:4" ht="14.5" customHeight="1" x14ac:dyDescent="0.35">
      <c r="A34333" s="319"/>
      <c r="B34333" s="315">
        <v>44432.836805633255</v>
      </c>
      <c r="C34333" s="314">
        <v>78.068626534414946</v>
      </c>
      <c r="D34333" s="313" t="s">
        <v>167</v>
      </c>
    </row>
    <row r="34334" spans="1:4" ht="14.5" customHeight="1" x14ac:dyDescent="0.35">
      <c r="A34334" s="319"/>
      <c r="B34334" s="315">
        <v>44432.837500077701</v>
      </c>
      <c r="C34334" s="314">
        <v>79.750518928384793</v>
      </c>
      <c r="D34334" s="313" t="s">
        <v>167</v>
      </c>
    </row>
    <row r="34335" spans="1:4" ht="14.5" customHeight="1" x14ac:dyDescent="0.35">
      <c r="A34335" s="319"/>
      <c r="B34335" s="315">
        <v>44432.838194522148</v>
      </c>
      <c r="C34335" s="314">
        <v>80.483072166707515</v>
      </c>
      <c r="D34335" s="313" t="s">
        <v>167</v>
      </c>
    </row>
    <row r="34336" spans="1:4" ht="14.5" customHeight="1" x14ac:dyDescent="0.35">
      <c r="A34336" s="319"/>
      <c r="B34336" s="315">
        <v>44432.838888966595</v>
      </c>
      <c r="C34336" s="314">
        <v>80.959629143002289</v>
      </c>
      <c r="D34336" s="313" t="s">
        <v>167</v>
      </c>
    </row>
    <row r="34337" spans="1:4" ht="14.5" customHeight="1" x14ac:dyDescent="0.35">
      <c r="A34337" s="319"/>
      <c r="B34337" s="315">
        <v>44432.839583411042</v>
      </c>
      <c r="C34337" s="314">
        <v>87.837869119805205</v>
      </c>
      <c r="D34337" s="313" t="s">
        <v>167</v>
      </c>
    </row>
    <row r="34338" spans="1:4" ht="14.5" customHeight="1" x14ac:dyDescent="0.35">
      <c r="A34338" s="319"/>
      <c r="B34338" s="315">
        <v>44432.840277855488</v>
      </c>
      <c r="C34338" s="314">
        <v>94.734658021378948</v>
      </c>
      <c r="D34338" s="313" t="s">
        <v>167</v>
      </c>
    </row>
    <row r="34339" spans="1:4" ht="14.5" customHeight="1" x14ac:dyDescent="0.35">
      <c r="A34339" s="319"/>
      <c r="B34339" s="315">
        <v>44432.840972299935</v>
      </c>
      <c r="C34339" s="314">
        <v>28.566489761671981</v>
      </c>
      <c r="D34339" s="313" t="s">
        <v>167</v>
      </c>
    </row>
    <row r="34340" spans="1:4" ht="14.5" customHeight="1" x14ac:dyDescent="0.35">
      <c r="A34340" s="319"/>
      <c r="B34340" s="315">
        <v>44432.841666744382</v>
      </c>
      <c r="C34340" s="314">
        <v>106.00366542611349</v>
      </c>
      <c r="D34340" s="313" t="s">
        <v>167</v>
      </c>
    </row>
    <row r="34341" spans="1:4" ht="14.5" customHeight="1" x14ac:dyDescent="0.35">
      <c r="A34341" s="319"/>
      <c r="B34341" s="315">
        <v>44432.842361188828</v>
      </c>
      <c r="C34341" s="314">
        <v>111.16943304508459</v>
      </c>
      <c r="D34341" s="313" t="s">
        <v>167</v>
      </c>
    </row>
    <row r="34342" spans="1:4" ht="14.5" customHeight="1" x14ac:dyDescent="0.35">
      <c r="A34342" s="319"/>
      <c r="B34342" s="315">
        <v>44432.843055633275</v>
      </c>
      <c r="C34342" s="314">
        <v>115.46284756943156</v>
      </c>
      <c r="D34342" s="313" t="s">
        <v>167</v>
      </c>
    </row>
    <row r="34343" spans="1:4" ht="14.5" customHeight="1" x14ac:dyDescent="0.35">
      <c r="A34343" s="319"/>
      <c r="B34343" s="315">
        <v>44432.843750077722</v>
      </c>
      <c r="C34343" s="314">
        <v>124.81419432652183</v>
      </c>
      <c r="D34343" s="313" t="s">
        <v>167</v>
      </c>
    </row>
    <row r="34344" spans="1:4" ht="14.5" customHeight="1" x14ac:dyDescent="0.35">
      <c r="A34344" s="319"/>
      <c r="B34344" s="315">
        <v>44432.844444522168</v>
      </c>
      <c r="C34344" s="314">
        <v>143.22565539447046</v>
      </c>
      <c r="D34344" s="313" t="s">
        <v>167</v>
      </c>
    </row>
    <row r="34345" spans="1:4" ht="14.5" customHeight="1" x14ac:dyDescent="0.35">
      <c r="A34345" s="319"/>
      <c r="B34345" s="315">
        <v>44432.845138966615</v>
      </c>
      <c r="C34345" s="314">
        <v>158.34861180218479</v>
      </c>
      <c r="D34345" s="313" t="s">
        <v>167</v>
      </c>
    </row>
    <row r="34346" spans="1:4" ht="14.5" customHeight="1" x14ac:dyDescent="0.35">
      <c r="A34346" s="319"/>
      <c r="B34346" s="315">
        <v>44432.845833411062</v>
      </c>
      <c r="C34346" s="314">
        <v>169.07888834538559</v>
      </c>
      <c r="D34346" s="313" t="s">
        <v>167</v>
      </c>
    </row>
    <row r="34347" spans="1:4" ht="14.5" customHeight="1" x14ac:dyDescent="0.35">
      <c r="A34347" s="319"/>
      <c r="B34347" s="315">
        <v>44432.846527855509</v>
      </c>
      <c r="C34347" s="314">
        <v>178.81515485460017</v>
      </c>
      <c r="D34347" s="313" t="s">
        <v>167</v>
      </c>
    </row>
    <row r="34348" spans="1:4" ht="14.5" customHeight="1" x14ac:dyDescent="0.35">
      <c r="A34348" s="319"/>
      <c r="B34348" s="315">
        <v>44432.847222299955</v>
      </c>
      <c r="C34348" s="314">
        <v>182.98034159157734</v>
      </c>
      <c r="D34348" s="313" t="s">
        <v>167</v>
      </c>
    </row>
    <row r="34349" spans="1:4" ht="14.5" customHeight="1" x14ac:dyDescent="0.35">
      <c r="A34349" s="319"/>
      <c r="B34349" s="315">
        <v>44432.847916744402</v>
      </c>
      <c r="C34349" s="314">
        <v>184.32745965229503</v>
      </c>
      <c r="D34349" s="313" t="s">
        <v>167</v>
      </c>
    </row>
    <row r="34350" spans="1:4" ht="14.5" customHeight="1" x14ac:dyDescent="0.35">
      <c r="A34350" s="319"/>
      <c r="B34350" s="315">
        <v>44432.848611188849</v>
      </c>
      <c r="C34350" s="314">
        <v>177.14946977560174</v>
      </c>
      <c r="D34350" s="313" t="s">
        <v>167</v>
      </c>
    </row>
    <row r="34351" spans="1:4" ht="14.5" customHeight="1" x14ac:dyDescent="0.35">
      <c r="A34351" s="319"/>
      <c r="B34351" s="315">
        <v>44432.849305633295</v>
      </c>
      <c r="C34351" s="314">
        <v>166.86825131740963</v>
      </c>
      <c r="D34351" s="313" t="s">
        <v>167</v>
      </c>
    </row>
    <row r="34352" spans="1:4" ht="14.5" customHeight="1" x14ac:dyDescent="0.35">
      <c r="A34352" s="319"/>
      <c r="B34352" s="315">
        <v>44432.850000077742</v>
      </c>
      <c r="C34352" s="314">
        <v>158.96779782606367</v>
      </c>
      <c r="D34352" s="313" t="s">
        <v>167</v>
      </c>
    </row>
    <row r="34353" spans="1:4" ht="14.5" customHeight="1" x14ac:dyDescent="0.35">
      <c r="A34353" s="319"/>
      <c r="B34353" s="315">
        <v>44432.850694522189</v>
      </c>
      <c r="C34353" s="314">
        <v>156.49079320247594</v>
      </c>
      <c r="D34353" s="313" t="s">
        <v>167</v>
      </c>
    </row>
    <row r="34354" spans="1:4" ht="14.5" customHeight="1" x14ac:dyDescent="0.35">
      <c r="A34354" s="319"/>
      <c r="B34354" s="315">
        <v>44432.851388966636</v>
      </c>
      <c r="C34354" s="314">
        <v>157.57536326325888</v>
      </c>
      <c r="D34354" s="313" t="s">
        <v>167</v>
      </c>
    </row>
    <row r="34355" spans="1:4" ht="14.5" customHeight="1" x14ac:dyDescent="0.35">
      <c r="A34355" s="319"/>
      <c r="B34355" s="315">
        <v>44432.852083411082</v>
      </c>
      <c r="C34355" s="314">
        <v>162.11498318053006</v>
      </c>
      <c r="D34355" s="313" t="s">
        <v>167</v>
      </c>
    </row>
    <row r="34356" spans="1:4" ht="14.5" customHeight="1" x14ac:dyDescent="0.35">
      <c r="A34356" s="319"/>
      <c r="B34356" s="315">
        <v>44432.852777855529</v>
      </c>
      <c r="C34356" s="314">
        <v>177.31567402376484</v>
      </c>
      <c r="D34356" s="313" t="s">
        <v>167</v>
      </c>
    </row>
    <row r="34357" spans="1:4" ht="14.5" customHeight="1" x14ac:dyDescent="0.35">
      <c r="A34357" s="319"/>
      <c r="B34357" s="315">
        <v>44432.853472299976</v>
      </c>
      <c r="C34357" s="314">
        <v>201.6521381757222</v>
      </c>
      <c r="D34357" s="313" t="s">
        <v>167</v>
      </c>
    </row>
    <row r="34358" spans="1:4" ht="14.5" customHeight="1" x14ac:dyDescent="0.35">
      <c r="A34358" s="319"/>
      <c r="B34358" s="315">
        <v>44432.854166744422</v>
      </c>
      <c r="C34358" s="314">
        <v>214.04908531261609</v>
      </c>
      <c r="D34358" s="313" t="s">
        <v>167</v>
      </c>
    </row>
    <row r="34359" spans="1:4" ht="14.5" customHeight="1" x14ac:dyDescent="0.35">
      <c r="A34359" s="319"/>
      <c r="B34359" s="315">
        <v>44432.854861188869</v>
      </c>
      <c r="C34359" s="314">
        <v>222.06369987234939</v>
      </c>
      <c r="D34359" s="313" t="s">
        <v>167</v>
      </c>
    </row>
    <row r="34360" spans="1:4" ht="14.5" customHeight="1" x14ac:dyDescent="0.35">
      <c r="A34360" s="319"/>
      <c r="B34360" s="315">
        <v>44432.855555633316</v>
      </c>
      <c r="C34360" s="314">
        <v>220.74727188180745</v>
      </c>
      <c r="D34360" s="313" t="s">
        <v>167</v>
      </c>
    </row>
    <row r="34361" spans="1:4" ht="14.5" customHeight="1" x14ac:dyDescent="0.35">
      <c r="A34361" s="319"/>
      <c r="B34361" s="315">
        <v>44432.856250077763</v>
      </c>
      <c r="C34361" s="314">
        <v>205.38756105044547</v>
      </c>
      <c r="D34361" s="313" t="s">
        <v>167</v>
      </c>
    </row>
    <row r="34362" spans="1:4" ht="14.5" customHeight="1" x14ac:dyDescent="0.35">
      <c r="A34362" s="319"/>
      <c r="B34362" s="315">
        <v>44432.856944522209</v>
      </c>
      <c r="C34362" s="314">
        <v>175.89530958168908</v>
      </c>
      <c r="D34362" s="313" t="s">
        <v>167</v>
      </c>
    </row>
    <row r="34363" spans="1:4" ht="14.5" customHeight="1" x14ac:dyDescent="0.35">
      <c r="A34363" s="319"/>
      <c r="B34363" s="315">
        <v>44432.857638966656</v>
      </c>
      <c r="C34363" s="314">
        <v>139.70426995071855</v>
      </c>
      <c r="D34363" s="313" t="s">
        <v>167</v>
      </c>
    </row>
    <row r="34364" spans="1:4" ht="14.5" customHeight="1" x14ac:dyDescent="0.35">
      <c r="A34364" s="319"/>
      <c r="B34364" s="315">
        <v>44432.858333411103</v>
      </c>
      <c r="C34364" s="314">
        <v>114.52786542606385</v>
      </c>
      <c r="D34364" s="313" t="s">
        <v>167</v>
      </c>
    </row>
    <row r="34365" spans="1:4" ht="14.5" customHeight="1" x14ac:dyDescent="0.35">
      <c r="A34365" s="319"/>
      <c r="B34365" s="315">
        <v>44432.859027855549</v>
      </c>
      <c r="C34365" s="314">
        <v>98.312012494207977</v>
      </c>
      <c r="D34365" s="313" t="s">
        <v>167</v>
      </c>
    </row>
    <row r="34366" spans="1:4" ht="14.5" customHeight="1" x14ac:dyDescent="0.35">
      <c r="A34366" s="319"/>
      <c r="B34366" s="315">
        <v>44432.859722299996</v>
      </c>
      <c r="C34366" s="314">
        <v>87.565982151671776</v>
      </c>
      <c r="D34366" s="313" t="s">
        <v>167</v>
      </c>
    </row>
    <row r="34367" spans="1:4" ht="14.5" customHeight="1" x14ac:dyDescent="0.35">
      <c r="A34367" s="319"/>
      <c r="B34367" s="315">
        <v>44432.860416744443</v>
      </c>
      <c r="C34367" s="314">
        <v>94.98462063001935</v>
      </c>
      <c r="D34367" s="313" t="s">
        <v>167</v>
      </c>
    </row>
    <row r="34368" spans="1:4" ht="14.5" customHeight="1" x14ac:dyDescent="0.35">
      <c r="A34368" s="319"/>
      <c r="B34368" s="315">
        <v>44432.861111188889</v>
      </c>
      <c r="C34368" s="314">
        <v>96.646225564769708</v>
      </c>
      <c r="D34368" s="313" t="s">
        <v>167</v>
      </c>
    </row>
    <row r="34369" spans="1:4" ht="14.5" customHeight="1" x14ac:dyDescent="0.35">
      <c r="A34369" s="319"/>
      <c r="B34369" s="315">
        <v>44432.861805633336</v>
      </c>
      <c r="C34369" s="314">
        <v>91.430309963779294</v>
      </c>
      <c r="D34369" s="313" t="s">
        <v>167</v>
      </c>
    </row>
    <row r="34370" spans="1:4" ht="14.5" customHeight="1" x14ac:dyDescent="0.35">
      <c r="A34370" s="319"/>
      <c r="B34370" s="315">
        <v>44432.862500077783</v>
      </c>
      <c r="C34370" s="314">
        <v>92.529568367212775</v>
      </c>
      <c r="D34370" s="313" t="s">
        <v>167</v>
      </c>
    </row>
    <row r="34371" spans="1:4" ht="14.5" customHeight="1" x14ac:dyDescent="0.35">
      <c r="A34371" s="319"/>
      <c r="B34371" s="315">
        <v>44432.86319452223</v>
      </c>
      <c r="C34371" s="314">
        <v>92.741219654071998</v>
      </c>
      <c r="D34371" s="313" t="s">
        <v>167</v>
      </c>
    </row>
    <row r="34372" spans="1:4" ht="14.5" customHeight="1" x14ac:dyDescent="0.35">
      <c r="A34372" s="319"/>
      <c r="B34372" s="315">
        <v>44432.863888966676</v>
      </c>
      <c r="C34372" s="314">
        <v>95.602305782010077</v>
      </c>
      <c r="D34372" s="313" t="s">
        <v>167</v>
      </c>
    </row>
    <row r="34373" spans="1:4" ht="14.5" customHeight="1" x14ac:dyDescent="0.35">
      <c r="A34373" s="319"/>
      <c r="B34373" s="315">
        <v>44432.864583411123</v>
      </c>
      <c r="C34373" s="314">
        <v>105.33383924054409</v>
      </c>
      <c r="D34373" s="313" t="s">
        <v>167</v>
      </c>
    </row>
    <row r="34374" spans="1:4" ht="14.5" customHeight="1" x14ac:dyDescent="0.35">
      <c r="A34374" s="319"/>
      <c r="B34374" s="315">
        <v>44432.86527785557</v>
      </c>
      <c r="C34374" s="314">
        <v>123.76107586599925</v>
      </c>
      <c r="D34374" s="313" t="s">
        <v>167</v>
      </c>
    </row>
    <row r="34375" spans="1:4" ht="14.5" customHeight="1" x14ac:dyDescent="0.35">
      <c r="A34375" s="319"/>
      <c r="B34375" s="315">
        <v>44432.865972300016</v>
      </c>
      <c r="C34375" s="314">
        <v>144.68223747730954</v>
      </c>
      <c r="D34375" s="313" t="s">
        <v>167</v>
      </c>
    </row>
    <row r="34376" spans="1:4" ht="14.5" customHeight="1" x14ac:dyDescent="0.35">
      <c r="A34376" s="319"/>
      <c r="B34376" s="315">
        <v>44432.866666744463</v>
      </c>
      <c r="C34376" s="314">
        <v>163.06148944619343</v>
      </c>
      <c r="D34376" s="313" t="s">
        <v>167</v>
      </c>
    </row>
    <row r="34377" spans="1:4" ht="14.5" customHeight="1" x14ac:dyDescent="0.35">
      <c r="A34377" s="319"/>
      <c r="B34377" s="315">
        <v>44432.86736118891</v>
      </c>
      <c r="C34377" s="314">
        <v>176.6324949471086</v>
      </c>
      <c r="D34377" s="313" t="s">
        <v>167</v>
      </c>
    </row>
    <row r="34378" spans="1:4" ht="14.5" customHeight="1" x14ac:dyDescent="0.35">
      <c r="A34378" s="319"/>
      <c r="B34378" s="315">
        <v>44432.868055633357</v>
      </c>
      <c r="C34378" s="314">
        <v>178.33369875381081</v>
      </c>
      <c r="D34378" s="313" t="s">
        <v>167</v>
      </c>
    </row>
    <row r="34379" spans="1:4" ht="14.5" customHeight="1" x14ac:dyDescent="0.35">
      <c r="A34379" s="319"/>
      <c r="B34379" s="315">
        <v>44432.868750077803</v>
      </c>
      <c r="C34379" s="314">
        <v>174.52199299778246</v>
      </c>
      <c r="D34379" s="313" t="s">
        <v>167</v>
      </c>
    </row>
    <row r="34380" spans="1:4" ht="14.5" customHeight="1" x14ac:dyDescent="0.35">
      <c r="A34380" s="319"/>
      <c r="B34380" s="315">
        <v>44432.86944452225</v>
      </c>
      <c r="C34380" s="314">
        <v>164.77965440017482</v>
      </c>
      <c r="D34380" s="313" t="s">
        <v>167</v>
      </c>
    </row>
    <row r="34381" spans="1:4" ht="14.5" customHeight="1" x14ac:dyDescent="0.35">
      <c r="A34381" s="319"/>
      <c r="B34381" s="315">
        <v>44432.870138966697</v>
      </c>
      <c r="C34381" s="314">
        <v>154.33010277549039</v>
      </c>
      <c r="D34381" s="313" t="s">
        <v>167</v>
      </c>
    </row>
    <row r="34382" spans="1:4" ht="14.5" customHeight="1" x14ac:dyDescent="0.35">
      <c r="A34382" s="319"/>
      <c r="B34382" s="315">
        <v>44432.870833411143</v>
      </c>
      <c r="C34382" s="314">
        <v>152.6982673748862</v>
      </c>
      <c r="D34382" s="313" t="s">
        <v>167</v>
      </c>
    </row>
    <row r="34383" spans="1:4" ht="14.5" customHeight="1" x14ac:dyDescent="0.35">
      <c r="A34383" s="319"/>
      <c r="B34383" s="315">
        <v>44432.87152785559</v>
      </c>
      <c r="C34383" s="314">
        <v>158.19678868209013</v>
      </c>
      <c r="D34383" s="313" t="s">
        <v>167</v>
      </c>
    </row>
    <row r="34384" spans="1:4" ht="14.5" customHeight="1" x14ac:dyDescent="0.35">
      <c r="A34384" s="319"/>
      <c r="B34384" s="315">
        <v>44432.872222300037</v>
      </c>
      <c r="C34384" s="314">
        <v>157.33230487139275</v>
      </c>
      <c r="D34384" s="313" t="s">
        <v>167</v>
      </c>
    </row>
    <row r="34385" spans="1:4" ht="14.5" customHeight="1" x14ac:dyDescent="0.35">
      <c r="A34385" s="319"/>
      <c r="B34385" s="315">
        <v>44432.872916744484</v>
      </c>
      <c r="C34385" s="314">
        <v>155.60716304686696</v>
      </c>
      <c r="D34385" s="313" t="s">
        <v>167</v>
      </c>
    </row>
    <row r="34386" spans="1:4" ht="14.5" customHeight="1" x14ac:dyDescent="0.35">
      <c r="A34386" s="319"/>
      <c r="B34386" s="315">
        <v>44432.87361118893</v>
      </c>
      <c r="C34386" s="314">
        <v>165.63432904235864</v>
      </c>
      <c r="D34386" s="313" t="s">
        <v>167</v>
      </c>
    </row>
    <row r="34387" spans="1:4" ht="14.5" customHeight="1" x14ac:dyDescent="0.35">
      <c r="A34387" s="319"/>
      <c r="B34387" s="315">
        <v>44432.874305633377</v>
      </c>
      <c r="C34387" s="314">
        <v>166.79929028659438</v>
      </c>
      <c r="D34387" s="313" t="s">
        <v>167</v>
      </c>
    </row>
    <row r="34388" spans="1:4" ht="14.5" customHeight="1" x14ac:dyDescent="0.35">
      <c r="A34388" s="319"/>
      <c r="B34388" s="315">
        <v>44432.875000077824</v>
      </c>
      <c r="C34388" s="314">
        <v>164.09797761182224</v>
      </c>
      <c r="D34388" s="313" t="s">
        <v>167</v>
      </c>
    </row>
    <row r="34389" spans="1:4" ht="14.5" customHeight="1" x14ac:dyDescent="0.35">
      <c r="A34389" s="319"/>
      <c r="B34389" s="315">
        <v>44432.87569452227</v>
      </c>
      <c r="C34389" s="314">
        <v>169.49275991395891</v>
      </c>
      <c r="D34389" s="313" t="s">
        <v>167</v>
      </c>
    </row>
    <row r="34390" spans="1:4" ht="14.5" customHeight="1" x14ac:dyDescent="0.35">
      <c r="A34390" s="319"/>
      <c r="B34390" s="315">
        <v>44432.876388966717</v>
      </c>
      <c r="C34390" s="314">
        <v>175.83873680752779</v>
      </c>
      <c r="D34390" s="313" t="s">
        <v>167</v>
      </c>
    </row>
    <row r="34391" spans="1:4" ht="14.5" customHeight="1" x14ac:dyDescent="0.35">
      <c r="A34391" s="319"/>
      <c r="B34391" s="315">
        <v>44432.877083411164</v>
      </c>
      <c r="C34391" s="314">
        <v>177.58023362237728</v>
      </c>
      <c r="D34391" s="313" t="s">
        <v>167</v>
      </c>
    </row>
    <row r="34392" spans="1:4" ht="14.5" customHeight="1" x14ac:dyDescent="0.35">
      <c r="A34392" s="319"/>
      <c r="B34392" s="315">
        <v>44432.87777785561</v>
      </c>
      <c r="C34392" s="314">
        <v>174.26578802511406</v>
      </c>
      <c r="D34392" s="313" t="s">
        <v>167</v>
      </c>
    </row>
    <row r="34393" spans="1:4" ht="14.5" customHeight="1" x14ac:dyDescent="0.35">
      <c r="A34393" s="319"/>
      <c r="B34393" s="315">
        <v>44432.878472300057</v>
      </c>
      <c r="C34393" s="314">
        <v>169.85569200209963</v>
      </c>
      <c r="D34393" s="313" t="s">
        <v>167</v>
      </c>
    </row>
    <row r="34394" spans="1:4" ht="14.5" customHeight="1" x14ac:dyDescent="0.35">
      <c r="A34394" s="319"/>
      <c r="B34394" s="315">
        <v>44432.879166744504</v>
      </c>
      <c r="C34394" s="314">
        <v>166.75314916874825</v>
      </c>
      <c r="D34394" s="313" t="s">
        <v>167</v>
      </c>
    </row>
    <row r="34395" spans="1:4" ht="14.5" customHeight="1" x14ac:dyDescent="0.35">
      <c r="A34395" s="319"/>
      <c r="B34395" s="315">
        <v>44432.879861188951</v>
      </c>
      <c r="C34395" s="314">
        <v>162.97508198910703</v>
      </c>
      <c r="D34395" s="313" t="s">
        <v>167</v>
      </c>
    </row>
    <row r="34396" spans="1:4" ht="14.5" customHeight="1" x14ac:dyDescent="0.35">
      <c r="A34396" s="319"/>
      <c r="B34396" s="315">
        <v>44432.880555633397</v>
      </c>
      <c r="C34396" s="314">
        <v>152.69754606957625</v>
      </c>
      <c r="D34396" s="313" t="s">
        <v>167</v>
      </c>
    </row>
    <row r="34397" spans="1:4" ht="14.5" customHeight="1" x14ac:dyDescent="0.35">
      <c r="A34397" s="319"/>
      <c r="B34397" s="315">
        <v>44432.881250077844</v>
      </c>
      <c r="C34397" s="314">
        <v>151.50935191467869</v>
      </c>
      <c r="D34397" s="313" t="s">
        <v>167</v>
      </c>
    </row>
    <row r="34398" spans="1:4" ht="14.5" customHeight="1" x14ac:dyDescent="0.35">
      <c r="A34398" s="319"/>
      <c r="B34398" s="315">
        <v>44432.881944522291</v>
      </c>
      <c r="C34398" s="314">
        <v>154.40600531665066</v>
      </c>
      <c r="D34398" s="313" t="s">
        <v>167</v>
      </c>
    </row>
    <row r="34399" spans="1:4" ht="14.5" customHeight="1" x14ac:dyDescent="0.35">
      <c r="A34399" s="319"/>
      <c r="B34399" s="315">
        <v>44432.882638966737</v>
      </c>
      <c r="C34399" s="314">
        <v>147.46267923775207</v>
      </c>
      <c r="D34399" s="313" t="s">
        <v>167</v>
      </c>
    </row>
    <row r="34400" spans="1:4" ht="14.5" customHeight="1" x14ac:dyDescent="0.35">
      <c r="A34400" s="319"/>
      <c r="B34400" s="315">
        <v>44432.883333411184</v>
      </c>
      <c r="C34400" s="314">
        <v>140.68624883416342</v>
      </c>
      <c r="D34400" s="313" t="s">
        <v>167</v>
      </c>
    </row>
    <row r="34401" spans="1:4" ht="14.5" customHeight="1" x14ac:dyDescent="0.35">
      <c r="A34401" s="319"/>
      <c r="B34401" s="315">
        <v>44432.884027855631</v>
      </c>
      <c r="C34401" s="314">
        <v>128.87596195033984</v>
      </c>
      <c r="D34401" s="313" t="s">
        <v>167</v>
      </c>
    </row>
    <row r="34402" spans="1:4" ht="14.5" customHeight="1" x14ac:dyDescent="0.35">
      <c r="A34402" s="319"/>
      <c r="B34402" s="315">
        <v>44432.884722300078</v>
      </c>
      <c r="C34402" s="314">
        <v>114.62426059377418</v>
      </c>
      <c r="D34402" s="313" t="s">
        <v>167</v>
      </c>
    </row>
    <row r="34403" spans="1:4" ht="14.5" customHeight="1" x14ac:dyDescent="0.35">
      <c r="A34403" s="319"/>
      <c r="B34403" s="315">
        <v>44432.885416744524</v>
      </c>
      <c r="C34403" s="314">
        <v>107.06560957346616</v>
      </c>
      <c r="D34403" s="313" t="s">
        <v>167</v>
      </c>
    </row>
    <row r="34404" spans="1:4" ht="14.5" customHeight="1" x14ac:dyDescent="0.35">
      <c r="A34404" s="319"/>
      <c r="B34404" s="315">
        <v>44432.886111188971</v>
      </c>
      <c r="C34404" s="314">
        <v>109.2545154733661</v>
      </c>
      <c r="D34404" s="313" t="s">
        <v>167</v>
      </c>
    </row>
    <row r="34405" spans="1:4" ht="14.5" customHeight="1" x14ac:dyDescent="0.35">
      <c r="A34405" s="319"/>
      <c r="B34405" s="315">
        <v>44432.886805633418</v>
      </c>
      <c r="C34405" s="314">
        <v>112.67344888218601</v>
      </c>
      <c r="D34405" s="313" t="s">
        <v>167</v>
      </c>
    </row>
    <row r="34406" spans="1:4" ht="14.5" customHeight="1" x14ac:dyDescent="0.35">
      <c r="A34406" s="319"/>
      <c r="B34406" s="315">
        <v>44432.887500077864</v>
      </c>
      <c r="C34406" s="314">
        <v>114.74699272659491</v>
      </c>
      <c r="D34406" s="313" t="s">
        <v>167</v>
      </c>
    </row>
    <row r="34407" spans="1:4" ht="14.5" customHeight="1" x14ac:dyDescent="0.35">
      <c r="A34407" s="319"/>
      <c r="B34407" s="315">
        <v>44432.888194522311</v>
      </c>
      <c r="C34407" s="314">
        <v>115.45719451108016</v>
      </c>
      <c r="D34407" s="313" t="s">
        <v>167</v>
      </c>
    </row>
    <row r="34408" spans="1:4" ht="14.5" customHeight="1" x14ac:dyDescent="0.35">
      <c r="A34408" s="319"/>
      <c r="B34408" s="315">
        <v>44432.888888966758</v>
      </c>
      <c r="C34408" s="314">
        <v>110.21063780464465</v>
      </c>
      <c r="D34408" s="313" t="s">
        <v>167</v>
      </c>
    </row>
    <row r="34409" spans="1:4" ht="14.5" customHeight="1" x14ac:dyDescent="0.35">
      <c r="A34409" s="319"/>
      <c r="B34409" s="315">
        <v>44432.889583411205</v>
      </c>
      <c r="C34409" s="314">
        <v>108.40655229251715</v>
      </c>
      <c r="D34409" s="313" t="s">
        <v>167</v>
      </c>
    </row>
    <row r="34410" spans="1:4" ht="14.5" customHeight="1" x14ac:dyDescent="0.35">
      <c r="A34410" s="319"/>
      <c r="B34410" s="315">
        <v>44432.890277855651</v>
      </c>
      <c r="C34410" s="314">
        <v>106.36556869585959</v>
      </c>
      <c r="D34410" s="313" t="s">
        <v>167</v>
      </c>
    </row>
    <row r="34411" spans="1:4" ht="14.5" customHeight="1" x14ac:dyDescent="0.35">
      <c r="A34411" s="319"/>
      <c r="B34411" s="315">
        <v>44432.890972300098</v>
      </c>
      <c r="C34411" s="314">
        <v>98.573511660962438</v>
      </c>
      <c r="D34411" s="313" t="s">
        <v>167</v>
      </c>
    </row>
    <row r="34412" spans="1:4" ht="14.5" customHeight="1" x14ac:dyDescent="0.35">
      <c r="A34412" s="319"/>
      <c r="B34412" s="315">
        <v>44432.891666744545</v>
      </c>
      <c r="C34412" s="314">
        <v>88.209251029059914</v>
      </c>
      <c r="D34412" s="313" t="s">
        <v>167</v>
      </c>
    </row>
    <row r="34413" spans="1:4" ht="14.5" customHeight="1" x14ac:dyDescent="0.35">
      <c r="A34413" s="319"/>
      <c r="B34413" s="315">
        <v>44432.892361188991</v>
      </c>
      <c r="C34413" s="314">
        <v>79.90701923802456</v>
      </c>
      <c r="D34413" s="313" t="s">
        <v>167</v>
      </c>
    </row>
    <row r="34414" spans="1:4" ht="14.5" customHeight="1" x14ac:dyDescent="0.35">
      <c r="A34414" s="319"/>
      <c r="B34414" s="315">
        <v>44432.893055633438</v>
      </c>
      <c r="C34414" s="314">
        <v>76.993352287318942</v>
      </c>
      <c r="D34414" s="313" t="s">
        <v>167</v>
      </c>
    </row>
    <row r="34415" spans="1:4" ht="14.5" customHeight="1" x14ac:dyDescent="0.35">
      <c r="A34415" s="319"/>
      <c r="B34415" s="315">
        <v>44432.893750077885</v>
      </c>
      <c r="C34415" s="314">
        <v>78.166482268811279</v>
      </c>
      <c r="D34415" s="313" t="s">
        <v>167</v>
      </c>
    </row>
    <row r="34416" spans="1:4" ht="14.5" customHeight="1" x14ac:dyDescent="0.35">
      <c r="A34416" s="319"/>
      <c r="B34416" s="315">
        <v>44432.894444522331</v>
      </c>
      <c r="C34416" s="314">
        <v>72.715610450777845</v>
      </c>
      <c r="D34416" s="313" t="s">
        <v>167</v>
      </c>
    </row>
    <row r="34417" spans="1:4" ht="14.5" customHeight="1" x14ac:dyDescent="0.35">
      <c r="A34417" s="319"/>
      <c r="B34417" s="315">
        <v>44432.895138966778</v>
      </c>
      <c r="C34417" s="314">
        <v>67.057061779116822</v>
      </c>
      <c r="D34417" s="313" t="s">
        <v>167</v>
      </c>
    </row>
    <row r="34418" spans="1:4" ht="14.5" customHeight="1" x14ac:dyDescent="0.35">
      <c r="A34418" s="319"/>
      <c r="B34418" s="315">
        <v>44432.895833411225</v>
      </c>
      <c r="C34418" s="314">
        <v>67.32791579937718</v>
      </c>
      <c r="D34418" s="313" t="s">
        <v>167</v>
      </c>
    </row>
    <row r="34419" spans="1:4" ht="14.5" customHeight="1" x14ac:dyDescent="0.35">
      <c r="A34419" s="319"/>
      <c r="B34419" s="315">
        <v>44432.896527855672</v>
      </c>
      <c r="C34419" s="314">
        <v>63.341092744761653</v>
      </c>
      <c r="D34419" s="313" t="s">
        <v>167</v>
      </c>
    </row>
    <row r="34420" spans="1:4" ht="14.5" customHeight="1" x14ac:dyDescent="0.35">
      <c r="A34420" s="319"/>
      <c r="B34420" s="315">
        <v>44432.897222300118</v>
      </c>
      <c r="C34420" s="314">
        <v>60.784056900873352</v>
      </c>
      <c r="D34420" s="313" t="s">
        <v>167</v>
      </c>
    </row>
    <row r="34421" spans="1:4" ht="14.5" customHeight="1" x14ac:dyDescent="0.35">
      <c r="A34421" s="319"/>
      <c r="B34421" s="315">
        <v>44432.897916744565</v>
      </c>
      <c r="C34421" s="314">
        <v>56.144482866265271</v>
      </c>
      <c r="D34421" s="313" t="s">
        <v>167</v>
      </c>
    </row>
    <row r="34422" spans="1:4" ht="14.5" customHeight="1" x14ac:dyDescent="0.35">
      <c r="A34422" s="319"/>
      <c r="B34422" s="315">
        <v>44432.898611189012</v>
      </c>
      <c r="C34422" s="314">
        <v>51.177871417554947</v>
      </c>
      <c r="D34422" s="313" t="s">
        <v>167</v>
      </c>
    </row>
    <row r="34423" spans="1:4" ht="14.5" customHeight="1" x14ac:dyDescent="0.35">
      <c r="A34423" s="319"/>
      <c r="B34423" s="315">
        <v>44432.899305633458</v>
      </c>
      <c r="C34423" s="314">
        <v>49.045222054231758</v>
      </c>
      <c r="D34423" s="313" t="s">
        <v>167</v>
      </c>
    </row>
    <row r="34424" spans="1:4" ht="14.5" customHeight="1" x14ac:dyDescent="0.35">
      <c r="A34424" s="319"/>
      <c r="B34424" s="315">
        <v>44432.900000077905</v>
      </c>
      <c r="C34424" s="314">
        <v>52.539303822903697</v>
      </c>
      <c r="D34424" s="313" t="s">
        <v>167</v>
      </c>
    </row>
    <row r="34425" spans="1:4" ht="14.5" customHeight="1" x14ac:dyDescent="0.35">
      <c r="A34425" s="319"/>
      <c r="B34425" s="315">
        <v>44432.900694522352</v>
      </c>
      <c r="C34425" s="314">
        <v>53.183359508883832</v>
      </c>
      <c r="D34425" s="313" t="s">
        <v>167</v>
      </c>
    </row>
    <row r="34426" spans="1:4" ht="14.5" customHeight="1" x14ac:dyDescent="0.35">
      <c r="A34426" s="319"/>
      <c r="B34426" s="315">
        <v>44432.901388966799</v>
      </c>
      <c r="C34426" s="314">
        <v>51.644853200474365</v>
      </c>
      <c r="D34426" s="313" t="s">
        <v>167</v>
      </c>
    </row>
    <row r="34427" spans="1:4" ht="14.5" customHeight="1" x14ac:dyDescent="0.35">
      <c r="A34427" s="319"/>
      <c r="B34427" s="315">
        <v>44432.902083411245</v>
      </c>
      <c r="C34427" s="314">
        <v>48.970323171098912</v>
      </c>
      <c r="D34427" s="313" t="s">
        <v>167</v>
      </c>
    </row>
    <row r="34428" spans="1:4" ht="14.5" customHeight="1" x14ac:dyDescent="0.35">
      <c r="A34428" s="319"/>
      <c r="B34428" s="315">
        <v>44432.902777855692</v>
      </c>
      <c r="C34428" s="314">
        <v>47.027676778760117</v>
      </c>
      <c r="D34428" s="313" t="s">
        <v>167</v>
      </c>
    </row>
    <row r="34429" spans="1:4" ht="14.5" customHeight="1" x14ac:dyDescent="0.35">
      <c r="A34429" s="319"/>
      <c r="B34429" s="315">
        <v>44432.903472300139</v>
      </c>
      <c r="C34429" s="314">
        <v>44.492942021214795</v>
      </c>
      <c r="D34429" s="313" t="s">
        <v>167</v>
      </c>
    </row>
    <row r="34430" spans="1:4" ht="14.5" customHeight="1" x14ac:dyDescent="0.35">
      <c r="A34430" s="319"/>
      <c r="B34430" s="315">
        <v>44432.904166744585</v>
      </c>
      <c r="C34430" s="314">
        <v>38.912074099665432</v>
      </c>
      <c r="D34430" s="313" t="s">
        <v>167</v>
      </c>
    </row>
    <row r="34431" spans="1:4" ht="14.5" customHeight="1" x14ac:dyDescent="0.35">
      <c r="A34431" s="319"/>
      <c r="B34431" s="315">
        <v>44432.904861189032</v>
      </c>
      <c r="C34431" s="314">
        <v>33.202759517096275</v>
      </c>
      <c r="D34431" s="313" t="s">
        <v>167</v>
      </c>
    </row>
    <row r="34432" spans="1:4" ht="14.5" customHeight="1" x14ac:dyDescent="0.35">
      <c r="A34432" s="319"/>
      <c r="B34432" s="315">
        <v>44432.905555633479</v>
      </c>
      <c r="C34432" s="314">
        <v>30.194455740662427</v>
      </c>
      <c r="D34432" s="313" t="s">
        <v>167</v>
      </c>
    </row>
    <row r="34433" spans="1:4" ht="14.5" customHeight="1" x14ac:dyDescent="0.35">
      <c r="A34433" s="319"/>
      <c r="B34433" s="315">
        <v>44432.906250077926</v>
      </c>
      <c r="C34433" s="314">
        <v>32.785432071290174</v>
      </c>
      <c r="D34433" s="313" t="s">
        <v>167</v>
      </c>
    </row>
    <row r="34434" spans="1:4" ht="14.5" customHeight="1" x14ac:dyDescent="0.35">
      <c r="A34434" s="319"/>
      <c r="B34434" s="315">
        <v>44432.906944522372</v>
      </c>
      <c r="C34434" s="314">
        <v>33.759245403339932</v>
      </c>
      <c r="D34434" s="313" t="s">
        <v>167</v>
      </c>
    </row>
    <row r="34435" spans="1:4" ht="14.5" customHeight="1" x14ac:dyDescent="0.35">
      <c r="A34435" s="319"/>
      <c r="B34435" s="315">
        <v>44432.907638966819</v>
      </c>
      <c r="C34435" s="314">
        <v>30.459631582230699</v>
      </c>
      <c r="D34435" s="313" t="s">
        <v>167</v>
      </c>
    </row>
    <row r="34436" spans="1:4" ht="14.5" customHeight="1" x14ac:dyDescent="0.35">
      <c r="A34436" s="319"/>
      <c r="B34436" s="315">
        <v>44432.908333411266</v>
      </c>
      <c r="C34436" s="314">
        <v>27.144769677854978</v>
      </c>
      <c r="D34436" s="313" t="s">
        <v>167</v>
      </c>
    </row>
    <row r="34437" spans="1:4" ht="14.5" customHeight="1" x14ac:dyDescent="0.35">
      <c r="A34437" s="319"/>
      <c r="B34437" s="315">
        <v>44432.909027855712</v>
      </c>
      <c r="C34437" s="314">
        <v>26.024578512635102</v>
      </c>
      <c r="D34437" s="313" t="s">
        <v>167</v>
      </c>
    </row>
    <row r="34438" spans="1:4" ht="14.5" customHeight="1" x14ac:dyDescent="0.35">
      <c r="A34438" s="319"/>
      <c r="B34438" s="315">
        <v>44432.909722300159</v>
      </c>
      <c r="C34438" s="314">
        <v>24.961014957733763</v>
      </c>
      <c r="D34438" s="313" t="s">
        <v>167</v>
      </c>
    </row>
    <row r="34439" spans="1:4" ht="14.5" customHeight="1" x14ac:dyDescent="0.35">
      <c r="A34439" s="319"/>
      <c r="B34439" s="315">
        <v>44432.910416744606</v>
      </c>
      <c r="C34439" s="314">
        <v>25.022955370598357</v>
      </c>
      <c r="D34439" s="313" t="s">
        <v>167</v>
      </c>
    </row>
    <row r="34440" spans="1:4" ht="14.5" customHeight="1" x14ac:dyDescent="0.35">
      <c r="A34440" s="319"/>
      <c r="B34440" s="315">
        <v>44432.911111189052</v>
      </c>
      <c r="C34440" s="314">
        <v>24.770605309359961</v>
      </c>
      <c r="D34440" s="313" t="s">
        <v>167</v>
      </c>
    </row>
    <row r="34441" spans="1:4" ht="14.5" customHeight="1" x14ac:dyDescent="0.35">
      <c r="A34441" s="319"/>
      <c r="B34441" s="315">
        <v>44432.911805633499</v>
      </c>
      <c r="C34441" s="314">
        <v>24.468341866586705</v>
      </c>
      <c r="D34441" s="313" t="s">
        <v>167</v>
      </c>
    </row>
    <row r="34442" spans="1:4" ht="14.5" customHeight="1" x14ac:dyDescent="0.35">
      <c r="A34442" s="319"/>
      <c r="B34442" s="315">
        <v>44432.912500077946</v>
      </c>
      <c r="C34442" s="314">
        <v>23.541935384562141</v>
      </c>
      <c r="D34442" s="313" t="s">
        <v>167</v>
      </c>
    </row>
    <row r="34443" spans="1:4" ht="14.5" customHeight="1" x14ac:dyDescent="0.35">
      <c r="A34443" s="319"/>
      <c r="B34443" s="315">
        <v>44432.913194522393</v>
      </c>
      <c r="C34443" s="314">
        <v>19.131510273913833</v>
      </c>
      <c r="D34443" s="313" t="s">
        <v>167</v>
      </c>
    </row>
    <row r="34444" spans="1:4" ht="14.5" customHeight="1" x14ac:dyDescent="0.35">
      <c r="A34444" s="319"/>
      <c r="B34444" s="315">
        <v>44432.913888966839</v>
      </c>
      <c r="C34444" s="314">
        <v>18.667675238571732</v>
      </c>
      <c r="D34444" s="313" t="s">
        <v>167</v>
      </c>
    </row>
    <row r="34445" spans="1:4" ht="14.5" customHeight="1" x14ac:dyDescent="0.35">
      <c r="A34445" s="319"/>
      <c r="B34445" s="315">
        <v>44432.914583411286</v>
      </c>
      <c r="C34445" s="314">
        <v>20.625802120452864</v>
      </c>
      <c r="D34445" s="313" t="s">
        <v>167</v>
      </c>
    </row>
    <row r="34446" spans="1:4" ht="14.5" customHeight="1" x14ac:dyDescent="0.35">
      <c r="A34446" s="319"/>
      <c r="B34446" s="315">
        <v>44432.915277855733</v>
      </c>
      <c r="C34446" s="314">
        <v>22.573337407507157</v>
      </c>
      <c r="D34446" s="313" t="s">
        <v>167</v>
      </c>
    </row>
    <row r="34447" spans="1:4" ht="14.5" customHeight="1" x14ac:dyDescent="0.35">
      <c r="A34447" s="319"/>
      <c r="B34447" s="315">
        <v>44432.915972300179</v>
      </c>
      <c r="C34447" s="314">
        <v>22.734601261725281</v>
      </c>
      <c r="D34447" s="313" t="s">
        <v>167</v>
      </c>
    </row>
    <row r="34448" spans="1:4" ht="14.5" customHeight="1" x14ac:dyDescent="0.35">
      <c r="A34448" s="319"/>
      <c r="B34448" s="315">
        <v>44432.916666744626</v>
      </c>
      <c r="C34448" s="314">
        <v>23.395182291692858</v>
      </c>
      <c r="D34448" s="313" t="s">
        <v>167</v>
      </c>
    </row>
    <row r="34449" spans="1:4" ht="14.5" customHeight="1" x14ac:dyDescent="0.35">
      <c r="A34449" s="319"/>
      <c r="B34449" s="315">
        <v>44432.917361189073</v>
      </c>
      <c r="C34449" s="314">
        <v>27.658482190902092</v>
      </c>
      <c r="D34449" s="313" t="s">
        <v>167</v>
      </c>
    </row>
    <row r="34450" spans="1:4" ht="14.5" customHeight="1" x14ac:dyDescent="0.35">
      <c r="A34450" s="319"/>
      <c r="B34450" s="315">
        <v>44432.91805563352</v>
      </c>
      <c r="C34450" s="314">
        <v>31.185217177250404</v>
      </c>
      <c r="D34450" s="313" t="s">
        <v>167</v>
      </c>
    </row>
    <row r="34451" spans="1:4" ht="14.5" customHeight="1" x14ac:dyDescent="0.35">
      <c r="A34451" s="319"/>
      <c r="B34451" s="315">
        <v>44432.918750077966</v>
      </c>
      <c r="C34451" s="314">
        <v>31.123443358665586</v>
      </c>
      <c r="D34451" s="313" t="s">
        <v>167</v>
      </c>
    </row>
    <row r="34452" spans="1:4" ht="14.5" customHeight="1" x14ac:dyDescent="0.35">
      <c r="A34452" s="319"/>
      <c r="B34452" s="315">
        <v>44432.919444522413</v>
      </c>
      <c r="C34452" s="314">
        <v>31.169050876748223</v>
      </c>
      <c r="D34452" s="313" t="s">
        <v>167</v>
      </c>
    </row>
    <row r="34453" spans="1:4" ht="14.5" customHeight="1" x14ac:dyDescent="0.35">
      <c r="A34453" s="319"/>
      <c r="B34453" s="315">
        <v>44432.92013896686</v>
      </c>
      <c r="C34453" s="314">
        <v>28.702504218318307</v>
      </c>
      <c r="D34453" s="313" t="s">
        <v>167</v>
      </c>
    </row>
    <row r="34454" spans="1:4" ht="14.5" customHeight="1" x14ac:dyDescent="0.35">
      <c r="A34454" s="319"/>
      <c r="B34454" s="315">
        <v>44432.920833411306</v>
      </c>
      <c r="C34454" s="314">
        <v>25.719425122267662</v>
      </c>
      <c r="D34454" s="313" t="s">
        <v>167</v>
      </c>
    </row>
    <row r="34455" spans="1:4" ht="14.5" customHeight="1" x14ac:dyDescent="0.35">
      <c r="A34455" s="319"/>
      <c r="B34455" s="315">
        <v>44432.921527855753</v>
      </c>
      <c r="C34455" s="314">
        <v>25.213208059527581</v>
      </c>
      <c r="D34455" s="313" t="s">
        <v>167</v>
      </c>
    </row>
    <row r="34456" spans="1:4" ht="14.5" customHeight="1" x14ac:dyDescent="0.35">
      <c r="A34456" s="319"/>
      <c r="B34456" s="315">
        <v>44432.9222223002</v>
      </c>
      <c r="C34456" s="314">
        <v>28.222704837417403</v>
      </c>
      <c r="D34456" s="313" t="s">
        <v>167</v>
      </c>
    </row>
    <row r="34457" spans="1:4" ht="14.5" customHeight="1" x14ac:dyDescent="0.35">
      <c r="A34457" s="319"/>
      <c r="B34457" s="315">
        <v>44432.922916744646</v>
      </c>
      <c r="C34457" s="314">
        <v>30.743001814203065</v>
      </c>
      <c r="D34457" s="313" t="s">
        <v>167</v>
      </c>
    </row>
    <row r="34458" spans="1:4" ht="14.5" customHeight="1" x14ac:dyDescent="0.35">
      <c r="A34458" s="319"/>
      <c r="B34458" s="315">
        <v>44432.923611189093</v>
      </c>
      <c r="C34458" s="314">
        <v>32.045546358330952</v>
      </c>
      <c r="D34458" s="313" t="s">
        <v>167</v>
      </c>
    </row>
    <row r="34459" spans="1:4" ht="14.5" customHeight="1" x14ac:dyDescent="0.35">
      <c r="A34459" s="319"/>
      <c r="B34459" s="315">
        <v>44432.92430563354</v>
      </c>
      <c r="C34459" s="314">
        <v>35.979879743993905</v>
      </c>
      <c r="D34459" s="313" t="s">
        <v>167</v>
      </c>
    </row>
    <row r="34460" spans="1:4" ht="14.5" customHeight="1" x14ac:dyDescent="0.35">
      <c r="A34460" s="319"/>
      <c r="B34460" s="315">
        <v>44432.925000077987</v>
      </c>
      <c r="C34460" s="314">
        <v>41.99076227772845</v>
      </c>
      <c r="D34460" s="313" t="s">
        <v>167</v>
      </c>
    </row>
    <row r="34461" spans="1:4" ht="14.5" customHeight="1" x14ac:dyDescent="0.35">
      <c r="A34461" s="319"/>
      <c r="B34461" s="315">
        <v>44432.925694522433</v>
      </c>
      <c r="C34461" s="314">
        <v>40.99562352064531</v>
      </c>
      <c r="D34461" s="313" t="s">
        <v>167</v>
      </c>
    </row>
    <row r="34462" spans="1:4" ht="14.5" customHeight="1" x14ac:dyDescent="0.35">
      <c r="A34462" s="319"/>
      <c r="B34462" s="315">
        <v>44432.92638896688</v>
      </c>
      <c r="C34462" s="314">
        <v>40.769531210344091</v>
      </c>
      <c r="D34462" s="313" t="s">
        <v>167</v>
      </c>
    </row>
    <row r="34463" spans="1:4" ht="14.5" customHeight="1" x14ac:dyDescent="0.35">
      <c r="A34463" s="319"/>
      <c r="B34463" s="315">
        <v>44432.927083411327</v>
      </c>
      <c r="C34463" s="314">
        <v>37.323756411766709</v>
      </c>
      <c r="D34463" s="313" t="s">
        <v>167</v>
      </c>
    </row>
    <row r="34464" spans="1:4" ht="14.5" customHeight="1" x14ac:dyDescent="0.35">
      <c r="A34464" s="319"/>
      <c r="B34464" s="315">
        <v>44432.927777855773</v>
      </c>
      <c r="C34464" s="314">
        <v>33.536013659775683</v>
      </c>
      <c r="D34464" s="313" t="s">
        <v>167</v>
      </c>
    </row>
    <row r="34465" spans="1:4" ht="14.5" customHeight="1" x14ac:dyDescent="0.35">
      <c r="A34465" s="319"/>
      <c r="B34465" s="315">
        <v>44432.92847230022</v>
      </c>
      <c r="C34465" s="314">
        <v>32.540496995606617</v>
      </c>
      <c r="D34465" s="313" t="s">
        <v>167</v>
      </c>
    </row>
    <row r="34466" spans="1:4" ht="14.5" customHeight="1" x14ac:dyDescent="0.35">
      <c r="A34466" s="319"/>
      <c r="B34466" s="315">
        <v>44432.929166744667</v>
      </c>
      <c r="C34466" s="314">
        <v>33.565169312819492</v>
      </c>
      <c r="D34466" s="313" t="s">
        <v>167</v>
      </c>
    </row>
    <row r="34467" spans="1:4" ht="14.5" customHeight="1" x14ac:dyDescent="0.35">
      <c r="A34467" s="319"/>
      <c r="B34467" s="315">
        <v>44432.929861189114</v>
      </c>
      <c r="C34467" s="314">
        <v>37.925719569094753</v>
      </c>
      <c r="D34467" s="313" t="s">
        <v>167</v>
      </c>
    </row>
    <row r="34468" spans="1:4" ht="14.5" customHeight="1" x14ac:dyDescent="0.35">
      <c r="A34468" s="319"/>
      <c r="B34468" s="315">
        <v>44432.93055563356</v>
      </c>
      <c r="C34468" s="314">
        <v>39.328705991221554</v>
      </c>
      <c r="D34468" s="313" t="s">
        <v>167</v>
      </c>
    </row>
    <row r="34469" spans="1:4" ht="14.5" customHeight="1" x14ac:dyDescent="0.35">
      <c r="A34469" s="319"/>
      <c r="B34469" s="315">
        <v>44432.931250078007</v>
      </c>
      <c r="C34469" s="314">
        <v>41.476702660299878</v>
      </c>
      <c r="D34469" s="313" t="s">
        <v>167</v>
      </c>
    </row>
    <row r="34470" spans="1:4" ht="14.5" customHeight="1" x14ac:dyDescent="0.35">
      <c r="A34470" s="319"/>
      <c r="B34470" s="315">
        <v>44432.931944522454</v>
      </c>
      <c r="C34470" s="314">
        <v>46.573855111378364</v>
      </c>
      <c r="D34470" s="313" t="s">
        <v>167</v>
      </c>
    </row>
    <row r="34471" spans="1:4" ht="14.5" customHeight="1" x14ac:dyDescent="0.35">
      <c r="A34471" s="319"/>
      <c r="B34471" s="315">
        <v>44432.9326389669</v>
      </c>
      <c r="C34471" s="314">
        <v>45.38483042042256</v>
      </c>
      <c r="D34471" s="313" t="s">
        <v>167</v>
      </c>
    </row>
    <row r="34472" spans="1:4" ht="14.5" customHeight="1" x14ac:dyDescent="0.35">
      <c r="A34472" s="319"/>
      <c r="B34472" s="315">
        <v>44432.933333411347</v>
      </c>
      <c r="C34472" s="314">
        <v>45.975461175316013</v>
      </c>
      <c r="D34472" s="313" t="s">
        <v>167</v>
      </c>
    </row>
    <row r="34473" spans="1:4" ht="14.5" customHeight="1" x14ac:dyDescent="0.35">
      <c r="A34473" s="319"/>
      <c r="B34473" s="315">
        <v>44432.934027855794</v>
      </c>
      <c r="C34473" s="314">
        <v>43.106462351071727</v>
      </c>
      <c r="D34473" s="313" t="s">
        <v>167</v>
      </c>
    </row>
    <row r="34474" spans="1:4" ht="14.5" customHeight="1" x14ac:dyDescent="0.35">
      <c r="A34474" s="319"/>
      <c r="B34474" s="315">
        <v>44432.934722300241</v>
      </c>
      <c r="C34474" s="314">
        <v>40.172875825653321</v>
      </c>
      <c r="D34474" s="313" t="s">
        <v>167</v>
      </c>
    </row>
    <row r="34475" spans="1:4" ht="14.5" customHeight="1" x14ac:dyDescent="0.35">
      <c r="A34475" s="319"/>
      <c r="B34475" s="315">
        <v>44432.935416744687</v>
      </c>
      <c r="C34475" s="314">
        <v>39.983998811840621</v>
      </c>
      <c r="D34475" s="313" t="s">
        <v>167</v>
      </c>
    </row>
    <row r="34476" spans="1:4" ht="14.5" customHeight="1" x14ac:dyDescent="0.35">
      <c r="A34476" s="319"/>
      <c r="B34476" s="315">
        <v>44432.936111189134</v>
      </c>
      <c r="C34476" s="314">
        <v>40.056489590447747</v>
      </c>
      <c r="D34476" s="313" t="s">
        <v>167</v>
      </c>
    </row>
    <row r="34477" spans="1:4" ht="14.5" customHeight="1" x14ac:dyDescent="0.35">
      <c r="A34477" s="319"/>
      <c r="B34477" s="315">
        <v>44432.936805633581</v>
      </c>
      <c r="C34477" s="314">
        <v>42.970851598757626</v>
      </c>
      <c r="D34477" s="313" t="s">
        <v>167</v>
      </c>
    </row>
    <row r="34478" spans="1:4" ht="14.5" customHeight="1" x14ac:dyDescent="0.35">
      <c r="A34478" s="319"/>
      <c r="B34478" s="315">
        <v>44432.937500078027</v>
      </c>
      <c r="C34478" s="314">
        <v>46.810877880837261</v>
      </c>
      <c r="D34478" s="313" t="s">
        <v>167</v>
      </c>
    </row>
    <row r="34479" spans="1:4" ht="14.5" customHeight="1" x14ac:dyDescent="0.35">
      <c r="A34479" s="319"/>
      <c r="B34479" s="315">
        <v>44432.938194522474</v>
      </c>
      <c r="C34479" s="314">
        <v>47.755414994762397</v>
      </c>
      <c r="D34479" s="313" t="s">
        <v>167</v>
      </c>
    </row>
    <row r="34480" spans="1:4" ht="14.5" customHeight="1" x14ac:dyDescent="0.35">
      <c r="A34480" s="319"/>
      <c r="B34480" s="315">
        <v>44432.938888966921</v>
      </c>
      <c r="C34480" s="314">
        <v>51.854005889168668</v>
      </c>
      <c r="D34480" s="313" t="s">
        <v>167</v>
      </c>
    </row>
    <row r="34481" spans="1:4" ht="14.5" customHeight="1" x14ac:dyDescent="0.35">
      <c r="A34481" s="319"/>
      <c r="B34481" s="315">
        <v>44432.939583411367</v>
      </c>
      <c r="C34481" s="314">
        <v>54.031024377165402</v>
      </c>
      <c r="D34481" s="313" t="s">
        <v>167</v>
      </c>
    </row>
    <row r="34482" spans="1:4" ht="14.5" customHeight="1" x14ac:dyDescent="0.35">
      <c r="A34482" s="319"/>
      <c r="B34482" s="315">
        <v>44432.940277855814</v>
      </c>
      <c r="C34482" s="314">
        <v>52.716662119050547</v>
      </c>
      <c r="D34482" s="313" t="s">
        <v>167</v>
      </c>
    </row>
    <row r="34483" spans="1:4" ht="14.5" customHeight="1" x14ac:dyDescent="0.35">
      <c r="A34483" s="319"/>
      <c r="B34483" s="315">
        <v>44432.940972300261</v>
      </c>
      <c r="C34483" s="314">
        <v>51.954183426941746</v>
      </c>
      <c r="D34483" s="313" t="s">
        <v>167</v>
      </c>
    </row>
    <row r="34484" spans="1:4" ht="14.5" customHeight="1" x14ac:dyDescent="0.35">
      <c r="A34484" s="319"/>
      <c r="B34484" s="315">
        <v>44432.941666744708</v>
      </c>
      <c r="C34484" s="314">
        <v>48.113678952466579</v>
      </c>
      <c r="D34484" s="313" t="s">
        <v>167</v>
      </c>
    </row>
    <row r="34485" spans="1:4" ht="14.5" customHeight="1" x14ac:dyDescent="0.35">
      <c r="A34485" s="319"/>
      <c r="B34485" s="315">
        <v>44432.942361189154</v>
      </c>
      <c r="C34485" s="314">
        <v>47.011074190313231</v>
      </c>
      <c r="D34485" s="313" t="s">
        <v>167</v>
      </c>
    </row>
    <row r="34486" spans="1:4" ht="14.5" customHeight="1" x14ac:dyDescent="0.35">
      <c r="A34486" s="319"/>
      <c r="B34486" s="315">
        <v>44432.943055633601</v>
      </c>
      <c r="C34486" s="314">
        <v>48.10389958487746</v>
      </c>
      <c r="D34486" s="313" t="s">
        <v>167</v>
      </c>
    </row>
    <row r="34487" spans="1:4" ht="14.5" customHeight="1" x14ac:dyDescent="0.35">
      <c r="A34487" s="319"/>
      <c r="B34487" s="315">
        <v>44432.943750078048</v>
      </c>
      <c r="C34487" s="314">
        <v>49.799954514365524</v>
      </c>
      <c r="D34487" s="313" t="s">
        <v>167</v>
      </c>
    </row>
    <row r="34488" spans="1:4" ht="14.5" customHeight="1" x14ac:dyDescent="0.35">
      <c r="A34488" s="319"/>
      <c r="B34488" s="315">
        <v>44432.944444522494</v>
      </c>
      <c r="C34488" s="314">
        <v>51.077125812502345</v>
      </c>
      <c r="D34488" s="313" t="s">
        <v>167</v>
      </c>
    </row>
    <row r="34489" spans="1:4" ht="14.5" customHeight="1" x14ac:dyDescent="0.35">
      <c r="A34489" s="319"/>
      <c r="B34489" s="315">
        <v>44432.945138966941</v>
      </c>
      <c r="C34489" s="314">
        <v>51.647294727303475</v>
      </c>
      <c r="D34489" s="313" t="s">
        <v>167</v>
      </c>
    </row>
    <row r="34490" spans="1:4" ht="14.5" customHeight="1" x14ac:dyDescent="0.35">
      <c r="A34490" s="319"/>
      <c r="B34490" s="315">
        <v>44432.945833411388</v>
      </c>
      <c r="C34490" s="314">
        <v>55.074547135776569</v>
      </c>
      <c r="D34490" s="313" t="s">
        <v>167</v>
      </c>
    </row>
    <row r="34491" spans="1:4" ht="14.5" customHeight="1" x14ac:dyDescent="0.35">
      <c r="A34491" s="319"/>
      <c r="B34491" s="315">
        <v>44432.946527855835</v>
      </c>
      <c r="C34491" s="314">
        <v>67.911764297326826</v>
      </c>
      <c r="D34491" s="313" t="s">
        <v>167</v>
      </c>
    </row>
    <row r="34492" spans="1:4" ht="14.5" customHeight="1" x14ac:dyDescent="0.35">
      <c r="A34492" s="319"/>
      <c r="B34492" s="315">
        <v>44432.947222300281</v>
      </c>
      <c r="C34492" s="314">
        <v>75.362869038267917</v>
      </c>
      <c r="D34492" s="313" t="s">
        <v>167</v>
      </c>
    </row>
    <row r="34493" spans="1:4" ht="14.5" customHeight="1" x14ac:dyDescent="0.35">
      <c r="A34493" s="319"/>
      <c r="B34493" s="315">
        <v>44432.947916744728</v>
      </c>
      <c r="C34493" s="314">
        <v>68.017189335076054</v>
      </c>
      <c r="D34493" s="313" t="s">
        <v>167</v>
      </c>
    </row>
    <row r="34494" spans="1:4" ht="14.5" customHeight="1" x14ac:dyDescent="0.35">
      <c r="A34494" s="319"/>
      <c r="B34494" s="315">
        <v>44432.948611189175</v>
      </c>
      <c r="C34494" s="314">
        <v>67.414535951971388</v>
      </c>
      <c r="D34494" s="313" t="s">
        <v>167</v>
      </c>
    </row>
    <row r="34495" spans="1:4" ht="14.5" customHeight="1" x14ac:dyDescent="0.35">
      <c r="A34495" s="319"/>
      <c r="B34495" s="315">
        <v>44432.949305633621</v>
      </c>
      <c r="C34495" s="314">
        <v>66.636082071320075</v>
      </c>
      <c r="D34495" s="313" t="s">
        <v>167</v>
      </c>
    </row>
    <row r="34496" spans="1:4" ht="14.5" customHeight="1" x14ac:dyDescent="0.35">
      <c r="A34496" s="319"/>
      <c r="B34496" s="315">
        <v>44432.950000078068</v>
      </c>
      <c r="C34496" s="314">
        <v>65.509974298388499</v>
      </c>
      <c r="D34496" s="313" t="s">
        <v>167</v>
      </c>
    </row>
    <row r="34497" spans="1:4" ht="14.5" customHeight="1" x14ac:dyDescent="0.35">
      <c r="A34497" s="319"/>
      <c r="B34497" s="315">
        <v>44432.950694522515</v>
      </c>
      <c r="C34497" s="314">
        <v>43.015763368961053</v>
      </c>
      <c r="D34497" s="313" t="s">
        <v>167</v>
      </c>
    </row>
    <row r="34498" spans="1:4" ht="14.5" customHeight="1" x14ac:dyDescent="0.35">
      <c r="A34498" s="319"/>
      <c r="B34498" s="315">
        <v>44432.951388966962</v>
      </c>
      <c r="C34498" s="314">
        <v>34.386859983743243</v>
      </c>
      <c r="D34498" s="313" t="s">
        <v>167</v>
      </c>
    </row>
    <row r="34499" spans="1:4" ht="14.5" customHeight="1" x14ac:dyDescent="0.35">
      <c r="A34499" s="319"/>
      <c r="B34499" s="315">
        <v>44432.952083411408</v>
      </c>
      <c r="C34499" s="314">
        <v>35.954164233242047</v>
      </c>
      <c r="D34499" s="313" t="s">
        <v>167</v>
      </c>
    </row>
    <row r="34500" spans="1:4" ht="14.5" customHeight="1" x14ac:dyDescent="0.35">
      <c r="A34500" s="319"/>
      <c r="B34500" s="315">
        <v>44432.952777855855</v>
      </c>
      <c r="C34500" s="314">
        <v>37.82873247139117</v>
      </c>
      <c r="D34500" s="313" t="s">
        <v>167</v>
      </c>
    </row>
    <row r="34501" spans="1:4" ht="14.5" customHeight="1" x14ac:dyDescent="0.35">
      <c r="A34501" s="319"/>
      <c r="B34501" s="315">
        <v>44432.953472300302</v>
      </c>
      <c r="C34501" s="314">
        <v>39.363758657842602</v>
      </c>
      <c r="D34501" s="313" t="s">
        <v>167</v>
      </c>
    </row>
    <row r="34502" spans="1:4" ht="14.5" customHeight="1" x14ac:dyDescent="0.35">
      <c r="A34502" s="319"/>
      <c r="B34502" s="315">
        <v>44432.954166744748</v>
      </c>
      <c r="C34502" s="314">
        <v>38.6848237120333</v>
      </c>
      <c r="D34502" s="313" t="s">
        <v>167</v>
      </c>
    </row>
    <row r="34503" spans="1:4" ht="14.5" customHeight="1" x14ac:dyDescent="0.35">
      <c r="A34503" s="319"/>
      <c r="B34503" s="315">
        <v>44432.954861189195</v>
      </c>
      <c r="C34503" s="314">
        <v>37.443061998243984</v>
      </c>
      <c r="D34503" s="313" t="s">
        <v>167</v>
      </c>
    </row>
    <row r="34504" spans="1:4" ht="14.5" customHeight="1" x14ac:dyDescent="0.35">
      <c r="A34504" s="319"/>
      <c r="B34504" s="315">
        <v>44432.955555633642</v>
      </c>
      <c r="C34504" s="314">
        <v>36.97444919254437</v>
      </c>
      <c r="D34504" s="313" t="s">
        <v>167</v>
      </c>
    </row>
    <row r="34505" spans="1:4" ht="14.5" customHeight="1" x14ac:dyDescent="0.35">
      <c r="A34505" s="319"/>
      <c r="B34505" s="315">
        <v>44432.956250078088</v>
      </c>
      <c r="C34505" s="314">
        <v>111.80218437574997</v>
      </c>
      <c r="D34505" s="313" t="s">
        <v>167</v>
      </c>
    </row>
    <row r="34506" spans="1:4" ht="14.5" customHeight="1" x14ac:dyDescent="0.35">
      <c r="A34506" s="319"/>
      <c r="B34506" s="315">
        <v>44432.956944522535</v>
      </c>
      <c r="C34506" s="314">
        <v>255.88054306874983</v>
      </c>
      <c r="D34506" s="313" t="s">
        <v>167</v>
      </c>
    </row>
    <row r="34507" spans="1:4" ht="14.5" customHeight="1" x14ac:dyDescent="0.35">
      <c r="A34507" s="319"/>
      <c r="B34507" s="315">
        <v>44432.957638966982</v>
      </c>
      <c r="C34507" s="314">
        <v>323.29610712284534</v>
      </c>
      <c r="D34507" s="313" t="s">
        <v>167</v>
      </c>
    </row>
    <row r="34508" spans="1:4" ht="14.5" customHeight="1" x14ac:dyDescent="0.35">
      <c r="A34508" s="319"/>
      <c r="B34508" s="315">
        <v>44432.958333411429</v>
      </c>
      <c r="C34508" s="314">
        <v>365.00785769193124</v>
      </c>
      <c r="D34508" s="313" t="s">
        <v>167</v>
      </c>
    </row>
    <row r="34509" spans="1:4" ht="14.5" customHeight="1" x14ac:dyDescent="0.35">
      <c r="A34509" s="319"/>
      <c r="B34509" s="315">
        <v>44432.959027855875</v>
      </c>
      <c r="C34509" s="314">
        <v>407.32623765562505</v>
      </c>
      <c r="D34509" s="313" t="s">
        <v>167</v>
      </c>
    </row>
    <row r="34510" spans="1:4" ht="14.5" customHeight="1" x14ac:dyDescent="0.35">
      <c r="A34510" s="319"/>
      <c r="B34510" s="315">
        <v>44432.959722300322</v>
      </c>
      <c r="C34510" s="314">
        <v>433.69233026319802</v>
      </c>
      <c r="D34510" s="313" t="s">
        <v>167</v>
      </c>
    </row>
    <row r="34511" spans="1:4" ht="14.5" customHeight="1" x14ac:dyDescent="0.35">
      <c r="A34511" s="319"/>
      <c r="B34511" s="315">
        <v>44432.960416744769</v>
      </c>
      <c r="C34511" s="314">
        <v>454.26653203104314</v>
      </c>
      <c r="D34511" s="313" t="s">
        <v>167</v>
      </c>
    </row>
    <row r="34512" spans="1:4" ht="14.5" customHeight="1" x14ac:dyDescent="0.35">
      <c r="A34512" s="319"/>
      <c r="B34512" s="315">
        <v>44432.961111189215</v>
      </c>
      <c r="C34512" s="314">
        <v>479.94414742026322</v>
      </c>
      <c r="D34512" s="313" t="s">
        <v>167</v>
      </c>
    </row>
    <row r="34513" spans="1:4" ht="14.5" customHeight="1" x14ac:dyDescent="0.35">
      <c r="A34513" s="319"/>
      <c r="B34513" s="315">
        <v>44432.961805633662</v>
      </c>
      <c r="C34513" s="314">
        <v>496.87999085739722</v>
      </c>
      <c r="D34513" s="313" t="s">
        <v>167</v>
      </c>
    </row>
    <row r="34514" spans="1:4" ht="14.5" customHeight="1" x14ac:dyDescent="0.35">
      <c r="A34514" s="319"/>
      <c r="B34514" s="315">
        <v>44432.962500078109</v>
      </c>
      <c r="C34514" s="314">
        <v>515.57181905254254</v>
      </c>
      <c r="D34514" s="313" t="s">
        <v>167</v>
      </c>
    </row>
    <row r="34515" spans="1:4" ht="14.5" customHeight="1" x14ac:dyDescent="0.35">
      <c r="A34515" s="319"/>
      <c r="B34515" s="315">
        <v>44432.963194522556</v>
      </c>
      <c r="C34515" s="314">
        <v>531.62420970487096</v>
      </c>
      <c r="D34515" s="313" t="s">
        <v>167</v>
      </c>
    </row>
    <row r="34516" spans="1:4" ht="14.5" customHeight="1" x14ac:dyDescent="0.35">
      <c r="A34516" s="319"/>
      <c r="B34516" s="315">
        <v>44432.963888967002</v>
      </c>
      <c r="C34516" s="314">
        <v>546.1147244452809</v>
      </c>
      <c r="D34516" s="313" t="s">
        <v>167</v>
      </c>
    </row>
    <row r="34517" spans="1:4" ht="14.5" customHeight="1" x14ac:dyDescent="0.35">
      <c r="A34517" s="319"/>
      <c r="B34517" s="315">
        <v>44432.964583411449</v>
      </c>
      <c r="C34517" s="314">
        <v>560.26596232384134</v>
      </c>
      <c r="D34517" s="313" t="s">
        <v>167</v>
      </c>
    </row>
    <row r="34518" spans="1:4" ht="14.5" customHeight="1" x14ac:dyDescent="0.35">
      <c r="A34518" s="319"/>
      <c r="B34518" s="315">
        <v>44432.965277855896</v>
      </c>
      <c r="C34518" s="314">
        <v>579.43831095813459</v>
      </c>
      <c r="D34518" s="313" t="s">
        <v>167</v>
      </c>
    </row>
    <row r="34519" spans="1:4" ht="14.5" customHeight="1" x14ac:dyDescent="0.35">
      <c r="A34519" s="319"/>
      <c r="B34519" s="315">
        <v>44432.965972300342</v>
      </c>
      <c r="C34519" s="314">
        <v>600.97166775255459</v>
      </c>
      <c r="D34519" s="313" t="s">
        <v>167</v>
      </c>
    </row>
    <row r="34520" spans="1:4" ht="14.5" customHeight="1" x14ac:dyDescent="0.35">
      <c r="A34520" s="319"/>
      <c r="B34520" s="315">
        <v>44432.966666744789</v>
      </c>
      <c r="C34520" s="314">
        <v>619.58396007643705</v>
      </c>
      <c r="D34520" s="313" t="s">
        <v>167</v>
      </c>
    </row>
    <row r="34521" spans="1:4" ht="14.5" customHeight="1" x14ac:dyDescent="0.35">
      <c r="A34521" s="319"/>
      <c r="B34521" s="315">
        <v>44432.967361189236</v>
      </c>
      <c r="C34521" s="314">
        <v>642.73244562270122</v>
      </c>
      <c r="D34521" s="313" t="s">
        <v>167</v>
      </c>
    </row>
    <row r="34522" spans="1:4" ht="14.5" customHeight="1" x14ac:dyDescent="0.35">
      <c r="A34522" s="319"/>
      <c r="B34522" s="315">
        <v>44432.968055633683</v>
      </c>
      <c r="C34522" s="314">
        <v>647.95599365234375</v>
      </c>
      <c r="D34522" s="313" t="s">
        <v>167</v>
      </c>
    </row>
    <row r="34523" spans="1:4" ht="14.5" customHeight="1" x14ac:dyDescent="0.35">
      <c r="A34523" s="319"/>
      <c r="B34523" s="315">
        <v>44432.968750078129</v>
      </c>
      <c r="C34523" s="314"/>
      <c r="D34523" s="313" t="s">
        <v>180</v>
      </c>
    </row>
    <row r="34524" spans="1:4" ht="14.5" customHeight="1" x14ac:dyDescent="0.35">
      <c r="A34524" s="319"/>
      <c r="B34524" s="315">
        <v>44432.969444522576</v>
      </c>
      <c r="C34524" s="314"/>
      <c r="D34524" s="313" t="s">
        <v>180</v>
      </c>
    </row>
    <row r="34525" spans="1:4" ht="14.5" customHeight="1" x14ac:dyDescent="0.35">
      <c r="A34525" s="319"/>
      <c r="B34525" s="315">
        <v>44432.970138967023</v>
      </c>
      <c r="C34525" s="314"/>
      <c r="D34525" s="313" t="s">
        <v>180</v>
      </c>
    </row>
    <row r="34526" spans="1:4" ht="14.5" customHeight="1" x14ac:dyDescent="0.35">
      <c r="A34526" s="319"/>
      <c r="B34526" s="315">
        <v>44432.970833411469</v>
      </c>
      <c r="C34526" s="314"/>
      <c r="D34526" s="313" t="s">
        <v>180</v>
      </c>
    </row>
    <row r="34527" spans="1:4" ht="14.5" customHeight="1" x14ac:dyDescent="0.35">
      <c r="A34527" s="319"/>
      <c r="B34527" s="315">
        <v>44432.971527855916</v>
      </c>
      <c r="C34527" s="314"/>
      <c r="D34527" s="313" t="s">
        <v>180</v>
      </c>
    </row>
    <row r="34528" spans="1:4" ht="14.5" customHeight="1" x14ac:dyDescent="0.35">
      <c r="A34528" s="319"/>
      <c r="B34528" s="315">
        <v>44432.972222300363</v>
      </c>
      <c r="C34528" s="314"/>
      <c r="D34528" s="313" t="s">
        <v>180</v>
      </c>
    </row>
    <row r="34529" spans="1:4" ht="14.5" customHeight="1" x14ac:dyDescent="0.35">
      <c r="A34529" s="319"/>
      <c r="B34529" s="315">
        <v>44432.972916744809</v>
      </c>
      <c r="C34529" s="314"/>
      <c r="D34529" s="313" t="s">
        <v>180</v>
      </c>
    </row>
    <row r="34530" spans="1:4" ht="14.5" customHeight="1" x14ac:dyDescent="0.35">
      <c r="A34530" s="319"/>
      <c r="B34530" s="315">
        <v>44432.973611189256</v>
      </c>
      <c r="C34530" s="314"/>
      <c r="D34530" s="313" t="s">
        <v>180</v>
      </c>
    </row>
    <row r="34531" spans="1:4" ht="14.5" customHeight="1" x14ac:dyDescent="0.35">
      <c r="A34531" s="319"/>
      <c r="B34531" s="315">
        <v>44432.974305633703</v>
      </c>
      <c r="C34531" s="314"/>
      <c r="D34531" s="313" t="s">
        <v>180</v>
      </c>
    </row>
    <row r="34532" spans="1:4" ht="14.5" customHeight="1" x14ac:dyDescent="0.35">
      <c r="A34532" s="319"/>
      <c r="B34532" s="315">
        <v>44432.97500007815</v>
      </c>
      <c r="C34532" s="314"/>
      <c r="D34532" s="313" t="s">
        <v>180</v>
      </c>
    </row>
    <row r="34533" spans="1:4" ht="14.5" customHeight="1" x14ac:dyDescent="0.35">
      <c r="A34533" s="319"/>
      <c r="B34533" s="315">
        <v>44432.975694522596</v>
      </c>
      <c r="C34533" s="314"/>
      <c r="D34533" s="313" t="s">
        <v>180</v>
      </c>
    </row>
    <row r="34534" spans="1:4" ht="14.5" customHeight="1" x14ac:dyDescent="0.35">
      <c r="A34534" s="319"/>
      <c r="B34534" s="315">
        <v>44432.976388967043</v>
      </c>
      <c r="C34534" s="314"/>
      <c r="D34534" s="313" t="s">
        <v>180</v>
      </c>
    </row>
    <row r="34535" spans="1:4" ht="14.5" customHeight="1" x14ac:dyDescent="0.35">
      <c r="A34535" s="319"/>
      <c r="B34535" s="315">
        <v>44432.97708341149</v>
      </c>
      <c r="C34535" s="314"/>
      <c r="D34535" s="313" t="s">
        <v>180</v>
      </c>
    </row>
    <row r="34536" spans="1:4" ht="14.5" customHeight="1" x14ac:dyDescent="0.35">
      <c r="A34536" s="319"/>
      <c r="B34536" s="315">
        <v>44432.977777855936</v>
      </c>
      <c r="C34536" s="314"/>
      <c r="D34536" s="313" t="s">
        <v>180</v>
      </c>
    </row>
    <row r="34537" spans="1:4" ht="14.5" customHeight="1" x14ac:dyDescent="0.35">
      <c r="A34537" s="319"/>
      <c r="B34537" s="315">
        <v>44432.978472300383</v>
      </c>
      <c r="C34537" s="314"/>
      <c r="D34537" s="313" t="s">
        <v>180</v>
      </c>
    </row>
    <row r="34538" spans="1:4" ht="14.5" customHeight="1" x14ac:dyDescent="0.35">
      <c r="A34538" s="319"/>
      <c r="B34538" s="315">
        <v>44432.97916674483</v>
      </c>
      <c r="C34538" s="314"/>
      <c r="D34538" s="313" t="s">
        <v>180</v>
      </c>
    </row>
    <row r="34539" spans="1:4" ht="14.5" customHeight="1" x14ac:dyDescent="0.35">
      <c r="A34539" s="319"/>
      <c r="B34539" s="315">
        <v>44432.979861189277</v>
      </c>
      <c r="C34539" s="314"/>
      <c r="D34539" s="313" t="s">
        <v>180</v>
      </c>
    </row>
    <row r="34540" spans="1:4" ht="14.5" customHeight="1" x14ac:dyDescent="0.35">
      <c r="A34540" s="319"/>
      <c r="B34540" s="315">
        <v>44432.980555633723</v>
      </c>
      <c r="C34540" s="314"/>
      <c r="D34540" s="313" t="s">
        <v>180</v>
      </c>
    </row>
    <row r="34541" spans="1:4" ht="14.5" customHeight="1" x14ac:dyDescent="0.35">
      <c r="A34541" s="319"/>
      <c r="B34541" s="315">
        <v>44432.98125007817</v>
      </c>
      <c r="C34541" s="314"/>
      <c r="D34541" s="313" t="s">
        <v>180</v>
      </c>
    </row>
    <row r="34542" spans="1:4" ht="14.5" customHeight="1" x14ac:dyDescent="0.35">
      <c r="A34542" s="319"/>
      <c r="B34542" s="315">
        <v>44432.981944522617</v>
      </c>
      <c r="C34542" s="314"/>
      <c r="D34542" s="313" t="s">
        <v>180</v>
      </c>
    </row>
    <row r="34543" spans="1:4" ht="14.5" customHeight="1" x14ac:dyDescent="0.35">
      <c r="A34543" s="319"/>
      <c r="B34543" s="315">
        <v>44432.982638967063</v>
      </c>
      <c r="C34543" s="314"/>
      <c r="D34543" s="313" t="s">
        <v>180</v>
      </c>
    </row>
    <row r="34544" spans="1:4" ht="14.5" customHeight="1" x14ac:dyDescent="0.35">
      <c r="A34544" s="319"/>
      <c r="B34544" s="315">
        <v>44432.98333341151</v>
      </c>
      <c r="C34544" s="314"/>
      <c r="D34544" s="313" t="s">
        <v>180</v>
      </c>
    </row>
    <row r="34545" spans="1:4" ht="14.5" customHeight="1" x14ac:dyDescent="0.35">
      <c r="A34545" s="319"/>
      <c r="B34545" s="315">
        <v>44432.984027855957</v>
      </c>
      <c r="C34545" s="314"/>
      <c r="D34545" s="313" t="s">
        <v>180</v>
      </c>
    </row>
    <row r="34546" spans="1:4" ht="14.5" customHeight="1" x14ac:dyDescent="0.35">
      <c r="A34546" s="319"/>
      <c r="B34546" s="315">
        <v>44432.984722300404</v>
      </c>
      <c r="C34546" s="314"/>
      <c r="D34546" s="313" t="s">
        <v>180</v>
      </c>
    </row>
    <row r="34547" spans="1:4" ht="14.5" customHeight="1" x14ac:dyDescent="0.35">
      <c r="A34547" s="319"/>
      <c r="B34547" s="315">
        <v>44432.98541674485</v>
      </c>
      <c r="C34547" s="314"/>
      <c r="D34547" s="313" t="s">
        <v>180</v>
      </c>
    </row>
    <row r="34548" spans="1:4" ht="14.5" customHeight="1" x14ac:dyDescent="0.35">
      <c r="A34548" s="319"/>
      <c r="B34548" s="315">
        <v>44432.986111189297</v>
      </c>
      <c r="C34548" s="314"/>
      <c r="D34548" s="313" t="s">
        <v>180</v>
      </c>
    </row>
    <row r="34549" spans="1:4" ht="14.5" customHeight="1" x14ac:dyDescent="0.35">
      <c r="A34549" s="319"/>
      <c r="B34549" s="315">
        <v>44432.986805633744</v>
      </c>
      <c r="C34549" s="314"/>
      <c r="D34549" s="313" t="s">
        <v>180</v>
      </c>
    </row>
    <row r="34550" spans="1:4" ht="14.5" customHeight="1" x14ac:dyDescent="0.35">
      <c r="A34550" s="319"/>
      <c r="B34550" s="315">
        <v>44432.98750007819</v>
      </c>
      <c r="C34550" s="314"/>
      <c r="D34550" s="313" t="s">
        <v>180</v>
      </c>
    </row>
    <row r="34551" spans="1:4" ht="14.5" customHeight="1" x14ac:dyDescent="0.35">
      <c r="A34551" s="319"/>
      <c r="B34551" s="315">
        <v>44432.988194522637</v>
      </c>
      <c r="C34551" s="314"/>
      <c r="D34551" s="313" t="s">
        <v>180</v>
      </c>
    </row>
    <row r="34552" spans="1:4" ht="14.5" customHeight="1" x14ac:dyDescent="0.35">
      <c r="A34552" s="319"/>
      <c r="B34552" s="315">
        <v>44432.988888967084</v>
      </c>
      <c r="C34552" s="314"/>
      <c r="D34552" s="313" t="s">
        <v>180</v>
      </c>
    </row>
    <row r="34553" spans="1:4" ht="14.5" customHeight="1" x14ac:dyDescent="0.35">
      <c r="A34553" s="319"/>
      <c r="B34553" s="315">
        <v>44432.98958341153</v>
      </c>
      <c r="C34553" s="314"/>
      <c r="D34553" s="313" t="s">
        <v>180</v>
      </c>
    </row>
    <row r="34554" spans="1:4" ht="14.5" customHeight="1" x14ac:dyDescent="0.35">
      <c r="A34554" s="319"/>
      <c r="B34554" s="315">
        <v>44432.990277855977</v>
      </c>
      <c r="C34554" s="314"/>
      <c r="D34554" s="313" t="s">
        <v>180</v>
      </c>
    </row>
    <row r="34555" spans="1:4" ht="14.5" customHeight="1" x14ac:dyDescent="0.35">
      <c r="A34555" s="319"/>
      <c r="B34555" s="315">
        <v>44432.990972300424</v>
      </c>
      <c r="C34555" s="314"/>
      <c r="D34555" s="313" t="s">
        <v>180</v>
      </c>
    </row>
    <row r="34556" spans="1:4" ht="14.5" customHeight="1" x14ac:dyDescent="0.35">
      <c r="A34556" s="319"/>
      <c r="B34556" s="315">
        <v>44432.991666744871</v>
      </c>
      <c r="C34556" s="314"/>
      <c r="D34556" s="313" t="s">
        <v>180</v>
      </c>
    </row>
    <row r="34557" spans="1:4" ht="14.5" customHeight="1" x14ac:dyDescent="0.35">
      <c r="A34557" s="319"/>
      <c r="B34557" s="315">
        <v>44432.992361189317</v>
      </c>
      <c r="C34557" s="314"/>
      <c r="D34557" s="313" t="s">
        <v>180</v>
      </c>
    </row>
    <row r="34558" spans="1:4" ht="14.5" customHeight="1" x14ac:dyDescent="0.35">
      <c r="A34558" s="319"/>
      <c r="B34558" s="315">
        <v>44432.993055633764</v>
      </c>
      <c r="C34558" s="314"/>
      <c r="D34558" s="313" t="s">
        <v>180</v>
      </c>
    </row>
    <row r="34559" spans="1:4" ht="14.5" customHeight="1" x14ac:dyDescent="0.35">
      <c r="A34559" s="319"/>
      <c r="B34559" s="315">
        <v>44432.993750078211</v>
      </c>
      <c r="C34559" s="314"/>
      <c r="D34559" s="313" t="s">
        <v>180</v>
      </c>
    </row>
    <row r="34560" spans="1:4" ht="14.5" customHeight="1" x14ac:dyDescent="0.35">
      <c r="A34560" s="319"/>
      <c r="B34560" s="315">
        <v>44432.994444522657</v>
      </c>
      <c r="C34560" s="314"/>
      <c r="D34560" s="313" t="s">
        <v>180</v>
      </c>
    </row>
    <row r="34561" spans="1:4" ht="14.5" customHeight="1" x14ac:dyDescent="0.35">
      <c r="A34561" s="319"/>
      <c r="B34561" s="315">
        <v>44432.995138967104</v>
      </c>
      <c r="C34561" s="314"/>
      <c r="D34561" s="313" t="s">
        <v>180</v>
      </c>
    </row>
    <row r="34562" spans="1:4" ht="14.5" customHeight="1" x14ac:dyDescent="0.35">
      <c r="A34562" s="319"/>
      <c r="B34562" s="315">
        <v>44432.995833411551</v>
      </c>
      <c r="C34562" s="314"/>
      <c r="D34562" s="313" t="s">
        <v>180</v>
      </c>
    </row>
    <row r="34563" spans="1:4" ht="14.5" customHeight="1" x14ac:dyDescent="0.35">
      <c r="A34563" s="319"/>
      <c r="B34563" s="315">
        <v>44432.996527855998</v>
      </c>
      <c r="C34563" s="314"/>
      <c r="D34563" s="313" t="s">
        <v>180</v>
      </c>
    </row>
    <row r="34564" spans="1:4" ht="14.5" customHeight="1" x14ac:dyDescent="0.35">
      <c r="A34564" s="319"/>
      <c r="B34564" s="315">
        <v>44432.997222300444</v>
      </c>
      <c r="C34564" s="314"/>
      <c r="D34564" s="313" t="s">
        <v>180</v>
      </c>
    </row>
    <row r="34565" spans="1:4" ht="14.5" customHeight="1" x14ac:dyDescent="0.35">
      <c r="A34565" s="319"/>
      <c r="B34565" s="315">
        <v>44432.997916744891</v>
      </c>
      <c r="C34565" s="314"/>
      <c r="D34565" s="313" t="s">
        <v>180</v>
      </c>
    </row>
    <row r="34566" spans="1:4" ht="14.5" customHeight="1" x14ac:dyDescent="0.35">
      <c r="A34566" s="319"/>
      <c r="B34566" s="315">
        <v>44432.998611189338</v>
      </c>
      <c r="C34566" s="314"/>
      <c r="D34566" s="313" t="s">
        <v>180</v>
      </c>
    </row>
    <row r="34567" spans="1:4" ht="14.5" customHeight="1" x14ac:dyDescent="0.35">
      <c r="A34567" s="319"/>
      <c r="B34567" s="315">
        <v>44432.999305633784</v>
      </c>
      <c r="C34567" s="314"/>
      <c r="D34567" s="313" t="s">
        <v>180</v>
      </c>
    </row>
    <row r="34568" spans="1:4" ht="14.5" customHeight="1" x14ac:dyDescent="0.35">
      <c r="A34568" s="319"/>
      <c r="B34568" s="315">
        <v>44433.000000078231</v>
      </c>
      <c r="C34568" s="314"/>
      <c r="D34568" s="313" t="s">
        <v>180</v>
      </c>
    </row>
    <row r="34569" spans="1:4" ht="14.5" customHeight="1" x14ac:dyDescent="0.35">
      <c r="A34569" s="319"/>
      <c r="B34569" s="315">
        <v>44433.000694522678</v>
      </c>
      <c r="C34569" s="314"/>
      <c r="D34569" s="313" t="s">
        <v>180</v>
      </c>
    </row>
    <row r="34570" spans="1:4" ht="14.5" customHeight="1" x14ac:dyDescent="0.35">
      <c r="A34570" s="319"/>
      <c r="B34570" s="315">
        <v>44433.001388967125</v>
      </c>
      <c r="C34570" s="314"/>
      <c r="D34570" s="313" t="s">
        <v>180</v>
      </c>
    </row>
    <row r="34571" spans="1:4" ht="14.5" customHeight="1" x14ac:dyDescent="0.35">
      <c r="A34571" s="319"/>
      <c r="B34571" s="315">
        <v>44433.002083411571</v>
      </c>
      <c r="C34571" s="314"/>
      <c r="D34571" s="313" t="s">
        <v>180</v>
      </c>
    </row>
    <row r="34572" spans="1:4" ht="14.5" customHeight="1" x14ac:dyDescent="0.35">
      <c r="A34572" s="319"/>
      <c r="B34572" s="315">
        <v>44433.002777856018</v>
      </c>
      <c r="C34572" s="314"/>
      <c r="D34572" s="313" t="s">
        <v>180</v>
      </c>
    </row>
    <row r="34573" spans="1:4" ht="14.5" customHeight="1" x14ac:dyDescent="0.35">
      <c r="A34573" s="319"/>
      <c r="B34573" s="315">
        <v>44433.003472300465</v>
      </c>
      <c r="C34573" s="314"/>
      <c r="D34573" s="313" t="s">
        <v>180</v>
      </c>
    </row>
    <row r="34574" spans="1:4" ht="14.5" customHeight="1" x14ac:dyDescent="0.35">
      <c r="A34574" s="319"/>
      <c r="B34574" s="315">
        <v>44433.004166744911</v>
      </c>
      <c r="C34574" s="314"/>
      <c r="D34574" s="313" t="s">
        <v>180</v>
      </c>
    </row>
    <row r="34575" spans="1:4" ht="14.5" customHeight="1" x14ac:dyDescent="0.35">
      <c r="A34575" s="319"/>
      <c r="B34575" s="315">
        <v>44433.004861189358</v>
      </c>
      <c r="C34575" s="314"/>
      <c r="D34575" s="313" t="s">
        <v>180</v>
      </c>
    </row>
    <row r="34576" spans="1:4" ht="14.5" customHeight="1" x14ac:dyDescent="0.35">
      <c r="A34576" s="319"/>
      <c r="B34576" s="315">
        <v>44433.005555633805</v>
      </c>
      <c r="C34576" s="314"/>
      <c r="D34576" s="313" t="s">
        <v>180</v>
      </c>
    </row>
    <row r="34577" spans="1:4" ht="14.5" customHeight="1" x14ac:dyDescent="0.35">
      <c r="A34577" s="319"/>
      <c r="B34577" s="315">
        <v>44433.006250078251</v>
      </c>
      <c r="C34577" s="314"/>
      <c r="D34577" s="313" t="s">
        <v>180</v>
      </c>
    </row>
    <row r="34578" spans="1:4" ht="14.5" customHeight="1" x14ac:dyDescent="0.35">
      <c r="A34578" s="319"/>
      <c r="B34578" s="315">
        <v>44433.006944522698</v>
      </c>
      <c r="C34578" s="314"/>
      <c r="D34578" s="313" t="s">
        <v>180</v>
      </c>
    </row>
    <row r="34579" spans="1:4" ht="14.5" customHeight="1" x14ac:dyDescent="0.35">
      <c r="A34579" s="319"/>
      <c r="B34579" s="315">
        <v>44433.007638967145</v>
      </c>
      <c r="C34579" s="314"/>
      <c r="D34579" s="313" t="s">
        <v>180</v>
      </c>
    </row>
    <row r="34580" spans="1:4" ht="14.5" customHeight="1" x14ac:dyDescent="0.35">
      <c r="A34580" s="319"/>
      <c r="B34580" s="315">
        <v>44433.008333411592</v>
      </c>
      <c r="C34580" s="314"/>
      <c r="D34580" s="313" t="s">
        <v>180</v>
      </c>
    </row>
    <row r="34581" spans="1:4" ht="14.5" customHeight="1" x14ac:dyDescent="0.35">
      <c r="A34581" s="319"/>
      <c r="B34581" s="315">
        <v>44433.009027856038</v>
      </c>
      <c r="C34581" s="314"/>
      <c r="D34581" s="313" t="s">
        <v>180</v>
      </c>
    </row>
    <row r="34582" spans="1:4" ht="14.5" customHeight="1" x14ac:dyDescent="0.35">
      <c r="A34582" s="319"/>
      <c r="B34582" s="315">
        <v>44433.009722300485</v>
      </c>
      <c r="C34582" s="314"/>
      <c r="D34582" s="313" t="s">
        <v>180</v>
      </c>
    </row>
    <row r="34583" spans="1:4" ht="14.5" customHeight="1" x14ac:dyDescent="0.35">
      <c r="A34583" s="319"/>
      <c r="B34583" s="315">
        <v>44433.010416744932</v>
      </c>
      <c r="C34583" s="314"/>
      <c r="D34583" s="313" t="s">
        <v>180</v>
      </c>
    </row>
    <row r="34584" spans="1:4" ht="14.5" customHeight="1" x14ac:dyDescent="0.35">
      <c r="A34584" s="319"/>
      <c r="B34584" s="315">
        <v>44433.011111189378</v>
      </c>
      <c r="C34584" s="314"/>
      <c r="D34584" s="313" t="s">
        <v>180</v>
      </c>
    </row>
    <row r="34585" spans="1:4" ht="14.5" customHeight="1" x14ac:dyDescent="0.35">
      <c r="A34585" s="319"/>
      <c r="B34585" s="315">
        <v>44433.011805633825</v>
      </c>
      <c r="C34585" s="314"/>
      <c r="D34585" s="313" t="s">
        <v>180</v>
      </c>
    </row>
    <row r="34586" spans="1:4" ht="14.5" customHeight="1" x14ac:dyDescent="0.35">
      <c r="A34586" s="319"/>
      <c r="B34586" s="315">
        <v>44433.012500078272</v>
      </c>
      <c r="C34586" s="314"/>
      <c r="D34586" s="313" t="s">
        <v>180</v>
      </c>
    </row>
    <row r="34587" spans="1:4" ht="14.5" customHeight="1" x14ac:dyDescent="0.35">
      <c r="A34587" s="319"/>
      <c r="B34587" s="315">
        <v>44433.013194522719</v>
      </c>
      <c r="C34587" s="314"/>
      <c r="D34587" s="313" t="s">
        <v>180</v>
      </c>
    </row>
    <row r="34588" spans="1:4" ht="14.5" customHeight="1" x14ac:dyDescent="0.35">
      <c r="A34588" s="319"/>
      <c r="B34588" s="315">
        <v>44433.013888967165</v>
      </c>
      <c r="C34588" s="314"/>
      <c r="D34588" s="313" t="s">
        <v>180</v>
      </c>
    </row>
    <row r="34589" spans="1:4" ht="14.5" customHeight="1" x14ac:dyDescent="0.35">
      <c r="A34589" s="319"/>
      <c r="B34589" s="315">
        <v>44433.014583411612</v>
      </c>
      <c r="C34589" s="314"/>
      <c r="D34589" s="313" t="s">
        <v>180</v>
      </c>
    </row>
    <row r="34590" spans="1:4" ht="14.5" customHeight="1" x14ac:dyDescent="0.35">
      <c r="A34590" s="319"/>
      <c r="B34590" s="315">
        <v>44433.015277856059</v>
      </c>
      <c r="C34590" s="314"/>
      <c r="D34590" s="313" t="s">
        <v>180</v>
      </c>
    </row>
    <row r="34591" spans="1:4" ht="14.5" customHeight="1" x14ac:dyDescent="0.35">
      <c r="A34591" s="319"/>
      <c r="B34591" s="315">
        <v>44433.015972300505</v>
      </c>
      <c r="C34591" s="314"/>
      <c r="D34591" s="313" t="s">
        <v>180</v>
      </c>
    </row>
    <row r="34592" spans="1:4" ht="14.5" customHeight="1" x14ac:dyDescent="0.35">
      <c r="A34592" s="319"/>
      <c r="B34592" s="315">
        <v>44433.016666744952</v>
      </c>
      <c r="C34592" s="314"/>
      <c r="D34592" s="313" t="s">
        <v>180</v>
      </c>
    </row>
    <row r="34593" spans="1:4" ht="14.5" customHeight="1" x14ac:dyDescent="0.35">
      <c r="A34593" s="319"/>
      <c r="B34593" s="315">
        <v>44433.017361189399</v>
      </c>
      <c r="C34593" s="314"/>
      <c r="D34593" s="313" t="s">
        <v>180</v>
      </c>
    </row>
    <row r="34594" spans="1:4" ht="14.5" customHeight="1" x14ac:dyDescent="0.35">
      <c r="A34594" s="319"/>
      <c r="B34594" s="315">
        <v>44433.018055633846</v>
      </c>
      <c r="C34594" s="314"/>
      <c r="D34594" s="313" t="s">
        <v>180</v>
      </c>
    </row>
    <row r="34595" spans="1:4" ht="14.5" customHeight="1" x14ac:dyDescent="0.35">
      <c r="A34595" s="319"/>
      <c r="B34595" s="315">
        <v>44433.018750078292</v>
      </c>
      <c r="C34595" s="314"/>
      <c r="D34595" s="313" t="s">
        <v>180</v>
      </c>
    </row>
    <row r="34596" spans="1:4" ht="14.5" customHeight="1" x14ac:dyDescent="0.35">
      <c r="A34596" s="319"/>
      <c r="B34596" s="315">
        <v>44433.019444522739</v>
      </c>
      <c r="C34596" s="314"/>
      <c r="D34596" s="313" t="s">
        <v>180</v>
      </c>
    </row>
    <row r="34597" spans="1:4" ht="14.5" customHeight="1" x14ac:dyDescent="0.35">
      <c r="A34597" s="319"/>
      <c r="B34597" s="315">
        <v>44433.020138967186</v>
      </c>
      <c r="C34597" s="314"/>
      <c r="D34597" s="313" t="s">
        <v>180</v>
      </c>
    </row>
    <row r="34598" spans="1:4" ht="14.5" customHeight="1" x14ac:dyDescent="0.35">
      <c r="A34598" s="319"/>
      <c r="B34598" s="315">
        <v>44433.020833411632</v>
      </c>
      <c r="C34598" s="314"/>
      <c r="D34598" s="313" t="s">
        <v>180</v>
      </c>
    </row>
    <row r="34599" spans="1:4" ht="14.5" customHeight="1" x14ac:dyDescent="0.35">
      <c r="A34599" s="319"/>
      <c r="B34599" s="315">
        <v>44433.021527856079</v>
      </c>
      <c r="C34599" s="314"/>
      <c r="D34599" s="313" t="s">
        <v>180</v>
      </c>
    </row>
    <row r="34600" spans="1:4" ht="14.5" customHeight="1" x14ac:dyDescent="0.35">
      <c r="A34600" s="319"/>
      <c r="B34600" s="315">
        <v>44433.022222300526</v>
      </c>
      <c r="C34600" s="314"/>
      <c r="D34600" s="313" t="s">
        <v>180</v>
      </c>
    </row>
    <row r="34601" spans="1:4" ht="14.5" customHeight="1" x14ac:dyDescent="0.35">
      <c r="A34601" s="319"/>
      <c r="B34601" s="315">
        <v>44433.022916744972</v>
      </c>
      <c r="C34601" s="314"/>
      <c r="D34601" s="313" t="s">
        <v>180</v>
      </c>
    </row>
    <row r="34602" spans="1:4" ht="14.5" customHeight="1" x14ac:dyDescent="0.35">
      <c r="A34602" s="319"/>
      <c r="B34602" s="315">
        <v>44433.023611189419</v>
      </c>
      <c r="C34602" s="314"/>
      <c r="D34602" s="313" t="s">
        <v>180</v>
      </c>
    </row>
    <row r="34603" spans="1:4" ht="14.5" customHeight="1" x14ac:dyDescent="0.35">
      <c r="A34603" s="319"/>
      <c r="B34603" s="315">
        <v>44433.024305633866</v>
      </c>
      <c r="C34603" s="314"/>
      <c r="D34603" s="313" t="s">
        <v>180</v>
      </c>
    </row>
    <row r="34604" spans="1:4" ht="14.5" customHeight="1" x14ac:dyDescent="0.35">
      <c r="A34604" s="319"/>
      <c r="B34604" s="315">
        <v>44433.025000078313</v>
      </c>
      <c r="C34604" s="314"/>
      <c r="D34604" s="313" t="s">
        <v>180</v>
      </c>
    </row>
    <row r="34605" spans="1:4" ht="14.5" customHeight="1" x14ac:dyDescent="0.35">
      <c r="A34605" s="319"/>
      <c r="B34605" s="315">
        <v>44433.025694522759</v>
      </c>
      <c r="C34605" s="314"/>
      <c r="D34605" s="313" t="s">
        <v>180</v>
      </c>
    </row>
    <row r="34606" spans="1:4" ht="14.5" customHeight="1" x14ac:dyDescent="0.35">
      <c r="A34606" s="319"/>
      <c r="B34606" s="315">
        <v>44433.026388967206</v>
      </c>
      <c r="C34606" s="314"/>
      <c r="D34606" s="313" t="s">
        <v>180</v>
      </c>
    </row>
    <row r="34607" spans="1:4" ht="14.5" customHeight="1" x14ac:dyDescent="0.35">
      <c r="A34607" s="319"/>
      <c r="B34607" s="315">
        <v>44433.027083411653</v>
      </c>
      <c r="C34607" s="314"/>
      <c r="D34607" s="313" t="s">
        <v>180</v>
      </c>
    </row>
    <row r="34608" spans="1:4" ht="14.5" customHeight="1" x14ac:dyDescent="0.35">
      <c r="A34608" s="319"/>
      <c r="B34608" s="315">
        <v>44433.027777856099</v>
      </c>
      <c r="C34608" s="314"/>
      <c r="D34608" s="313" t="s">
        <v>180</v>
      </c>
    </row>
    <row r="34609" spans="1:4" ht="14.5" customHeight="1" x14ac:dyDescent="0.35">
      <c r="A34609" s="319"/>
      <c r="B34609" s="315">
        <v>44433.028472300546</v>
      </c>
      <c r="C34609" s="314"/>
      <c r="D34609" s="313" t="s">
        <v>180</v>
      </c>
    </row>
    <row r="34610" spans="1:4" ht="14.5" customHeight="1" x14ac:dyDescent="0.35">
      <c r="A34610" s="319"/>
      <c r="B34610" s="315">
        <v>44433.029166744993</v>
      </c>
      <c r="C34610" s="314"/>
      <c r="D34610" s="313" t="s">
        <v>180</v>
      </c>
    </row>
    <row r="34611" spans="1:4" ht="14.5" customHeight="1" x14ac:dyDescent="0.35">
      <c r="A34611" s="319"/>
      <c r="B34611" s="315">
        <v>44433.02986118944</v>
      </c>
      <c r="C34611" s="314"/>
      <c r="D34611" s="313" t="s">
        <v>180</v>
      </c>
    </row>
    <row r="34612" spans="1:4" ht="14.5" customHeight="1" x14ac:dyDescent="0.35">
      <c r="A34612" s="319"/>
      <c r="B34612" s="315">
        <v>44433.030555633886</v>
      </c>
      <c r="C34612" s="314"/>
      <c r="D34612" s="313" t="s">
        <v>180</v>
      </c>
    </row>
    <row r="34613" spans="1:4" ht="14.5" customHeight="1" x14ac:dyDescent="0.35">
      <c r="A34613" s="319"/>
      <c r="B34613" s="315">
        <v>44433.031250078333</v>
      </c>
      <c r="C34613" s="314"/>
      <c r="D34613" s="313" t="s">
        <v>180</v>
      </c>
    </row>
    <row r="34614" spans="1:4" ht="14.5" customHeight="1" x14ac:dyDescent="0.35">
      <c r="A34614" s="319"/>
      <c r="B34614" s="315">
        <v>44433.03194452278</v>
      </c>
      <c r="C34614" s="314"/>
      <c r="D34614" s="313" t="s">
        <v>180</v>
      </c>
    </row>
    <row r="34615" spans="1:4" ht="14.5" customHeight="1" x14ac:dyDescent="0.35">
      <c r="A34615" s="319"/>
      <c r="B34615" s="315">
        <v>44433.032638967226</v>
      </c>
      <c r="C34615" s="314"/>
      <c r="D34615" s="313" t="s">
        <v>180</v>
      </c>
    </row>
    <row r="34616" spans="1:4" ht="14.5" customHeight="1" x14ac:dyDescent="0.35">
      <c r="A34616" s="319"/>
      <c r="B34616" s="315">
        <v>44433.033333411673</v>
      </c>
      <c r="C34616" s="314"/>
      <c r="D34616" s="313" t="s">
        <v>180</v>
      </c>
    </row>
    <row r="34617" spans="1:4" ht="14.5" customHeight="1" x14ac:dyDescent="0.35">
      <c r="A34617" s="319"/>
      <c r="B34617" s="315">
        <v>44433.03402785612</v>
      </c>
      <c r="C34617" s="314"/>
      <c r="D34617" s="313" t="s">
        <v>180</v>
      </c>
    </row>
    <row r="34618" spans="1:4" ht="14.5" customHeight="1" x14ac:dyDescent="0.35">
      <c r="A34618" s="319"/>
      <c r="B34618" s="315">
        <v>44433.034722300567</v>
      </c>
      <c r="C34618" s="314"/>
      <c r="D34618" s="313" t="s">
        <v>180</v>
      </c>
    </row>
    <row r="34619" spans="1:4" ht="14.5" customHeight="1" x14ac:dyDescent="0.35">
      <c r="A34619" s="319"/>
      <c r="B34619" s="315">
        <v>44433.035416745013</v>
      </c>
      <c r="C34619" s="314"/>
      <c r="D34619" s="313" t="s">
        <v>180</v>
      </c>
    </row>
    <row r="34620" spans="1:4" ht="14.5" customHeight="1" x14ac:dyDescent="0.35">
      <c r="A34620" s="319"/>
      <c r="B34620" s="315">
        <v>44433.03611118946</v>
      </c>
      <c r="C34620" s="314"/>
      <c r="D34620" s="313" t="s">
        <v>180</v>
      </c>
    </row>
    <row r="34621" spans="1:4" ht="14.5" customHeight="1" x14ac:dyDescent="0.35">
      <c r="A34621" s="319"/>
      <c r="B34621" s="315">
        <v>44433.036805633907</v>
      </c>
      <c r="C34621" s="314"/>
      <c r="D34621" s="313" t="s">
        <v>180</v>
      </c>
    </row>
    <row r="34622" spans="1:4" ht="14.5" customHeight="1" x14ac:dyDescent="0.35">
      <c r="A34622" s="319"/>
      <c r="B34622" s="315">
        <v>44433.037500078353</v>
      </c>
      <c r="C34622" s="314"/>
      <c r="D34622" s="313" t="s">
        <v>180</v>
      </c>
    </row>
    <row r="34623" spans="1:4" ht="14.5" customHeight="1" x14ac:dyDescent="0.35">
      <c r="A34623" s="319"/>
      <c r="B34623" s="315">
        <v>44433.0381945228</v>
      </c>
      <c r="C34623" s="314"/>
      <c r="D34623" s="313" t="s">
        <v>180</v>
      </c>
    </row>
    <row r="34624" spans="1:4" ht="14.5" customHeight="1" x14ac:dyDescent="0.35">
      <c r="A34624" s="319"/>
      <c r="B34624" s="315">
        <v>44433.038888967247</v>
      </c>
      <c r="C34624" s="314"/>
      <c r="D34624" s="313" t="s">
        <v>180</v>
      </c>
    </row>
    <row r="34625" spans="1:4" ht="14.5" customHeight="1" x14ac:dyDescent="0.35">
      <c r="A34625" s="319"/>
      <c r="B34625" s="315">
        <v>44433.039583411693</v>
      </c>
      <c r="C34625" s="314"/>
      <c r="D34625" s="313" t="s">
        <v>180</v>
      </c>
    </row>
    <row r="34626" spans="1:4" ht="14.5" customHeight="1" x14ac:dyDescent="0.35">
      <c r="A34626" s="319"/>
      <c r="B34626" s="315">
        <v>44433.04027785614</v>
      </c>
      <c r="C34626" s="314"/>
      <c r="D34626" s="313" t="s">
        <v>180</v>
      </c>
    </row>
    <row r="34627" spans="1:4" ht="14.5" customHeight="1" x14ac:dyDescent="0.35">
      <c r="A34627" s="319"/>
      <c r="B34627" s="315">
        <v>44433.040972300587</v>
      </c>
      <c r="C34627" s="314"/>
      <c r="D34627" s="313" t="s">
        <v>180</v>
      </c>
    </row>
    <row r="34628" spans="1:4" ht="14.5" customHeight="1" x14ac:dyDescent="0.35">
      <c r="A34628" s="319"/>
      <c r="B34628" s="315">
        <v>44433.041666745034</v>
      </c>
      <c r="C34628" s="314"/>
      <c r="D34628" s="313" t="s">
        <v>180</v>
      </c>
    </row>
    <row r="34629" spans="1:4" ht="14.5" customHeight="1" x14ac:dyDescent="0.35">
      <c r="A34629" s="319"/>
      <c r="B34629" s="315">
        <v>44433.04236118948</v>
      </c>
      <c r="C34629" s="314"/>
      <c r="D34629" s="313" t="s">
        <v>180</v>
      </c>
    </row>
    <row r="34630" spans="1:4" ht="14.5" customHeight="1" x14ac:dyDescent="0.35">
      <c r="A34630" s="319"/>
      <c r="B34630" s="315">
        <v>44433.043055633927</v>
      </c>
      <c r="C34630" s="314"/>
      <c r="D34630" s="313" t="s">
        <v>180</v>
      </c>
    </row>
    <row r="34631" spans="1:4" ht="14.5" customHeight="1" x14ac:dyDescent="0.35">
      <c r="A34631" s="319"/>
      <c r="B34631" s="315">
        <v>44433.043750078374</v>
      </c>
      <c r="C34631" s="314"/>
      <c r="D34631" s="313" t="s">
        <v>180</v>
      </c>
    </row>
    <row r="34632" spans="1:4" ht="14.5" customHeight="1" x14ac:dyDescent="0.35">
      <c r="A34632" s="319"/>
      <c r="B34632" s="315">
        <v>44433.04444452282</v>
      </c>
      <c r="C34632" s="314"/>
      <c r="D34632" s="313" t="s">
        <v>180</v>
      </c>
    </row>
    <row r="34633" spans="1:4" ht="14.5" customHeight="1" x14ac:dyDescent="0.35">
      <c r="A34633" s="319"/>
      <c r="B34633" s="315">
        <v>44433.045138967267</v>
      </c>
      <c r="C34633" s="314"/>
      <c r="D34633" s="313" t="s">
        <v>180</v>
      </c>
    </row>
    <row r="34634" spans="1:4" ht="14.5" customHeight="1" x14ac:dyDescent="0.35">
      <c r="A34634" s="319"/>
      <c r="B34634" s="315">
        <v>44433.045833411714</v>
      </c>
      <c r="C34634" s="314"/>
      <c r="D34634" s="313" t="s">
        <v>180</v>
      </c>
    </row>
    <row r="34635" spans="1:4" ht="14.5" customHeight="1" x14ac:dyDescent="0.35">
      <c r="A34635" s="319"/>
      <c r="B34635" s="315">
        <v>44433.046527856161</v>
      </c>
      <c r="C34635" s="314"/>
      <c r="D34635" s="313" t="s">
        <v>180</v>
      </c>
    </row>
    <row r="34636" spans="1:4" ht="14.5" customHeight="1" x14ac:dyDescent="0.35">
      <c r="A34636" s="319"/>
      <c r="B34636" s="315">
        <v>44433.047222300607</v>
      </c>
      <c r="C34636" s="314"/>
      <c r="D34636" s="313" t="s">
        <v>180</v>
      </c>
    </row>
    <row r="34637" spans="1:4" ht="14.5" customHeight="1" x14ac:dyDescent="0.35">
      <c r="A34637" s="319"/>
      <c r="B34637" s="315">
        <v>44433.047916745054</v>
      </c>
      <c r="C34637" s="314"/>
      <c r="D34637" s="313" t="s">
        <v>180</v>
      </c>
    </row>
    <row r="34638" spans="1:4" ht="14.5" customHeight="1" x14ac:dyDescent="0.35">
      <c r="A34638" s="319"/>
      <c r="B34638" s="315">
        <v>44433.048611189501</v>
      </c>
      <c r="C34638" s="314"/>
      <c r="D34638" s="313" t="s">
        <v>180</v>
      </c>
    </row>
    <row r="34639" spans="1:4" ht="14.5" customHeight="1" x14ac:dyDescent="0.35">
      <c r="A34639" s="319"/>
      <c r="B34639" s="315">
        <v>44433.049305633947</v>
      </c>
      <c r="C34639" s="314"/>
      <c r="D34639" s="313" t="s">
        <v>180</v>
      </c>
    </row>
    <row r="34640" spans="1:4" ht="14.5" customHeight="1" x14ac:dyDescent="0.35">
      <c r="A34640" s="319"/>
      <c r="B34640" s="315">
        <v>44433.050000078394</v>
      </c>
      <c r="C34640" s="314"/>
      <c r="D34640" s="313" t="s">
        <v>180</v>
      </c>
    </row>
    <row r="34641" spans="1:4" ht="14.5" customHeight="1" x14ac:dyDescent="0.35">
      <c r="A34641" s="319"/>
      <c r="B34641" s="315">
        <v>44433.050694522841</v>
      </c>
      <c r="C34641" s="314"/>
      <c r="D34641" s="313" t="s">
        <v>180</v>
      </c>
    </row>
    <row r="34642" spans="1:4" ht="14.5" customHeight="1" x14ac:dyDescent="0.35">
      <c r="A34642" s="319"/>
      <c r="B34642" s="315">
        <v>44433.051388967287</v>
      </c>
      <c r="C34642" s="314"/>
      <c r="D34642" s="313" t="s">
        <v>180</v>
      </c>
    </row>
    <row r="34643" spans="1:4" ht="14.5" customHeight="1" x14ac:dyDescent="0.35">
      <c r="A34643" s="319"/>
      <c r="B34643" s="315">
        <v>44433.052083411734</v>
      </c>
      <c r="C34643" s="314"/>
      <c r="D34643" s="313" t="s">
        <v>180</v>
      </c>
    </row>
    <row r="34644" spans="1:4" ht="14.5" customHeight="1" x14ac:dyDescent="0.35">
      <c r="A34644" s="319"/>
      <c r="B34644" s="315">
        <v>44433.052777856181</v>
      </c>
      <c r="C34644" s="314"/>
      <c r="D34644" s="313" t="s">
        <v>180</v>
      </c>
    </row>
    <row r="34645" spans="1:4" ht="14.5" customHeight="1" x14ac:dyDescent="0.35">
      <c r="A34645" s="319"/>
      <c r="B34645" s="315">
        <v>44433.053472300628</v>
      </c>
      <c r="C34645" s="314"/>
      <c r="D34645" s="313" t="s">
        <v>180</v>
      </c>
    </row>
    <row r="34646" spans="1:4" ht="14.5" customHeight="1" x14ac:dyDescent="0.35">
      <c r="A34646" s="319"/>
      <c r="B34646" s="315">
        <v>44433.054166745074</v>
      </c>
      <c r="C34646" s="314"/>
      <c r="D34646" s="313" t="s">
        <v>180</v>
      </c>
    </row>
    <row r="34647" spans="1:4" ht="14.5" customHeight="1" x14ac:dyDescent="0.35">
      <c r="A34647" s="319"/>
      <c r="B34647" s="315">
        <v>44433.054861189521</v>
      </c>
      <c r="C34647" s="314"/>
      <c r="D34647" s="313" t="s">
        <v>180</v>
      </c>
    </row>
    <row r="34648" spans="1:4" ht="14.5" customHeight="1" x14ac:dyDescent="0.35">
      <c r="A34648" s="319"/>
      <c r="B34648" s="315">
        <v>44433.055555633968</v>
      </c>
      <c r="C34648" s="314"/>
      <c r="D34648" s="313" t="s">
        <v>180</v>
      </c>
    </row>
    <row r="34649" spans="1:4" ht="14.5" customHeight="1" x14ac:dyDescent="0.35">
      <c r="A34649" s="319"/>
      <c r="B34649" s="315">
        <v>44433.056250078414</v>
      </c>
      <c r="C34649" s="314"/>
      <c r="D34649" s="313" t="s">
        <v>180</v>
      </c>
    </row>
    <row r="34650" spans="1:4" ht="14.5" customHeight="1" x14ac:dyDescent="0.35">
      <c r="A34650" s="319"/>
      <c r="B34650" s="315">
        <v>44433.056944522861</v>
      </c>
      <c r="C34650" s="314"/>
      <c r="D34650" s="313" t="s">
        <v>180</v>
      </c>
    </row>
    <row r="34651" spans="1:4" ht="14.5" customHeight="1" x14ac:dyDescent="0.35">
      <c r="A34651" s="319"/>
      <c r="B34651" s="315">
        <v>44433.057638967308</v>
      </c>
      <c r="C34651" s="314"/>
      <c r="D34651" s="313" t="s">
        <v>180</v>
      </c>
    </row>
    <row r="34652" spans="1:4" ht="14.5" customHeight="1" x14ac:dyDescent="0.35">
      <c r="A34652" s="319"/>
      <c r="B34652" s="315">
        <v>44433.058333411755</v>
      </c>
      <c r="C34652" s="314"/>
      <c r="D34652" s="313" t="s">
        <v>180</v>
      </c>
    </row>
    <row r="34653" spans="1:4" ht="14.5" customHeight="1" x14ac:dyDescent="0.35">
      <c r="A34653" s="319"/>
      <c r="B34653" s="315">
        <v>44433.059027856201</v>
      </c>
      <c r="C34653" s="314"/>
      <c r="D34653" s="313" t="s">
        <v>180</v>
      </c>
    </row>
    <row r="34654" spans="1:4" ht="14.5" customHeight="1" x14ac:dyDescent="0.35">
      <c r="A34654" s="319"/>
      <c r="B34654" s="315">
        <v>44433.059722300648</v>
      </c>
      <c r="C34654" s="314"/>
      <c r="D34654" s="313" t="s">
        <v>180</v>
      </c>
    </row>
    <row r="34655" spans="1:4" ht="14.5" customHeight="1" x14ac:dyDescent="0.35">
      <c r="A34655" s="319"/>
      <c r="B34655" s="315">
        <v>44433.060416745095</v>
      </c>
      <c r="C34655" s="314"/>
      <c r="D34655" s="313" t="s">
        <v>180</v>
      </c>
    </row>
    <row r="34656" spans="1:4" ht="14.5" customHeight="1" x14ac:dyDescent="0.35">
      <c r="A34656" s="319"/>
      <c r="B34656" s="315">
        <v>44433.061111189541</v>
      </c>
      <c r="C34656" s="314"/>
      <c r="D34656" s="313" t="s">
        <v>180</v>
      </c>
    </row>
    <row r="34657" spans="1:4" ht="14.5" customHeight="1" x14ac:dyDescent="0.35">
      <c r="A34657" s="319"/>
      <c r="B34657" s="315">
        <v>44433.061805633988</v>
      </c>
      <c r="C34657" s="314"/>
      <c r="D34657" s="313" t="s">
        <v>180</v>
      </c>
    </row>
    <row r="34658" spans="1:4" ht="14.5" customHeight="1" x14ac:dyDescent="0.35">
      <c r="A34658" s="319"/>
      <c r="B34658" s="315">
        <v>44433.062500078435</v>
      </c>
      <c r="C34658" s="314"/>
      <c r="D34658" s="313" t="s">
        <v>180</v>
      </c>
    </row>
    <row r="34659" spans="1:4" ht="14.5" customHeight="1" x14ac:dyDescent="0.35">
      <c r="A34659" s="319"/>
      <c r="B34659" s="315">
        <v>44433.063194522882</v>
      </c>
      <c r="C34659" s="314"/>
      <c r="D34659" s="313" t="s">
        <v>180</v>
      </c>
    </row>
    <row r="34660" spans="1:4" ht="14.5" customHeight="1" x14ac:dyDescent="0.35">
      <c r="A34660" s="319"/>
      <c r="B34660" s="315">
        <v>44433.063888967328</v>
      </c>
      <c r="C34660" s="314"/>
      <c r="D34660" s="313" t="s">
        <v>180</v>
      </c>
    </row>
    <row r="34661" spans="1:4" ht="14.5" customHeight="1" x14ac:dyDescent="0.35">
      <c r="A34661" s="319"/>
      <c r="B34661" s="315">
        <v>44433.064583411775</v>
      </c>
      <c r="C34661" s="314"/>
      <c r="D34661" s="313" t="s">
        <v>180</v>
      </c>
    </row>
    <row r="34662" spans="1:4" ht="14.5" customHeight="1" x14ac:dyDescent="0.35">
      <c r="A34662" s="319"/>
      <c r="B34662" s="315">
        <v>44433.065277856222</v>
      </c>
      <c r="C34662" s="314"/>
      <c r="D34662" s="313" t="s">
        <v>180</v>
      </c>
    </row>
    <row r="34663" spans="1:4" ht="14.5" customHeight="1" x14ac:dyDescent="0.35">
      <c r="A34663" s="319"/>
      <c r="B34663" s="315">
        <v>44433.065972300668</v>
      </c>
      <c r="C34663" s="314"/>
      <c r="D34663" s="313" t="s">
        <v>180</v>
      </c>
    </row>
    <row r="34664" spans="1:4" ht="14.5" customHeight="1" x14ac:dyDescent="0.35">
      <c r="A34664" s="319"/>
      <c r="B34664" s="315">
        <v>44433.066666745115</v>
      </c>
      <c r="C34664" s="314"/>
      <c r="D34664" s="313" t="s">
        <v>180</v>
      </c>
    </row>
    <row r="34665" spans="1:4" ht="14.5" customHeight="1" x14ac:dyDescent="0.35">
      <c r="A34665" s="319"/>
      <c r="B34665" s="315">
        <v>44433.067361189562</v>
      </c>
      <c r="C34665" s="314"/>
      <c r="D34665" s="313" t="s">
        <v>180</v>
      </c>
    </row>
    <row r="34666" spans="1:4" ht="14.5" customHeight="1" x14ac:dyDescent="0.35">
      <c r="A34666" s="319"/>
      <c r="B34666" s="315">
        <v>44433.068055634008</v>
      </c>
      <c r="C34666" s="314"/>
      <c r="D34666" s="313" t="s">
        <v>180</v>
      </c>
    </row>
    <row r="34667" spans="1:4" ht="14.5" customHeight="1" x14ac:dyDescent="0.35">
      <c r="A34667" s="319"/>
      <c r="B34667" s="315">
        <v>44433.068750078455</v>
      </c>
      <c r="C34667" s="314"/>
      <c r="D34667" s="313" t="s">
        <v>180</v>
      </c>
    </row>
    <row r="34668" spans="1:4" ht="14.5" customHeight="1" x14ac:dyDescent="0.35">
      <c r="A34668" s="319"/>
      <c r="B34668" s="315">
        <v>44433.069444522902</v>
      </c>
      <c r="C34668" s="314"/>
      <c r="D34668" s="313" t="s">
        <v>180</v>
      </c>
    </row>
    <row r="34669" spans="1:4" ht="14.5" customHeight="1" x14ac:dyDescent="0.35">
      <c r="A34669" s="319"/>
      <c r="B34669" s="315">
        <v>44433.070138967349</v>
      </c>
      <c r="C34669" s="314"/>
      <c r="D34669" s="313" t="s">
        <v>180</v>
      </c>
    </row>
    <row r="34670" spans="1:4" ht="14.5" customHeight="1" x14ac:dyDescent="0.35">
      <c r="A34670" s="319"/>
      <c r="B34670" s="315">
        <v>44433.070833411795</v>
      </c>
      <c r="C34670" s="314"/>
      <c r="D34670" s="313" t="s">
        <v>180</v>
      </c>
    </row>
    <row r="34671" spans="1:4" ht="14.5" customHeight="1" x14ac:dyDescent="0.35">
      <c r="A34671" s="319"/>
      <c r="B34671" s="315">
        <v>44433.071527856242</v>
      </c>
      <c r="C34671" s="314"/>
      <c r="D34671" s="313" t="s">
        <v>180</v>
      </c>
    </row>
    <row r="34672" spans="1:4" ht="14.5" customHeight="1" x14ac:dyDescent="0.35">
      <c r="A34672" s="319"/>
      <c r="B34672" s="315">
        <v>44433.072222300689</v>
      </c>
      <c r="C34672" s="314"/>
      <c r="D34672" s="313" t="s">
        <v>180</v>
      </c>
    </row>
    <row r="34673" spans="1:4" ht="14.5" customHeight="1" x14ac:dyDescent="0.35">
      <c r="A34673" s="319"/>
      <c r="B34673" s="315">
        <v>44433.072916745135</v>
      </c>
      <c r="C34673" s="314"/>
      <c r="D34673" s="313" t="s">
        <v>180</v>
      </c>
    </row>
    <row r="34674" spans="1:4" ht="14.5" customHeight="1" x14ac:dyDescent="0.35">
      <c r="A34674" s="319"/>
      <c r="B34674" s="315">
        <v>44433.073611189582</v>
      </c>
      <c r="C34674" s="314"/>
      <c r="D34674" s="313" t="s">
        <v>180</v>
      </c>
    </row>
    <row r="34675" spans="1:4" ht="14.5" customHeight="1" x14ac:dyDescent="0.35">
      <c r="A34675" s="319"/>
      <c r="B34675" s="315">
        <v>44433.074305634029</v>
      </c>
      <c r="C34675" s="314"/>
      <c r="D34675" s="313" t="s">
        <v>180</v>
      </c>
    </row>
    <row r="34676" spans="1:4" ht="14.5" customHeight="1" x14ac:dyDescent="0.35">
      <c r="A34676" s="319"/>
      <c r="B34676" s="315">
        <v>44433.075000078476</v>
      </c>
      <c r="C34676" s="314"/>
      <c r="D34676" s="313" t="s">
        <v>180</v>
      </c>
    </row>
    <row r="34677" spans="1:4" ht="14.5" customHeight="1" x14ac:dyDescent="0.35">
      <c r="A34677" s="319"/>
      <c r="B34677" s="315">
        <v>44433.075694522922</v>
      </c>
      <c r="C34677" s="314"/>
      <c r="D34677" s="313" t="s">
        <v>180</v>
      </c>
    </row>
    <row r="34678" spans="1:4" ht="14.5" customHeight="1" x14ac:dyDescent="0.35">
      <c r="A34678" s="319"/>
      <c r="B34678" s="315">
        <v>44433.076388967369</v>
      </c>
      <c r="C34678" s="314"/>
      <c r="D34678" s="313" t="s">
        <v>180</v>
      </c>
    </row>
    <row r="34679" spans="1:4" ht="14.5" customHeight="1" x14ac:dyDescent="0.35">
      <c r="A34679" s="319"/>
      <c r="B34679" s="315">
        <v>44433.077083411816</v>
      </c>
      <c r="C34679" s="314"/>
      <c r="D34679" s="313" t="s">
        <v>180</v>
      </c>
    </row>
    <row r="34680" spans="1:4" ht="14.5" customHeight="1" x14ac:dyDescent="0.35">
      <c r="A34680" s="319"/>
      <c r="B34680" s="315">
        <v>44433.077777856262</v>
      </c>
      <c r="C34680" s="314"/>
      <c r="D34680" s="313" t="s">
        <v>180</v>
      </c>
    </row>
    <row r="34681" spans="1:4" ht="14.5" customHeight="1" x14ac:dyDescent="0.35">
      <c r="A34681" s="319"/>
      <c r="B34681" s="315">
        <v>44433.078472300709</v>
      </c>
      <c r="C34681" s="314"/>
      <c r="D34681" s="313" t="s">
        <v>180</v>
      </c>
    </row>
    <row r="34682" spans="1:4" ht="14.5" customHeight="1" x14ac:dyDescent="0.35">
      <c r="A34682" s="319"/>
      <c r="B34682" s="315">
        <v>44433.079166745156</v>
      </c>
      <c r="C34682" s="314"/>
      <c r="D34682" s="313" t="s">
        <v>180</v>
      </c>
    </row>
    <row r="34683" spans="1:4" ht="14.5" customHeight="1" x14ac:dyDescent="0.35">
      <c r="A34683" s="319"/>
      <c r="B34683" s="315">
        <v>44433.079861189603</v>
      </c>
      <c r="C34683" s="314"/>
      <c r="D34683" s="313" t="s">
        <v>180</v>
      </c>
    </row>
    <row r="34684" spans="1:4" ht="14.5" customHeight="1" x14ac:dyDescent="0.35">
      <c r="A34684" s="319"/>
      <c r="B34684" s="315">
        <v>44433.080555634049</v>
      </c>
      <c r="C34684" s="314"/>
      <c r="D34684" s="313" t="s">
        <v>180</v>
      </c>
    </row>
    <row r="34685" spans="1:4" ht="14.5" customHeight="1" x14ac:dyDescent="0.35">
      <c r="A34685" s="319"/>
      <c r="B34685" s="315">
        <v>44433.081250078496</v>
      </c>
      <c r="C34685" s="314"/>
      <c r="D34685" s="313" t="s">
        <v>180</v>
      </c>
    </row>
    <row r="34686" spans="1:4" ht="14.5" customHeight="1" x14ac:dyDescent="0.35">
      <c r="A34686" s="319"/>
      <c r="B34686" s="315">
        <v>44433.081944522943</v>
      </c>
      <c r="C34686" s="314"/>
      <c r="D34686" s="313" t="s">
        <v>180</v>
      </c>
    </row>
    <row r="34687" spans="1:4" ht="14.5" customHeight="1" x14ac:dyDescent="0.35">
      <c r="A34687" s="319"/>
      <c r="B34687" s="315">
        <v>44433.082638967389</v>
      </c>
      <c r="C34687" s="314"/>
      <c r="D34687" s="313" t="s">
        <v>180</v>
      </c>
    </row>
    <row r="34688" spans="1:4" ht="14.5" customHeight="1" x14ac:dyDescent="0.35">
      <c r="A34688" s="319"/>
      <c r="B34688" s="315">
        <v>44433.083333411836</v>
      </c>
      <c r="C34688" s="314"/>
      <c r="D34688" s="313" t="s">
        <v>180</v>
      </c>
    </row>
    <row r="34689" spans="1:4" ht="14.5" customHeight="1" x14ac:dyDescent="0.35">
      <c r="A34689" s="319"/>
      <c r="B34689" s="315">
        <v>44433.084027856283</v>
      </c>
      <c r="C34689" s="314"/>
      <c r="D34689" s="313" t="s">
        <v>180</v>
      </c>
    </row>
    <row r="34690" spans="1:4" ht="14.5" customHeight="1" x14ac:dyDescent="0.35">
      <c r="A34690" s="319"/>
      <c r="B34690" s="315">
        <v>44433.084722300729</v>
      </c>
      <c r="C34690" s="314"/>
      <c r="D34690" s="313" t="s">
        <v>180</v>
      </c>
    </row>
    <row r="34691" spans="1:4" ht="14.5" customHeight="1" x14ac:dyDescent="0.35">
      <c r="A34691" s="319"/>
      <c r="B34691" s="315">
        <v>44433.085416745176</v>
      </c>
      <c r="C34691" s="314"/>
      <c r="D34691" s="313" t="s">
        <v>180</v>
      </c>
    </row>
    <row r="34692" spans="1:4" ht="14.5" customHeight="1" x14ac:dyDescent="0.35">
      <c r="A34692" s="319"/>
      <c r="B34692" s="315">
        <v>44433.086111189623</v>
      </c>
      <c r="C34692" s="314"/>
      <c r="D34692" s="313" t="s">
        <v>180</v>
      </c>
    </row>
    <row r="34693" spans="1:4" ht="14.5" customHeight="1" x14ac:dyDescent="0.35">
      <c r="A34693" s="319"/>
      <c r="B34693" s="315">
        <v>44433.08680563407</v>
      </c>
      <c r="C34693" s="314"/>
      <c r="D34693" s="313" t="s">
        <v>180</v>
      </c>
    </row>
    <row r="34694" spans="1:4" ht="14.5" customHeight="1" x14ac:dyDescent="0.35">
      <c r="A34694" s="319"/>
      <c r="B34694" s="315">
        <v>44433.087500078516</v>
      </c>
      <c r="C34694" s="314"/>
      <c r="D34694" s="313" t="s">
        <v>180</v>
      </c>
    </row>
    <row r="34695" spans="1:4" ht="14.5" customHeight="1" x14ac:dyDescent="0.35">
      <c r="A34695" s="319"/>
      <c r="B34695" s="315">
        <v>44433.088194522963</v>
      </c>
      <c r="C34695" s="314"/>
      <c r="D34695" s="313" t="s">
        <v>180</v>
      </c>
    </row>
    <row r="34696" spans="1:4" ht="14.5" customHeight="1" x14ac:dyDescent="0.35">
      <c r="A34696" s="319"/>
      <c r="B34696" s="315">
        <v>44433.08888896741</v>
      </c>
      <c r="C34696" s="314"/>
      <c r="D34696" s="313" t="s">
        <v>180</v>
      </c>
    </row>
    <row r="34697" spans="1:4" ht="14.5" customHeight="1" x14ac:dyDescent="0.35">
      <c r="A34697" s="319"/>
      <c r="B34697" s="315">
        <v>44433.089583411856</v>
      </c>
      <c r="C34697" s="314"/>
      <c r="D34697" s="313" t="s">
        <v>180</v>
      </c>
    </row>
    <row r="34698" spans="1:4" ht="14.5" customHeight="1" x14ac:dyDescent="0.35">
      <c r="A34698" s="319"/>
      <c r="B34698" s="315">
        <v>44433.090277856303</v>
      </c>
      <c r="C34698" s="314"/>
      <c r="D34698" s="313" t="s">
        <v>180</v>
      </c>
    </row>
    <row r="34699" spans="1:4" ht="14.5" customHeight="1" x14ac:dyDescent="0.35">
      <c r="A34699" s="319"/>
      <c r="B34699" s="315">
        <v>44433.09097230075</v>
      </c>
      <c r="C34699" s="314"/>
      <c r="D34699" s="313" t="s">
        <v>180</v>
      </c>
    </row>
    <row r="34700" spans="1:4" ht="14.5" customHeight="1" x14ac:dyDescent="0.35">
      <c r="A34700" s="319"/>
      <c r="B34700" s="315">
        <v>44433.091666745197</v>
      </c>
      <c r="C34700" s="314"/>
      <c r="D34700" s="313" t="s">
        <v>180</v>
      </c>
    </row>
    <row r="34701" spans="1:4" ht="14.5" customHeight="1" x14ac:dyDescent="0.35">
      <c r="A34701" s="319"/>
      <c r="B34701" s="315">
        <v>44433.092361189643</v>
      </c>
      <c r="C34701" s="314"/>
      <c r="D34701" s="313" t="s">
        <v>180</v>
      </c>
    </row>
    <row r="34702" spans="1:4" ht="14.5" customHeight="1" x14ac:dyDescent="0.35">
      <c r="A34702" s="319"/>
      <c r="B34702" s="315">
        <v>44433.09305563409</v>
      </c>
      <c r="C34702" s="314"/>
      <c r="D34702" s="313" t="s">
        <v>180</v>
      </c>
    </row>
    <row r="34703" spans="1:4" ht="14.5" customHeight="1" x14ac:dyDescent="0.35">
      <c r="A34703" s="319"/>
      <c r="B34703" s="315">
        <v>44433.093750078537</v>
      </c>
      <c r="C34703" s="314"/>
      <c r="D34703" s="313" t="s">
        <v>180</v>
      </c>
    </row>
    <row r="34704" spans="1:4" ht="14.5" customHeight="1" x14ac:dyDescent="0.35">
      <c r="A34704" s="319"/>
      <c r="B34704" s="315">
        <v>44433.094444522983</v>
      </c>
      <c r="C34704" s="314"/>
      <c r="D34704" s="313" t="s">
        <v>180</v>
      </c>
    </row>
    <row r="34705" spans="1:4" ht="14.5" customHeight="1" x14ac:dyDescent="0.35">
      <c r="A34705" s="319"/>
      <c r="B34705" s="315">
        <v>44433.09513896743</v>
      </c>
      <c r="C34705" s="314"/>
      <c r="D34705" s="313" t="s">
        <v>180</v>
      </c>
    </row>
    <row r="34706" spans="1:4" ht="14.5" customHeight="1" x14ac:dyDescent="0.35">
      <c r="A34706" s="319"/>
      <c r="B34706" s="315">
        <v>44433.095833411877</v>
      </c>
      <c r="C34706" s="314"/>
      <c r="D34706" s="313" t="s">
        <v>180</v>
      </c>
    </row>
    <row r="34707" spans="1:4" ht="14.5" customHeight="1" x14ac:dyDescent="0.35">
      <c r="A34707" s="319"/>
      <c r="B34707" s="315">
        <v>44433.096527856324</v>
      </c>
      <c r="C34707" s="314"/>
      <c r="D34707" s="313" t="s">
        <v>180</v>
      </c>
    </row>
    <row r="34708" spans="1:4" ht="14.5" customHeight="1" x14ac:dyDescent="0.35">
      <c r="A34708" s="319"/>
      <c r="B34708" s="315">
        <v>44433.09722230077</v>
      </c>
      <c r="C34708" s="314"/>
      <c r="D34708" s="313" t="s">
        <v>180</v>
      </c>
    </row>
    <row r="34709" spans="1:4" ht="14.5" customHeight="1" x14ac:dyDescent="0.35">
      <c r="A34709" s="319"/>
      <c r="B34709" s="315">
        <v>44433.097916745217</v>
      </c>
      <c r="C34709" s="314"/>
      <c r="D34709" s="313" t="s">
        <v>180</v>
      </c>
    </row>
    <row r="34710" spans="1:4" ht="14.5" customHeight="1" x14ac:dyDescent="0.35">
      <c r="A34710" s="319"/>
      <c r="B34710" s="315">
        <v>44433.098611189664</v>
      </c>
      <c r="C34710" s="314"/>
      <c r="D34710" s="313" t="s">
        <v>180</v>
      </c>
    </row>
    <row r="34711" spans="1:4" ht="14.5" customHeight="1" x14ac:dyDescent="0.35">
      <c r="A34711" s="319"/>
      <c r="B34711" s="315">
        <v>44433.09930563411</v>
      </c>
      <c r="C34711" s="314"/>
      <c r="D34711" s="313" t="s">
        <v>180</v>
      </c>
    </row>
    <row r="34712" spans="1:4" ht="14.5" customHeight="1" x14ac:dyDescent="0.35">
      <c r="A34712" s="319"/>
      <c r="B34712" s="315">
        <v>44433.100000078557</v>
      </c>
      <c r="C34712" s="314"/>
      <c r="D34712" s="313" t="s">
        <v>180</v>
      </c>
    </row>
    <row r="34713" spans="1:4" ht="14.5" customHeight="1" x14ac:dyDescent="0.35">
      <c r="A34713" s="319"/>
      <c r="B34713" s="315">
        <v>44433.100694523004</v>
      </c>
      <c r="C34713" s="314"/>
      <c r="D34713" s="313" t="s">
        <v>180</v>
      </c>
    </row>
    <row r="34714" spans="1:4" ht="14.5" customHeight="1" x14ac:dyDescent="0.35">
      <c r="A34714" s="319"/>
      <c r="B34714" s="315">
        <v>44433.10138896745</v>
      </c>
      <c r="C34714" s="314"/>
      <c r="D34714" s="313" t="s">
        <v>180</v>
      </c>
    </row>
    <row r="34715" spans="1:4" ht="14.5" customHeight="1" x14ac:dyDescent="0.35">
      <c r="A34715" s="319"/>
      <c r="B34715" s="315">
        <v>44433.102083411897</v>
      </c>
      <c r="C34715" s="314"/>
      <c r="D34715" s="313" t="s">
        <v>180</v>
      </c>
    </row>
    <row r="34716" spans="1:4" ht="14.5" customHeight="1" x14ac:dyDescent="0.35">
      <c r="A34716" s="319"/>
      <c r="B34716" s="315">
        <v>44433.102777856344</v>
      </c>
      <c r="C34716" s="314"/>
      <c r="D34716" s="313" t="s">
        <v>180</v>
      </c>
    </row>
    <row r="34717" spans="1:4" ht="14.5" customHeight="1" x14ac:dyDescent="0.35">
      <c r="A34717" s="319"/>
      <c r="B34717" s="315">
        <v>44433.103472300791</v>
      </c>
      <c r="C34717" s="314"/>
      <c r="D34717" s="313" t="s">
        <v>180</v>
      </c>
    </row>
    <row r="34718" spans="1:4" ht="14.5" customHeight="1" x14ac:dyDescent="0.35">
      <c r="A34718" s="319"/>
      <c r="B34718" s="315">
        <v>44433.104166745237</v>
      </c>
      <c r="C34718" s="314"/>
      <c r="D34718" s="313" t="s">
        <v>180</v>
      </c>
    </row>
    <row r="34719" spans="1:4" ht="14.5" customHeight="1" x14ac:dyDescent="0.35">
      <c r="A34719" s="319"/>
      <c r="B34719" s="315">
        <v>44433.104861189684</v>
      </c>
      <c r="C34719" s="314"/>
      <c r="D34719" s="313" t="s">
        <v>180</v>
      </c>
    </row>
    <row r="34720" spans="1:4" ht="14.5" customHeight="1" x14ac:dyDescent="0.35">
      <c r="A34720" s="319"/>
      <c r="B34720" s="315">
        <v>44433.105555634131</v>
      </c>
      <c r="C34720" s="314"/>
      <c r="D34720" s="313" t="s">
        <v>180</v>
      </c>
    </row>
    <row r="34721" spans="1:4" ht="14.5" customHeight="1" x14ac:dyDescent="0.35">
      <c r="A34721" s="319"/>
      <c r="B34721" s="315">
        <v>44433.106250078577</v>
      </c>
      <c r="C34721" s="314"/>
      <c r="D34721" s="313" t="s">
        <v>180</v>
      </c>
    </row>
    <row r="34722" spans="1:4" ht="14.5" customHeight="1" x14ac:dyDescent="0.35">
      <c r="A34722" s="319"/>
      <c r="B34722" s="315">
        <v>44433.106944523024</v>
      </c>
      <c r="C34722" s="314"/>
      <c r="D34722" s="313" t="s">
        <v>180</v>
      </c>
    </row>
    <row r="34723" spans="1:4" ht="14.5" customHeight="1" x14ac:dyDescent="0.35">
      <c r="A34723" s="319"/>
      <c r="B34723" s="315">
        <v>44433.107638967471</v>
      </c>
      <c r="C34723" s="314"/>
      <c r="D34723" s="313" t="s">
        <v>180</v>
      </c>
    </row>
    <row r="34724" spans="1:4" ht="14.5" customHeight="1" x14ac:dyDescent="0.35">
      <c r="A34724" s="319"/>
      <c r="B34724" s="315">
        <v>44433.108333411918</v>
      </c>
      <c r="C34724" s="314"/>
      <c r="D34724" s="313" t="s">
        <v>180</v>
      </c>
    </row>
    <row r="34725" spans="1:4" ht="14.5" customHeight="1" x14ac:dyDescent="0.35">
      <c r="A34725" s="319"/>
      <c r="B34725" s="315">
        <v>44433.109027856364</v>
      </c>
      <c r="C34725" s="314"/>
      <c r="D34725" s="313" t="s">
        <v>180</v>
      </c>
    </row>
    <row r="34726" spans="1:4" ht="14.5" customHeight="1" x14ac:dyDescent="0.35">
      <c r="A34726" s="319"/>
      <c r="B34726" s="315">
        <v>44433.109722300811</v>
      </c>
      <c r="C34726" s="314"/>
      <c r="D34726" s="313" t="s">
        <v>180</v>
      </c>
    </row>
    <row r="34727" spans="1:4" ht="14.5" customHeight="1" x14ac:dyDescent="0.35">
      <c r="A34727" s="319"/>
      <c r="B34727" s="315">
        <v>44433.110416745258</v>
      </c>
      <c r="C34727" s="314"/>
      <c r="D34727" s="313" t="s">
        <v>180</v>
      </c>
    </row>
    <row r="34728" spans="1:4" ht="14.5" customHeight="1" x14ac:dyDescent="0.35">
      <c r="A34728" s="319"/>
      <c r="B34728" s="315">
        <v>44433.111111189704</v>
      </c>
      <c r="C34728" s="314"/>
      <c r="D34728" s="313" t="s">
        <v>180</v>
      </c>
    </row>
    <row r="34729" spans="1:4" ht="14.5" customHeight="1" x14ac:dyDescent="0.35">
      <c r="A34729" s="319"/>
      <c r="B34729" s="315">
        <v>44433.111805634151</v>
      </c>
      <c r="C34729" s="314"/>
      <c r="D34729" s="313" t="s">
        <v>180</v>
      </c>
    </row>
    <row r="34730" spans="1:4" ht="14.5" customHeight="1" x14ac:dyDescent="0.35">
      <c r="A34730" s="319"/>
      <c r="B34730" s="315">
        <v>44433.112500078598</v>
      </c>
      <c r="C34730" s="314"/>
      <c r="D34730" s="313" t="s">
        <v>180</v>
      </c>
    </row>
    <row r="34731" spans="1:4" ht="14.5" customHeight="1" x14ac:dyDescent="0.35">
      <c r="A34731" s="319"/>
      <c r="B34731" s="315">
        <v>44433.113194523045</v>
      </c>
      <c r="C34731" s="314"/>
      <c r="D34731" s="313" t="s">
        <v>180</v>
      </c>
    </row>
    <row r="34732" spans="1:4" ht="14.5" customHeight="1" x14ac:dyDescent="0.35">
      <c r="A34732" s="319"/>
      <c r="B34732" s="315">
        <v>44433.113888967491</v>
      </c>
      <c r="C34732" s="314"/>
      <c r="D34732" s="313" t="s">
        <v>180</v>
      </c>
    </row>
    <row r="34733" spans="1:4" ht="14.5" customHeight="1" x14ac:dyDescent="0.35">
      <c r="A34733" s="319"/>
      <c r="B34733" s="315">
        <v>44433.114583411938</v>
      </c>
      <c r="C34733" s="314"/>
      <c r="D34733" s="313" t="s">
        <v>180</v>
      </c>
    </row>
    <row r="34734" spans="1:4" ht="14.5" customHeight="1" x14ac:dyDescent="0.35">
      <c r="A34734" s="319"/>
      <c r="B34734" s="315">
        <v>44433.115277856385</v>
      </c>
      <c r="C34734" s="314"/>
      <c r="D34734" s="313" t="s">
        <v>180</v>
      </c>
    </row>
    <row r="34735" spans="1:4" ht="14.5" customHeight="1" x14ac:dyDescent="0.35">
      <c r="A34735" s="319"/>
      <c r="B34735" s="315">
        <v>44433.115972300831</v>
      </c>
      <c r="C34735" s="314"/>
      <c r="D34735" s="313" t="s">
        <v>180</v>
      </c>
    </row>
    <row r="34736" spans="1:4" ht="14.5" customHeight="1" x14ac:dyDescent="0.35">
      <c r="A34736" s="319"/>
      <c r="B34736" s="315">
        <v>44433.116666745278</v>
      </c>
      <c r="C34736" s="314"/>
      <c r="D34736" s="313" t="s">
        <v>180</v>
      </c>
    </row>
    <row r="34737" spans="1:4" ht="14.5" customHeight="1" x14ac:dyDescent="0.35">
      <c r="A34737" s="319"/>
      <c r="B34737" s="315">
        <v>44433.117361189725</v>
      </c>
      <c r="C34737" s="314"/>
      <c r="D34737" s="313" t="s">
        <v>180</v>
      </c>
    </row>
    <row r="34738" spans="1:4" ht="14.5" customHeight="1" x14ac:dyDescent="0.35">
      <c r="A34738" s="319"/>
      <c r="B34738" s="315">
        <v>44433.118055634171</v>
      </c>
      <c r="C34738" s="314"/>
      <c r="D34738" s="313" t="s">
        <v>180</v>
      </c>
    </row>
    <row r="34739" spans="1:4" ht="14.5" customHeight="1" x14ac:dyDescent="0.35">
      <c r="A34739" s="319"/>
      <c r="B34739" s="315">
        <v>44433.118750078618</v>
      </c>
      <c r="C34739" s="314"/>
      <c r="D34739" s="313" t="s">
        <v>180</v>
      </c>
    </row>
    <row r="34740" spans="1:4" ht="14.5" customHeight="1" x14ac:dyDescent="0.35">
      <c r="A34740" s="319"/>
      <c r="B34740" s="315">
        <v>44433.119444523065</v>
      </c>
      <c r="C34740" s="314"/>
      <c r="D34740" s="313" t="s">
        <v>180</v>
      </c>
    </row>
    <row r="34741" spans="1:4" ht="14.5" customHeight="1" x14ac:dyDescent="0.35">
      <c r="A34741" s="319"/>
      <c r="B34741" s="315">
        <v>44433.120138967512</v>
      </c>
      <c r="C34741" s="314"/>
      <c r="D34741" s="313" t="s">
        <v>180</v>
      </c>
    </row>
    <row r="34742" spans="1:4" ht="14.5" customHeight="1" x14ac:dyDescent="0.35">
      <c r="A34742" s="319"/>
      <c r="B34742" s="315">
        <v>44433.120833411958</v>
      </c>
      <c r="C34742" s="314"/>
      <c r="D34742" s="313" t="s">
        <v>180</v>
      </c>
    </row>
    <row r="34743" spans="1:4" ht="14.5" customHeight="1" x14ac:dyDescent="0.35">
      <c r="A34743" s="319"/>
      <c r="B34743" s="315">
        <v>44433.121527856405</v>
      </c>
      <c r="C34743" s="314"/>
      <c r="D34743" s="313" t="s">
        <v>180</v>
      </c>
    </row>
    <row r="34744" spans="1:4" ht="14.5" customHeight="1" x14ac:dyDescent="0.35">
      <c r="A34744" s="319"/>
      <c r="B34744" s="315">
        <v>44433.122222300852</v>
      </c>
      <c r="C34744" s="314"/>
      <c r="D34744" s="313" t="s">
        <v>180</v>
      </c>
    </row>
    <row r="34745" spans="1:4" ht="14.5" customHeight="1" x14ac:dyDescent="0.35">
      <c r="A34745" s="319"/>
      <c r="B34745" s="315">
        <v>44433.122916745298</v>
      </c>
      <c r="C34745" s="314"/>
      <c r="D34745" s="313" t="s">
        <v>180</v>
      </c>
    </row>
    <row r="34746" spans="1:4" ht="14.5" customHeight="1" x14ac:dyDescent="0.35">
      <c r="A34746" s="319"/>
      <c r="B34746" s="315">
        <v>44433.123611189745</v>
      </c>
      <c r="C34746" s="314"/>
      <c r="D34746" s="313" t="s">
        <v>180</v>
      </c>
    </row>
    <row r="34747" spans="1:4" ht="14.5" customHeight="1" x14ac:dyDescent="0.35">
      <c r="A34747" s="319"/>
      <c r="B34747" s="315">
        <v>44433.124305634192</v>
      </c>
      <c r="C34747" s="314"/>
      <c r="D34747" s="313" t="s">
        <v>180</v>
      </c>
    </row>
    <row r="34748" spans="1:4" ht="14.5" customHeight="1" x14ac:dyDescent="0.35">
      <c r="A34748" s="319"/>
      <c r="B34748" s="315">
        <v>44433.125000078639</v>
      </c>
      <c r="C34748" s="314"/>
      <c r="D34748" s="313" t="s">
        <v>180</v>
      </c>
    </row>
    <row r="34749" spans="1:4" ht="14.5" customHeight="1" x14ac:dyDescent="0.35">
      <c r="A34749" s="319"/>
      <c r="B34749" s="315">
        <v>44433.125694523085</v>
      </c>
      <c r="C34749" s="314"/>
      <c r="D34749" s="313" t="s">
        <v>180</v>
      </c>
    </row>
    <row r="34750" spans="1:4" ht="14.5" customHeight="1" x14ac:dyDescent="0.35">
      <c r="A34750" s="319"/>
      <c r="B34750" s="315">
        <v>44433.126388967532</v>
      </c>
      <c r="C34750" s="314"/>
      <c r="D34750" s="313" t="s">
        <v>180</v>
      </c>
    </row>
    <row r="34751" spans="1:4" ht="14.5" customHeight="1" x14ac:dyDescent="0.35">
      <c r="A34751" s="319"/>
      <c r="B34751" s="315">
        <v>44433.127083411979</v>
      </c>
      <c r="C34751" s="314"/>
      <c r="D34751" s="313" t="s">
        <v>180</v>
      </c>
    </row>
    <row r="34752" spans="1:4" ht="14.5" customHeight="1" x14ac:dyDescent="0.35">
      <c r="A34752" s="319"/>
      <c r="B34752" s="315">
        <v>44433.127777856425</v>
      </c>
      <c r="C34752" s="314"/>
      <c r="D34752" s="313" t="s">
        <v>180</v>
      </c>
    </row>
    <row r="34753" spans="1:4" ht="14.5" customHeight="1" x14ac:dyDescent="0.35">
      <c r="A34753" s="319"/>
      <c r="B34753" s="315">
        <v>44433.128472300872</v>
      </c>
      <c r="C34753" s="314"/>
      <c r="D34753" s="313" t="s">
        <v>180</v>
      </c>
    </row>
    <row r="34754" spans="1:4" ht="14.5" customHeight="1" x14ac:dyDescent="0.35">
      <c r="A34754" s="319"/>
      <c r="B34754" s="315">
        <v>44433.129166745319</v>
      </c>
      <c r="C34754" s="314"/>
      <c r="D34754" s="313" t="s">
        <v>180</v>
      </c>
    </row>
    <row r="34755" spans="1:4" ht="14.5" customHeight="1" x14ac:dyDescent="0.35">
      <c r="A34755" s="319"/>
      <c r="B34755" s="315">
        <v>44433.129861189766</v>
      </c>
      <c r="C34755" s="314"/>
      <c r="D34755" s="313" t="s">
        <v>180</v>
      </c>
    </row>
    <row r="34756" spans="1:4" ht="14.5" customHeight="1" x14ac:dyDescent="0.35">
      <c r="A34756" s="319"/>
      <c r="B34756" s="315">
        <v>44433.130555634212</v>
      </c>
      <c r="C34756" s="314"/>
      <c r="D34756" s="313" t="s">
        <v>180</v>
      </c>
    </row>
    <row r="34757" spans="1:4" ht="14.5" customHeight="1" x14ac:dyDescent="0.35">
      <c r="A34757" s="319"/>
      <c r="B34757" s="315">
        <v>44433.131250078659</v>
      </c>
      <c r="C34757" s="314"/>
      <c r="D34757" s="313" t="s">
        <v>180</v>
      </c>
    </row>
    <row r="34758" spans="1:4" ht="14.5" customHeight="1" x14ac:dyDescent="0.35">
      <c r="A34758" s="319"/>
      <c r="B34758" s="315">
        <v>44433.131944523106</v>
      </c>
      <c r="C34758" s="314"/>
      <c r="D34758" s="313" t="s">
        <v>180</v>
      </c>
    </row>
    <row r="34759" spans="1:4" ht="14.5" customHeight="1" x14ac:dyDescent="0.35">
      <c r="A34759" s="319"/>
      <c r="B34759" s="315">
        <v>44433.132638967552</v>
      </c>
      <c r="C34759" s="314"/>
      <c r="D34759" s="313" t="s">
        <v>180</v>
      </c>
    </row>
    <row r="34760" spans="1:4" ht="14.5" customHeight="1" x14ac:dyDescent="0.35">
      <c r="A34760" s="319"/>
      <c r="B34760" s="315">
        <v>44433.133333411999</v>
      </c>
      <c r="C34760" s="314"/>
      <c r="D34760" s="313" t="s">
        <v>180</v>
      </c>
    </row>
    <row r="34761" spans="1:4" ht="14.5" customHeight="1" x14ac:dyDescent="0.35">
      <c r="A34761" s="319"/>
      <c r="B34761" s="315">
        <v>44433.134027856446</v>
      </c>
      <c r="C34761" s="314"/>
      <c r="D34761" s="313" t="s">
        <v>180</v>
      </c>
    </row>
    <row r="34762" spans="1:4" ht="14.5" customHeight="1" x14ac:dyDescent="0.35">
      <c r="A34762" s="319"/>
      <c r="B34762" s="315">
        <v>44433.134722300892</v>
      </c>
      <c r="C34762" s="314"/>
      <c r="D34762" s="313" t="s">
        <v>180</v>
      </c>
    </row>
    <row r="34763" spans="1:4" ht="14.5" customHeight="1" x14ac:dyDescent="0.35">
      <c r="A34763" s="319"/>
      <c r="B34763" s="315">
        <v>44433.135416745339</v>
      </c>
      <c r="C34763" s="314"/>
      <c r="D34763" s="313" t="s">
        <v>180</v>
      </c>
    </row>
    <row r="34764" spans="1:4" ht="14.5" customHeight="1" x14ac:dyDescent="0.35">
      <c r="A34764" s="319"/>
      <c r="B34764" s="315">
        <v>44433.136111189786</v>
      </c>
      <c r="C34764" s="314"/>
      <c r="D34764" s="313" t="s">
        <v>180</v>
      </c>
    </row>
    <row r="34765" spans="1:4" ht="14.5" customHeight="1" x14ac:dyDescent="0.35">
      <c r="A34765" s="319"/>
      <c r="B34765" s="315">
        <v>44433.136805634233</v>
      </c>
      <c r="C34765" s="314"/>
      <c r="D34765" s="313" t="s">
        <v>180</v>
      </c>
    </row>
    <row r="34766" spans="1:4" ht="14.5" customHeight="1" x14ac:dyDescent="0.35">
      <c r="A34766" s="319"/>
      <c r="B34766" s="315">
        <v>44433.137500078679</v>
      </c>
      <c r="C34766" s="314"/>
      <c r="D34766" s="313" t="s">
        <v>180</v>
      </c>
    </row>
    <row r="34767" spans="1:4" ht="14.5" customHeight="1" x14ac:dyDescent="0.35">
      <c r="A34767" s="319"/>
      <c r="B34767" s="315">
        <v>44433.138194523126</v>
      </c>
      <c r="C34767" s="314"/>
      <c r="D34767" s="313" t="s">
        <v>180</v>
      </c>
    </row>
    <row r="34768" spans="1:4" ht="14.5" customHeight="1" x14ac:dyDescent="0.35">
      <c r="A34768" s="319"/>
      <c r="B34768" s="315">
        <v>44433.138888967573</v>
      </c>
      <c r="C34768" s="314"/>
      <c r="D34768" s="313" t="s">
        <v>180</v>
      </c>
    </row>
    <row r="34769" spans="1:4" ht="14.5" customHeight="1" x14ac:dyDescent="0.35">
      <c r="A34769" s="319"/>
      <c r="B34769" s="315">
        <v>44433.139583412019</v>
      </c>
      <c r="C34769" s="314"/>
      <c r="D34769" s="313" t="s">
        <v>180</v>
      </c>
    </row>
    <row r="34770" spans="1:4" ht="14.5" customHeight="1" x14ac:dyDescent="0.35">
      <c r="A34770" s="319"/>
      <c r="B34770" s="315">
        <v>44433.140277856466</v>
      </c>
      <c r="C34770" s="314"/>
      <c r="D34770" s="313" t="s">
        <v>180</v>
      </c>
    </row>
    <row r="34771" spans="1:4" ht="14.5" customHeight="1" x14ac:dyDescent="0.35">
      <c r="A34771" s="319"/>
      <c r="B34771" s="315">
        <v>44433.140972300913</v>
      </c>
      <c r="C34771" s="314"/>
      <c r="D34771" s="313" t="s">
        <v>180</v>
      </c>
    </row>
    <row r="34772" spans="1:4" ht="14.5" customHeight="1" x14ac:dyDescent="0.35">
      <c r="A34772" s="319"/>
      <c r="B34772" s="315">
        <v>44433.14166674536</v>
      </c>
      <c r="C34772" s="314"/>
      <c r="D34772" s="313" t="s">
        <v>180</v>
      </c>
    </row>
    <row r="34773" spans="1:4" ht="14.5" customHeight="1" x14ac:dyDescent="0.35">
      <c r="A34773" s="319"/>
      <c r="B34773" s="315">
        <v>44433.142361189806</v>
      </c>
      <c r="C34773" s="314"/>
      <c r="D34773" s="313" t="s">
        <v>180</v>
      </c>
    </row>
    <row r="34774" spans="1:4" ht="14.5" customHeight="1" x14ac:dyDescent="0.35">
      <c r="A34774" s="319"/>
      <c r="B34774" s="315">
        <v>44433.143055634253</v>
      </c>
      <c r="C34774" s="314"/>
      <c r="D34774" s="313" t="s">
        <v>180</v>
      </c>
    </row>
    <row r="34775" spans="1:4" ht="14.5" customHeight="1" x14ac:dyDescent="0.35">
      <c r="A34775" s="319"/>
      <c r="B34775" s="315">
        <v>44433.1437500787</v>
      </c>
      <c r="C34775" s="314"/>
      <c r="D34775" s="313" t="s">
        <v>180</v>
      </c>
    </row>
    <row r="34776" spans="1:4" ht="14.5" customHeight="1" x14ac:dyDescent="0.35">
      <c r="A34776" s="319"/>
      <c r="B34776" s="315">
        <v>44433.144444523146</v>
      </c>
      <c r="C34776" s="314"/>
      <c r="D34776" s="313" t="s">
        <v>180</v>
      </c>
    </row>
    <row r="34777" spans="1:4" ht="14.5" customHeight="1" x14ac:dyDescent="0.35">
      <c r="A34777" s="319"/>
      <c r="B34777" s="315">
        <v>44433.145138967593</v>
      </c>
      <c r="C34777" s="314"/>
      <c r="D34777" s="313" t="s">
        <v>180</v>
      </c>
    </row>
    <row r="34778" spans="1:4" ht="14.5" customHeight="1" x14ac:dyDescent="0.35">
      <c r="A34778" s="319"/>
      <c r="B34778" s="315">
        <v>44433.14583341204</v>
      </c>
      <c r="C34778" s="314"/>
      <c r="D34778" s="313" t="s">
        <v>180</v>
      </c>
    </row>
    <row r="34779" spans="1:4" ht="14.5" customHeight="1" x14ac:dyDescent="0.35">
      <c r="A34779" s="319"/>
      <c r="B34779" s="315">
        <v>44433.146527856487</v>
      </c>
      <c r="C34779" s="314"/>
      <c r="D34779" s="313" t="s">
        <v>180</v>
      </c>
    </row>
    <row r="34780" spans="1:4" ht="14.5" customHeight="1" x14ac:dyDescent="0.35">
      <c r="A34780" s="319"/>
      <c r="B34780" s="315">
        <v>44433.147222300933</v>
      </c>
      <c r="C34780" s="314"/>
      <c r="D34780" s="313" t="s">
        <v>180</v>
      </c>
    </row>
    <row r="34781" spans="1:4" ht="14.5" customHeight="1" x14ac:dyDescent="0.35">
      <c r="A34781" s="319"/>
      <c r="B34781" s="315">
        <v>44433.14791674538</v>
      </c>
      <c r="C34781" s="314"/>
      <c r="D34781" s="313" t="s">
        <v>180</v>
      </c>
    </row>
    <row r="34782" spans="1:4" ht="14.5" customHeight="1" x14ac:dyDescent="0.35">
      <c r="A34782" s="319"/>
      <c r="B34782" s="315">
        <v>44433.148611189827</v>
      </c>
      <c r="C34782" s="314"/>
      <c r="D34782" s="313" t="s">
        <v>180</v>
      </c>
    </row>
    <row r="34783" spans="1:4" ht="14.5" customHeight="1" x14ac:dyDescent="0.35">
      <c r="A34783" s="319"/>
      <c r="B34783" s="315">
        <v>44433.149305634273</v>
      </c>
      <c r="C34783" s="314"/>
      <c r="D34783" s="313" t="s">
        <v>180</v>
      </c>
    </row>
    <row r="34784" spans="1:4" ht="14.5" customHeight="1" x14ac:dyDescent="0.35">
      <c r="A34784" s="319"/>
      <c r="B34784" s="315">
        <v>44433.15000007872</v>
      </c>
      <c r="C34784" s="314"/>
      <c r="D34784" s="313" t="s">
        <v>180</v>
      </c>
    </row>
    <row r="34785" spans="1:4" ht="14.5" customHeight="1" x14ac:dyDescent="0.35">
      <c r="A34785" s="319"/>
      <c r="B34785" s="315">
        <v>44433.150694523167</v>
      </c>
      <c r="C34785" s="314"/>
      <c r="D34785" s="313" t="s">
        <v>180</v>
      </c>
    </row>
    <row r="34786" spans="1:4" ht="14.5" customHeight="1" x14ac:dyDescent="0.35">
      <c r="A34786" s="319"/>
      <c r="B34786" s="315">
        <v>44433.151388967613</v>
      </c>
      <c r="C34786" s="314"/>
      <c r="D34786" s="313" t="s">
        <v>180</v>
      </c>
    </row>
    <row r="34787" spans="1:4" ht="14.5" customHeight="1" x14ac:dyDescent="0.35">
      <c r="A34787" s="319"/>
      <c r="B34787" s="315">
        <v>44433.15208341206</v>
      </c>
      <c r="C34787" s="314"/>
      <c r="D34787" s="313" t="s">
        <v>180</v>
      </c>
    </row>
    <row r="34788" spans="1:4" ht="14.5" customHeight="1" x14ac:dyDescent="0.35">
      <c r="A34788" s="319"/>
      <c r="B34788" s="315">
        <v>44433.152777856507</v>
      </c>
      <c r="C34788" s="314"/>
      <c r="D34788" s="313" t="s">
        <v>180</v>
      </c>
    </row>
    <row r="34789" spans="1:4" ht="14.5" customHeight="1" x14ac:dyDescent="0.35">
      <c r="A34789" s="319"/>
      <c r="B34789" s="315">
        <v>44433.153472300954</v>
      </c>
      <c r="C34789" s="314"/>
      <c r="D34789" s="313" t="s">
        <v>180</v>
      </c>
    </row>
    <row r="34790" spans="1:4" ht="14.5" customHeight="1" x14ac:dyDescent="0.35">
      <c r="A34790" s="319"/>
      <c r="B34790" s="315">
        <v>44433.1541667454</v>
      </c>
      <c r="C34790" s="314"/>
      <c r="D34790" s="313" t="s">
        <v>180</v>
      </c>
    </row>
    <row r="34791" spans="1:4" ht="14.5" customHeight="1" x14ac:dyDescent="0.35">
      <c r="A34791" s="319"/>
      <c r="B34791" s="315">
        <v>44433.154861189847</v>
      </c>
      <c r="C34791" s="314"/>
      <c r="D34791" s="313" t="s">
        <v>180</v>
      </c>
    </row>
    <row r="34792" spans="1:4" ht="14.5" customHeight="1" x14ac:dyDescent="0.35">
      <c r="A34792" s="319"/>
      <c r="B34792" s="315">
        <v>44433.155555634294</v>
      </c>
      <c r="C34792" s="314"/>
      <c r="D34792" s="313" t="s">
        <v>180</v>
      </c>
    </row>
    <row r="34793" spans="1:4" ht="14.5" customHeight="1" x14ac:dyDescent="0.35">
      <c r="A34793" s="319"/>
      <c r="B34793" s="315">
        <v>44433.15625007874</v>
      </c>
      <c r="C34793" s="314"/>
      <c r="D34793" s="313" t="s">
        <v>180</v>
      </c>
    </row>
    <row r="34794" spans="1:4" ht="14.5" customHeight="1" x14ac:dyDescent="0.35">
      <c r="A34794" s="319"/>
      <c r="B34794" s="315">
        <v>44433.156944523187</v>
      </c>
      <c r="C34794" s="314"/>
      <c r="D34794" s="313" t="s">
        <v>180</v>
      </c>
    </row>
    <row r="34795" spans="1:4" ht="14.5" customHeight="1" x14ac:dyDescent="0.35">
      <c r="A34795" s="319"/>
      <c r="B34795" s="315">
        <v>44433.157638967634</v>
      </c>
      <c r="C34795" s="314"/>
      <c r="D34795" s="313" t="s">
        <v>180</v>
      </c>
    </row>
    <row r="34796" spans="1:4" ht="14.5" customHeight="1" x14ac:dyDescent="0.35">
      <c r="A34796" s="319"/>
      <c r="B34796" s="315">
        <v>44433.158333412081</v>
      </c>
      <c r="C34796" s="314"/>
      <c r="D34796" s="313" t="s">
        <v>180</v>
      </c>
    </row>
    <row r="34797" spans="1:4" ht="14.5" customHeight="1" x14ac:dyDescent="0.35">
      <c r="A34797" s="319"/>
      <c r="B34797" s="315">
        <v>44433.159027856527</v>
      </c>
      <c r="C34797" s="314"/>
      <c r="D34797" s="313" t="s">
        <v>180</v>
      </c>
    </row>
    <row r="34798" spans="1:4" ht="14.5" customHeight="1" x14ac:dyDescent="0.35">
      <c r="A34798" s="319"/>
      <c r="B34798" s="315">
        <v>44433.159722300974</v>
      </c>
      <c r="C34798" s="314"/>
      <c r="D34798" s="313" t="s">
        <v>180</v>
      </c>
    </row>
    <row r="34799" spans="1:4" ht="14.5" customHeight="1" x14ac:dyDescent="0.35">
      <c r="A34799" s="319"/>
      <c r="B34799" s="315">
        <v>44433.160416745421</v>
      </c>
      <c r="C34799" s="314"/>
      <c r="D34799" s="313" t="s">
        <v>180</v>
      </c>
    </row>
    <row r="34800" spans="1:4" ht="14.5" customHeight="1" x14ac:dyDescent="0.35">
      <c r="A34800" s="319"/>
      <c r="B34800" s="315">
        <v>44433.161111189867</v>
      </c>
      <c r="C34800" s="314"/>
      <c r="D34800" s="313" t="s">
        <v>180</v>
      </c>
    </row>
    <row r="34801" spans="1:4" ht="14.5" customHeight="1" x14ac:dyDescent="0.35">
      <c r="A34801" s="319"/>
      <c r="B34801" s="315">
        <v>44433.161805634314</v>
      </c>
      <c r="C34801" s="314"/>
      <c r="D34801" s="313" t="s">
        <v>180</v>
      </c>
    </row>
    <row r="34802" spans="1:4" ht="14.5" customHeight="1" x14ac:dyDescent="0.35">
      <c r="A34802" s="319"/>
      <c r="B34802" s="315">
        <v>44433.162500078761</v>
      </c>
      <c r="C34802" s="314"/>
      <c r="D34802" s="313" t="s">
        <v>180</v>
      </c>
    </row>
    <row r="34803" spans="1:4" ht="14.5" customHeight="1" x14ac:dyDescent="0.35">
      <c r="A34803" s="319"/>
      <c r="B34803" s="315">
        <v>44433.163194523207</v>
      </c>
      <c r="C34803" s="314"/>
      <c r="D34803" s="313" t="s">
        <v>180</v>
      </c>
    </row>
    <row r="34804" spans="1:4" ht="14.5" customHeight="1" x14ac:dyDescent="0.35">
      <c r="A34804" s="319"/>
      <c r="B34804" s="315">
        <v>44433.163888967654</v>
      </c>
      <c r="C34804" s="314"/>
      <c r="D34804" s="313" t="s">
        <v>180</v>
      </c>
    </row>
    <row r="34805" spans="1:4" ht="14.5" customHeight="1" x14ac:dyDescent="0.35">
      <c r="A34805" s="319"/>
      <c r="B34805" s="315">
        <v>44433.164583412101</v>
      </c>
      <c r="C34805" s="314"/>
      <c r="D34805" s="313" t="s">
        <v>180</v>
      </c>
    </row>
    <row r="34806" spans="1:4" ht="14.5" customHeight="1" x14ac:dyDescent="0.35">
      <c r="A34806" s="319"/>
      <c r="B34806" s="315">
        <v>44433.165277856548</v>
      </c>
      <c r="C34806" s="314"/>
      <c r="D34806" s="313" t="s">
        <v>180</v>
      </c>
    </row>
    <row r="34807" spans="1:4" ht="14.5" customHeight="1" x14ac:dyDescent="0.35">
      <c r="A34807" s="319"/>
      <c r="B34807" s="315">
        <v>44433.165972300994</v>
      </c>
      <c r="C34807" s="314"/>
      <c r="D34807" s="313" t="s">
        <v>180</v>
      </c>
    </row>
    <row r="34808" spans="1:4" ht="14.5" customHeight="1" x14ac:dyDescent="0.35">
      <c r="A34808" s="319"/>
      <c r="B34808" s="315">
        <v>44433.166666745441</v>
      </c>
      <c r="C34808" s="314"/>
      <c r="D34808" s="313" t="s">
        <v>180</v>
      </c>
    </row>
    <row r="34809" spans="1:4" ht="14.5" customHeight="1" x14ac:dyDescent="0.35">
      <c r="A34809" s="319"/>
      <c r="B34809" s="315">
        <v>44433.167361189888</v>
      </c>
      <c r="C34809" s="314"/>
      <c r="D34809" s="313" t="s">
        <v>180</v>
      </c>
    </row>
    <row r="34810" spans="1:4" ht="14.5" customHeight="1" x14ac:dyDescent="0.35">
      <c r="A34810" s="319"/>
      <c r="B34810" s="315">
        <v>44433.168055634334</v>
      </c>
      <c r="C34810" s="314"/>
      <c r="D34810" s="313" t="s">
        <v>180</v>
      </c>
    </row>
    <row r="34811" spans="1:4" ht="14.5" customHeight="1" x14ac:dyDescent="0.35">
      <c r="A34811" s="319"/>
      <c r="B34811" s="315">
        <v>44433.168750078781</v>
      </c>
      <c r="C34811" s="314"/>
      <c r="D34811" s="313" t="s">
        <v>180</v>
      </c>
    </row>
    <row r="34812" spans="1:4" ht="14.5" customHeight="1" x14ac:dyDescent="0.35">
      <c r="A34812" s="319"/>
      <c r="B34812" s="315">
        <v>44433.169444523228</v>
      </c>
      <c r="C34812" s="314"/>
      <c r="D34812" s="313" t="s">
        <v>180</v>
      </c>
    </row>
    <row r="34813" spans="1:4" ht="14.5" customHeight="1" x14ac:dyDescent="0.35">
      <c r="A34813" s="319"/>
      <c r="B34813" s="315">
        <v>44433.170138967675</v>
      </c>
      <c r="C34813" s="314"/>
      <c r="D34813" s="313" t="s">
        <v>180</v>
      </c>
    </row>
    <row r="34814" spans="1:4" ht="14.5" customHeight="1" x14ac:dyDescent="0.35">
      <c r="A34814" s="319"/>
      <c r="B34814" s="315">
        <v>44433.170833412121</v>
      </c>
      <c r="C34814" s="314"/>
      <c r="D34814" s="313" t="s">
        <v>180</v>
      </c>
    </row>
    <row r="34815" spans="1:4" ht="14.5" customHeight="1" x14ac:dyDescent="0.35">
      <c r="A34815" s="319"/>
      <c r="B34815" s="315">
        <v>44433.171527856568</v>
      </c>
      <c r="C34815" s="314"/>
      <c r="D34815" s="313" t="s">
        <v>180</v>
      </c>
    </row>
    <row r="34816" spans="1:4" ht="14.5" customHeight="1" x14ac:dyDescent="0.35">
      <c r="A34816" s="319"/>
      <c r="B34816" s="315">
        <v>44433.172222301015</v>
      </c>
      <c r="C34816" s="314"/>
      <c r="D34816" s="313" t="s">
        <v>180</v>
      </c>
    </row>
    <row r="34817" spans="1:4" ht="14.5" customHeight="1" x14ac:dyDescent="0.35">
      <c r="A34817" s="319"/>
      <c r="B34817" s="315">
        <v>44433.172916745461</v>
      </c>
      <c r="C34817" s="314"/>
      <c r="D34817" s="313" t="s">
        <v>180</v>
      </c>
    </row>
    <row r="34818" spans="1:4" ht="14.5" customHeight="1" x14ac:dyDescent="0.35">
      <c r="A34818" s="319"/>
      <c r="B34818" s="315">
        <v>44433.173611189908</v>
      </c>
      <c r="C34818" s="314"/>
      <c r="D34818" s="313" t="s">
        <v>180</v>
      </c>
    </row>
    <row r="34819" spans="1:4" ht="14.5" customHeight="1" x14ac:dyDescent="0.35">
      <c r="A34819" s="319"/>
      <c r="B34819" s="315">
        <v>44433.174305634355</v>
      </c>
      <c r="C34819" s="314"/>
      <c r="D34819" s="313" t="s">
        <v>180</v>
      </c>
    </row>
    <row r="34820" spans="1:4" ht="14.5" customHeight="1" x14ac:dyDescent="0.35">
      <c r="A34820" s="319"/>
      <c r="B34820" s="315">
        <v>44433.175000078802</v>
      </c>
      <c r="C34820" s="314"/>
      <c r="D34820" s="313" t="s">
        <v>180</v>
      </c>
    </row>
    <row r="34821" spans="1:4" ht="14.5" customHeight="1" x14ac:dyDescent="0.35">
      <c r="A34821" s="319"/>
      <c r="B34821" s="315">
        <v>44433.175694523248</v>
      </c>
      <c r="C34821" s="314"/>
      <c r="D34821" s="313" t="s">
        <v>180</v>
      </c>
    </row>
    <row r="34822" spans="1:4" ht="14.5" customHeight="1" x14ac:dyDescent="0.35">
      <c r="A34822" s="319"/>
      <c r="B34822" s="315">
        <v>44433.176388967695</v>
      </c>
      <c r="C34822" s="314"/>
      <c r="D34822" s="313" t="s">
        <v>180</v>
      </c>
    </row>
    <row r="34823" spans="1:4" ht="14.5" customHeight="1" x14ac:dyDescent="0.35">
      <c r="A34823" s="319"/>
      <c r="B34823" s="315">
        <v>44433.177083412142</v>
      </c>
      <c r="C34823" s="314"/>
      <c r="D34823" s="313" t="s">
        <v>180</v>
      </c>
    </row>
    <row r="34824" spans="1:4" ht="14.5" customHeight="1" x14ac:dyDescent="0.35">
      <c r="A34824" s="319"/>
      <c r="B34824" s="315">
        <v>44433.177777856588</v>
      </c>
      <c r="C34824" s="314"/>
      <c r="D34824" s="313" t="s">
        <v>180</v>
      </c>
    </row>
    <row r="34825" spans="1:4" ht="14.5" customHeight="1" x14ac:dyDescent="0.35">
      <c r="A34825" s="319"/>
      <c r="B34825" s="315">
        <v>44433.178472301035</v>
      </c>
      <c r="C34825" s="314"/>
      <c r="D34825" s="313" t="s">
        <v>180</v>
      </c>
    </row>
    <row r="34826" spans="1:4" ht="14.5" customHeight="1" x14ac:dyDescent="0.35">
      <c r="A34826" s="319"/>
      <c r="B34826" s="315">
        <v>44433.179166745482</v>
      </c>
      <c r="C34826" s="314"/>
      <c r="D34826" s="313" t="s">
        <v>180</v>
      </c>
    </row>
    <row r="34827" spans="1:4" ht="14.5" customHeight="1" x14ac:dyDescent="0.35">
      <c r="A34827" s="319"/>
      <c r="B34827" s="315">
        <v>44433.179861189928</v>
      </c>
      <c r="C34827" s="314"/>
      <c r="D34827" s="313" t="s">
        <v>180</v>
      </c>
    </row>
    <row r="34828" spans="1:4" ht="14.5" customHeight="1" x14ac:dyDescent="0.35">
      <c r="A34828" s="319"/>
      <c r="B34828" s="315">
        <v>44433.180555634375</v>
      </c>
      <c r="C34828" s="314"/>
      <c r="D34828" s="313" t="s">
        <v>180</v>
      </c>
    </row>
    <row r="34829" spans="1:4" ht="14.5" customHeight="1" x14ac:dyDescent="0.35">
      <c r="A34829" s="319"/>
      <c r="B34829" s="315">
        <v>44433.181250078822</v>
      </c>
      <c r="C34829" s="314"/>
      <c r="D34829" s="313" t="s">
        <v>180</v>
      </c>
    </row>
    <row r="34830" spans="1:4" ht="14.5" customHeight="1" x14ac:dyDescent="0.35">
      <c r="A34830" s="319"/>
      <c r="B34830" s="315">
        <v>44433.181944523269</v>
      </c>
      <c r="C34830" s="314"/>
      <c r="D34830" s="313" t="s">
        <v>180</v>
      </c>
    </row>
    <row r="34831" spans="1:4" ht="14.5" customHeight="1" x14ac:dyDescent="0.35">
      <c r="A34831" s="319"/>
      <c r="B34831" s="315">
        <v>44433.182638967715</v>
      </c>
      <c r="C34831" s="314"/>
      <c r="D34831" s="313" t="s">
        <v>180</v>
      </c>
    </row>
    <row r="34832" spans="1:4" ht="14.5" customHeight="1" x14ac:dyDescent="0.35">
      <c r="A34832" s="319"/>
      <c r="B34832" s="315">
        <v>44433.183333412162</v>
      </c>
      <c r="C34832" s="314"/>
      <c r="D34832" s="313" t="s">
        <v>180</v>
      </c>
    </row>
    <row r="34833" spans="1:4" ht="14.5" customHeight="1" x14ac:dyDescent="0.35">
      <c r="A34833" s="319"/>
      <c r="B34833" s="315">
        <v>44433.184027856609</v>
      </c>
      <c r="C34833" s="314"/>
      <c r="D34833" s="313" t="s">
        <v>180</v>
      </c>
    </row>
    <row r="34834" spans="1:4" ht="14.5" customHeight="1" x14ac:dyDescent="0.35">
      <c r="A34834" s="319"/>
      <c r="B34834" s="315">
        <v>44433.184722301055</v>
      </c>
      <c r="C34834" s="314"/>
      <c r="D34834" s="313" t="s">
        <v>180</v>
      </c>
    </row>
    <row r="34835" spans="1:4" ht="14.5" customHeight="1" x14ac:dyDescent="0.35">
      <c r="A34835" s="319"/>
      <c r="B34835" s="315">
        <v>44433.185416745502</v>
      </c>
      <c r="C34835" s="314"/>
      <c r="D34835" s="313" t="s">
        <v>180</v>
      </c>
    </row>
    <row r="34836" spans="1:4" ht="14.5" customHeight="1" x14ac:dyDescent="0.35">
      <c r="A34836" s="319"/>
      <c r="B34836" s="315">
        <v>44433.186111189949</v>
      </c>
      <c r="C34836" s="314"/>
      <c r="D34836" s="313" t="s">
        <v>180</v>
      </c>
    </row>
    <row r="34837" spans="1:4" ht="14.5" customHeight="1" x14ac:dyDescent="0.35">
      <c r="A34837" s="319"/>
      <c r="B34837" s="315">
        <v>44433.186805634396</v>
      </c>
      <c r="C34837" s="314"/>
      <c r="D34837" s="313" t="s">
        <v>180</v>
      </c>
    </row>
    <row r="34838" spans="1:4" ht="14.5" customHeight="1" x14ac:dyDescent="0.35">
      <c r="A34838" s="319"/>
      <c r="B34838" s="315">
        <v>44433.187500078842</v>
      </c>
      <c r="C34838" s="314"/>
      <c r="D34838" s="313" t="s">
        <v>180</v>
      </c>
    </row>
    <row r="34839" spans="1:4" ht="14.5" customHeight="1" x14ac:dyDescent="0.35">
      <c r="A34839" s="319"/>
      <c r="B34839" s="315">
        <v>44433.188194523289</v>
      </c>
      <c r="C34839" s="314"/>
      <c r="D34839" s="313" t="s">
        <v>180</v>
      </c>
    </row>
    <row r="34840" spans="1:4" ht="14.5" customHeight="1" x14ac:dyDescent="0.35">
      <c r="A34840" s="319"/>
      <c r="B34840" s="315">
        <v>44433.188888967736</v>
      </c>
      <c r="C34840" s="314"/>
      <c r="D34840" s="313" t="s">
        <v>180</v>
      </c>
    </row>
    <row r="34841" spans="1:4" ht="14.5" customHeight="1" x14ac:dyDescent="0.35">
      <c r="A34841" s="319"/>
      <c r="B34841" s="315">
        <v>44433.189583412182</v>
      </c>
      <c r="C34841" s="314"/>
      <c r="D34841" s="313" t="s">
        <v>180</v>
      </c>
    </row>
    <row r="34842" spans="1:4" ht="14.5" customHeight="1" x14ac:dyDescent="0.35">
      <c r="A34842" s="319"/>
      <c r="B34842" s="315">
        <v>44433.190277856629</v>
      </c>
      <c r="C34842" s="314"/>
      <c r="D34842" s="313" t="s">
        <v>180</v>
      </c>
    </row>
    <row r="34843" spans="1:4" ht="14.5" customHeight="1" x14ac:dyDescent="0.35">
      <c r="A34843" s="319"/>
      <c r="B34843" s="315">
        <v>44433.190972301076</v>
      </c>
      <c r="C34843" s="314"/>
      <c r="D34843" s="313" t="s">
        <v>180</v>
      </c>
    </row>
    <row r="34844" spans="1:4" ht="14.5" customHeight="1" x14ac:dyDescent="0.35">
      <c r="A34844" s="319"/>
      <c r="B34844" s="315">
        <v>44433.191666745523</v>
      </c>
      <c r="C34844" s="314"/>
      <c r="D34844" s="313" t="s">
        <v>180</v>
      </c>
    </row>
    <row r="34845" spans="1:4" ht="14.5" customHeight="1" x14ac:dyDescent="0.35">
      <c r="A34845" s="319"/>
      <c r="B34845" s="315">
        <v>44433.192361189969</v>
      </c>
      <c r="C34845" s="314"/>
      <c r="D34845" s="313" t="s">
        <v>180</v>
      </c>
    </row>
    <row r="34846" spans="1:4" ht="14.5" customHeight="1" x14ac:dyDescent="0.35">
      <c r="A34846" s="319"/>
      <c r="B34846" s="315">
        <v>44433.193055634416</v>
      </c>
      <c r="C34846" s="314"/>
      <c r="D34846" s="313" t="s">
        <v>180</v>
      </c>
    </row>
    <row r="34847" spans="1:4" ht="14.5" customHeight="1" x14ac:dyDescent="0.35">
      <c r="A34847" s="319"/>
      <c r="B34847" s="315">
        <v>44433.193750078863</v>
      </c>
      <c r="C34847" s="314"/>
      <c r="D34847" s="313" t="s">
        <v>180</v>
      </c>
    </row>
    <row r="34848" spans="1:4" ht="14.5" customHeight="1" x14ac:dyDescent="0.35">
      <c r="A34848" s="319"/>
      <c r="B34848" s="315">
        <v>44433.194444523309</v>
      </c>
      <c r="C34848" s="314"/>
      <c r="D34848" s="313" t="s">
        <v>180</v>
      </c>
    </row>
    <row r="34849" spans="1:4" ht="14.5" customHeight="1" x14ac:dyDescent="0.35">
      <c r="A34849" s="319"/>
      <c r="B34849" s="315">
        <v>44433.195138967756</v>
      </c>
      <c r="C34849" s="314"/>
      <c r="D34849" s="313" t="s">
        <v>180</v>
      </c>
    </row>
    <row r="34850" spans="1:4" ht="14.5" customHeight="1" x14ac:dyDescent="0.35">
      <c r="A34850" s="319"/>
      <c r="B34850" s="315">
        <v>44433.195833412203</v>
      </c>
      <c r="C34850" s="314"/>
      <c r="D34850" s="313" t="s">
        <v>180</v>
      </c>
    </row>
    <row r="34851" spans="1:4" ht="14.5" customHeight="1" x14ac:dyDescent="0.35">
      <c r="A34851" s="319"/>
      <c r="B34851" s="315">
        <v>44433.196527856649</v>
      </c>
      <c r="C34851" s="314"/>
      <c r="D34851" s="313" t="s">
        <v>180</v>
      </c>
    </row>
    <row r="34852" spans="1:4" ht="14.5" customHeight="1" x14ac:dyDescent="0.35">
      <c r="A34852" s="319"/>
      <c r="B34852" s="315">
        <v>44433.197222301096</v>
      </c>
      <c r="C34852" s="314"/>
      <c r="D34852" s="313" t="s">
        <v>180</v>
      </c>
    </row>
    <row r="34853" spans="1:4" ht="14.5" customHeight="1" x14ac:dyDescent="0.35">
      <c r="A34853" s="319"/>
      <c r="B34853" s="315">
        <v>44433.197916745543</v>
      </c>
      <c r="C34853" s="314"/>
      <c r="D34853" s="313" t="s">
        <v>180</v>
      </c>
    </row>
    <row r="34854" spans="1:4" ht="14.5" customHeight="1" x14ac:dyDescent="0.35">
      <c r="A34854" s="319"/>
      <c r="B34854" s="315">
        <v>44433.19861118999</v>
      </c>
      <c r="C34854" s="314"/>
      <c r="D34854" s="313" t="s">
        <v>180</v>
      </c>
    </row>
    <row r="34855" spans="1:4" ht="14.5" customHeight="1" x14ac:dyDescent="0.35">
      <c r="A34855" s="319"/>
      <c r="B34855" s="315">
        <v>44433.199305634436</v>
      </c>
      <c r="C34855" s="314"/>
      <c r="D34855" s="313" t="s">
        <v>180</v>
      </c>
    </row>
    <row r="34856" spans="1:4" ht="14.5" customHeight="1" x14ac:dyDescent="0.35">
      <c r="A34856" s="319"/>
      <c r="B34856" s="315">
        <v>44433.200000078883</v>
      </c>
      <c r="C34856" s="314"/>
      <c r="D34856" s="313" t="s">
        <v>180</v>
      </c>
    </row>
    <row r="34857" spans="1:4" ht="14.5" customHeight="1" x14ac:dyDescent="0.35">
      <c r="A34857" s="319"/>
      <c r="B34857" s="315">
        <v>44433.20069452333</v>
      </c>
      <c r="C34857" s="314"/>
      <c r="D34857" s="313" t="s">
        <v>180</v>
      </c>
    </row>
    <row r="34858" spans="1:4" ht="14.5" customHeight="1" x14ac:dyDescent="0.35">
      <c r="A34858" s="319"/>
      <c r="B34858" s="315">
        <v>44433.201388967776</v>
      </c>
      <c r="C34858" s="314"/>
      <c r="D34858" s="313" t="s">
        <v>180</v>
      </c>
    </row>
    <row r="34859" spans="1:4" ht="14.5" customHeight="1" x14ac:dyDescent="0.35">
      <c r="A34859" s="319"/>
      <c r="B34859" s="315">
        <v>44433.202083412223</v>
      </c>
      <c r="C34859" s="314"/>
      <c r="D34859" s="313" t="s">
        <v>180</v>
      </c>
    </row>
    <row r="34860" spans="1:4" ht="14.5" customHeight="1" x14ac:dyDescent="0.35">
      <c r="A34860" s="319"/>
      <c r="B34860" s="315">
        <v>44433.20277785667</v>
      </c>
      <c r="C34860" s="314"/>
      <c r="D34860" s="313" t="s">
        <v>180</v>
      </c>
    </row>
    <row r="34861" spans="1:4" ht="14.5" customHeight="1" x14ac:dyDescent="0.35">
      <c r="A34861" s="319"/>
      <c r="B34861" s="315">
        <v>44433.203472301117</v>
      </c>
      <c r="C34861" s="314"/>
      <c r="D34861" s="313" t="s">
        <v>180</v>
      </c>
    </row>
    <row r="34862" spans="1:4" ht="14.5" customHeight="1" x14ac:dyDescent="0.35">
      <c r="A34862" s="319"/>
      <c r="B34862" s="315">
        <v>44433.204166745563</v>
      </c>
      <c r="C34862" s="314"/>
      <c r="D34862" s="313" t="s">
        <v>180</v>
      </c>
    </row>
    <row r="34863" spans="1:4" ht="14.5" customHeight="1" x14ac:dyDescent="0.35">
      <c r="A34863" s="319"/>
      <c r="B34863" s="315">
        <v>44433.20486119001</v>
      </c>
      <c r="C34863" s="314"/>
      <c r="D34863" s="313" t="s">
        <v>180</v>
      </c>
    </row>
    <row r="34864" spans="1:4" ht="14.5" customHeight="1" x14ac:dyDescent="0.35">
      <c r="A34864" s="319"/>
      <c r="B34864" s="315">
        <v>44433.205555634457</v>
      </c>
      <c r="C34864" s="314"/>
      <c r="D34864" s="313" t="s">
        <v>180</v>
      </c>
    </row>
    <row r="34865" spans="1:4" ht="14.5" customHeight="1" x14ac:dyDescent="0.35">
      <c r="A34865" s="319"/>
      <c r="B34865" s="315">
        <v>44433.206250078903</v>
      </c>
      <c r="C34865" s="314"/>
      <c r="D34865" s="313" t="s">
        <v>180</v>
      </c>
    </row>
    <row r="34866" spans="1:4" ht="14.5" customHeight="1" x14ac:dyDescent="0.35">
      <c r="A34866" s="319"/>
      <c r="B34866" s="315">
        <v>44433.20694452335</v>
      </c>
      <c r="C34866" s="314"/>
      <c r="D34866" s="313" t="s">
        <v>180</v>
      </c>
    </row>
    <row r="34867" spans="1:4" ht="14.5" customHeight="1" x14ac:dyDescent="0.35">
      <c r="A34867" s="319"/>
      <c r="B34867" s="315">
        <v>44433.207638967797</v>
      </c>
      <c r="C34867" s="314"/>
      <c r="D34867" s="313" t="s">
        <v>180</v>
      </c>
    </row>
    <row r="34868" spans="1:4" ht="14.5" customHeight="1" x14ac:dyDescent="0.35">
      <c r="A34868" s="319"/>
      <c r="B34868" s="315">
        <v>44433.208333412244</v>
      </c>
      <c r="C34868" s="314"/>
      <c r="D34868" s="313" t="s">
        <v>180</v>
      </c>
    </row>
    <row r="34869" spans="1:4" ht="14.5" customHeight="1" x14ac:dyDescent="0.35">
      <c r="A34869" s="319"/>
      <c r="B34869" s="315">
        <v>44433.20902785669</v>
      </c>
      <c r="C34869" s="314"/>
      <c r="D34869" s="313" t="s">
        <v>180</v>
      </c>
    </row>
    <row r="34870" spans="1:4" ht="14.5" customHeight="1" x14ac:dyDescent="0.35">
      <c r="A34870" s="319"/>
      <c r="B34870" s="315">
        <v>44433.209722301137</v>
      </c>
      <c r="C34870" s="314"/>
      <c r="D34870" s="313" t="s">
        <v>180</v>
      </c>
    </row>
    <row r="34871" spans="1:4" ht="14.5" customHeight="1" x14ac:dyDescent="0.35">
      <c r="A34871" s="319"/>
      <c r="B34871" s="315">
        <v>44433.210416745584</v>
      </c>
      <c r="C34871" s="314"/>
      <c r="D34871" s="313" t="s">
        <v>180</v>
      </c>
    </row>
    <row r="34872" spans="1:4" ht="14.5" customHeight="1" x14ac:dyDescent="0.35">
      <c r="A34872" s="319"/>
      <c r="B34872" s="315">
        <v>44433.21111119003</v>
      </c>
      <c r="C34872" s="314"/>
      <c r="D34872" s="313" t="s">
        <v>180</v>
      </c>
    </row>
    <row r="34873" spans="1:4" ht="14.5" customHeight="1" x14ac:dyDescent="0.35">
      <c r="A34873" s="319"/>
      <c r="B34873" s="315">
        <v>44433.211805634477</v>
      </c>
      <c r="C34873" s="314"/>
      <c r="D34873" s="313" t="s">
        <v>180</v>
      </c>
    </row>
    <row r="34874" spans="1:4" ht="14.5" customHeight="1" x14ac:dyDescent="0.35">
      <c r="A34874" s="319"/>
      <c r="B34874" s="315">
        <v>44433.212500078924</v>
      </c>
      <c r="C34874" s="314"/>
      <c r="D34874" s="313" t="s">
        <v>180</v>
      </c>
    </row>
    <row r="34875" spans="1:4" ht="14.5" customHeight="1" x14ac:dyDescent="0.35">
      <c r="A34875" s="319"/>
      <c r="B34875" s="315">
        <v>44433.21319452337</v>
      </c>
      <c r="C34875" s="314"/>
      <c r="D34875" s="313" t="s">
        <v>180</v>
      </c>
    </row>
    <row r="34876" spans="1:4" ht="14.5" customHeight="1" x14ac:dyDescent="0.35">
      <c r="A34876" s="319"/>
      <c r="B34876" s="315">
        <v>44433.213888967817</v>
      </c>
      <c r="C34876" s="314"/>
      <c r="D34876" s="313" t="s">
        <v>180</v>
      </c>
    </row>
    <row r="34877" spans="1:4" ht="14.5" customHeight="1" x14ac:dyDescent="0.35">
      <c r="A34877" s="319"/>
      <c r="B34877" s="315">
        <v>44433.214583412264</v>
      </c>
      <c r="C34877" s="314"/>
      <c r="D34877" s="313" t="s">
        <v>180</v>
      </c>
    </row>
    <row r="34878" spans="1:4" ht="14.5" customHeight="1" x14ac:dyDescent="0.35">
      <c r="A34878" s="319"/>
      <c r="B34878" s="315">
        <v>44433.215277856711</v>
      </c>
      <c r="C34878" s="314"/>
      <c r="D34878" s="313" t="s">
        <v>180</v>
      </c>
    </row>
    <row r="34879" spans="1:4" ht="14.5" customHeight="1" x14ac:dyDescent="0.35">
      <c r="A34879" s="319"/>
      <c r="B34879" s="315">
        <v>44433.215972301157</v>
      </c>
      <c r="C34879" s="314"/>
      <c r="D34879" s="313" t="s">
        <v>180</v>
      </c>
    </row>
    <row r="34880" spans="1:4" ht="14.5" customHeight="1" x14ac:dyDescent="0.35">
      <c r="A34880" s="319"/>
      <c r="B34880" s="315">
        <v>44433.216666745604</v>
      </c>
      <c r="C34880" s="314"/>
      <c r="D34880" s="313" t="s">
        <v>180</v>
      </c>
    </row>
    <row r="34881" spans="1:4" ht="14.5" customHeight="1" x14ac:dyDescent="0.35">
      <c r="A34881" s="319"/>
      <c r="B34881" s="315">
        <v>44433.217361190051</v>
      </c>
      <c r="C34881" s="314"/>
      <c r="D34881" s="313" t="s">
        <v>180</v>
      </c>
    </row>
    <row r="34882" spans="1:4" ht="14.5" customHeight="1" x14ac:dyDescent="0.35">
      <c r="A34882" s="319"/>
      <c r="B34882" s="315">
        <v>44433.218055634497</v>
      </c>
      <c r="C34882" s="314"/>
      <c r="D34882" s="313" t="s">
        <v>180</v>
      </c>
    </row>
    <row r="34883" spans="1:4" ht="14.5" customHeight="1" x14ac:dyDescent="0.35">
      <c r="A34883" s="319"/>
      <c r="B34883" s="315">
        <v>44433.218750078944</v>
      </c>
      <c r="C34883" s="314"/>
      <c r="D34883" s="313" t="s">
        <v>180</v>
      </c>
    </row>
    <row r="34884" spans="1:4" ht="14.5" customHeight="1" x14ac:dyDescent="0.35">
      <c r="A34884" s="319"/>
      <c r="B34884" s="315">
        <v>44433.219444523391</v>
      </c>
      <c r="C34884" s="314"/>
      <c r="D34884" s="313" t="s">
        <v>180</v>
      </c>
    </row>
    <row r="34885" spans="1:4" ht="14.5" customHeight="1" x14ac:dyDescent="0.35">
      <c r="A34885" s="319"/>
      <c r="B34885" s="315">
        <v>44433.220138967838</v>
      </c>
      <c r="C34885" s="314"/>
      <c r="D34885" s="313" t="s">
        <v>180</v>
      </c>
    </row>
    <row r="34886" spans="1:4" ht="14.5" customHeight="1" x14ac:dyDescent="0.35">
      <c r="A34886" s="319"/>
      <c r="B34886" s="315">
        <v>44433.220833412284</v>
      </c>
      <c r="C34886" s="314"/>
      <c r="D34886" s="313" t="s">
        <v>180</v>
      </c>
    </row>
    <row r="34887" spans="1:4" ht="14.5" customHeight="1" x14ac:dyDescent="0.35">
      <c r="A34887" s="319"/>
      <c r="B34887" s="315">
        <v>44433.221527856731</v>
      </c>
      <c r="C34887" s="314"/>
      <c r="D34887" s="313" t="s">
        <v>180</v>
      </c>
    </row>
    <row r="34888" spans="1:4" ht="14.5" customHeight="1" x14ac:dyDescent="0.35">
      <c r="A34888" s="319"/>
      <c r="B34888" s="315">
        <v>44433.222222301178</v>
      </c>
      <c r="C34888" s="314"/>
      <c r="D34888" s="313" t="s">
        <v>180</v>
      </c>
    </row>
    <row r="34889" spans="1:4" ht="14.5" customHeight="1" x14ac:dyDescent="0.35">
      <c r="A34889" s="319"/>
      <c r="B34889" s="315">
        <v>44433.222916745624</v>
      </c>
      <c r="C34889" s="314"/>
      <c r="D34889" s="313" t="s">
        <v>180</v>
      </c>
    </row>
    <row r="34890" spans="1:4" ht="14.5" customHeight="1" x14ac:dyDescent="0.35">
      <c r="A34890" s="319"/>
      <c r="B34890" s="315">
        <v>44433.223611190071</v>
      </c>
      <c r="C34890" s="314"/>
      <c r="D34890" s="313" t="s">
        <v>180</v>
      </c>
    </row>
    <row r="34891" spans="1:4" ht="14.5" customHeight="1" x14ac:dyDescent="0.35">
      <c r="A34891" s="319"/>
      <c r="B34891" s="315">
        <v>44433.224305634518</v>
      </c>
      <c r="C34891" s="314"/>
      <c r="D34891" s="313" t="s">
        <v>180</v>
      </c>
    </row>
    <row r="34892" spans="1:4" ht="14.5" customHeight="1" x14ac:dyDescent="0.35">
      <c r="A34892" s="319"/>
      <c r="B34892" s="315">
        <v>44433.225000078965</v>
      </c>
      <c r="C34892" s="314"/>
      <c r="D34892" s="313" t="s">
        <v>180</v>
      </c>
    </row>
    <row r="34893" spans="1:4" ht="14.5" customHeight="1" x14ac:dyDescent="0.35">
      <c r="A34893" s="319"/>
      <c r="B34893" s="315">
        <v>44433.225694523411</v>
      </c>
      <c r="C34893" s="314"/>
      <c r="D34893" s="313" t="s">
        <v>180</v>
      </c>
    </row>
    <row r="34894" spans="1:4" ht="14.5" customHeight="1" x14ac:dyDescent="0.35">
      <c r="A34894" s="319"/>
      <c r="B34894" s="315">
        <v>44433.226388967858</v>
      </c>
      <c r="C34894" s="314"/>
      <c r="D34894" s="313" t="s">
        <v>180</v>
      </c>
    </row>
    <row r="34895" spans="1:4" ht="14.5" customHeight="1" x14ac:dyDescent="0.35">
      <c r="A34895" s="319"/>
      <c r="B34895" s="315">
        <v>44433.227083412305</v>
      </c>
      <c r="C34895" s="314"/>
      <c r="D34895" s="313" t="s">
        <v>180</v>
      </c>
    </row>
    <row r="34896" spans="1:4" ht="14.5" customHeight="1" x14ac:dyDescent="0.35">
      <c r="A34896" s="319"/>
      <c r="B34896" s="315">
        <v>44433.227777856751</v>
      </c>
      <c r="C34896" s="314"/>
      <c r="D34896" s="313" t="s">
        <v>180</v>
      </c>
    </row>
    <row r="34897" spans="1:4" ht="14.5" customHeight="1" x14ac:dyDescent="0.35">
      <c r="A34897" s="319"/>
      <c r="B34897" s="315">
        <v>44433.228472301198</v>
      </c>
      <c r="C34897" s="314"/>
      <c r="D34897" s="313" t="s">
        <v>180</v>
      </c>
    </row>
    <row r="34898" spans="1:4" ht="14.5" customHeight="1" x14ac:dyDescent="0.35">
      <c r="A34898" s="319"/>
      <c r="B34898" s="315">
        <v>44433.229166745645</v>
      </c>
      <c r="C34898" s="314"/>
      <c r="D34898" s="313" t="s">
        <v>180</v>
      </c>
    </row>
    <row r="34899" spans="1:4" ht="14.5" customHeight="1" x14ac:dyDescent="0.35">
      <c r="A34899" s="319"/>
      <c r="B34899" s="315">
        <v>44433.229861190091</v>
      </c>
      <c r="C34899" s="314"/>
      <c r="D34899" s="313" t="s">
        <v>180</v>
      </c>
    </row>
    <row r="34900" spans="1:4" ht="14.5" customHeight="1" x14ac:dyDescent="0.35">
      <c r="A34900" s="319"/>
      <c r="B34900" s="315">
        <v>44433.230555634538</v>
      </c>
      <c r="C34900" s="314"/>
      <c r="D34900" s="313" t="s">
        <v>180</v>
      </c>
    </row>
    <row r="34901" spans="1:4" ht="14.5" customHeight="1" x14ac:dyDescent="0.35">
      <c r="A34901" s="319"/>
      <c r="B34901" s="315">
        <v>44433.231250078985</v>
      </c>
      <c r="C34901" s="314"/>
      <c r="D34901" s="313" t="s">
        <v>180</v>
      </c>
    </row>
    <row r="34902" spans="1:4" ht="14.5" customHeight="1" x14ac:dyDescent="0.35">
      <c r="A34902" s="319"/>
      <c r="B34902" s="315">
        <v>44433.231944523432</v>
      </c>
      <c r="C34902" s="314"/>
      <c r="D34902" s="313" t="s">
        <v>180</v>
      </c>
    </row>
    <row r="34903" spans="1:4" ht="14.5" customHeight="1" x14ac:dyDescent="0.35">
      <c r="A34903" s="319"/>
      <c r="B34903" s="315">
        <v>44433.232638967878</v>
      </c>
      <c r="C34903" s="314"/>
      <c r="D34903" s="313" t="s">
        <v>180</v>
      </c>
    </row>
    <row r="34904" spans="1:4" ht="14.5" customHeight="1" x14ac:dyDescent="0.35">
      <c r="A34904" s="319"/>
      <c r="B34904" s="315">
        <v>44433.233333412325</v>
      </c>
      <c r="C34904" s="314"/>
      <c r="D34904" s="313" t="s">
        <v>180</v>
      </c>
    </row>
    <row r="34905" spans="1:4" ht="14.5" customHeight="1" x14ac:dyDescent="0.35">
      <c r="A34905" s="319"/>
      <c r="B34905" s="315">
        <v>44433.234027856772</v>
      </c>
      <c r="C34905" s="314"/>
      <c r="D34905" s="313" t="s">
        <v>180</v>
      </c>
    </row>
    <row r="34906" spans="1:4" ht="14.5" customHeight="1" x14ac:dyDescent="0.35">
      <c r="A34906" s="319"/>
      <c r="B34906" s="315">
        <v>44433.234722301218</v>
      </c>
      <c r="C34906" s="314"/>
      <c r="D34906" s="313" t="s">
        <v>180</v>
      </c>
    </row>
    <row r="34907" spans="1:4" ht="14.5" customHeight="1" x14ac:dyDescent="0.35">
      <c r="A34907" s="319"/>
      <c r="B34907" s="315">
        <v>44433.235416745665</v>
      </c>
      <c r="C34907" s="314"/>
      <c r="D34907" s="313" t="s">
        <v>180</v>
      </c>
    </row>
    <row r="34908" spans="1:4" ht="14.5" customHeight="1" x14ac:dyDescent="0.35">
      <c r="A34908" s="319"/>
      <c r="B34908" s="315">
        <v>44433.236111190112</v>
      </c>
      <c r="C34908" s="314"/>
      <c r="D34908" s="313" t="s">
        <v>180</v>
      </c>
    </row>
    <row r="34909" spans="1:4" ht="14.5" customHeight="1" x14ac:dyDescent="0.35">
      <c r="A34909" s="319"/>
      <c r="B34909" s="315">
        <v>44433.236805634559</v>
      </c>
      <c r="C34909" s="314"/>
      <c r="D34909" s="313" t="s">
        <v>180</v>
      </c>
    </row>
    <row r="34910" spans="1:4" ht="14.5" customHeight="1" x14ac:dyDescent="0.35">
      <c r="A34910" s="319"/>
      <c r="B34910" s="315">
        <v>44433.237500079005</v>
      </c>
      <c r="C34910" s="314"/>
      <c r="D34910" s="313" t="s">
        <v>180</v>
      </c>
    </row>
    <row r="34911" spans="1:4" ht="14.5" customHeight="1" x14ac:dyDescent="0.35">
      <c r="A34911" s="319"/>
      <c r="B34911" s="315">
        <v>44433.238194523452</v>
      </c>
      <c r="C34911" s="314"/>
      <c r="D34911" s="313" t="s">
        <v>180</v>
      </c>
    </row>
    <row r="34912" spans="1:4" ht="14.5" customHeight="1" x14ac:dyDescent="0.35">
      <c r="A34912" s="319"/>
      <c r="B34912" s="315">
        <v>44433.238888967899</v>
      </c>
      <c r="C34912" s="314"/>
      <c r="D34912" s="313" t="s">
        <v>180</v>
      </c>
    </row>
    <row r="34913" spans="1:4" ht="14.5" customHeight="1" x14ac:dyDescent="0.35">
      <c r="A34913" s="319"/>
      <c r="B34913" s="315">
        <v>44433.239583412345</v>
      </c>
      <c r="C34913" s="314"/>
      <c r="D34913" s="313" t="s">
        <v>180</v>
      </c>
    </row>
    <row r="34914" spans="1:4" ht="14.5" customHeight="1" x14ac:dyDescent="0.35">
      <c r="A34914" s="319"/>
      <c r="B34914" s="315">
        <v>44433.240277856792</v>
      </c>
      <c r="C34914" s="314"/>
      <c r="D34914" s="313" t="s">
        <v>180</v>
      </c>
    </row>
    <row r="34915" spans="1:4" ht="14.5" customHeight="1" x14ac:dyDescent="0.35">
      <c r="A34915" s="319"/>
      <c r="B34915" s="315">
        <v>44433.240972301239</v>
      </c>
      <c r="C34915" s="314"/>
      <c r="D34915" s="313" t="s">
        <v>180</v>
      </c>
    </row>
    <row r="34916" spans="1:4" ht="14.5" customHeight="1" x14ac:dyDescent="0.35">
      <c r="A34916" s="319"/>
      <c r="B34916" s="315">
        <v>44433.241666745686</v>
      </c>
      <c r="C34916" s="314"/>
      <c r="D34916" s="313" t="s">
        <v>180</v>
      </c>
    </row>
    <row r="34917" spans="1:4" ht="14.5" customHeight="1" x14ac:dyDescent="0.35">
      <c r="A34917" s="319"/>
      <c r="B34917" s="315">
        <v>44433.242361190132</v>
      </c>
      <c r="C34917" s="314"/>
      <c r="D34917" s="313" t="s">
        <v>180</v>
      </c>
    </row>
    <row r="34918" spans="1:4" ht="14.5" customHeight="1" x14ac:dyDescent="0.35">
      <c r="A34918" s="319"/>
      <c r="B34918" s="315">
        <v>44433.243055634579</v>
      </c>
      <c r="C34918" s="314"/>
      <c r="D34918" s="313" t="s">
        <v>180</v>
      </c>
    </row>
    <row r="34919" spans="1:4" ht="14.5" customHeight="1" x14ac:dyDescent="0.35">
      <c r="A34919" s="319"/>
      <c r="B34919" s="315">
        <v>44433.243750079026</v>
      </c>
      <c r="C34919" s="314"/>
      <c r="D34919" s="313" t="s">
        <v>180</v>
      </c>
    </row>
    <row r="34920" spans="1:4" ht="14.5" customHeight="1" x14ac:dyDescent="0.35">
      <c r="A34920" s="319"/>
      <c r="B34920" s="315">
        <v>44433.244444523472</v>
      </c>
      <c r="C34920" s="314"/>
      <c r="D34920" s="313" t="s">
        <v>180</v>
      </c>
    </row>
    <row r="34921" spans="1:4" ht="14.5" customHeight="1" x14ac:dyDescent="0.35">
      <c r="A34921" s="319"/>
      <c r="B34921" s="315">
        <v>44433.245138967919</v>
      </c>
      <c r="C34921" s="314"/>
      <c r="D34921" s="313" t="s">
        <v>180</v>
      </c>
    </row>
    <row r="34922" spans="1:4" ht="14.5" customHeight="1" x14ac:dyDescent="0.35">
      <c r="A34922" s="319"/>
      <c r="B34922" s="315">
        <v>44433.245833412366</v>
      </c>
      <c r="C34922" s="314"/>
      <c r="D34922" s="313" t="s">
        <v>180</v>
      </c>
    </row>
    <row r="34923" spans="1:4" ht="14.5" customHeight="1" x14ac:dyDescent="0.35">
      <c r="A34923" s="319"/>
      <c r="B34923" s="315">
        <v>44433.246527856812</v>
      </c>
      <c r="C34923" s="314"/>
      <c r="D34923" s="313" t="s">
        <v>180</v>
      </c>
    </row>
    <row r="34924" spans="1:4" ht="14.5" customHeight="1" x14ac:dyDescent="0.35">
      <c r="A34924" s="319"/>
      <c r="B34924" s="315">
        <v>44433.247222301259</v>
      </c>
      <c r="C34924" s="314"/>
      <c r="D34924" s="313" t="s">
        <v>180</v>
      </c>
    </row>
    <row r="34925" spans="1:4" ht="14.5" customHeight="1" x14ac:dyDescent="0.35">
      <c r="A34925" s="319"/>
      <c r="B34925" s="315">
        <v>44433.247916745706</v>
      </c>
      <c r="C34925" s="314"/>
      <c r="D34925" s="313" t="s">
        <v>180</v>
      </c>
    </row>
    <row r="34926" spans="1:4" ht="14.5" customHeight="1" x14ac:dyDescent="0.35">
      <c r="A34926" s="319"/>
      <c r="B34926" s="315">
        <v>44433.248611190153</v>
      </c>
      <c r="C34926" s="314"/>
      <c r="D34926" s="313" t="s">
        <v>180</v>
      </c>
    </row>
    <row r="34927" spans="1:4" ht="14.5" customHeight="1" x14ac:dyDescent="0.35">
      <c r="A34927" s="319"/>
      <c r="B34927" s="315">
        <v>44433.249305634599</v>
      </c>
      <c r="C34927" s="314"/>
      <c r="D34927" s="313" t="s">
        <v>180</v>
      </c>
    </row>
    <row r="34928" spans="1:4" ht="14.5" customHeight="1" x14ac:dyDescent="0.35">
      <c r="A34928" s="319"/>
      <c r="B34928" s="315">
        <v>44433.250000079046</v>
      </c>
      <c r="C34928" s="314"/>
      <c r="D34928" s="313" t="s">
        <v>180</v>
      </c>
    </row>
    <row r="34929" spans="1:4" ht="14.5" customHeight="1" x14ac:dyDescent="0.35">
      <c r="A34929" s="319"/>
      <c r="B34929" s="315">
        <v>44433.250694523493</v>
      </c>
      <c r="C34929" s="314"/>
      <c r="D34929" s="313" t="s">
        <v>180</v>
      </c>
    </row>
    <row r="34930" spans="1:4" ht="14.5" customHeight="1" x14ac:dyDescent="0.35">
      <c r="A34930" s="319"/>
      <c r="B34930" s="315">
        <v>44433.251388967939</v>
      </c>
      <c r="C34930" s="314"/>
      <c r="D34930" s="313" t="s">
        <v>180</v>
      </c>
    </row>
    <row r="34931" spans="1:4" ht="14.5" customHeight="1" x14ac:dyDescent="0.35">
      <c r="A34931" s="319"/>
      <c r="B34931" s="315">
        <v>44433.252083412386</v>
      </c>
      <c r="C34931" s="314"/>
      <c r="D34931" s="313" t="s">
        <v>180</v>
      </c>
    </row>
    <row r="34932" spans="1:4" ht="14.5" customHeight="1" x14ac:dyDescent="0.35">
      <c r="A34932" s="319"/>
      <c r="B34932" s="315">
        <v>44433.252777856833</v>
      </c>
      <c r="C34932" s="314"/>
      <c r="D34932" s="313" t="s">
        <v>180</v>
      </c>
    </row>
    <row r="34933" spans="1:4" ht="14.5" customHeight="1" x14ac:dyDescent="0.35">
      <c r="A34933" s="319"/>
      <c r="B34933" s="315">
        <v>44433.25347230128</v>
      </c>
      <c r="C34933" s="314"/>
      <c r="D34933" s="313" t="s">
        <v>180</v>
      </c>
    </row>
    <row r="34934" spans="1:4" ht="14.5" customHeight="1" x14ac:dyDescent="0.35">
      <c r="A34934" s="319"/>
      <c r="B34934" s="315">
        <v>44433.254166745726</v>
      </c>
      <c r="C34934" s="314"/>
      <c r="D34934" s="313" t="s">
        <v>180</v>
      </c>
    </row>
    <row r="34935" spans="1:4" ht="14.5" customHeight="1" x14ac:dyDescent="0.35">
      <c r="A34935" s="319"/>
      <c r="B34935" s="315">
        <v>44433.254861190173</v>
      </c>
      <c r="C34935" s="314"/>
      <c r="D34935" s="313" t="s">
        <v>180</v>
      </c>
    </row>
    <row r="34936" spans="1:4" ht="14.5" customHeight="1" x14ac:dyDescent="0.35">
      <c r="A34936" s="319"/>
      <c r="B34936" s="315">
        <v>44433.25555563462</v>
      </c>
      <c r="C34936" s="314"/>
      <c r="D34936" s="313" t="s">
        <v>180</v>
      </c>
    </row>
    <row r="34937" spans="1:4" ht="14.5" customHeight="1" x14ac:dyDescent="0.35">
      <c r="A34937" s="319"/>
      <c r="B34937" s="315">
        <v>44433.256250079066</v>
      </c>
      <c r="C34937" s="314"/>
      <c r="D34937" s="313" t="s">
        <v>180</v>
      </c>
    </row>
    <row r="34938" spans="1:4" ht="14.5" customHeight="1" x14ac:dyDescent="0.35">
      <c r="A34938" s="319"/>
      <c r="B34938" s="315">
        <v>44433.256944523513</v>
      </c>
      <c r="C34938" s="314"/>
      <c r="D34938" s="313" t="s">
        <v>180</v>
      </c>
    </row>
    <row r="34939" spans="1:4" ht="14.5" customHeight="1" x14ac:dyDescent="0.35">
      <c r="A34939" s="319"/>
      <c r="B34939" s="315">
        <v>44433.25763896796</v>
      </c>
      <c r="C34939" s="314"/>
      <c r="D34939" s="313" t="s">
        <v>180</v>
      </c>
    </row>
    <row r="34940" spans="1:4" ht="14.5" customHeight="1" x14ac:dyDescent="0.35">
      <c r="A34940" s="319"/>
      <c r="B34940" s="315">
        <v>44433.258333412407</v>
      </c>
      <c r="C34940" s="314"/>
      <c r="D34940" s="313" t="s">
        <v>180</v>
      </c>
    </row>
    <row r="34941" spans="1:4" ht="14.5" customHeight="1" x14ac:dyDescent="0.35">
      <c r="A34941" s="319"/>
      <c r="B34941" s="315">
        <v>44433.259027856853</v>
      </c>
      <c r="C34941" s="314"/>
      <c r="D34941" s="313" t="s">
        <v>180</v>
      </c>
    </row>
    <row r="34942" spans="1:4" ht="14.5" customHeight="1" x14ac:dyDescent="0.35">
      <c r="A34942" s="319"/>
      <c r="B34942" s="315">
        <v>44433.2597223013</v>
      </c>
      <c r="C34942" s="314"/>
      <c r="D34942" s="313" t="s">
        <v>180</v>
      </c>
    </row>
    <row r="34943" spans="1:4" ht="14.5" customHeight="1" x14ac:dyDescent="0.35">
      <c r="A34943" s="319"/>
      <c r="B34943" s="315">
        <v>44433.260416745747</v>
      </c>
      <c r="C34943" s="314"/>
      <c r="D34943" s="313" t="s">
        <v>180</v>
      </c>
    </row>
    <row r="34944" spans="1:4" ht="14.5" customHeight="1" x14ac:dyDescent="0.35">
      <c r="A34944" s="319"/>
      <c r="B34944" s="315">
        <v>44433.261111190193</v>
      </c>
      <c r="C34944" s="314"/>
      <c r="D34944" s="313" t="s">
        <v>180</v>
      </c>
    </row>
    <row r="34945" spans="1:4" ht="14.5" customHeight="1" x14ac:dyDescent="0.35">
      <c r="A34945" s="319"/>
      <c r="B34945" s="315">
        <v>44433.26180563464</v>
      </c>
      <c r="C34945" s="314"/>
      <c r="D34945" s="313" t="s">
        <v>180</v>
      </c>
    </row>
    <row r="34946" spans="1:4" ht="14.5" customHeight="1" x14ac:dyDescent="0.35">
      <c r="A34946" s="319"/>
      <c r="B34946" s="315">
        <v>44433.262500079087</v>
      </c>
      <c r="C34946" s="314"/>
      <c r="D34946" s="313" t="s">
        <v>180</v>
      </c>
    </row>
    <row r="34947" spans="1:4" ht="14.5" customHeight="1" x14ac:dyDescent="0.35">
      <c r="A34947" s="319"/>
      <c r="B34947" s="315">
        <v>44433.263194523533</v>
      </c>
      <c r="C34947" s="314"/>
      <c r="D34947" s="313" t="s">
        <v>180</v>
      </c>
    </row>
    <row r="34948" spans="1:4" ht="14.5" customHeight="1" x14ac:dyDescent="0.35">
      <c r="A34948" s="319"/>
      <c r="B34948" s="315">
        <v>44433.26388896798</v>
      </c>
      <c r="C34948" s="314"/>
      <c r="D34948" s="313" t="s">
        <v>180</v>
      </c>
    </row>
    <row r="34949" spans="1:4" ht="14.5" customHeight="1" x14ac:dyDescent="0.35">
      <c r="A34949" s="319"/>
      <c r="B34949" s="315">
        <v>44433.264583412427</v>
      </c>
      <c r="C34949" s="314"/>
      <c r="D34949" s="313" t="s">
        <v>180</v>
      </c>
    </row>
    <row r="34950" spans="1:4" ht="14.5" customHeight="1" x14ac:dyDescent="0.35">
      <c r="A34950" s="319"/>
      <c r="B34950" s="315">
        <v>44433.265277856874</v>
      </c>
      <c r="C34950" s="314"/>
      <c r="D34950" s="313" t="s">
        <v>180</v>
      </c>
    </row>
    <row r="34951" spans="1:4" ht="14.5" customHeight="1" x14ac:dyDescent="0.35">
      <c r="A34951" s="319"/>
      <c r="B34951" s="315">
        <v>44433.26597230132</v>
      </c>
      <c r="C34951" s="314"/>
      <c r="D34951" s="313" t="s">
        <v>180</v>
      </c>
    </row>
    <row r="34952" spans="1:4" ht="14.5" customHeight="1" x14ac:dyDescent="0.35">
      <c r="A34952" s="319"/>
      <c r="B34952" s="315">
        <v>44433.266666745767</v>
      </c>
      <c r="C34952" s="314"/>
      <c r="D34952" s="313" t="s">
        <v>180</v>
      </c>
    </row>
    <row r="34953" spans="1:4" ht="14.5" customHeight="1" x14ac:dyDescent="0.35">
      <c r="A34953" s="319"/>
      <c r="B34953" s="315">
        <v>44433.267361190214</v>
      </c>
      <c r="C34953" s="314"/>
      <c r="D34953" s="313" t="s">
        <v>180</v>
      </c>
    </row>
    <row r="34954" spans="1:4" ht="14.5" customHeight="1" x14ac:dyDescent="0.35">
      <c r="A34954" s="319"/>
      <c r="B34954" s="315">
        <v>44433.26805563466</v>
      </c>
      <c r="C34954" s="314"/>
      <c r="D34954" s="313" t="s">
        <v>180</v>
      </c>
    </row>
    <row r="34955" spans="1:4" ht="14.5" customHeight="1" x14ac:dyDescent="0.35">
      <c r="A34955" s="319"/>
      <c r="B34955" s="315">
        <v>44433.268750079107</v>
      </c>
      <c r="C34955" s="314"/>
      <c r="D34955" s="313" t="s">
        <v>180</v>
      </c>
    </row>
    <row r="34956" spans="1:4" ht="14.5" customHeight="1" x14ac:dyDescent="0.35">
      <c r="A34956" s="319"/>
      <c r="B34956" s="315">
        <v>44433.269444523554</v>
      </c>
      <c r="C34956" s="314"/>
      <c r="D34956" s="313" t="s">
        <v>180</v>
      </c>
    </row>
    <row r="34957" spans="1:4" ht="14.5" customHeight="1" x14ac:dyDescent="0.35">
      <c r="A34957" s="319"/>
      <c r="B34957" s="315">
        <v>44433.270138968001</v>
      </c>
      <c r="C34957" s="314"/>
      <c r="D34957" s="313" t="s">
        <v>180</v>
      </c>
    </row>
    <row r="34958" spans="1:4" ht="14.5" customHeight="1" x14ac:dyDescent="0.35">
      <c r="A34958" s="319"/>
      <c r="B34958" s="315">
        <v>44433.270833412447</v>
      </c>
      <c r="C34958" s="314"/>
      <c r="D34958" s="313" t="s">
        <v>180</v>
      </c>
    </row>
    <row r="34959" spans="1:4" ht="14.5" customHeight="1" x14ac:dyDescent="0.35">
      <c r="A34959" s="319"/>
      <c r="B34959" s="315">
        <v>44433.271527856894</v>
      </c>
      <c r="C34959" s="314"/>
      <c r="D34959" s="313" t="s">
        <v>180</v>
      </c>
    </row>
    <row r="34960" spans="1:4" ht="14.5" customHeight="1" x14ac:dyDescent="0.35">
      <c r="A34960" s="319"/>
      <c r="B34960" s="315">
        <v>44433.272222301341</v>
      </c>
      <c r="C34960" s="314"/>
      <c r="D34960" s="313" t="s">
        <v>180</v>
      </c>
    </row>
    <row r="34961" spans="1:4" ht="14.5" customHeight="1" x14ac:dyDescent="0.35">
      <c r="A34961" s="319"/>
      <c r="B34961" s="315">
        <v>44433.272916745787</v>
      </c>
      <c r="C34961" s="314"/>
      <c r="D34961" s="313" t="s">
        <v>180</v>
      </c>
    </row>
    <row r="34962" spans="1:4" ht="14.5" customHeight="1" x14ac:dyDescent="0.35">
      <c r="A34962" s="319"/>
      <c r="B34962" s="315">
        <v>44433.273611190234</v>
      </c>
      <c r="C34962" s="314"/>
      <c r="D34962" s="313" t="s">
        <v>180</v>
      </c>
    </row>
    <row r="34963" spans="1:4" ht="14.5" customHeight="1" x14ac:dyDescent="0.35">
      <c r="A34963" s="319"/>
      <c r="B34963" s="315">
        <v>44433.274305634681</v>
      </c>
      <c r="C34963" s="314"/>
      <c r="D34963" s="313" t="s">
        <v>180</v>
      </c>
    </row>
    <row r="34964" spans="1:4" ht="14.5" customHeight="1" x14ac:dyDescent="0.35">
      <c r="A34964" s="319"/>
      <c r="B34964" s="315">
        <v>44433.275000079127</v>
      </c>
      <c r="C34964" s="314"/>
      <c r="D34964" s="313" t="s">
        <v>180</v>
      </c>
    </row>
    <row r="34965" spans="1:4" ht="14.5" customHeight="1" x14ac:dyDescent="0.35">
      <c r="A34965" s="319"/>
      <c r="B34965" s="315">
        <v>44433.275694523574</v>
      </c>
      <c r="C34965" s="314"/>
      <c r="D34965" s="313" t="s">
        <v>180</v>
      </c>
    </row>
    <row r="34966" spans="1:4" ht="14.5" customHeight="1" x14ac:dyDescent="0.35">
      <c r="A34966" s="319"/>
      <c r="B34966" s="315">
        <v>44433.276388968021</v>
      </c>
      <c r="C34966" s="314"/>
      <c r="D34966" s="313" t="s">
        <v>180</v>
      </c>
    </row>
    <row r="34967" spans="1:4" ht="14.5" customHeight="1" x14ac:dyDescent="0.35">
      <c r="A34967" s="319"/>
      <c r="B34967" s="315">
        <v>44433.277083412468</v>
      </c>
      <c r="C34967" s="314"/>
      <c r="D34967" s="313" t="s">
        <v>180</v>
      </c>
    </row>
    <row r="34968" spans="1:4" ht="14.5" customHeight="1" x14ac:dyDescent="0.35">
      <c r="A34968" s="319"/>
      <c r="B34968" s="315">
        <v>44433.277777856914</v>
      </c>
      <c r="C34968" s="314"/>
      <c r="D34968" s="313" t="s">
        <v>180</v>
      </c>
    </row>
    <row r="34969" spans="1:4" ht="14.5" customHeight="1" x14ac:dyDescent="0.35">
      <c r="A34969" s="319"/>
      <c r="B34969" s="315">
        <v>44433.278472301361</v>
      </c>
      <c r="C34969" s="314"/>
      <c r="D34969" s="313" t="s">
        <v>180</v>
      </c>
    </row>
    <row r="34970" spans="1:4" ht="14.5" customHeight="1" x14ac:dyDescent="0.35">
      <c r="A34970" s="319"/>
      <c r="B34970" s="315">
        <v>44433.279166745808</v>
      </c>
      <c r="C34970" s="314"/>
      <c r="D34970" s="313" t="s">
        <v>180</v>
      </c>
    </row>
    <row r="34971" spans="1:4" ht="14.5" customHeight="1" x14ac:dyDescent="0.35">
      <c r="A34971" s="319"/>
      <c r="B34971" s="315">
        <v>44433.279861190254</v>
      </c>
      <c r="C34971" s="314"/>
      <c r="D34971" s="313" t="s">
        <v>180</v>
      </c>
    </row>
    <row r="34972" spans="1:4" ht="14.5" customHeight="1" x14ac:dyDescent="0.35">
      <c r="A34972" s="319"/>
      <c r="B34972" s="315">
        <v>44433.280555634701</v>
      </c>
      <c r="C34972" s="314"/>
      <c r="D34972" s="313" t="s">
        <v>180</v>
      </c>
    </row>
    <row r="34973" spans="1:4" ht="14.5" customHeight="1" x14ac:dyDescent="0.35">
      <c r="A34973" s="319"/>
      <c r="B34973" s="315">
        <v>44433.281250079148</v>
      </c>
      <c r="C34973" s="314"/>
      <c r="D34973" s="313" t="s">
        <v>180</v>
      </c>
    </row>
    <row r="34974" spans="1:4" ht="14.5" customHeight="1" x14ac:dyDescent="0.35">
      <c r="A34974" s="319"/>
      <c r="B34974" s="315">
        <v>44433.281944523595</v>
      </c>
      <c r="C34974" s="314"/>
      <c r="D34974" s="313" t="s">
        <v>180</v>
      </c>
    </row>
    <row r="34975" spans="1:4" ht="14.5" customHeight="1" x14ac:dyDescent="0.35">
      <c r="A34975" s="319"/>
      <c r="B34975" s="315">
        <v>44433.282638968041</v>
      </c>
      <c r="C34975" s="314"/>
      <c r="D34975" s="313" t="s">
        <v>180</v>
      </c>
    </row>
    <row r="34976" spans="1:4" ht="14.5" customHeight="1" x14ac:dyDescent="0.35">
      <c r="A34976" s="319"/>
      <c r="B34976" s="315">
        <v>44433.283333412488</v>
      </c>
      <c r="C34976" s="314"/>
      <c r="D34976" s="313" t="s">
        <v>180</v>
      </c>
    </row>
    <row r="34977" spans="1:4" ht="14.5" customHeight="1" x14ac:dyDescent="0.35">
      <c r="A34977" s="319"/>
      <c r="B34977" s="315">
        <v>44433.284027856935</v>
      </c>
      <c r="C34977" s="314"/>
      <c r="D34977" s="313" t="s">
        <v>180</v>
      </c>
    </row>
    <row r="34978" spans="1:4" ht="14.5" customHeight="1" x14ac:dyDescent="0.35">
      <c r="A34978" s="319"/>
      <c r="B34978" s="315">
        <v>44433.284722301381</v>
      </c>
      <c r="C34978" s="314"/>
      <c r="D34978" s="313" t="s">
        <v>180</v>
      </c>
    </row>
    <row r="34979" spans="1:4" ht="14.5" customHeight="1" x14ac:dyDescent="0.35">
      <c r="A34979" s="319"/>
      <c r="B34979" s="315">
        <v>44433.285416745828</v>
      </c>
      <c r="C34979" s="314"/>
      <c r="D34979" s="313" t="s">
        <v>180</v>
      </c>
    </row>
    <row r="34980" spans="1:4" ht="14.5" customHeight="1" x14ac:dyDescent="0.35">
      <c r="A34980" s="319"/>
      <c r="B34980" s="315">
        <v>44433.286111190275</v>
      </c>
      <c r="C34980" s="314"/>
      <c r="D34980" s="313" t="s">
        <v>180</v>
      </c>
    </row>
    <row r="34981" spans="1:4" ht="14.5" customHeight="1" x14ac:dyDescent="0.35">
      <c r="A34981" s="319"/>
      <c r="B34981" s="315">
        <v>44433.286805634722</v>
      </c>
      <c r="C34981" s="314"/>
      <c r="D34981" s="313" t="s">
        <v>180</v>
      </c>
    </row>
    <row r="34982" spans="1:4" ht="14.5" customHeight="1" x14ac:dyDescent="0.35">
      <c r="A34982" s="319"/>
      <c r="B34982" s="315">
        <v>44433.287500079168</v>
      </c>
      <c r="C34982" s="314"/>
      <c r="D34982" s="313" t="s">
        <v>180</v>
      </c>
    </row>
    <row r="34983" spans="1:4" ht="14.5" customHeight="1" x14ac:dyDescent="0.35">
      <c r="A34983" s="319"/>
      <c r="B34983" s="315">
        <v>44433.288194523615</v>
      </c>
      <c r="C34983" s="314"/>
      <c r="D34983" s="313" t="s">
        <v>180</v>
      </c>
    </row>
    <row r="34984" spans="1:4" ht="14.5" customHeight="1" x14ac:dyDescent="0.35">
      <c r="A34984" s="319"/>
      <c r="B34984" s="315">
        <v>44433.288888968062</v>
      </c>
      <c r="C34984" s="314"/>
      <c r="D34984" s="313" t="s">
        <v>180</v>
      </c>
    </row>
    <row r="34985" spans="1:4" ht="14.5" customHeight="1" x14ac:dyDescent="0.35">
      <c r="A34985" s="319"/>
      <c r="B34985" s="315">
        <v>44433.289583412508</v>
      </c>
      <c r="C34985" s="314"/>
      <c r="D34985" s="313" t="s">
        <v>180</v>
      </c>
    </row>
    <row r="34986" spans="1:4" ht="14.5" customHeight="1" x14ac:dyDescent="0.35">
      <c r="A34986" s="319"/>
      <c r="B34986" s="315">
        <v>44433.290277856955</v>
      </c>
      <c r="C34986" s="314"/>
      <c r="D34986" s="313" t="s">
        <v>180</v>
      </c>
    </row>
    <row r="34987" spans="1:4" ht="14.5" customHeight="1" x14ac:dyDescent="0.35">
      <c r="A34987" s="319"/>
      <c r="B34987" s="315">
        <v>44433.290972301402</v>
      </c>
      <c r="C34987" s="314"/>
      <c r="D34987" s="313" t="s">
        <v>180</v>
      </c>
    </row>
    <row r="34988" spans="1:4" ht="14.5" customHeight="1" x14ac:dyDescent="0.35">
      <c r="A34988" s="319"/>
      <c r="B34988" s="315">
        <v>44433.291666745848</v>
      </c>
      <c r="C34988" s="314"/>
      <c r="D34988" s="313" t="s">
        <v>180</v>
      </c>
    </row>
    <row r="34989" spans="1:4" ht="14.5" customHeight="1" x14ac:dyDescent="0.35">
      <c r="A34989" s="319"/>
      <c r="B34989" s="315">
        <v>44433.292361190295</v>
      </c>
      <c r="C34989" s="314"/>
      <c r="D34989" s="313" t="s">
        <v>180</v>
      </c>
    </row>
    <row r="34990" spans="1:4" ht="14.5" customHeight="1" x14ac:dyDescent="0.35">
      <c r="A34990" s="319"/>
      <c r="B34990" s="315">
        <v>44433.293055634742</v>
      </c>
      <c r="C34990" s="314"/>
      <c r="D34990" s="313" t="s">
        <v>180</v>
      </c>
    </row>
    <row r="34991" spans="1:4" ht="14.5" customHeight="1" x14ac:dyDescent="0.35">
      <c r="A34991" s="319"/>
      <c r="B34991" s="315">
        <v>44433.293750079189</v>
      </c>
      <c r="C34991" s="314"/>
      <c r="D34991" s="313" t="s">
        <v>180</v>
      </c>
    </row>
    <row r="34992" spans="1:4" ht="14.5" customHeight="1" x14ac:dyDescent="0.35">
      <c r="A34992" s="319"/>
      <c r="B34992" s="315">
        <v>44433.294444523635</v>
      </c>
      <c r="C34992" s="314"/>
      <c r="D34992" s="313" t="s">
        <v>180</v>
      </c>
    </row>
    <row r="34993" spans="1:4" ht="14.5" customHeight="1" x14ac:dyDescent="0.35">
      <c r="A34993" s="319"/>
      <c r="B34993" s="315">
        <v>44433.295138968082</v>
      </c>
      <c r="C34993" s="314"/>
      <c r="D34993" s="313" t="s">
        <v>180</v>
      </c>
    </row>
    <row r="34994" spans="1:4" ht="14.5" customHeight="1" x14ac:dyDescent="0.35">
      <c r="A34994" s="319"/>
      <c r="B34994" s="315">
        <v>44433.295833412529</v>
      </c>
      <c r="C34994" s="314"/>
      <c r="D34994" s="313" t="s">
        <v>180</v>
      </c>
    </row>
    <row r="34995" spans="1:4" ht="14.5" customHeight="1" x14ac:dyDescent="0.35">
      <c r="A34995" s="319"/>
      <c r="B34995" s="315">
        <v>44433.296527856975</v>
      </c>
      <c r="C34995" s="314"/>
      <c r="D34995" s="313" t="s">
        <v>180</v>
      </c>
    </row>
    <row r="34996" spans="1:4" ht="14.5" customHeight="1" x14ac:dyDescent="0.35">
      <c r="A34996" s="319"/>
      <c r="B34996" s="315">
        <v>44433.297222301422</v>
      </c>
      <c r="C34996" s="314"/>
      <c r="D34996" s="313" t="s">
        <v>180</v>
      </c>
    </row>
    <row r="34997" spans="1:4" ht="14.5" customHeight="1" x14ac:dyDescent="0.35">
      <c r="A34997" s="319"/>
      <c r="B34997" s="315">
        <v>44433.297916745869</v>
      </c>
      <c r="C34997" s="314"/>
      <c r="D34997" s="313" t="s">
        <v>180</v>
      </c>
    </row>
    <row r="34998" spans="1:4" ht="14.5" customHeight="1" x14ac:dyDescent="0.35">
      <c r="A34998" s="319"/>
      <c r="B34998" s="315">
        <v>44433.298611190316</v>
      </c>
      <c r="C34998" s="314"/>
      <c r="D34998" s="313" t="s">
        <v>180</v>
      </c>
    </row>
    <row r="34999" spans="1:4" ht="14.5" customHeight="1" x14ac:dyDescent="0.35">
      <c r="A34999" s="319"/>
      <c r="B34999" s="315">
        <v>44433.299305634762</v>
      </c>
      <c r="C34999" s="314"/>
      <c r="D34999" s="313" t="s">
        <v>180</v>
      </c>
    </row>
    <row r="35000" spans="1:4" ht="14.5" customHeight="1" x14ac:dyDescent="0.35">
      <c r="A35000" s="319"/>
      <c r="B35000" s="315">
        <v>44433.300000079209</v>
      </c>
      <c r="C35000" s="314"/>
      <c r="D35000" s="313" t="s">
        <v>180</v>
      </c>
    </row>
    <row r="35001" spans="1:4" ht="14.5" customHeight="1" x14ac:dyDescent="0.35">
      <c r="A35001" s="319"/>
      <c r="B35001" s="315">
        <v>44433.300694523656</v>
      </c>
      <c r="C35001" s="314"/>
      <c r="D35001" s="313" t="s">
        <v>180</v>
      </c>
    </row>
    <row r="35002" spans="1:4" ht="14.5" customHeight="1" x14ac:dyDescent="0.35">
      <c r="A35002" s="319"/>
      <c r="B35002" s="315">
        <v>44433.301388968102</v>
      </c>
      <c r="C35002" s="314"/>
      <c r="D35002" s="313" t="s">
        <v>180</v>
      </c>
    </row>
    <row r="35003" spans="1:4" ht="14.5" customHeight="1" x14ac:dyDescent="0.35">
      <c r="A35003" s="319"/>
      <c r="B35003" s="315">
        <v>44433.302083412549</v>
      </c>
      <c r="C35003" s="314"/>
      <c r="D35003" s="313" t="s">
        <v>180</v>
      </c>
    </row>
    <row r="35004" spans="1:4" ht="14.5" customHeight="1" x14ac:dyDescent="0.35">
      <c r="A35004" s="319"/>
      <c r="B35004" s="315">
        <v>44433.302777856996</v>
      </c>
      <c r="C35004" s="314"/>
      <c r="D35004" s="313" t="s">
        <v>180</v>
      </c>
    </row>
    <row r="35005" spans="1:4" ht="14.5" customHeight="1" x14ac:dyDescent="0.35">
      <c r="A35005" s="319"/>
      <c r="B35005" s="315">
        <v>44433.303472301443</v>
      </c>
      <c r="C35005" s="314"/>
      <c r="D35005" s="313" t="s">
        <v>180</v>
      </c>
    </row>
    <row r="35006" spans="1:4" ht="14.5" customHeight="1" x14ac:dyDescent="0.35">
      <c r="A35006" s="319"/>
      <c r="B35006" s="315">
        <v>44433.304166745889</v>
      </c>
      <c r="C35006" s="314"/>
      <c r="D35006" s="313" t="s">
        <v>180</v>
      </c>
    </row>
    <row r="35007" spans="1:4" ht="14.5" customHeight="1" x14ac:dyDescent="0.35">
      <c r="A35007" s="319"/>
      <c r="B35007" s="315">
        <v>44433.304861190336</v>
      </c>
      <c r="C35007" s="314"/>
      <c r="D35007" s="313" t="s">
        <v>180</v>
      </c>
    </row>
    <row r="35008" spans="1:4" ht="14.5" customHeight="1" x14ac:dyDescent="0.35">
      <c r="A35008" s="319"/>
      <c r="B35008" s="315">
        <v>44433.305555634783</v>
      </c>
      <c r="C35008" s="314"/>
      <c r="D35008" s="313" t="s">
        <v>180</v>
      </c>
    </row>
    <row r="35009" spans="1:4" ht="14.5" customHeight="1" x14ac:dyDescent="0.35">
      <c r="A35009" s="319"/>
      <c r="B35009" s="315">
        <v>44433.306250079229</v>
      </c>
      <c r="C35009" s="314"/>
      <c r="D35009" s="313" t="s">
        <v>180</v>
      </c>
    </row>
    <row r="35010" spans="1:4" ht="14.5" customHeight="1" x14ac:dyDescent="0.35">
      <c r="A35010" s="319"/>
      <c r="B35010" s="315">
        <v>44433.306944523676</v>
      </c>
      <c r="C35010" s="314"/>
      <c r="D35010" s="313" t="s">
        <v>180</v>
      </c>
    </row>
    <row r="35011" spans="1:4" ht="14.5" customHeight="1" x14ac:dyDescent="0.35">
      <c r="A35011" s="319"/>
      <c r="B35011" s="315">
        <v>44433.307638968123</v>
      </c>
      <c r="C35011" s="314"/>
      <c r="D35011" s="313" t="s">
        <v>180</v>
      </c>
    </row>
    <row r="35012" spans="1:4" ht="14.5" customHeight="1" x14ac:dyDescent="0.35">
      <c r="A35012" s="319"/>
      <c r="B35012" s="315">
        <v>44433.308333412569</v>
      </c>
      <c r="C35012" s="314"/>
      <c r="D35012" s="313" t="s">
        <v>180</v>
      </c>
    </row>
    <row r="35013" spans="1:4" ht="14.5" customHeight="1" x14ac:dyDescent="0.35">
      <c r="A35013" s="319"/>
      <c r="B35013" s="315">
        <v>44433.309027857016</v>
      </c>
      <c r="C35013" s="314"/>
      <c r="D35013" s="313" t="s">
        <v>180</v>
      </c>
    </row>
    <row r="35014" spans="1:4" ht="14.5" customHeight="1" x14ac:dyDescent="0.35">
      <c r="A35014" s="319"/>
      <c r="B35014" s="315">
        <v>44433.309722301463</v>
      </c>
      <c r="C35014" s="314"/>
      <c r="D35014" s="313" t="s">
        <v>180</v>
      </c>
    </row>
    <row r="35015" spans="1:4" ht="14.5" customHeight="1" x14ac:dyDescent="0.35">
      <c r="A35015" s="319"/>
      <c r="B35015" s="315">
        <v>44433.31041674591</v>
      </c>
      <c r="C35015" s="314"/>
      <c r="D35015" s="313" t="s">
        <v>180</v>
      </c>
    </row>
    <row r="35016" spans="1:4" ht="14.5" customHeight="1" x14ac:dyDescent="0.35">
      <c r="A35016" s="319"/>
      <c r="B35016" s="315">
        <v>44433.311111190356</v>
      </c>
      <c r="C35016" s="314"/>
      <c r="D35016" s="313" t="s">
        <v>180</v>
      </c>
    </row>
    <row r="35017" spans="1:4" ht="14.5" customHeight="1" x14ac:dyDescent="0.35">
      <c r="A35017" s="319"/>
      <c r="B35017" s="315">
        <v>44433.311805634803</v>
      </c>
      <c r="C35017" s="314"/>
      <c r="D35017" s="313" t="s">
        <v>180</v>
      </c>
    </row>
    <row r="35018" spans="1:4" ht="14.5" customHeight="1" x14ac:dyDescent="0.35">
      <c r="A35018" s="319"/>
      <c r="B35018" s="315">
        <v>44433.31250007925</v>
      </c>
      <c r="C35018" s="314"/>
      <c r="D35018" s="313" t="s">
        <v>180</v>
      </c>
    </row>
    <row r="35019" spans="1:4" ht="14.5" customHeight="1" x14ac:dyDescent="0.35">
      <c r="A35019" s="319"/>
      <c r="B35019" s="315">
        <v>44433.313194523696</v>
      </c>
      <c r="C35019" s="314"/>
      <c r="D35019" s="313" t="s">
        <v>180</v>
      </c>
    </row>
    <row r="35020" spans="1:4" ht="14.5" customHeight="1" x14ac:dyDescent="0.35">
      <c r="A35020" s="319"/>
      <c r="B35020" s="315">
        <v>44433.313888968143</v>
      </c>
      <c r="C35020" s="314"/>
      <c r="D35020" s="313" t="s">
        <v>180</v>
      </c>
    </row>
    <row r="35021" spans="1:4" ht="14.5" customHeight="1" x14ac:dyDescent="0.35">
      <c r="A35021" s="319"/>
      <c r="B35021" s="315">
        <v>44433.31458341259</v>
      </c>
      <c r="C35021" s="314"/>
      <c r="D35021" s="313" t="s">
        <v>180</v>
      </c>
    </row>
    <row r="35022" spans="1:4" ht="14.5" customHeight="1" x14ac:dyDescent="0.35">
      <c r="A35022" s="319"/>
      <c r="B35022" s="315">
        <v>44433.315277857037</v>
      </c>
      <c r="C35022" s="314"/>
      <c r="D35022" s="313" t="s">
        <v>180</v>
      </c>
    </row>
    <row r="35023" spans="1:4" ht="14.5" customHeight="1" x14ac:dyDescent="0.35">
      <c r="A35023" s="319"/>
      <c r="B35023" s="315">
        <v>44433.315972301483</v>
      </c>
      <c r="C35023" s="314"/>
      <c r="D35023" s="313" t="s">
        <v>180</v>
      </c>
    </row>
    <row r="35024" spans="1:4" ht="14.5" customHeight="1" x14ac:dyDescent="0.35">
      <c r="A35024" s="319"/>
      <c r="B35024" s="315">
        <v>44433.31666674593</v>
      </c>
      <c r="C35024" s="314"/>
      <c r="D35024" s="313" t="s">
        <v>180</v>
      </c>
    </row>
    <row r="35025" spans="1:4" ht="14.5" customHeight="1" x14ac:dyDescent="0.35">
      <c r="A35025" s="319"/>
      <c r="B35025" s="315">
        <v>44433.317361190377</v>
      </c>
      <c r="C35025" s="314"/>
      <c r="D35025" s="313" t="s">
        <v>180</v>
      </c>
    </row>
    <row r="35026" spans="1:4" ht="14.5" customHeight="1" x14ac:dyDescent="0.35">
      <c r="A35026" s="319"/>
      <c r="B35026" s="315">
        <v>44433.318055634823</v>
      </c>
      <c r="C35026" s="314"/>
      <c r="D35026" s="313" t="s">
        <v>180</v>
      </c>
    </row>
    <row r="35027" spans="1:4" ht="14.5" customHeight="1" x14ac:dyDescent="0.35">
      <c r="A35027" s="319"/>
      <c r="B35027" s="315">
        <v>44433.31875007927</v>
      </c>
      <c r="C35027" s="314"/>
      <c r="D35027" s="313" t="s">
        <v>180</v>
      </c>
    </row>
    <row r="35028" spans="1:4" ht="14.5" customHeight="1" x14ac:dyDescent="0.35">
      <c r="A35028" s="319"/>
      <c r="B35028" s="315">
        <v>44433.319444523717</v>
      </c>
      <c r="C35028" s="314"/>
      <c r="D35028" s="313" t="s">
        <v>180</v>
      </c>
    </row>
    <row r="35029" spans="1:4" ht="14.5" customHeight="1" x14ac:dyDescent="0.35">
      <c r="A35029" s="319"/>
      <c r="B35029" s="315">
        <v>44433.320138968164</v>
      </c>
      <c r="C35029" s="314"/>
      <c r="D35029" s="313" t="s">
        <v>180</v>
      </c>
    </row>
    <row r="35030" spans="1:4" ht="14.5" customHeight="1" x14ac:dyDescent="0.35">
      <c r="A35030" s="319"/>
      <c r="B35030" s="315">
        <v>44433.32083341261</v>
      </c>
      <c r="C35030" s="314"/>
      <c r="D35030" s="313" t="s">
        <v>180</v>
      </c>
    </row>
    <row r="35031" spans="1:4" ht="14.5" customHeight="1" x14ac:dyDescent="0.35">
      <c r="A35031" s="319"/>
      <c r="B35031" s="315">
        <v>44433.321527857057</v>
      </c>
      <c r="C35031" s="314"/>
      <c r="D35031" s="313" t="s">
        <v>180</v>
      </c>
    </row>
    <row r="35032" spans="1:4" ht="14.5" customHeight="1" x14ac:dyDescent="0.35">
      <c r="A35032" s="319"/>
      <c r="B35032" s="315">
        <v>44433.322222301504</v>
      </c>
      <c r="C35032" s="314"/>
      <c r="D35032" s="313" t="s">
        <v>180</v>
      </c>
    </row>
    <row r="35033" spans="1:4" ht="14.5" customHeight="1" x14ac:dyDescent="0.35">
      <c r="A35033" s="319"/>
      <c r="B35033" s="315">
        <v>44433.32291674595</v>
      </c>
      <c r="C35033" s="314"/>
      <c r="D35033" s="313" t="s">
        <v>180</v>
      </c>
    </row>
    <row r="35034" spans="1:4" ht="14.5" customHeight="1" x14ac:dyDescent="0.35">
      <c r="A35034" s="319"/>
      <c r="B35034" s="315">
        <v>44433.323611190397</v>
      </c>
      <c r="C35034" s="314"/>
      <c r="D35034" s="313" t="s">
        <v>180</v>
      </c>
    </row>
    <row r="35035" spans="1:4" ht="14.5" customHeight="1" x14ac:dyDescent="0.35">
      <c r="A35035" s="319"/>
      <c r="B35035" s="315">
        <v>44433.324305634844</v>
      </c>
      <c r="C35035" s="314"/>
      <c r="D35035" s="313" t="s">
        <v>180</v>
      </c>
    </row>
    <row r="35036" spans="1:4" ht="14.5" customHeight="1" x14ac:dyDescent="0.35">
      <c r="A35036" s="319"/>
      <c r="B35036" s="315">
        <v>44433.32500007929</v>
      </c>
      <c r="C35036" s="314"/>
      <c r="D35036" s="313" t="s">
        <v>180</v>
      </c>
    </row>
    <row r="35037" spans="1:4" ht="14.5" customHeight="1" x14ac:dyDescent="0.35">
      <c r="A35037" s="319"/>
      <c r="B35037" s="315">
        <v>44433.325694523737</v>
      </c>
      <c r="C35037" s="314"/>
      <c r="D35037" s="313" t="s">
        <v>180</v>
      </c>
    </row>
    <row r="35038" spans="1:4" ht="14.5" customHeight="1" x14ac:dyDescent="0.35">
      <c r="A35038" s="319"/>
      <c r="B35038" s="315">
        <v>44433.326388968184</v>
      </c>
      <c r="C35038" s="314"/>
      <c r="D35038" s="313" t="s">
        <v>180</v>
      </c>
    </row>
    <row r="35039" spans="1:4" ht="14.5" customHeight="1" x14ac:dyDescent="0.35">
      <c r="A35039" s="319"/>
      <c r="B35039" s="315">
        <v>44433.327083412631</v>
      </c>
      <c r="C35039" s="314"/>
      <c r="D35039" s="313" t="s">
        <v>180</v>
      </c>
    </row>
    <row r="35040" spans="1:4" ht="14.5" customHeight="1" x14ac:dyDescent="0.35">
      <c r="A35040" s="319"/>
      <c r="B35040" s="315">
        <v>44433.327777857077</v>
      </c>
      <c r="C35040" s="314"/>
      <c r="D35040" s="313" t="s">
        <v>180</v>
      </c>
    </row>
    <row r="35041" spans="1:4" ht="14.5" customHeight="1" x14ac:dyDescent="0.35">
      <c r="A35041" s="319"/>
      <c r="B35041" s="315">
        <v>44433.328472301524</v>
      </c>
      <c r="C35041" s="314"/>
      <c r="D35041" s="313" t="s">
        <v>180</v>
      </c>
    </row>
    <row r="35042" spans="1:4" ht="14.5" customHeight="1" x14ac:dyDescent="0.35">
      <c r="A35042" s="319"/>
      <c r="B35042" s="315">
        <v>44433.329166745971</v>
      </c>
      <c r="C35042" s="314"/>
      <c r="D35042" s="313" t="s">
        <v>180</v>
      </c>
    </row>
    <row r="35043" spans="1:4" ht="14.5" customHeight="1" x14ac:dyDescent="0.35">
      <c r="A35043" s="319"/>
      <c r="B35043" s="315">
        <v>44433.329861190417</v>
      </c>
      <c r="C35043" s="314"/>
      <c r="D35043" s="313" t="s">
        <v>180</v>
      </c>
    </row>
    <row r="35044" spans="1:4" ht="14.5" customHeight="1" x14ac:dyDescent="0.35">
      <c r="A35044" s="319"/>
      <c r="B35044" s="315">
        <v>44433.330555634864</v>
      </c>
      <c r="C35044" s="314"/>
      <c r="D35044" s="313" t="s">
        <v>180</v>
      </c>
    </row>
    <row r="35045" spans="1:4" ht="14.5" customHeight="1" x14ac:dyDescent="0.35">
      <c r="A35045" s="319"/>
      <c r="B35045" s="315">
        <v>44433.331250079311</v>
      </c>
      <c r="C35045" s="314"/>
      <c r="D35045" s="313" t="s">
        <v>180</v>
      </c>
    </row>
    <row r="35046" spans="1:4" ht="14.5" customHeight="1" x14ac:dyDescent="0.35">
      <c r="A35046" s="319"/>
      <c r="B35046" s="315">
        <v>44433.331944523758</v>
      </c>
      <c r="C35046" s="314"/>
      <c r="D35046" s="313" t="s">
        <v>180</v>
      </c>
    </row>
    <row r="35047" spans="1:4" ht="14.5" customHeight="1" x14ac:dyDescent="0.35">
      <c r="A35047" s="319"/>
      <c r="B35047" s="315">
        <v>44433.332638968204</v>
      </c>
      <c r="C35047" s="314"/>
      <c r="D35047" s="313" t="s">
        <v>180</v>
      </c>
    </row>
    <row r="35048" spans="1:4" ht="14.5" customHeight="1" x14ac:dyDescent="0.35">
      <c r="A35048" s="319"/>
      <c r="B35048" s="315">
        <v>44433.333333412651</v>
      </c>
      <c r="C35048" s="314"/>
      <c r="D35048" s="313" t="s">
        <v>180</v>
      </c>
    </row>
    <row r="35049" spans="1:4" ht="14.5" customHeight="1" x14ac:dyDescent="0.35">
      <c r="A35049" s="319"/>
      <c r="B35049" s="315">
        <v>44433.334027857098</v>
      </c>
      <c r="C35049" s="314"/>
      <c r="D35049" s="313" t="s">
        <v>180</v>
      </c>
    </row>
    <row r="35050" spans="1:4" ht="14.5" customHeight="1" x14ac:dyDescent="0.35">
      <c r="A35050" s="319"/>
      <c r="B35050" s="315">
        <v>44433.334722301544</v>
      </c>
      <c r="C35050" s="314"/>
      <c r="D35050" s="313" t="s">
        <v>180</v>
      </c>
    </row>
    <row r="35051" spans="1:4" ht="14.5" customHeight="1" x14ac:dyDescent="0.35">
      <c r="A35051" s="319"/>
      <c r="B35051" s="315">
        <v>44433.335416745991</v>
      </c>
      <c r="C35051" s="314"/>
      <c r="D35051" s="313" t="s">
        <v>180</v>
      </c>
    </row>
    <row r="35052" spans="1:4" ht="14.5" customHeight="1" x14ac:dyDescent="0.35">
      <c r="A35052" s="319"/>
      <c r="B35052" s="315">
        <v>44433.336111190438</v>
      </c>
      <c r="C35052" s="314"/>
      <c r="D35052" s="313" t="s">
        <v>180</v>
      </c>
    </row>
    <row r="35053" spans="1:4" ht="14.5" customHeight="1" x14ac:dyDescent="0.35">
      <c r="A35053" s="319"/>
      <c r="B35053" s="315">
        <v>44433.336805634885</v>
      </c>
      <c r="C35053" s="314"/>
      <c r="D35053" s="313" t="s">
        <v>180</v>
      </c>
    </row>
    <row r="35054" spans="1:4" ht="14.5" customHeight="1" x14ac:dyDescent="0.35">
      <c r="A35054" s="319"/>
      <c r="B35054" s="315">
        <v>44433.337500079331</v>
      </c>
      <c r="C35054" s="314"/>
      <c r="D35054" s="313" t="s">
        <v>180</v>
      </c>
    </row>
    <row r="35055" spans="1:4" ht="14.5" customHeight="1" x14ac:dyDescent="0.35">
      <c r="A35055" s="319"/>
      <c r="B35055" s="315">
        <v>44433.338194523778</v>
      </c>
      <c r="C35055" s="314"/>
      <c r="D35055" s="313" t="s">
        <v>180</v>
      </c>
    </row>
    <row r="35056" spans="1:4" ht="14.5" customHeight="1" x14ac:dyDescent="0.35">
      <c r="A35056" s="319"/>
      <c r="B35056" s="315">
        <v>44433.338888968225</v>
      </c>
      <c r="C35056" s="314"/>
      <c r="D35056" s="313" t="s">
        <v>180</v>
      </c>
    </row>
    <row r="35057" spans="1:4" ht="14.5" customHeight="1" x14ac:dyDescent="0.35">
      <c r="A35057" s="319"/>
      <c r="B35057" s="315">
        <v>44433.339583412671</v>
      </c>
      <c r="C35057" s="314"/>
      <c r="D35057" s="313" t="s">
        <v>180</v>
      </c>
    </row>
    <row r="35058" spans="1:4" ht="14.5" customHeight="1" x14ac:dyDescent="0.35">
      <c r="A35058" s="319"/>
      <c r="B35058" s="315">
        <v>44433.340277857118</v>
      </c>
      <c r="C35058" s="314"/>
      <c r="D35058" s="313" t="s">
        <v>180</v>
      </c>
    </row>
    <row r="35059" spans="1:4" ht="14.5" customHeight="1" x14ac:dyDescent="0.35">
      <c r="A35059" s="319"/>
      <c r="B35059" s="315">
        <v>44433.340972301565</v>
      </c>
      <c r="C35059" s="314"/>
      <c r="D35059" s="313" t="s">
        <v>180</v>
      </c>
    </row>
    <row r="35060" spans="1:4" ht="14.5" customHeight="1" x14ac:dyDescent="0.35">
      <c r="A35060" s="319"/>
      <c r="B35060" s="315">
        <v>44433.341666746011</v>
      </c>
      <c r="C35060" s="314"/>
      <c r="D35060" s="313" t="s">
        <v>180</v>
      </c>
    </row>
    <row r="35061" spans="1:4" ht="14.5" customHeight="1" x14ac:dyDescent="0.35">
      <c r="A35061" s="319"/>
      <c r="B35061" s="315">
        <v>44433.342361190458</v>
      </c>
      <c r="C35061" s="314"/>
      <c r="D35061" s="313" t="s">
        <v>180</v>
      </c>
    </row>
    <row r="35062" spans="1:4" ht="14.5" customHeight="1" x14ac:dyDescent="0.35">
      <c r="A35062" s="319"/>
      <c r="B35062" s="315">
        <v>44433.343055634905</v>
      </c>
      <c r="C35062" s="314"/>
      <c r="D35062" s="313" t="s">
        <v>180</v>
      </c>
    </row>
    <row r="35063" spans="1:4" ht="14.5" customHeight="1" x14ac:dyDescent="0.35">
      <c r="A35063" s="319"/>
      <c r="B35063" s="315">
        <v>44433.343750079352</v>
      </c>
      <c r="C35063" s="314"/>
      <c r="D35063" s="313" t="s">
        <v>180</v>
      </c>
    </row>
    <row r="35064" spans="1:4" ht="14.5" customHeight="1" x14ac:dyDescent="0.35">
      <c r="A35064" s="319"/>
      <c r="B35064" s="315">
        <v>44433.344444523798</v>
      </c>
      <c r="C35064" s="314"/>
      <c r="D35064" s="313" t="s">
        <v>180</v>
      </c>
    </row>
    <row r="35065" spans="1:4" ht="14.5" customHeight="1" x14ac:dyDescent="0.35">
      <c r="A35065" s="319"/>
      <c r="B35065" s="315">
        <v>44433.345138968245</v>
      </c>
      <c r="C35065" s="314"/>
      <c r="D35065" s="313" t="s">
        <v>180</v>
      </c>
    </row>
    <row r="35066" spans="1:4" ht="14.5" customHeight="1" x14ac:dyDescent="0.35">
      <c r="A35066" s="319"/>
      <c r="B35066" s="315">
        <v>44433.345833412692</v>
      </c>
      <c r="C35066" s="314"/>
      <c r="D35066" s="313" t="s">
        <v>180</v>
      </c>
    </row>
    <row r="35067" spans="1:4" ht="14.5" customHeight="1" x14ac:dyDescent="0.35">
      <c r="A35067" s="319"/>
      <c r="B35067" s="315">
        <v>44433.346527857138</v>
      </c>
      <c r="C35067" s="314"/>
      <c r="D35067" s="313" t="s">
        <v>180</v>
      </c>
    </row>
    <row r="35068" spans="1:4" ht="14.5" customHeight="1" x14ac:dyDescent="0.35">
      <c r="A35068" s="319"/>
      <c r="B35068" s="315">
        <v>44433.347222301585</v>
      </c>
      <c r="C35068" s="314"/>
      <c r="D35068" s="313" t="s">
        <v>180</v>
      </c>
    </row>
    <row r="35069" spans="1:4" ht="14.5" customHeight="1" x14ac:dyDescent="0.35">
      <c r="A35069" s="319"/>
      <c r="B35069" s="315">
        <v>44433.347916746032</v>
      </c>
      <c r="C35069" s="314"/>
      <c r="D35069" s="313" t="s">
        <v>180</v>
      </c>
    </row>
    <row r="35070" spans="1:4" ht="14.5" customHeight="1" x14ac:dyDescent="0.35">
      <c r="A35070" s="319"/>
      <c r="B35070" s="315">
        <v>44433.348611190479</v>
      </c>
      <c r="C35070" s="314"/>
      <c r="D35070" s="313" t="s">
        <v>180</v>
      </c>
    </row>
    <row r="35071" spans="1:4" ht="14.5" customHeight="1" x14ac:dyDescent="0.35">
      <c r="A35071" s="319"/>
      <c r="B35071" s="315">
        <v>44433.349305634925</v>
      </c>
      <c r="C35071" s="314"/>
      <c r="D35071" s="313" t="s">
        <v>180</v>
      </c>
    </row>
    <row r="35072" spans="1:4" ht="14.5" customHeight="1" x14ac:dyDescent="0.35">
      <c r="A35072" s="319"/>
      <c r="B35072" s="315">
        <v>44433.350000079372</v>
      </c>
      <c r="C35072" s="314"/>
      <c r="D35072" s="313" t="s">
        <v>180</v>
      </c>
    </row>
    <row r="35073" spans="1:4" ht="14.5" customHeight="1" x14ac:dyDescent="0.35">
      <c r="A35073" s="319"/>
      <c r="B35073" s="315">
        <v>44433.350694523819</v>
      </c>
      <c r="C35073" s="314"/>
      <c r="D35073" s="313" t="s">
        <v>180</v>
      </c>
    </row>
    <row r="35074" spans="1:4" ht="14.5" customHeight="1" x14ac:dyDescent="0.35">
      <c r="A35074" s="319"/>
      <c r="B35074" s="315">
        <v>44433.351388968265</v>
      </c>
      <c r="C35074" s="314"/>
      <c r="D35074" s="313" t="s">
        <v>180</v>
      </c>
    </row>
    <row r="35075" spans="1:4" ht="14.5" customHeight="1" x14ac:dyDescent="0.35">
      <c r="A35075" s="319"/>
      <c r="B35075" s="315">
        <v>44433.352083412712</v>
      </c>
      <c r="C35075" s="314"/>
      <c r="D35075" s="313" t="s">
        <v>180</v>
      </c>
    </row>
    <row r="35076" spans="1:4" ht="14.5" customHeight="1" x14ac:dyDescent="0.35">
      <c r="A35076" s="319"/>
      <c r="B35076" s="315">
        <v>44433.352777857159</v>
      </c>
      <c r="C35076" s="314"/>
      <c r="D35076" s="313" t="s">
        <v>180</v>
      </c>
    </row>
    <row r="35077" spans="1:4" ht="14.5" customHeight="1" x14ac:dyDescent="0.35">
      <c r="A35077" s="319"/>
      <c r="B35077" s="315">
        <v>44433.353472301606</v>
      </c>
      <c r="C35077" s="314"/>
      <c r="D35077" s="313" t="s">
        <v>180</v>
      </c>
    </row>
    <row r="35078" spans="1:4" ht="14.5" customHeight="1" x14ac:dyDescent="0.35">
      <c r="A35078" s="319"/>
      <c r="B35078" s="315">
        <v>44433.354166746052</v>
      </c>
      <c r="C35078" s="314"/>
      <c r="D35078" s="313" t="s">
        <v>180</v>
      </c>
    </row>
    <row r="35079" spans="1:4" ht="14.5" customHeight="1" x14ac:dyDescent="0.35">
      <c r="A35079" s="319"/>
      <c r="B35079" s="315">
        <v>44433.354861190499</v>
      </c>
      <c r="C35079" s="314"/>
      <c r="D35079" s="313" t="s">
        <v>180</v>
      </c>
    </row>
    <row r="35080" spans="1:4" ht="14.5" customHeight="1" x14ac:dyDescent="0.35">
      <c r="A35080" s="319"/>
      <c r="B35080" s="315">
        <v>44433.355555634946</v>
      </c>
      <c r="C35080" s="314"/>
      <c r="D35080" s="313" t="s">
        <v>180</v>
      </c>
    </row>
    <row r="35081" spans="1:4" ht="14.5" customHeight="1" x14ac:dyDescent="0.35">
      <c r="A35081" s="319"/>
      <c r="B35081" s="315">
        <v>44433.356250079392</v>
      </c>
      <c r="C35081" s="314"/>
      <c r="D35081" s="313" t="s">
        <v>180</v>
      </c>
    </row>
    <row r="35082" spans="1:4" ht="14.5" customHeight="1" x14ac:dyDescent="0.35">
      <c r="A35082" s="319"/>
      <c r="B35082" s="315">
        <v>44433.356944523839</v>
      </c>
      <c r="C35082" s="314"/>
      <c r="D35082" s="313" t="s">
        <v>180</v>
      </c>
    </row>
    <row r="35083" spans="1:4" ht="14.5" customHeight="1" x14ac:dyDescent="0.35">
      <c r="A35083" s="319"/>
      <c r="B35083" s="315">
        <v>44433.357638968286</v>
      </c>
      <c r="C35083" s="314"/>
      <c r="D35083" s="313" t="s">
        <v>180</v>
      </c>
    </row>
    <row r="35084" spans="1:4" ht="14.5" customHeight="1" x14ac:dyDescent="0.35">
      <c r="A35084" s="319"/>
      <c r="B35084" s="315">
        <v>44433.358333412732</v>
      </c>
      <c r="C35084" s="314"/>
      <c r="D35084" s="313" t="s">
        <v>180</v>
      </c>
    </row>
    <row r="35085" spans="1:4" ht="14.5" customHeight="1" x14ac:dyDescent="0.35">
      <c r="A35085" s="319"/>
      <c r="B35085" s="315">
        <v>44433.359027857179</v>
      </c>
      <c r="C35085" s="314"/>
      <c r="D35085" s="313" t="s">
        <v>180</v>
      </c>
    </row>
    <row r="35086" spans="1:4" ht="14.5" customHeight="1" x14ac:dyDescent="0.35">
      <c r="A35086" s="319"/>
      <c r="B35086" s="315">
        <v>44433.359722301626</v>
      </c>
      <c r="C35086" s="314"/>
      <c r="D35086" s="313" t="s">
        <v>180</v>
      </c>
    </row>
    <row r="35087" spans="1:4" ht="14.5" customHeight="1" x14ac:dyDescent="0.35">
      <c r="A35087" s="319"/>
      <c r="B35087" s="315">
        <v>44433.360416746073</v>
      </c>
      <c r="C35087" s="314"/>
      <c r="D35087" s="313" t="s">
        <v>180</v>
      </c>
    </row>
    <row r="35088" spans="1:4" ht="14.5" customHeight="1" x14ac:dyDescent="0.35">
      <c r="A35088" s="319"/>
      <c r="B35088" s="315">
        <v>44433.361111190519</v>
      </c>
      <c r="C35088" s="314"/>
      <c r="D35088" s="313" t="s">
        <v>180</v>
      </c>
    </row>
    <row r="35089" spans="1:4" ht="14.5" customHeight="1" x14ac:dyDescent="0.35">
      <c r="A35089" s="319"/>
      <c r="B35089" s="315">
        <v>44433.361805634966</v>
      </c>
      <c r="C35089" s="314"/>
      <c r="D35089" s="313" t="s">
        <v>180</v>
      </c>
    </row>
    <row r="35090" spans="1:4" ht="14.5" customHeight="1" x14ac:dyDescent="0.35">
      <c r="A35090" s="319"/>
      <c r="B35090" s="315">
        <v>44433.362500079413</v>
      </c>
      <c r="C35090" s="314"/>
      <c r="D35090" s="313" t="s">
        <v>180</v>
      </c>
    </row>
    <row r="35091" spans="1:4" ht="14.5" customHeight="1" x14ac:dyDescent="0.35">
      <c r="A35091" s="319"/>
      <c r="B35091" s="315">
        <v>44433.363194523859</v>
      </c>
      <c r="C35091" s="314"/>
      <c r="D35091" s="313" t="s">
        <v>180</v>
      </c>
    </row>
    <row r="35092" spans="1:4" ht="14.5" customHeight="1" x14ac:dyDescent="0.35">
      <c r="A35092" s="319"/>
      <c r="B35092" s="315">
        <v>44433.363888968306</v>
      </c>
      <c r="C35092" s="314"/>
      <c r="D35092" s="313" t="s">
        <v>180</v>
      </c>
    </row>
    <row r="35093" spans="1:4" ht="14.5" customHeight="1" x14ac:dyDescent="0.35">
      <c r="A35093" s="319"/>
      <c r="B35093" s="315">
        <v>44433.364583412753</v>
      </c>
      <c r="C35093" s="314"/>
      <c r="D35093" s="313" t="s">
        <v>180</v>
      </c>
    </row>
    <row r="35094" spans="1:4" ht="14.5" customHeight="1" x14ac:dyDescent="0.35">
      <c r="A35094" s="319"/>
      <c r="B35094" s="315">
        <v>44433.3652778572</v>
      </c>
      <c r="C35094" s="314"/>
      <c r="D35094" s="313" t="s">
        <v>180</v>
      </c>
    </row>
    <row r="35095" spans="1:4" ht="14.5" customHeight="1" x14ac:dyDescent="0.35">
      <c r="A35095" s="319"/>
      <c r="B35095" s="315">
        <v>44433.365972301646</v>
      </c>
      <c r="C35095" s="314"/>
      <c r="D35095" s="313" t="s">
        <v>180</v>
      </c>
    </row>
    <row r="35096" spans="1:4" ht="14.5" customHeight="1" x14ac:dyDescent="0.35">
      <c r="A35096" s="319"/>
      <c r="B35096" s="315">
        <v>44433.366666746093</v>
      </c>
      <c r="C35096" s="314"/>
      <c r="D35096" s="313" t="s">
        <v>180</v>
      </c>
    </row>
    <row r="35097" spans="1:4" ht="14.5" customHeight="1" x14ac:dyDescent="0.35">
      <c r="A35097" s="319"/>
      <c r="B35097" s="315">
        <v>44433.36736119054</v>
      </c>
      <c r="C35097" s="314"/>
      <c r="D35097" s="313" t="s">
        <v>180</v>
      </c>
    </row>
    <row r="35098" spans="1:4" ht="14.5" customHeight="1" x14ac:dyDescent="0.35">
      <c r="A35098" s="319"/>
      <c r="B35098" s="315">
        <v>44433.368055634986</v>
      </c>
      <c r="C35098" s="314"/>
      <c r="D35098" s="313" t="s">
        <v>180</v>
      </c>
    </row>
    <row r="35099" spans="1:4" ht="14.5" customHeight="1" x14ac:dyDescent="0.35">
      <c r="A35099" s="319"/>
      <c r="B35099" s="315">
        <v>44433.368750079433</v>
      </c>
      <c r="C35099" s="314"/>
      <c r="D35099" s="313" t="s">
        <v>180</v>
      </c>
    </row>
    <row r="35100" spans="1:4" ht="14.5" customHeight="1" x14ac:dyDescent="0.35">
      <c r="A35100" s="319"/>
      <c r="B35100" s="315">
        <v>44433.36944452388</v>
      </c>
      <c r="C35100" s="314"/>
      <c r="D35100" s="313" t="s">
        <v>180</v>
      </c>
    </row>
    <row r="35101" spans="1:4" ht="14.5" customHeight="1" x14ac:dyDescent="0.35">
      <c r="A35101" s="319"/>
      <c r="B35101" s="315">
        <v>44433.370138968327</v>
      </c>
      <c r="C35101" s="314"/>
      <c r="D35101" s="313" t="s">
        <v>180</v>
      </c>
    </row>
    <row r="35102" spans="1:4" ht="14.5" customHeight="1" x14ac:dyDescent="0.35">
      <c r="A35102" s="319"/>
      <c r="B35102" s="315">
        <v>44433.370833412773</v>
      </c>
      <c r="C35102" s="314"/>
      <c r="D35102" s="313" t="s">
        <v>180</v>
      </c>
    </row>
    <row r="35103" spans="1:4" ht="14.5" customHeight="1" x14ac:dyDescent="0.35">
      <c r="A35103" s="319"/>
      <c r="B35103" s="315">
        <v>44433.37152785722</v>
      </c>
      <c r="C35103" s="314"/>
      <c r="D35103" s="313" t="s">
        <v>180</v>
      </c>
    </row>
    <row r="35104" spans="1:4" ht="14.5" customHeight="1" x14ac:dyDescent="0.35">
      <c r="A35104" s="319"/>
      <c r="B35104" s="315">
        <v>44433.372222301667</v>
      </c>
      <c r="C35104" s="314"/>
      <c r="D35104" s="313" t="s">
        <v>180</v>
      </c>
    </row>
    <row r="35105" spans="1:4" ht="14.5" customHeight="1" x14ac:dyDescent="0.35">
      <c r="A35105" s="319"/>
      <c r="B35105" s="315">
        <v>44433.372916746113</v>
      </c>
      <c r="C35105" s="314"/>
      <c r="D35105" s="313" t="s">
        <v>180</v>
      </c>
    </row>
    <row r="35106" spans="1:4" ht="14.5" customHeight="1" x14ac:dyDescent="0.35">
      <c r="A35106" s="319"/>
      <c r="B35106" s="315">
        <v>44433.37361119056</v>
      </c>
      <c r="C35106" s="314"/>
      <c r="D35106" s="313" t="s">
        <v>180</v>
      </c>
    </row>
    <row r="35107" spans="1:4" ht="14.5" customHeight="1" x14ac:dyDescent="0.35">
      <c r="A35107" s="319"/>
      <c r="B35107" s="315">
        <v>44433.374305635007</v>
      </c>
      <c r="C35107" s="314"/>
      <c r="D35107" s="313" t="s">
        <v>180</v>
      </c>
    </row>
    <row r="35108" spans="1:4" ht="14.5" customHeight="1" x14ac:dyDescent="0.35">
      <c r="A35108" s="319"/>
      <c r="B35108" s="315">
        <v>44433.375000079453</v>
      </c>
      <c r="C35108" s="314"/>
      <c r="D35108" s="313" t="s">
        <v>180</v>
      </c>
    </row>
    <row r="35109" spans="1:4" ht="14.5" customHeight="1" x14ac:dyDescent="0.35">
      <c r="A35109" s="319"/>
      <c r="B35109" s="315">
        <v>44433.3756945239</v>
      </c>
      <c r="C35109" s="314"/>
      <c r="D35109" s="313" t="s">
        <v>180</v>
      </c>
    </row>
    <row r="35110" spans="1:4" ht="14.5" customHeight="1" x14ac:dyDescent="0.35">
      <c r="A35110" s="319"/>
      <c r="B35110" s="315">
        <v>44433.376388968347</v>
      </c>
      <c r="C35110" s="314"/>
      <c r="D35110" s="313" t="s">
        <v>180</v>
      </c>
    </row>
    <row r="35111" spans="1:4" ht="14.5" customHeight="1" x14ac:dyDescent="0.35">
      <c r="A35111" s="319"/>
      <c r="B35111" s="315">
        <v>44433.377083412794</v>
      </c>
      <c r="C35111" s="314"/>
      <c r="D35111" s="313" t="s">
        <v>180</v>
      </c>
    </row>
    <row r="35112" spans="1:4" ht="14.5" customHeight="1" x14ac:dyDescent="0.35">
      <c r="A35112" s="319"/>
      <c r="B35112" s="315">
        <v>44433.37777785724</v>
      </c>
      <c r="C35112" s="314"/>
      <c r="D35112" s="313" t="s">
        <v>180</v>
      </c>
    </row>
    <row r="35113" spans="1:4" ht="14.5" customHeight="1" x14ac:dyDescent="0.35">
      <c r="A35113" s="319"/>
      <c r="B35113" s="315">
        <v>44433.378472301687</v>
      </c>
      <c r="C35113" s="314"/>
      <c r="D35113" s="313" t="s">
        <v>180</v>
      </c>
    </row>
    <row r="35114" spans="1:4" ht="14.5" customHeight="1" x14ac:dyDescent="0.35">
      <c r="A35114" s="319"/>
      <c r="B35114" s="315">
        <v>44433.379166746134</v>
      </c>
      <c r="C35114" s="314"/>
      <c r="D35114" s="313" t="s">
        <v>180</v>
      </c>
    </row>
    <row r="35115" spans="1:4" ht="14.5" customHeight="1" x14ac:dyDescent="0.35">
      <c r="A35115" s="319"/>
      <c r="B35115" s="315">
        <v>44433.37986119058</v>
      </c>
      <c r="C35115" s="314"/>
      <c r="D35115" s="313" t="s">
        <v>180</v>
      </c>
    </row>
    <row r="35116" spans="1:4" ht="14.5" customHeight="1" x14ac:dyDescent="0.35">
      <c r="A35116" s="319"/>
      <c r="B35116" s="315">
        <v>44433.380555635027</v>
      </c>
      <c r="C35116" s="314"/>
      <c r="D35116" s="313" t="s">
        <v>180</v>
      </c>
    </row>
    <row r="35117" spans="1:4" ht="14.5" customHeight="1" x14ac:dyDescent="0.35">
      <c r="A35117" s="319"/>
      <c r="B35117" s="315">
        <v>44433.381250079474</v>
      </c>
      <c r="C35117" s="314"/>
      <c r="D35117" s="313" t="s">
        <v>180</v>
      </c>
    </row>
    <row r="35118" spans="1:4" ht="14.5" customHeight="1" x14ac:dyDescent="0.35">
      <c r="A35118" s="319"/>
      <c r="B35118" s="315">
        <v>44433.381944523921</v>
      </c>
      <c r="C35118" s="314"/>
      <c r="D35118" s="313" t="s">
        <v>180</v>
      </c>
    </row>
    <row r="35119" spans="1:4" ht="14.5" customHeight="1" x14ac:dyDescent="0.35">
      <c r="A35119" s="319"/>
      <c r="B35119" s="315">
        <v>44433.382638968367</v>
      </c>
      <c r="C35119" s="314"/>
      <c r="D35119" s="313" t="s">
        <v>180</v>
      </c>
    </row>
    <row r="35120" spans="1:4" ht="14.5" customHeight="1" x14ac:dyDescent="0.35">
      <c r="A35120" s="319"/>
      <c r="B35120" s="315">
        <v>44433.383333412814</v>
      </c>
      <c r="C35120" s="314"/>
      <c r="D35120" s="313" t="s">
        <v>180</v>
      </c>
    </row>
    <row r="35121" spans="1:4" ht="14.5" customHeight="1" x14ac:dyDescent="0.35">
      <c r="A35121" s="319"/>
      <c r="B35121" s="315">
        <v>44433.384027857261</v>
      </c>
      <c r="C35121" s="314"/>
      <c r="D35121" s="313" t="s">
        <v>180</v>
      </c>
    </row>
    <row r="35122" spans="1:4" ht="14.5" customHeight="1" x14ac:dyDescent="0.35">
      <c r="A35122" s="319"/>
      <c r="B35122" s="315">
        <v>44433.384722301707</v>
      </c>
      <c r="C35122" s="314"/>
      <c r="D35122" s="313" t="s">
        <v>180</v>
      </c>
    </row>
    <row r="35123" spans="1:4" ht="14.5" customHeight="1" x14ac:dyDescent="0.35">
      <c r="A35123" s="319"/>
      <c r="B35123" s="315">
        <v>44433.385416746154</v>
      </c>
      <c r="C35123" s="314"/>
      <c r="D35123" s="313" t="s">
        <v>180</v>
      </c>
    </row>
    <row r="35124" spans="1:4" ht="14.5" customHeight="1" x14ac:dyDescent="0.35">
      <c r="A35124" s="319"/>
      <c r="B35124" s="315">
        <v>44433.386111190601</v>
      </c>
      <c r="C35124" s="314"/>
      <c r="D35124" s="313" t="s">
        <v>180</v>
      </c>
    </row>
    <row r="35125" spans="1:4" ht="14.5" customHeight="1" x14ac:dyDescent="0.35">
      <c r="A35125" s="319"/>
      <c r="B35125" s="315">
        <v>44433.386805635047</v>
      </c>
      <c r="C35125" s="314"/>
      <c r="D35125" s="313" t="s">
        <v>180</v>
      </c>
    </row>
    <row r="35126" spans="1:4" ht="14.5" customHeight="1" x14ac:dyDescent="0.35">
      <c r="A35126" s="319"/>
      <c r="B35126" s="315">
        <v>44433.387500079494</v>
      </c>
      <c r="C35126" s="314"/>
      <c r="D35126" s="313" t="s">
        <v>180</v>
      </c>
    </row>
    <row r="35127" spans="1:4" ht="14.5" customHeight="1" x14ac:dyDescent="0.35">
      <c r="A35127" s="319"/>
      <c r="B35127" s="315">
        <v>44433.388194523941</v>
      </c>
      <c r="C35127" s="314"/>
      <c r="D35127" s="313" t="s">
        <v>180</v>
      </c>
    </row>
    <row r="35128" spans="1:4" ht="14.5" customHeight="1" x14ac:dyDescent="0.35">
      <c r="A35128" s="319"/>
      <c r="B35128" s="315">
        <v>44433.388888968388</v>
      </c>
      <c r="C35128" s="314"/>
      <c r="D35128" s="313" t="s">
        <v>180</v>
      </c>
    </row>
    <row r="35129" spans="1:4" ht="14.5" customHeight="1" x14ac:dyDescent="0.35">
      <c r="A35129" s="319"/>
      <c r="B35129" s="315">
        <v>44433.389583412834</v>
      </c>
      <c r="C35129" s="314"/>
      <c r="D35129" s="313" t="s">
        <v>180</v>
      </c>
    </row>
    <row r="35130" spans="1:4" ht="14.5" customHeight="1" x14ac:dyDescent="0.35">
      <c r="A35130" s="319"/>
      <c r="B35130" s="315">
        <v>44433.390277857281</v>
      </c>
      <c r="C35130" s="314"/>
      <c r="D35130" s="313" t="s">
        <v>180</v>
      </c>
    </row>
    <row r="35131" spans="1:4" ht="14.5" customHeight="1" x14ac:dyDescent="0.35">
      <c r="A35131" s="319"/>
      <c r="B35131" s="315">
        <v>44433.390972301728</v>
      </c>
      <c r="C35131" s="314"/>
      <c r="D35131" s="313" t="s">
        <v>180</v>
      </c>
    </row>
    <row r="35132" spans="1:4" ht="14.5" customHeight="1" x14ac:dyDescent="0.35">
      <c r="A35132" s="319"/>
      <c r="B35132" s="315">
        <v>44433.391666746174</v>
      </c>
      <c r="C35132" s="314"/>
      <c r="D35132" s="313" t="s">
        <v>180</v>
      </c>
    </row>
    <row r="35133" spans="1:4" ht="14.5" customHeight="1" x14ac:dyDescent="0.35">
      <c r="A35133" s="319"/>
      <c r="B35133" s="315">
        <v>44433.392361190621</v>
      </c>
      <c r="C35133" s="314"/>
      <c r="D35133" s="313" t="s">
        <v>180</v>
      </c>
    </row>
    <row r="35134" spans="1:4" ht="14.5" customHeight="1" x14ac:dyDescent="0.35">
      <c r="A35134" s="319"/>
      <c r="B35134" s="315">
        <v>44433.393055635068</v>
      </c>
      <c r="C35134" s="314"/>
      <c r="D35134" s="313" t="s">
        <v>180</v>
      </c>
    </row>
    <row r="35135" spans="1:4" ht="14.5" customHeight="1" x14ac:dyDescent="0.35">
      <c r="A35135" s="319"/>
      <c r="B35135" s="315">
        <v>44433.393750079515</v>
      </c>
      <c r="C35135" s="314"/>
      <c r="D35135" s="313" t="s">
        <v>180</v>
      </c>
    </row>
    <row r="35136" spans="1:4" ht="14.5" customHeight="1" x14ac:dyDescent="0.35">
      <c r="A35136" s="319"/>
      <c r="B35136" s="315">
        <v>44433.394444523961</v>
      </c>
      <c r="C35136" s="314"/>
      <c r="D35136" s="313" t="s">
        <v>180</v>
      </c>
    </row>
    <row r="35137" spans="1:4" ht="14.5" customHeight="1" x14ac:dyDescent="0.35">
      <c r="A35137" s="319"/>
      <c r="B35137" s="315">
        <v>44433.395138968408</v>
      </c>
      <c r="C35137" s="314"/>
      <c r="D35137" s="313" t="s">
        <v>180</v>
      </c>
    </row>
    <row r="35138" spans="1:4" ht="14.5" customHeight="1" x14ac:dyDescent="0.35">
      <c r="A35138" s="319"/>
      <c r="B35138" s="315">
        <v>44433.395833412855</v>
      </c>
      <c r="C35138" s="314"/>
      <c r="D35138" s="313" t="s">
        <v>180</v>
      </c>
    </row>
    <row r="35139" spans="1:4" ht="14.5" customHeight="1" x14ac:dyDescent="0.35">
      <c r="A35139" s="319"/>
      <c r="B35139" s="315">
        <v>44433.396527857301</v>
      </c>
      <c r="C35139" s="314"/>
      <c r="D35139" s="313" t="s">
        <v>180</v>
      </c>
    </row>
    <row r="35140" spans="1:4" ht="14.5" customHeight="1" x14ac:dyDescent="0.35">
      <c r="A35140" s="319"/>
      <c r="B35140" s="315">
        <v>44433.397222301748</v>
      </c>
      <c r="C35140" s="314"/>
      <c r="D35140" s="313" t="s">
        <v>180</v>
      </c>
    </row>
    <row r="35141" spans="1:4" ht="14.5" customHeight="1" x14ac:dyDescent="0.35">
      <c r="A35141" s="319"/>
      <c r="B35141" s="315">
        <v>44433.397916746195</v>
      </c>
      <c r="C35141" s="314"/>
      <c r="D35141" s="313" t="s">
        <v>180</v>
      </c>
    </row>
    <row r="35142" spans="1:4" ht="14.5" customHeight="1" x14ac:dyDescent="0.35">
      <c r="A35142" s="319"/>
      <c r="B35142" s="315">
        <v>44433.398611190642</v>
      </c>
      <c r="C35142" s="314"/>
      <c r="D35142" s="313" t="s">
        <v>180</v>
      </c>
    </row>
    <row r="35143" spans="1:4" ht="14.5" customHeight="1" x14ac:dyDescent="0.35">
      <c r="A35143" s="319"/>
      <c r="B35143" s="315">
        <v>44433.399305635088</v>
      </c>
      <c r="C35143" s="314"/>
      <c r="D35143" s="313" t="s">
        <v>180</v>
      </c>
    </row>
    <row r="35144" spans="1:4" ht="14.5" customHeight="1" x14ac:dyDescent="0.35">
      <c r="A35144" s="319"/>
      <c r="B35144" s="315">
        <v>44433.400000079535</v>
      </c>
      <c r="C35144" s="314"/>
      <c r="D35144" s="313" t="s">
        <v>180</v>
      </c>
    </row>
    <row r="35145" spans="1:4" ht="14.5" customHeight="1" x14ac:dyDescent="0.35">
      <c r="A35145" s="319"/>
      <c r="B35145" s="315">
        <v>44433.400694523982</v>
      </c>
      <c r="C35145" s="314"/>
      <c r="D35145" s="313" t="s">
        <v>180</v>
      </c>
    </row>
    <row r="35146" spans="1:4" ht="14.5" customHeight="1" x14ac:dyDescent="0.35">
      <c r="A35146" s="319"/>
      <c r="B35146" s="315">
        <v>44433.401388968428</v>
      </c>
      <c r="C35146" s="314"/>
      <c r="D35146" s="313" t="s">
        <v>180</v>
      </c>
    </row>
    <row r="35147" spans="1:4" ht="14.5" customHeight="1" x14ac:dyDescent="0.35">
      <c r="A35147" s="319"/>
      <c r="B35147" s="315">
        <v>44433.402083412875</v>
      </c>
      <c r="C35147" s="314"/>
      <c r="D35147" s="313" t="s">
        <v>180</v>
      </c>
    </row>
    <row r="35148" spans="1:4" ht="14.5" customHeight="1" x14ac:dyDescent="0.35">
      <c r="A35148" s="319"/>
      <c r="B35148" s="315">
        <v>44433.402777857322</v>
      </c>
      <c r="C35148" s="314"/>
      <c r="D35148" s="313" t="s">
        <v>180</v>
      </c>
    </row>
    <row r="35149" spans="1:4" ht="14.5" customHeight="1" x14ac:dyDescent="0.35">
      <c r="A35149" s="319"/>
      <c r="B35149" s="315">
        <v>44433.403472301768</v>
      </c>
      <c r="C35149" s="314"/>
      <c r="D35149" s="313" t="s">
        <v>180</v>
      </c>
    </row>
    <row r="35150" spans="1:4" ht="14.5" customHeight="1" x14ac:dyDescent="0.35">
      <c r="A35150" s="319"/>
      <c r="B35150" s="315">
        <v>44433.404166746215</v>
      </c>
      <c r="C35150" s="314"/>
      <c r="D35150" s="313" t="s">
        <v>180</v>
      </c>
    </row>
    <row r="35151" spans="1:4" ht="14.5" customHeight="1" x14ac:dyDescent="0.35">
      <c r="A35151" s="319"/>
      <c r="B35151" s="315">
        <v>44433.404861190662</v>
      </c>
      <c r="C35151" s="314"/>
      <c r="D35151" s="313" t="s">
        <v>180</v>
      </c>
    </row>
    <row r="35152" spans="1:4" ht="14.5" customHeight="1" x14ac:dyDescent="0.35">
      <c r="A35152" s="319"/>
      <c r="B35152" s="315">
        <v>44433.405555635109</v>
      </c>
      <c r="C35152" s="314"/>
      <c r="D35152" s="313" t="s">
        <v>180</v>
      </c>
    </row>
    <row r="35153" spans="1:4" ht="14.5" customHeight="1" x14ac:dyDescent="0.35">
      <c r="A35153" s="319"/>
      <c r="B35153" s="315">
        <v>44433.406250079555</v>
      </c>
      <c r="C35153" s="314"/>
      <c r="D35153" s="313" t="s">
        <v>180</v>
      </c>
    </row>
    <row r="35154" spans="1:4" ht="14.5" customHeight="1" x14ac:dyDescent="0.35">
      <c r="A35154" s="319"/>
      <c r="B35154" s="315">
        <v>44433.406944524002</v>
      </c>
      <c r="C35154" s="314"/>
      <c r="D35154" s="313" t="s">
        <v>180</v>
      </c>
    </row>
    <row r="35155" spans="1:4" ht="14.5" customHeight="1" x14ac:dyDescent="0.35">
      <c r="A35155" s="319"/>
      <c r="B35155" s="315">
        <v>44433.407638968449</v>
      </c>
      <c r="C35155" s="314"/>
      <c r="D35155" s="313" t="s">
        <v>180</v>
      </c>
    </row>
    <row r="35156" spans="1:4" ht="14.5" customHeight="1" x14ac:dyDescent="0.35">
      <c r="A35156" s="319"/>
      <c r="B35156" s="315">
        <v>44433.408333412895</v>
      </c>
      <c r="C35156" s="314"/>
      <c r="D35156" s="313" t="s">
        <v>180</v>
      </c>
    </row>
    <row r="35157" spans="1:4" ht="14.5" customHeight="1" x14ac:dyDescent="0.35">
      <c r="A35157" s="319"/>
      <c r="B35157" s="315">
        <v>44433.409027857342</v>
      </c>
      <c r="C35157" s="314"/>
      <c r="D35157" s="313" t="s">
        <v>180</v>
      </c>
    </row>
    <row r="35158" spans="1:4" ht="14.5" customHeight="1" x14ac:dyDescent="0.35">
      <c r="A35158" s="319"/>
      <c r="B35158" s="315">
        <v>44433.409722301789</v>
      </c>
      <c r="C35158" s="314"/>
      <c r="D35158" s="313" t="s">
        <v>180</v>
      </c>
    </row>
    <row r="35159" spans="1:4" ht="14.5" customHeight="1" x14ac:dyDescent="0.35">
      <c r="A35159" s="319"/>
      <c r="B35159" s="315">
        <v>44433.410416746236</v>
      </c>
      <c r="C35159" s="314"/>
      <c r="D35159" s="313" t="s">
        <v>180</v>
      </c>
    </row>
    <row r="35160" spans="1:4" ht="14.5" customHeight="1" x14ac:dyDescent="0.35">
      <c r="A35160" s="319"/>
      <c r="B35160" s="315">
        <v>44433.411111190682</v>
      </c>
      <c r="C35160" s="314"/>
      <c r="D35160" s="313" t="s">
        <v>180</v>
      </c>
    </row>
    <row r="35161" spans="1:4" ht="14.5" customHeight="1" x14ac:dyDescent="0.35">
      <c r="A35161" s="319"/>
      <c r="B35161" s="315">
        <v>44433.411805635129</v>
      </c>
      <c r="C35161" s="314"/>
      <c r="D35161" s="313" t="s">
        <v>180</v>
      </c>
    </row>
    <row r="35162" spans="1:4" ht="14.5" customHeight="1" x14ac:dyDescent="0.35">
      <c r="A35162" s="319"/>
      <c r="B35162" s="315">
        <v>44433.412500079576</v>
      </c>
      <c r="C35162" s="314"/>
      <c r="D35162" s="313" t="s">
        <v>180</v>
      </c>
    </row>
    <row r="35163" spans="1:4" ht="14.5" customHeight="1" x14ac:dyDescent="0.35">
      <c r="A35163" s="319"/>
      <c r="B35163" s="315">
        <v>44433.413194524022</v>
      </c>
      <c r="C35163" s="314"/>
      <c r="D35163" s="313" t="s">
        <v>180</v>
      </c>
    </row>
    <row r="35164" spans="1:4" ht="14.5" customHeight="1" x14ac:dyDescent="0.35">
      <c r="A35164" s="319"/>
      <c r="B35164" s="315">
        <v>44433.413888968469</v>
      </c>
      <c r="C35164" s="314"/>
      <c r="D35164" s="313" t="s">
        <v>180</v>
      </c>
    </row>
    <row r="35165" spans="1:4" ht="14.5" customHeight="1" x14ac:dyDescent="0.35">
      <c r="A35165" s="319"/>
      <c r="B35165" s="315">
        <v>44433.414583412916</v>
      </c>
      <c r="C35165" s="314"/>
      <c r="D35165" s="313" t="s">
        <v>180</v>
      </c>
    </row>
    <row r="35166" spans="1:4" ht="14.5" customHeight="1" x14ac:dyDescent="0.35">
      <c r="A35166" s="319"/>
      <c r="B35166" s="315">
        <v>44433.415277857363</v>
      </c>
      <c r="C35166" s="314"/>
      <c r="D35166" s="313" t="s">
        <v>180</v>
      </c>
    </row>
    <row r="35167" spans="1:4" ht="14.5" customHeight="1" x14ac:dyDescent="0.35">
      <c r="A35167" s="319"/>
      <c r="B35167" s="315">
        <v>44433.415972301809</v>
      </c>
      <c r="C35167" s="314"/>
      <c r="D35167" s="313" t="s">
        <v>180</v>
      </c>
    </row>
    <row r="35168" spans="1:4" ht="14.5" customHeight="1" x14ac:dyDescent="0.35">
      <c r="A35168" s="319"/>
      <c r="B35168" s="315">
        <v>44433.416666746256</v>
      </c>
      <c r="C35168" s="314"/>
      <c r="D35168" s="313" t="s">
        <v>180</v>
      </c>
    </row>
    <row r="35169" spans="1:4" ht="14.5" customHeight="1" x14ac:dyDescent="0.35">
      <c r="A35169" s="319"/>
      <c r="B35169" s="315">
        <v>44433.417361190703</v>
      </c>
      <c r="C35169" s="314"/>
      <c r="D35169" s="313" t="s">
        <v>180</v>
      </c>
    </row>
    <row r="35170" spans="1:4" ht="14.5" customHeight="1" x14ac:dyDescent="0.35">
      <c r="A35170" s="319"/>
      <c r="B35170" s="315">
        <v>44433.418055635149</v>
      </c>
      <c r="C35170" s="314"/>
      <c r="D35170" s="313" t="s">
        <v>180</v>
      </c>
    </row>
    <row r="35171" spans="1:4" ht="14.5" customHeight="1" x14ac:dyDescent="0.35">
      <c r="A35171" s="319"/>
      <c r="B35171" s="315">
        <v>44433.418750079596</v>
      </c>
      <c r="C35171" s="314"/>
      <c r="D35171" s="313" t="s">
        <v>180</v>
      </c>
    </row>
    <row r="35172" spans="1:4" ht="14.5" customHeight="1" x14ac:dyDescent="0.35">
      <c r="A35172" s="319"/>
      <c r="B35172" s="315">
        <v>44433.419444524043</v>
      </c>
      <c r="C35172" s="314"/>
      <c r="D35172" s="313" t="s">
        <v>180</v>
      </c>
    </row>
    <row r="35173" spans="1:4" ht="14.5" customHeight="1" x14ac:dyDescent="0.35">
      <c r="A35173" s="319"/>
      <c r="B35173" s="315">
        <v>44433.420138968489</v>
      </c>
      <c r="C35173" s="314"/>
      <c r="D35173" s="313" t="s">
        <v>180</v>
      </c>
    </row>
    <row r="35174" spans="1:4" ht="14.5" customHeight="1" x14ac:dyDescent="0.35">
      <c r="A35174" s="319"/>
      <c r="B35174" s="315">
        <v>44433.420833412936</v>
      </c>
      <c r="C35174" s="314"/>
      <c r="D35174" s="313" t="s">
        <v>180</v>
      </c>
    </row>
    <row r="35175" spans="1:4" ht="14.5" customHeight="1" x14ac:dyDescent="0.35">
      <c r="A35175" s="319"/>
      <c r="B35175" s="315">
        <v>44433.421527857383</v>
      </c>
      <c r="C35175" s="314"/>
      <c r="D35175" s="313" t="s">
        <v>180</v>
      </c>
    </row>
    <row r="35176" spans="1:4" ht="14.5" customHeight="1" x14ac:dyDescent="0.35">
      <c r="A35176" s="319"/>
      <c r="B35176" s="315">
        <v>44433.42222230183</v>
      </c>
      <c r="C35176" s="314"/>
      <c r="D35176" s="313" t="s">
        <v>180</v>
      </c>
    </row>
    <row r="35177" spans="1:4" ht="14.5" customHeight="1" x14ac:dyDescent="0.35">
      <c r="A35177" s="319"/>
      <c r="B35177" s="315">
        <v>44433.422916746276</v>
      </c>
      <c r="C35177" s="314"/>
      <c r="D35177" s="313" t="s">
        <v>180</v>
      </c>
    </row>
    <row r="35178" spans="1:4" ht="14.5" customHeight="1" x14ac:dyDescent="0.35">
      <c r="A35178" s="319"/>
      <c r="B35178" s="315">
        <v>44433.423611190723</v>
      </c>
      <c r="C35178" s="314"/>
      <c r="D35178" s="313" t="s">
        <v>180</v>
      </c>
    </row>
    <row r="35179" spans="1:4" ht="14.5" customHeight="1" x14ac:dyDescent="0.35">
      <c r="A35179" s="319"/>
      <c r="B35179" s="315">
        <v>44433.42430563517</v>
      </c>
      <c r="C35179" s="314"/>
      <c r="D35179" s="313" t="s">
        <v>180</v>
      </c>
    </row>
    <row r="35180" spans="1:4" ht="14.5" customHeight="1" x14ac:dyDescent="0.35">
      <c r="A35180" s="319"/>
      <c r="B35180" s="315">
        <v>44433.425000079616</v>
      </c>
      <c r="C35180" s="314"/>
      <c r="D35180" s="313" t="s">
        <v>180</v>
      </c>
    </row>
    <row r="35181" spans="1:4" ht="14.5" customHeight="1" x14ac:dyDescent="0.35">
      <c r="A35181" s="319"/>
      <c r="B35181" s="315">
        <v>44433.425694524063</v>
      </c>
      <c r="C35181" s="314"/>
      <c r="D35181" s="313" t="s">
        <v>180</v>
      </c>
    </row>
    <row r="35182" spans="1:4" ht="14.5" customHeight="1" x14ac:dyDescent="0.35">
      <c r="A35182" s="319"/>
      <c r="B35182" s="315">
        <v>44433.42638896851</v>
      </c>
      <c r="C35182" s="314"/>
      <c r="D35182" s="313" t="s">
        <v>180</v>
      </c>
    </row>
    <row r="35183" spans="1:4" ht="14.5" customHeight="1" x14ac:dyDescent="0.35">
      <c r="A35183" s="319"/>
      <c r="B35183" s="315">
        <v>44433.427083412957</v>
      </c>
      <c r="C35183" s="314"/>
      <c r="D35183" s="313" t="s">
        <v>180</v>
      </c>
    </row>
    <row r="35184" spans="1:4" ht="14.5" customHeight="1" x14ac:dyDescent="0.35">
      <c r="A35184" s="319"/>
      <c r="B35184" s="315">
        <v>44433.427777857403</v>
      </c>
      <c r="C35184" s="314"/>
      <c r="D35184" s="313" t="s">
        <v>180</v>
      </c>
    </row>
    <row r="35185" spans="1:4" ht="14.5" customHeight="1" x14ac:dyDescent="0.35">
      <c r="A35185" s="319"/>
      <c r="B35185" s="315">
        <v>44433.42847230185</v>
      </c>
      <c r="C35185" s="314"/>
      <c r="D35185" s="313" t="s">
        <v>180</v>
      </c>
    </row>
    <row r="35186" spans="1:4" ht="14.5" customHeight="1" x14ac:dyDescent="0.35">
      <c r="A35186" s="319"/>
      <c r="B35186" s="315">
        <v>44433.429166746297</v>
      </c>
      <c r="C35186" s="314"/>
      <c r="D35186" s="313" t="s">
        <v>180</v>
      </c>
    </row>
    <row r="35187" spans="1:4" ht="14.5" customHeight="1" x14ac:dyDescent="0.35">
      <c r="A35187" s="319"/>
      <c r="B35187" s="315">
        <v>44433.429861190743</v>
      </c>
      <c r="C35187" s="314"/>
      <c r="D35187" s="313" t="s">
        <v>180</v>
      </c>
    </row>
    <row r="35188" spans="1:4" ht="14.5" customHeight="1" x14ac:dyDescent="0.35">
      <c r="A35188" s="319"/>
      <c r="B35188" s="315">
        <v>44433.43055563519</v>
      </c>
      <c r="C35188" s="314"/>
      <c r="D35188" s="313" t="s">
        <v>180</v>
      </c>
    </row>
    <row r="35189" spans="1:4" ht="14.5" customHeight="1" x14ac:dyDescent="0.35">
      <c r="A35189" s="319"/>
      <c r="B35189" s="315">
        <v>44433.431250079637</v>
      </c>
      <c r="C35189" s="314"/>
      <c r="D35189" s="313" t="s">
        <v>180</v>
      </c>
    </row>
    <row r="35190" spans="1:4" ht="14.5" customHeight="1" x14ac:dyDescent="0.35">
      <c r="A35190" s="319"/>
      <c r="B35190" s="315">
        <v>44433.431944524084</v>
      </c>
      <c r="C35190" s="314"/>
      <c r="D35190" s="313" t="s">
        <v>180</v>
      </c>
    </row>
    <row r="35191" spans="1:4" ht="14.5" customHeight="1" x14ac:dyDescent="0.35">
      <c r="A35191" s="319"/>
      <c r="B35191" s="315">
        <v>44433.43263896853</v>
      </c>
      <c r="C35191" s="314"/>
      <c r="D35191" s="313" t="s">
        <v>180</v>
      </c>
    </row>
    <row r="35192" spans="1:4" ht="14.5" customHeight="1" x14ac:dyDescent="0.35">
      <c r="A35192" s="319"/>
      <c r="B35192" s="315">
        <v>44433.433333412977</v>
      </c>
      <c r="C35192" s="314"/>
      <c r="D35192" s="313" t="s">
        <v>180</v>
      </c>
    </row>
    <row r="35193" spans="1:4" ht="14.5" customHeight="1" x14ac:dyDescent="0.35">
      <c r="A35193" s="319"/>
      <c r="B35193" s="315">
        <v>44433.434027857424</v>
      </c>
      <c r="C35193" s="314"/>
      <c r="D35193" s="313" t="s">
        <v>180</v>
      </c>
    </row>
    <row r="35194" spans="1:4" ht="14.5" customHeight="1" x14ac:dyDescent="0.35">
      <c r="A35194" s="319"/>
      <c r="B35194" s="315">
        <v>44433.43472230187</v>
      </c>
      <c r="C35194" s="314"/>
      <c r="D35194" s="313" t="s">
        <v>180</v>
      </c>
    </row>
    <row r="35195" spans="1:4" ht="14.5" customHeight="1" x14ac:dyDescent="0.35">
      <c r="A35195" s="319"/>
      <c r="B35195" s="315">
        <v>44433.435416746317</v>
      </c>
      <c r="C35195" s="314"/>
      <c r="D35195" s="313" t="s">
        <v>180</v>
      </c>
    </row>
    <row r="35196" spans="1:4" ht="14.5" customHeight="1" x14ac:dyDescent="0.35">
      <c r="A35196" s="319"/>
      <c r="B35196" s="315">
        <v>44433.436111190764</v>
      </c>
      <c r="C35196" s="314"/>
      <c r="D35196" s="313" t="s">
        <v>180</v>
      </c>
    </row>
    <row r="35197" spans="1:4" ht="14.5" customHeight="1" x14ac:dyDescent="0.35">
      <c r="A35197" s="319"/>
      <c r="B35197" s="315">
        <v>44433.43680563521</v>
      </c>
      <c r="C35197" s="314"/>
      <c r="D35197" s="313" t="s">
        <v>180</v>
      </c>
    </row>
    <row r="35198" spans="1:4" ht="14.5" customHeight="1" x14ac:dyDescent="0.35">
      <c r="A35198" s="319"/>
      <c r="B35198" s="315">
        <v>44433.437500079657</v>
      </c>
      <c r="C35198" s="314"/>
      <c r="D35198" s="313" t="s">
        <v>180</v>
      </c>
    </row>
    <row r="35199" spans="1:4" ht="14.5" customHeight="1" x14ac:dyDescent="0.35">
      <c r="A35199" s="319"/>
      <c r="B35199" s="315">
        <v>44433.438194524104</v>
      </c>
      <c r="C35199" s="314"/>
      <c r="D35199" s="313" t="s">
        <v>180</v>
      </c>
    </row>
    <row r="35200" spans="1:4" ht="14.5" customHeight="1" x14ac:dyDescent="0.35">
      <c r="A35200" s="319"/>
      <c r="B35200" s="315">
        <v>44433.438888968551</v>
      </c>
      <c r="C35200" s="314"/>
      <c r="D35200" s="313" t="s">
        <v>180</v>
      </c>
    </row>
    <row r="35201" spans="1:4" ht="14.5" customHeight="1" x14ac:dyDescent="0.35">
      <c r="A35201" s="319"/>
      <c r="B35201" s="315">
        <v>44433.439583412997</v>
      </c>
      <c r="C35201" s="314"/>
      <c r="D35201" s="313" t="s">
        <v>180</v>
      </c>
    </row>
    <row r="35202" spans="1:4" ht="14.5" customHeight="1" x14ac:dyDescent="0.35">
      <c r="A35202" s="319"/>
      <c r="B35202" s="315">
        <v>44433.440277857444</v>
      </c>
      <c r="C35202" s="314"/>
      <c r="D35202" s="313" t="s">
        <v>180</v>
      </c>
    </row>
    <row r="35203" spans="1:4" ht="14.5" customHeight="1" x14ac:dyDescent="0.35">
      <c r="A35203" s="319"/>
      <c r="B35203" s="315">
        <v>44433.440972301891</v>
      </c>
      <c r="C35203" s="314"/>
      <c r="D35203" s="313" t="s">
        <v>180</v>
      </c>
    </row>
    <row r="35204" spans="1:4" ht="14.5" customHeight="1" x14ac:dyDescent="0.35">
      <c r="A35204" s="319"/>
      <c r="B35204" s="315">
        <v>44433.441666746337</v>
      </c>
      <c r="C35204" s="314"/>
      <c r="D35204" s="313" t="s">
        <v>180</v>
      </c>
    </row>
    <row r="35205" spans="1:4" ht="14.5" customHeight="1" x14ac:dyDescent="0.35">
      <c r="A35205" s="319"/>
      <c r="B35205" s="315">
        <v>44433.442361190784</v>
      </c>
      <c r="C35205" s="314"/>
      <c r="D35205" s="313" t="s">
        <v>180</v>
      </c>
    </row>
    <row r="35206" spans="1:4" ht="14.5" customHeight="1" x14ac:dyDescent="0.35">
      <c r="A35206" s="319"/>
      <c r="B35206" s="315">
        <v>44433.443055635231</v>
      </c>
      <c r="C35206" s="314"/>
      <c r="D35206" s="313" t="s">
        <v>180</v>
      </c>
    </row>
    <row r="35207" spans="1:4" ht="14.5" customHeight="1" x14ac:dyDescent="0.35">
      <c r="A35207" s="319"/>
      <c r="B35207" s="315">
        <v>44433.443750079678</v>
      </c>
      <c r="C35207" s="314"/>
      <c r="D35207" s="313" t="s">
        <v>180</v>
      </c>
    </row>
    <row r="35208" spans="1:4" ht="14.5" customHeight="1" x14ac:dyDescent="0.35">
      <c r="A35208" s="319"/>
      <c r="B35208" s="315">
        <v>44433.444444524124</v>
      </c>
      <c r="C35208" s="314"/>
      <c r="D35208" s="313" t="s">
        <v>180</v>
      </c>
    </row>
    <row r="35209" spans="1:4" ht="14.5" customHeight="1" x14ac:dyDescent="0.35">
      <c r="A35209" s="319"/>
      <c r="B35209" s="315">
        <v>44433.445138968571</v>
      </c>
      <c r="C35209" s="314"/>
      <c r="D35209" s="313" t="s">
        <v>180</v>
      </c>
    </row>
    <row r="35210" spans="1:4" ht="14.5" customHeight="1" x14ac:dyDescent="0.35">
      <c r="A35210" s="319"/>
      <c r="B35210" s="315">
        <v>44433.445833413018</v>
      </c>
      <c r="C35210" s="314"/>
      <c r="D35210" s="313" t="s">
        <v>180</v>
      </c>
    </row>
    <row r="35211" spans="1:4" ht="14.5" customHeight="1" x14ac:dyDescent="0.35">
      <c r="A35211" s="319"/>
      <c r="B35211" s="315">
        <v>44433.446527857464</v>
      </c>
      <c r="C35211" s="314"/>
      <c r="D35211" s="313" t="s">
        <v>180</v>
      </c>
    </row>
    <row r="35212" spans="1:4" ht="14.5" customHeight="1" x14ac:dyDescent="0.35">
      <c r="A35212" s="319"/>
      <c r="B35212" s="315">
        <v>44433.447222301911</v>
      </c>
      <c r="C35212" s="314"/>
      <c r="D35212" s="313" t="s">
        <v>180</v>
      </c>
    </row>
    <row r="35213" spans="1:4" ht="14.5" customHeight="1" x14ac:dyDescent="0.35">
      <c r="A35213" s="319"/>
      <c r="B35213" s="315">
        <v>44433.447916746358</v>
      </c>
      <c r="C35213" s="314"/>
      <c r="D35213" s="313" t="s">
        <v>180</v>
      </c>
    </row>
    <row r="35214" spans="1:4" ht="14.5" customHeight="1" x14ac:dyDescent="0.35">
      <c r="A35214" s="319"/>
      <c r="B35214" s="315">
        <v>44433.448611190805</v>
      </c>
      <c r="C35214" s="314"/>
      <c r="D35214" s="313" t="s">
        <v>180</v>
      </c>
    </row>
    <row r="35215" spans="1:4" ht="14.5" customHeight="1" x14ac:dyDescent="0.35">
      <c r="A35215" s="319"/>
      <c r="B35215" s="315">
        <v>44433.449305635251</v>
      </c>
      <c r="C35215" s="314"/>
      <c r="D35215" s="313" t="s">
        <v>180</v>
      </c>
    </row>
    <row r="35216" spans="1:4" ht="14.5" customHeight="1" x14ac:dyDescent="0.35">
      <c r="A35216" s="319"/>
      <c r="B35216" s="315">
        <v>44433.450000079698</v>
      </c>
      <c r="C35216" s="314"/>
      <c r="D35216" s="313" t="s">
        <v>180</v>
      </c>
    </row>
    <row r="35217" spans="1:4" ht="14.5" customHeight="1" x14ac:dyDescent="0.35">
      <c r="A35217" s="319"/>
      <c r="B35217" s="315">
        <v>44433.450694524145</v>
      </c>
      <c r="C35217" s="314"/>
      <c r="D35217" s="313" t="s">
        <v>180</v>
      </c>
    </row>
    <row r="35218" spans="1:4" ht="14.5" customHeight="1" x14ac:dyDescent="0.35">
      <c r="A35218" s="319"/>
      <c r="B35218" s="315">
        <v>44433.451388968591</v>
      </c>
      <c r="C35218" s="314"/>
      <c r="D35218" s="313" t="s">
        <v>180</v>
      </c>
    </row>
    <row r="35219" spans="1:4" ht="14.5" customHeight="1" x14ac:dyDescent="0.35">
      <c r="A35219" s="319"/>
      <c r="B35219" s="315">
        <v>44433.452083413038</v>
      </c>
      <c r="C35219" s="314"/>
      <c r="D35219" s="313" t="s">
        <v>180</v>
      </c>
    </row>
    <row r="35220" spans="1:4" ht="14.5" customHeight="1" x14ac:dyDescent="0.35">
      <c r="A35220" s="319"/>
      <c r="B35220" s="315">
        <v>44433.452777857485</v>
      </c>
      <c r="C35220" s="314"/>
      <c r="D35220" s="313" t="s">
        <v>180</v>
      </c>
    </row>
    <row r="35221" spans="1:4" ht="14.5" customHeight="1" x14ac:dyDescent="0.35">
      <c r="A35221" s="319"/>
      <c r="B35221" s="315">
        <v>44433.453472301931</v>
      </c>
      <c r="C35221" s="314"/>
      <c r="D35221" s="313" t="s">
        <v>180</v>
      </c>
    </row>
    <row r="35222" spans="1:4" ht="14.5" customHeight="1" x14ac:dyDescent="0.35">
      <c r="A35222" s="319"/>
      <c r="B35222" s="315">
        <v>44433.454166746378</v>
      </c>
      <c r="C35222" s="314"/>
      <c r="D35222" s="313" t="s">
        <v>180</v>
      </c>
    </row>
    <row r="35223" spans="1:4" ht="14.5" customHeight="1" x14ac:dyDescent="0.35">
      <c r="A35223" s="319"/>
      <c r="B35223" s="315">
        <v>44433.454861190825</v>
      </c>
      <c r="C35223" s="314"/>
      <c r="D35223" s="313" t="s">
        <v>180</v>
      </c>
    </row>
    <row r="35224" spans="1:4" ht="14.5" customHeight="1" x14ac:dyDescent="0.35">
      <c r="A35224" s="319"/>
      <c r="B35224" s="315">
        <v>44433.455555635272</v>
      </c>
      <c r="C35224" s="314"/>
      <c r="D35224" s="313" t="s">
        <v>180</v>
      </c>
    </row>
    <row r="35225" spans="1:4" ht="14.5" customHeight="1" x14ac:dyDescent="0.35">
      <c r="A35225" s="319"/>
      <c r="B35225" s="315">
        <v>44433.456250079718</v>
      </c>
      <c r="C35225" s="314"/>
      <c r="D35225" s="313" t="s">
        <v>180</v>
      </c>
    </row>
    <row r="35226" spans="1:4" ht="14.5" customHeight="1" x14ac:dyDescent="0.35">
      <c r="A35226" s="319"/>
      <c r="B35226" s="315">
        <v>44433.456944524165</v>
      </c>
      <c r="C35226" s="314"/>
      <c r="D35226" s="313" t="s">
        <v>180</v>
      </c>
    </row>
    <row r="35227" spans="1:4" ht="14.5" customHeight="1" x14ac:dyDescent="0.35">
      <c r="A35227" s="319"/>
      <c r="B35227" s="315">
        <v>44433.457638968612</v>
      </c>
      <c r="C35227" s="314"/>
      <c r="D35227" s="313" t="s">
        <v>180</v>
      </c>
    </row>
    <row r="35228" spans="1:4" ht="14.5" customHeight="1" x14ac:dyDescent="0.35">
      <c r="A35228" s="319"/>
      <c r="B35228" s="315">
        <v>44433.458333413058</v>
      </c>
      <c r="C35228" s="314"/>
      <c r="D35228" s="313" t="s">
        <v>180</v>
      </c>
    </row>
    <row r="35229" spans="1:4" ht="14.5" customHeight="1" x14ac:dyDescent="0.35">
      <c r="A35229" s="319"/>
      <c r="B35229" s="315">
        <v>44433.459027857505</v>
      </c>
      <c r="C35229" s="314"/>
      <c r="D35229" s="313" t="s">
        <v>180</v>
      </c>
    </row>
    <row r="35230" spans="1:4" ht="14.5" customHeight="1" x14ac:dyDescent="0.35">
      <c r="A35230" s="319"/>
      <c r="B35230" s="315">
        <v>44433.459722301952</v>
      </c>
      <c r="C35230" s="314"/>
      <c r="D35230" s="313" t="s">
        <v>180</v>
      </c>
    </row>
    <row r="35231" spans="1:4" ht="14.5" customHeight="1" x14ac:dyDescent="0.35">
      <c r="A35231" s="319"/>
      <c r="B35231" s="315">
        <v>44433.460416746399</v>
      </c>
      <c r="C35231" s="314"/>
      <c r="D35231" s="313" t="s">
        <v>180</v>
      </c>
    </row>
    <row r="35232" spans="1:4" ht="14.5" customHeight="1" x14ac:dyDescent="0.35">
      <c r="A35232" s="319"/>
      <c r="B35232" s="315">
        <v>44433.461111190845</v>
      </c>
      <c r="C35232" s="314"/>
      <c r="D35232" s="313" t="s">
        <v>180</v>
      </c>
    </row>
    <row r="35233" spans="1:4" ht="14.5" customHeight="1" x14ac:dyDescent="0.35">
      <c r="A35233" s="319"/>
      <c r="B35233" s="315">
        <v>44433.461805635292</v>
      </c>
      <c r="C35233" s="314"/>
      <c r="D35233" s="313" t="s">
        <v>180</v>
      </c>
    </row>
    <row r="35234" spans="1:4" ht="14.5" customHeight="1" x14ac:dyDescent="0.35">
      <c r="A35234" s="319"/>
      <c r="B35234" s="315">
        <v>44433.462500079739</v>
      </c>
      <c r="C35234" s="314"/>
      <c r="D35234" s="313" t="s">
        <v>180</v>
      </c>
    </row>
    <row r="35235" spans="1:4" ht="14.5" customHeight="1" x14ac:dyDescent="0.35">
      <c r="A35235" s="319"/>
      <c r="B35235" s="315">
        <v>44433.463194524185</v>
      </c>
      <c r="C35235" s="314"/>
      <c r="D35235" s="313" t="s">
        <v>180</v>
      </c>
    </row>
    <row r="35236" spans="1:4" ht="14.5" customHeight="1" x14ac:dyDescent="0.35">
      <c r="A35236" s="319"/>
      <c r="B35236" s="315">
        <v>44433.463888968632</v>
      </c>
      <c r="C35236" s="314"/>
      <c r="D35236" s="313" t="s">
        <v>180</v>
      </c>
    </row>
    <row r="35237" spans="1:4" ht="14.5" customHeight="1" x14ac:dyDescent="0.35">
      <c r="A35237" s="319"/>
      <c r="B35237" s="315">
        <v>44433.464583413079</v>
      </c>
      <c r="C35237" s="314"/>
      <c r="D35237" s="313" t="s">
        <v>180</v>
      </c>
    </row>
    <row r="35238" spans="1:4" ht="14.5" customHeight="1" x14ac:dyDescent="0.35">
      <c r="A35238" s="319"/>
      <c r="B35238" s="315">
        <v>44433.465277857526</v>
      </c>
      <c r="C35238" s="314"/>
      <c r="D35238" s="313" t="s">
        <v>180</v>
      </c>
    </row>
    <row r="35239" spans="1:4" ht="14.5" customHeight="1" x14ac:dyDescent="0.35">
      <c r="A35239" s="319"/>
      <c r="B35239" s="315">
        <v>44433.465972301972</v>
      </c>
      <c r="C35239" s="314"/>
      <c r="D35239" s="313" t="s">
        <v>180</v>
      </c>
    </row>
    <row r="35240" spans="1:4" ht="14.5" customHeight="1" x14ac:dyDescent="0.35">
      <c r="A35240" s="319"/>
      <c r="B35240" s="315">
        <v>44433.466666746419</v>
      </c>
      <c r="C35240" s="314"/>
      <c r="D35240" s="313" t="s">
        <v>180</v>
      </c>
    </row>
    <row r="35241" spans="1:4" ht="14.5" customHeight="1" x14ac:dyDescent="0.35">
      <c r="A35241" s="319"/>
      <c r="B35241" s="315">
        <v>44433.467361190866</v>
      </c>
      <c r="C35241" s="314"/>
      <c r="D35241" s="313" t="s">
        <v>180</v>
      </c>
    </row>
    <row r="35242" spans="1:4" ht="14.5" customHeight="1" x14ac:dyDescent="0.35">
      <c r="A35242" s="319"/>
      <c r="B35242" s="315">
        <v>44433.468055635312</v>
      </c>
      <c r="C35242" s="314"/>
      <c r="D35242" s="313" t="s">
        <v>180</v>
      </c>
    </row>
    <row r="35243" spans="1:4" ht="14.5" customHeight="1" x14ac:dyDescent="0.35">
      <c r="A35243" s="319"/>
      <c r="B35243" s="315">
        <v>44433.468750079759</v>
      </c>
      <c r="C35243" s="314"/>
      <c r="D35243" s="313" t="s">
        <v>180</v>
      </c>
    </row>
    <row r="35244" spans="1:4" ht="14.5" customHeight="1" x14ac:dyDescent="0.35">
      <c r="A35244" s="319"/>
      <c r="B35244" s="315">
        <v>44433.469444524206</v>
      </c>
      <c r="C35244" s="314"/>
      <c r="D35244" s="313" t="s">
        <v>180</v>
      </c>
    </row>
    <row r="35245" spans="1:4" ht="14.5" customHeight="1" x14ac:dyDescent="0.35">
      <c r="A35245" s="319"/>
      <c r="B35245" s="315">
        <v>44433.470138968652</v>
      </c>
      <c r="C35245" s="314"/>
      <c r="D35245" s="313" t="s">
        <v>180</v>
      </c>
    </row>
    <row r="35246" spans="1:4" ht="14.5" customHeight="1" x14ac:dyDescent="0.35">
      <c r="A35246" s="319"/>
      <c r="B35246" s="315">
        <v>44433.470833413099</v>
      </c>
      <c r="C35246" s="314"/>
      <c r="D35246" s="313" t="s">
        <v>180</v>
      </c>
    </row>
    <row r="35247" spans="1:4" ht="14.5" customHeight="1" x14ac:dyDescent="0.35">
      <c r="A35247" s="319"/>
      <c r="B35247" s="315">
        <v>44433.471527857546</v>
      </c>
      <c r="C35247" s="314"/>
      <c r="D35247" s="313" t="s">
        <v>180</v>
      </c>
    </row>
    <row r="35248" spans="1:4" ht="14.5" customHeight="1" x14ac:dyDescent="0.35">
      <c r="A35248" s="319"/>
      <c r="B35248" s="315">
        <v>44433.472222301993</v>
      </c>
      <c r="C35248" s="314"/>
      <c r="D35248" s="313" t="s">
        <v>180</v>
      </c>
    </row>
    <row r="35249" spans="1:4" ht="14.5" customHeight="1" x14ac:dyDescent="0.35">
      <c r="A35249" s="319"/>
      <c r="B35249" s="315">
        <v>44433.472916746439</v>
      </c>
      <c r="C35249" s="314"/>
      <c r="D35249" s="313" t="s">
        <v>180</v>
      </c>
    </row>
    <row r="35250" spans="1:4" ht="14.5" customHeight="1" x14ac:dyDescent="0.35">
      <c r="A35250" s="319"/>
      <c r="B35250" s="315">
        <v>44433.473611190886</v>
      </c>
      <c r="C35250" s="314"/>
      <c r="D35250" s="313" t="s">
        <v>180</v>
      </c>
    </row>
    <row r="35251" spans="1:4" ht="14.5" customHeight="1" x14ac:dyDescent="0.35">
      <c r="A35251" s="319"/>
      <c r="B35251" s="315">
        <v>44433.474305635333</v>
      </c>
      <c r="C35251" s="314"/>
      <c r="D35251" s="313" t="s">
        <v>180</v>
      </c>
    </row>
    <row r="35252" spans="1:4" ht="14.5" customHeight="1" x14ac:dyDescent="0.35">
      <c r="A35252" s="319"/>
      <c r="B35252" s="315">
        <v>44433.475000079779</v>
      </c>
      <c r="C35252" s="314"/>
      <c r="D35252" s="313" t="s">
        <v>180</v>
      </c>
    </row>
    <row r="35253" spans="1:4" ht="14.5" customHeight="1" x14ac:dyDescent="0.35">
      <c r="A35253" s="319"/>
      <c r="B35253" s="315">
        <v>44433.475694524226</v>
      </c>
      <c r="C35253" s="314"/>
      <c r="D35253" s="313" t="s">
        <v>180</v>
      </c>
    </row>
    <row r="35254" spans="1:4" ht="14.5" customHeight="1" x14ac:dyDescent="0.35">
      <c r="A35254" s="319"/>
      <c r="B35254" s="315">
        <v>44433.476388968673</v>
      </c>
      <c r="C35254" s="314"/>
      <c r="D35254" s="313" t="s">
        <v>180</v>
      </c>
    </row>
    <row r="35255" spans="1:4" ht="14.5" customHeight="1" x14ac:dyDescent="0.35">
      <c r="A35255" s="319"/>
      <c r="B35255" s="315">
        <v>44433.47708341312</v>
      </c>
      <c r="C35255" s="314"/>
      <c r="D35255" s="313" t="s">
        <v>180</v>
      </c>
    </row>
    <row r="35256" spans="1:4" ht="14.5" customHeight="1" x14ac:dyDescent="0.35">
      <c r="A35256" s="319"/>
      <c r="B35256" s="315">
        <v>44433.477777857566</v>
      </c>
      <c r="C35256" s="314"/>
      <c r="D35256" s="313" t="s">
        <v>180</v>
      </c>
    </row>
    <row r="35257" spans="1:4" ht="14.5" customHeight="1" x14ac:dyDescent="0.35">
      <c r="A35257" s="319"/>
      <c r="B35257" s="315">
        <v>44433.478472302013</v>
      </c>
      <c r="C35257" s="314"/>
      <c r="D35257" s="313" t="s">
        <v>180</v>
      </c>
    </row>
    <row r="35258" spans="1:4" ht="14.5" customHeight="1" x14ac:dyDescent="0.35">
      <c r="A35258" s="319"/>
      <c r="B35258" s="315">
        <v>44433.47916674646</v>
      </c>
      <c r="C35258" s="314"/>
      <c r="D35258" s="313" t="s">
        <v>180</v>
      </c>
    </row>
    <row r="35259" spans="1:4" ht="14.5" customHeight="1" x14ac:dyDescent="0.35">
      <c r="A35259" s="319"/>
      <c r="B35259" s="315">
        <v>44433.479861190906</v>
      </c>
      <c r="C35259" s="314"/>
      <c r="D35259" s="313" t="s">
        <v>180</v>
      </c>
    </row>
    <row r="35260" spans="1:4" ht="14.5" customHeight="1" x14ac:dyDescent="0.35">
      <c r="A35260" s="319"/>
      <c r="B35260" s="315">
        <v>44433.480555635353</v>
      </c>
      <c r="C35260" s="314"/>
      <c r="D35260" s="313" t="s">
        <v>180</v>
      </c>
    </row>
    <row r="35261" spans="1:4" ht="14.5" customHeight="1" x14ac:dyDescent="0.35">
      <c r="A35261" s="319"/>
      <c r="B35261" s="315">
        <v>44433.4812500798</v>
      </c>
      <c r="C35261" s="314"/>
      <c r="D35261" s="313" t="s">
        <v>180</v>
      </c>
    </row>
    <row r="35262" spans="1:4" ht="14.5" customHeight="1" x14ac:dyDescent="0.35">
      <c r="A35262" s="319"/>
      <c r="B35262" s="315">
        <v>44433.481944524247</v>
      </c>
      <c r="C35262" s="314"/>
      <c r="D35262" s="313" t="s">
        <v>180</v>
      </c>
    </row>
    <row r="35263" spans="1:4" ht="14.5" customHeight="1" x14ac:dyDescent="0.35">
      <c r="A35263" s="319"/>
      <c r="B35263" s="315">
        <v>44433.482638968693</v>
      </c>
      <c r="C35263" s="314"/>
      <c r="D35263" s="313" t="s">
        <v>180</v>
      </c>
    </row>
    <row r="35264" spans="1:4" ht="14.5" customHeight="1" x14ac:dyDescent="0.35">
      <c r="A35264" s="319"/>
      <c r="B35264" s="315">
        <v>44433.48333341314</v>
      </c>
      <c r="C35264" s="314"/>
      <c r="D35264" s="313" t="s">
        <v>180</v>
      </c>
    </row>
    <row r="35265" spans="1:4" ht="14.5" customHeight="1" x14ac:dyDescent="0.35">
      <c r="A35265" s="319"/>
      <c r="B35265" s="315">
        <v>44433.484027857587</v>
      </c>
      <c r="C35265" s="314"/>
      <c r="D35265" s="313" t="s">
        <v>180</v>
      </c>
    </row>
    <row r="35266" spans="1:4" ht="14.5" customHeight="1" x14ac:dyDescent="0.35">
      <c r="A35266" s="319"/>
      <c r="B35266" s="315">
        <v>44433.484722302033</v>
      </c>
      <c r="C35266" s="314"/>
      <c r="D35266" s="313" t="s">
        <v>180</v>
      </c>
    </row>
    <row r="35267" spans="1:4" ht="14.5" customHeight="1" x14ac:dyDescent="0.35">
      <c r="A35267" s="319"/>
      <c r="B35267" s="315">
        <v>44433.48541674648</v>
      </c>
      <c r="C35267" s="314"/>
      <c r="D35267" s="313" t="s">
        <v>180</v>
      </c>
    </row>
    <row r="35268" spans="1:4" ht="14.5" customHeight="1" x14ac:dyDescent="0.35">
      <c r="A35268" s="319"/>
      <c r="B35268" s="315">
        <v>44433.486111190927</v>
      </c>
      <c r="C35268" s="314"/>
      <c r="D35268" s="313" t="s">
        <v>180</v>
      </c>
    </row>
    <row r="35269" spans="1:4" ht="14.5" customHeight="1" x14ac:dyDescent="0.35">
      <c r="A35269" s="319"/>
      <c r="B35269" s="315">
        <v>44433.486805635373</v>
      </c>
      <c r="C35269" s="314"/>
      <c r="D35269" s="313" t="s">
        <v>180</v>
      </c>
    </row>
    <row r="35270" spans="1:4" ht="14.5" customHeight="1" x14ac:dyDescent="0.35">
      <c r="A35270" s="319"/>
      <c r="B35270" s="315">
        <v>44433.48750007982</v>
      </c>
      <c r="C35270" s="314"/>
      <c r="D35270" s="313" t="s">
        <v>180</v>
      </c>
    </row>
    <row r="35271" spans="1:4" ht="14.5" customHeight="1" x14ac:dyDescent="0.35">
      <c r="A35271" s="319"/>
      <c r="B35271" s="315">
        <v>44433.488194524267</v>
      </c>
      <c r="C35271" s="314"/>
      <c r="D35271" s="313" t="s">
        <v>180</v>
      </c>
    </row>
    <row r="35272" spans="1:4" ht="14.5" customHeight="1" x14ac:dyDescent="0.35">
      <c r="A35272" s="319"/>
      <c r="B35272" s="315">
        <v>44433.488888968714</v>
      </c>
      <c r="C35272" s="314"/>
      <c r="D35272" s="313" t="s">
        <v>180</v>
      </c>
    </row>
    <row r="35273" spans="1:4" ht="14.5" customHeight="1" x14ac:dyDescent="0.35">
      <c r="A35273" s="319"/>
      <c r="B35273" s="315">
        <v>44433.48958341316</v>
      </c>
      <c r="C35273" s="314"/>
      <c r="D35273" s="313" t="s">
        <v>180</v>
      </c>
    </row>
    <row r="35274" spans="1:4" ht="14.5" customHeight="1" x14ac:dyDescent="0.35">
      <c r="A35274" s="319"/>
      <c r="B35274" s="315">
        <v>44433.490277857607</v>
      </c>
      <c r="C35274" s="314"/>
      <c r="D35274" s="313" t="s">
        <v>180</v>
      </c>
    </row>
    <row r="35275" spans="1:4" ht="14.5" customHeight="1" x14ac:dyDescent="0.35">
      <c r="A35275" s="319"/>
      <c r="B35275" s="315">
        <v>44433.490972302054</v>
      </c>
      <c r="C35275" s="314"/>
      <c r="D35275" s="313" t="s">
        <v>180</v>
      </c>
    </row>
    <row r="35276" spans="1:4" ht="14.5" customHeight="1" x14ac:dyDescent="0.35">
      <c r="A35276" s="319"/>
      <c r="B35276" s="315">
        <v>44433.4916667465</v>
      </c>
      <c r="C35276" s="314"/>
      <c r="D35276" s="313" t="s">
        <v>180</v>
      </c>
    </row>
    <row r="35277" spans="1:4" ht="14.5" customHeight="1" x14ac:dyDescent="0.35">
      <c r="A35277" s="319"/>
      <c r="B35277" s="315">
        <v>44433.492361190947</v>
      </c>
      <c r="C35277" s="314"/>
      <c r="D35277" s="313" t="s">
        <v>180</v>
      </c>
    </row>
    <row r="35278" spans="1:4" ht="14.5" customHeight="1" x14ac:dyDescent="0.35">
      <c r="A35278" s="319"/>
      <c r="B35278" s="315">
        <v>44433.493055635394</v>
      </c>
      <c r="C35278" s="314"/>
      <c r="D35278" s="313" t="s">
        <v>180</v>
      </c>
    </row>
    <row r="35279" spans="1:4" ht="14.5" customHeight="1" x14ac:dyDescent="0.35">
      <c r="A35279" s="319"/>
      <c r="B35279" s="315">
        <v>44433.493750079841</v>
      </c>
      <c r="C35279" s="314"/>
      <c r="D35279" s="313" t="s">
        <v>180</v>
      </c>
    </row>
    <row r="35280" spans="1:4" ht="14.5" customHeight="1" x14ac:dyDescent="0.35">
      <c r="A35280" s="319"/>
      <c r="B35280" s="315">
        <v>44433.494444524287</v>
      </c>
      <c r="C35280" s="314"/>
      <c r="D35280" s="313" t="s">
        <v>180</v>
      </c>
    </row>
    <row r="35281" spans="1:4" ht="14.5" customHeight="1" x14ac:dyDescent="0.35">
      <c r="A35281" s="319"/>
      <c r="B35281" s="315">
        <v>44433.495138968734</v>
      </c>
      <c r="C35281" s="314"/>
      <c r="D35281" s="313" t="s">
        <v>180</v>
      </c>
    </row>
    <row r="35282" spans="1:4" ht="14.5" customHeight="1" x14ac:dyDescent="0.35">
      <c r="A35282" s="319"/>
      <c r="B35282" s="315">
        <v>44433.495833413181</v>
      </c>
      <c r="C35282" s="314"/>
      <c r="D35282" s="313" t="s">
        <v>180</v>
      </c>
    </row>
    <row r="35283" spans="1:4" ht="14.5" customHeight="1" x14ac:dyDescent="0.35">
      <c r="A35283" s="319"/>
      <c r="B35283" s="315">
        <v>44433.496527857627</v>
      </c>
      <c r="C35283" s="314"/>
      <c r="D35283" s="313" t="s">
        <v>180</v>
      </c>
    </row>
    <row r="35284" spans="1:4" ht="14.5" customHeight="1" x14ac:dyDescent="0.35">
      <c r="A35284" s="319"/>
      <c r="B35284" s="315">
        <v>44433.497222302074</v>
      </c>
      <c r="C35284" s="314"/>
      <c r="D35284" s="313" t="s">
        <v>180</v>
      </c>
    </row>
    <row r="35285" spans="1:4" ht="14.5" customHeight="1" x14ac:dyDescent="0.35">
      <c r="A35285" s="319"/>
      <c r="B35285" s="315">
        <v>44433.497916746521</v>
      </c>
      <c r="C35285" s="314"/>
      <c r="D35285" s="313" t="s">
        <v>180</v>
      </c>
    </row>
    <row r="35286" spans="1:4" ht="14.5" customHeight="1" x14ac:dyDescent="0.35">
      <c r="A35286" s="319"/>
      <c r="B35286" s="315">
        <v>44433.498611190967</v>
      </c>
      <c r="C35286" s="314"/>
      <c r="D35286" s="313" t="s">
        <v>180</v>
      </c>
    </row>
    <row r="35287" spans="1:4" ht="14.5" customHeight="1" x14ac:dyDescent="0.35">
      <c r="A35287" s="319"/>
      <c r="B35287" s="315">
        <v>44433.499305635414</v>
      </c>
      <c r="C35287" s="314"/>
      <c r="D35287" s="313" t="s">
        <v>180</v>
      </c>
    </row>
    <row r="35288" spans="1:4" ht="14.5" customHeight="1" x14ac:dyDescent="0.35">
      <c r="A35288" s="319"/>
      <c r="B35288" s="315">
        <v>44433.500000079861</v>
      </c>
      <c r="C35288" s="314"/>
      <c r="D35288" s="313" t="s">
        <v>180</v>
      </c>
    </row>
    <row r="35289" spans="1:4" ht="14.5" customHeight="1" x14ac:dyDescent="0.35">
      <c r="A35289" s="319"/>
      <c r="B35289" s="315">
        <v>44433.500694524308</v>
      </c>
      <c r="C35289" s="314"/>
      <c r="D35289" s="313" t="s">
        <v>180</v>
      </c>
    </row>
    <row r="35290" spans="1:4" ht="14.5" customHeight="1" x14ac:dyDescent="0.35">
      <c r="A35290" s="319"/>
      <c r="B35290" s="315">
        <v>44433.501388968754</v>
      </c>
      <c r="C35290" s="314"/>
      <c r="D35290" s="313" t="s">
        <v>180</v>
      </c>
    </row>
    <row r="35291" spans="1:4" ht="14.5" customHeight="1" x14ac:dyDescent="0.35">
      <c r="A35291" s="319"/>
      <c r="B35291" s="315">
        <v>44433.502083413201</v>
      </c>
      <c r="C35291" s="314"/>
      <c r="D35291" s="313" t="s">
        <v>180</v>
      </c>
    </row>
    <row r="35292" spans="1:4" ht="14.5" customHeight="1" x14ac:dyDescent="0.35">
      <c r="A35292" s="319"/>
      <c r="B35292" s="315">
        <v>44433.502777857648</v>
      </c>
      <c r="C35292" s="314"/>
      <c r="D35292" s="313" t="s">
        <v>180</v>
      </c>
    </row>
    <row r="35293" spans="1:4" ht="14.5" customHeight="1" x14ac:dyDescent="0.35">
      <c r="A35293" s="319"/>
      <c r="B35293" s="315">
        <v>44433.503472302094</v>
      </c>
      <c r="C35293" s="314"/>
      <c r="D35293" s="313" t="s">
        <v>180</v>
      </c>
    </row>
    <row r="35294" spans="1:4" ht="14.5" customHeight="1" x14ac:dyDescent="0.35">
      <c r="A35294" s="319"/>
      <c r="B35294" s="315">
        <v>44433.504166746541</v>
      </c>
      <c r="C35294" s="314"/>
      <c r="D35294" s="313" t="s">
        <v>180</v>
      </c>
    </row>
    <row r="35295" spans="1:4" ht="14.5" customHeight="1" x14ac:dyDescent="0.35">
      <c r="A35295" s="319"/>
      <c r="B35295" s="315">
        <v>44433.504861190988</v>
      </c>
      <c r="C35295" s="314"/>
      <c r="D35295" s="313" t="s">
        <v>180</v>
      </c>
    </row>
    <row r="35296" spans="1:4" ht="14.5" customHeight="1" x14ac:dyDescent="0.35">
      <c r="A35296" s="319"/>
      <c r="B35296" s="315">
        <v>44433.505555635435</v>
      </c>
      <c r="C35296" s="314"/>
      <c r="D35296" s="313" t="s">
        <v>180</v>
      </c>
    </row>
    <row r="35297" spans="1:4" ht="14.5" customHeight="1" x14ac:dyDescent="0.35">
      <c r="A35297" s="319"/>
      <c r="B35297" s="315">
        <v>44433.506250079881</v>
      </c>
      <c r="C35297" s="314"/>
      <c r="D35297" s="313" t="s">
        <v>180</v>
      </c>
    </row>
    <row r="35298" spans="1:4" ht="14.5" customHeight="1" x14ac:dyDescent="0.35">
      <c r="A35298" s="319"/>
      <c r="B35298" s="315">
        <v>44433.506944524328</v>
      </c>
      <c r="C35298" s="314"/>
      <c r="D35298" s="313" t="s">
        <v>180</v>
      </c>
    </row>
    <row r="35299" spans="1:4" ht="14.5" customHeight="1" x14ac:dyDescent="0.35">
      <c r="A35299" s="319"/>
      <c r="B35299" s="315">
        <v>44433.507638968775</v>
      </c>
      <c r="C35299" s="314"/>
      <c r="D35299" s="313" t="s">
        <v>180</v>
      </c>
    </row>
    <row r="35300" spans="1:4" ht="14.5" customHeight="1" x14ac:dyDescent="0.35">
      <c r="A35300" s="319"/>
      <c r="B35300" s="315">
        <v>44433.508333413221</v>
      </c>
      <c r="C35300" s="314"/>
      <c r="D35300" s="313" t="s">
        <v>180</v>
      </c>
    </row>
    <row r="35301" spans="1:4" ht="14.5" customHeight="1" x14ac:dyDescent="0.35">
      <c r="A35301" s="319"/>
      <c r="B35301" s="315">
        <v>44433.509027857668</v>
      </c>
      <c r="C35301" s="314"/>
      <c r="D35301" s="313" t="s">
        <v>180</v>
      </c>
    </row>
    <row r="35302" spans="1:4" ht="14.5" customHeight="1" x14ac:dyDescent="0.35">
      <c r="A35302" s="319"/>
      <c r="B35302" s="315">
        <v>44433.509722302115</v>
      </c>
      <c r="C35302" s="314"/>
      <c r="D35302" s="313" t="s">
        <v>180</v>
      </c>
    </row>
    <row r="35303" spans="1:4" ht="14.5" customHeight="1" x14ac:dyDescent="0.35">
      <c r="A35303" s="319"/>
      <c r="B35303" s="315">
        <v>44433.510416746562</v>
      </c>
      <c r="C35303" s="314"/>
      <c r="D35303" s="313" t="s">
        <v>180</v>
      </c>
    </row>
    <row r="35304" spans="1:4" ht="14.5" customHeight="1" x14ac:dyDescent="0.35">
      <c r="A35304" s="319"/>
      <c r="B35304" s="315">
        <v>44433.511111191008</v>
      </c>
      <c r="C35304" s="314"/>
      <c r="D35304" s="313" t="s">
        <v>180</v>
      </c>
    </row>
    <row r="35305" spans="1:4" ht="14.5" customHeight="1" x14ac:dyDescent="0.35">
      <c r="A35305" s="319"/>
      <c r="B35305" s="315">
        <v>44433.511805635455</v>
      </c>
      <c r="C35305" s="314"/>
      <c r="D35305" s="313" t="s">
        <v>180</v>
      </c>
    </row>
    <row r="35306" spans="1:4" ht="14.5" customHeight="1" x14ac:dyDescent="0.35">
      <c r="A35306" s="319"/>
      <c r="B35306" s="315">
        <v>44433.512500079902</v>
      </c>
      <c r="C35306" s="314"/>
      <c r="D35306" s="313" t="s">
        <v>180</v>
      </c>
    </row>
    <row r="35307" spans="1:4" ht="14.5" customHeight="1" x14ac:dyDescent="0.35">
      <c r="A35307" s="319"/>
      <c r="B35307" s="315">
        <v>44433.513194524348</v>
      </c>
      <c r="C35307" s="314"/>
      <c r="D35307" s="313" t="s">
        <v>180</v>
      </c>
    </row>
    <row r="35308" spans="1:4" ht="14.5" customHeight="1" x14ac:dyDescent="0.35">
      <c r="A35308" s="319"/>
      <c r="B35308" s="315">
        <v>44433.513888968795</v>
      </c>
      <c r="C35308" s="314"/>
      <c r="D35308" s="313" t="s">
        <v>180</v>
      </c>
    </row>
    <row r="35309" spans="1:4" ht="14.5" customHeight="1" x14ac:dyDescent="0.35">
      <c r="A35309" s="319"/>
      <c r="B35309" s="315">
        <v>44433.514583413242</v>
      </c>
      <c r="C35309" s="314"/>
      <c r="D35309" s="313" t="s">
        <v>180</v>
      </c>
    </row>
    <row r="35310" spans="1:4" ht="14.5" customHeight="1" x14ac:dyDescent="0.35">
      <c r="A35310" s="319"/>
      <c r="B35310" s="315">
        <v>44433.515277857688</v>
      </c>
      <c r="C35310" s="314"/>
      <c r="D35310" s="313" t="s">
        <v>180</v>
      </c>
    </row>
    <row r="35311" spans="1:4" ht="14.5" customHeight="1" x14ac:dyDescent="0.35">
      <c r="A35311" s="319"/>
      <c r="B35311" s="315">
        <v>44433.515972302135</v>
      </c>
      <c r="C35311" s="314"/>
      <c r="D35311" s="313" t="s">
        <v>180</v>
      </c>
    </row>
    <row r="35312" spans="1:4" ht="14.5" customHeight="1" x14ac:dyDescent="0.35">
      <c r="A35312" s="319"/>
      <c r="B35312" s="315">
        <v>44433.516666746582</v>
      </c>
      <c r="C35312" s="314"/>
      <c r="D35312" s="313" t="s">
        <v>180</v>
      </c>
    </row>
    <row r="35313" spans="1:4" ht="14.5" customHeight="1" x14ac:dyDescent="0.35">
      <c r="A35313" s="319"/>
      <c r="B35313" s="315">
        <v>44433.517361191029</v>
      </c>
      <c r="C35313" s="314"/>
      <c r="D35313" s="313" t="s">
        <v>180</v>
      </c>
    </row>
    <row r="35314" spans="1:4" ht="14.5" customHeight="1" x14ac:dyDescent="0.35">
      <c r="A35314" s="319"/>
      <c r="B35314" s="315">
        <v>44433.518055635475</v>
      </c>
      <c r="C35314" s="314"/>
      <c r="D35314" s="313" t="s">
        <v>180</v>
      </c>
    </row>
    <row r="35315" spans="1:4" ht="14.5" customHeight="1" x14ac:dyDescent="0.35">
      <c r="A35315" s="319"/>
      <c r="B35315" s="315">
        <v>44433.518750079922</v>
      </c>
      <c r="C35315" s="314"/>
      <c r="D35315" s="313" t="s">
        <v>180</v>
      </c>
    </row>
    <row r="35316" spans="1:4" ht="14.5" customHeight="1" x14ac:dyDescent="0.35">
      <c r="A35316" s="319"/>
      <c r="B35316" s="315">
        <v>44433.519444524369</v>
      </c>
      <c r="C35316" s="314"/>
      <c r="D35316" s="313" t="s">
        <v>180</v>
      </c>
    </row>
    <row r="35317" spans="1:4" ht="14.5" customHeight="1" x14ac:dyDescent="0.35">
      <c r="A35317" s="319"/>
      <c r="B35317" s="315">
        <v>44433.520138968815</v>
      </c>
      <c r="C35317" s="314"/>
      <c r="D35317" s="313" t="s">
        <v>180</v>
      </c>
    </row>
    <row r="35318" spans="1:4" ht="14.5" customHeight="1" x14ac:dyDescent="0.35">
      <c r="A35318" s="319"/>
      <c r="B35318" s="315">
        <v>44433.520833413262</v>
      </c>
      <c r="C35318" s="314"/>
      <c r="D35318" s="313" t="s">
        <v>180</v>
      </c>
    </row>
    <row r="35319" spans="1:4" ht="14.5" customHeight="1" x14ac:dyDescent="0.35">
      <c r="A35319" s="319"/>
      <c r="B35319" s="315">
        <v>44433.521527857709</v>
      </c>
      <c r="C35319" s="314"/>
      <c r="D35319" s="313" t="s">
        <v>180</v>
      </c>
    </row>
    <row r="35320" spans="1:4" ht="14.5" customHeight="1" x14ac:dyDescent="0.35">
      <c r="A35320" s="319"/>
      <c r="B35320" s="315">
        <v>44433.522222302156</v>
      </c>
      <c r="C35320" s="314"/>
      <c r="D35320" s="313" t="s">
        <v>180</v>
      </c>
    </row>
    <row r="35321" spans="1:4" ht="14.5" customHeight="1" x14ac:dyDescent="0.35">
      <c r="A35321" s="319"/>
      <c r="B35321" s="315">
        <v>44433.522916746602</v>
      </c>
      <c r="C35321" s="314"/>
      <c r="D35321" s="313" t="s">
        <v>180</v>
      </c>
    </row>
    <row r="35322" spans="1:4" ht="14.5" customHeight="1" x14ac:dyDescent="0.35">
      <c r="A35322" s="319"/>
      <c r="B35322" s="315">
        <v>44433.523611191049</v>
      </c>
      <c r="C35322" s="314"/>
      <c r="D35322" s="313" t="s">
        <v>180</v>
      </c>
    </row>
    <row r="35323" spans="1:4" ht="14.5" customHeight="1" x14ac:dyDescent="0.35">
      <c r="A35323" s="319"/>
      <c r="B35323" s="315">
        <v>44433.524305635496</v>
      </c>
      <c r="C35323" s="314"/>
      <c r="D35323" s="313" t="s">
        <v>180</v>
      </c>
    </row>
    <row r="35324" spans="1:4" ht="14.5" customHeight="1" x14ac:dyDescent="0.35">
      <c r="A35324" s="319"/>
      <c r="B35324" s="315">
        <v>44433.525000079942</v>
      </c>
      <c r="C35324" s="314"/>
      <c r="D35324" s="313" t="s">
        <v>180</v>
      </c>
    </row>
    <row r="35325" spans="1:4" ht="14.5" customHeight="1" x14ac:dyDescent="0.35">
      <c r="A35325" s="319"/>
      <c r="B35325" s="315">
        <v>44433.525694524389</v>
      </c>
      <c r="C35325" s="314"/>
      <c r="D35325" s="313" t="s">
        <v>180</v>
      </c>
    </row>
    <row r="35326" spans="1:4" ht="14.5" customHeight="1" x14ac:dyDescent="0.35">
      <c r="A35326" s="319"/>
      <c r="B35326" s="315">
        <v>44433.526388968836</v>
      </c>
      <c r="C35326" s="314"/>
      <c r="D35326" s="313" t="s">
        <v>180</v>
      </c>
    </row>
    <row r="35327" spans="1:4" ht="14.5" customHeight="1" x14ac:dyDescent="0.35">
      <c r="A35327" s="319"/>
      <c r="B35327" s="315">
        <v>44433.527083413283</v>
      </c>
      <c r="C35327" s="314"/>
      <c r="D35327" s="313" t="s">
        <v>180</v>
      </c>
    </row>
    <row r="35328" spans="1:4" ht="14.5" customHeight="1" x14ac:dyDescent="0.35">
      <c r="A35328" s="319"/>
      <c r="B35328" s="315">
        <v>44433.527777857729</v>
      </c>
      <c r="C35328" s="314"/>
      <c r="D35328" s="313" t="s">
        <v>180</v>
      </c>
    </row>
    <row r="35329" spans="1:4" ht="14.5" customHeight="1" x14ac:dyDescent="0.35">
      <c r="A35329" s="319"/>
      <c r="B35329" s="315">
        <v>44433.528472302176</v>
      </c>
      <c r="C35329" s="314"/>
      <c r="D35329" s="313" t="s">
        <v>180</v>
      </c>
    </row>
    <row r="35330" spans="1:4" ht="14.5" customHeight="1" x14ac:dyDescent="0.35">
      <c r="A35330" s="319"/>
      <c r="B35330" s="315">
        <v>44433.529166746623</v>
      </c>
      <c r="C35330" s="314"/>
      <c r="D35330" s="313" t="s">
        <v>180</v>
      </c>
    </row>
    <row r="35331" spans="1:4" ht="14.5" customHeight="1" x14ac:dyDescent="0.35">
      <c r="A35331" s="319"/>
      <c r="B35331" s="315">
        <v>44433.529861191069</v>
      </c>
      <c r="C35331" s="314"/>
      <c r="D35331" s="313" t="s">
        <v>180</v>
      </c>
    </row>
    <row r="35332" spans="1:4" ht="14.5" customHeight="1" x14ac:dyDescent="0.35">
      <c r="A35332" s="319"/>
      <c r="B35332" s="315">
        <v>44433.530555635516</v>
      </c>
      <c r="C35332" s="314"/>
      <c r="D35332" s="313" t="s">
        <v>180</v>
      </c>
    </row>
    <row r="35333" spans="1:4" ht="14.5" customHeight="1" x14ac:dyDescent="0.35">
      <c r="A35333" s="319"/>
      <c r="B35333" s="315">
        <v>44433.531250079963</v>
      </c>
      <c r="C35333" s="314"/>
      <c r="D35333" s="313" t="s">
        <v>180</v>
      </c>
    </row>
    <row r="35334" spans="1:4" ht="14.5" customHeight="1" x14ac:dyDescent="0.35">
      <c r="A35334" s="319"/>
      <c r="B35334" s="315">
        <v>44433.531944524409</v>
      </c>
      <c r="C35334" s="314"/>
      <c r="D35334" s="313" t="s">
        <v>180</v>
      </c>
    </row>
    <row r="35335" spans="1:4" ht="14.5" customHeight="1" x14ac:dyDescent="0.35">
      <c r="A35335" s="319"/>
      <c r="B35335" s="315">
        <v>44433.532638968856</v>
      </c>
      <c r="C35335" s="314"/>
      <c r="D35335" s="313" t="s">
        <v>180</v>
      </c>
    </row>
    <row r="35336" spans="1:4" ht="14.5" customHeight="1" x14ac:dyDescent="0.35">
      <c r="A35336" s="319"/>
      <c r="B35336" s="315">
        <v>44433.533333413303</v>
      </c>
      <c r="C35336" s="314"/>
      <c r="D35336" s="313" t="s">
        <v>180</v>
      </c>
    </row>
    <row r="35337" spans="1:4" ht="14.5" customHeight="1" x14ac:dyDescent="0.35">
      <c r="A35337" s="319"/>
      <c r="B35337" s="315">
        <v>44433.53402785775</v>
      </c>
      <c r="C35337" s="314"/>
      <c r="D35337" s="313" t="s">
        <v>180</v>
      </c>
    </row>
    <row r="35338" spans="1:4" ht="14.5" customHeight="1" x14ac:dyDescent="0.35">
      <c r="A35338" s="319"/>
      <c r="B35338" s="315">
        <v>44433.534722302196</v>
      </c>
      <c r="C35338" s="314"/>
      <c r="D35338" s="313" t="s">
        <v>180</v>
      </c>
    </row>
    <row r="35339" spans="1:4" ht="14.5" customHeight="1" x14ac:dyDescent="0.35">
      <c r="A35339" s="319"/>
      <c r="B35339" s="315">
        <v>44433.535416746643</v>
      </c>
      <c r="C35339" s="314"/>
      <c r="D35339" s="313" t="s">
        <v>180</v>
      </c>
    </row>
    <row r="35340" spans="1:4" ht="14.5" customHeight="1" x14ac:dyDescent="0.35">
      <c r="A35340" s="319"/>
      <c r="B35340" s="315">
        <v>44433.53611119109</v>
      </c>
      <c r="C35340" s="314"/>
      <c r="D35340" s="313" t="s">
        <v>180</v>
      </c>
    </row>
    <row r="35341" spans="1:4" ht="14.5" customHeight="1" x14ac:dyDescent="0.35">
      <c r="A35341" s="319"/>
      <c r="B35341" s="315">
        <v>44433.536805635536</v>
      </c>
      <c r="C35341" s="314"/>
      <c r="D35341" s="313" t="s">
        <v>180</v>
      </c>
    </row>
    <row r="35342" spans="1:4" ht="14.5" customHeight="1" x14ac:dyDescent="0.35">
      <c r="A35342" s="319"/>
      <c r="B35342" s="315">
        <v>44433.537500079983</v>
      </c>
      <c r="C35342" s="314"/>
      <c r="D35342" s="313" t="s">
        <v>180</v>
      </c>
    </row>
    <row r="35343" spans="1:4" ht="14.5" customHeight="1" x14ac:dyDescent="0.35">
      <c r="A35343" s="319"/>
      <c r="B35343" s="315">
        <v>44433.53819452443</v>
      </c>
      <c r="C35343" s="314"/>
      <c r="D35343" s="313" t="s">
        <v>180</v>
      </c>
    </row>
    <row r="35344" spans="1:4" ht="14.5" customHeight="1" x14ac:dyDescent="0.35">
      <c r="A35344" s="319"/>
      <c r="B35344" s="315">
        <v>44433.538888968877</v>
      </c>
      <c r="C35344" s="314"/>
      <c r="D35344" s="313" t="s">
        <v>180</v>
      </c>
    </row>
    <row r="35345" spans="1:4" ht="14.5" customHeight="1" x14ac:dyDescent="0.35">
      <c r="A35345" s="319"/>
      <c r="B35345" s="315">
        <v>44433.539583413323</v>
      </c>
      <c r="C35345" s="314"/>
      <c r="D35345" s="313" t="s">
        <v>180</v>
      </c>
    </row>
    <row r="35346" spans="1:4" ht="14.5" customHeight="1" x14ac:dyDescent="0.35">
      <c r="A35346" s="319"/>
      <c r="B35346" s="315">
        <v>44433.54027785777</v>
      </c>
      <c r="C35346" s="314"/>
      <c r="D35346" s="313" t="s">
        <v>180</v>
      </c>
    </row>
    <row r="35347" spans="1:4" ht="14.5" customHeight="1" x14ac:dyDescent="0.35">
      <c r="A35347" s="319"/>
      <c r="B35347" s="315">
        <v>44433.540972302217</v>
      </c>
      <c r="C35347" s="314"/>
      <c r="D35347" s="313" t="s">
        <v>180</v>
      </c>
    </row>
    <row r="35348" spans="1:4" ht="14.5" customHeight="1" x14ac:dyDescent="0.35">
      <c r="A35348" s="319"/>
      <c r="B35348" s="315">
        <v>44433.541666746663</v>
      </c>
      <c r="C35348" s="314"/>
      <c r="D35348" s="313" t="s">
        <v>180</v>
      </c>
    </row>
    <row r="35349" spans="1:4" ht="14.5" customHeight="1" x14ac:dyDescent="0.35">
      <c r="A35349" s="319"/>
      <c r="B35349" s="315">
        <v>44433.54236119111</v>
      </c>
      <c r="C35349" s="314"/>
      <c r="D35349" s="313" t="s">
        <v>180</v>
      </c>
    </row>
    <row r="35350" spans="1:4" ht="14.5" customHeight="1" x14ac:dyDescent="0.35">
      <c r="A35350" s="319"/>
      <c r="B35350" s="315">
        <v>44433.543055635557</v>
      </c>
      <c r="C35350" s="314"/>
      <c r="D35350" s="313" t="s">
        <v>180</v>
      </c>
    </row>
    <row r="35351" spans="1:4" ht="14.5" customHeight="1" x14ac:dyDescent="0.35">
      <c r="A35351" s="319"/>
      <c r="B35351" s="315">
        <v>44433.543750080004</v>
      </c>
      <c r="C35351" s="314"/>
      <c r="D35351" s="313" t="s">
        <v>180</v>
      </c>
    </row>
    <row r="35352" spans="1:4" ht="14.5" customHeight="1" x14ac:dyDescent="0.35">
      <c r="A35352" s="319"/>
      <c r="B35352" s="315">
        <v>44433.54444452445</v>
      </c>
      <c r="C35352" s="314"/>
      <c r="D35352" s="313" t="s">
        <v>180</v>
      </c>
    </row>
    <row r="35353" spans="1:4" ht="14.5" customHeight="1" x14ac:dyDescent="0.35">
      <c r="A35353" s="319"/>
      <c r="B35353" s="315">
        <v>44433.545138968897</v>
      </c>
      <c r="C35353" s="314"/>
      <c r="D35353" s="313" t="s">
        <v>180</v>
      </c>
    </row>
    <row r="35354" spans="1:4" ht="14.5" customHeight="1" x14ac:dyDescent="0.35">
      <c r="A35354" s="319"/>
      <c r="B35354" s="315">
        <v>44433.545833413344</v>
      </c>
      <c r="C35354" s="314"/>
      <c r="D35354" s="313" t="s">
        <v>180</v>
      </c>
    </row>
    <row r="35355" spans="1:4" ht="14.5" customHeight="1" x14ac:dyDescent="0.35">
      <c r="A35355" s="319"/>
      <c r="B35355" s="315">
        <v>44433.54652785779</v>
      </c>
      <c r="C35355" s="314"/>
      <c r="D35355" s="313" t="s">
        <v>180</v>
      </c>
    </row>
    <row r="35356" spans="1:4" ht="14.5" customHeight="1" x14ac:dyDescent="0.35">
      <c r="A35356" s="319"/>
      <c r="B35356" s="315">
        <v>44433.547222302237</v>
      </c>
      <c r="C35356" s="314"/>
      <c r="D35356" s="313" t="s">
        <v>180</v>
      </c>
    </row>
    <row r="35357" spans="1:4" ht="14.5" customHeight="1" x14ac:dyDescent="0.35">
      <c r="A35357" s="319"/>
      <c r="B35357" s="315">
        <v>44433.547916746684</v>
      </c>
      <c r="C35357" s="314"/>
      <c r="D35357" s="313" t="s">
        <v>180</v>
      </c>
    </row>
    <row r="35358" spans="1:4" ht="14.5" customHeight="1" x14ac:dyDescent="0.35">
      <c r="A35358" s="319"/>
      <c r="B35358" s="315">
        <v>44433.54861119113</v>
      </c>
      <c r="C35358" s="314"/>
      <c r="D35358" s="313" t="s">
        <v>180</v>
      </c>
    </row>
    <row r="35359" spans="1:4" ht="14.5" customHeight="1" x14ac:dyDescent="0.35">
      <c r="A35359" s="319"/>
      <c r="B35359" s="315">
        <v>44433.549305635577</v>
      </c>
      <c r="C35359" s="314"/>
      <c r="D35359" s="313" t="s">
        <v>180</v>
      </c>
    </row>
    <row r="35360" spans="1:4" ht="14.5" customHeight="1" x14ac:dyDescent="0.35">
      <c r="A35360" s="319"/>
      <c r="B35360" s="315">
        <v>44433.550000080024</v>
      </c>
      <c r="C35360" s="314"/>
      <c r="D35360" s="313" t="s">
        <v>180</v>
      </c>
    </row>
    <row r="35361" spans="1:4" ht="14.5" customHeight="1" x14ac:dyDescent="0.35">
      <c r="A35361" s="319"/>
      <c r="B35361" s="315">
        <v>44433.550694524471</v>
      </c>
      <c r="C35361" s="314"/>
      <c r="D35361" s="313" t="s">
        <v>180</v>
      </c>
    </row>
    <row r="35362" spans="1:4" ht="14.5" customHeight="1" x14ac:dyDescent="0.35">
      <c r="A35362" s="319"/>
      <c r="B35362" s="315">
        <v>44433.551388968917</v>
      </c>
      <c r="C35362" s="314"/>
      <c r="D35362" s="313" t="s">
        <v>180</v>
      </c>
    </row>
    <row r="35363" spans="1:4" ht="14.5" customHeight="1" x14ac:dyDescent="0.35">
      <c r="A35363" s="319"/>
      <c r="B35363" s="315">
        <v>44433.552083413364</v>
      </c>
      <c r="C35363" s="314"/>
      <c r="D35363" s="313" t="s">
        <v>180</v>
      </c>
    </row>
    <row r="35364" spans="1:4" ht="14.5" customHeight="1" x14ac:dyDescent="0.35">
      <c r="A35364" s="319"/>
      <c r="B35364" s="315">
        <v>44433.552777857811</v>
      </c>
      <c r="C35364" s="314"/>
      <c r="D35364" s="313" t="s">
        <v>180</v>
      </c>
    </row>
    <row r="35365" spans="1:4" ht="14.5" customHeight="1" x14ac:dyDescent="0.35">
      <c r="A35365" s="319"/>
      <c r="B35365" s="315">
        <v>44433.553472302257</v>
      </c>
      <c r="C35365" s="314"/>
      <c r="D35365" s="313" t="s">
        <v>180</v>
      </c>
    </row>
    <row r="35366" spans="1:4" ht="14.5" customHeight="1" x14ac:dyDescent="0.35">
      <c r="A35366" s="319"/>
      <c r="B35366" s="315">
        <v>44433.554166746704</v>
      </c>
      <c r="C35366" s="314"/>
      <c r="D35366" s="313" t="s">
        <v>180</v>
      </c>
    </row>
    <row r="35367" spans="1:4" ht="14.5" customHeight="1" x14ac:dyDescent="0.35">
      <c r="A35367" s="319"/>
      <c r="B35367" s="315">
        <v>44433.554861191151</v>
      </c>
      <c r="C35367" s="314"/>
      <c r="D35367" s="313" t="s">
        <v>180</v>
      </c>
    </row>
    <row r="35368" spans="1:4" ht="14.5" customHeight="1" x14ac:dyDescent="0.35">
      <c r="A35368" s="319"/>
      <c r="B35368" s="315">
        <v>44433.555555635598</v>
      </c>
      <c r="C35368" s="314"/>
      <c r="D35368" s="313" t="s">
        <v>180</v>
      </c>
    </row>
    <row r="35369" spans="1:4" ht="14.5" customHeight="1" x14ac:dyDescent="0.35">
      <c r="A35369" s="319"/>
      <c r="B35369" s="315">
        <v>44433.556250080044</v>
      </c>
      <c r="C35369" s="314"/>
      <c r="D35369" s="313" t="s">
        <v>180</v>
      </c>
    </row>
    <row r="35370" spans="1:4" ht="14.5" customHeight="1" x14ac:dyDescent="0.35">
      <c r="A35370" s="319"/>
      <c r="B35370" s="315">
        <v>44433.556944524491</v>
      </c>
      <c r="C35370" s="314"/>
      <c r="D35370" s="313" t="s">
        <v>180</v>
      </c>
    </row>
    <row r="35371" spans="1:4" ht="14.5" customHeight="1" x14ac:dyDescent="0.35">
      <c r="A35371" s="319"/>
      <c r="B35371" s="315">
        <v>44433.557638968938</v>
      </c>
      <c r="C35371" s="314"/>
      <c r="D35371" s="313" t="s">
        <v>180</v>
      </c>
    </row>
    <row r="35372" spans="1:4" ht="14.5" customHeight="1" x14ac:dyDescent="0.35">
      <c r="A35372" s="319"/>
      <c r="B35372" s="315">
        <v>44433.558333413384</v>
      </c>
      <c r="C35372" s="314"/>
      <c r="D35372" s="313" t="s">
        <v>180</v>
      </c>
    </row>
    <row r="35373" spans="1:4" ht="14.5" customHeight="1" x14ac:dyDescent="0.35">
      <c r="A35373" s="319"/>
      <c r="B35373" s="315">
        <v>44433.559027857831</v>
      </c>
      <c r="C35373" s="314"/>
      <c r="D35373" s="313" t="s">
        <v>180</v>
      </c>
    </row>
    <row r="35374" spans="1:4" ht="14.5" customHeight="1" x14ac:dyDescent="0.35">
      <c r="A35374" s="319"/>
      <c r="B35374" s="315">
        <v>44433.559722302278</v>
      </c>
      <c r="C35374" s="314"/>
      <c r="D35374" s="313" t="s">
        <v>180</v>
      </c>
    </row>
    <row r="35375" spans="1:4" ht="14.5" customHeight="1" x14ac:dyDescent="0.35">
      <c r="A35375" s="319"/>
      <c r="B35375" s="315">
        <v>44433.560416746725</v>
      </c>
      <c r="C35375" s="314"/>
      <c r="D35375" s="313" t="s">
        <v>180</v>
      </c>
    </row>
    <row r="35376" spans="1:4" ht="14.5" customHeight="1" x14ac:dyDescent="0.35">
      <c r="A35376" s="319"/>
      <c r="B35376" s="315">
        <v>44433.561111191171</v>
      </c>
      <c r="C35376" s="314"/>
      <c r="D35376" s="313" t="s">
        <v>180</v>
      </c>
    </row>
    <row r="35377" spans="1:4" ht="14.5" customHeight="1" x14ac:dyDescent="0.35">
      <c r="A35377" s="319"/>
      <c r="B35377" s="315">
        <v>44433.561805635618</v>
      </c>
      <c r="C35377" s="314"/>
      <c r="D35377" s="313" t="s">
        <v>180</v>
      </c>
    </row>
    <row r="35378" spans="1:4" ht="14.5" customHeight="1" x14ac:dyDescent="0.35">
      <c r="A35378" s="319"/>
      <c r="B35378" s="315">
        <v>44433.562500080065</v>
      </c>
      <c r="C35378" s="314"/>
      <c r="D35378" s="313" t="s">
        <v>180</v>
      </c>
    </row>
    <row r="35379" spans="1:4" ht="14.5" customHeight="1" x14ac:dyDescent="0.35">
      <c r="A35379" s="319"/>
      <c r="B35379" s="315">
        <v>44433.563194524511</v>
      </c>
      <c r="C35379" s="314"/>
      <c r="D35379" s="313" t="s">
        <v>180</v>
      </c>
    </row>
    <row r="35380" spans="1:4" ht="14.5" customHeight="1" x14ac:dyDescent="0.35">
      <c r="A35380" s="319"/>
      <c r="B35380" s="315">
        <v>44433.563888968958</v>
      </c>
      <c r="C35380" s="314"/>
      <c r="D35380" s="313" t="s">
        <v>180</v>
      </c>
    </row>
    <row r="35381" spans="1:4" ht="14.5" customHeight="1" x14ac:dyDescent="0.35">
      <c r="A35381" s="319"/>
      <c r="B35381" s="315">
        <v>44433.564583413405</v>
      </c>
      <c r="C35381" s="314"/>
      <c r="D35381" s="313" t="s">
        <v>180</v>
      </c>
    </row>
    <row r="35382" spans="1:4" ht="14.5" customHeight="1" x14ac:dyDescent="0.35">
      <c r="A35382" s="319"/>
      <c r="B35382" s="315">
        <v>44433.565277857851</v>
      </c>
      <c r="C35382" s="314"/>
      <c r="D35382" s="313" t="s">
        <v>180</v>
      </c>
    </row>
    <row r="35383" spans="1:4" ht="14.5" customHeight="1" x14ac:dyDescent="0.35">
      <c r="A35383" s="319"/>
      <c r="B35383" s="315">
        <v>44433.565972302298</v>
      </c>
      <c r="C35383" s="314"/>
      <c r="D35383" s="313" t="s">
        <v>180</v>
      </c>
    </row>
    <row r="35384" spans="1:4" ht="14.5" customHeight="1" x14ac:dyDescent="0.35">
      <c r="A35384" s="319"/>
      <c r="B35384" s="315">
        <v>44433.566666746745</v>
      </c>
      <c r="C35384" s="314"/>
      <c r="D35384" s="313" t="s">
        <v>180</v>
      </c>
    </row>
    <row r="35385" spans="1:4" ht="14.5" customHeight="1" x14ac:dyDescent="0.35">
      <c r="A35385" s="319"/>
      <c r="B35385" s="315">
        <v>44433.567361191192</v>
      </c>
      <c r="C35385" s="314"/>
      <c r="D35385" s="313" t="s">
        <v>180</v>
      </c>
    </row>
    <row r="35386" spans="1:4" ht="14.5" customHeight="1" x14ac:dyDescent="0.35">
      <c r="A35386" s="319"/>
      <c r="B35386" s="315">
        <v>44433.568055635638</v>
      </c>
      <c r="C35386" s="314"/>
      <c r="D35386" s="313" t="s">
        <v>180</v>
      </c>
    </row>
    <row r="35387" spans="1:4" ht="14.5" customHeight="1" x14ac:dyDescent="0.35">
      <c r="A35387" s="319"/>
      <c r="B35387" s="315">
        <v>44433.568750080085</v>
      </c>
      <c r="C35387" s="314"/>
      <c r="D35387" s="313" t="s">
        <v>180</v>
      </c>
    </row>
    <row r="35388" spans="1:4" ht="14.5" customHeight="1" x14ac:dyDescent="0.35">
      <c r="A35388" s="319"/>
      <c r="B35388" s="315">
        <v>44433.569444524532</v>
      </c>
      <c r="C35388" s="314"/>
      <c r="D35388" s="313" t="s">
        <v>180</v>
      </c>
    </row>
    <row r="35389" spans="1:4" ht="14.5" customHeight="1" x14ac:dyDescent="0.35">
      <c r="A35389" s="319"/>
      <c r="B35389" s="315">
        <v>44433.570138968978</v>
      </c>
      <c r="C35389" s="314"/>
      <c r="D35389" s="313" t="s">
        <v>180</v>
      </c>
    </row>
    <row r="35390" spans="1:4" ht="14.5" customHeight="1" x14ac:dyDescent="0.35">
      <c r="A35390" s="319"/>
      <c r="B35390" s="315">
        <v>44433.570833413425</v>
      </c>
      <c r="C35390" s="314"/>
      <c r="D35390" s="313" t="s">
        <v>180</v>
      </c>
    </row>
    <row r="35391" spans="1:4" ht="14.5" customHeight="1" x14ac:dyDescent="0.35">
      <c r="A35391" s="319"/>
      <c r="B35391" s="315">
        <v>44433.571527857872</v>
      </c>
      <c r="C35391" s="314"/>
      <c r="D35391" s="313" t="s">
        <v>180</v>
      </c>
    </row>
    <row r="35392" spans="1:4" ht="14.5" customHeight="1" x14ac:dyDescent="0.35">
      <c r="A35392" s="319"/>
      <c r="B35392" s="315">
        <v>44433.572222302319</v>
      </c>
      <c r="C35392" s="314"/>
      <c r="D35392" s="313" t="s">
        <v>180</v>
      </c>
    </row>
    <row r="35393" spans="1:4" ht="14.5" customHeight="1" x14ac:dyDescent="0.35">
      <c r="A35393" s="319"/>
      <c r="B35393" s="315">
        <v>44433.572916746765</v>
      </c>
      <c r="C35393" s="314"/>
      <c r="D35393" s="313" t="s">
        <v>180</v>
      </c>
    </row>
    <row r="35394" spans="1:4" ht="14.5" customHeight="1" x14ac:dyDescent="0.35">
      <c r="A35394" s="319"/>
      <c r="B35394" s="315">
        <v>44433.573611191212</v>
      </c>
      <c r="C35394" s="314"/>
      <c r="D35394" s="313" t="s">
        <v>180</v>
      </c>
    </row>
    <row r="35395" spans="1:4" ht="14.5" customHeight="1" x14ac:dyDescent="0.35">
      <c r="A35395" s="319"/>
      <c r="B35395" s="315">
        <v>44433.574305635659</v>
      </c>
      <c r="C35395" s="314"/>
      <c r="D35395" s="313" t="s">
        <v>180</v>
      </c>
    </row>
    <row r="35396" spans="1:4" ht="14.5" customHeight="1" x14ac:dyDescent="0.35">
      <c r="A35396" s="319"/>
      <c r="B35396" s="315">
        <v>44433.575000080105</v>
      </c>
      <c r="C35396" s="314"/>
      <c r="D35396" s="313" t="s">
        <v>180</v>
      </c>
    </row>
    <row r="35397" spans="1:4" ht="14.5" customHeight="1" x14ac:dyDescent="0.35">
      <c r="A35397" s="319"/>
      <c r="B35397" s="315">
        <v>44433.575694524552</v>
      </c>
      <c r="C35397" s="314"/>
      <c r="D35397" s="313" t="s">
        <v>180</v>
      </c>
    </row>
    <row r="35398" spans="1:4" ht="14.5" customHeight="1" x14ac:dyDescent="0.35">
      <c r="A35398" s="319"/>
      <c r="B35398" s="315">
        <v>44433.576388968999</v>
      </c>
      <c r="C35398" s="314"/>
      <c r="D35398" s="313" t="s">
        <v>180</v>
      </c>
    </row>
    <row r="35399" spans="1:4" ht="14.5" customHeight="1" x14ac:dyDescent="0.35">
      <c r="A35399" s="319"/>
      <c r="B35399" s="315">
        <v>44433.577083413446</v>
      </c>
      <c r="C35399" s="314"/>
      <c r="D35399" s="313" t="s">
        <v>180</v>
      </c>
    </row>
    <row r="35400" spans="1:4" ht="14.5" customHeight="1" x14ac:dyDescent="0.35">
      <c r="A35400" s="319"/>
      <c r="B35400" s="315">
        <v>44433.577777857892</v>
      </c>
      <c r="C35400" s="314"/>
      <c r="D35400" s="313" t="s">
        <v>180</v>
      </c>
    </row>
    <row r="35401" spans="1:4" ht="14.5" customHeight="1" x14ac:dyDescent="0.35">
      <c r="A35401" s="319"/>
      <c r="B35401" s="315">
        <v>44433.578472302339</v>
      </c>
      <c r="C35401" s="314"/>
      <c r="D35401" s="313" t="s">
        <v>180</v>
      </c>
    </row>
    <row r="35402" spans="1:4" ht="14.5" customHeight="1" x14ac:dyDescent="0.35">
      <c r="A35402" s="319"/>
      <c r="B35402" s="315">
        <v>44433.579166746786</v>
      </c>
      <c r="C35402" s="314"/>
      <c r="D35402" s="313" t="s">
        <v>180</v>
      </c>
    </row>
    <row r="35403" spans="1:4" ht="14.5" customHeight="1" x14ac:dyDescent="0.35">
      <c r="A35403" s="319"/>
      <c r="B35403" s="315">
        <v>44433.579861191232</v>
      </c>
      <c r="C35403" s="314"/>
      <c r="D35403" s="313" t="s">
        <v>180</v>
      </c>
    </row>
    <row r="35404" spans="1:4" ht="14.5" customHeight="1" x14ac:dyDescent="0.35">
      <c r="A35404" s="319"/>
      <c r="B35404" s="315">
        <v>44433.580555635679</v>
      </c>
      <c r="C35404" s="314"/>
      <c r="D35404" s="313" t="s">
        <v>180</v>
      </c>
    </row>
    <row r="35405" spans="1:4" ht="14.5" customHeight="1" x14ac:dyDescent="0.35">
      <c r="A35405" s="319"/>
      <c r="B35405" s="315">
        <v>44433.581250080126</v>
      </c>
      <c r="C35405" s="314"/>
      <c r="D35405" s="313" t="s">
        <v>180</v>
      </c>
    </row>
    <row r="35406" spans="1:4" ht="14.5" customHeight="1" x14ac:dyDescent="0.35">
      <c r="A35406" s="319"/>
      <c r="B35406" s="315">
        <v>44433.581944524572</v>
      </c>
      <c r="C35406" s="314"/>
      <c r="D35406" s="313" t="s">
        <v>180</v>
      </c>
    </row>
    <row r="35407" spans="1:4" ht="14.5" customHeight="1" x14ac:dyDescent="0.35">
      <c r="A35407" s="319"/>
      <c r="B35407" s="315">
        <v>44433.582638969019</v>
      </c>
      <c r="C35407" s="314"/>
      <c r="D35407" s="313" t="s">
        <v>180</v>
      </c>
    </row>
    <row r="35408" spans="1:4" ht="14.5" customHeight="1" x14ac:dyDescent="0.35">
      <c r="A35408" s="319"/>
      <c r="B35408" s="315">
        <v>44433.583333413466</v>
      </c>
      <c r="C35408" s="314"/>
      <c r="D35408" s="313" t="s">
        <v>180</v>
      </c>
    </row>
    <row r="35409" spans="1:4" ht="14.5" customHeight="1" x14ac:dyDescent="0.35">
      <c r="A35409" s="319"/>
      <c r="B35409" s="315">
        <v>44433.584027857913</v>
      </c>
      <c r="C35409" s="314"/>
      <c r="D35409" s="313" t="s">
        <v>180</v>
      </c>
    </row>
    <row r="35410" spans="1:4" ht="14.5" customHeight="1" x14ac:dyDescent="0.35">
      <c r="A35410" s="319"/>
      <c r="B35410" s="315">
        <v>44433.584722302359</v>
      </c>
      <c r="C35410" s="314"/>
      <c r="D35410" s="313" t="s">
        <v>180</v>
      </c>
    </row>
    <row r="35411" spans="1:4" ht="14.5" customHeight="1" x14ac:dyDescent="0.35">
      <c r="A35411" s="319"/>
      <c r="B35411" s="315">
        <v>44433.585416746806</v>
      </c>
      <c r="C35411" s="314"/>
      <c r="D35411" s="313" t="s">
        <v>180</v>
      </c>
    </row>
    <row r="35412" spans="1:4" ht="14.5" customHeight="1" x14ac:dyDescent="0.35">
      <c r="A35412" s="319"/>
      <c r="B35412" s="315">
        <v>44433.586111191253</v>
      </c>
      <c r="C35412" s="314"/>
      <c r="D35412" s="313" t="s">
        <v>180</v>
      </c>
    </row>
    <row r="35413" spans="1:4" ht="14.5" customHeight="1" x14ac:dyDescent="0.35">
      <c r="A35413" s="319"/>
      <c r="B35413" s="315">
        <v>44433.586805635699</v>
      </c>
      <c r="C35413" s="314"/>
      <c r="D35413" s="313" t="s">
        <v>180</v>
      </c>
    </row>
    <row r="35414" spans="1:4" ht="14.5" customHeight="1" x14ac:dyDescent="0.35">
      <c r="A35414" s="319"/>
      <c r="B35414" s="315">
        <v>44433.587500080146</v>
      </c>
      <c r="C35414" s="314"/>
      <c r="D35414" s="313" t="s">
        <v>180</v>
      </c>
    </row>
    <row r="35415" spans="1:4" ht="14.5" customHeight="1" x14ac:dyDescent="0.35">
      <c r="A35415" s="319"/>
      <c r="B35415" s="315">
        <v>44433.588194524593</v>
      </c>
      <c r="C35415" s="314"/>
      <c r="D35415" s="313" t="s">
        <v>180</v>
      </c>
    </row>
    <row r="35416" spans="1:4" ht="14.5" customHeight="1" x14ac:dyDescent="0.35">
      <c r="A35416" s="319"/>
      <c r="B35416" s="315">
        <v>44433.58888896904</v>
      </c>
      <c r="C35416" s="314"/>
      <c r="D35416" s="313" t="s">
        <v>180</v>
      </c>
    </row>
    <row r="35417" spans="1:4" ht="14.5" customHeight="1" x14ac:dyDescent="0.35">
      <c r="A35417" s="319"/>
      <c r="B35417" s="315">
        <v>44433.589583413486</v>
      </c>
      <c r="C35417" s="314"/>
      <c r="D35417" s="313" t="s">
        <v>180</v>
      </c>
    </row>
    <row r="35418" spans="1:4" ht="14.5" customHeight="1" x14ac:dyDescent="0.35">
      <c r="A35418" s="319"/>
      <c r="B35418" s="315">
        <v>44433.590277857933</v>
      </c>
      <c r="C35418" s="314"/>
      <c r="D35418" s="313" t="s">
        <v>180</v>
      </c>
    </row>
    <row r="35419" spans="1:4" ht="14.5" customHeight="1" x14ac:dyDescent="0.35">
      <c r="A35419" s="319"/>
      <c r="B35419" s="315">
        <v>44433.59097230238</v>
      </c>
      <c r="C35419" s="314"/>
      <c r="D35419" s="313" t="s">
        <v>180</v>
      </c>
    </row>
    <row r="35420" spans="1:4" ht="14.5" customHeight="1" x14ac:dyDescent="0.35">
      <c r="A35420" s="319"/>
      <c r="B35420" s="315">
        <v>44433.591666746826</v>
      </c>
      <c r="C35420" s="314"/>
      <c r="D35420" s="313" t="s">
        <v>180</v>
      </c>
    </row>
    <row r="35421" spans="1:4" ht="14.5" customHeight="1" x14ac:dyDescent="0.35">
      <c r="A35421" s="319"/>
      <c r="B35421" s="315">
        <v>44433.592361191273</v>
      </c>
      <c r="C35421" s="314"/>
      <c r="D35421" s="313" t="s">
        <v>180</v>
      </c>
    </row>
    <row r="35422" spans="1:4" ht="14.5" customHeight="1" x14ac:dyDescent="0.35">
      <c r="A35422" s="319"/>
      <c r="B35422" s="315">
        <v>44433.59305563572</v>
      </c>
      <c r="C35422" s="314"/>
      <c r="D35422" s="313" t="s">
        <v>180</v>
      </c>
    </row>
    <row r="35423" spans="1:4" ht="14.5" customHeight="1" x14ac:dyDescent="0.35">
      <c r="A35423" s="319"/>
      <c r="B35423" s="315">
        <v>44433.593750080167</v>
      </c>
      <c r="C35423" s="314"/>
      <c r="D35423" s="313" t="s">
        <v>180</v>
      </c>
    </row>
    <row r="35424" spans="1:4" ht="14.5" customHeight="1" x14ac:dyDescent="0.35">
      <c r="A35424" s="319"/>
      <c r="B35424" s="315">
        <v>44433.594444524613</v>
      </c>
      <c r="C35424" s="314"/>
      <c r="D35424" s="313" t="s">
        <v>180</v>
      </c>
    </row>
    <row r="35425" spans="1:4" ht="14.5" customHeight="1" x14ac:dyDescent="0.35">
      <c r="A35425" s="319"/>
      <c r="B35425" s="315">
        <v>44433.59513896906</v>
      </c>
      <c r="C35425" s="314"/>
      <c r="D35425" s="313" t="s">
        <v>180</v>
      </c>
    </row>
    <row r="35426" spans="1:4" ht="14.5" customHeight="1" x14ac:dyDescent="0.35">
      <c r="A35426" s="319"/>
      <c r="B35426" s="315">
        <v>44433.595833413507</v>
      </c>
      <c r="C35426" s="314"/>
      <c r="D35426" s="313" t="s">
        <v>180</v>
      </c>
    </row>
    <row r="35427" spans="1:4" ht="14.5" customHeight="1" x14ac:dyDescent="0.35">
      <c r="A35427" s="319"/>
      <c r="B35427" s="315">
        <v>44433.596527857953</v>
      </c>
      <c r="C35427" s="314"/>
      <c r="D35427" s="313" t="s">
        <v>180</v>
      </c>
    </row>
    <row r="35428" spans="1:4" ht="14.5" customHeight="1" x14ac:dyDescent="0.35">
      <c r="A35428" s="319"/>
      <c r="B35428" s="315">
        <v>44433.5972223024</v>
      </c>
      <c r="C35428" s="314"/>
      <c r="D35428" s="313" t="s">
        <v>180</v>
      </c>
    </row>
    <row r="35429" spans="1:4" ht="14.5" customHeight="1" x14ac:dyDescent="0.35">
      <c r="A35429" s="319"/>
      <c r="B35429" s="315">
        <v>44433.597916746847</v>
      </c>
      <c r="C35429" s="314"/>
      <c r="D35429" s="313" t="s">
        <v>180</v>
      </c>
    </row>
    <row r="35430" spans="1:4" ht="14.5" customHeight="1" x14ac:dyDescent="0.35">
      <c r="A35430" s="319"/>
      <c r="B35430" s="315">
        <v>44433.598611191293</v>
      </c>
      <c r="C35430" s="314"/>
      <c r="D35430" s="313" t="s">
        <v>180</v>
      </c>
    </row>
    <row r="35431" spans="1:4" ht="14.5" customHeight="1" x14ac:dyDescent="0.35">
      <c r="A35431" s="319"/>
      <c r="B35431" s="315">
        <v>44433.59930563574</v>
      </c>
      <c r="C35431" s="314"/>
      <c r="D35431" s="313" t="s">
        <v>180</v>
      </c>
    </row>
    <row r="35432" spans="1:4" ht="14.5" customHeight="1" x14ac:dyDescent="0.35">
      <c r="A35432" s="319"/>
      <c r="B35432" s="315">
        <v>44433.600000080187</v>
      </c>
      <c r="C35432" s="314"/>
      <c r="D35432" s="313" t="s">
        <v>180</v>
      </c>
    </row>
    <row r="35433" spans="1:4" ht="14.5" customHeight="1" x14ac:dyDescent="0.35">
      <c r="A35433" s="319"/>
      <c r="B35433" s="315">
        <v>44433.600694524634</v>
      </c>
      <c r="C35433" s="314"/>
      <c r="D35433" s="313" t="s">
        <v>180</v>
      </c>
    </row>
    <row r="35434" spans="1:4" ht="14.5" customHeight="1" x14ac:dyDescent="0.35">
      <c r="A35434" s="319"/>
      <c r="B35434" s="315">
        <v>44433.60138896908</v>
      </c>
      <c r="C35434" s="314"/>
      <c r="D35434" s="313" t="s">
        <v>180</v>
      </c>
    </row>
    <row r="35435" spans="1:4" ht="14.5" customHeight="1" x14ac:dyDescent="0.35">
      <c r="A35435" s="319"/>
      <c r="B35435" s="315">
        <v>44433.602083413527</v>
      </c>
      <c r="C35435" s="314"/>
      <c r="D35435" s="313" t="s">
        <v>180</v>
      </c>
    </row>
    <row r="35436" spans="1:4" ht="14.5" customHeight="1" x14ac:dyDescent="0.35">
      <c r="A35436" s="319"/>
      <c r="B35436" s="315">
        <v>44433.602777857974</v>
      </c>
      <c r="C35436" s="314"/>
      <c r="D35436" s="313" t="s">
        <v>180</v>
      </c>
    </row>
    <row r="35437" spans="1:4" ht="14.5" customHeight="1" x14ac:dyDescent="0.35">
      <c r="A35437" s="319"/>
      <c r="B35437" s="315">
        <v>44433.60347230242</v>
      </c>
      <c r="C35437" s="314"/>
      <c r="D35437" s="313" t="s">
        <v>180</v>
      </c>
    </row>
    <row r="35438" spans="1:4" ht="14.5" customHeight="1" x14ac:dyDescent="0.35">
      <c r="A35438" s="319"/>
      <c r="B35438" s="315">
        <v>44433.604166746867</v>
      </c>
      <c r="C35438" s="314"/>
      <c r="D35438" s="313" t="s">
        <v>180</v>
      </c>
    </row>
    <row r="35439" spans="1:4" ht="14.5" customHeight="1" x14ac:dyDescent="0.35">
      <c r="A35439" s="319"/>
      <c r="B35439" s="315">
        <v>44433.604861191314</v>
      </c>
      <c r="C35439" s="314"/>
      <c r="D35439" s="313" t="s">
        <v>180</v>
      </c>
    </row>
    <row r="35440" spans="1:4" ht="14.5" customHeight="1" x14ac:dyDescent="0.35">
      <c r="A35440" s="319"/>
      <c r="B35440" s="315">
        <v>44433.605555635761</v>
      </c>
      <c r="C35440" s="314"/>
      <c r="D35440" s="313" t="s">
        <v>180</v>
      </c>
    </row>
    <row r="35441" spans="1:4" ht="14.5" customHeight="1" x14ac:dyDescent="0.35">
      <c r="A35441" s="319"/>
      <c r="B35441" s="315">
        <v>44433.606250080207</v>
      </c>
      <c r="C35441" s="314"/>
      <c r="D35441" s="313" t="s">
        <v>180</v>
      </c>
    </row>
    <row r="35442" spans="1:4" ht="14.5" customHeight="1" x14ac:dyDescent="0.35">
      <c r="A35442" s="319"/>
      <c r="B35442" s="315">
        <v>44433.606944524654</v>
      </c>
      <c r="C35442" s="314"/>
      <c r="D35442" s="313" t="s">
        <v>180</v>
      </c>
    </row>
    <row r="35443" spans="1:4" ht="14.5" customHeight="1" x14ac:dyDescent="0.35">
      <c r="A35443" s="319"/>
      <c r="B35443" s="315">
        <v>44433.607638969101</v>
      </c>
      <c r="C35443" s="314"/>
      <c r="D35443" s="313" t="s">
        <v>180</v>
      </c>
    </row>
    <row r="35444" spans="1:4" ht="14.5" customHeight="1" x14ac:dyDescent="0.35">
      <c r="A35444" s="319"/>
      <c r="B35444" s="315">
        <v>44433.608333413547</v>
      </c>
      <c r="C35444" s="314"/>
      <c r="D35444" s="313" t="s">
        <v>180</v>
      </c>
    </row>
    <row r="35445" spans="1:4" ht="14.5" customHeight="1" x14ac:dyDescent="0.35">
      <c r="A35445" s="319"/>
      <c r="B35445" s="315">
        <v>44433.609027857994</v>
      </c>
      <c r="C35445" s="314"/>
      <c r="D35445" s="313" t="s">
        <v>180</v>
      </c>
    </row>
    <row r="35446" spans="1:4" ht="14.5" customHeight="1" x14ac:dyDescent="0.35">
      <c r="A35446" s="319"/>
      <c r="B35446" s="315">
        <v>44433.609722302441</v>
      </c>
      <c r="C35446" s="314"/>
      <c r="D35446" s="313" t="s">
        <v>180</v>
      </c>
    </row>
    <row r="35447" spans="1:4" ht="14.5" customHeight="1" x14ac:dyDescent="0.35">
      <c r="A35447" s="319"/>
      <c r="B35447" s="315">
        <v>44433.610416746887</v>
      </c>
      <c r="C35447" s="314"/>
      <c r="D35447" s="313" t="s">
        <v>180</v>
      </c>
    </row>
    <row r="35448" spans="1:4" ht="14.5" customHeight="1" x14ac:dyDescent="0.35">
      <c r="A35448" s="319"/>
      <c r="B35448" s="315">
        <v>44433.611111191334</v>
      </c>
      <c r="C35448" s="314"/>
      <c r="D35448" s="313" t="s">
        <v>180</v>
      </c>
    </row>
    <row r="35449" spans="1:4" ht="14.5" customHeight="1" x14ac:dyDescent="0.35">
      <c r="A35449" s="319"/>
      <c r="B35449" s="315">
        <v>44433.611805635781</v>
      </c>
      <c r="C35449" s="314"/>
      <c r="D35449" s="313" t="s">
        <v>180</v>
      </c>
    </row>
    <row r="35450" spans="1:4" ht="14.5" customHeight="1" x14ac:dyDescent="0.35">
      <c r="A35450" s="319"/>
      <c r="B35450" s="315">
        <v>44433.612500080228</v>
      </c>
      <c r="C35450" s="314"/>
      <c r="D35450" s="313" t="s">
        <v>180</v>
      </c>
    </row>
    <row r="35451" spans="1:4" ht="14.5" customHeight="1" x14ac:dyDescent="0.35">
      <c r="A35451" s="319"/>
      <c r="B35451" s="315">
        <v>44433.613194524674</v>
      </c>
      <c r="C35451" s="314"/>
      <c r="D35451" s="313" t="s">
        <v>180</v>
      </c>
    </row>
    <row r="35452" spans="1:4" ht="14.5" customHeight="1" x14ac:dyDescent="0.35">
      <c r="A35452" s="319"/>
      <c r="B35452" s="315">
        <v>44433.613888969121</v>
      </c>
      <c r="C35452" s="314"/>
      <c r="D35452" s="313" t="s">
        <v>180</v>
      </c>
    </row>
    <row r="35453" spans="1:4" ht="14.5" customHeight="1" x14ac:dyDescent="0.35">
      <c r="A35453" s="319"/>
      <c r="B35453" s="315">
        <v>44433.614583413568</v>
      </c>
      <c r="C35453" s="314"/>
      <c r="D35453" s="313" t="s">
        <v>180</v>
      </c>
    </row>
    <row r="35454" spans="1:4" ht="14.5" customHeight="1" x14ac:dyDescent="0.35">
      <c r="A35454" s="319"/>
      <c r="B35454" s="315">
        <v>44433.615277858014</v>
      </c>
      <c r="C35454" s="314"/>
      <c r="D35454" s="313" t="s">
        <v>180</v>
      </c>
    </row>
    <row r="35455" spans="1:4" ht="14.5" customHeight="1" x14ac:dyDescent="0.35">
      <c r="A35455" s="319"/>
      <c r="B35455" s="315">
        <v>44433.615972302461</v>
      </c>
      <c r="C35455" s="314"/>
      <c r="D35455" s="313" t="s">
        <v>180</v>
      </c>
    </row>
    <row r="35456" spans="1:4" ht="14.5" customHeight="1" x14ac:dyDescent="0.35">
      <c r="A35456" s="319"/>
      <c r="B35456" s="315">
        <v>44433.616666746908</v>
      </c>
      <c r="C35456" s="314"/>
      <c r="D35456" s="313" t="s">
        <v>180</v>
      </c>
    </row>
    <row r="35457" spans="1:4" ht="14.5" customHeight="1" x14ac:dyDescent="0.35">
      <c r="A35457" s="319"/>
      <c r="B35457" s="315">
        <v>44433.617361191355</v>
      </c>
      <c r="C35457" s="314"/>
      <c r="D35457" s="313" t="s">
        <v>180</v>
      </c>
    </row>
    <row r="35458" spans="1:4" ht="14.5" customHeight="1" x14ac:dyDescent="0.35">
      <c r="A35458" s="319"/>
      <c r="B35458" s="315">
        <v>44433.618055635801</v>
      </c>
      <c r="C35458" s="314"/>
      <c r="D35458" s="313" t="s">
        <v>180</v>
      </c>
    </row>
    <row r="35459" spans="1:4" ht="14.5" customHeight="1" x14ac:dyDescent="0.35">
      <c r="A35459" s="319"/>
      <c r="B35459" s="315">
        <v>44433.618750080248</v>
      </c>
      <c r="C35459" s="314"/>
      <c r="D35459" s="313" t="s">
        <v>180</v>
      </c>
    </row>
    <row r="35460" spans="1:4" ht="14.5" customHeight="1" x14ac:dyDescent="0.35">
      <c r="A35460" s="319"/>
      <c r="B35460" s="315">
        <v>44433.619444524695</v>
      </c>
      <c r="C35460" s="314"/>
      <c r="D35460" s="313" t="s">
        <v>180</v>
      </c>
    </row>
    <row r="35461" spans="1:4" ht="14.5" customHeight="1" x14ac:dyDescent="0.35">
      <c r="A35461" s="319"/>
      <c r="B35461" s="315">
        <v>44433.620138969141</v>
      </c>
      <c r="C35461" s="314"/>
      <c r="D35461" s="313" t="s">
        <v>180</v>
      </c>
    </row>
    <row r="35462" spans="1:4" ht="14.5" customHeight="1" x14ac:dyDescent="0.35">
      <c r="A35462" s="319"/>
      <c r="B35462" s="315">
        <v>44433.620833413588</v>
      </c>
      <c r="C35462" s="314"/>
      <c r="D35462" s="313" t="s">
        <v>180</v>
      </c>
    </row>
    <row r="35463" spans="1:4" ht="14.5" customHeight="1" x14ac:dyDescent="0.35">
      <c r="A35463" s="319"/>
      <c r="B35463" s="315">
        <v>44433.621527858035</v>
      </c>
      <c r="C35463" s="314"/>
      <c r="D35463" s="313" t="s">
        <v>180</v>
      </c>
    </row>
    <row r="35464" spans="1:4" ht="14.5" customHeight="1" x14ac:dyDescent="0.35">
      <c r="A35464" s="319"/>
      <c r="B35464" s="315">
        <v>44433.622222302482</v>
      </c>
      <c r="C35464" s="314"/>
      <c r="D35464" s="313" t="s">
        <v>180</v>
      </c>
    </row>
    <row r="35465" spans="1:4" ht="14.5" customHeight="1" x14ac:dyDescent="0.35">
      <c r="A35465" s="319"/>
      <c r="B35465" s="315">
        <v>44433.622916746928</v>
      </c>
      <c r="C35465" s="314"/>
      <c r="D35465" s="313" t="s">
        <v>180</v>
      </c>
    </row>
    <row r="35466" spans="1:4" ht="14.5" customHeight="1" x14ac:dyDescent="0.35">
      <c r="A35466" s="319"/>
      <c r="B35466" s="315">
        <v>44433.623611191375</v>
      </c>
      <c r="C35466" s="314"/>
      <c r="D35466" s="313" t="s">
        <v>180</v>
      </c>
    </row>
    <row r="35467" spans="1:4" ht="14.5" customHeight="1" x14ac:dyDescent="0.35">
      <c r="A35467" s="319"/>
      <c r="B35467" s="315">
        <v>44433.624305635822</v>
      </c>
      <c r="C35467" s="314"/>
      <c r="D35467" s="313" t="s">
        <v>180</v>
      </c>
    </row>
    <row r="35468" spans="1:4" ht="14.5" customHeight="1" x14ac:dyDescent="0.35">
      <c r="A35468" s="319"/>
      <c r="B35468" s="315">
        <v>44433.625000080268</v>
      </c>
      <c r="C35468" s="314"/>
      <c r="D35468" s="313" t="s">
        <v>180</v>
      </c>
    </row>
    <row r="35469" spans="1:4" ht="14.5" customHeight="1" x14ac:dyDescent="0.35">
      <c r="A35469" s="319"/>
      <c r="B35469" s="315">
        <v>44433.625694524715</v>
      </c>
      <c r="C35469" s="314"/>
      <c r="D35469" s="313" t="s">
        <v>180</v>
      </c>
    </row>
    <row r="35470" spans="1:4" ht="14.5" customHeight="1" x14ac:dyDescent="0.35">
      <c r="A35470" s="319"/>
      <c r="B35470" s="315">
        <v>44433.626388969162</v>
      </c>
      <c r="C35470" s="314"/>
      <c r="D35470" s="313" t="s">
        <v>180</v>
      </c>
    </row>
    <row r="35471" spans="1:4" ht="14.5" customHeight="1" x14ac:dyDescent="0.35">
      <c r="A35471" s="319"/>
      <c r="B35471" s="315">
        <v>44433.627083413608</v>
      </c>
      <c r="C35471" s="314"/>
      <c r="D35471" s="313" t="s">
        <v>180</v>
      </c>
    </row>
    <row r="35472" spans="1:4" ht="14.5" customHeight="1" x14ac:dyDescent="0.35">
      <c r="A35472" s="319"/>
      <c r="B35472" s="315">
        <v>44433.627777858055</v>
      </c>
      <c r="C35472" s="314"/>
      <c r="D35472" s="313" t="s">
        <v>180</v>
      </c>
    </row>
    <row r="35473" spans="1:4" ht="14.5" customHeight="1" x14ac:dyDescent="0.35">
      <c r="A35473" s="319"/>
      <c r="B35473" s="315">
        <v>44433.628472302502</v>
      </c>
      <c r="C35473" s="314"/>
      <c r="D35473" s="313" t="s">
        <v>180</v>
      </c>
    </row>
    <row r="35474" spans="1:4" ht="14.5" customHeight="1" x14ac:dyDescent="0.35">
      <c r="A35474" s="319"/>
      <c r="B35474" s="315">
        <v>44433.629166746949</v>
      </c>
      <c r="C35474" s="314"/>
      <c r="D35474" s="313" t="s">
        <v>180</v>
      </c>
    </row>
    <row r="35475" spans="1:4" ht="14.5" customHeight="1" x14ac:dyDescent="0.35">
      <c r="A35475" s="319"/>
      <c r="B35475" s="315">
        <v>44433.629861191395</v>
      </c>
      <c r="C35475" s="314"/>
      <c r="D35475" s="313" t="s">
        <v>180</v>
      </c>
    </row>
    <row r="35476" spans="1:4" ht="14.5" customHeight="1" x14ac:dyDescent="0.35">
      <c r="A35476" s="319"/>
      <c r="B35476" s="315">
        <v>44433.630555635842</v>
      </c>
      <c r="C35476" s="314"/>
      <c r="D35476" s="313" t="s">
        <v>180</v>
      </c>
    </row>
    <row r="35477" spans="1:4" ht="14.5" customHeight="1" x14ac:dyDescent="0.35">
      <c r="A35477" s="319"/>
      <c r="B35477" s="315">
        <v>44433.631250080289</v>
      </c>
      <c r="C35477" s="314"/>
      <c r="D35477" s="313" t="s">
        <v>180</v>
      </c>
    </row>
    <row r="35478" spans="1:4" ht="14.5" customHeight="1" x14ac:dyDescent="0.35">
      <c r="A35478" s="319"/>
      <c r="B35478" s="315">
        <v>44433.631944524735</v>
      </c>
      <c r="C35478" s="314"/>
      <c r="D35478" s="313" t="s">
        <v>180</v>
      </c>
    </row>
    <row r="35479" spans="1:4" ht="14.5" customHeight="1" x14ac:dyDescent="0.35">
      <c r="A35479" s="319"/>
      <c r="B35479" s="315">
        <v>44433.632638969182</v>
      </c>
      <c r="C35479" s="314"/>
      <c r="D35479" s="313" t="s">
        <v>180</v>
      </c>
    </row>
    <row r="35480" spans="1:4" ht="14.5" customHeight="1" x14ac:dyDescent="0.35">
      <c r="A35480" s="319"/>
      <c r="B35480" s="315">
        <v>44433.633333413629</v>
      </c>
      <c r="C35480" s="314"/>
      <c r="D35480" s="313" t="s">
        <v>180</v>
      </c>
    </row>
    <row r="35481" spans="1:4" ht="14.5" customHeight="1" x14ac:dyDescent="0.35">
      <c r="A35481" s="319"/>
      <c r="B35481" s="315">
        <v>44433.634027858076</v>
      </c>
      <c r="C35481" s="314"/>
      <c r="D35481" s="313" t="s">
        <v>180</v>
      </c>
    </row>
    <row r="35482" spans="1:4" ht="14.5" customHeight="1" x14ac:dyDescent="0.35">
      <c r="A35482" s="319"/>
      <c r="B35482" s="315">
        <v>44433.634722302522</v>
      </c>
      <c r="C35482" s="314"/>
      <c r="D35482" s="313" t="s">
        <v>180</v>
      </c>
    </row>
    <row r="35483" spans="1:4" ht="14.5" customHeight="1" x14ac:dyDescent="0.35">
      <c r="A35483" s="319"/>
      <c r="B35483" s="315">
        <v>44433.635416746969</v>
      </c>
      <c r="C35483" s="314"/>
      <c r="D35483" s="313" t="s">
        <v>180</v>
      </c>
    </row>
    <row r="35484" spans="1:4" ht="14.5" customHeight="1" x14ac:dyDescent="0.35">
      <c r="A35484" s="319"/>
      <c r="B35484" s="315">
        <v>44433.636111191416</v>
      </c>
      <c r="C35484" s="314"/>
      <c r="D35484" s="313" t="s">
        <v>180</v>
      </c>
    </row>
    <row r="35485" spans="1:4" ht="14.5" customHeight="1" x14ac:dyDescent="0.35">
      <c r="A35485" s="319"/>
      <c r="B35485" s="315">
        <v>44433.636805635862</v>
      </c>
      <c r="C35485" s="314"/>
      <c r="D35485" s="313" t="s">
        <v>180</v>
      </c>
    </row>
    <row r="35486" spans="1:4" ht="14.5" customHeight="1" x14ac:dyDescent="0.35">
      <c r="A35486" s="319"/>
      <c r="B35486" s="315">
        <v>44433.637500080309</v>
      </c>
      <c r="C35486" s="314"/>
      <c r="D35486" s="313" t="s">
        <v>180</v>
      </c>
    </row>
    <row r="35487" spans="1:4" ht="14.5" customHeight="1" x14ac:dyDescent="0.35">
      <c r="A35487" s="319"/>
      <c r="B35487" s="315">
        <v>44433.638194524756</v>
      </c>
      <c r="C35487" s="314"/>
      <c r="D35487" s="313" t="s">
        <v>180</v>
      </c>
    </row>
    <row r="35488" spans="1:4" ht="14.5" customHeight="1" x14ac:dyDescent="0.35">
      <c r="A35488" s="319"/>
      <c r="B35488" s="315">
        <v>44433.638888969203</v>
      </c>
      <c r="C35488" s="314"/>
      <c r="D35488" s="313" t="s">
        <v>180</v>
      </c>
    </row>
    <row r="35489" spans="1:4" ht="14.5" customHeight="1" x14ac:dyDescent="0.35">
      <c r="A35489" s="319"/>
      <c r="B35489" s="315">
        <v>44433.639583413649</v>
      </c>
      <c r="C35489" s="314"/>
      <c r="D35489" s="313" t="s">
        <v>180</v>
      </c>
    </row>
    <row r="35490" spans="1:4" ht="14.5" customHeight="1" x14ac:dyDescent="0.35">
      <c r="A35490" s="319"/>
      <c r="B35490" s="315">
        <v>44433.640277858096</v>
      </c>
      <c r="C35490" s="314"/>
      <c r="D35490" s="313" t="s">
        <v>180</v>
      </c>
    </row>
    <row r="35491" spans="1:4" ht="14.5" customHeight="1" x14ac:dyDescent="0.35">
      <c r="A35491" s="319"/>
      <c r="B35491" s="315">
        <v>44433.640972302543</v>
      </c>
      <c r="C35491" s="314"/>
      <c r="D35491" s="313" t="s">
        <v>180</v>
      </c>
    </row>
    <row r="35492" spans="1:4" ht="14.5" customHeight="1" x14ac:dyDescent="0.35">
      <c r="A35492" s="319"/>
      <c r="B35492" s="315">
        <v>44433.641666746989</v>
      </c>
      <c r="C35492" s="314"/>
      <c r="D35492" s="313" t="s">
        <v>180</v>
      </c>
    </row>
    <row r="35493" spans="1:4" ht="14.5" customHeight="1" x14ac:dyDescent="0.35">
      <c r="A35493" s="319"/>
      <c r="B35493" s="315">
        <v>44433.642361191436</v>
      </c>
      <c r="C35493" s="314"/>
      <c r="D35493" s="313" t="s">
        <v>180</v>
      </c>
    </row>
    <row r="35494" spans="1:4" ht="14.5" customHeight="1" x14ac:dyDescent="0.35">
      <c r="A35494" s="319"/>
      <c r="B35494" s="315">
        <v>44433.643055635883</v>
      </c>
      <c r="C35494" s="314"/>
      <c r="D35494" s="313" t="s">
        <v>180</v>
      </c>
    </row>
    <row r="35495" spans="1:4" ht="14.5" customHeight="1" x14ac:dyDescent="0.35">
      <c r="A35495" s="319"/>
      <c r="B35495" s="315">
        <v>44433.643750080329</v>
      </c>
      <c r="C35495" s="314"/>
      <c r="D35495" s="313" t="s">
        <v>180</v>
      </c>
    </row>
    <row r="35496" spans="1:4" ht="14.5" customHeight="1" x14ac:dyDescent="0.35">
      <c r="A35496" s="319"/>
      <c r="B35496" s="315">
        <v>44433.644444524776</v>
      </c>
      <c r="C35496" s="314"/>
      <c r="D35496" s="313" t="s">
        <v>180</v>
      </c>
    </row>
    <row r="35497" spans="1:4" ht="14.5" customHeight="1" x14ac:dyDescent="0.35">
      <c r="A35497" s="319"/>
      <c r="B35497" s="315">
        <v>44433.645138969223</v>
      </c>
      <c r="C35497" s="314"/>
      <c r="D35497" s="313" t="s">
        <v>180</v>
      </c>
    </row>
    <row r="35498" spans="1:4" ht="14.5" customHeight="1" x14ac:dyDescent="0.35">
      <c r="A35498" s="319"/>
      <c r="B35498" s="315">
        <v>44433.64583341367</v>
      </c>
      <c r="C35498" s="314"/>
      <c r="D35498" s="313" t="s">
        <v>180</v>
      </c>
    </row>
    <row r="35499" spans="1:4" ht="14.5" customHeight="1" x14ac:dyDescent="0.35">
      <c r="A35499" s="319"/>
      <c r="B35499" s="315">
        <v>44433.646527858116</v>
      </c>
      <c r="C35499" s="314"/>
      <c r="D35499" s="313" t="s">
        <v>180</v>
      </c>
    </row>
    <row r="35500" spans="1:4" ht="14.5" customHeight="1" x14ac:dyDescent="0.35">
      <c r="A35500" s="319"/>
      <c r="B35500" s="315">
        <v>44433.647222302563</v>
      </c>
      <c r="C35500" s="314"/>
      <c r="D35500" s="313" t="s">
        <v>180</v>
      </c>
    </row>
    <row r="35501" spans="1:4" ht="14.5" customHeight="1" x14ac:dyDescent="0.35">
      <c r="A35501" s="319"/>
      <c r="B35501" s="315">
        <v>44433.64791674701</v>
      </c>
      <c r="C35501" s="314"/>
      <c r="D35501" s="313" t="s">
        <v>180</v>
      </c>
    </row>
    <row r="35502" spans="1:4" ht="14.5" customHeight="1" x14ac:dyDescent="0.35">
      <c r="A35502" s="319"/>
      <c r="B35502" s="315">
        <v>44433.648611191456</v>
      </c>
      <c r="C35502" s="314"/>
      <c r="D35502" s="313" t="s">
        <v>180</v>
      </c>
    </row>
    <row r="35503" spans="1:4" ht="14.5" customHeight="1" x14ac:dyDescent="0.35">
      <c r="A35503" s="319"/>
      <c r="B35503" s="315">
        <v>44433.649305635903</v>
      </c>
      <c r="C35503" s="314"/>
      <c r="D35503" s="313" t="s">
        <v>180</v>
      </c>
    </row>
    <row r="35504" spans="1:4" ht="14.5" customHeight="1" x14ac:dyDescent="0.35">
      <c r="A35504" s="319"/>
      <c r="B35504" s="315">
        <v>44433.65000008035</v>
      </c>
      <c r="C35504" s="314"/>
      <c r="D35504" s="313" t="s">
        <v>180</v>
      </c>
    </row>
    <row r="35505" spans="1:4" ht="14.5" customHeight="1" x14ac:dyDescent="0.35">
      <c r="A35505" s="319"/>
      <c r="B35505" s="315">
        <v>44433.650694524797</v>
      </c>
      <c r="C35505" s="314"/>
      <c r="D35505" s="313" t="s">
        <v>180</v>
      </c>
    </row>
    <row r="35506" spans="1:4" ht="14.5" customHeight="1" x14ac:dyDescent="0.35">
      <c r="A35506" s="319"/>
      <c r="B35506" s="315">
        <v>44433.651388969243</v>
      </c>
      <c r="C35506" s="314"/>
      <c r="D35506" s="313" t="s">
        <v>180</v>
      </c>
    </row>
    <row r="35507" spans="1:4" ht="14.5" customHeight="1" x14ac:dyDescent="0.35">
      <c r="A35507" s="319"/>
      <c r="B35507" s="315">
        <v>44433.65208341369</v>
      </c>
      <c r="C35507" s="314"/>
      <c r="D35507" s="313" t="s">
        <v>180</v>
      </c>
    </row>
    <row r="35508" spans="1:4" ht="14.5" customHeight="1" x14ac:dyDescent="0.35">
      <c r="A35508" s="319"/>
      <c r="B35508" s="315">
        <v>44433.652777858137</v>
      </c>
      <c r="C35508" s="314"/>
      <c r="D35508" s="313" t="s">
        <v>180</v>
      </c>
    </row>
    <row r="35509" spans="1:4" ht="14.5" customHeight="1" x14ac:dyDescent="0.35">
      <c r="A35509" s="319"/>
      <c r="B35509" s="315">
        <v>44433.653472302583</v>
      </c>
      <c r="C35509" s="314"/>
      <c r="D35509" s="313" t="s">
        <v>180</v>
      </c>
    </row>
    <row r="35510" spans="1:4" ht="14.5" customHeight="1" x14ac:dyDescent="0.35">
      <c r="A35510" s="319"/>
      <c r="B35510" s="315">
        <v>44433.65416674703</v>
      </c>
      <c r="C35510" s="314"/>
      <c r="D35510" s="313" t="s">
        <v>180</v>
      </c>
    </row>
    <row r="35511" spans="1:4" ht="14.5" customHeight="1" x14ac:dyDescent="0.35">
      <c r="A35511" s="319"/>
      <c r="B35511" s="315">
        <v>44433.654861191477</v>
      </c>
      <c r="C35511" s="314"/>
      <c r="D35511" s="313" t="s">
        <v>180</v>
      </c>
    </row>
    <row r="35512" spans="1:4" ht="14.5" customHeight="1" x14ac:dyDescent="0.35">
      <c r="A35512" s="319"/>
      <c r="B35512" s="315">
        <v>44433.655555635924</v>
      </c>
      <c r="C35512" s="314"/>
      <c r="D35512" s="313" t="s">
        <v>180</v>
      </c>
    </row>
    <row r="35513" spans="1:4" ht="14.5" customHeight="1" x14ac:dyDescent="0.35">
      <c r="A35513" s="319"/>
      <c r="B35513" s="315">
        <v>44433.65625008037</v>
      </c>
      <c r="C35513" s="314"/>
      <c r="D35513" s="313" t="s">
        <v>180</v>
      </c>
    </row>
    <row r="35514" spans="1:4" ht="14.5" customHeight="1" x14ac:dyDescent="0.35">
      <c r="A35514" s="319"/>
      <c r="B35514" s="315">
        <v>44433.656944524817</v>
      </c>
      <c r="C35514" s="314"/>
      <c r="D35514" s="313" t="s">
        <v>180</v>
      </c>
    </row>
    <row r="35515" spans="1:4" ht="14.5" customHeight="1" x14ac:dyDescent="0.35">
      <c r="A35515" s="319"/>
      <c r="B35515" s="315">
        <v>44433.657638969264</v>
      </c>
      <c r="C35515" s="314"/>
      <c r="D35515" s="313" t="s">
        <v>180</v>
      </c>
    </row>
    <row r="35516" spans="1:4" ht="14.5" customHeight="1" x14ac:dyDescent="0.35">
      <c r="A35516" s="319"/>
      <c r="B35516" s="315">
        <v>44433.65833341371</v>
      </c>
      <c r="C35516" s="314"/>
      <c r="D35516" s="313" t="s">
        <v>180</v>
      </c>
    </row>
    <row r="35517" spans="1:4" ht="14.5" customHeight="1" x14ac:dyDescent="0.35">
      <c r="A35517" s="319"/>
      <c r="B35517" s="315">
        <v>44433.659027858157</v>
      </c>
      <c r="C35517" s="314"/>
      <c r="D35517" s="313" t="s">
        <v>180</v>
      </c>
    </row>
    <row r="35518" spans="1:4" ht="14.5" customHeight="1" x14ac:dyDescent="0.35">
      <c r="A35518" s="319"/>
      <c r="B35518" s="315">
        <v>44433.659722302604</v>
      </c>
      <c r="C35518" s="314"/>
      <c r="D35518" s="313" t="s">
        <v>180</v>
      </c>
    </row>
    <row r="35519" spans="1:4" ht="14.5" customHeight="1" x14ac:dyDescent="0.35">
      <c r="A35519" s="319"/>
      <c r="B35519" s="315">
        <v>44433.66041674705</v>
      </c>
      <c r="C35519" s="314"/>
      <c r="D35519" s="313" t="s">
        <v>180</v>
      </c>
    </row>
    <row r="35520" spans="1:4" ht="14.5" customHeight="1" x14ac:dyDescent="0.35">
      <c r="A35520" s="319"/>
      <c r="B35520" s="315">
        <v>44433.661111191497</v>
      </c>
      <c r="C35520" s="314"/>
      <c r="D35520" s="313" t="s">
        <v>180</v>
      </c>
    </row>
    <row r="35521" spans="1:4" ht="14.5" customHeight="1" x14ac:dyDescent="0.35">
      <c r="A35521" s="319"/>
      <c r="B35521" s="315">
        <v>44433.661805635944</v>
      </c>
      <c r="C35521" s="314"/>
      <c r="D35521" s="313" t="s">
        <v>180</v>
      </c>
    </row>
    <row r="35522" spans="1:4" ht="14.5" customHeight="1" x14ac:dyDescent="0.35">
      <c r="A35522" s="319"/>
      <c r="B35522" s="315">
        <v>44433.662500080391</v>
      </c>
      <c r="C35522" s="314"/>
      <c r="D35522" s="313" t="s">
        <v>180</v>
      </c>
    </row>
    <row r="35523" spans="1:4" ht="14.5" customHeight="1" x14ac:dyDescent="0.35">
      <c r="A35523" s="319"/>
      <c r="B35523" s="315">
        <v>44433.663194524837</v>
      </c>
      <c r="C35523" s="314"/>
      <c r="D35523" s="313" t="s">
        <v>180</v>
      </c>
    </row>
    <row r="35524" spans="1:4" ht="14.5" customHeight="1" x14ac:dyDescent="0.35">
      <c r="A35524" s="319"/>
      <c r="B35524" s="315">
        <v>44433.663888969284</v>
      </c>
      <c r="C35524" s="314"/>
      <c r="D35524" s="313" t="s">
        <v>180</v>
      </c>
    </row>
    <row r="35525" spans="1:4" ht="14.5" customHeight="1" x14ac:dyDescent="0.35">
      <c r="A35525" s="319"/>
      <c r="B35525" s="315">
        <v>44433.664583413731</v>
      </c>
      <c r="C35525" s="314"/>
      <c r="D35525" s="313" t="s">
        <v>180</v>
      </c>
    </row>
    <row r="35526" spans="1:4" ht="14.5" customHeight="1" x14ac:dyDescent="0.35">
      <c r="A35526" s="319"/>
      <c r="B35526" s="315">
        <v>44433.665277858177</v>
      </c>
      <c r="C35526" s="314"/>
      <c r="D35526" s="313" t="s">
        <v>180</v>
      </c>
    </row>
    <row r="35527" spans="1:4" ht="14.5" customHeight="1" x14ac:dyDescent="0.35">
      <c r="A35527" s="319"/>
      <c r="B35527" s="315">
        <v>44433.665972302624</v>
      </c>
      <c r="C35527" s="314"/>
      <c r="D35527" s="313" t="s">
        <v>180</v>
      </c>
    </row>
    <row r="35528" spans="1:4" ht="14.5" customHeight="1" x14ac:dyDescent="0.35">
      <c r="A35528" s="319"/>
      <c r="B35528" s="315">
        <v>44433.666666747071</v>
      </c>
      <c r="C35528" s="314"/>
      <c r="D35528" s="313" t="s">
        <v>180</v>
      </c>
    </row>
    <row r="35529" spans="1:4" ht="14.5" customHeight="1" x14ac:dyDescent="0.35">
      <c r="A35529" s="319"/>
      <c r="B35529" s="315">
        <v>44433.667361191518</v>
      </c>
      <c r="C35529" s="314"/>
      <c r="D35529" s="313" t="s">
        <v>180</v>
      </c>
    </row>
    <row r="35530" spans="1:4" ht="14.5" customHeight="1" x14ac:dyDescent="0.35">
      <c r="A35530" s="319"/>
      <c r="B35530" s="315">
        <v>44433.668055635964</v>
      </c>
      <c r="C35530" s="314"/>
      <c r="D35530" s="313" t="s">
        <v>180</v>
      </c>
    </row>
    <row r="35531" spans="1:4" ht="14.5" customHeight="1" x14ac:dyDescent="0.35">
      <c r="A35531" s="319"/>
      <c r="B35531" s="315">
        <v>44433.668750080411</v>
      </c>
      <c r="C35531" s="314"/>
      <c r="D35531" s="313" t="s">
        <v>180</v>
      </c>
    </row>
    <row r="35532" spans="1:4" ht="14.5" customHeight="1" x14ac:dyDescent="0.35">
      <c r="A35532" s="319"/>
      <c r="B35532" s="315">
        <v>44433.669444524858</v>
      </c>
      <c r="C35532" s="314"/>
      <c r="D35532" s="313" t="s">
        <v>180</v>
      </c>
    </row>
    <row r="35533" spans="1:4" ht="14.5" customHeight="1" x14ac:dyDescent="0.35">
      <c r="A35533" s="319"/>
      <c r="B35533" s="315">
        <v>44433.670138969304</v>
      </c>
      <c r="C35533" s="314"/>
      <c r="D35533" s="313" t="s">
        <v>180</v>
      </c>
    </row>
    <row r="35534" spans="1:4" ht="14.5" customHeight="1" x14ac:dyDescent="0.35">
      <c r="A35534" s="319"/>
      <c r="B35534" s="315">
        <v>44433.670833413751</v>
      </c>
      <c r="C35534" s="314"/>
      <c r="D35534" s="313" t="s">
        <v>180</v>
      </c>
    </row>
    <row r="35535" spans="1:4" ht="14.5" customHeight="1" x14ac:dyDescent="0.35">
      <c r="A35535" s="319"/>
      <c r="B35535" s="315">
        <v>44433.671527858198</v>
      </c>
      <c r="C35535" s="314"/>
      <c r="D35535" s="313" t="s">
        <v>180</v>
      </c>
    </row>
    <row r="35536" spans="1:4" ht="14.5" customHeight="1" x14ac:dyDescent="0.35">
      <c r="A35536" s="319"/>
      <c r="B35536" s="315">
        <v>44433.672222302645</v>
      </c>
      <c r="C35536" s="314"/>
      <c r="D35536" s="313" t="s">
        <v>180</v>
      </c>
    </row>
    <row r="35537" spans="1:4" ht="14.5" customHeight="1" x14ac:dyDescent="0.35">
      <c r="A35537" s="319"/>
      <c r="B35537" s="315">
        <v>44433.672916747091</v>
      </c>
      <c r="C35537" s="314"/>
      <c r="D35537" s="313" t="s">
        <v>180</v>
      </c>
    </row>
    <row r="35538" spans="1:4" ht="14.5" customHeight="1" x14ac:dyDescent="0.35">
      <c r="A35538" s="319"/>
      <c r="B35538" s="315">
        <v>44433.673611191538</v>
      </c>
      <c r="C35538" s="314"/>
      <c r="D35538" s="313" t="s">
        <v>180</v>
      </c>
    </row>
    <row r="35539" spans="1:4" ht="14.5" customHeight="1" x14ac:dyDescent="0.35">
      <c r="A35539" s="319"/>
      <c r="B35539" s="315">
        <v>44433.674305635985</v>
      </c>
      <c r="C35539" s="314"/>
      <c r="D35539" s="313" t="s">
        <v>180</v>
      </c>
    </row>
    <row r="35540" spans="1:4" ht="14.5" customHeight="1" x14ac:dyDescent="0.35">
      <c r="A35540" s="319"/>
      <c r="B35540" s="315">
        <v>44433.675000080431</v>
      </c>
      <c r="C35540" s="314"/>
      <c r="D35540" s="313" t="s">
        <v>180</v>
      </c>
    </row>
    <row r="35541" spans="1:4" ht="14.5" customHeight="1" x14ac:dyDescent="0.35">
      <c r="A35541" s="319"/>
      <c r="B35541" s="315">
        <v>44433.675694524878</v>
      </c>
      <c r="C35541" s="314"/>
      <c r="D35541" s="313" t="s">
        <v>180</v>
      </c>
    </row>
    <row r="35542" spans="1:4" ht="14.5" customHeight="1" x14ac:dyDescent="0.35">
      <c r="A35542" s="319"/>
      <c r="B35542" s="315">
        <v>44433.676388969325</v>
      </c>
      <c r="C35542" s="314"/>
      <c r="D35542" s="313" t="s">
        <v>180</v>
      </c>
    </row>
    <row r="35543" spans="1:4" ht="14.5" customHeight="1" x14ac:dyDescent="0.35">
      <c r="A35543" s="319"/>
      <c r="B35543" s="315">
        <v>44433.677083413771</v>
      </c>
      <c r="C35543" s="314"/>
      <c r="D35543" s="313" t="s">
        <v>180</v>
      </c>
    </row>
    <row r="35544" spans="1:4" ht="14.5" customHeight="1" x14ac:dyDescent="0.35">
      <c r="A35544" s="319"/>
      <c r="B35544" s="315">
        <v>44433.677777858218</v>
      </c>
      <c r="C35544" s="314"/>
      <c r="D35544" s="313" t="s">
        <v>180</v>
      </c>
    </row>
    <row r="35545" spans="1:4" ht="14.5" customHeight="1" x14ac:dyDescent="0.35">
      <c r="A35545" s="319"/>
      <c r="B35545" s="315">
        <v>44433.678472302665</v>
      </c>
      <c r="C35545" s="314"/>
      <c r="D35545" s="313" t="s">
        <v>180</v>
      </c>
    </row>
    <row r="35546" spans="1:4" ht="14.5" customHeight="1" x14ac:dyDescent="0.35">
      <c r="A35546" s="319"/>
      <c r="B35546" s="315">
        <v>44433.679166747112</v>
      </c>
      <c r="C35546" s="314"/>
      <c r="D35546" s="313" t="s">
        <v>180</v>
      </c>
    </row>
    <row r="35547" spans="1:4" ht="14.5" customHeight="1" x14ac:dyDescent="0.35">
      <c r="A35547" s="319"/>
      <c r="B35547" s="315">
        <v>44433.679861191558</v>
      </c>
      <c r="C35547" s="314"/>
      <c r="D35547" s="313" t="s">
        <v>180</v>
      </c>
    </row>
    <row r="35548" spans="1:4" ht="14.5" customHeight="1" x14ac:dyDescent="0.35">
      <c r="A35548" s="319"/>
      <c r="B35548" s="315">
        <v>44433.680555636005</v>
      </c>
      <c r="C35548" s="314"/>
      <c r="D35548" s="313" t="s">
        <v>180</v>
      </c>
    </row>
    <row r="35549" spans="1:4" ht="14.5" customHeight="1" x14ac:dyDescent="0.35">
      <c r="A35549" s="319"/>
      <c r="B35549" s="315">
        <v>44433.681250080452</v>
      </c>
      <c r="C35549" s="314"/>
      <c r="D35549" s="313" t="s">
        <v>180</v>
      </c>
    </row>
    <row r="35550" spans="1:4" ht="14.5" customHeight="1" x14ac:dyDescent="0.35">
      <c r="A35550" s="319"/>
      <c r="B35550" s="315">
        <v>44433.681944524898</v>
      </c>
      <c r="C35550" s="314"/>
      <c r="D35550" s="313" t="s">
        <v>180</v>
      </c>
    </row>
    <row r="35551" spans="1:4" ht="14.5" customHeight="1" x14ac:dyDescent="0.35">
      <c r="A35551" s="319"/>
      <c r="B35551" s="315">
        <v>44433.682638969345</v>
      </c>
      <c r="C35551" s="314"/>
      <c r="D35551" s="313" t="s">
        <v>180</v>
      </c>
    </row>
    <row r="35552" spans="1:4" ht="14.5" customHeight="1" x14ac:dyDescent="0.35">
      <c r="A35552" s="319"/>
      <c r="B35552" s="315">
        <v>44433.683333413792</v>
      </c>
      <c r="C35552" s="314"/>
      <c r="D35552" s="313" t="s">
        <v>180</v>
      </c>
    </row>
    <row r="35553" spans="1:4" ht="14.5" customHeight="1" x14ac:dyDescent="0.35">
      <c r="A35553" s="319"/>
      <c r="B35553" s="315">
        <v>44433.684027858239</v>
      </c>
      <c r="C35553" s="314"/>
      <c r="D35553" s="313" t="s">
        <v>180</v>
      </c>
    </row>
    <row r="35554" spans="1:4" ht="14.5" customHeight="1" x14ac:dyDescent="0.35">
      <c r="A35554" s="319"/>
      <c r="B35554" s="315">
        <v>44433.684722302685</v>
      </c>
      <c r="C35554" s="314"/>
      <c r="D35554" s="313" t="s">
        <v>180</v>
      </c>
    </row>
    <row r="35555" spans="1:4" ht="14.5" customHeight="1" x14ac:dyDescent="0.35">
      <c r="A35555" s="319"/>
      <c r="B35555" s="315">
        <v>44433.685416747132</v>
      </c>
      <c r="C35555" s="314"/>
      <c r="D35555" s="313" t="s">
        <v>180</v>
      </c>
    </row>
    <row r="35556" spans="1:4" ht="14.5" customHeight="1" x14ac:dyDescent="0.35">
      <c r="A35556" s="319"/>
      <c r="B35556" s="315">
        <v>44433.686111191579</v>
      </c>
      <c r="C35556" s="314"/>
      <c r="D35556" s="313" t="s">
        <v>180</v>
      </c>
    </row>
    <row r="35557" spans="1:4" ht="14.5" customHeight="1" x14ac:dyDescent="0.35">
      <c r="A35557" s="319"/>
      <c r="B35557" s="315">
        <v>44433.686805636025</v>
      </c>
      <c r="C35557" s="314"/>
      <c r="D35557" s="313" t="s">
        <v>180</v>
      </c>
    </row>
    <row r="35558" spans="1:4" ht="14.5" customHeight="1" x14ac:dyDescent="0.35">
      <c r="A35558" s="319"/>
      <c r="B35558" s="315">
        <v>44433.687500080472</v>
      </c>
      <c r="C35558" s="314"/>
      <c r="D35558" s="313" t="s">
        <v>180</v>
      </c>
    </row>
    <row r="35559" spans="1:4" ht="14.5" customHeight="1" x14ac:dyDescent="0.35">
      <c r="A35559" s="319"/>
      <c r="B35559" s="315">
        <v>44433.688194524919</v>
      </c>
      <c r="C35559" s="314"/>
      <c r="D35559" s="313" t="s">
        <v>180</v>
      </c>
    </row>
    <row r="35560" spans="1:4" ht="14.5" customHeight="1" x14ac:dyDescent="0.35">
      <c r="A35560" s="319"/>
      <c r="B35560" s="315">
        <v>44433.688888969366</v>
      </c>
      <c r="C35560" s="314"/>
      <c r="D35560" s="313" t="s">
        <v>180</v>
      </c>
    </row>
    <row r="35561" spans="1:4" ht="14.5" customHeight="1" x14ac:dyDescent="0.35">
      <c r="A35561" s="319"/>
      <c r="B35561" s="315">
        <v>44433.689583413812</v>
      </c>
      <c r="C35561" s="314"/>
      <c r="D35561" s="313" t="s">
        <v>180</v>
      </c>
    </row>
    <row r="35562" spans="1:4" ht="14.5" customHeight="1" x14ac:dyDescent="0.35">
      <c r="A35562" s="319"/>
      <c r="B35562" s="315">
        <v>44433.690277858259</v>
      </c>
      <c r="C35562" s="314"/>
      <c r="D35562" s="313" t="s">
        <v>180</v>
      </c>
    </row>
    <row r="35563" spans="1:4" ht="14.5" customHeight="1" x14ac:dyDescent="0.35">
      <c r="A35563" s="319"/>
      <c r="B35563" s="315">
        <v>44433.690972302706</v>
      </c>
      <c r="C35563" s="314"/>
      <c r="D35563" s="313" t="s">
        <v>180</v>
      </c>
    </row>
    <row r="35564" spans="1:4" ht="14.5" customHeight="1" x14ac:dyDescent="0.35">
      <c r="A35564" s="319"/>
      <c r="B35564" s="315">
        <v>44433.691666747152</v>
      </c>
      <c r="C35564" s="314"/>
      <c r="D35564" s="313" t="s">
        <v>180</v>
      </c>
    </row>
    <row r="35565" spans="1:4" ht="14.5" customHeight="1" x14ac:dyDescent="0.35">
      <c r="A35565" s="319"/>
      <c r="B35565" s="315">
        <v>44433.692361191599</v>
      </c>
      <c r="C35565" s="314"/>
      <c r="D35565" s="313" t="s">
        <v>180</v>
      </c>
    </row>
    <row r="35566" spans="1:4" ht="14.5" customHeight="1" x14ac:dyDescent="0.35">
      <c r="A35566" s="319"/>
      <c r="B35566" s="315">
        <v>44433.693055636046</v>
      </c>
      <c r="C35566" s="314"/>
      <c r="D35566" s="313" t="s">
        <v>180</v>
      </c>
    </row>
    <row r="35567" spans="1:4" ht="14.5" customHeight="1" x14ac:dyDescent="0.35">
      <c r="A35567" s="319"/>
      <c r="B35567" s="315">
        <v>44433.693750080492</v>
      </c>
      <c r="C35567" s="314"/>
      <c r="D35567" s="313" t="s">
        <v>180</v>
      </c>
    </row>
    <row r="35568" spans="1:4" ht="14.5" customHeight="1" x14ac:dyDescent="0.35">
      <c r="A35568" s="319"/>
      <c r="B35568" s="315">
        <v>44433.694444524939</v>
      </c>
      <c r="C35568" s="314"/>
      <c r="D35568" s="313" t="s">
        <v>180</v>
      </c>
    </row>
    <row r="35569" spans="1:4" ht="14.5" customHeight="1" x14ac:dyDescent="0.35">
      <c r="A35569" s="319"/>
      <c r="B35569" s="315">
        <v>44433.695138969386</v>
      </c>
      <c r="C35569" s="314"/>
      <c r="D35569" s="313" t="s">
        <v>180</v>
      </c>
    </row>
    <row r="35570" spans="1:4" ht="14.5" customHeight="1" x14ac:dyDescent="0.35">
      <c r="A35570" s="319"/>
      <c r="B35570" s="315">
        <v>44433.695833413833</v>
      </c>
      <c r="C35570" s="314"/>
      <c r="D35570" s="313" t="s">
        <v>180</v>
      </c>
    </row>
    <row r="35571" spans="1:4" ht="14.5" customHeight="1" x14ac:dyDescent="0.35">
      <c r="A35571" s="319"/>
      <c r="B35571" s="315">
        <v>44433.696527858279</v>
      </c>
      <c r="C35571" s="314"/>
      <c r="D35571" s="313" t="s">
        <v>180</v>
      </c>
    </row>
    <row r="35572" spans="1:4" ht="14.5" customHeight="1" x14ac:dyDescent="0.35">
      <c r="A35572" s="319"/>
      <c r="B35572" s="315">
        <v>44433.697222302726</v>
      </c>
      <c r="C35572" s="314"/>
      <c r="D35572" s="313" t="s">
        <v>180</v>
      </c>
    </row>
    <row r="35573" spans="1:4" ht="14.5" customHeight="1" x14ac:dyDescent="0.35">
      <c r="A35573" s="319"/>
      <c r="B35573" s="315">
        <v>44433.697916747173</v>
      </c>
      <c r="C35573" s="314"/>
      <c r="D35573" s="313" t="s">
        <v>180</v>
      </c>
    </row>
    <row r="35574" spans="1:4" ht="14.5" customHeight="1" x14ac:dyDescent="0.35">
      <c r="A35574" s="319"/>
      <c r="B35574" s="315">
        <v>44433.698611191619</v>
      </c>
      <c r="C35574" s="314"/>
      <c r="D35574" s="313" t="s">
        <v>180</v>
      </c>
    </row>
    <row r="35575" spans="1:4" ht="14.5" customHeight="1" x14ac:dyDescent="0.35">
      <c r="A35575" s="319"/>
      <c r="B35575" s="315">
        <v>44433.699305636066</v>
      </c>
      <c r="C35575" s="314"/>
      <c r="D35575" s="313" t="s">
        <v>180</v>
      </c>
    </row>
    <row r="35576" spans="1:4" ht="14.5" customHeight="1" x14ac:dyDescent="0.35">
      <c r="A35576" s="319"/>
      <c r="B35576" s="315">
        <v>44433.700000080513</v>
      </c>
      <c r="C35576" s="314"/>
      <c r="D35576" s="313" t="s">
        <v>180</v>
      </c>
    </row>
    <row r="35577" spans="1:4" ht="14.5" customHeight="1" x14ac:dyDescent="0.35">
      <c r="A35577" s="319"/>
      <c r="B35577" s="315">
        <v>44433.70069452496</v>
      </c>
      <c r="C35577" s="314"/>
      <c r="D35577" s="313" t="s">
        <v>180</v>
      </c>
    </row>
    <row r="35578" spans="1:4" ht="14.5" customHeight="1" x14ac:dyDescent="0.35">
      <c r="A35578" s="319"/>
      <c r="B35578" s="315">
        <v>44433.701388969406</v>
      </c>
      <c r="C35578" s="314"/>
      <c r="D35578" s="313" t="s">
        <v>180</v>
      </c>
    </row>
    <row r="35579" spans="1:4" ht="14.5" customHeight="1" x14ac:dyDescent="0.35">
      <c r="A35579" s="319"/>
      <c r="B35579" s="315">
        <v>44433.702083413853</v>
      </c>
      <c r="C35579" s="314"/>
      <c r="D35579" s="313" t="s">
        <v>180</v>
      </c>
    </row>
    <row r="35580" spans="1:4" ht="14.5" customHeight="1" x14ac:dyDescent="0.35">
      <c r="A35580" s="319"/>
      <c r="B35580" s="315">
        <v>44433.7027778583</v>
      </c>
      <c r="C35580" s="314"/>
      <c r="D35580" s="313" t="s">
        <v>180</v>
      </c>
    </row>
    <row r="35581" spans="1:4" ht="14.5" customHeight="1" x14ac:dyDescent="0.35">
      <c r="A35581" s="319"/>
      <c r="B35581" s="315">
        <v>44433.703472302746</v>
      </c>
      <c r="C35581" s="314"/>
      <c r="D35581" s="313" t="s">
        <v>180</v>
      </c>
    </row>
    <row r="35582" spans="1:4" ht="14.5" customHeight="1" x14ac:dyDescent="0.35">
      <c r="A35582" s="319"/>
      <c r="B35582" s="315">
        <v>44433.704166747193</v>
      </c>
      <c r="C35582" s="314"/>
      <c r="D35582" s="313" t="s">
        <v>180</v>
      </c>
    </row>
    <row r="35583" spans="1:4" ht="14.5" customHeight="1" x14ac:dyDescent="0.35">
      <c r="A35583" s="319"/>
      <c r="B35583" s="315">
        <v>44433.70486119164</v>
      </c>
      <c r="C35583" s="314"/>
      <c r="D35583" s="313" t="s">
        <v>180</v>
      </c>
    </row>
    <row r="35584" spans="1:4" ht="14.5" customHeight="1" x14ac:dyDescent="0.35">
      <c r="A35584" s="319"/>
      <c r="B35584" s="315">
        <v>44433.705555636087</v>
      </c>
      <c r="C35584" s="314"/>
      <c r="D35584" s="313" t="s">
        <v>180</v>
      </c>
    </row>
    <row r="35585" spans="1:4" ht="14.5" customHeight="1" x14ac:dyDescent="0.35">
      <c r="A35585" s="319"/>
      <c r="B35585" s="315">
        <v>44433.706250080533</v>
      </c>
      <c r="C35585" s="314"/>
      <c r="D35585" s="313" t="s">
        <v>180</v>
      </c>
    </row>
    <row r="35586" spans="1:4" ht="14.5" customHeight="1" x14ac:dyDescent="0.35">
      <c r="A35586" s="319"/>
      <c r="B35586" s="315">
        <v>44433.70694452498</v>
      </c>
      <c r="C35586" s="314"/>
      <c r="D35586" s="313" t="s">
        <v>180</v>
      </c>
    </row>
    <row r="35587" spans="1:4" ht="14.5" customHeight="1" x14ac:dyDescent="0.35">
      <c r="A35587" s="319"/>
      <c r="B35587" s="315">
        <v>44433.707638969427</v>
      </c>
      <c r="C35587" s="314"/>
      <c r="D35587" s="313" t="s">
        <v>180</v>
      </c>
    </row>
    <row r="35588" spans="1:4" ht="14.5" customHeight="1" x14ac:dyDescent="0.35">
      <c r="A35588" s="319"/>
      <c r="B35588" s="315">
        <v>44433.708333413873</v>
      </c>
      <c r="C35588" s="314"/>
      <c r="D35588" s="313" t="s">
        <v>180</v>
      </c>
    </row>
    <row r="35589" spans="1:4" ht="14.5" customHeight="1" x14ac:dyDescent="0.35">
      <c r="A35589" s="319"/>
      <c r="B35589" s="315">
        <v>44433.70902785832</v>
      </c>
      <c r="C35589" s="314"/>
      <c r="D35589" s="313" t="s">
        <v>180</v>
      </c>
    </row>
    <row r="35590" spans="1:4" ht="14.5" customHeight="1" x14ac:dyDescent="0.35">
      <c r="A35590" s="319"/>
      <c r="B35590" s="315">
        <v>44433.709722302767</v>
      </c>
      <c r="C35590" s="314"/>
      <c r="D35590" s="313" t="s">
        <v>180</v>
      </c>
    </row>
    <row r="35591" spans="1:4" ht="14.5" customHeight="1" x14ac:dyDescent="0.35">
      <c r="A35591" s="319"/>
      <c r="B35591" s="315">
        <v>44433.710416747213</v>
      </c>
      <c r="C35591" s="314"/>
      <c r="D35591" s="313" t="s">
        <v>180</v>
      </c>
    </row>
    <row r="35592" spans="1:4" ht="14.5" customHeight="1" x14ac:dyDescent="0.35">
      <c r="A35592" s="319"/>
      <c r="B35592" s="315">
        <v>44433.71111119166</v>
      </c>
      <c r="C35592" s="314"/>
      <c r="D35592" s="313" t="s">
        <v>180</v>
      </c>
    </row>
    <row r="35593" spans="1:4" ht="14.5" customHeight="1" x14ac:dyDescent="0.35">
      <c r="A35593" s="319"/>
      <c r="B35593" s="315">
        <v>44433.711805636107</v>
      </c>
      <c r="C35593" s="314"/>
      <c r="D35593" s="313" t="s">
        <v>180</v>
      </c>
    </row>
    <row r="35594" spans="1:4" ht="14.5" customHeight="1" x14ac:dyDescent="0.35">
      <c r="A35594" s="319"/>
      <c r="B35594" s="315">
        <v>44433.712500080554</v>
      </c>
      <c r="C35594" s="314"/>
      <c r="D35594" s="313" t="s">
        <v>180</v>
      </c>
    </row>
    <row r="35595" spans="1:4" ht="14.5" customHeight="1" x14ac:dyDescent="0.35">
      <c r="A35595" s="319"/>
      <c r="B35595" s="315">
        <v>44433.713194525</v>
      </c>
      <c r="C35595" s="314"/>
      <c r="D35595" s="313" t="s">
        <v>180</v>
      </c>
    </row>
    <row r="35596" spans="1:4" ht="14.5" customHeight="1" x14ac:dyDescent="0.35">
      <c r="A35596" s="319"/>
      <c r="B35596" s="315">
        <v>44433.713888969447</v>
      </c>
      <c r="C35596" s="314"/>
      <c r="D35596" s="313" t="s">
        <v>180</v>
      </c>
    </row>
    <row r="35597" spans="1:4" ht="14.5" customHeight="1" x14ac:dyDescent="0.35">
      <c r="A35597" s="319"/>
      <c r="B35597" s="315">
        <v>44433.714583413894</v>
      </c>
      <c r="C35597" s="314"/>
      <c r="D35597" s="313" t="s">
        <v>180</v>
      </c>
    </row>
    <row r="35598" spans="1:4" ht="14.5" customHeight="1" x14ac:dyDescent="0.35">
      <c r="A35598" s="319"/>
      <c r="B35598" s="315">
        <v>44433.71527785834</v>
      </c>
      <c r="C35598" s="314"/>
      <c r="D35598" s="313" t="s">
        <v>180</v>
      </c>
    </row>
    <row r="35599" spans="1:4" ht="14.5" customHeight="1" x14ac:dyDescent="0.35">
      <c r="A35599" s="319"/>
      <c r="B35599" s="315">
        <v>44433.715972302787</v>
      </c>
      <c r="C35599" s="314"/>
      <c r="D35599" s="313" t="s">
        <v>180</v>
      </c>
    </row>
    <row r="35600" spans="1:4" ht="14.5" customHeight="1" x14ac:dyDescent="0.35">
      <c r="A35600" s="319"/>
      <c r="B35600" s="315">
        <v>44433.716666747234</v>
      </c>
      <c r="C35600" s="314"/>
      <c r="D35600" s="313" t="s">
        <v>180</v>
      </c>
    </row>
    <row r="35601" spans="1:4" ht="14.5" customHeight="1" x14ac:dyDescent="0.35">
      <c r="A35601" s="319"/>
      <c r="B35601" s="315">
        <v>44433.717361191681</v>
      </c>
      <c r="C35601" s="314"/>
      <c r="D35601" s="313" t="s">
        <v>180</v>
      </c>
    </row>
    <row r="35602" spans="1:4" ht="14.5" customHeight="1" x14ac:dyDescent="0.35">
      <c r="A35602" s="319"/>
      <c r="B35602" s="315">
        <v>44433.718055636127</v>
      </c>
      <c r="C35602" s="314"/>
      <c r="D35602" s="313" t="s">
        <v>180</v>
      </c>
    </row>
    <row r="35603" spans="1:4" ht="14.5" customHeight="1" x14ac:dyDescent="0.35">
      <c r="A35603" s="319"/>
      <c r="B35603" s="315">
        <v>44433.718750080574</v>
      </c>
      <c r="C35603" s="314"/>
      <c r="D35603" s="313" t="s">
        <v>180</v>
      </c>
    </row>
    <row r="35604" spans="1:4" ht="14.5" customHeight="1" x14ac:dyDescent="0.35">
      <c r="A35604" s="319"/>
      <c r="B35604" s="315">
        <v>44433.719444525021</v>
      </c>
      <c r="C35604" s="314"/>
      <c r="D35604" s="313" t="s">
        <v>180</v>
      </c>
    </row>
    <row r="35605" spans="1:4" ht="14.5" customHeight="1" x14ac:dyDescent="0.35">
      <c r="A35605" s="319"/>
      <c r="B35605" s="315">
        <v>44433.720138969467</v>
      </c>
      <c r="C35605" s="314"/>
      <c r="D35605" s="313" t="s">
        <v>180</v>
      </c>
    </row>
    <row r="35606" spans="1:4" ht="14.5" customHeight="1" x14ac:dyDescent="0.35">
      <c r="A35606" s="319"/>
      <c r="B35606" s="315">
        <v>44433.720833413914</v>
      </c>
      <c r="C35606" s="314"/>
      <c r="D35606" s="313" t="s">
        <v>180</v>
      </c>
    </row>
    <row r="35607" spans="1:4" ht="14.5" customHeight="1" x14ac:dyDescent="0.35">
      <c r="A35607" s="319"/>
      <c r="B35607" s="315">
        <v>44433.721527858361</v>
      </c>
      <c r="C35607" s="314"/>
      <c r="D35607" s="313" t="s">
        <v>180</v>
      </c>
    </row>
    <row r="35608" spans="1:4" ht="14.5" customHeight="1" x14ac:dyDescent="0.35">
      <c r="A35608" s="319"/>
      <c r="B35608" s="315">
        <v>44433.722222302807</v>
      </c>
      <c r="C35608" s="314"/>
      <c r="D35608" s="313" t="s">
        <v>180</v>
      </c>
    </row>
    <row r="35609" spans="1:4" ht="14.5" customHeight="1" x14ac:dyDescent="0.35">
      <c r="A35609" s="319"/>
      <c r="B35609" s="315">
        <v>44433.722916747254</v>
      </c>
      <c r="C35609" s="314"/>
      <c r="D35609" s="313" t="s">
        <v>180</v>
      </c>
    </row>
    <row r="35610" spans="1:4" ht="14.5" customHeight="1" x14ac:dyDescent="0.35">
      <c r="A35610" s="319"/>
      <c r="B35610" s="315">
        <v>44433.723611191701</v>
      </c>
      <c r="C35610" s="314"/>
      <c r="D35610" s="313" t="s">
        <v>180</v>
      </c>
    </row>
    <row r="35611" spans="1:4" ht="14.5" customHeight="1" x14ac:dyDescent="0.35">
      <c r="A35611" s="319"/>
      <c r="B35611" s="315">
        <v>44433.724305636148</v>
      </c>
      <c r="C35611" s="314"/>
      <c r="D35611" s="313" t="s">
        <v>180</v>
      </c>
    </row>
    <row r="35612" spans="1:4" ht="14.5" customHeight="1" x14ac:dyDescent="0.35">
      <c r="A35612" s="319"/>
      <c r="B35612" s="315">
        <v>44433.725000080594</v>
      </c>
      <c r="C35612" s="314"/>
      <c r="D35612" s="313" t="s">
        <v>180</v>
      </c>
    </row>
    <row r="35613" spans="1:4" ht="14.5" customHeight="1" x14ac:dyDescent="0.35">
      <c r="A35613" s="319"/>
      <c r="B35613" s="315">
        <v>44433.725694525041</v>
      </c>
      <c r="C35613" s="314"/>
      <c r="D35613" s="313" t="s">
        <v>180</v>
      </c>
    </row>
    <row r="35614" spans="1:4" ht="14.5" customHeight="1" x14ac:dyDescent="0.35">
      <c r="A35614" s="319"/>
      <c r="B35614" s="315">
        <v>44433.726388969488</v>
      </c>
      <c r="C35614" s="314"/>
      <c r="D35614" s="313" t="s">
        <v>180</v>
      </c>
    </row>
    <row r="35615" spans="1:4" ht="14.5" customHeight="1" x14ac:dyDescent="0.35">
      <c r="A35615" s="319"/>
      <c r="B35615" s="315">
        <v>44433.727083413934</v>
      </c>
      <c r="C35615" s="314"/>
      <c r="D35615" s="313" t="s">
        <v>180</v>
      </c>
    </row>
    <row r="35616" spans="1:4" ht="14.5" customHeight="1" x14ac:dyDescent="0.35">
      <c r="A35616" s="319"/>
      <c r="B35616" s="315">
        <v>44433.727777858381</v>
      </c>
      <c r="C35616" s="314"/>
      <c r="D35616" s="313" t="s">
        <v>180</v>
      </c>
    </row>
    <row r="35617" spans="1:4" ht="14.5" customHeight="1" x14ac:dyDescent="0.35">
      <c r="A35617" s="319"/>
      <c r="B35617" s="315">
        <v>44433.728472302828</v>
      </c>
      <c r="C35617" s="314"/>
      <c r="D35617" s="313" t="s">
        <v>180</v>
      </c>
    </row>
    <row r="35618" spans="1:4" ht="14.5" customHeight="1" x14ac:dyDescent="0.35">
      <c r="A35618" s="319"/>
      <c r="B35618" s="315">
        <v>44433.729166747275</v>
      </c>
      <c r="C35618" s="314"/>
      <c r="D35618" s="313" t="s">
        <v>180</v>
      </c>
    </row>
    <row r="35619" spans="1:4" ht="14.5" customHeight="1" x14ac:dyDescent="0.35">
      <c r="A35619" s="319"/>
      <c r="B35619" s="315">
        <v>44433.729861191721</v>
      </c>
      <c r="C35619" s="314"/>
      <c r="D35619" s="313" t="s">
        <v>180</v>
      </c>
    </row>
    <row r="35620" spans="1:4" ht="14.5" customHeight="1" x14ac:dyDescent="0.35">
      <c r="A35620" s="319"/>
      <c r="B35620" s="315">
        <v>44433.730555636168</v>
      </c>
      <c r="C35620" s="314"/>
      <c r="D35620" s="313" t="s">
        <v>180</v>
      </c>
    </row>
    <row r="35621" spans="1:4" ht="14.5" customHeight="1" x14ac:dyDescent="0.35">
      <c r="A35621" s="319"/>
      <c r="B35621" s="315">
        <v>44433.731250080615</v>
      </c>
      <c r="C35621" s="314"/>
      <c r="D35621" s="313" t="s">
        <v>180</v>
      </c>
    </row>
    <row r="35622" spans="1:4" ht="14.5" customHeight="1" x14ac:dyDescent="0.35">
      <c r="A35622" s="319"/>
      <c r="B35622" s="315">
        <v>44433.731944525061</v>
      </c>
      <c r="C35622" s="314"/>
      <c r="D35622" s="313" t="s">
        <v>180</v>
      </c>
    </row>
    <row r="35623" spans="1:4" ht="14.5" customHeight="1" x14ac:dyDescent="0.35">
      <c r="A35623" s="319"/>
      <c r="B35623" s="315">
        <v>44433.732638969508</v>
      </c>
      <c r="C35623" s="314"/>
      <c r="D35623" s="313" t="s">
        <v>180</v>
      </c>
    </row>
    <row r="35624" spans="1:4" ht="14.5" customHeight="1" x14ac:dyDescent="0.35">
      <c r="A35624" s="319"/>
      <c r="B35624" s="315">
        <v>44433.733333413955</v>
      </c>
      <c r="C35624" s="314"/>
      <c r="D35624" s="313" t="s">
        <v>180</v>
      </c>
    </row>
    <row r="35625" spans="1:4" ht="14.5" customHeight="1" x14ac:dyDescent="0.35">
      <c r="A35625" s="319"/>
      <c r="B35625" s="315">
        <v>44433.734027858402</v>
      </c>
      <c r="C35625" s="314"/>
      <c r="D35625" s="313" t="s">
        <v>180</v>
      </c>
    </row>
    <row r="35626" spans="1:4" ht="14.5" customHeight="1" x14ac:dyDescent="0.35">
      <c r="A35626" s="319"/>
      <c r="B35626" s="315">
        <v>44433.734722302848</v>
      </c>
      <c r="C35626" s="314"/>
      <c r="D35626" s="313" t="s">
        <v>180</v>
      </c>
    </row>
    <row r="35627" spans="1:4" ht="14.5" customHeight="1" x14ac:dyDescent="0.35">
      <c r="A35627" s="319"/>
      <c r="B35627" s="315">
        <v>44433.735416747295</v>
      </c>
      <c r="C35627" s="314"/>
      <c r="D35627" s="313" t="s">
        <v>180</v>
      </c>
    </row>
    <row r="35628" spans="1:4" ht="14.5" customHeight="1" x14ac:dyDescent="0.35">
      <c r="A35628" s="319"/>
      <c r="B35628" s="315">
        <v>44433.736111191742</v>
      </c>
      <c r="C35628" s="314"/>
      <c r="D35628" s="313" t="s">
        <v>180</v>
      </c>
    </row>
    <row r="35629" spans="1:4" ht="14.5" customHeight="1" x14ac:dyDescent="0.35">
      <c r="A35629" s="319"/>
      <c r="B35629" s="315">
        <v>44433.736805636188</v>
      </c>
      <c r="C35629" s="314"/>
      <c r="D35629" s="313" t="s">
        <v>180</v>
      </c>
    </row>
    <row r="35630" spans="1:4" ht="14.5" customHeight="1" x14ac:dyDescent="0.35">
      <c r="A35630" s="319"/>
      <c r="B35630" s="315">
        <v>44433.737500080635</v>
      </c>
      <c r="C35630" s="314"/>
      <c r="D35630" s="313" t="s">
        <v>180</v>
      </c>
    </row>
    <row r="35631" spans="1:4" ht="14.5" customHeight="1" x14ac:dyDescent="0.35">
      <c r="A35631" s="319"/>
      <c r="B35631" s="315">
        <v>44433.738194525082</v>
      </c>
      <c r="C35631" s="314"/>
      <c r="D35631" s="313" t="s">
        <v>180</v>
      </c>
    </row>
    <row r="35632" spans="1:4" ht="14.5" customHeight="1" x14ac:dyDescent="0.35">
      <c r="A35632" s="319"/>
      <c r="B35632" s="315">
        <v>44433.738888969528</v>
      </c>
      <c r="C35632" s="314"/>
      <c r="D35632" s="313" t="s">
        <v>180</v>
      </c>
    </row>
    <row r="35633" spans="1:4" ht="14.5" customHeight="1" x14ac:dyDescent="0.35">
      <c r="A35633" s="319"/>
      <c r="B35633" s="315">
        <v>44433.739583413975</v>
      </c>
      <c r="C35633" s="314"/>
      <c r="D35633" s="313" t="s">
        <v>180</v>
      </c>
    </row>
    <row r="35634" spans="1:4" ht="14.5" customHeight="1" x14ac:dyDescent="0.35">
      <c r="A35634" s="319"/>
      <c r="B35634" s="315">
        <v>44433.740277858422</v>
      </c>
      <c r="C35634" s="314"/>
      <c r="D35634" s="313" t="s">
        <v>180</v>
      </c>
    </row>
    <row r="35635" spans="1:4" ht="14.5" customHeight="1" x14ac:dyDescent="0.35">
      <c r="A35635" s="319"/>
      <c r="B35635" s="315">
        <v>44433.740972302869</v>
      </c>
      <c r="C35635" s="314"/>
      <c r="D35635" s="313" t="s">
        <v>180</v>
      </c>
    </row>
    <row r="35636" spans="1:4" ht="14.5" customHeight="1" x14ac:dyDescent="0.35">
      <c r="A35636" s="319"/>
      <c r="B35636" s="315">
        <v>44433.741666747315</v>
      </c>
      <c r="C35636" s="314"/>
      <c r="D35636" s="313" t="s">
        <v>180</v>
      </c>
    </row>
    <row r="35637" spans="1:4" ht="14.5" customHeight="1" x14ac:dyDescent="0.35">
      <c r="A35637" s="319"/>
      <c r="B35637" s="315">
        <v>44433.742361191762</v>
      </c>
      <c r="C35637" s="314"/>
      <c r="D35637" s="313" t="s">
        <v>180</v>
      </c>
    </row>
    <row r="35638" spans="1:4" ht="14.5" customHeight="1" x14ac:dyDescent="0.35">
      <c r="A35638" s="319"/>
      <c r="B35638" s="315">
        <v>44433.743055636209</v>
      </c>
      <c r="C35638" s="314"/>
      <c r="D35638" s="313" t="s">
        <v>180</v>
      </c>
    </row>
    <row r="35639" spans="1:4" ht="14.5" customHeight="1" x14ac:dyDescent="0.35">
      <c r="A35639" s="319"/>
      <c r="B35639" s="315">
        <v>44433.743750080655</v>
      </c>
      <c r="C35639" s="314"/>
      <c r="D35639" s="313" t="s">
        <v>180</v>
      </c>
    </row>
    <row r="35640" spans="1:4" ht="14.5" customHeight="1" x14ac:dyDescent="0.35">
      <c r="A35640" s="319"/>
      <c r="B35640" s="315">
        <v>44433.744444525102</v>
      </c>
      <c r="C35640" s="314"/>
      <c r="D35640" s="313" t="s">
        <v>180</v>
      </c>
    </row>
    <row r="35641" spans="1:4" ht="14.5" customHeight="1" x14ac:dyDescent="0.35">
      <c r="A35641" s="319"/>
      <c r="B35641" s="315">
        <v>44433.745138969549</v>
      </c>
      <c r="C35641" s="314"/>
      <c r="D35641" s="313" t="s">
        <v>180</v>
      </c>
    </row>
    <row r="35642" spans="1:4" ht="14.5" customHeight="1" x14ac:dyDescent="0.35">
      <c r="A35642" s="319"/>
      <c r="B35642" s="315">
        <v>44433.745833413996</v>
      </c>
      <c r="C35642" s="314"/>
      <c r="D35642" s="313" t="s">
        <v>180</v>
      </c>
    </row>
    <row r="35643" spans="1:4" ht="14.5" customHeight="1" x14ac:dyDescent="0.35">
      <c r="A35643" s="319"/>
      <c r="B35643" s="315">
        <v>44433.746527858442</v>
      </c>
      <c r="C35643" s="314"/>
      <c r="D35643" s="313" t="s">
        <v>180</v>
      </c>
    </row>
    <row r="35644" spans="1:4" ht="14.5" customHeight="1" x14ac:dyDescent="0.35">
      <c r="A35644" s="319"/>
      <c r="B35644" s="315">
        <v>44433.747222302889</v>
      </c>
      <c r="C35644" s="314"/>
      <c r="D35644" s="313" t="s">
        <v>180</v>
      </c>
    </row>
    <row r="35645" spans="1:4" ht="14.5" customHeight="1" x14ac:dyDescent="0.35">
      <c r="A35645" s="319"/>
      <c r="B35645" s="315">
        <v>44433.747916747336</v>
      </c>
      <c r="C35645" s="314"/>
      <c r="D35645" s="313" t="s">
        <v>180</v>
      </c>
    </row>
    <row r="35646" spans="1:4" ht="14.5" customHeight="1" x14ac:dyDescent="0.35">
      <c r="A35646" s="319"/>
      <c r="B35646" s="315">
        <v>44433.748611191782</v>
      </c>
      <c r="C35646" s="314"/>
      <c r="D35646" s="313" t="s">
        <v>180</v>
      </c>
    </row>
    <row r="35647" spans="1:4" ht="14.5" customHeight="1" x14ac:dyDescent="0.35">
      <c r="A35647" s="319"/>
      <c r="B35647" s="315">
        <v>44433.749305636229</v>
      </c>
      <c r="C35647" s="314"/>
      <c r="D35647" s="313" t="s">
        <v>180</v>
      </c>
    </row>
    <row r="35648" spans="1:4" ht="14.5" customHeight="1" x14ac:dyDescent="0.35">
      <c r="A35648" s="319"/>
      <c r="B35648" s="315">
        <v>44433.750000080676</v>
      </c>
      <c r="C35648" s="314"/>
      <c r="D35648" s="313" t="s">
        <v>180</v>
      </c>
    </row>
    <row r="35649" spans="1:4" ht="14.5" customHeight="1" x14ac:dyDescent="0.35">
      <c r="A35649" s="319"/>
      <c r="B35649" s="315">
        <v>44433.750694525123</v>
      </c>
      <c r="C35649" s="314"/>
      <c r="D35649" s="313" t="s">
        <v>180</v>
      </c>
    </row>
    <row r="35650" spans="1:4" ht="14.5" customHeight="1" x14ac:dyDescent="0.35">
      <c r="A35650" s="319"/>
      <c r="B35650" s="315">
        <v>44433.751388969569</v>
      </c>
      <c r="C35650" s="314"/>
      <c r="D35650" s="313" t="s">
        <v>180</v>
      </c>
    </row>
    <row r="35651" spans="1:4" ht="14.5" customHeight="1" x14ac:dyDescent="0.35">
      <c r="A35651" s="319"/>
      <c r="B35651" s="315">
        <v>44433.752083414016</v>
      </c>
      <c r="C35651" s="314"/>
      <c r="D35651" s="313" t="s">
        <v>180</v>
      </c>
    </row>
    <row r="35652" spans="1:4" ht="14.5" customHeight="1" x14ac:dyDescent="0.35">
      <c r="A35652" s="319"/>
      <c r="B35652" s="315">
        <v>44433.752777858463</v>
      </c>
      <c r="C35652" s="314"/>
      <c r="D35652" s="313" t="s">
        <v>180</v>
      </c>
    </row>
    <row r="35653" spans="1:4" ht="14.5" customHeight="1" x14ac:dyDescent="0.35">
      <c r="A35653" s="319"/>
      <c r="B35653" s="315">
        <v>44433.753472302909</v>
      </c>
      <c r="C35653" s="314"/>
      <c r="D35653" s="313" t="s">
        <v>180</v>
      </c>
    </row>
    <row r="35654" spans="1:4" ht="14.5" customHeight="1" x14ac:dyDescent="0.35">
      <c r="A35654" s="319"/>
      <c r="B35654" s="315">
        <v>44433.754166747356</v>
      </c>
      <c r="C35654" s="314"/>
      <c r="D35654" s="313" t="s">
        <v>180</v>
      </c>
    </row>
    <row r="35655" spans="1:4" ht="14.5" customHeight="1" x14ac:dyDescent="0.35">
      <c r="A35655" s="319"/>
      <c r="B35655" s="315">
        <v>44433.754861191803</v>
      </c>
      <c r="C35655" s="314"/>
      <c r="D35655" s="313" t="s">
        <v>180</v>
      </c>
    </row>
    <row r="35656" spans="1:4" ht="14.5" customHeight="1" x14ac:dyDescent="0.35">
      <c r="A35656" s="319"/>
      <c r="B35656" s="315">
        <v>44433.755555636249</v>
      </c>
      <c r="C35656" s="314"/>
      <c r="D35656" s="313" t="s">
        <v>180</v>
      </c>
    </row>
    <row r="35657" spans="1:4" ht="14.5" customHeight="1" x14ac:dyDescent="0.35">
      <c r="A35657" s="319"/>
      <c r="B35657" s="315">
        <v>44433.756250080696</v>
      </c>
      <c r="C35657" s="314"/>
      <c r="D35657" s="313" t="s">
        <v>180</v>
      </c>
    </row>
    <row r="35658" spans="1:4" ht="14.5" customHeight="1" x14ac:dyDescent="0.35">
      <c r="A35658" s="319"/>
      <c r="B35658" s="315">
        <v>44433.756944525143</v>
      </c>
      <c r="C35658" s="314"/>
      <c r="D35658" s="313" t="s">
        <v>180</v>
      </c>
    </row>
    <row r="35659" spans="1:4" ht="14.5" customHeight="1" x14ac:dyDescent="0.35">
      <c r="A35659" s="319"/>
      <c r="B35659" s="315">
        <v>44433.75763896959</v>
      </c>
      <c r="C35659" s="314"/>
      <c r="D35659" s="313" t="s">
        <v>180</v>
      </c>
    </row>
    <row r="35660" spans="1:4" ht="14.5" customHeight="1" x14ac:dyDescent="0.35">
      <c r="A35660" s="319"/>
      <c r="B35660" s="315">
        <v>44433.758333414036</v>
      </c>
      <c r="C35660" s="314"/>
      <c r="D35660" s="313" t="s">
        <v>180</v>
      </c>
    </row>
    <row r="35661" spans="1:4" ht="14.5" customHeight="1" x14ac:dyDescent="0.35">
      <c r="A35661" s="319"/>
      <c r="B35661" s="315">
        <v>44433.759027858483</v>
      </c>
      <c r="C35661" s="314"/>
      <c r="D35661" s="313" t="s">
        <v>180</v>
      </c>
    </row>
    <row r="35662" spans="1:4" ht="14.5" customHeight="1" x14ac:dyDescent="0.35">
      <c r="A35662" s="319"/>
      <c r="B35662" s="315">
        <v>44433.75972230293</v>
      </c>
      <c r="C35662" s="314"/>
      <c r="D35662" s="313" t="s">
        <v>180</v>
      </c>
    </row>
    <row r="35663" spans="1:4" ht="14.5" customHeight="1" x14ac:dyDescent="0.35">
      <c r="A35663" s="319"/>
      <c r="B35663" s="315">
        <v>44433.760416747376</v>
      </c>
      <c r="C35663" s="314"/>
      <c r="D35663" s="313" t="s">
        <v>180</v>
      </c>
    </row>
    <row r="35664" spans="1:4" ht="14.5" customHeight="1" x14ac:dyDescent="0.35">
      <c r="A35664" s="319"/>
      <c r="B35664" s="315">
        <v>44433.761111191823</v>
      </c>
      <c r="C35664" s="314"/>
      <c r="D35664" s="313" t="s">
        <v>180</v>
      </c>
    </row>
    <row r="35665" spans="1:4" ht="14.5" customHeight="1" x14ac:dyDescent="0.35">
      <c r="A35665" s="319"/>
      <c r="B35665" s="315">
        <v>44433.76180563627</v>
      </c>
      <c r="C35665" s="314"/>
      <c r="D35665" s="313" t="s">
        <v>180</v>
      </c>
    </row>
    <row r="35666" spans="1:4" ht="14.5" customHeight="1" x14ac:dyDescent="0.35">
      <c r="A35666" s="319"/>
      <c r="B35666" s="315">
        <v>44433.762500080717</v>
      </c>
      <c r="C35666" s="314"/>
      <c r="D35666" s="313" t="s">
        <v>180</v>
      </c>
    </row>
    <row r="35667" spans="1:4" ht="14.5" customHeight="1" x14ac:dyDescent="0.35">
      <c r="A35667" s="319"/>
      <c r="B35667" s="315">
        <v>44433.763194525163</v>
      </c>
      <c r="C35667" s="314"/>
      <c r="D35667" s="313" t="s">
        <v>180</v>
      </c>
    </row>
    <row r="35668" spans="1:4" ht="14.5" customHeight="1" x14ac:dyDescent="0.35">
      <c r="A35668" s="319"/>
      <c r="B35668" s="315">
        <v>44433.76388896961</v>
      </c>
      <c r="C35668" s="314"/>
      <c r="D35668" s="313" t="s">
        <v>180</v>
      </c>
    </row>
    <row r="35669" spans="1:4" ht="14.5" customHeight="1" x14ac:dyDescent="0.35">
      <c r="A35669" s="319"/>
      <c r="B35669" s="315">
        <v>44433.764583414057</v>
      </c>
      <c r="C35669" s="314"/>
      <c r="D35669" s="313" t="s">
        <v>180</v>
      </c>
    </row>
    <row r="35670" spans="1:4" ht="14.5" customHeight="1" x14ac:dyDescent="0.35">
      <c r="A35670" s="319"/>
      <c r="B35670" s="315">
        <v>44433.765277858503</v>
      </c>
      <c r="C35670" s="314"/>
      <c r="D35670" s="313" t="s">
        <v>180</v>
      </c>
    </row>
    <row r="35671" spans="1:4" ht="14.5" customHeight="1" x14ac:dyDescent="0.35">
      <c r="A35671" s="319"/>
      <c r="B35671" s="315">
        <v>44433.76597230295</v>
      </c>
      <c r="C35671" s="314"/>
      <c r="D35671" s="313" t="s">
        <v>180</v>
      </c>
    </row>
    <row r="35672" spans="1:4" ht="14.5" customHeight="1" x14ac:dyDescent="0.35">
      <c r="A35672" s="319"/>
      <c r="B35672" s="315">
        <v>44433.766666747397</v>
      </c>
      <c r="C35672" s="314"/>
      <c r="D35672" s="313" t="s">
        <v>180</v>
      </c>
    </row>
    <row r="35673" spans="1:4" ht="14.5" customHeight="1" x14ac:dyDescent="0.35">
      <c r="A35673" s="319"/>
      <c r="B35673" s="315">
        <v>44433.767361191844</v>
      </c>
      <c r="C35673" s="314"/>
      <c r="D35673" s="313" t="s">
        <v>180</v>
      </c>
    </row>
    <row r="35674" spans="1:4" ht="14.5" customHeight="1" x14ac:dyDescent="0.35">
      <c r="A35674" s="319"/>
      <c r="B35674" s="315">
        <v>44433.76805563629</v>
      </c>
      <c r="C35674" s="314"/>
      <c r="D35674" s="313" t="s">
        <v>180</v>
      </c>
    </row>
    <row r="35675" spans="1:4" ht="14.5" customHeight="1" x14ac:dyDescent="0.35">
      <c r="A35675" s="319"/>
      <c r="B35675" s="315">
        <v>44433.768750080737</v>
      </c>
      <c r="C35675" s="314"/>
      <c r="D35675" s="313" t="s">
        <v>180</v>
      </c>
    </row>
    <row r="35676" spans="1:4" ht="14.5" customHeight="1" x14ac:dyDescent="0.35">
      <c r="A35676" s="319"/>
      <c r="B35676" s="315">
        <v>44433.769444525184</v>
      </c>
      <c r="C35676" s="314"/>
      <c r="D35676" s="313" t="s">
        <v>180</v>
      </c>
    </row>
    <row r="35677" spans="1:4" ht="14.5" customHeight="1" x14ac:dyDescent="0.35">
      <c r="A35677" s="319"/>
      <c r="B35677" s="315">
        <v>44433.77013896963</v>
      </c>
      <c r="C35677" s="314"/>
      <c r="D35677" s="313" t="s">
        <v>180</v>
      </c>
    </row>
    <row r="35678" spans="1:4" ht="14.5" customHeight="1" x14ac:dyDescent="0.35">
      <c r="A35678" s="319"/>
      <c r="B35678" s="315">
        <v>44433.770833414077</v>
      </c>
      <c r="C35678" s="314"/>
      <c r="D35678" s="313" t="s">
        <v>180</v>
      </c>
    </row>
    <row r="35679" spans="1:4" ht="14.5" customHeight="1" x14ac:dyDescent="0.35">
      <c r="A35679" s="319"/>
      <c r="B35679" s="315">
        <v>44433.771527858524</v>
      </c>
      <c r="C35679" s="314"/>
      <c r="D35679" s="313" t="s">
        <v>180</v>
      </c>
    </row>
    <row r="35680" spans="1:4" ht="14.5" customHeight="1" x14ac:dyDescent="0.35">
      <c r="A35680" s="319"/>
      <c r="B35680" s="315">
        <v>44433.77222230297</v>
      </c>
      <c r="C35680" s="314"/>
      <c r="D35680" s="313" t="s">
        <v>180</v>
      </c>
    </row>
    <row r="35681" spans="1:4" ht="14.5" customHeight="1" x14ac:dyDescent="0.35">
      <c r="A35681" s="319"/>
      <c r="B35681" s="315">
        <v>44433.772916747417</v>
      </c>
      <c r="C35681" s="314"/>
      <c r="D35681" s="313" t="s">
        <v>180</v>
      </c>
    </row>
    <row r="35682" spans="1:4" ht="14.5" customHeight="1" x14ac:dyDescent="0.35">
      <c r="A35682" s="319"/>
      <c r="B35682" s="315">
        <v>44433.773611191864</v>
      </c>
      <c r="C35682" s="314"/>
      <c r="D35682" s="313" t="s">
        <v>180</v>
      </c>
    </row>
    <row r="35683" spans="1:4" ht="14.5" customHeight="1" x14ac:dyDescent="0.35">
      <c r="A35683" s="319"/>
      <c r="B35683" s="315">
        <v>44433.774305636311</v>
      </c>
      <c r="C35683" s="314"/>
      <c r="D35683" s="313" t="s">
        <v>180</v>
      </c>
    </row>
    <row r="35684" spans="1:4" ht="14.5" customHeight="1" x14ac:dyDescent="0.35">
      <c r="A35684" s="319"/>
      <c r="B35684" s="315">
        <v>44433.775000080757</v>
      </c>
      <c r="C35684" s="314"/>
      <c r="D35684" s="313" t="s">
        <v>180</v>
      </c>
    </row>
    <row r="35685" spans="1:4" ht="14.5" customHeight="1" x14ac:dyDescent="0.35">
      <c r="A35685" s="319"/>
      <c r="B35685" s="315">
        <v>44433.775694525204</v>
      </c>
      <c r="C35685" s="314"/>
      <c r="D35685" s="313" t="s">
        <v>180</v>
      </c>
    </row>
    <row r="35686" spans="1:4" ht="14.5" customHeight="1" x14ac:dyDescent="0.35">
      <c r="A35686" s="319"/>
      <c r="B35686" s="315">
        <v>44433.776388969651</v>
      </c>
      <c r="C35686" s="314"/>
      <c r="D35686" s="313" t="s">
        <v>180</v>
      </c>
    </row>
    <row r="35687" spans="1:4" ht="14.5" customHeight="1" x14ac:dyDescent="0.35">
      <c r="A35687" s="319"/>
      <c r="B35687" s="315">
        <v>44433.777083414097</v>
      </c>
      <c r="C35687" s="314"/>
      <c r="D35687" s="313" t="s">
        <v>180</v>
      </c>
    </row>
    <row r="35688" spans="1:4" ht="14.5" customHeight="1" x14ac:dyDescent="0.35">
      <c r="A35688" s="319"/>
      <c r="B35688" s="315">
        <v>44433.777777858544</v>
      </c>
      <c r="C35688" s="314"/>
      <c r="D35688" s="313" t="s">
        <v>180</v>
      </c>
    </row>
    <row r="35689" spans="1:4" ht="14.5" customHeight="1" x14ac:dyDescent="0.35">
      <c r="A35689" s="319"/>
      <c r="B35689" s="315">
        <v>44433.778472302991</v>
      </c>
      <c r="C35689" s="314"/>
      <c r="D35689" s="313" t="s">
        <v>180</v>
      </c>
    </row>
    <row r="35690" spans="1:4" ht="14.5" customHeight="1" x14ac:dyDescent="0.35">
      <c r="A35690" s="319"/>
      <c r="B35690" s="315">
        <v>44433.779166747438</v>
      </c>
      <c r="C35690" s="314"/>
      <c r="D35690" s="313" t="s">
        <v>180</v>
      </c>
    </row>
    <row r="35691" spans="1:4" ht="14.5" customHeight="1" x14ac:dyDescent="0.35">
      <c r="A35691" s="319"/>
      <c r="B35691" s="315">
        <v>44433.779861191884</v>
      </c>
      <c r="C35691" s="314"/>
      <c r="D35691" s="313" t="s">
        <v>180</v>
      </c>
    </row>
    <row r="35692" spans="1:4" ht="14.5" customHeight="1" x14ac:dyDescent="0.35">
      <c r="A35692" s="319"/>
      <c r="B35692" s="315">
        <v>44433.780555636331</v>
      </c>
      <c r="C35692" s="314"/>
      <c r="D35692" s="313" t="s">
        <v>180</v>
      </c>
    </row>
    <row r="35693" spans="1:4" ht="14.5" customHeight="1" x14ac:dyDescent="0.35">
      <c r="A35693" s="319"/>
      <c r="B35693" s="315">
        <v>44433.781250080778</v>
      </c>
      <c r="C35693" s="314"/>
      <c r="D35693" s="313" t="s">
        <v>180</v>
      </c>
    </row>
    <row r="35694" spans="1:4" ht="14.5" customHeight="1" x14ac:dyDescent="0.35">
      <c r="A35694" s="319"/>
      <c r="B35694" s="315">
        <v>44433.781944525224</v>
      </c>
      <c r="C35694" s="314"/>
      <c r="D35694" s="313" t="s">
        <v>180</v>
      </c>
    </row>
    <row r="35695" spans="1:4" ht="14.5" customHeight="1" x14ac:dyDescent="0.35">
      <c r="A35695" s="319"/>
      <c r="B35695" s="315">
        <v>44433.782638969671</v>
      </c>
      <c r="C35695" s="314"/>
      <c r="D35695" s="313" t="s">
        <v>180</v>
      </c>
    </row>
    <row r="35696" spans="1:4" ht="14.5" customHeight="1" x14ac:dyDescent="0.35">
      <c r="A35696" s="319"/>
      <c r="B35696" s="315">
        <v>44433.783333414118</v>
      </c>
      <c r="C35696" s="314"/>
      <c r="D35696" s="313" t="s">
        <v>180</v>
      </c>
    </row>
    <row r="35697" spans="1:4" ht="14.5" customHeight="1" x14ac:dyDescent="0.35">
      <c r="A35697" s="319"/>
      <c r="B35697" s="315">
        <v>44433.784027858565</v>
      </c>
      <c r="C35697" s="314"/>
      <c r="D35697" s="313" t="s">
        <v>180</v>
      </c>
    </row>
    <row r="35698" spans="1:4" ht="14.5" customHeight="1" x14ac:dyDescent="0.35">
      <c r="A35698" s="319"/>
      <c r="B35698" s="315">
        <v>44433.784722303011</v>
      </c>
      <c r="C35698" s="314"/>
      <c r="D35698" s="313" t="s">
        <v>180</v>
      </c>
    </row>
    <row r="35699" spans="1:4" ht="14.5" customHeight="1" x14ac:dyDescent="0.35">
      <c r="A35699" s="319"/>
      <c r="B35699" s="315">
        <v>44433.785416747458</v>
      </c>
      <c r="C35699" s="314"/>
      <c r="D35699" s="313" t="s">
        <v>180</v>
      </c>
    </row>
    <row r="35700" spans="1:4" ht="14.5" customHeight="1" x14ac:dyDescent="0.35">
      <c r="A35700" s="319"/>
      <c r="B35700" s="315">
        <v>44433.786111191905</v>
      </c>
      <c r="C35700" s="314"/>
      <c r="D35700" s="313" t="s">
        <v>180</v>
      </c>
    </row>
    <row r="35701" spans="1:4" ht="14.5" customHeight="1" x14ac:dyDescent="0.35">
      <c r="A35701" s="319"/>
      <c r="B35701" s="315">
        <v>44433.786805636351</v>
      </c>
      <c r="C35701" s="314"/>
      <c r="D35701" s="313" t="s">
        <v>180</v>
      </c>
    </row>
    <row r="35702" spans="1:4" ht="14.5" customHeight="1" x14ac:dyDescent="0.35">
      <c r="A35702" s="319"/>
      <c r="B35702" s="315">
        <v>44433.787500080798</v>
      </c>
      <c r="C35702" s="314"/>
      <c r="D35702" s="313" t="s">
        <v>180</v>
      </c>
    </row>
    <row r="35703" spans="1:4" ht="14.5" customHeight="1" x14ac:dyDescent="0.35">
      <c r="A35703" s="319"/>
      <c r="B35703" s="315">
        <v>44433.788194525245</v>
      </c>
      <c r="C35703" s="314"/>
      <c r="D35703" s="313" t="s">
        <v>180</v>
      </c>
    </row>
    <row r="35704" spans="1:4" ht="14.5" customHeight="1" x14ac:dyDescent="0.35">
      <c r="A35704" s="319"/>
      <c r="B35704" s="315">
        <v>44433.788888969691</v>
      </c>
      <c r="C35704" s="314"/>
      <c r="D35704" s="313" t="s">
        <v>180</v>
      </c>
    </row>
    <row r="35705" spans="1:4" ht="14.5" customHeight="1" x14ac:dyDescent="0.35">
      <c r="A35705" s="319"/>
      <c r="B35705" s="315">
        <v>44433.789583414138</v>
      </c>
      <c r="C35705" s="314"/>
      <c r="D35705" s="313" t="s">
        <v>180</v>
      </c>
    </row>
    <row r="35706" spans="1:4" ht="14.5" customHeight="1" x14ac:dyDescent="0.35">
      <c r="A35706" s="319"/>
      <c r="B35706" s="315">
        <v>44433.790277858585</v>
      </c>
      <c r="C35706" s="314"/>
      <c r="D35706" s="313" t="s">
        <v>180</v>
      </c>
    </row>
    <row r="35707" spans="1:4" ht="14.5" customHeight="1" x14ac:dyDescent="0.35">
      <c r="A35707" s="319"/>
      <c r="B35707" s="315">
        <v>44433.790972303032</v>
      </c>
      <c r="C35707" s="314"/>
      <c r="D35707" s="313" t="s">
        <v>180</v>
      </c>
    </row>
    <row r="35708" spans="1:4" ht="14.5" customHeight="1" x14ac:dyDescent="0.35">
      <c r="A35708" s="319"/>
      <c r="B35708" s="315">
        <v>44433.791666747478</v>
      </c>
      <c r="C35708" s="314"/>
      <c r="D35708" s="313" t="s">
        <v>180</v>
      </c>
    </row>
    <row r="35709" spans="1:4" ht="14.5" customHeight="1" x14ac:dyDescent="0.35">
      <c r="A35709" s="319"/>
      <c r="B35709" s="315">
        <v>44433.792361191925</v>
      </c>
      <c r="C35709" s="314"/>
      <c r="D35709" s="313" t="s">
        <v>180</v>
      </c>
    </row>
    <row r="35710" spans="1:4" ht="14.5" customHeight="1" x14ac:dyDescent="0.35">
      <c r="A35710" s="319"/>
      <c r="B35710" s="315">
        <v>44433.793055636372</v>
      </c>
      <c r="C35710" s="314"/>
      <c r="D35710" s="313" t="s">
        <v>180</v>
      </c>
    </row>
    <row r="35711" spans="1:4" ht="14.5" customHeight="1" x14ac:dyDescent="0.35">
      <c r="A35711" s="319"/>
      <c r="B35711" s="315">
        <v>44433.793750080818</v>
      </c>
      <c r="C35711" s="314"/>
      <c r="D35711" s="313" t="s">
        <v>180</v>
      </c>
    </row>
    <row r="35712" spans="1:4" ht="14.5" customHeight="1" x14ac:dyDescent="0.35">
      <c r="A35712" s="319"/>
      <c r="B35712" s="315">
        <v>44433.794444525265</v>
      </c>
      <c r="C35712" s="314"/>
      <c r="D35712" s="313" t="s">
        <v>180</v>
      </c>
    </row>
    <row r="35713" spans="1:4" ht="14.5" customHeight="1" x14ac:dyDescent="0.35">
      <c r="A35713" s="319"/>
      <c r="B35713" s="315">
        <v>44433.795138969712</v>
      </c>
      <c r="C35713" s="314"/>
      <c r="D35713" s="313" t="s">
        <v>180</v>
      </c>
    </row>
    <row r="35714" spans="1:4" ht="14.5" customHeight="1" x14ac:dyDescent="0.35">
      <c r="A35714" s="319"/>
      <c r="B35714" s="315">
        <v>44433.795833414159</v>
      </c>
      <c r="C35714" s="314"/>
      <c r="D35714" s="313" t="s">
        <v>180</v>
      </c>
    </row>
    <row r="35715" spans="1:4" ht="14.5" customHeight="1" x14ac:dyDescent="0.35">
      <c r="A35715" s="319"/>
      <c r="B35715" s="315">
        <v>44433.796527858605</v>
      </c>
      <c r="C35715" s="314"/>
      <c r="D35715" s="313" t="s">
        <v>180</v>
      </c>
    </row>
    <row r="35716" spans="1:4" ht="14.5" customHeight="1" x14ac:dyDescent="0.35">
      <c r="A35716" s="319"/>
      <c r="B35716" s="315">
        <v>44433.797222303052</v>
      </c>
      <c r="C35716" s="314"/>
      <c r="D35716" s="313" t="s">
        <v>180</v>
      </c>
    </row>
    <row r="35717" spans="1:4" ht="14.5" customHeight="1" x14ac:dyDescent="0.35">
      <c r="A35717" s="319"/>
      <c r="B35717" s="315">
        <v>44433.797916747499</v>
      </c>
      <c r="C35717" s="314"/>
      <c r="D35717" s="313" t="s">
        <v>180</v>
      </c>
    </row>
    <row r="35718" spans="1:4" ht="14.5" customHeight="1" x14ac:dyDescent="0.35">
      <c r="A35718" s="319"/>
      <c r="B35718" s="315">
        <v>44433.798611191945</v>
      </c>
      <c r="C35718" s="314"/>
      <c r="D35718" s="313" t="s">
        <v>180</v>
      </c>
    </row>
    <row r="35719" spans="1:4" ht="14.5" customHeight="1" x14ac:dyDescent="0.35">
      <c r="A35719" s="319"/>
      <c r="B35719" s="315">
        <v>44433.799305636392</v>
      </c>
      <c r="C35719" s="314"/>
      <c r="D35719" s="313" t="s">
        <v>180</v>
      </c>
    </row>
    <row r="35720" spans="1:4" ht="14.5" customHeight="1" x14ac:dyDescent="0.35">
      <c r="A35720" s="319"/>
      <c r="B35720" s="315">
        <v>44433.800000080839</v>
      </c>
      <c r="C35720" s="314"/>
      <c r="D35720" s="313" t="s">
        <v>180</v>
      </c>
    </row>
    <row r="35721" spans="1:4" ht="14.5" customHeight="1" x14ac:dyDescent="0.35">
      <c r="A35721" s="319"/>
      <c r="B35721" s="315">
        <v>44433.800694525286</v>
      </c>
      <c r="C35721" s="314"/>
      <c r="D35721" s="313" t="s">
        <v>180</v>
      </c>
    </row>
    <row r="35722" spans="1:4" ht="14.5" customHeight="1" x14ac:dyDescent="0.35">
      <c r="A35722" s="319"/>
      <c r="B35722" s="315">
        <v>44433.801388969732</v>
      </c>
      <c r="C35722" s="314"/>
      <c r="D35722" s="313" t="s">
        <v>180</v>
      </c>
    </row>
    <row r="35723" spans="1:4" ht="14.5" customHeight="1" x14ac:dyDescent="0.35">
      <c r="A35723" s="319"/>
      <c r="B35723" s="315">
        <v>44433.802083414179</v>
      </c>
      <c r="C35723" s="314"/>
      <c r="D35723" s="313" t="s">
        <v>180</v>
      </c>
    </row>
    <row r="35724" spans="1:4" ht="14.5" customHeight="1" x14ac:dyDescent="0.35">
      <c r="A35724" s="319"/>
      <c r="B35724" s="315">
        <v>44433.802777858626</v>
      </c>
      <c r="C35724" s="314"/>
      <c r="D35724" s="313" t="s">
        <v>180</v>
      </c>
    </row>
    <row r="35725" spans="1:4" ht="14.5" customHeight="1" x14ac:dyDescent="0.35">
      <c r="A35725" s="319"/>
      <c r="B35725" s="315">
        <v>44433.803472303072</v>
      </c>
      <c r="C35725" s="314"/>
      <c r="D35725" s="313" t="s">
        <v>180</v>
      </c>
    </row>
    <row r="35726" spans="1:4" ht="14.5" customHeight="1" x14ac:dyDescent="0.35">
      <c r="A35726" s="319"/>
      <c r="B35726" s="315">
        <v>44433.804166747519</v>
      </c>
      <c r="C35726" s="314"/>
      <c r="D35726" s="313" t="s">
        <v>180</v>
      </c>
    </row>
    <row r="35727" spans="1:4" ht="14.5" customHeight="1" x14ac:dyDescent="0.35">
      <c r="A35727" s="319"/>
      <c r="B35727" s="315">
        <v>44433.804861191966</v>
      </c>
      <c r="C35727" s="314"/>
      <c r="D35727" s="313" t="s">
        <v>180</v>
      </c>
    </row>
    <row r="35728" spans="1:4" ht="14.5" customHeight="1" x14ac:dyDescent="0.35">
      <c r="A35728" s="319"/>
      <c r="B35728" s="315">
        <v>44433.805555636412</v>
      </c>
      <c r="C35728" s="314"/>
      <c r="D35728" s="313" t="s">
        <v>180</v>
      </c>
    </row>
    <row r="35729" spans="1:4" ht="14.5" customHeight="1" x14ac:dyDescent="0.35">
      <c r="A35729" s="319"/>
      <c r="B35729" s="315">
        <v>44433.806250080859</v>
      </c>
      <c r="C35729" s="314"/>
      <c r="D35729" s="313" t="s">
        <v>180</v>
      </c>
    </row>
    <row r="35730" spans="1:4" ht="14.5" customHeight="1" x14ac:dyDescent="0.35">
      <c r="A35730" s="319"/>
      <c r="B35730" s="315">
        <v>44433.806944525306</v>
      </c>
      <c r="C35730" s="314"/>
      <c r="D35730" s="313" t="s">
        <v>180</v>
      </c>
    </row>
    <row r="35731" spans="1:4" ht="14.5" customHeight="1" x14ac:dyDescent="0.35">
      <c r="A35731" s="319"/>
      <c r="B35731" s="315">
        <v>44433.807638969753</v>
      </c>
      <c r="C35731" s="314"/>
      <c r="D35731" s="313" t="s">
        <v>180</v>
      </c>
    </row>
    <row r="35732" spans="1:4" ht="14.5" customHeight="1" x14ac:dyDescent="0.35">
      <c r="A35732" s="319"/>
      <c r="B35732" s="315">
        <v>44433.808333414199</v>
      </c>
      <c r="C35732" s="314"/>
      <c r="D35732" s="313" t="s">
        <v>180</v>
      </c>
    </row>
    <row r="35733" spans="1:4" ht="14.5" customHeight="1" x14ac:dyDescent="0.35">
      <c r="A35733" s="319"/>
      <c r="B35733" s="315">
        <v>44433.809027858646</v>
      </c>
      <c r="C35733" s="314"/>
      <c r="D35733" s="313" t="s">
        <v>180</v>
      </c>
    </row>
    <row r="35734" spans="1:4" ht="14.5" customHeight="1" x14ac:dyDescent="0.35">
      <c r="A35734" s="319"/>
      <c r="B35734" s="315">
        <v>44433.809722303093</v>
      </c>
      <c r="C35734" s="314"/>
      <c r="D35734" s="313" t="s">
        <v>180</v>
      </c>
    </row>
    <row r="35735" spans="1:4" ht="14.5" customHeight="1" x14ac:dyDescent="0.35">
      <c r="A35735" s="319"/>
      <c r="B35735" s="315">
        <v>44433.810416747539</v>
      </c>
      <c r="C35735" s="314"/>
      <c r="D35735" s="313" t="s">
        <v>180</v>
      </c>
    </row>
    <row r="35736" spans="1:4" ht="14.5" customHeight="1" x14ac:dyDescent="0.35">
      <c r="A35736" s="319"/>
      <c r="B35736" s="315">
        <v>44433.811111191986</v>
      </c>
      <c r="C35736" s="314"/>
      <c r="D35736" s="313" t="s">
        <v>180</v>
      </c>
    </row>
    <row r="35737" spans="1:4" ht="14.5" customHeight="1" x14ac:dyDescent="0.35">
      <c r="A35737" s="319"/>
      <c r="B35737" s="315">
        <v>44433.811805636433</v>
      </c>
      <c r="C35737" s="314"/>
      <c r="D35737" s="313" t="s">
        <v>180</v>
      </c>
    </row>
    <row r="35738" spans="1:4" ht="14.5" customHeight="1" x14ac:dyDescent="0.35">
      <c r="A35738" s="319"/>
      <c r="B35738" s="315">
        <v>44433.81250008088</v>
      </c>
      <c r="C35738" s="314"/>
      <c r="D35738" s="313" t="s">
        <v>180</v>
      </c>
    </row>
    <row r="35739" spans="1:4" ht="14.5" customHeight="1" x14ac:dyDescent="0.35">
      <c r="A35739" s="319"/>
      <c r="B35739" s="315">
        <v>44433.813194525326</v>
      </c>
      <c r="C35739" s="314"/>
      <c r="D35739" s="313" t="s">
        <v>180</v>
      </c>
    </row>
    <row r="35740" spans="1:4" ht="14.5" customHeight="1" x14ac:dyDescent="0.35">
      <c r="A35740" s="319"/>
      <c r="B35740" s="315">
        <v>44433.813888969773</v>
      </c>
      <c r="C35740" s="314"/>
      <c r="D35740" s="313" t="s">
        <v>180</v>
      </c>
    </row>
    <row r="35741" spans="1:4" ht="14.5" customHeight="1" x14ac:dyDescent="0.35">
      <c r="A35741" s="319"/>
      <c r="B35741" s="315">
        <v>44433.81458341422</v>
      </c>
      <c r="C35741" s="314"/>
      <c r="D35741" s="313" t="s">
        <v>180</v>
      </c>
    </row>
    <row r="35742" spans="1:4" ht="14.5" customHeight="1" x14ac:dyDescent="0.35">
      <c r="A35742" s="319"/>
      <c r="B35742" s="315">
        <v>44433.815277858666</v>
      </c>
      <c r="C35742" s="314"/>
      <c r="D35742" s="313" t="s">
        <v>180</v>
      </c>
    </row>
    <row r="35743" spans="1:4" ht="14.5" customHeight="1" x14ac:dyDescent="0.35">
      <c r="A35743" s="319"/>
      <c r="B35743" s="315">
        <v>44433.815972303113</v>
      </c>
      <c r="C35743" s="314"/>
      <c r="D35743" s="313" t="s">
        <v>180</v>
      </c>
    </row>
    <row r="35744" spans="1:4" ht="14.5" customHeight="1" x14ac:dyDescent="0.35">
      <c r="A35744" s="319"/>
      <c r="B35744" s="315">
        <v>44433.81666674756</v>
      </c>
      <c r="C35744" s="314"/>
      <c r="D35744" s="313" t="s">
        <v>180</v>
      </c>
    </row>
    <row r="35745" spans="1:4" ht="14.5" customHeight="1" x14ac:dyDescent="0.35">
      <c r="A35745" s="319"/>
      <c r="B35745" s="315">
        <v>44433.817361192007</v>
      </c>
      <c r="C35745" s="314"/>
      <c r="D35745" s="313" t="s">
        <v>180</v>
      </c>
    </row>
    <row r="35746" spans="1:4" ht="14.5" customHeight="1" x14ac:dyDescent="0.35">
      <c r="A35746" s="319"/>
      <c r="B35746" s="315">
        <v>44433.818055636453</v>
      </c>
      <c r="C35746" s="314"/>
      <c r="D35746" s="313" t="s">
        <v>180</v>
      </c>
    </row>
    <row r="35747" spans="1:4" ht="14.5" customHeight="1" x14ac:dyDescent="0.35">
      <c r="A35747" s="319"/>
      <c r="B35747" s="315">
        <v>44433.8187500809</v>
      </c>
      <c r="C35747" s="314"/>
      <c r="D35747" s="313" t="s">
        <v>180</v>
      </c>
    </row>
    <row r="35748" spans="1:4" ht="14.5" customHeight="1" x14ac:dyDescent="0.35">
      <c r="A35748" s="319"/>
      <c r="B35748" s="315">
        <v>44433.819444525347</v>
      </c>
      <c r="C35748" s="314"/>
      <c r="D35748" s="313" t="s">
        <v>180</v>
      </c>
    </row>
    <row r="35749" spans="1:4" ht="14.5" customHeight="1" x14ac:dyDescent="0.35">
      <c r="A35749" s="319"/>
      <c r="B35749" s="315">
        <v>44433.820138969793</v>
      </c>
      <c r="C35749" s="314"/>
      <c r="D35749" s="313" t="s">
        <v>180</v>
      </c>
    </row>
    <row r="35750" spans="1:4" ht="14.5" customHeight="1" x14ac:dyDescent="0.35">
      <c r="A35750" s="319"/>
      <c r="B35750" s="315">
        <v>44433.82083341424</v>
      </c>
      <c r="C35750" s="314"/>
      <c r="D35750" s="313" t="s">
        <v>180</v>
      </c>
    </row>
    <row r="35751" spans="1:4" ht="14.5" customHeight="1" x14ac:dyDescent="0.35">
      <c r="A35751" s="319"/>
      <c r="B35751" s="315">
        <v>44433.821527858687</v>
      </c>
      <c r="C35751" s="314"/>
      <c r="D35751" s="313" t="s">
        <v>180</v>
      </c>
    </row>
    <row r="35752" spans="1:4" ht="14.5" customHeight="1" x14ac:dyDescent="0.35">
      <c r="A35752" s="319"/>
      <c r="B35752" s="315">
        <v>44433.822222303133</v>
      </c>
      <c r="C35752" s="314"/>
      <c r="D35752" s="313" t="s">
        <v>180</v>
      </c>
    </row>
    <row r="35753" spans="1:4" ht="14.5" customHeight="1" x14ac:dyDescent="0.35">
      <c r="A35753" s="319"/>
      <c r="B35753" s="315">
        <v>44433.82291674758</v>
      </c>
      <c r="C35753" s="314"/>
      <c r="D35753" s="313" t="s">
        <v>180</v>
      </c>
    </row>
    <row r="35754" spans="1:4" ht="14.5" customHeight="1" x14ac:dyDescent="0.35">
      <c r="A35754" s="319"/>
      <c r="B35754" s="315">
        <v>44433.823611192027</v>
      </c>
      <c r="C35754" s="314"/>
      <c r="D35754" s="313" t="s">
        <v>180</v>
      </c>
    </row>
    <row r="35755" spans="1:4" ht="14.5" customHeight="1" x14ac:dyDescent="0.35">
      <c r="A35755" s="319"/>
      <c r="B35755" s="315">
        <v>44433.824305636474</v>
      </c>
      <c r="C35755" s="314"/>
      <c r="D35755" s="313" t="s">
        <v>180</v>
      </c>
    </row>
    <row r="35756" spans="1:4" ht="14.5" customHeight="1" x14ac:dyDescent="0.35">
      <c r="A35756" s="319"/>
      <c r="B35756" s="315">
        <v>44433.82500008092</v>
      </c>
      <c r="C35756" s="314"/>
      <c r="D35756" s="313" t="s">
        <v>180</v>
      </c>
    </row>
    <row r="35757" spans="1:4" ht="14.5" customHeight="1" x14ac:dyDescent="0.35">
      <c r="A35757" s="319"/>
      <c r="B35757" s="315">
        <v>44433.825694525367</v>
      </c>
      <c r="C35757" s="314"/>
      <c r="D35757" s="313" t="s">
        <v>180</v>
      </c>
    </row>
    <row r="35758" spans="1:4" ht="14.5" customHeight="1" x14ac:dyDescent="0.35">
      <c r="A35758" s="319"/>
      <c r="B35758" s="315">
        <v>44433.826388969814</v>
      </c>
      <c r="C35758" s="314"/>
      <c r="D35758" s="313" t="s">
        <v>180</v>
      </c>
    </row>
    <row r="35759" spans="1:4" ht="14.5" customHeight="1" x14ac:dyDescent="0.35">
      <c r="A35759" s="319"/>
      <c r="B35759" s="315">
        <v>44433.82708341426</v>
      </c>
      <c r="C35759" s="314"/>
      <c r="D35759" s="313" t="s">
        <v>180</v>
      </c>
    </row>
    <row r="35760" spans="1:4" ht="14.5" customHeight="1" x14ac:dyDescent="0.35">
      <c r="A35760" s="319"/>
      <c r="B35760" s="315">
        <v>44433.827777858707</v>
      </c>
      <c r="C35760" s="314"/>
      <c r="D35760" s="313" t="s">
        <v>180</v>
      </c>
    </row>
    <row r="35761" spans="1:4" ht="14.5" customHeight="1" x14ac:dyDescent="0.35">
      <c r="A35761" s="319"/>
      <c r="B35761" s="315">
        <v>44433.828472303154</v>
      </c>
      <c r="C35761" s="314"/>
      <c r="D35761" s="313" t="s">
        <v>180</v>
      </c>
    </row>
    <row r="35762" spans="1:4" ht="14.5" customHeight="1" x14ac:dyDescent="0.35">
      <c r="A35762" s="319"/>
      <c r="B35762" s="315">
        <v>44433.829166747601</v>
      </c>
      <c r="C35762" s="314"/>
      <c r="D35762" s="313" t="s">
        <v>180</v>
      </c>
    </row>
    <row r="35763" spans="1:4" ht="14.5" customHeight="1" x14ac:dyDescent="0.35">
      <c r="A35763" s="319"/>
      <c r="B35763" s="315">
        <v>44433.829861192047</v>
      </c>
      <c r="C35763" s="314"/>
      <c r="D35763" s="313" t="s">
        <v>180</v>
      </c>
    </row>
    <row r="35764" spans="1:4" ht="14.5" customHeight="1" x14ac:dyDescent="0.35">
      <c r="A35764" s="319"/>
      <c r="B35764" s="315">
        <v>44433.830555636494</v>
      </c>
      <c r="C35764" s="314"/>
      <c r="D35764" s="313" t="s">
        <v>180</v>
      </c>
    </row>
    <row r="35765" spans="1:4" ht="14.5" customHeight="1" x14ac:dyDescent="0.35">
      <c r="A35765" s="319"/>
      <c r="B35765" s="315">
        <v>44433.831250080941</v>
      </c>
      <c r="C35765" s="314"/>
      <c r="D35765" s="313" t="s">
        <v>180</v>
      </c>
    </row>
    <row r="35766" spans="1:4" ht="14.5" customHeight="1" x14ac:dyDescent="0.35">
      <c r="A35766" s="319"/>
      <c r="B35766" s="315">
        <v>44433.831944525387</v>
      </c>
      <c r="C35766" s="314"/>
      <c r="D35766" s="313" t="s">
        <v>180</v>
      </c>
    </row>
    <row r="35767" spans="1:4" ht="14.5" customHeight="1" x14ac:dyDescent="0.35">
      <c r="A35767" s="319"/>
      <c r="B35767" s="315">
        <v>44433.832638969834</v>
      </c>
      <c r="C35767" s="314"/>
      <c r="D35767" s="313" t="s">
        <v>180</v>
      </c>
    </row>
    <row r="35768" spans="1:4" ht="14.5" customHeight="1" x14ac:dyDescent="0.35">
      <c r="A35768" s="319"/>
      <c r="B35768" s="315">
        <v>44433.833333414281</v>
      </c>
      <c r="C35768" s="314"/>
      <c r="D35768" s="313" t="s">
        <v>180</v>
      </c>
    </row>
    <row r="35769" spans="1:4" ht="14.5" customHeight="1" x14ac:dyDescent="0.35">
      <c r="A35769" s="319"/>
      <c r="B35769" s="315">
        <v>44433.834027858727</v>
      </c>
      <c r="C35769" s="314"/>
      <c r="D35769" s="313" t="s">
        <v>180</v>
      </c>
    </row>
    <row r="35770" spans="1:4" ht="14.5" customHeight="1" x14ac:dyDescent="0.35">
      <c r="A35770" s="319"/>
      <c r="B35770" s="315">
        <v>44433.834722303174</v>
      </c>
      <c r="C35770" s="314"/>
      <c r="D35770" s="313" t="s">
        <v>180</v>
      </c>
    </row>
    <row r="35771" spans="1:4" ht="14.5" customHeight="1" x14ac:dyDescent="0.35">
      <c r="A35771" s="319"/>
      <c r="B35771" s="315">
        <v>44433.835416747621</v>
      </c>
      <c r="C35771" s="314"/>
      <c r="D35771" s="313" t="s">
        <v>180</v>
      </c>
    </row>
    <row r="35772" spans="1:4" ht="14.5" customHeight="1" x14ac:dyDescent="0.35">
      <c r="A35772" s="319"/>
      <c r="B35772" s="315">
        <v>44433.836111192068</v>
      </c>
      <c r="C35772" s="314"/>
      <c r="D35772" s="313" t="s">
        <v>180</v>
      </c>
    </row>
    <row r="35773" spans="1:4" ht="14.5" customHeight="1" x14ac:dyDescent="0.35">
      <c r="A35773" s="319"/>
      <c r="B35773" s="315">
        <v>44433.836805636514</v>
      </c>
      <c r="C35773" s="314"/>
      <c r="D35773" s="313" t="s">
        <v>180</v>
      </c>
    </row>
    <row r="35774" spans="1:4" ht="14.5" customHeight="1" x14ac:dyDescent="0.35">
      <c r="A35774" s="319"/>
      <c r="B35774" s="315">
        <v>44433.837500080961</v>
      </c>
      <c r="C35774" s="314"/>
      <c r="D35774" s="313" t="s">
        <v>180</v>
      </c>
    </row>
    <row r="35775" spans="1:4" ht="14.5" customHeight="1" x14ac:dyDescent="0.35">
      <c r="A35775" s="319"/>
      <c r="B35775" s="315">
        <v>44433.838194525408</v>
      </c>
      <c r="C35775" s="314"/>
      <c r="D35775" s="313" t="s">
        <v>180</v>
      </c>
    </row>
    <row r="35776" spans="1:4" ht="14.5" customHeight="1" x14ac:dyDescent="0.35">
      <c r="A35776" s="319"/>
      <c r="B35776" s="315">
        <v>44433.838888969854</v>
      </c>
      <c r="C35776" s="314"/>
      <c r="D35776" s="313" t="s">
        <v>180</v>
      </c>
    </row>
    <row r="35777" spans="1:4" ht="14.5" customHeight="1" x14ac:dyDescent="0.35">
      <c r="A35777" s="319"/>
      <c r="B35777" s="315">
        <v>44433.839583414301</v>
      </c>
      <c r="C35777" s="314"/>
      <c r="D35777" s="313" t="s">
        <v>180</v>
      </c>
    </row>
    <row r="35778" spans="1:4" ht="14.5" customHeight="1" x14ac:dyDescent="0.35">
      <c r="A35778" s="319"/>
      <c r="B35778" s="315">
        <v>44433.840277858748</v>
      </c>
      <c r="C35778" s="314"/>
      <c r="D35778" s="313" t="s">
        <v>180</v>
      </c>
    </row>
    <row r="35779" spans="1:4" ht="14.5" customHeight="1" x14ac:dyDescent="0.35">
      <c r="A35779" s="319"/>
      <c r="B35779" s="315">
        <v>44433.840972303195</v>
      </c>
      <c r="C35779" s="314"/>
      <c r="D35779" s="313" t="s">
        <v>180</v>
      </c>
    </row>
    <row r="35780" spans="1:4" ht="14.5" customHeight="1" x14ac:dyDescent="0.35">
      <c r="A35780" s="319"/>
      <c r="B35780" s="315">
        <v>44433.841666747641</v>
      </c>
      <c r="C35780" s="314"/>
      <c r="D35780" s="313" t="s">
        <v>180</v>
      </c>
    </row>
    <row r="35781" spans="1:4" ht="14.5" customHeight="1" x14ac:dyDescent="0.35">
      <c r="A35781" s="319"/>
      <c r="B35781" s="315">
        <v>44433.842361192088</v>
      </c>
      <c r="C35781" s="314"/>
      <c r="D35781" s="313" t="s">
        <v>180</v>
      </c>
    </row>
    <row r="35782" spans="1:4" ht="14.5" customHeight="1" x14ac:dyDescent="0.35">
      <c r="A35782" s="319"/>
      <c r="B35782" s="315">
        <v>44433.843055636535</v>
      </c>
      <c r="C35782" s="314"/>
      <c r="D35782" s="313" t="s">
        <v>180</v>
      </c>
    </row>
    <row r="35783" spans="1:4" ht="14.5" customHeight="1" x14ac:dyDescent="0.35">
      <c r="A35783" s="319"/>
      <c r="B35783" s="315">
        <v>44433.843750080981</v>
      </c>
      <c r="C35783" s="314"/>
      <c r="D35783" s="313" t="s">
        <v>180</v>
      </c>
    </row>
    <row r="35784" spans="1:4" ht="14.5" customHeight="1" x14ac:dyDescent="0.35">
      <c r="A35784" s="319"/>
      <c r="B35784" s="315">
        <v>44433.844444525428</v>
      </c>
      <c r="C35784" s="314"/>
      <c r="D35784" s="313" t="s">
        <v>180</v>
      </c>
    </row>
    <row r="35785" spans="1:4" ht="14.5" customHeight="1" x14ac:dyDescent="0.35">
      <c r="A35785" s="319"/>
      <c r="B35785" s="315">
        <v>44433.845138969875</v>
      </c>
      <c r="C35785" s="314"/>
      <c r="D35785" s="313" t="s">
        <v>180</v>
      </c>
    </row>
    <row r="35786" spans="1:4" ht="14.5" customHeight="1" x14ac:dyDescent="0.35">
      <c r="A35786" s="319"/>
      <c r="B35786" s="315">
        <v>44433.845833414322</v>
      </c>
      <c r="C35786" s="314"/>
      <c r="D35786" s="313" t="s">
        <v>180</v>
      </c>
    </row>
    <row r="35787" spans="1:4" ht="14.5" customHeight="1" x14ac:dyDescent="0.35">
      <c r="A35787" s="319"/>
      <c r="B35787" s="315">
        <v>44433.846527858768</v>
      </c>
      <c r="C35787" s="314"/>
      <c r="D35787" s="313" t="s">
        <v>180</v>
      </c>
    </row>
    <row r="35788" spans="1:4" ht="14.5" customHeight="1" x14ac:dyDescent="0.35">
      <c r="A35788" s="319"/>
      <c r="B35788" s="315">
        <v>44433.847222303215</v>
      </c>
      <c r="C35788" s="314"/>
      <c r="D35788" s="313" t="s">
        <v>180</v>
      </c>
    </row>
    <row r="35789" spans="1:4" ht="14.5" customHeight="1" x14ac:dyDescent="0.35">
      <c r="A35789" s="319"/>
      <c r="B35789" s="315">
        <v>44433.847916747662</v>
      </c>
      <c r="C35789" s="314"/>
      <c r="D35789" s="313" t="s">
        <v>180</v>
      </c>
    </row>
    <row r="35790" spans="1:4" ht="14.5" customHeight="1" x14ac:dyDescent="0.35">
      <c r="A35790" s="319"/>
      <c r="B35790" s="315">
        <v>44433.848611192108</v>
      </c>
      <c r="C35790" s="314"/>
      <c r="D35790" s="313" t="s">
        <v>180</v>
      </c>
    </row>
    <row r="35791" spans="1:4" ht="14.5" customHeight="1" x14ac:dyDescent="0.35">
      <c r="A35791" s="319"/>
      <c r="B35791" s="315">
        <v>44433.849305636555</v>
      </c>
      <c r="C35791" s="314"/>
      <c r="D35791" s="313" t="s">
        <v>180</v>
      </c>
    </row>
    <row r="35792" spans="1:4" ht="14.5" customHeight="1" x14ac:dyDescent="0.35">
      <c r="A35792" s="319"/>
      <c r="B35792" s="315">
        <v>44433.850000081002</v>
      </c>
      <c r="C35792" s="314"/>
      <c r="D35792" s="313" t="s">
        <v>180</v>
      </c>
    </row>
    <row r="35793" spans="1:4" ht="14.5" customHeight="1" x14ac:dyDescent="0.35">
      <c r="A35793" s="319"/>
      <c r="B35793" s="315">
        <v>44433.850694525448</v>
      </c>
      <c r="C35793" s="314"/>
      <c r="D35793" s="313" t="s">
        <v>180</v>
      </c>
    </row>
    <row r="35794" spans="1:4" ht="14.5" customHeight="1" x14ac:dyDescent="0.35">
      <c r="A35794" s="319"/>
      <c r="B35794" s="315">
        <v>44433.851388969895</v>
      </c>
      <c r="C35794" s="314"/>
      <c r="D35794" s="313" t="s">
        <v>180</v>
      </c>
    </row>
    <row r="35795" spans="1:4" ht="14.5" customHeight="1" x14ac:dyDescent="0.35">
      <c r="A35795" s="319"/>
      <c r="B35795" s="315">
        <v>44433.852083414342</v>
      </c>
      <c r="C35795" s="314"/>
      <c r="D35795" s="313" t="s">
        <v>180</v>
      </c>
    </row>
    <row r="35796" spans="1:4" ht="14.5" customHeight="1" x14ac:dyDescent="0.35">
      <c r="A35796" s="319"/>
      <c r="B35796" s="315">
        <v>44433.852777858789</v>
      </c>
      <c r="C35796" s="314"/>
      <c r="D35796" s="313" t="s">
        <v>180</v>
      </c>
    </row>
    <row r="35797" spans="1:4" ht="14.5" customHeight="1" x14ac:dyDescent="0.35">
      <c r="A35797" s="319"/>
      <c r="B35797" s="315">
        <v>44433.853472303235</v>
      </c>
      <c r="C35797" s="314"/>
      <c r="D35797" s="313" t="s">
        <v>180</v>
      </c>
    </row>
    <row r="35798" spans="1:4" ht="14.5" customHeight="1" x14ac:dyDescent="0.35">
      <c r="A35798" s="319"/>
      <c r="B35798" s="315">
        <v>44433.854166747682</v>
      </c>
      <c r="C35798" s="314"/>
      <c r="D35798" s="313" t="s">
        <v>180</v>
      </c>
    </row>
    <row r="35799" spans="1:4" ht="14.5" customHeight="1" x14ac:dyDescent="0.35">
      <c r="A35799" s="319"/>
      <c r="B35799" s="315">
        <v>44433.854861192129</v>
      </c>
      <c r="C35799" s="314"/>
      <c r="D35799" s="313" t="s">
        <v>180</v>
      </c>
    </row>
    <row r="35800" spans="1:4" ht="14.5" customHeight="1" x14ac:dyDescent="0.35">
      <c r="A35800" s="319"/>
      <c r="B35800" s="315">
        <v>44433.855555636575</v>
      </c>
      <c r="C35800" s="314"/>
      <c r="D35800" s="313" t="s">
        <v>180</v>
      </c>
    </row>
    <row r="35801" spans="1:4" ht="14.5" customHeight="1" x14ac:dyDescent="0.35">
      <c r="A35801" s="319"/>
      <c r="B35801" s="315">
        <v>44433.856250081022</v>
      </c>
      <c r="C35801" s="314"/>
      <c r="D35801" s="313" t="s">
        <v>180</v>
      </c>
    </row>
    <row r="35802" spans="1:4" ht="14.5" customHeight="1" x14ac:dyDescent="0.35">
      <c r="A35802" s="319"/>
      <c r="B35802" s="315">
        <v>44433.856944525469</v>
      </c>
      <c r="C35802" s="314"/>
      <c r="D35802" s="313" t="s">
        <v>180</v>
      </c>
    </row>
    <row r="35803" spans="1:4" ht="14.5" customHeight="1" x14ac:dyDescent="0.35">
      <c r="A35803" s="319"/>
      <c r="B35803" s="315">
        <v>44433.857638969916</v>
      </c>
      <c r="C35803" s="314"/>
      <c r="D35803" s="313" t="s">
        <v>180</v>
      </c>
    </row>
    <row r="35804" spans="1:4" ht="14.5" customHeight="1" x14ac:dyDescent="0.35">
      <c r="A35804" s="319"/>
      <c r="B35804" s="315">
        <v>44433.858333414362</v>
      </c>
      <c r="C35804" s="314"/>
      <c r="D35804" s="313" t="s">
        <v>180</v>
      </c>
    </row>
    <row r="35805" spans="1:4" ht="14.5" customHeight="1" x14ac:dyDescent="0.35">
      <c r="A35805" s="319"/>
      <c r="B35805" s="315">
        <v>44433.859027858809</v>
      </c>
      <c r="C35805" s="314"/>
      <c r="D35805" s="313" t="s">
        <v>180</v>
      </c>
    </row>
    <row r="35806" spans="1:4" ht="14.5" customHeight="1" x14ac:dyDescent="0.35">
      <c r="A35806" s="319"/>
      <c r="B35806" s="315">
        <v>44433.859722303256</v>
      </c>
      <c r="C35806" s="314"/>
      <c r="D35806" s="313" t="s">
        <v>180</v>
      </c>
    </row>
    <row r="35807" spans="1:4" ht="14.5" customHeight="1" x14ac:dyDescent="0.35">
      <c r="A35807" s="319"/>
      <c r="B35807" s="315">
        <v>44433.860416747702</v>
      </c>
      <c r="C35807" s="314"/>
      <c r="D35807" s="313" t="s">
        <v>180</v>
      </c>
    </row>
    <row r="35808" spans="1:4" ht="14.5" customHeight="1" x14ac:dyDescent="0.35">
      <c r="A35808" s="319"/>
      <c r="B35808" s="315">
        <v>44433.861111192149</v>
      </c>
      <c r="C35808" s="314"/>
      <c r="D35808" s="313" t="s">
        <v>180</v>
      </c>
    </row>
    <row r="35809" spans="1:4" ht="14.5" customHeight="1" x14ac:dyDescent="0.35">
      <c r="A35809" s="319"/>
      <c r="B35809" s="315">
        <v>44433.861805636596</v>
      </c>
      <c r="C35809" s="314"/>
      <c r="D35809" s="313" t="s">
        <v>180</v>
      </c>
    </row>
    <row r="35810" spans="1:4" ht="14.5" customHeight="1" x14ac:dyDescent="0.35">
      <c r="A35810" s="319"/>
      <c r="B35810" s="315">
        <v>44433.862500081043</v>
      </c>
      <c r="C35810" s="314"/>
      <c r="D35810" s="313" t="s">
        <v>180</v>
      </c>
    </row>
    <row r="35811" spans="1:4" ht="14.5" customHeight="1" x14ac:dyDescent="0.35">
      <c r="A35811" s="319"/>
      <c r="B35811" s="315">
        <v>44433.863194525489</v>
      </c>
      <c r="C35811" s="314"/>
      <c r="D35811" s="313" t="s">
        <v>180</v>
      </c>
    </row>
    <row r="35812" spans="1:4" ht="14.5" customHeight="1" x14ac:dyDescent="0.35">
      <c r="A35812" s="319"/>
      <c r="B35812" s="315">
        <v>44433.863888969936</v>
      </c>
      <c r="C35812" s="314"/>
      <c r="D35812" s="313" t="s">
        <v>180</v>
      </c>
    </row>
    <row r="35813" spans="1:4" ht="14.5" customHeight="1" x14ac:dyDescent="0.35">
      <c r="A35813" s="319"/>
      <c r="B35813" s="315">
        <v>44433.864583414383</v>
      </c>
      <c r="C35813" s="314"/>
      <c r="D35813" s="313" t="s">
        <v>180</v>
      </c>
    </row>
    <row r="35814" spans="1:4" ht="14.5" customHeight="1" x14ac:dyDescent="0.35">
      <c r="A35814" s="319"/>
      <c r="B35814" s="315">
        <v>44433.865277858829</v>
      </c>
      <c r="C35814" s="314"/>
      <c r="D35814" s="313" t="s">
        <v>180</v>
      </c>
    </row>
    <row r="35815" spans="1:4" ht="14.5" customHeight="1" x14ac:dyDescent="0.35">
      <c r="A35815" s="319"/>
      <c r="B35815" s="315">
        <v>44433.865972303276</v>
      </c>
      <c r="C35815" s="314"/>
      <c r="D35815" s="313" t="s">
        <v>180</v>
      </c>
    </row>
    <row r="35816" spans="1:4" ht="14.5" customHeight="1" x14ac:dyDescent="0.35">
      <c r="A35816" s="319"/>
      <c r="B35816" s="315">
        <v>44433.866666747723</v>
      </c>
      <c r="C35816" s="314"/>
      <c r="D35816" s="313" t="s">
        <v>180</v>
      </c>
    </row>
    <row r="35817" spans="1:4" ht="14.5" customHeight="1" x14ac:dyDescent="0.35">
      <c r="A35817" s="319"/>
      <c r="B35817" s="315">
        <v>44433.867361192169</v>
      </c>
      <c r="C35817" s="314"/>
      <c r="D35817" s="313" t="s">
        <v>180</v>
      </c>
    </row>
    <row r="35818" spans="1:4" ht="14.5" customHeight="1" x14ac:dyDescent="0.35">
      <c r="A35818" s="319"/>
      <c r="B35818" s="315">
        <v>44433.868055636616</v>
      </c>
      <c r="C35818" s="314"/>
      <c r="D35818" s="313" t="s">
        <v>180</v>
      </c>
    </row>
    <row r="35819" spans="1:4" ht="14.5" customHeight="1" x14ac:dyDescent="0.35">
      <c r="A35819" s="319"/>
      <c r="B35819" s="315">
        <v>44433.868750081063</v>
      </c>
      <c r="C35819" s="314"/>
      <c r="D35819" s="313" t="s">
        <v>180</v>
      </c>
    </row>
    <row r="35820" spans="1:4" ht="14.5" customHeight="1" x14ac:dyDescent="0.35">
      <c r="A35820" s="319"/>
      <c r="B35820" s="315">
        <v>44433.86944452551</v>
      </c>
      <c r="C35820" s="314"/>
      <c r="D35820" s="313" t="s">
        <v>180</v>
      </c>
    </row>
    <row r="35821" spans="1:4" ht="14.5" customHeight="1" x14ac:dyDescent="0.35">
      <c r="A35821" s="319"/>
      <c r="B35821" s="315">
        <v>44433.870138969956</v>
      </c>
      <c r="C35821" s="314"/>
      <c r="D35821" s="313" t="s">
        <v>180</v>
      </c>
    </row>
    <row r="35822" spans="1:4" ht="14.5" customHeight="1" x14ac:dyDescent="0.35">
      <c r="A35822" s="319"/>
      <c r="B35822" s="315">
        <v>44433.870833414403</v>
      </c>
      <c r="C35822" s="314"/>
      <c r="D35822" s="313" t="s">
        <v>180</v>
      </c>
    </row>
    <row r="35823" spans="1:4" ht="14.5" customHeight="1" x14ac:dyDescent="0.35">
      <c r="A35823" s="319"/>
      <c r="B35823" s="315">
        <v>44433.87152785885</v>
      </c>
      <c r="C35823" s="314"/>
      <c r="D35823" s="313" t="s">
        <v>180</v>
      </c>
    </row>
    <row r="35824" spans="1:4" ht="14.5" customHeight="1" x14ac:dyDescent="0.35">
      <c r="A35824" s="319"/>
      <c r="B35824" s="315">
        <v>44433.872222303296</v>
      </c>
      <c r="C35824" s="314"/>
      <c r="D35824" s="313" t="s">
        <v>180</v>
      </c>
    </row>
    <row r="35825" spans="1:4" ht="14.5" customHeight="1" x14ac:dyDescent="0.35">
      <c r="A35825" s="319"/>
      <c r="B35825" s="315">
        <v>44433.872916747743</v>
      </c>
      <c r="C35825" s="314"/>
      <c r="D35825" s="313" t="s">
        <v>180</v>
      </c>
    </row>
    <row r="35826" spans="1:4" ht="14.5" customHeight="1" x14ac:dyDescent="0.35">
      <c r="A35826" s="319"/>
      <c r="B35826" s="315">
        <v>44433.87361119219</v>
      </c>
      <c r="C35826" s="314"/>
      <c r="D35826" s="313" t="s">
        <v>180</v>
      </c>
    </row>
    <row r="35827" spans="1:4" ht="14.5" customHeight="1" x14ac:dyDescent="0.35">
      <c r="A35827" s="319"/>
      <c r="B35827" s="315">
        <v>44433.874305636637</v>
      </c>
      <c r="C35827" s="314"/>
      <c r="D35827" s="313" t="s">
        <v>180</v>
      </c>
    </row>
    <row r="35828" spans="1:4" ht="14.5" customHeight="1" x14ac:dyDescent="0.35">
      <c r="A35828" s="319"/>
      <c r="B35828" s="315">
        <v>44433.875000081083</v>
      </c>
      <c r="C35828" s="314"/>
      <c r="D35828" s="313" t="s">
        <v>180</v>
      </c>
    </row>
    <row r="35829" spans="1:4" ht="14.5" customHeight="1" x14ac:dyDescent="0.35">
      <c r="A35829" s="319"/>
      <c r="B35829" s="315">
        <v>44433.87569452553</v>
      </c>
      <c r="C35829" s="314"/>
      <c r="D35829" s="313" t="s">
        <v>180</v>
      </c>
    </row>
    <row r="35830" spans="1:4" ht="14.5" customHeight="1" x14ac:dyDescent="0.35">
      <c r="A35830" s="319"/>
      <c r="B35830" s="315">
        <v>44433.876388969977</v>
      </c>
      <c r="C35830" s="314"/>
      <c r="D35830" s="313" t="s">
        <v>180</v>
      </c>
    </row>
    <row r="35831" spans="1:4" ht="14.5" customHeight="1" x14ac:dyDescent="0.35">
      <c r="A35831" s="319"/>
      <c r="B35831" s="315">
        <v>44433.877083414423</v>
      </c>
      <c r="C35831" s="314"/>
      <c r="D35831" s="313" t="s">
        <v>180</v>
      </c>
    </row>
    <row r="35832" spans="1:4" ht="14.5" customHeight="1" x14ac:dyDescent="0.35">
      <c r="A35832" s="319"/>
      <c r="B35832" s="315">
        <v>44433.87777785887</v>
      </c>
      <c r="C35832" s="314"/>
      <c r="D35832" s="313" t="s">
        <v>180</v>
      </c>
    </row>
    <row r="35833" spans="1:4" ht="14.5" customHeight="1" x14ac:dyDescent="0.35">
      <c r="A35833" s="319"/>
      <c r="B35833" s="315">
        <v>44433.878472303317</v>
      </c>
      <c r="C35833" s="314"/>
      <c r="D35833" s="313" t="s">
        <v>180</v>
      </c>
    </row>
    <row r="35834" spans="1:4" ht="14.5" customHeight="1" x14ac:dyDescent="0.35">
      <c r="A35834" s="319"/>
      <c r="B35834" s="315">
        <v>44433.879166747764</v>
      </c>
      <c r="C35834" s="314"/>
      <c r="D35834" s="313" t="s">
        <v>180</v>
      </c>
    </row>
    <row r="35835" spans="1:4" ht="14.5" customHeight="1" x14ac:dyDescent="0.35">
      <c r="A35835" s="319"/>
      <c r="B35835" s="315">
        <v>44433.87986119221</v>
      </c>
      <c r="C35835" s="314"/>
      <c r="D35835" s="313" t="s">
        <v>180</v>
      </c>
    </row>
    <row r="35836" spans="1:4" ht="14.5" customHeight="1" x14ac:dyDescent="0.35">
      <c r="A35836" s="319"/>
      <c r="B35836" s="315">
        <v>44433.880555636657</v>
      </c>
      <c r="C35836" s="314"/>
      <c r="D35836" s="313" t="s">
        <v>180</v>
      </c>
    </row>
    <row r="35837" spans="1:4" ht="14.5" customHeight="1" x14ac:dyDescent="0.35">
      <c r="A35837" s="319"/>
      <c r="B35837" s="315">
        <v>44433.881250081104</v>
      </c>
      <c r="C35837" s="314"/>
      <c r="D35837" s="313" t="s">
        <v>180</v>
      </c>
    </row>
    <row r="35838" spans="1:4" ht="14.5" customHeight="1" x14ac:dyDescent="0.35">
      <c r="A35838" s="319"/>
      <c r="B35838" s="315">
        <v>44433.88194452555</v>
      </c>
      <c r="C35838" s="314"/>
      <c r="D35838" s="313" t="s">
        <v>180</v>
      </c>
    </row>
    <row r="35839" spans="1:4" ht="14.5" customHeight="1" x14ac:dyDescent="0.35">
      <c r="A35839" s="319"/>
      <c r="B35839" s="315">
        <v>44433.882638969997</v>
      </c>
      <c r="C35839" s="314"/>
      <c r="D35839" s="313" t="s">
        <v>180</v>
      </c>
    </row>
    <row r="35840" spans="1:4" ht="14.5" customHeight="1" x14ac:dyDescent="0.35">
      <c r="A35840" s="319"/>
      <c r="B35840" s="315">
        <v>44433.883333414444</v>
      </c>
      <c r="C35840" s="314"/>
      <c r="D35840" s="313" t="s">
        <v>180</v>
      </c>
    </row>
    <row r="35841" spans="1:4" ht="14.5" customHeight="1" x14ac:dyDescent="0.35">
      <c r="A35841" s="319"/>
      <c r="B35841" s="315">
        <v>44433.88402785889</v>
      </c>
      <c r="C35841" s="314"/>
      <c r="D35841" s="313" t="s">
        <v>180</v>
      </c>
    </row>
    <row r="35842" spans="1:4" ht="14.5" customHeight="1" x14ac:dyDescent="0.35">
      <c r="A35842" s="319"/>
      <c r="B35842" s="315">
        <v>44433.884722303337</v>
      </c>
      <c r="C35842" s="314"/>
      <c r="D35842" s="313" t="s">
        <v>180</v>
      </c>
    </row>
    <row r="35843" spans="1:4" ht="14.5" customHeight="1" x14ac:dyDescent="0.35">
      <c r="A35843" s="319"/>
      <c r="B35843" s="315">
        <v>44433.885416747784</v>
      </c>
      <c r="C35843" s="314"/>
      <c r="D35843" s="313" t="s">
        <v>180</v>
      </c>
    </row>
    <row r="35844" spans="1:4" ht="14.5" customHeight="1" x14ac:dyDescent="0.35">
      <c r="A35844" s="319"/>
      <c r="B35844" s="315">
        <v>44433.886111192231</v>
      </c>
      <c r="C35844" s="314"/>
      <c r="D35844" s="313" t="s">
        <v>180</v>
      </c>
    </row>
    <row r="35845" spans="1:4" ht="14.5" customHeight="1" x14ac:dyDescent="0.35">
      <c r="A35845" s="319"/>
      <c r="B35845" s="315">
        <v>44433.886805636677</v>
      </c>
      <c r="C35845" s="314"/>
      <c r="D35845" s="313" t="s">
        <v>180</v>
      </c>
    </row>
    <row r="35846" spans="1:4" ht="14.5" customHeight="1" x14ac:dyDescent="0.35">
      <c r="A35846" s="319"/>
      <c r="B35846" s="315">
        <v>44433.887500081124</v>
      </c>
      <c r="C35846" s="314"/>
      <c r="D35846" s="313" t="s">
        <v>180</v>
      </c>
    </row>
    <row r="35847" spans="1:4" ht="14.5" customHeight="1" x14ac:dyDescent="0.35">
      <c r="A35847" s="319"/>
      <c r="B35847" s="315">
        <v>44433.888194525571</v>
      </c>
      <c r="C35847" s="314"/>
      <c r="D35847" s="313" t="s">
        <v>180</v>
      </c>
    </row>
    <row r="35848" spans="1:4" ht="14.5" customHeight="1" x14ac:dyDescent="0.35">
      <c r="A35848" s="319"/>
      <c r="B35848" s="315">
        <v>44433.888888970017</v>
      </c>
      <c r="C35848" s="314"/>
      <c r="D35848" s="313" t="s">
        <v>180</v>
      </c>
    </row>
    <row r="35849" spans="1:4" ht="14.5" customHeight="1" x14ac:dyDescent="0.35">
      <c r="A35849" s="319"/>
      <c r="B35849" s="315">
        <v>44433.889583414464</v>
      </c>
      <c r="C35849" s="314"/>
      <c r="D35849" s="313" t="s">
        <v>180</v>
      </c>
    </row>
    <row r="35850" spans="1:4" ht="14.5" customHeight="1" x14ac:dyDescent="0.35">
      <c r="A35850" s="319"/>
      <c r="B35850" s="315">
        <v>44433.890277858911</v>
      </c>
      <c r="C35850" s="314"/>
      <c r="D35850" s="313" t="s">
        <v>180</v>
      </c>
    </row>
    <row r="35851" spans="1:4" ht="14.5" customHeight="1" x14ac:dyDescent="0.35">
      <c r="A35851" s="319"/>
      <c r="B35851" s="315">
        <v>44433.890972303358</v>
      </c>
      <c r="C35851" s="314"/>
      <c r="D35851" s="313" t="s">
        <v>180</v>
      </c>
    </row>
    <row r="35852" spans="1:4" ht="14.5" customHeight="1" x14ac:dyDescent="0.35">
      <c r="A35852" s="319"/>
      <c r="B35852" s="315">
        <v>44433.891666747804</v>
      </c>
      <c r="C35852" s="314"/>
      <c r="D35852" s="313" t="s">
        <v>180</v>
      </c>
    </row>
    <row r="35853" spans="1:4" ht="14.5" customHeight="1" x14ac:dyDescent="0.35">
      <c r="A35853" s="319"/>
      <c r="B35853" s="315">
        <v>44433.892361192251</v>
      </c>
      <c r="C35853" s="314"/>
      <c r="D35853" s="313" t="s">
        <v>180</v>
      </c>
    </row>
    <row r="35854" spans="1:4" ht="14.5" customHeight="1" x14ac:dyDescent="0.35">
      <c r="A35854" s="319"/>
      <c r="B35854" s="315">
        <v>44433.893055636698</v>
      </c>
      <c r="C35854" s="314"/>
      <c r="D35854" s="313" t="s">
        <v>180</v>
      </c>
    </row>
    <row r="35855" spans="1:4" ht="14.5" customHeight="1" x14ac:dyDescent="0.35">
      <c r="A35855" s="319"/>
      <c r="B35855" s="315">
        <v>44433.893750081144</v>
      </c>
      <c r="C35855" s="314"/>
      <c r="D35855" s="313" t="s">
        <v>180</v>
      </c>
    </row>
    <row r="35856" spans="1:4" ht="14.5" customHeight="1" x14ac:dyDescent="0.35">
      <c r="A35856" s="319"/>
      <c r="B35856" s="315">
        <v>44433.894444525591</v>
      </c>
      <c r="C35856" s="314"/>
      <c r="D35856" s="313" t="s">
        <v>180</v>
      </c>
    </row>
    <row r="35857" spans="1:4" ht="14.5" customHeight="1" x14ac:dyDescent="0.35">
      <c r="A35857" s="319"/>
      <c r="B35857" s="315">
        <v>44433.895138970038</v>
      </c>
      <c r="C35857" s="314"/>
      <c r="D35857" s="313" t="s">
        <v>180</v>
      </c>
    </row>
    <row r="35858" spans="1:4" ht="14.5" customHeight="1" x14ac:dyDescent="0.35">
      <c r="A35858" s="319"/>
      <c r="B35858" s="315">
        <v>44433.895833414485</v>
      </c>
      <c r="C35858" s="314"/>
      <c r="D35858" s="313" t="s">
        <v>180</v>
      </c>
    </row>
    <row r="35859" spans="1:4" ht="14.5" customHeight="1" x14ac:dyDescent="0.35">
      <c r="A35859" s="319"/>
      <c r="B35859" s="315">
        <v>44433.896527858931</v>
      </c>
      <c r="C35859" s="314"/>
      <c r="D35859" s="313" t="s">
        <v>180</v>
      </c>
    </row>
    <row r="35860" spans="1:4" ht="14.5" customHeight="1" x14ac:dyDescent="0.35">
      <c r="A35860" s="319"/>
      <c r="B35860" s="315">
        <v>44433.897222303378</v>
      </c>
      <c r="C35860" s="314"/>
      <c r="D35860" s="313" t="s">
        <v>180</v>
      </c>
    </row>
    <row r="35861" spans="1:4" ht="14.5" customHeight="1" x14ac:dyDescent="0.35">
      <c r="A35861" s="319"/>
      <c r="B35861" s="315">
        <v>44433.897916747825</v>
      </c>
      <c r="C35861" s="314"/>
      <c r="D35861" s="313" t="s">
        <v>180</v>
      </c>
    </row>
    <row r="35862" spans="1:4" ht="14.5" customHeight="1" x14ac:dyDescent="0.35">
      <c r="A35862" s="319"/>
      <c r="B35862" s="315">
        <v>44433.898611192271</v>
      </c>
      <c r="C35862" s="314"/>
      <c r="D35862" s="313" t="s">
        <v>180</v>
      </c>
    </row>
    <row r="35863" spans="1:4" ht="14.5" customHeight="1" x14ac:dyDescent="0.35">
      <c r="A35863" s="319"/>
      <c r="B35863" s="315">
        <v>44433.899305636718</v>
      </c>
      <c r="C35863" s="314"/>
      <c r="D35863" s="313" t="s">
        <v>180</v>
      </c>
    </row>
    <row r="35864" spans="1:4" ht="14.5" customHeight="1" x14ac:dyDescent="0.35">
      <c r="A35864" s="319"/>
      <c r="B35864" s="315">
        <v>44433.900000081165</v>
      </c>
      <c r="C35864" s="314"/>
      <c r="D35864" s="313" t="s">
        <v>180</v>
      </c>
    </row>
    <row r="35865" spans="1:4" ht="14.5" customHeight="1" x14ac:dyDescent="0.35">
      <c r="A35865" s="319"/>
      <c r="B35865" s="315">
        <v>44433.900694525611</v>
      </c>
      <c r="C35865" s="314"/>
      <c r="D35865" s="313" t="s">
        <v>180</v>
      </c>
    </row>
    <row r="35866" spans="1:4" ht="14.5" customHeight="1" x14ac:dyDescent="0.35">
      <c r="A35866" s="319"/>
      <c r="B35866" s="315">
        <v>44433.901388970058</v>
      </c>
      <c r="C35866" s="314"/>
      <c r="D35866" s="313" t="s">
        <v>180</v>
      </c>
    </row>
    <row r="35867" spans="1:4" ht="14.5" customHeight="1" x14ac:dyDescent="0.35">
      <c r="A35867" s="319"/>
      <c r="B35867" s="315">
        <v>44433.902083414505</v>
      </c>
      <c r="C35867" s="314"/>
      <c r="D35867" s="313" t="s">
        <v>180</v>
      </c>
    </row>
    <row r="35868" spans="1:4" ht="14.5" customHeight="1" x14ac:dyDescent="0.35">
      <c r="A35868" s="319"/>
      <c r="B35868" s="315">
        <v>44433.902777858952</v>
      </c>
      <c r="C35868" s="314"/>
      <c r="D35868" s="313" t="s">
        <v>180</v>
      </c>
    </row>
    <row r="35869" spans="1:4" ht="14.5" customHeight="1" x14ac:dyDescent="0.35">
      <c r="A35869" s="319"/>
      <c r="B35869" s="315">
        <v>44433.903472303398</v>
      </c>
      <c r="C35869" s="314"/>
      <c r="D35869" s="313" t="s">
        <v>180</v>
      </c>
    </row>
    <row r="35870" spans="1:4" ht="14.5" customHeight="1" x14ac:dyDescent="0.35">
      <c r="A35870" s="319"/>
      <c r="B35870" s="315">
        <v>44433.904166747845</v>
      </c>
      <c r="C35870" s="314"/>
      <c r="D35870" s="313" t="s">
        <v>180</v>
      </c>
    </row>
    <row r="35871" spans="1:4" ht="14.5" customHeight="1" x14ac:dyDescent="0.35">
      <c r="A35871" s="319"/>
      <c r="B35871" s="315">
        <v>44433.904861192292</v>
      </c>
      <c r="C35871" s="314"/>
      <c r="D35871" s="313" t="s">
        <v>180</v>
      </c>
    </row>
    <row r="35872" spans="1:4" ht="14.5" customHeight="1" x14ac:dyDescent="0.35">
      <c r="A35872" s="319"/>
      <c r="B35872" s="315">
        <v>44433.905555636738</v>
      </c>
      <c r="C35872" s="314"/>
      <c r="D35872" s="313" t="s">
        <v>180</v>
      </c>
    </row>
    <row r="35873" spans="1:4" ht="14.5" customHeight="1" x14ac:dyDescent="0.35">
      <c r="A35873" s="319"/>
      <c r="B35873" s="315">
        <v>44433.906250081185</v>
      </c>
      <c r="C35873" s="314"/>
      <c r="D35873" s="313" t="s">
        <v>180</v>
      </c>
    </row>
    <row r="35874" spans="1:4" ht="14.5" customHeight="1" x14ac:dyDescent="0.35">
      <c r="A35874" s="319"/>
      <c r="B35874" s="315">
        <v>44433.906944525632</v>
      </c>
      <c r="C35874" s="314"/>
      <c r="D35874" s="313" t="s">
        <v>180</v>
      </c>
    </row>
    <row r="35875" spans="1:4" ht="14.5" customHeight="1" x14ac:dyDescent="0.35">
      <c r="A35875" s="319"/>
      <c r="B35875" s="315">
        <v>44433.907638970079</v>
      </c>
      <c r="C35875" s="314"/>
      <c r="D35875" s="313" t="s">
        <v>180</v>
      </c>
    </row>
    <row r="35876" spans="1:4" ht="14.5" customHeight="1" x14ac:dyDescent="0.35">
      <c r="A35876" s="319"/>
      <c r="B35876" s="315">
        <v>44433.908333414525</v>
      </c>
      <c r="C35876" s="314"/>
      <c r="D35876" s="313" t="s">
        <v>180</v>
      </c>
    </row>
    <row r="35877" spans="1:4" ht="14.5" customHeight="1" x14ac:dyDescent="0.35">
      <c r="A35877" s="319"/>
      <c r="B35877" s="315">
        <v>44433.909027858972</v>
      </c>
      <c r="C35877" s="314"/>
      <c r="D35877" s="313" t="s">
        <v>180</v>
      </c>
    </row>
    <row r="35878" spans="1:4" ht="14.5" customHeight="1" x14ac:dyDescent="0.35">
      <c r="A35878" s="319"/>
      <c r="B35878" s="315">
        <v>44433.909722303419</v>
      </c>
      <c r="C35878" s="314"/>
      <c r="D35878" s="313" t="s">
        <v>180</v>
      </c>
    </row>
    <row r="35879" spans="1:4" ht="14.5" customHeight="1" x14ac:dyDescent="0.35">
      <c r="A35879" s="319"/>
      <c r="B35879" s="315">
        <v>44433.910416747865</v>
      </c>
      <c r="C35879" s="314"/>
      <c r="D35879" s="313" t="s">
        <v>180</v>
      </c>
    </row>
    <row r="35880" spans="1:4" ht="14.5" customHeight="1" x14ac:dyDescent="0.35">
      <c r="A35880" s="319"/>
      <c r="B35880" s="315">
        <v>44433.911111192312</v>
      </c>
      <c r="C35880" s="314"/>
      <c r="D35880" s="313" t="s">
        <v>180</v>
      </c>
    </row>
    <row r="35881" spans="1:4" ht="14.5" customHeight="1" x14ac:dyDescent="0.35">
      <c r="A35881" s="319"/>
      <c r="B35881" s="315">
        <v>44433.911805636759</v>
      </c>
      <c r="C35881" s="314"/>
      <c r="D35881" s="313" t="s">
        <v>180</v>
      </c>
    </row>
    <row r="35882" spans="1:4" ht="14.5" customHeight="1" x14ac:dyDescent="0.35">
      <c r="A35882" s="319"/>
      <c r="B35882" s="315">
        <v>44433.912500081206</v>
      </c>
      <c r="C35882" s="314"/>
      <c r="D35882" s="313" t="s">
        <v>180</v>
      </c>
    </row>
    <row r="35883" spans="1:4" ht="14.5" customHeight="1" x14ac:dyDescent="0.35">
      <c r="A35883" s="319"/>
      <c r="B35883" s="315">
        <v>44433.913194525652</v>
      </c>
      <c r="C35883" s="314"/>
      <c r="D35883" s="313" t="s">
        <v>180</v>
      </c>
    </row>
    <row r="35884" spans="1:4" ht="14.5" customHeight="1" x14ac:dyDescent="0.35">
      <c r="A35884" s="319"/>
      <c r="B35884" s="315">
        <v>44433.913888970099</v>
      </c>
      <c r="C35884" s="314"/>
      <c r="D35884" s="313" t="s">
        <v>180</v>
      </c>
    </row>
    <row r="35885" spans="1:4" ht="14.5" customHeight="1" x14ac:dyDescent="0.35">
      <c r="A35885" s="319"/>
      <c r="B35885" s="315">
        <v>44433.914583414546</v>
      </c>
      <c r="C35885" s="314"/>
      <c r="D35885" s="313" t="s">
        <v>180</v>
      </c>
    </row>
    <row r="35886" spans="1:4" ht="14.5" customHeight="1" x14ac:dyDescent="0.35">
      <c r="A35886" s="319"/>
      <c r="B35886" s="315">
        <v>44433.915277858992</v>
      </c>
      <c r="C35886" s="314"/>
      <c r="D35886" s="313" t="s">
        <v>180</v>
      </c>
    </row>
    <row r="35887" spans="1:4" ht="14.5" customHeight="1" x14ac:dyDescent="0.35">
      <c r="A35887" s="319"/>
      <c r="B35887" s="315">
        <v>44433.915972303439</v>
      </c>
      <c r="C35887" s="314"/>
      <c r="D35887" s="313" t="s">
        <v>180</v>
      </c>
    </row>
    <row r="35888" spans="1:4" ht="14.5" customHeight="1" x14ac:dyDescent="0.35">
      <c r="A35888" s="319"/>
      <c r="B35888" s="315">
        <v>44433.916666747886</v>
      </c>
      <c r="C35888" s="314"/>
      <c r="D35888" s="313" t="s">
        <v>180</v>
      </c>
    </row>
    <row r="35889" spans="1:4" ht="14.5" customHeight="1" x14ac:dyDescent="0.35">
      <c r="A35889" s="319"/>
      <c r="B35889" s="315">
        <v>44433.917361192332</v>
      </c>
      <c r="C35889" s="314"/>
      <c r="D35889" s="313" t="s">
        <v>180</v>
      </c>
    </row>
    <row r="35890" spans="1:4" ht="14.5" customHeight="1" x14ac:dyDescent="0.35">
      <c r="A35890" s="319"/>
      <c r="B35890" s="315">
        <v>44433.918055636779</v>
      </c>
      <c r="C35890" s="314"/>
      <c r="D35890" s="313" t="s">
        <v>180</v>
      </c>
    </row>
    <row r="35891" spans="1:4" ht="14.5" customHeight="1" x14ac:dyDescent="0.35">
      <c r="A35891" s="319"/>
      <c r="B35891" s="315">
        <v>44433.918750081226</v>
      </c>
      <c r="C35891" s="314"/>
      <c r="D35891" s="313" t="s">
        <v>180</v>
      </c>
    </row>
    <row r="35892" spans="1:4" ht="14.5" customHeight="1" x14ac:dyDescent="0.35">
      <c r="A35892" s="319"/>
      <c r="B35892" s="315">
        <v>44433.919444525673</v>
      </c>
      <c r="C35892" s="314"/>
      <c r="D35892" s="313" t="s">
        <v>180</v>
      </c>
    </row>
    <row r="35893" spans="1:4" ht="14.5" customHeight="1" x14ac:dyDescent="0.35">
      <c r="A35893" s="319"/>
      <c r="B35893" s="315">
        <v>44433.920138970119</v>
      </c>
      <c r="C35893" s="314"/>
      <c r="D35893" s="313" t="s">
        <v>180</v>
      </c>
    </row>
    <row r="35894" spans="1:4" ht="14.5" customHeight="1" x14ac:dyDescent="0.35">
      <c r="A35894" s="319"/>
      <c r="B35894" s="315">
        <v>44433.920833414566</v>
      </c>
      <c r="C35894" s="314"/>
      <c r="D35894" s="313" t="s">
        <v>180</v>
      </c>
    </row>
    <row r="35895" spans="1:4" ht="14.5" customHeight="1" x14ac:dyDescent="0.35">
      <c r="A35895" s="319"/>
      <c r="B35895" s="315">
        <v>44433.921527859013</v>
      </c>
      <c r="C35895" s="314"/>
      <c r="D35895" s="313" t="s">
        <v>180</v>
      </c>
    </row>
    <row r="35896" spans="1:4" ht="14.5" customHeight="1" x14ac:dyDescent="0.35">
      <c r="A35896" s="319"/>
      <c r="B35896" s="315">
        <v>44433.922222303459</v>
      </c>
      <c r="C35896" s="314"/>
      <c r="D35896" s="313" t="s">
        <v>180</v>
      </c>
    </row>
    <row r="35897" spans="1:4" ht="14.5" customHeight="1" x14ac:dyDescent="0.35">
      <c r="A35897" s="319"/>
      <c r="B35897" s="315">
        <v>44433.922916747906</v>
      </c>
      <c r="C35897" s="314"/>
      <c r="D35897" s="313" t="s">
        <v>180</v>
      </c>
    </row>
    <row r="35898" spans="1:4" ht="14.5" customHeight="1" x14ac:dyDescent="0.35">
      <c r="A35898" s="319"/>
      <c r="B35898" s="315">
        <v>44433.923611192353</v>
      </c>
      <c r="C35898" s="314"/>
      <c r="D35898" s="313" t="s">
        <v>180</v>
      </c>
    </row>
    <row r="35899" spans="1:4" ht="14.5" customHeight="1" x14ac:dyDescent="0.35">
      <c r="A35899" s="319"/>
      <c r="B35899" s="315">
        <v>44433.9243056368</v>
      </c>
      <c r="C35899" s="314"/>
      <c r="D35899" s="313" t="s">
        <v>180</v>
      </c>
    </row>
    <row r="35900" spans="1:4" ht="14.5" customHeight="1" x14ac:dyDescent="0.35">
      <c r="A35900" s="319"/>
      <c r="B35900" s="315">
        <v>44433.925000081246</v>
      </c>
      <c r="C35900" s="314"/>
      <c r="D35900" s="313" t="s">
        <v>180</v>
      </c>
    </row>
    <row r="35901" spans="1:4" ht="14.5" customHeight="1" x14ac:dyDescent="0.35">
      <c r="A35901" s="319"/>
      <c r="B35901" s="315">
        <v>44433.925694525693</v>
      </c>
      <c r="C35901" s="314"/>
      <c r="D35901" s="313" t="s">
        <v>180</v>
      </c>
    </row>
    <row r="35902" spans="1:4" ht="14.5" customHeight="1" x14ac:dyDescent="0.35">
      <c r="A35902" s="319"/>
      <c r="B35902" s="315">
        <v>44433.92638897014</v>
      </c>
      <c r="C35902" s="314"/>
      <c r="D35902" s="313" t="s">
        <v>180</v>
      </c>
    </row>
    <row r="35903" spans="1:4" ht="14.5" customHeight="1" x14ac:dyDescent="0.35">
      <c r="A35903" s="319"/>
      <c r="B35903" s="315">
        <v>44433.927083414586</v>
      </c>
      <c r="C35903" s="314"/>
      <c r="D35903" s="313" t="s">
        <v>180</v>
      </c>
    </row>
    <row r="35904" spans="1:4" ht="14.5" customHeight="1" x14ac:dyDescent="0.35">
      <c r="A35904" s="319"/>
      <c r="B35904" s="315">
        <v>44433.927777859033</v>
      </c>
      <c r="C35904" s="314"/>
      <c r="D35904" s="313" t="s">
        <v>180</v>
      </c>
    </row>
    <row r="35905" spans="1:4" ht="14.5" customHeight="1" x14ac:dyDescent="0.35">
      <c r="A35905" s="319"/>
      <c r="B35905" s="315">
        <v>44433.92847230348</v>
      </c>
      <c r="C35905" s="314"/>
      <c r="D35905" s="313" t="s">
        <v>180</v>
      </c>
    </row>
    <row r="35906" spans="1:4" ht="14.5" customHeight="1" x14ac:dyDescent="0.35">
      <c r="A35906" s="319"/>
      <c r="B35906" s="315">
        <v>44433.929166747927</v>
      </c>
      <c r="C35906" s="314"/>
      <c r="D35906" s="313" t="s">
        <v>180</v>
      </c>
    </row>
    <row r="35907" spans="1:4" ht="14.5" customHeight="1" x14ac:dyDescent="0.35">
      <c r="A35907" s="319"/>
      <c r="B35907" s="315">
        <v>44433.929861192373</v>
      </c>
      <c r="C35907" s="314"/>
      <c r="D35907" s="313" t="s">
        <v>180</v>
      </c>
    </row>
    <row r="35908" spans="1:4" ht="14.5" customHeight="1" x14ac:dyDescent="0.35">
      <c r="A35908" s="319"/>
      <c r="B35908" s="315">
        <v>44433.93055563682</v>
      </c>
      <c r="C35908" s="314"/>
      <c r="D35908" s="313" t="s">
        <v>180</v>
      </c>
    </row>
    <row r="35909" spans="1:4" ht="14.5" customHeight="1" x14ac:dyDescent="0.35">
      <c r="A35909" s="319"/>
      <c r="B35909" s="315">
        <v>44433.931250081267</v>
      </c>
      <c r="C35909" s="314"/>
      <c r="D35909" s="313" t="s">
        <v>180</v>
      </c>
    </row>
    <row r="35910" spans="1:4" ht="14.5" customHeight="1" x14ac:dyDescent="0.35">
      <c r="A35910" s="319"/>
      <c r="B35910" s="315">
        <v>44433.931944525713</v>
      </c>
      <c r="C35910" s="314"/>
      <c r="D35910" s="313" t="s">
        <v>180</v>
      </c>
    </row>
    <row r="35911" spans="1:4" ht="14.5" customHeight="1" x14ac:dyDescent="0.35">
      <c r="A35911" s="319"/>
      <c r="B35911" s="315">
        <v>44433.93263897016</v>
      </c>
      <c r="C35911" s="314"/>
      <c r="D35911" s="313" t="s">
        <v>180</v>
      </c>
    </row>
    <row r="35912" spans="1:4" ht="14.5" customHeight="1" x14ac:dyDescent="0.35">
      <c r="A35912" s="319"/>
      <c r="B35912" s="315">
        <v>44433.933333414607</v>
      </c>
      <c r="C35912" s="314"/>
      <c r="D35912" s="313" t="s">
        <v>180</v>
      </c>
    </row>
    <row r="35913" spans="1:4" ht="14.5" customHeight="1" x14ac:dyDescent="0.35">
      <c r="A35913" s="319"/>
      <c r="B35913" s="315">
        <v>44433.934027859053</v>
      </c>
      <c r="C35913" s="314"/>
      <c r="D35913" s="313" t="s">
        <v>180</v>
      </c>
    </row>
    <row r="35914" spans="1:4" ht="14.5" customHeight="1" x14ac:dyDescent="0.35">
      <c r="A35914" s="319"/>
      <c r="B35914" s="315">
        <v>44433.9347223035</v>
      </c>
      <c r="C35914" s="314"/>
      <c r="D35914" s="313" t="s">
        <v>180</v>
      </c>
    </row>
    <row r="35915" spans="1:4" ht="14.5" customHeight="1" x14ac:dyDescent="0.35">
      <c r="A35915" s="319"/>
      <c r="B35915" s="315">
        <v>44433.935416747947</v>
      </c>
      <c r="C35915" s="314"/>
      <c r="D35915" s="313" t="s">
        <v>180</v>
      </c>
    </row>
    <row r="35916" spans="1:4" ht="14.5" customHeight="1" x14ac:dyDescent="0.35">
      <c r="A35916" s="319"/>
      <c r="B35916" s="315">
        <v>44433.936111192394</v>
      </c>
      <c r="C35916" s="314"/>
      <c r="D35916" s="313" t="s">
        <v>180</v>
      </c>
    </row>
    <row r="35917" spans="1:4" ht="14.5" customHeight="1" x14ac:dyDescent="0.35">
      <c r="A35917" s="319"/>
      <c r="B35917" s="315">
        <v>44433.93680563684</v>
      </c>
      <c r="C35917" s="314"/>
      <c r="D35917" s="313" t="s">
        <v>180</v>
      </c>
    </row>
    <row r="35918" spans="1:4" ht="14.5" customHeight="1" x14ac:dyDescent="0.35">
      <c r="A35918" s="319"/>
      <c r="B35918" s="315">
        <v>44433.937500081287</v>
      </c>
      <c r="C35918" s="314"/>
      <c r="D35918" s="313" t="s">
        <v>180</v>
      </c>
    </row>
    <row r="35919" spans="1:4" ht="14.5" customHeight="1" x14ac:dyDescent="0.35">
      <c r="A35919" s="319"/>
      <c r="B35919" s="315">
        <v>44433.938194525734</v>
      </c>
      <c r="C35919" s="314"/>
      <c r="D35919" s="313" t="s">
        <v>180</v>
      </c>
    </row>
    <row r="35920" spans="1:4" ht="14.5" customHeight="1" x14ac:dyDescent="0.35">
      <c r="A35920" s="319"/>
      <c r="B35920" s="315">
        <v>44433.93888897018</v>
      </c>
      <c r="C35920" s="314"/>
      <c r="D35920" s="313" t="s">
        <v>180</v>
      </c>
    </row>
    <row r="35921" spans="1:4" ht="14.5" customHeight="1" x14ac:dyDescent="0.35">
      <c r="A35921" s="319"/>
      <c r="B35921" s="315">
        <v>44433.939583414627</v>
      </c>
      <c r="C35921" s="314"/>
      <c r="D35921" s="313" t="s">
        <v>180</v>
      </c>
    </row>
    <row r="35922" spans="1:4" ht="14.5" customHeight="1" x14ac:dyDescent="0.35">
      <c r="A35922" s="319"/>
      <c r="B35922" s="315">
        <v>44433.940277859074</v>
      </c>
      <c r="C35922" s="314"/>
      <c r="D35922" s="313" t="s">
        <v>180</v>
      </c>
    </row>
    <row r="35923" spans="1:4" ht="14.5" customHeight="1" x14ac:dyDescent="0.35">
      <c r="A35923" s="319"/>
      <c r="B35923" s="315">
        <v>44433.940972303521</v>
      </c>
      <c r="C35923" s="314"/>
      <c r="D35923" s="313" t="s">
        <v>180</v>
      </c>
    </row>
    <row r="35924" spans="1:4" ht="14.5" customHeight="1" x14ac:dyDescent="0.35">
      <c r="A35924" s="319"/>
      <c r="B35924" s="315">
        <v>44433.941666747967</v>
      </c>
      <c r="C35924" s="314"/>
      <c r="D35924" s="313" t="s">
        <v>180</v>
      </c>
    </row>
    <row r="35925" spans="1:4" ht="14.5" customHeight="1" x14ac:dyDescent="0.35">
      <c r="A35925" s="319"/>
      <c r="B35925" s="315">
        <v>44433.942361192414</v>
      </c>
      <c r="C35925" s="314"/>
      <c r="D35925" s="313" t="s">
        <v>180</v>
      </c>
    </row>
    <row r="35926" spans="1:4" ht="14.5" customHeight="1" x14ac:dyDescent="0.35">
      <c r="A35926" s="319"/>
      <c r="B35926" s="315">
        <v>44433.943055636861</v>
      </c>
      <c r="C35926" s="314"/>
      <c r="D35926" s="313" t="s">
        <v>180</v>
      </c>
    </row>
    <row r="35927" spans="1:4" ht="14.5" customHeight="1" x14ac:dyDescent="0.35">
      <c r="A35927" s="319"/>
      <c r="B35927" s="315">
        <v>44433.943750081307</v>
      </c>
      <c r="C35927" s="314"/>
      <c r="D35927" s="313" t="s">
        <v>180</v>
      </c>
    </row>
    <row r="35928" spans="1:4" ht="14.5" customHeight="1" x14ac:dyDescent="0.35">
      <c r="A35928" s="319"/>
      <c r="B35928" s="315">
        <v>44433.944444525754</v>
      </c>
      <c r="C35928" s="314"/>
      <c r="D35928" s="313" t="s">
        <v>180</v>
      </c>
    </row>
    <row r="35929" spans="1:4" ht="14.5" customHeight="1" x14ac:dyDescent="0.35">
      <c r="A35929" s="319"/>
      <c r="B35929" s="315">
        <v>44433.945138970201</v>
      </c>
      <c r="C35929" s="314"/>
      <c r="D35929" s="313" t="s">
        <v>180</v>
      </c>
    </row>
    <row r="35930" spans="1:4" ht="14.5" customHeight="1" x14ac:dyDescent="0.35">
      <c r="A35930" s="319"/>
      <c r="B35930" s="315">
        <v>44433.945833414647</v>
      </c>
      <c r="C35930" s="314"/>
      <c r="D35930" s="313" t="s">
        <v>180</v>
      </c>
    </row>
    <row r="35931" spans="1:4" ht="14.5" customHeight="1" x14ac:dyDescent="0.35">
      <c r="A35931" s="319"/>
      <c r="B35931" s="315">
        <v>44433.946527859094</v>
      </c>
      <c r="C35931" s="314"/>
      <c r="D35931" s="313" t="s">
        <v>180</v>
      </c>
    </row>
    <row r="35932" spans="1:4" ht="14.5" customHeight="1" x14ac:dyDescent="0.35">
      <c r="A35932" s="319"/>
      <c r="B35932" s="315">
        <v>44433.947222303541</v>
      </c>
      <c r="C35932" s="314"/>
      <c r="D35932" s="313" t="s">
        <v>180</v>
      </c>
    </row>
    <row r="35933" spans="1:4" ht="14.5" customHeight="1" x14ac:dyDescent="0.35">
      <c r="A35933" s="319"/>
      <c r="B35933" s="315">
        <v>44433.947916747988</v>
      </c>
      <c r="C35933" s="314"/>
      <c r="D35933" s="313" t="s">
        <v>180</v>
      </c>
    </row>
    <row r="35934" spans="1:4" ht="14.5" customHeight="1" x14ac:dyDescent="0.35">
      <c r="A35934" s="319"/>
      <c r="B35934" s="315">
        <v>44433.948611192434</v>
      </c>
      <c r="C35934" s="314"/>
      <c r="D35934" s="313" t="s">
        <v>180</v>
      </c>
    </row>
    <row r="35935" spans="1:4" ht="14.5" customHeight="1" x14ac:dyDescent="0.35">
      <c r="A35935" s="319"/>
      <c r="B35935" s="315">
        <v>44433.949305636881</v>
      </c>
      <c r="C35935" s="314"/>
      <c r="D35935" s="313" t="s">
        <v>180</v>
      </c>
    </row>
    <row r="35936" spans="1:4" ht="14.5" customHeight="1" x14ac:dyDescent="0.35">
      <c r="A35936" s="319"/>
      <c r="B35936" s="315">
        <v>44433.950000081328</v>
      </c>
      <c r="C35936" s="314"/>
      <c r="D35936" s="313" t="s">
        <v>180</v>
      </c>
    </row>
    <row r="35937" spans="1:4" ht="14.5" customHeight="1" x14ac:dyDescent="0.35">
      <c r="A35937" s="319"/>
      <c r="B35937" s="315">
        <v>44433.950694525774</v>
      </c>
      <c r="C35937" s="314"/>
      <c r="D35937" s="313" t="s">
        <v>180</v>
      </c>
    </row>
    <row r="35938" spans="1:4" ht="14.5" customHeight="1" x14ac:dyDescent="0.35">
      <c r="A35938" s="319"/>
      <c r="B35938" s="315">
        <v>44433.951388970221</v>
      </c>
      <c r="C35938" s="314"/>
      <c r="D35938" s="313" t="s">
        <v>180</v>
      </c>
    </row>
    <row r="35939" spans="1:4" ht="14.5" customHeight="1" x14ac:dyDescent="0.35">
      <c r="A35939" s="319"/>
      <c r="B35939" s="315">
        <v>44433.952083414668</v>
      </c>
      <c r="C35939" s="314"/>
      <c r="D35939" s="313" t="s">
        <v>180</v>
      </c>
    </row>
    <row r="35940" spans="1:4" ht="14.5" customHeight="1" x14ac:dyDescent="0.35">
      <c r="A35940" s="319"/>
      <c r="B35940" s="315">
        <v>44433.952777859115</v>
      </c>
      <c r="C35940" s="314"/>
      <c r="D35940" s="313" t="s">
        <v>180</v>
      </c>
    </row>
    <row r="35941" spans="1:4" ht="14.5" customHeight="1" x14ac:dyDescent="0.35">
      <c r="A35941" s="319"/>
      <c r="B35941" s="315">
        <v>44433.953472303561</v>
      </c>
      <c r="C35941" s="314"/>
      <c r="D35941" s="313" t="s">
        <v>180</v>
      </c>
    </row>
    <row r="35942" spans="1:4" ht="14.5" customHeight="1" x14ac:dyDescent="0.35">
      <c r="A35942" s="319"/>
      <c r="B35942" s="315">
        <v>44433.954166748008</v>
      </c>
      <c r="C35942" s="314"/>
      <c r="D35942" s="313" t="s">
        <v>180</v>
      </c>
    </row>
    <row r="35943" spans="1:4" ht="14.5" customHeight="1" x14ac:dyDescent="0.35">
      <c r="A35943" s="319"/>
      <c r="B35943" s="315">
        <v>44433.954861192455</v>
      </c>
      <c r="C35943" s="314"/>
      <c r="D35943" s="313" t="s">
        <v>180</v>
      </c>
    </row>
    <row r="35944" spans="1:4" ht="14.5" customHeight="1" x14ac:dyDescent="0.35">
      <c r="A35944" s="319"/>
      <c r="B35944" s="315">
        <v>44433.955555636901</v>
      </c>
      <c r="C35944" s="314"/>
      <c r="D35944" s="313" t="s">
        <v>180</v>
      </c>
    </row>
    <row r="35945" spans="1:4" ht="14.5" customHeight="1" x14ac:dyDescent="0.35">
      <c r="A35945" s="319"/>
      <c r="B35945" s="315">
        <v>44433.956250081348</v>
      </c>
      <c r="C35945" s="314"/>
      <c r="D35945" s="313" t="s">
        <v>180</v>
      </c>
    </row>
    <row r="35946" spans="1:4" ht="14.5" customHeight="1" x14ac:dyDescent="0.35">
      <c r="A35946" s="319"/>
      <c r="B35946" s="315">
        <v>44433.956944525795</v>
      </c>
      <c r="C35946" s="314"/>
      <c r="D35946" s="313" t="s">
        <v>180</v>
      </c>
    </row>
    <row r="35947" spans="1:4" ht="14.5" customHeight="1" x14ac:dyDescent="0.35">
      <c r="A35947" s="319"/>
      <c r="B35947" s="315">
        <v>44433.957638970242</v>
      </c>
      <c r="C35947" s="314"/>
      <c r="D35947" s="313" t="s">
        <v>180</v>
      </c>
    </row>
    <row r="35948" spans="1:4" ht="14.5" customHeight="1" x14ac:dyDescent="0.35">
      <c r="A35948" s="319"/>
      <c r="B35948" s="315">
        <v>44433.958333414688</v>
      </c>
      <c r="C35948" s="314"/>
      <c r="D35948" s="313" t="s">
        <v>180</v>
      </c>
    </row>
    <row r="35949" spans="1:4" ht="14.5" customHeight="1" x14ac:dyDescent="0.35">
      <c r="A35949" s="319"/>
      <c r="B35949" s="315">
        <v>44433.959027859135</v>
      </c>
      <c r="C35949" s="314"/>
      <c r="D35949" s="313" t="s">
        <v>180</v>
      </c>
    </row>
    <row r="35950" spans="1:4" ht="14.5" customHeight="1" x14ac:dyDescent="0.35">
      <c r="A35950" s="319"/>
      <c r="B35950" s="315">
        <v>44433.959722303582</v>
      </c>
      <c r="C35950" s="314"/>
      <c r="D35950" s="313" t="s">
        <v>180</v>
      </c>
    </row>
    <row r="35951" spans="1:4" ht="14.5" customHeight="1" x14ac:dyDescent="0.35">
      <c r="A35951" s="319"/>
      <c r="B35951" s="315">
        <v>44433.960416748028</v>
      </c>
      <c r="C35951" s="314"/>
      <c r="D35951" s="313" t="s">
        <v>180</v>
      </c>
    </row>
    <row r="35952" spans="1:4" ht="14.5" customHeight="1" x14ac:dyDescent="0.35">
      <c r="A35952" s="319"/>
      <c r="B35952" s="315">
        <v>44433.961111192475</v>
      </c>
      <c r="C35952" s="314"/>
      <c r="D35952" s="313" t="s">
        <v>180</v>
      </c>
    </row>
    <row r="35953" spans="1:4" ht="14.5" customHeight="1" x14ac:dyDescent="0.35">
      <c r="A35953" s="319"/>
      <c r="B35953" s="315">
        <v>44433.961805636922</v>
      </c>
      <c r="C35953" s="314"/>
      <c r="D35953" s="313" t="s">
        <v>180</v>
      </c>
    </row>
    <row r="35954" spans="1:4" ht="14.5" customHeight="1" x14ac:dyDescent="0.35">
      <c r="A35954" s="319"/>
      <c r="B35954" s="315">
        <v>44433.962500081368</v>
      </c>
      <c r="C35954" s="314"/>
      <c r="D35954" s="313" t="s">
        <v>180</v>
      </c>
    </row>
    <row r="35955" spans="1:4" ht="14.5" customHeight="1" x14ac:dyDescent="0.35">
      <c r="A35955" s="319"/>
      <c r="B35955" s="315">
        <v>44433.963194525815</v>
      </c>
      <c r="C35955" s="314"/>
      <c r="D35955" s="313" t="s">
        <v>180</v>
      </c>
    </row>
    <row r="35956" spans="1:4" ht="14.5" customHeight="1" x14ac:dyDescent="0.35">
      <c r="A35956" s="319"/>
      <c r="B35956" s="315">
        <v>44433.963888970262</v>
      </c>
      <c r="C35956" s="314"/>
      <c r="D35956" s="313" t="s">
        <v>180</v>
      </c>
    </row>
    <row r="35957" spans="1:4" ht="14.5" customHeight="1" x14ac:dyDescent="0.35">
      <c r="A35957" s="319"/>
      <c r="B35957" s="315">
        <v>44433.964583414709</v>
      </c>
      <c r="C35957" s="314"/>
      <c r="D35957" s="313" t="s">
        <v>180</v>
      </c>
    </row>
    <row r="35958" spans="1:4" ht="14.5" customHeight="1" x14ac:dyDescent="0.35">
      <c r="A35958" s="319"/>
      <c r="B35958" s="315">
        <v>44433.965277859155</v>
      </c>
      <c r="C35958" s="314"/>
      <c r="D35958" s="313" t="s">
        <v>180</v>
      </c>
    </row>
    <row r="35959" spans="1:4" ht="14.5" customHeight="1" x14ac:dyDescent="0.35">
      <c r="A35959" s="319"/>
      <c r="B35959" s="315">
        <v>44433.965972303602</v>
      </c>
      <c r="C35959" s="314"/>
      <c r="D35959" s="313" t="s">
        <v>180</v>
      </c>
    </row>
    <row r="35960" spans="1:4" ht="14.5" customHeight="1" x14ac:dyDescent="0.35">
      <c r="A35960" s="319"/>
      <c r="B35960" s="315">
        <v>44433.966666748049</v>
      </c>
      <c r="C35960" s="314"/>
      <c r="D35960" s="313" t="s">
        <v>180</v>
      </c>
    </row>
    <row r="35961" spans="1:4" ht="14.5" customHeight="1" x14ac:dyDescent="0.35">
      <c r="A35961" s="319"/>
      <c r="B35961" s="315">
        <v>44433.967361192495</v>
      </c>
      <c r="C35961" s="314"/>
      <c r="D35961" s="313" t="s">
        <v>180</v>
      </c>
    </row>
    <row r="35962" spans="1:4" ht="14.5" customHeight="1" x14ac:dyDescent="0.35">
      <c r="A35962" s="319"/>
      <c r="B35962" s="315">
        <v>44433.968055636942</v>
      </c>
      <c r="C35962" s="314"/>
      <c r="D35962" s="313" t="s">
        <v>180</v>
      </c>
    </row>
    <row r="35963" spans="1:4" ht="14.5" customHeight="1" x14ac:dyDescent="0.35">
      <c r="A35963" s="319"/>
      <c r="B35963" s="315">
        <v>44433.968750081389</v>
      </c>
      <c r="C35963" s="314"/>
      <c r="D35963" s="313" t="s">
        <v>180</v>
      </c>
    </row>
    <row r="35964" spans="1:4" ht="14.5" customHeight="1" x14ac:dyDescent="0.35">
      <c r="A35964" s="319"/>
      <c r="B35964" s="315">
        <v>44433.969444525836</v>
      </c>
      <c r="C35964" s="314"/>
      <c r="D35964" s="313" t="s">
        <v>180</v>
      </c>
    </row>
    <row r="35965" spans="1:4" ht="14.5" customHeight="1" x14ac:dyDescent="0.35">
      <c r="A35965" s="319"/>
      <c r="B35965" s="315">
        <v>44433.970138970282</v>
      </c>
      <c r="C35965" s="314"/>
      <c r="D35965" s="313" t="s">
        <v>180</v>
      </c>
    </row>
    <row r="35966" spans="1:4" ht="14.5" customHeight="1" x14ac:dyDescent="0.35">
      <c r="A35966" s="319"/>
      <c r="B35966" s="315">
        <v>44433.970833414729</v>
      </c>
      <c r="C35966" s="314"/>
      <c r="D35966" s="313" t="s">
        <v>180</v>
      </c>
    </row>
    <row r="35967" spans="1:4" ht="14.5" customHeight="1" x14ac:dyDescent="0.35">
      <c r="A35967" s="319"/>
      <c r="B35967" s="315">
        <v>44433.971527859176</v>
      </c>
      <c r="C35967" s="314"/>
      <c r="D35967" s="313" t="s">
        <v>180</v>
      </c>
    </row>
    <row r="35968" spans="1:4" ht="14.5" customHeight="1" x14ac:dyDescent="0.35">
      <c r="A35968" s="319"/>
      <c r="B35968" s="315">
        <v>44433.972222303622</v>
      </c>
      <c r="C35968" s="314"/>
      <c r="D35968" s="313" t="s">
        <v>180</v>
      </c>
    </row>
    <row r="35969" spans="1:4" ht="14.5" customHeight="1" x14ac:dyDescent="0.35">
      <c r="A35969" s="319"/>
      <c r="B35969" s="315">
        <v>44433.972916748069</v>
      </c>
      <c r="C35969" s="314"/>
      <c r="D35969" s="313" t="s">
        <v>180</v>
      </c>
    </row>
    <row r="35970" spans="1:4" ht="14.5" customHeight="1" x14ac:dyDescent="0.35">
      <c r="A35970" s="319"/>
      <c r="B35970" s="315">
        <v>44433.973611192516</v>
      </c>
      <c r="C35970" s="314"/>
      <c r="D35970" s="313" t="s">
        <v>180</v>
      </c>
    </row>
    <row r="35971" spans="1:4" ht="14.5" customHeight="1" x14ac:dyDescent="0.35">
      <c r="A35971" s="319"/>
      <c r="B35971" s="315">
        <v>44433.974305636963</v>
      </c>
      <c r="C35971" s="314"/>
      <c r="D35971" s="313" t="s">
        <v>180</v>
      </c>
    </row>
    <row r="35972" spans="1:4" ht="14.5" customHeight="1" x14ac:dyDescent="0.35">
      <c r="A35972" s="319"/>
      <c r="B35972" s="315">
        <v>44433.975000081409</v>
      </c>
      <c r="C35972" s="314"/>
      <c r="D35972" s="313" t="s">
        <v>180</v>
      </c>
    </row>
    <row r="35973" spans="1:4" ht="14.5" customHeight="1" x14ac:dyDescent="0.35">
      <c r="A35973" s="319"/>
      <c r="B35973" s="315">
        <v>44433.975694525856</v>
      </c>
      <c r="C35973" s="314"/>
      <c r="D35973" s="313" t="s">
        <v>180</v>
      </c>
    </row>
    <row r="35974" spans="1:4" ht="14.5" customHeight="1" x14ac:dyDescent="0.35">
      <c r="A35974" s="319"/>
      <c r="B35974" s="315">
        <v>44433.976388970303</v>
      </c>
      <c r="C35974" s="314"/>
      <c r="D35974" s="313" t="s">
        <v>180</v>
      </c>
    </row>
    <row r="35975" spans="1:4" ht="14.5" customHeight="1" x14ac:dyDescent="0.35">
      <c r="A35975" s="319"/>
      <c r="B35975" s="315">
        <v>44433.977083414749</v>
      </c>
      <c r="C35975" s="314"/>
      <c r="D35975" s="313" t="s">
        <v>180</v>
      </c>
    </row>
    <row r="35976" spans="1:4" ht="14.5" customHeight="1" x14ac:dyDescent="0.35">
      <c r="A35976" s="319"/>
      <c r="B35976" s="315">
        <v>44433.977777859196</v>
      </c>
      <c r="C35976" s="314"/>
      <c r="D35976" s="313" t="s">
        <v>180</v>
      </c>
    </row>
    <row r="35977" spans="1:4" ht="14.5" customHeight="1" x14ac:dyDescent="0.35">
      <c r="A35977" s="319"/>
      <c r="B35977" s="315">
        <v>44433.978472303643</v>
      </c>
      <c r="C35977" s="314"/>
      <c r="D35977" s="313" t="s">
        <v>180</v>
      </c>
    </row>
    <row r="35978" spans="1:4" ht="14.5" customHeight="1" x14ac:dyDescent="0.35">
      <c r="A35978" s="319"/>
      <c r="B35978" s="315">
        <v>44433.979166748089</v>
      </c>
      <c r="C35978" s="314"/>
      <c r="D35978" s="313" t="s">
        <v>180</v>
      </c>
    </row>
    <row r="35979" spans="1:4" ht="14.5" customHeight="1" x14ac:dyDescent="0.35">
      <c r="A35979" s="319"/>
      <c r="B35979" s="315">
        <v>44433.979861192536</v>
      </c>
      <c r="C35979" s="314"/>
      <c r="D35979" s="313" t="s">
        <v>180</v>
      </c>
    </row>
    <row r="35980" spans="1:4" ht="14.5" customHeight="1" x14ac:dyDescent="0.35">
      <c r="A35980" s="319"/>
      <c r="B35980" s="315">
        <v>44433.980555636983</v>
      </c>
      <c r="C35980" s="314"/>
      <c r="D35980" s="313" t="s">
        <v>180</v>
      </c>
    </row>
    <row r="35981" spans="1:4" ht="14.5" customHeight="1" x14ac:dyDescent="0.35">
      <c r="A35981" s="319"/>
      <c r="B35981" s="315">
        <v>44433.98125008143</v>
      </c>
      <c r="C35981" s="314"/>
      <c r="D35981" s="313" t="s">
        <v>180</v>
      </c>
    </row>
    <row r="35982" spans="1:4" ht="14.5" customHeight="1" x14ac:dyDescent="0.35">
      <c r="A35982" s="319"/>
      <c r="B35982" s="315">
        <v>44433.981944525876</v>
      </c>
      <c r="C35982" s="314"/>
      <c r="D35982" s="313" t="s">
        <v>180</v>
      </c>
    </row>
    <row r="35983" spans="1:4" ht="14.5" customHeight="1" x14ac:dyDescent="0.35">
      <c r="A35983" s="319"/>
      <c r="B35983" s="315">
        <v>44433.982638970323</v>
      </c>
      <c r="C35983" s="314"/>
      <c r="D35983" s="313" t="s">
        <v>180</v>
      </c>
    </row>
    <row r="35984" spans="1:4" ht="14.5" customHeight="1" x14ac:dyDescent="0.35">
      <c r="A35984" s="319"/>
      <c r="B35984" s="315">
        <v>44433.98333341477</v>
      </c>
      <c r="C35984" s="314"/>
      <c r="D35984" s="313" t="s">
        <v>180</v>
      </c>
    </row>
    <row r="35985" spans="1:4" ht="14.5" customHeight="1" x14ac:dyDescent="0.35">
      <c r="A35985" s="319"/>
      <c r="B35985" s="315">
        <v>44433.984027859216</v>
      </c>
      <c r="C35985" s="314"/>
      <c r="D35985" s="313" t="s">
        <v>180</v>
      </c>
    </row>
    <row r="35986" spans="1:4" ht="14.5" customHeight="1" x14ac:dyDescent="0.35">
      <c r="A35986" s="319"/>
      <c r="B35986" s="315">
        <v>44433.984722303663</v>
      </c>
      <c r="C35986" s="314"/>
      <c r="D35986" s="313" t="s">
        <v>180</v>
      </c>
    </row>
    <row r="35987" spans="1:4" ht="14.5" customHeight="1" x14ac:dyDescent="0.35">
      <c r="A35987" s="319"/>
      <c r="B35987" s="315">
        <v>44433.98541674811</v>
      </c>
      <c r="C35987" s="314"/>
      <c r="D35987" s="313" t="s">
        <v>180</v>
      </c>
    </row>
    <row r="35988" spans="1:4" ht="14.5" customHeight="1" x14ac:dyDescent="0.35">
      <c r="A35988" s="319"/>
      <c r="B35988" s="315">
        <v>44433.986111192557</v>
      </c>
      <c r="C35988" s="314"/>
      <c r="D35988" s="313" t="s">
        <v>180</v>
      </c>
    </row>
    <row r="35989" spans="1:4" ht="14.5" customHeight="1" x14ac:dyDescent="0.35">
      <c r="A35989" s="319"/>
      <c r="B35989" s="315">
        <v>44433.986805637003</v>
      </c>
      <c r="C35989" s="314"/>
      <c r="D35989" s="313" t="s">
        <v>180</v>
      </c>
    </row>
    <row r="35990" spans="1:4" ht="14.5" customHeight="1" x14ac:dyDescent="0.35">
      <c r="A35990" s="319"/>
      <c r="B35990" s="315">
        <v>44433.98750008145</v>
      </c>
      <c r="C35990" s="314"/>
      <c r="D35990" s="313" t="s">
        <v>180</v>
      </c>
    </row>
    <row r="35991" spans="1:4" ht="14.5" customHeight="1" x14ac:dyDescent="0.35">
      <c r="A35991" s="319"/>
      <c r="B35991" s="315">
        <v>44433.988194525897</v>
      </c>
      <c r="C35991" s="314"/>
      <c r="D35991" s="313" t="s">
        <v>180</v>
      </c>
    </row>
    <row r="35992" spans="1:4" ht="14.5" customHeight="1" x14ac:dyDescent="0.35">
      <c r="A35992" s="319"/>
      <c r="B35992" s="315">
        <v>44433.988888970343</v>
      </c>
      <c r="C35992" s="314"/>
      <c r="D35992" s="313" t="s">
        <v>180</v>
      </c>
    </row>
    <row r="35993" spans="1:4" ht="14.5" customHeight="1" x14ac:dyDescent="0.35">
      <c r="A35993" s="319"/>
      <c r="B35993" s="315">
        <v>44433.98958341479</v>
      </c>
      <c r="C35993" s="314"/>
      <c r="D35993" s="313" t="s">
        <v>180</v>
      </c>
    </row>
    <row r="35994" spans="1:4" ht="14.5" customHeight="1" x14ac:dyDescent="0.35">
      <c r="A35994" s="319"/>
      <c r="B35994" s="315">
        <v>44433.990277859237</v>
      </c>
      <c r="C35994" s="314"/>
      <c r="D35994" s="313" t="s">
        <v>180</v>
      </c>
    </row>
    <row r="35995" spans="1:4" ht="14.5" customHeight="1" x14ac:dyDescent="0.35">
      <c r="A35995" s="319"/>
      <c r="B35995" s="315">
        <v>44433.990972303684</v>
      </c>
      <c r="C35995" s="314"/>
      <c r="D35995" s="313" t="s">
        <v>180</v>
      </c>
    </row>
    <row r="35996" spans="1:4" ht="14.5" customHeight="1" x14ac:dyDescent="0.35">
      <c r="A35996" s="319"/>
      <c r="B35996" s="315">
        <v>44433.99166674813</v>
      </c>
      <c r="C35996" s="314"/>
      <c r="D35996" s="313" t="s">
        <v>180</v>
      </c>
    </row>
    <row r="35997" spans="1:4" ht="14.5" customHeight="1" x14ac:dyDescent="0.35">
      <c r="A35997" s="319"/>
      <c r="B35997" s="315">
        <v>44433.992361192577</v>
      </c>
      <c r="C35997" s="314"/>
      <c r="D35997" s="313" t="s">
        <v>180</v>
      </c>
    </row>
    <row r="35998" spans="1:4" ht="14.5" customHeight="1" x14ac:dyDescent="0.35">
      <c r="A35998" s="319"/>
      <c r="B35998" s="315">
        <v>44433.993055637024</v>
      </c>
      <c r="C35998" s="314"/>
      <c r="D35998" s="313" t="s">
        <v>180</v>
      </c>
    </row>
    <row r="35999" spans="1:4" ht="14.5" customHeight="1" x14ac:dyDescent="0.35">
      <c r="A35999" s="319"/>
      <c r="B35999" s="315">
        <v>44433.99375008147</v>
      </c>
      <c r="C35999" s="314"/>
      <c r="D35999" s="313" t="s">
        <v>180</v>
      </c>
    </row>
    <row r="36000" spans="1:4" ht="14.5" customHeight="1" x14ac:dyDescent="0.35">
      <c r="A36000" s="319"/>
      <c r="B36000" s="315">
        <v>44433.994444525917</v>
      </c>
      <c r="C36000" s="314"/>
      <c r="D36000" s="313" t="s">
        <v>180</v>
      </c>
    </row>
    <row r="36001" spans="1:4" ht="14.5" customHeight="1" x14ac:dyDescent="0.35">
      <c r="A36001" s="319"/>
      <c r="B36001" s="315">
        <v>44433.995138970364</v>
      </c>
      <c r="C36001" s="314"/>
      <c r="D36001" s="313" t="s">
        <v>180</v>
      </c>
    </row>
    <row r="36002" spans="1:4" ht="14.5" customHeight="1" x14ac:dyDescent="0.35">
      <c r="A36002" s="319"/>
      <c r="B36002" s="315">
        <v>44433.99583341481</v>
      </c>
      <c r="C36002" s="314"/>
      <c r="D36002" s="313" t="s">
        <v>180</v>
      </c>
    </row>
    <row r="36003" spans="1:4" ht="14.5" customHeight="1" x14ac:dyDescent="0.35">
      <c r="A36003" s="319"/>
      <c r="B36003" s="315">
        <v>44433.996527859257</v>
      </c>
      <c r="C36003" s="314"/>
      <c r="D36003" s="313" t="s">
        <v>180</v>
      </c>
    </row>
    <row r="36004" spans="1:4" ht="14.5" customHeight="1" x14ac:dyDescent="0.35">
      <c r="A36004" s="319"/>
      <c r="B36004" s="315">
        <v>44433.997222303704</v>
      </c>
      <c r="C36004" s="314"/>
      <c r="D36004" s="313" t="s">
        <v>180</v>
      </c>
    </row>
    <row r="36005" spans="1:4" ht="14.5" customHeight="1" x14ac:dyDescent="0.35">
      <c r="A36005" s="319"/>
      <c r="B36005" s="315">
        <v>44433.997916748151</v>
      </c>
      <c r="C36005" s="314"/>
      <c r="D36005" s="313" t="s">
        <v>180</v>
      </c>
    </row>
    <row r="36006" spans="1:4" ht="14.5" customHeight="1" x14ac:dyDescent="0.35">
      <c r="A36006" s="319"/>
      <c r="B36006" s="315">
        <v>44433.998611192597</v>
      </c>
      <c r="C36006" s="314"/>
      <c r="D36006" s="313" t="s">
        <v>180</v>
      </c>
    </row>
    <row r="36007" spans="1:4" ht="14.5" customHeight="1" x14ac:dyDescent="0.35">
      <c r="A36007" s="319"/>
      <c r="B36007" s="315">
        <v>44433.999305637044</v>
      </c>
      <c r="C36007" s="314"/>
      <c r="D36007" s="313" t="s">
        <v>180</v>
      </c>
    </row>
    <row r="36008" spans="1:4" ht="14.5" customHeight="1" x14ac:dyDescent="0.35">
      <c r="A36008" s="319"/>
      <c r="B36008" s="315">
        <v>44434.000000081491</v>
      </c>
      <c r="C36008" s="314"/>
      <c r="D36008" s="313" t="s">
        <v>180</v>
      </c>
    </row>
    <row r="36009" spans="1:4" ht="14.5" customHeight="1" x14ac:dyDescent="0.35">
      <c r="A36009" s="319"/>
      <c r="B36009" s="315">
        <v>44434.000694525937</v>
      </c>
      <c r="C36009" s="314"/>
      <c r="D36009" s="313" t="s">
        <v>180</v>
      </c>
    </row>
    <row r="36010" spans="1:4" ht="14.5" customHeight="1" x14ac:dyDescent="0.35">
      <c r="A36010" s="319"/>
      <c r="B36010" s="315">
        <v>44434.001388970384</v>
      </c>
      <c r="C36010" s="314"/>
      <c r="D36010" s="313" t="s">
        <v>180</v>
      </c>
    </row>
    <row r="36011" spans="1:4" ht="14.5" customHeight="1" x14ac:dyDescent="0.35">
      <c r="A36011" s="319"/>
      <c r="B36011" s="315">
        <v>44434.002083414831</v>
      </c>
      <c r="C36011" s="314"/>
      <c r="D36011" s="313" t="s">
        <v>180</v>
      </c>
    </row>
    <row r="36012" spans="1:4" ht="14.5" customHeight="1" x14ac:dyDescent="0.35">
      <c r="A36012" s="319"/>
      <c r="B36012" s="315">
        <v>44434.002777859278</v>
      </c>
      <c r="C36012" s="314"/>
      <c r="D36012" s="313" t="s">
        <v>180</v>
      </c>
    </row>
    <row r="36013" spans="1:4" ht="14.5" customHeight="1" x14ac:dyDescent="0.35">
      <c r="A36013" s="319"/>
      <c r="B36013" s="315">
        <v>44434.003472303724</v>
      </c>
      <c r="C36013" s="314"/>
      <c r="D36013" s="313" t="s">
        <v>180</v>
      </c>
    </row>
    <row r="36014" spans="1:4" ht="14.5" customHeight="1" x14ac:dyDescent="0.35">
      <c r="A36014" s="319"/>
      <c r="B36014" s="315">
        <v>44434.004166748171</v>
      </c>
      <c r="C36014" s="314"/>
      <c r="D36014" s="313" t="s">
        <v>180</v>
      </c>
    </row>
    <row r="36015" spans="1:4" ht="14.5" customHeight="1" x14ac:dyDescent="0.35">
      <c r="A36015" s="319"/>
      <c r="B36015" s="315">
        <v>44434.004861192618</v>
      </c>
      <c r="C36015" s="314"/>
      <c r="D36015" s="313" t="s">
        <v>180</v>
      </c>
    </row>
    <row r="36016" spans="1:4" ht="14.5" customHeight="1" x14ac:dyDescent="0.35">
      <c r="A36016" s="319"/>
      <c r="B36016" s="315">
        <v>44434.005555637064</v>
      </c>
      <c r="C36016" s="314"/>
      <c r="D36016" s="313" t="s">
        <v>180</v>
      </c>
    </row>
    <row r="36017" spans="1:4" ht="14.5" customHeight="1" x14ac:dyDescent="0.35">
      <c r="A36017" s="319"/>
      <c r="B36017" s="315">
        <v>44434.006250081511</v>
      </c>
      <c r="C36017" s="314"/>
      <c r="D36017" s="313" t="s">
        <v>180</v>
      </c>
    </row>
    <row r="36018" spans="1:4" ht="14.5" customHeight="1" x14ac:dyDescent="0.35">
      <c r="A36018" s="319"/>
      <c r="B36018" s="315">
        <v>44434.006944525958</v>
      </c>
      <c r="C36018" s="314"/>
      <c r="D36018" s="313" t="s">
        <v>180</v>
      </c>
    </row>
    <row r="36019" spans="1:4" ht="14.5" customHeight="1" x14ac:dyDescent="0.35">
      <c r="A36019" s="319"/>
      <c r="B36019" s="315">
        <v>44434.007638970405</v>
      </c>
      <c r="C36019" s="314"/>
      <c r="D36019" s="313" t="s">
        <v>180</v>
      </c>
    </row>
    <row r="36020" spans="1:4" ht="14.5" customHeight="1" x14ac:dyDescent="0.35">
      <c r="A36020" s="319"/>
      <c r="B36020" s="315">
        <v>44434.008333414851</v>
      </c>
      <c r="C36020" s="314"/>
      <c r="D36020" s="313" t="s">
        <v>180</v>
      </c>
    </row>
    <row r="36021" spans="1:4" ht="14.5" customHeight="1" x14ac:dyDescent="0.35">
      <c r="A36021" s="319"/>
      <c r="B36021" s="315">
        <v>44434.009027859298</v>
      </c>
      <c r="C36021" s="314"/>
      <c r="D36021" s="313" t="s">
        <v>180</v>
      </c>
    </row>
    <row r="36022" spans="1:4" ht="14.5" customHeight="1" x14ac:dyDescent="0.35">
      <c r="A36022" s="319"/>
      <c r="B36022" s="315">
        <v>44434.009722303745</v>
      </c>
      <c r="C36022" s="314"/>
      <c r="D36022" s="313" t="s">
        <v>180</v>
      </c>
    </row>
    <row r="36023" spans="1:4" ht="14.5" customHeight="1" x14ac:dyDescent="0.35">
      <c r="A36023" s="319"/>
      <c r="B36023" s="315">
        <v>44434.010416748191</v>
      </c>
      <c r="C36023" s="314"/>
      <c r="D36023" s="313" t="s">
        <v>180</v>
      </c>
    </row>
    <row r="36024" spans="1:4" ht="14.5" customHeight="1" x14ac:dyDescent="0.35">
      <c r="A36024" s="319"/>
      <c r="B36024" s="315">
        <v>44434.011111192638</v>
      </c>
      <c r="C36024" s="314"/>
      <c r="D36024" s="313" t="s">
        <v>180</v>
      </c>
    </row>
    <row r="36025" spans="1:4" ht="14.5" customHeight="1" x14ac:dyDescent="0.35">
      <c r="A36025" s="319"/>
      <c r="B36025" s="315">
        <v>44434.011805637085</v>
      </c>
      <c r="C36025" s="314"/>
      <c r="D36025" s="313" t="s">
        <v>180</v>
      </c>
    </row>
    <row r="36026" spans="1:4" ht="14.5" customHeight="1" x14ac:dyDescent="0.35">
      <c r="A36026" s="319"/>
      <c r="B36026" s="315">
        <v>44434.012500081531</v>
      </c>
      <c r="C36026" s="314"/>
      <c r="D36026" s="313" t="s">
        <v>180</v>
      </c>
    </row>
    <row r="36027" spans="1:4" ht="14.5" customHeight="1" x14ac:dyDescent="0.35">
      <c r="A36027" s="319"/>
      <c r="B36027" s="315">
        <v>44434.013194525978</v>
      </c>
      <c r="C36027" s="314"/>
      <c r="D36027" s="313" t="s">
        <v>180</v>
      </c>
    </row>
    <row r="36028" spans="1:4" ht="14.5" customHeight="1" x14ac:dyDescent="0.35">
      <c r="A36028" s="319"/>
      <c r="B36028" s="315">
        <v>44434.013888970425</v>
      </c>
      <c r="C36028" s="314"/>
      <c r="D36028" s="313" t="s">
        <v>180</v>
      </c>
    </row>
    <row r="36029" spans="1:4" ht="14.5" customHeight="1" x14ac:dyDescent="0.35">
      <c r="A36029" s="319"/>
      <c r="B36029" s="315">
        <v>44434.014583414872</v>
      </c>
      <c r="C36029" s="314"/>
      <c r="D36029" s="313" t="s">
        <v>180</v>
      </c>
    </row>
    <row r="36030" spans="1:4" ht="14.5" customHeight="1" x14ac:dyDescent="0.35">
      <c r="A36030" s="319"/>
      <c r="B36030" s="315">
        <v>44434.015277859318</v>
      </c>
      <c r="C36030" s="314"/>
      <c r="D36030" s="313" t="s">
        <v>180</v>
      </c>
    </row>
    <row r="36031" spans="1:4" ht="14.5" customHeight="1" x14ac:dyDescent="0.35">
      <c r="A36031" s="319"/>
      <c r="B36031" s="315">
        <v>44434.015972303765</v>
      </c>
      <c r="C36031" s="314"/>
      <c r="D36031" s="313" t="s">
        <v>180</v>
      </c>
    </row>
    <row r="36032" spans="1:4" ht="14.5" customHeight="1" x14ac:dyDescent="0.35">
      <c r="A36032" s="319"/>
      <c r="B36032" s="315">
        <v>44434.016666748212</v>
      </c>
      <c r="C36032" s="314"/>
      <c r="D36032" s="313" t="s">
        <v>180</v>
      </c>
    </row>
    <row r="36033" spans="1:4" ht="14.5" customHeight="1" x14ac:dyDescent="0.35">
      <c r="A36033" s="319"/>
      <c r="B36033" s="315">
        <v>44434.017361192658</v>
      </c>
      <c r="C36033" s="314"/>
      <c r="D36033" s="313" t="s">
        <v>180</v>
      </c>
    </row>
    <row r="36034" spans="1:4" ht="14.5" customHeight="1" x14ac:dyDescent="0.35">
      <c r="A36034" s="319"/>
      <c r="B36034" s="315">
        <v>44434.018055637105</v>
      </c>
      <c r="C36034" s="314"/>
      <c r="D36034" s="313" t="s">
        <v>180</v>
      </c>
    </row>
    <row r="36035" spans="1:4" ht="14.5" customHeight="1" x14ac:dyDescent="0.35">
      <c r="A36035" s="319"/>
      <c r="B36035" s="315">
        <v>44434.018750081552</v>
      </c>
      <c r="C36035" s="314"/>
      <c r="D36035" s="313" t="s">
        <v>180</v>
      </c>
    </row>
    <row r="36036" spans="1:4" ht="14.5" customHeight="1" x14ac:dyDescent="0.35">
      <c r="A36036" s="319"/>
      <c r="B36036" s="315">
        <v>44434.019444525999</v>
      </c>
      <c r="C36036" s="314"/>
      <c r="D36036" s="313" t="s">
        <v>180</v>
      </c>
    </row>
    <row r="36037" spans="1:4" ht="14.5" customHeight="1" x14ac:dyDescent="0.35">
      <c r="A36037" s="319"/>
      <c r="B36037" s="315">
        <v>44434.020138970445</v>
      </c>
      <c r="C36037" s="314"/>
      <c r="D36037" s="313" t="s">
        <v>180</v>
      </c>
    </row>
    <row r="36038" spans="1:4" ht="14.5" customHeight="1" x14ac:dyDescent="0.35">
      <c r="A36038" s="319"/>
      <c r="B36038" s="315">
        <v>44434.020833414892</v>
      </c>
      <c r="C36038" s="314"/>
      <c r="D36038" s="313" t="s">
        <v>180</v>
      </c>
    </row>
    <row r="36039" spans="1:4" ht="14.5" customHeight="1" x14ac:dyDescent="0.35">
      <c r="A36039" s="319"/>
      <c r="B36039" s="315">
        <v>44434.021527859339</v>
      </c>
      <c r="C36039" s="314"/>
      <c r="D36039" s="313" t="s">
        <v>180</v>
      </c>
    </row>
    <row r="36040" spans="1:4" ht="14.5" customHeight="1" x14ac:dyDescent="0.35">
      <c r="A36040" s="319"/>
      <c r="B36040" s="315">
        <v>44434.022222303785</v>
      </c>
      <c r="C36040" s="314"/>
      <c r="D36040" s="313" t="s">
        <v>180</v>
      </c>
    </row>
    <row r="36041" spans="1:4" ht="14.5" customHeight="1" x14ac:dyDescent="0.35">
      <c r="A36041" s="319"/>
      <c r="B36041" s="315">
        <v>44434.022916748232</v>
      </c>
      <c r="C36041" s="314"/>
      <c r="D36041" s="313" t="s">
        <v>180</v>
      </c>
    </row>
    <row r="36042" spans="1:4" ht="14.5" customHeight="1" x14ac:dyDescent="0.35">
      <c r="A36042" s="319"/>
      <c r="B36042" s="315">
        <v>44434.023611192679</v>
      </c>
      <c r="C36042" s="314"/>
      <c r="D36042" s="313" t="s">
        <v>180</v>
      </c>
    </row>
    <row r="36043" spans="1:4" ht="14.5" customHeight="1" x14ac:dyDescent="0.35">
      <c r="A36043" s="319"/>
      <c r="B36043" s="315">
        <v>44434.024305637126</v>
      </c>
      <c r="C36043" s="314"/>
      <c r="D36043" s="313" t="s">
        <v>180</v>
      </c>
    </row>
    <row r="36044" spans="1:4" ht="14.5" customHeight="1" x14ac:dyDescent="0.35">
      <c r="A36044" s="319"/>
      <c r="B36044" s="315">
        <v>44434.025000081572</v>
      </c>
      <c r="C36044" s="314"/>
      <c r="D36044" s="313" t="s">
        <v>180</v>
      </c>
    </row>
    <row r="36045" spans="1:4" ht="14.5" customHeight="1" x14ac:dyDescent="0.35">
      <c r="A36045" s="319"/>
      <c r="B36045" s="315">
        <v>44434.025694526019</v>
      </c>
      <c r="C36045" s="314"/>
      <c r="D36045" s="313" t="s">
        <v>180</v>
      </c>
    </row>
    <row r="36046" spans="1:4" ht="14.5" customHeight="1" x14ac:dyDescent="0.35">
      <c r="A36046" s="319"/>
      <c r="B36046" s="315">
        <v>44434.026388970466</v>
      </c>
      <c r="C36046" s="314"/>
      <c r="D36046" s="313" t="s">
        <v>180</v>
      </c>
    </row>
    <row r="36047" spans="1:4" ht="14.5" customHeight="1" x14ac:dyDescent="0.35">
      <c r="A36047" s="319"/>
      <c r="B36047" s="315">
        <v>44434.027083414912</v>
      </c>
      <c r="C36047" s="314"/>
      <c r="D36047" s="313" t="s">
        <v>180</v>
      </c>
    </row>
    <row r="36048" spans="1:4" ht="14.5" customHeight="1" x14ac:dyDescent="0.35">
      <c r="A36048" s="319"/>
      <c r="B36048" s="315">
        <v>44434.027777859359</v>
      </c>
      <c r="C36048" s="314"/>
      <c r="D36048" s="313" t="s">
        <v>180</v>
      </c>
    </row>
    <row r="36049" spans="1:4" ht="14.5" customHeight="1" x14ac:dyDescent="0.35">
      <c r="A36049" s="319"/>
      <c r="B36049" s="315">
        <v>44434.028472303806</v>
      </c>
      <c r="C36049" s="314"/>
      <c r="D36049" s="313" t="s">
        <v>180</v>
      </c>
    </row>
    <row r="36050" spans="1:4" ht="14.5" customHeight="1" x14ac:dyDescent="0.35">
      <c r="A36050" s="319"/>
      <c r="B36050" s="315">
        <v>44434.029166748252</v>
      </c>
      <c r="C36050" s="314"/>
      <c r="D36050" s="313" t="s">
        <v>180</v>
      </c>
    </row>
    <row r="36051" spans="1:4" ht="14.5" customHeight="1" x14ac:dyDescent="0.35">
      <c r="A36051" s="319"/>
      <c r="B36051" s="315">
        <v>44434.029861192699</v>
      </c>
      <c r="C36051" s="314"/>
      <c r="D36051" s="313" t="s">
        <v>180</v>
      </c>
    </row>
    <row r="36052" spans="1:4" ht="14.5" customHeight="1" x14ac:dyDescent="0.35">
      <c r="A36052" s="319"/>
      <c r="B36052" s="315">
        <v>44434.030555637146</v>
      </c>
      <c r="C36052" s="314"/>
      <c r="D36052" s="313" t="s">
        <v>180</v>
      </c>
    </row>
    <row r="36053" spans="1:4" ht="14.5" customHeight="1" x14ac:dyDescent="0.35">
      <c r="A36053" s="319"/>
      <c r="B36053" s="315">
        <v>44434.031250081593</v>
      </c>
      <c r="C36053" s="314"/>
      <c r="D36053" s="313" t="s">
        <v>180</v>
      </c>
    </row>
    <row r="36054" spans="1:4" ht="14.5" customHeight="1" x14ac:dyDescent="0.35">
      <c r="A36054" s="319"/>
      <c r="B36054" s="315">
        <v>44434.031944526039</v>
      </c>
      <c r="C36054" s="314"/>
      <c r="D36054" s="313" t="s">
        <v>180</v>
      </c>
    </row>
    <row r="36055" spans="1:4" ht="14.5" customHeight="1" x14ac:dyDescent="0.35">
      <c r="A36055" s="319"/>
      <c r="B36055" s="315">
        <v>44434.032638970486</v>
      </c>
      <c r="C36055" s="314"/>
      <c r="D36055" s="313" t="s">
        <v>180</v>
      </c>
    </row>
    <row r="36056" spans="1:4" ht="14.5" customHeight="1" x14ac:dyDescent="0.35">
      <c r="A36056" s="319"/>
      <c r="B36056" s="315">
        <v>44434.033333414933</v>
      </c>
      <c r="C36056" s="314"/>
      <c r="D36056" s="313" t="s">
        <v>180</v>
      </c>
    </row>
    <row r="36057" spans="1:4" ht="14.5" customHeight="1" x14ac:dyDescent="0.35">
      <c r="A36057" s="319"/>
      <c r="B36057" s="315">
        <v>44434.034027859379</v>
      </c>
      <c r="C36057" s="314"/>
      <c r="D36057" s="313" t="s">
        <v>180</v>
      </c>
    </row>
    <row r="36058" spans="1:4" ht="14.5" customHeight="1" x14ac:dyDescent="0.35">
      <c r="A36058" s="319"/>
      <c r="B36058" s="315">
        <v>44434.034722303826</v>
      </c>
      <c r="C36058" s="314"/>
      <c r="D36058" s="313" t="s">
        <v>180</v>
      </c>
    </row>
    <row r="36059" spans="1:4" ht="14.5" customHeight="1" x14ac:dyDescent="0.35">
      <c r="A36059" s="319"/>
      <c r="B36059" s="315">
        <v>44434.035416748273</v>
      </c>
      <c r="C36059" s="314"/>
      <c r="D36059" s="313" t="s">
        <v>180</v>
      </c>
    </row>
    <row r="36060" spans="1:4" ht="14.5" customHeight="1" x14ac:dyDescent="0.35">
      <c r="A36060" s="319"/>
      <c r="B36060" s="315">
        <v>44434.03611119272</v>
      </c>
      <c r="C36060" s="314"/>
      <c r="D36060" s="313" t="s">
        <v>180</v>
      </c>
    </row>
    <row r="36061" spans="1:4" ht="14.5" customHeight="1" x14ac:dyDescent="0.35">
      <c r="A36061" s="319"/>
      <c r="B36061" s="315">
        <v>44434.036805637166</v>
      </c>
      <c r="C36061" s="314"/>
      <c r="D36061" s="313" t="s">
        <v>180</v>
      </c>
    </row>
    <row r="36062" spans="1:4" ht="14.5" customHeight="1" x14ac:dyDescent="0.35">
      <c r="A36062" s="319"/>
      <c r="B36062" s="315">
        <v>44434.037500081613</v>
      </c>
      <c r="C36062" s="314"/>
      <c r="D36062" s="313" t="s">
        <v>180</v>
      </c>
    </row>
    <row r="36063" spans="1:4" ht="14.5" customHeight="1" x14ac:dyDescent="0.35">
      <c r="A36063" s="319"/>
      <c r="B36063" s="315">
        <v>44434.03819452606</v>
      </c>
      <c r="C36063" s="314"/>
      <c r="D36063" s="313" t="s">
        <v>180</v>
      </c>
    </row>
    <row r="36064" spans="1:4" ht="14.5" customHeight="1" x14ac:dyDescent="0.35">
      <c r="A36064" s="319"/>
      <c r="B36064" s="315">
        <v>44434.038888970506</v>
      </c>
      <c r="C36064" s="314"/>
      <c r="D36064" s="313" t="s">
        <v>180</v>
      </c>
    </row>
    <row r="36065" spans="1:4" ht="14.5" customHeight="1" x14ac:dyDescent="0.35">
      <c r="A36065" s="319"/>
      <c r="B36065" s="315">
        <v>44434.039583414953</v>
      </c>
      <c r="C36065" s="314"/>
      <c r="D36065" s="313" t="s">
        <v>180</v>
      </c>
    </row>
    <row r="36066" spans="1:4" ht="14.5" customHeight="1" x14ac:dyDescent="0.35">
      <c r="A36066" s="319"/>
      <c r="B36066" s="315">
        <v>44434.0402778594</v>
      </c>
      <c r="C36066" s="314"/>
      <c r="D36066" s="313" t="s">
        <v>180</v>
      </c>
    </row>
    <row r="36067" spans="1:4" ht="14.5" customHeight="1" x14ac:dyDescent="0.35">
      <c r="A36067" s="319"/>
      <c r="B36067" s="315">
        <v>44434.040972303847</v>
      </c>
      <c r="C36067" s="314"/>
      <c r="D36067" s="313" t="s">
        <v>180</v>
      </c>
    </row>
    <row r="36068" spans="1:4" ht="14.5" customHeight="1" x14ac:dyDescent="0.35">
      <c r="A36068" s="319"/>
      <c r="B36068" s="315">
        <v>44434.041666748293</v>
      </c>
      <c r="C36068" s="314"/>
      <c r="D36068" s="313" t="s">
        <v>180</v>
      </c>
    </row>
    <row r="36069" spans="1:4" ht="14.5" customHeight="1" x14ac:dyDescent="0.35">
      <c r="A36069" s="319"/>
      <c r="B36069" s="315">
        <v>44434.04236119274</v>
      </c>
      <c r="C36069" s="314"/>
      <c r="D36069" s="313" t="s">
        <v>180</v>
      </c>
    </row>
    <row r="36070" spans="1:4" ht="14.5" customHeight="1" x14ac:dyDescent="0.35">
      <c r="A36070" s="319"/>
      <c r="B36070" s="315">
        <v>44434.043055637187</v>
      </c>
      <c r="C36070" s="314"/>
      <c r="D36070" s="313" t="s">
        <v>180</v>
      </c>
    </row>
    <row r="36071" spans="1:4" ht="14.5" customHeight="1" x14ac:dyDescent="0.35">
      <c r="A36071" s="319"/>
      <c r="B36071" s="315">
        <v>44434.043750081633</v>
      </c>
      <c r="C36071" s="314"/>
      <c r="D36071" s="313" t="s">
        <v>180</v>
      </c>
    </row>
    <row r="36072" spans="1:4" ht="14.5" customHeight="1" x14ac:dyDescent="0.35">
      <c r="A36072" s="319"/>
      <c r="B36072" s="315">
        <v>44434.04444452608</v>
      </c>
      <c r="C36072" s="314"/>
      <c r="D36072" s="313" t="s">
        <v>180</v>
      </c>
    </row>
    <row r="36073" spans="1:4" ht="14.5" customHeight="1" x14ac:dyDescent="0.35">
      <c r="A36073" s="319"/>
      <c r="B36073" s="315">
        <v>44434.045138970527</v>
      </c>
      <c r="C36073" s="314"/>
      <c r="D36073" s="313" t="s">
        <v>180</v>
      </c>
    </row>
    <row r="36074" spans="1:4" ht="14.5" customHeight="1" x14ac:dyDescent="0.35">
      <c r="A36074" s="319"/>
      <c r="B36074" s="315">
        <v>44434.045833414973</v>
      </c>
      <c r="C36074" s="314"/>
      <c r="D36074" s="313" t="s">
        <v>180</v>
      </c>
    </row>
    <row r="36075" spans="1:4" ht="14.5" customHeight="1" x14ac:dyDescent="0.35">
      <c r="A36075" s="319"/>
      <c r="B36075" s="315">
        <v>44434.04652785942</v>
      </c>
      <c r="C36075" s="314"/>
      <c r="D36075" s="313" t="s">
        <v>180</v>
      </c>
    </row>
    <row r="36076" spans="1:4" ht="14.5" customHeight="1" x14ac:dyDescent="0.35">
      <c r="A36076" s="319"/>
      <c r="B36076" s="315">
        <v>44434.047222303867</v>
      </c>
      <c r="C36076" s="314"/>
      <c r="D36076" s="313" t="s">
        <v>180</v>
      </c>
    </row>
    <row r="36077" spans="1:4" ht="14.5" customHeight="1" x14ac:dyDescent="0.35">
      <c r="A36077" s="319"/>
      <c r="B36077" s="315">
        <v>44434.047916748314</v>
      </c>
      <c r="C36077" s="314"/>
      <c r="D36077" s="313" t="s">
        <v>180</v>
      </c>
    </row>
    <row r="36078" spans="1:4" ht="14.5" customHeight="1" x14ac:dyDescent="0.35">
      <c r="A36078" s="319"/>
      <c r="B36078" s="315">
        <v>44434.04861119276</v>
      </c>
      <c r="C36078" s="314"/>
      <c r="D36078" s="313" t="s">
        <v>180</v>
      </c>
    </row>
    <row r="36079" spans="1:4" ht="14.5" customHeight="1" x14ac:dyDescent="0.35">
      <c r="A36079" s="319"/>
      <c r="B36079" s="315">
        <v>44434.049305637207</v>
      </c>
      <c r="C36079" s="314"/>
      <c r="D36079" s="313" t="s">
        <v>180</v>
      </c>
    </row>
    <row r="36080" spans="1:4" ht="14.5" customHeight="1" x14ac:dyDescent="0.35">
      <c r="A36080" s="319"/>
      <c r="B36080" s="315">
        <v>44434.050000081654</v>
      </c>
      <c r="C36080" s="314"/>
      <c r="D36080" s="313" t="s">
        <v>180</v>
      </c>
    </row>
    <row r="36081" spans="1:4" ht="14.5" customHeight="1" x14ac:dyDescent="0.35">
      <c r="A36081" s="319"/>
      <c r="B36081" s="315">
        <v>44434.0506945261</v>
      </c>
      <c r="C36081" s="314"/>
      <c r="D36081" s="313" t="s">
        <v>180</v>
      </c>
    </row>
    <row r="36082" spans="1:4" ht="14.5" customHeight="1" x14ac:dyDescent="0.35">
      <c r="A36082" s="319"/>
      <c r="B36082" s="315">
        <v>44434.051388970547</v>
      </c>
      <c r="C36082" s="314"/>
      <c r="D36082" s="313" t="s">
        <v>180</v>
      </c>
    </row>
    <row r="36083" spans="1:4" ht="14.5" customHeight="1" x14ac:dyDescent="0.35">
      <c r="A36083" s="319"/>
      <c r="B36083" s="315">
        <v>44434.052083414994</v>
      </c>
      <c r="C36083" s="314"/>
      <c r="D36083" s="313" t="s">
        <v>180</v>
      </c>
    </row>
    <row r="36084" spans="1:4" ht="14.5" customHeight="1" x14ac:dyDescent="0.35">
      <c r="A36084" s="319"/>
      <c r="B36084" s="315">
        <v>44434.052777859441</v>
      </c>
      <c r="C36084" s="314"/>
      <c r="D36084" s="313" t="s">
        <v>180</v>
      </c>
    </row>
    <row r="36085" spans="1:4" ht="14.5" customHeight="1" x14ac:dyDescent="0.35">
      <c r="A36085" s="319"/>
      <c r="B36085" s="315">
        <v>44434.053472303887</v>
      </c>
      <c r="C36085" s="314"/>
      <c r="D36085" s="313" t="s">
        <v>180</v>
      </c>
    </row>
    <row r="36086" spans="1:4" ht="14.5" customHeight="1" x14ac:dyDescent="0.35">
      <c r="A36086" s="319"/>
      <c r="B36086" s="315">
        <v>44434.054166748334</v>
      </c>
      <c r="C36086" s="314"/>
      <c r="D36086" s="313" t="s">
        <v>180</v>
      </c>
    </row>
    <row r="36087" spans="1:4" ht="14.5" customHeight="1" x14ac:dyDescent="0.35">
      <c r="A36087" s="319"/>
      <c r="B36087" s="315">
        <v>44434.054861192781</v>
      </c>
      <c r="C36087" s="314"/>
      <c r="D36087" s="313" t="s">
        <v>180</v>
      </c>
    </row>
    <row r="36088" spans="1:4" ht="14.5" customHeight="1" x14ac:dyDescent="0.35">
      <c r="A36088" s="319"/>
      <c r="B36088" s="315">
        <v>44434.055555637227</v>
      </c>
      <c r="C36088" s="314"/>
      <c r="D36088" s="313" t="s">
        <v>180</v>
      </c>
    </row>
    <row r="36089" spans="1:4" ht="14.5" customHeight="1" x14ac:dyDescent="0.35">
      <c r="A36089" s="319"/>
      <c r="B36089" s="315">
        <v>44434.056250081674</v>
      </c>
      <c r="C36089" s="314"/>
      <c r="D36089" s="313" t="s">
        <v>180</v>
      </c>
    </row>
    <row r="36090" spans="1:4" ht="14.5" customHeight="1" x14ac:dyDescent="0.35">
      <c r="A36090" s="319"/>
      <c r="B36090" s="315">
        <v>44434.056944526121</v>
      </c>
      <c r="C36090" s="314"/>
      <c r="D36090" s="313" t="s">
        <v>180</v>
      </c>
    </row>
    <row r="36091" spans="1:4" ht="14.5" customHeight="1" x14ac:dyDescent="0.35">
      <c r="A36091" s="319"/>
      <c r="B36091" s="315">
        <v>44434.057638970567</v>
      </c>
      <c r="C36091" s="314"/>
      <c r="D36091" s="313" t="s">
        <v>180</v>
      </c>
    </row>
    <row r="36092" spans="1:4" ht="14.5" customHeight="1" x14ac:dyDescent="0.35">
      <c r="A36092" s="319"/>
      <c r="B36092" s="315">
        <v>44434.058333415014</v>
      </c>
      <c r="C36092" s="314"/>
      <c r="D36092" s="313" t="s">
        <v>180</v>
      </c>
    </row>
    <row r="36093" spans="1:4" ht="14.5" customHeight="1" x14ac:dyDescent="0.35">
      <c r="A36093" s="319"/>
      <c r="B36093" s="315">
        <v>44434.059027859461</v>
      </c>
      <c r="C36093" s="314"/>
      <c r="D36093" s="313" t="s">
        <v>180</v>
      </c>
    </row>
    <row r="36094" spans="1:4" ht="14.5" customHeight="1" x14ac:dyDescent="0.35">
      <c r="A36094" s="319"/>
      <c r="B36094" s="315">
        <v>44434.059722303908</v>
      </c>
      <c r="C36094" s="314"/>
      <c r="D36094" s="313" t="s">
        <v>180</v>
      </c>
    </row>
    <row r="36095" spans="1:4" ht="14.5" customHeight="1" x14ac:dyDescent="0.35">
      <c r="A36095" s="319"/>
      <c r="B36095" s="315">
        <v>44434.060416748354</v>
      </c>
      <c r="C36095" s="314"/>
      <c r="D36095" s="313" t="s">
        <v>180</v>
      </c>
    </row>
    <row r="36096" spans="1:4" ht="14.5" customHeight="1" x14ac:dyDescent="0.35">
      <c r="A36096" s="319"/>
      <c r="B36096" s="315">
        <v>44434.061111192801</v>
      </c>
      <c r="C36096" s="314"/>
      <c r="D36096" s="313" t="s">
        <v>180</v>
      </c>
    </row>
    <row r="36097" spans="1:4" ht="14.5" customHeight="1" x14ac:dyDescent="0.35">
      <c r="A36097" s="319"/>
      <c r="B36097" s="315">
        <v>44434.061805637248</v>
      </c>
      <c r="C36097" s="314"/>
      <c r="D36097" s="313" t="s">
        <v>180</v>
      </c>
    </row>
    <row r="36098" spans="1:4" ht="14.5" customHeight="1" x14ac:dyDescent="0.35">
      <c r="A36098" s="319"/>
      <c r="B36098" s="315">
        <v>44434.062500081694</v>
      </c>
      <c r="C36098" s="314"/>
      <c r="D36098" s="313" t="s">
        <v>180</v>
      </c>
    </row>
    <row r="36099" spans="1:4" ht="14.5" customHeight="1" x14ac:dyDescent="0.35">
      <c r="A36099" s="319"/>
      <c r="B36099" s="315">
        <v>44434.063194526141</v>
      </c>
      <c r="C36099" s="314"/>
      <c r="D36099" s="313" t="s">
        <v>180</v>
      </c>
    </row>
    <row r="36100" spans="1:4" ht="14.5" customHeight="1" x14ac:dyDescent="0.35">
      <c r="A36100" s="319"/>
      <c r="B36100" s="315">
        <v>44434.063888970588</v>
      </c>
      <c r="C36100" s="314"/>
      <c r="D36100" s="313" t="s">
        <v>180</v>
      </c>
    </row>
    <row r="36101" spans="1:4" ht="14.5" customHeight="1" x14ac:dyDescent="0.35">
      <c r="A36101" s="319"/>
      <c r="B36101" s="315">
        <v>44434.064583415035</v>
      </c>
      <c r="C36101" s="314"/>
      <c r="D36101" s="313" t="s">
        <v>180</v>
      </c>
    </row>
    <row r="36102" spans="1:4" ht="14.5" customHeight="1" x14ac:dyDescent="0.35">
      <c r="A36102" s="319"/>
      <c r="B36102" s="315">
        <v>44434.065277859481</v>
      </c>
      <c r="C36102" s="314"/>
      <c r="D36102" s="313" t="s">
        <v>180</v>
      </c>
    </row>
    <row r="36103" spans="1:4" ht="14.5" customHeight="1" x14ac:dyDescent="0.35">
      <c r="A36103" s="319"/>
      <c r="B36103" s="315">
        <v>44434.065972303928</v>
      </c>
      <c r="C36103" s="314"/>
      <c r="D36103" s="313" t="s">
        <v>180</v>
      </c>
    </row>
    <row r="36104" spans="1:4" ht="14.5" customHeight="1" x14ac:dyDescent="0.35">
      <c r="A36104" s="319"/>
      <c r="B36104" s="315">
        <v>44434.066666748375</v>
      </c>
      <c r="C36104" s="314"/>
      <c r="D36104" s="313" t="s">
        <v>180</v>
      </c>
    </row>
    <row r="36105" spans="1:4" ht="14.5" customHeight="1" x14ac:dyDescent="0.35">
      <c r="A36105" s="319"/>
      <c r="B36105" s="315">
        <v>44434.067361192821</v>
      </c>
      <c r="C36105" s="314"/>
      <c r="D36105" s="313" t="s">
        <v>180</v>
      </c>
    </row>
    <row r="36106" spans="1:4" ht="14.5" customHeight="1" x14ac:dyDescent="0.35">
      <c r="A36106" s="319"/>
      <c r="B36106" s="315">
        <v>44434.068055637268</v>
      </c>
      <c r="C36106" s="314"/>
      <c r="D36106" s="313" t="s">
        <v>180</v>
      </c>
    </row>
    <row r="36107" spans="1:4" ht="14.5" customHeight="1" x14ac:dyDescent="0.35">
      <c r="A36107" s="319"/>
      <c r="B36107" s="315">
        <v>44434.068750081715</v>
      </c>
      <c r="C36107" s="314"/>
      <c r="D36107" s="313" t="s">
        <v>180</v>
      </c>
    </row>
    <row r="36108" spans="1:4" ht="14.5" customHeight="1" x14ac:dyDescent="0.35">
      <c r="A36108" s="319"/>
      <c r="B36108" s="315">
        <v>44434.069444526162</v>
      </c>
      <c r="C36108" s="314"/>
      <c r="D36108" s="313" t="s">
        <v>180</v>
      </c>
    </row>
    <row r="36109" spans="1:4" ht="14.5" customHeight="1" x14ac:dyDescent="0.35">
      <c r="A36109" s="319"/>
      <c r="B36109" s="315">
        <v>44434.070138970608</v>
      </c>
      <c r="C36109" s="314"/>
      <c r="D36109" s="313" t="s">
        <v>180</v>
      </c>
    </row>
    <row r="36110" spans="1:4" ht="14.5" customHeight="1" x14ac:dyDescent="0.35">
      <c r="A36110" s="319"/>
      <c r="B36110" s="315">
        <v>44434.070833415055</v>
      </c>
      <c r="C36110" s="314"/>
      <c r="D36110" s="313" t="s">
        <v>180</v>
      </c>
    </row>
    <row r="36111" spans="1:4" ht="14.5" customHeight="1" x14ac:dyDescent="0.35">
      <c r="A36111" s="319"/>
      <c r="B36111" s="315">
        <v>44434.071527859502</v>
      </c>
      <c r="C36111" s="314"/>
      <c r="D36111" s="313" t="s">
        <v>180</v>
      </c>
    </row>
    <row r="36112" spans="1:4" ht="14.5" customHeight="1" x14ac:dyDescent="0.35">
      <c r="A36112" s="319"/>
      <c r="B36112" s="315">
        <v>44434.072222303948</v>
      </c>
      <c r="C36112" s="314"/>
      <c r="D36112" s="313" t="s">
        <v>180</v>
      </c>
    </row>
    <row r="36113" spans="1:4" ht="14.5" customHeight="1" x14ac:dyDescent="0.35">
      <c r="A36113" s="319"/>
      <c r="B36113" s="315">
        <v>44434.072916748395</v>
      </c>
      <c r="C36113" s="314"/>
      <c r="D36113" s="313" t="s">
        <v>180</v>
      </c>
    </row>
    <row r="36114" spans="1:4" ht="14.5" customHeight="1" x14ac:dyDescent="0.35">
      <c r="A36114" s="319"/>
      <c r="B36114" s="315">
        <v>44434.073611192842</v>
      </c>
      <c r="C36114" s="314"/>
      <c r="D36114" s="313" t="s">
        <v>180</v>
      </c>
    </row>
    <row r="36115" spans="1:4" ht="14.5" customHeight="1" x14ac:dyDescent="0.35">
      <c r="A36115" s="319"/>
      <c r="B36115" s="315">
        <v>44434.074305637288</v>
      </c>
      <c r="C36115" s="314"/>
      <c r="D36115" s="313" t="s">
        <v>180</v>
      </c>
    </row>
    <row r="36116" spans="1:4" ht="14.5" customHeight="1" x14ac:dyDescent="0.35">
      <c r="A36116" s="319"/>
      <c r="B36116" s="315">
        <v>44434.075000081735</v>
      </c>
      <c r="C36116" s="314"/>
      <c r="D36116" s="313" t="s">
        <v>180</v>
      </c>
    </row>
    <row r="36117" spans="1:4" ht="14.5" customHeight="1" x14ac:dyDescent="0.35">
      <c r="A36117" s="319"/>
      <c r="B36117" s="315">
        <v>44434.075694526182</v>
      </c>
      <c r="C36117" s="314"/>
      <c r="D36117" s="313" t="s">
        <v>180</v>
      </c>
    </row>
    <row r="36118" spans="1:4" ht="14.5" customHeight="1" x14ac:dyDescent="0.35">
      <c r="A36118" s="319"/>
      <c r="B36118" s="315">
        <v>44434.076388970629</v>
      </c>
      <c r="C36118" s="314"/>
      <c r="D36118" s="313" t="s">
        <v>180</v>
      </c>
    </row>
    <row r="36119" spans="1:4" ht="14.5" customHeight="1" x14ac:dyDescent="0.35">
      <c r="A36119" s="319"/>
      <c r="B36119" s="315">
        <v>44434.077083415075</v>
      </c>
      <c r="C36119" s="314"/>
      <c r="D36119" s="313" t="s">
        <v>180</v>
      </c>
    </row>
    <row r="36120" spans="1:4" ht="14.5" customHeight="1" x14ac:dyDescent="0.35">
      <c r="A36120" s="319"/>
      <c r="B36120" s="315">
        <v>44434.077777859522</v>
      </c>
      <c r="C36120" s="314"/>
      <c r="D36120" s="313" t="s">
        <v>180</v>
      </c>
    </row>
    <row r="36121" spans="1:4" ht="14.5" customHeight="1" x14ac:dyDescent="0.35">
      <c r="A36121" s="319"/>
      <c r="B36121" s="315">
        <v>44434.078472303969</v>
      </c>
      <c r="C36121" s="314"/>
      <c r="D36121" s="313" t="s">
        <v>180</v>
      </c>
    </row>
    <row r="36122" spans="1:4" ht="14.5" customHeight="1" x14ac:dyDescent="0.35">
      <c r="A36122" s="319"/>
      <c r="B36122" s="315">
        <v>44434.079166748415</v>
      </c>
      <c r="C36122" s="314"/>
      <c r="D36122" s="313" t="s">
        <v>180</v>
      </c>
    </row>
    <row r="36123" spans="1:4" ht="14.5" customHeight="1" x14ac:dyDescent="0.35">
      <c r="A36123" s="319"/>
      <c r="B36123" s="315">
        <v>44434.079861192862</v>
      </c>
      <c r="C36123" s="314"/>
      <c r="D36123" s="313" t="s">
        <v>180</v>
      </c>
    </row>
    <row r="36124" spans="1:4" ht="14.5" customHeight="1" x14ac:dyDescent="0.35">
      <c r="A36124" s="319"/>
      <c r="B36124" s="315">
        <v>44434.080555637309</v>
      </c>
      <c r="C36124" s="314"/>
      <c r="D36124" s="313" t="s">
        <v>180</v>
      </c>
    </row>
    <row r="36125" spans="1:4" ht="14.5" customHeight="1" x14ac:dyDescent="0.35">
      <c r="A36125" s="319"/>
      <c r="B36125" s="315">
        <v>44434.081250081756</v>
      </c>
      <c r="C36125" s="314"/>
      <c r="D36125" s="313" t="s">
        <v>180</v>
      </c>
    </row>
    <row r="36126" spans="1:4" ht="14.5" customHeight="1" x14ac:dyDescent="0.35">
      <c r="A36126" s="319"/>
      <c r="B36126" s="315">
        <v>44434.081944526202</v>
      </c>
      <c r="C36126" s="314"/>
      <c r="D36126" s="313" t="s">
        <v>180</v>
      </c>
    </row>
    <row r="36127" spans="1:4" ht="14.5" customHeight="1" x14ac:dyDescent="0.35">
      <c r="A36127" s="319"/>
      <c r="B36127" s="315">
        <v>44434.082638970649</v>
      </c>
      <c r="C36127" s="314"/>
      <c r="D36127" s="313" t="s">
        <v>180</v>
      </c>
    </row>
    <row r="36128" spans="1:4" ht="14.5" customHeight="1" x14ac:dyDescent="0.35">
      <c r="A36128" s="319"/>
      <c r="B36128" s="315">
        <v>44434.083333415096</v>
      </c>
      <c r="C36128" s="314"/>
      <c r="D36128" s="313" t="s">
        <v>180</v>
      </c>
    </row>
    <row r="36129" spans="1:4" ht="14.5" customHeight="1" x14ac:dyDescent="0.35">
      <c r="A36129" s="319"/>
      <c r="B36129" s="315">
        <v>44434.084027859542</v>
      </c>
      <c r="C36129" s="314"/>
      <c r="D36129" s="313" t="s">
        <v>180</v>
      </c>
    </row>
    <row r="36130" spans="1:4" ht="14.5" customHeight="1" x14ac:dyDescent="0.35">
      <c r="A36130" s="319"/>
      <c r="B36130" s="315">
        <v>44434.084722303989</v>
      </c>
      <c r="C36130" s="314"/>
      <c r="D36130" s="313" t="s">
        <v>180</v>
      </c>
    </row>
    <row r="36131" spans="1:4" ht="14.5" customHeight="1" x14ac:dyDescent="0.35">
      <c r="A36131" s="319"/>
      <c r="B36131" s="315">
        <v>44434.085416748436</v>
      </c>
      <c r="C36131" s="314"/>
      <c r="D36131" s="313" t="s">
        <v>180</v>
      </c>
    </row>
    <row r="36132" spans="1:4" ht="14.5" customHeight="1" x14ac:dyDescent="0.35">
      <c r="A36132" s="319"/>
      <c r="B36132" s="315">
        <v>44434.086111192883</v>
      </c>
      <c r="C36132" s="314"/>
      <c r="D36132" s="313" t="s">
        <v>180</v>
      </c>
    </row>
    <row r="36133" spans="1:4" ht="14.5" customHeight="1" x14ac:dyDescent="0.35">
      <c r="A36133" s="319"/>
      <c r="B36133" s="315">
        <v>44434.086805637329</v>
      </c>
      <c r="C36133" s="314"/>
      <c r="D36133" s="313" t="s">
        <v>180</v>
      </c>
    </row>
    <row r="36134" spans="1:4" ht="14.5" customHeight="1" x14ac:dyDescent="0.35">
      <c r="A36134" s="319"/>
      <c r="B36134" s="315">
        <v>44434.087500081776</v>
      </c>
      <c r="C36134" s="314"/>
      <c r="D36134" s="313" t="s">
        <v>180</v>
      </c>
    </row>
    <row r="36135" spans="1:4" ht="14.5" customHeight="1" x14ac:dyDescent="0.35">
      <c r="A36135" s="319"/>
      <c r="B36135" s="315">
        <v>44434.088194526223</v>
      </c>
      <c r="C36135" s="314"/>
      <c r="D36135" s="313" t="s">
        <v>180</v>
      </c>
    </row>
    <row r="36136" spans="1:4" ht="14.5" customHeight="1" x14ac:dyDescent="0.35">
      <c r="A36136" s="319"/>
      <c r="B36136" s="315">
        <v>44434.088888970669</v>
      </c>
      <c r="C36136" s="314"/>
      <c r="D36136" s="313" t="s">
        <v>180</v>
      </c>
    </row>
    <row r="36137" spans="1:4" ht="14.5" customHeight="1" x14ac:dyDescent="0.35">
      <c r="A36137" s="319"/>
      <c r="B36137" s="315">
        <v>44434.089583415116</v>
      </c>
      <c r="C36137" s="314"/>
      <c r="D36137" s="313" t="s">
        <v>180</v>
      </c>
    </row>
    <row r="36138" spans="1:4" ht="14.5" customHeight="1" x14ac:dyDescent="0.35">
      <c r="A36138" s="319"/>
      <c r="B36138" s="315">
        <v>44434.090277859563</v>
      </c>
      <c r="C36138" s="314"/>
      <c r="D36138" s="313" t="s">
        <v>180</v>
      </c>
    </row>
    <row r="36139" spans="1:4" ht="14.5" customHeight="1" x14ac:dyDescent="0.35">
      <c r="A36139" s="319"/>
      <c r="B36139" s="315">
        <v>44434.090972304009</v>
      </c>
      <c r="C36139" s="314"/>
      <c r="D36139" s="313" t="s">
        <v>180</v>
      </c>
    </row>
    <row r="36140" spans="1:4" ht="14.5" customHeight="1" x14ac:dyDescent="0.35">
      <c r="A36140" s="319"/>
      <c r="B36140" s="315">
        <v>44434.091666748456</v>
      </c>
      <c r="C36140" s="314"/>
      <c r="D36140" s="313" t="s">
        <v>180</v>
      </c>
    </row>
    <row r="36141" spans="1:4" ht="14.5" customHeight="1" x14ac:dyDescent="0.35">
      <c r="A36141" s="319"/>
      <c r="B36141" s="315">
        <v>44434.092361192903</v>
      </c>
      <c r="C36141" s="314"/>
      <c r="D36141" s="313" t="s">
        <v>180</v>
      </c>
    </row>
    <row r="36142" spans="1:4" ht="14.5" customHeight="1" x14ac:dyDescent="0.35">
      <c r="A36142" s="319"/>
      <c r="B36142" s="315">
        <v>44434.09305563735</v>
      </c>
      <c r="C36142" s="314"/>
      <c r="D36142" s="313" t="s">
        <v>180</v>
      </c>
    </row>
    <row r="36143" spans="1:4" ht="14.5" customHeight="1" x14ac:dyDescent="0.35">
      <c r="A36143" s="319"/>
      <c r="B36143" s="315">
        <v>44434.093750081796</v>
      </c>
      <c r="C36143" s="314"/>
      <c r="D36143" s="313" t="s">
        <v>180</v>
      </c>
    </row>
    <row r="36144" spans="1:4" ht="14.5" customHeight="1" x14ac:dyDescent="0.35">
      <c r="A36144" s="319"/>
      <c r="B36144" s="315">
        <v>44434.094444526243</v>
      </c>
      <c r="C36144" s="314"/>
      <c r="D36144" s="313" t="s">
        <v>180</v>
      </c>
    </row>
    <row r="36145" spans="1:4" ht="14.5" customHeight="1" x14ac:dyDescent="0.35">
      <c r="A36145" s="319"/>
      <c r="B36145" s="315">
        <v>44434.09513897069</v>
      </c>
      <c r="C36145" s="314"/>
      <c r="D36145" s="313" t="s">
        <v>180</v>
      </c>
    </row>
    <row r="36146" spans="1:4" ht="14.5" customHeight="1" x14ac:dyDescent="0.35">
      <c r="A36146" s="319"/>
      <c r="B36146" s="315">
        <v>44434.095833415136</v>
      </c>
      <c r="C36146" s="314"/>
      <c r="D36146" s="313" t="s">
        <v>180</v>
      </c>
    </row>
    <row r="36147" spans="1:4" ht="14.5" customHeight="1" x14ac:dyDescent="0.35">
      <c r="A36147" s="319"/>
      <c r="B36147" s="315">
        <v>44434.096527859583</v>
      </c>
      <c r="C36147" s="314"/>
      <c r="D36147" s="313" t="s">
        <v>180</v>
      </c>
    </row>
    <row r="36148" spans="1:4" ht="14.5" customHeight="1" x14ac:dyDescent="0.35">
      <c r="A36148" s="319"/>
      <c r="B36148" s="315">
        <v>44434.09722230403</v>
      </c>
      <c r="C36148" s="314"/>
      <c r="D36148" s="313" t="s">
        <v>180</v>
      </c>
    </row>
    <row r="36149" spans="1:4" ht="14.5" customHeight="1" x14ac:dyDescent="0.35">
      <c r="A36149" s="319"/>
      <c r="B36149" s="315">
        <v>44434.097916748477</v>
      </c>
      <c r="C36149" s="314"/>
      <c r="D36149" s="313" t="s">
        <v>180</v>
      </c>
    </row>
    <row r="36150" spans="1:4" ht="14.5" customHeight="1" x14ac:dyDescent="0.35">
      <c r="A36150" s="319"/>
      <c r="B36150" s="315">
        <v>44434.098611192923</v>
      </c>
      <c r="C36150" s="314"/>
      <c r="D36150" s="313" t="s">
        <v>180</v>
      </c>
    </row>
    <row r="36151" spans="1:4" ht="14.5" customHeight="1" x14ac:dyDescent="0.35">
      <c r="A36151" s="319"/>
      <c r="B36151" s="315">
        <v>44434.09930563737</v>
      </c>
      <c r="C36151" s="314"/>
      <c r="D36151" s="313" t="s">
        <v>180</v>
      </c>
    </row>
    <row r="36152" spans="1:4" ht="14.5" customHeight="1" x14ac:dyDescent="0.35">
      <c r="A36152" s="319"/>
      <c r="B36152" s="315">
        <v>44434.100000081817</v>
      </c>
      <c r="C36152" s="314"/>
      <c r="D36152" s="313" t="s">
        <v>180</v>
      </c>
    </row>
    <row r="36153" spans="1:4" ht="14.5" customHeight="1" x14ac:dyDescent="0.35">
      <c r="A36153" s="319"/>
      <c r="B36153" s="315">
        <v>44434.100694526263</v>
      </c>
      <c r="C36153" s="314"/>
      <c r="D36153" s="313" t="s">
        <v>180</v>
      </c>
    </row>
    <row r="36154" spans="1:4" ht="14.5" customHeight="1" x14ac:dyDescent="0.35">
      <c r="A36154" s="319"/>
      <c r="B36154" s="315">
        <v>44434.10138897071</v>
      </c>
      <c r="C36154" s="314"/>
      <c r="D36154" s="313" t="s">
        <v>180</v>
      </c>
    </row>
    <row r="36155" spans="1:4" ht="14.5" customHeight="1" x14ac:dyDescent="0.35">
      <c r="A36155" s="319"/>
      <c r="B36155" s="315">
        <v>44434.102083415157</v>
      </c>
      <c r="C36155" s="314"/>
      <c r="D36155" s="313" t="s">
        <v>180</v>
      </c>
    </row>
    <row r="36156" spans="1:4" ht="14.5" customHeight="1" x14ac:dyDescent="0.35">
      <c r="A36156" s="319"/>
      <c r="B36156" s="315">
        <v>44434.102777859604</v>
      </c>
      <c r="C36156" s="314"/>
      <c r="D36156" s="313" t="s">
        <v>180</v>
      </c>
    </row>
    <row r="36157" spans="1:4" ht="14.5" customHeight="1" x14ac:dyDescent="0.35">
      <c r="A36157" s="319"/>
      <c r="B36157" s="315">
        <v>44434.10347230405</v>
      </c>
      <c r="C36157" s="314"/>
      <c r="D36157" s="313" t="s">
        <v>180</v>
      </c>
    </row>
    <row r="36158" spans="1:4" ht="14.5" customHeight="1" x14ac:dyDescent="0.35">
      <c r="A36158" s="319"/>
      <c r="B36158" s="315">
        <v>44434.104166748497</v>
      </c>
      <c r="C36158" s="314"/>
      <c r="D36158" s="313" t="s">
        <v>180</v>
      </c>
    </row>
    <row r="36159" spans="1:4" ht="14.5" customHeight="1" x14ac:dyDescent="0.35">
      <c r="A36159" s="319"/>
      <c r="B36159" s="315">
        <v>44434.104861192944</v>
      </c>
      <c r="C36159" s="314"/>
      <c r="D36159" s="313" t="s">
        <v>180</v>
      </c>
    </row>
    <row r="36160" spans="1:4" ht="14.5" customHeight="1" x14ac:dyDescent="0.35">
      <c r="A36160" s="319"/>
      <c r="B36160" s="315">
        <v>44434.10555563739</v>
      </c>
      <c r="C36160" s="314"/>
      <c r="D36160" s="313" t="s">
        <v>180</v>
      </c>
    </row>
    <row r="36161" spans="1:4" ht="14.5" customHeight="1" x14ac:dyDescent="0.35">
      <c r="A36161" s="319"/>
      <c r="B36161" s="315">
        <v>44434.106250081837</v>
      </c>
      <c r="C36161" s="314"/>
      <c r="D36161" s="313" t="s">
        <v>180</v>
      </c>
    </row>
    <row r="36162" spans="1:4" ht="14.5" customHeight="1" x14ac:dyDescent="0.35">
      <c r="A36162" s="319"/>
      <c r="B36162" s="315">
        <v>44434.106944526284</v>
      </c>
      <c r="C36162" s="314"/>
      <c r="D36162" s="313" t="s">
        <v>180</v>
      </c>
    </row>
    <row r="36163" spans="1:4" ht="14.5" customHeight="1" x14ac:dyDescent="0.35">
      <c r="A36163" s="319"/>
      <c r="B36163" s="315">
        <v>44434.10763897073</v>
      </c>
      <c r="C36163" s="314"/>
      <c r="D36163" s="313" t="s">
        <v>180</v>
      </c>
    </row>
    <row r="36164" spans="1:4" ht="14.5" customHeight="1" x14ac:dyDescent="0.35">
      <c r="A36164" s="319"/>
      <c r="B36164" s="315">
        <v>44434.108333415177</v>
      </c>
      <c r="C36164" s="314"/>
      <c r="D36164" s="313" t="s">
        <v>180</v>
      </c>
    </row>
    <row r="36165" spans="1:4" ht="14.5" customHeight="1" x14ac:dyDescent="0.35">
      <c r="A36165" s="319"/>
      <c r="B36165" s="315">
        <v>44434.109027859624</v>
      </c>
      <c r="C36165" s="314"/>
      <c r="D36165" s="313" t="s">
        <v>180</v>
      </c>
    </row>
    <row r="36166" spans="1:4" ht="14.5" customHeight="1" x14ac:dyDescent="0.35">
      <c r="A36166" s="319"/>
      <c r="B36166" s="315">
        <v>44434.109722304071</v>
      </c>
      <c r="C36166" s="314"/>
      <c r="D36166" s="313" t="s">
        <v>180</v>
      </c>
    </row>
    <row r="36167" spans="1:4" ht="14.5" customHeight="1" x14ac:dyDescent="0.35">
      <c r="A36167" s="319"/>
      <c r="B36167" s="315">
        <v>44434.110416748517</v>
      </c>
      <c r="C36167" s="314"/>
      <c r="D36167" s="313" t="s">
        <v>180</v>
      </c>
    </row>
    <row r="36168" spans="1:4" ht="14.5" customHeight="1" x14ac:dyDescent="0.35">
      <c r="A36168" s="319"/>
      <c r="B36168" s="315">
        <v>44434.111111192964</v>
      </c>
      <c r="C36168" s="314"/>
      <c r="D36168" s="313" t="s">
        <v>180</v>
      </c>
    </row>
    <row r="36169" spans="1:4" ht="14.5" customHeight="1" x14ac:dyDescent="0.35">
      <c r="A36169" s="319"/>
      <c r="B36169" s="315">
        <v>44434.111805637411</v>
      </c>
      <c r="C36169" s="314"/>
      <c r="D36169" s="313" t="s">
        <v>180</v>
      </c>
    </row>
    <row r="36170" spans="1:4" ht="14.5" customHeight="1" x14ac:dyDescent="0.35">
      <c r="A36170" s="319"/>
      <c r="B36170" s="315">
        <v>44434.112500081857</v>
      </c>
      <c r="C36170" s="314"/>
      <c r="D36170" s="313" t="s">
        <v>180</v>
      </c>
    </row>
    <row r="36171" spans="1:4" ht="14.5" customHeight="1" x14ac:dyDescent="0.35">
      <c r="A36171" s="319"/>
      <c r="B36171" s="315">
        <v>44434.113194526304</v>
      </c>
      <c r="C36171" s="314"/>
      <c r="D36171" s="313" t="s">
        <v>180</v>
      </c>
    </row>
    <row r="36172" spans="1:4" ht="14.5" customHeight="1" x14ac:dyDescent="0.35">
      <c r="A36172" s="319"/>
      <c r="B36172" s="315">
        <v>44434.113888970751</v>
      </c>
      <c r="C36172" s="314"/>
      <c r="D36172" s="313" t="s">
        <v>180</v>
      </c>
    </row>
    <row r="36173" spans="1:4" ht="14.5" customHeight="1" x14ac:dyDescent="0.35">
      <c r="A36173" s="319"/>
      <c r="B36173" s="315">
        <v>44434.114583415198</v>
      </c>
      <c r="C36173" s="314"/>
      <c r="D36173" s="313" t="s">
        <v>180</v>
      </c>
    </row>
    <row r="36174" spans="1:4" ht="14.5" customHeight="1" x14ac:dyDescent="0.35">
      <c r="A36174" s="319"/>
      <c r="B36174" s="315">
        <v>44434.115277859644</v>
      </c>
      <c r="C36174" s="314"/>
      <c r="D36174" s="313" t="s">
        <v>180</v>
      </c>
    </row>
    <row r="36175" spans="1:4" ht="14.5" customHeight="1" x14ac:dyDescent="0.35">
      <c r="A36175" s="319"/>
      <c r="B36175" s="315">
        <v>44434.115972304091</v>
      </c>
      <c r="C36175" s="314"/>
      <c r="D36175" s="313" t="s">
        <v>180</v>
      </c>
    </row>
    <row r="36176" spans="1:4" ht="14.5" customHeight="1" x14ac:dyDescent="0.35">
      <c r="A36176" s="319"/>
      <c r="B36176" s="315">
        <v>44434.116666748538</v>
      </c>
      <c r="C36176" s="314"/>
      <c r="D36176" s="313" t="s">
        <v>180</v>
      </c>
    </row>
    <row r="36177" spans="1:4" ht="14.5" customHeight="1" x14ac:dyDescent="0.35">
      <c r="A36177" s="319"/>
      <c r="B36177" s="315">
        <v>44434.117361192984</v>
      </c>
      <c r="C36177" s="314"/>
      <c r="D36177" s="313" t="s">
        <v>180</v>
      </c>
    </row>
    <row r="36178" spans="1:4" ht="14.5" customHeight="1" x14ac:dyDescent="0.35">
      <c r="A36178" s="319"/>
      <c r="B36178" s="315">
        <v>44434.118055637431</v>
      </c>
      <c r="C36178" s="314"/>
      <c r="D36178" s="313" t="s">
        <v>180</v>
      </c>
    </row>
    <row r="36179" spans="1:4" ht="14.5" customHeight="1" x14ac:dyDescent="0.35">
      <c r="A36179" s="319"/>
      <c r="B36179" s="315">
        <v>44434.118750081878</v>
      </c>
      <c r="C36179" s="314"/>
      <c r="D36179" s="313" t="s">
        <v>180</v>
      </c>
    </row>
    <row r="36180" spans="1:4" ht="14.5" customHeight="1" x14ac:dyDescent="0.35">
      <c r="A36180" s="319"/>
      <c r="B36180" s="315">
        <v>44434.119444526325</v>
      </c>
      <c r="C36180" s="314"/>
      <c r="D36180" s="313" t="s">
        <v>180</v>
      </c>
    </row>
    <row r="36181" spans="1:4" ht="14.5" customHeight="1" x14ac:dyDescent="0.35">
      <c r="A36181" s="319"/>
      <c r="B36181" s="315">
        <v>44434.120138970771</v>
      </c>
      <c r="C36181" s="314"/>
      <c r="D36181" s="313" t="s">
        <v>180</v>
      </c>
    </row>
    <row r="36182" spans="1:4" ht="14.5" customHeight="1" x14ac:dyDescent="0.35">
      <c r="A36182" s="319"/>
      <c r="B36182" s="315">
        <v>44434.120833415218</v>
      </c>
      <c r="C36182" s="314"/>
      <c r="D36182" s="313" t="s">
        <v>180</v>
      </c>
    </row>
    <row r="36183" spans="1:4" ht="14.5" customHeight="1" x14ac:dyDescent="0.35">
      <c r="A36183" s="319"/>
      <c r="B36183" s="315">
        <v>44434.121527859665</v>
      </c>
      <c r="C36183" s="314"/>
      <c r="D36183" s="313" t="s">
        <v>180</v>
      </c>
    </row>
    <row r="36184" spans="1:4" ht="14.5" customHeight="1" x14ac:dyDescent="0.35">
      <c r="A36184" s="319"/>
      <c r="B36184" s="315">
        <v>44434.122222304111</v>
      </c>
      <c r="C36184" s="314"/>
      <c r="D36184" s="313" t="s">
        <v>180</v>
      </c>
    </row>
    <row r="36185" spans="1:4" ht="14.5" customHeight="1" x14ac:dyDescent="0.35">
      <c r="A36185" s="319"/>
      <c r="B36185" s="315">
        <v>44434.122916748558</v>
      </c>
      <c r="C36185" s="314"/>
      <c r="D36185" s="313" t="s">
        <v>180</v>
      </c>
    </row>
    <row r="36186" spans="1:4" ht="14.5" customHeight="1" x14ac:dyDescent="0.35">
      <c r="A36186" s="319"/>
      <c r="B36186" s="315">
        <v>44434.123611193005</v>
      </c>
      <c r="C36186" s="314"/>
      <c r="D36186" s="313" t="s">
        <v>180</v>
      </c>
    </row>
    <row r="36187" spans="1:4" ht="14.5" customHeight="1" x14ac:dyDescent="0.35">
      <c r="A36187" s="319"/>
      <c r="B36187" s="315">
        <v>44434.124305637451</v>
      </c>
      <c r="C36187" s="314"/>
      <c r="D36187" s="313" t="s">
        <v>180</v>
      </c>
    </row>
    <row r="36188" spans="1:4" ht="14.5" customHeight="1" x14ac:dyDescent="0.35">
      <c r="A36188" s="319"/>
      <c r="B36188" s="315">
        <v>44434.125000081898</v>
      </c>
      <c r="C36188" s="314"/>
      <c r="D36188" s="313" t="s">
        <v>180</v>
      </c>
    </row>
    <row r="36189" spans="1:4" ht="14.5" customHeight="1" x14ac:dyDescent="0.35">
      <c r="A36189" s="319"/>
      <c r="B36189" s="315">
        <v>44434.125694526345</v>
      </c>
      <c r="C36189" s="314"/>
      <c r="D36189" s="313" t="s">
        <v>180</v>
      </c>
    </row>
    <row r="36190" spans="1:4" ht="14.5" customHeight="1" x14ac:dyDescent="0.35">
      <c r="A36190" s="319"/>
      <c r="B36190" s="315">
        <v>44434.126388970792</v>
      </c>
      <c r="C36190" s="314"/>
      <c r="D36190" s="313" t="s">
        <v>180</v>
      </c>
    </row>
    <row r="36191" spans="1:4" ht="14.5" customHeight="1" x14ac:dyDescent="0.35">
      <c r="A36191" s="319"/>
      <c r="B36191" s="315">
        <v>44434.127083415238</v>
      </c>
      <c r="C36191" s="314"/>
      <c r="D36191" s="313" t="s">
        <v>180</v>
      </c>
    </row>
    <row r="36192" spans="1:4" ht="14.5" customHeight="1" x14ac:dyDescent="0.35">
      <c r="A36192" s="319"/>
      <c r="B36192" s="315">
        <v>44434.127777859685</v>
      </c>
      <c r="C36192" s="314"/>
      <c r="D36192" s="313" t="s">
        <v>180</v>
      </c>
    </row>
    <row r="36193" spans="1:4" ht="14.5" customHeight="1" x14ac:dyDescent="0.35">
      <c r="A36193" s="319"/>
      <c r="B36193" s="315">
        <v>44434.128472304132</v>
      </c>
      <c r="C36193" s="314"/>
      <c r="D36193" s="313" t="s">
        <v>180</v>
      </c>
    </row>
    <row r="36194" spans="1:4" ht="14.5" customHeight="1" x14ac:dyDescent="0.35">
      <c r="A36194" s="319"/>
      <c r="B36194" s="315">
        <v>44434.129166748578</v>
      </c>
      <c r="C36194" s="314"/>
      <c r="D36194" s="313" t="s">
        <v>180</v>
      </c>
    </row>
    <row r="36195" spans="1:4" ht="14.5" customHeight="1" x14ac:dyDescent="0.35">
      <c r="A36195" s="319"/>
      <c r="B36195" s="315">
        <v>44434.129861193025</v>
      </c>
      <c r="C36195" s="314"/>
      <c r="D36195" s="313" t="s">
        <v>180</v>
      </c>
    </row>
    <row r="36196" spans="1:4" ht="14.5" customHeight="1" x14ac:dyDescent="0.35">
      <c r="A36196" s="319"/>
      <c r="B36196" s="315">
        <v>44434.130555637472</v>
      </c>
      <c r="C36196" s="314"/>
      <c r="D36196" s="313" t="s">
        <v>180</v>
      </c>
    </row>
    <row r="36197" spans="1:4" ht="14.5" customHeight="1" x14ac:dyDescent="0.35">
      <c r="A36197" s="319"/>
      <c r="B36197" s="315">
        <v>44434.131250081919</v>
      </c>
      <c r="C36197" s="314"/>
      <c r="D36197" s="313" t="s">
        <v>180</v>
      </c>
    </row>
    <row r="36198" spans="1:4" ht="14.5" customHeight="1" x14ac:dyDescent="0.35">
      <c r="A36198" s="319"/>
      <c r="B36198" s="315">
        <v>44434.131944526365</v>
      </c>
      <c r="C36198" s="314"/>
      <c r="D36198" s="313" t="s">
        <v>180</v>
      </c>
    </row>
    <row r="36199" spans="1:4" ht="14.5" customHeight="1" x14ac:dyDescent="0.35">
      <c r="A36199" s="319"/>
      <c r="B36199" s="315">
        <v>44434.132638970812</v>
      </c>
      <c r="C36199" s="314"/>
      <c r="D36199" s="313" t="s">
        <v>180</v>
      </c>
    </row>
    <row r="36200" spans="1:4" ht="14.5" customHeight="1" x14ac:dyDescent="0.35">
      <c r="A36200" s="319"/>
      <c r="B36200" s="315">
        <v>44434.133333415259</v>
      </c>
      <c r="C36200" s="314"/>
      <c r="D36200" s="313" t="s">
        <v>180</v>
      </c>
    </row>
    <row r="36201" spans="1:4" ht="14.5" customHeight="1" x14ac:dyDescent="0.35">
      <c r="A36201" s="319"/>
      <c r="B36201" s="315">
        <v>44434.134027859705</v>
      </c>
      <c r="C36201" s="314"/>
      <c r="D36201" s="313" t="s">
        <v>180</v>
      </c>
    </row>
    <row r="36202" spans="1:4" ht="14.5" customHeight="1" x14ac:dyDescent="0.35">
      <c r="A36202" s="319"/>
      <c r="B36202" s="315">
        <v>44434.134722304152</v>
      </c>
      <c r="C36202" s="314"/>
      <c r="D36202" s="313" t="s">
        <v>180</v>
      </c>
    </row>
    <row r="36203" spans="1:4" ht="14.5" customHeight="1" x14ac:dyDescent="0.35">
      <c r="A36203" s="319"/>
      <c r="B36203" s="315">
        <v>44434.135416748599</v>
      </c>
      <c r="C36203" s="314"/>
      <c r="D36203" s="313" t="s">
        <v>180</v>
      </c>
    </row>
    <row r="36204" spans="1:4" ht="14.5" customHeight="1" x14ac:dyDescent="0.35">
      <c r="A36204" s="319"/>
      <c r="B36204" s="315">
        <v>44434.136111193046</v>
      </c>
      <c r="C36204" s="314"/>
      <c r="D36204" s="313" t="s">
        <v>180</v>
      </c>
    </row>
    <row r="36205" spans="1:4" ht="14.5" customHeight="1" x14ac:dyDescent="0.35">
      <c r="A36205" s="319"/>
      <c r="B36205" s="315">
        <v>44434.136805637492</v>
      </c>
      <c r="C36205" s="314"/>
      <c r="D36205" s="313" t="s">
        <v>180</v>
      </c>
    </row>
    <row r="36206" spans="1:4" ht="14.5" customHeight="1" x14ac:dyDescent="0.35">
      <c r="A36206" s="319"/>
      <c r="B36206" s="315">
        <v>44434.137500081939</v>
      </c>
      <c r="C36206" s="314"/>
      <c r="D36206" s="313" t="s">
        <v>180</v>
      </c>
    </row>
    <row r="36207" spans="1:4" ht="14.5" customHeight="1" x14ac:dyDescent="0.35">
      <c r="A36207" s="319"/>
      <c r="B36207" s="315">
        <v>44434.138194526386</v>
      </c>
      <c r="C36207" s="314"/>
      <c r="D36207" s="313" t="s">
        <v>180</v>
      </c>
    </row>
    <row r="36208" spans="1:4" ht="14.5" customHeight="1" x14ac:dyDescent="0.35">
      <c r="A36208" s="319"/>
      <c r="B36208" s="315">
        <v>44434.138888970832</v>
      </c>
      <c r="C36208" s="314"/>
      <c r="D36208" s="313" t="s">
        <v>180</v>
      </c>
    </row>
    <row r="36209" spans="1:4" ht="14.5" customHeight="1" x14ac:dyDescent="0.35">
      <c r="A36209" s="319"/>
      <c r="B36209" s="315">
        <v>44434.139583415279</v>
      </c>
      <c r="C36209" s="314"/>
      <c r="D36209" s="313" t="s">
        <v>180</v>
      </c>
    </row>
    <row r="36210" spans="1:4" ht="14.5" customHeight="1" x14ac:dyDescent="0.35">
      <c r="A36210" s="319"/>
      <c r="B36210" s="315">
        <v>44434.140277859726</v>
      </c>
      <c r="C36210" s="314"/>
      <c r="D36210" s="313" t="s">
        <v>180</v>
      </c>
    </row>
    <row r="36211" spans="1:4" ht="14.5" customHeight="1" x14ac:dyDescent="0.35">
      <c r="A36211" s="319"/>
      <c r="B36211" s="315">
        <v>44434.140972304172</v>
      </c>
      <c r="C36211" s="314"/>
      <c r="D36211" s="313" t="s">
        <v>180</v>
      </c>
    </row>
    <row r="36212" spans="1:4" ht="14.5" customHeight="1" x14ac:dyDescent="0.35">
      <c r="A36212" s="319"/>
      <c r="B36212" s="315">
        <v>44434.141666748619</v>
      </c>
      <c r="C36212" s="314"/>
      <c r="D36212" s="313" t="s">
        <v>180</v>
      </c>
    </row>
    <row r="36213" spans="1:4" ht="14.5" customHeight="1" x14ac:dyDescent="0.35">
      <c r="A36213" s="319"/>
      <c r="B36213" s="315">
        <v>44434.142361193066</v>
      </c>
      <c r="C36213" s="314"/>
      <c r="D36213" s="313" t="s">
        <v>180</v>
      </c>
    </row>
    <row r="36214" spans="1:4" ht="14.5" customHeight="1" x14ac:dyDescent="0.35">
      <c r="A36214" s="319"/>
      <c r="B36214" s="315">
        <v>44434.143055637513</v>
      </c>
      <c r="C36214" s="314"/>
      <c r="D36214" s="313" t="s">
        <v>180</v>
      </c>
    </row>
    <row r="36215" spans="1:4" ht="14.5" customHeight="1" x14ac:dyDescent="0.35">
      <c r="A36215" s="319"/>
      <c r="B36215" s="315">
        <v>44434.143750081959</v>
      </c>
      <c r="C36215" s="314"/>
      <c r="D36215" s="313" t="s">
        <v>180</v>
      </c>
    </row>
    <row r="36216" spans="1:4" ht="14.5" customHeight="1" x14ac:dyDescent="0.35">
      <c r="A36216" s="319"/>
      <c r="B36216" s="315">
        <v>44434.144444526406</v>
      </c>
      <c r="C36216" s="314"/>
      <c r="D36216" s="313" t="s">
        <v>180</v>
      </c>
    </row>
    <row r="36217" spans="1:4" ht="14.5" customHeight="1" x14ac:dyDescent="0.35">
      <c r="A36217" s="319"/>
      <c r="B36217" s="315">
        <v>44434.145138970853</v>
      </c>
      <c r="C36217" s="314"/>
      <c r="D36217" s="313" t="s">
        <v>180</v>
      </c>
    </row>
    <row r="36218" spans="1:4" ht="14.5" customHeight="1" x14ac:dyDescent="0.35">
      <c r="A36218" s="319"/>
      <c r="B36218" s="315">
        <v>44434.145833415299</v>
      </c>
      <c r="C36218" s="314"/>
      <c r="D36218" s="313" t="s">
        <v>180</v>
      </c>
    </row>
    <row r="36219" spans="1:4" ht="14.5" customHeight="1" x14ac:dyDescent="0.35">
      <c r="A36219" s="319"/>
      <c r="B36219" s="315">
        <v>44434.146527859746</v>
      </c>
      <c r="C36219" s="314"/>
      <c r="D36219" s="313" t="s">
        <v>180</v>
      </c>
    </row>
    <row r="36220" spans="1:4" ht="14.5" customHeight="1" x14ac:dyDescent="0.35">
      <c r="A36220" s="319"/>
      <c r="B36220" s="315">
        <v>44434.147222304193</v>
      </c>
      <c r="C36220" s="314"/>
      <c r="D36220" s="313" t="s">
        <v>180</v>
      </c>
    </row>
    <row r="36221" spans="1:4" ht="14.5" customHeight="1" x14ac:dyDescent="0.35">
      <c r="A36221" s="319"/>
      <c r="B36221" s="315">
        <v>44434.14791674864</v>
      </c>
      <c r="C36221" s="314"/>
      <c r="D36221" s="313" t="s">
        <v>180</v>
      </c>
    </row>
    <row r="36222" spans="1:4" ht="14.5" customHeight="1" x14ac:dyDescent="0.35">
      <c r="A36222" s="319"/>
      <c r="B36222" s="315">
        <v>44434.148611193086</v>
      </c>
      <c r="C36222" s="314"/>
      <c r="D36222" s="313" t="s">
        <v>180</v>
      </c>
    </row>
    <row r="36223" spans="1:4" ht="14.5" customHeight="1" x14ac:dyDescent="0.35">
      <c r="A36223" s="319"/>
      <c r="B36223" s="315">
        <v>44434.149305637533</v>
      </c>
      <c r="C36223" s="314"/>
      <c r="D36223" s="313" t="s">
        <v>180</v>
      </c>
    </row>
    <row r="36224" spans="1:4" ht="14.5" customHeight="1" x14ac:dyDescent="0.35">
      <c r="A36224" s="319"/>
      <c r="B36224" s="315">
        <v>44434.15000008198</v>
      </c>
      <c r="C36224" s="314"/>
      <c r="D36224" s="313" t="s">
        <v>180</v>
      </c>
    </row>
    <row r="36225" spans="1:4" ht="14.5" customHeight="1" x14ac:dyDescent="0.35">
      <c r="A36225" s="319"/>
      <c r="B36225" s="315">
        <v>44434.150694526426</v>
      </c>
      <c r="C36225" s="314"/>
      <c r="D36225" s="313" t="s">
        <v>180</v>
      </c>
    </row>
    <row r="36226" spans="1:4" ht="14.5" customHeight="1" x14ac:dyDescent="0.35">
      <c r="A36226" s="319"/>
      <c r="B36226" s="315">
        <v>44434.151388970873</v>
      </c>
      <c r="C36226" s="314"/>
      <c r="D36226" s="313" t="s">
        <v>180</v>
      </c>
    </row>
    <row r="36227" spans="1:4" ht="14.5" customHeight="1" x14ac:dyDescent="0.35">
      <c r="A36227" s="319"/>
      <c r="B36227" s="315">
        <v>44434.15208341532</v>
      </c>
      <c r="C36227" s="314"/>
      <c r="D36227" s="313" t="s">
        <v>180</v>
      </c>
    </row>
    <row r="36228" spans="1:4" ht="14.5" customHeight="1" x14ac:dyDescent="0.35">
      <c r="A36228" s="319"/>
      <c r="B36228" s="315">
        <v>44434.152777859767</v>
      </c>
      <c r="C36228" s="314"/>
      <c r="D36228" s="313" t="s">
        <v>180</v>
      </c>
    </row>
    <row r="36229" spans="1:4" ht="14.5" customHeight="1" x14ac:dyDescent="0.35">
      <c r="A36229" s="319"/>
      <c r="B36229" s="315">
        <v>44434.153472304213</v>
      </c>
      <c r="C36229" s="314"/>
      <c r="D36229" s="313" t="s">
        <v>180</v>
      </c>
    </row>
    <row r="36230" spans="1:4" ht="14.5" customHeight="1" x14ac:dyDescent="0.35">
      <c r="A36230" s="319"/>
      <c r="B36230" s="315">
        <v>44434.15416674866</v>
      </c>
      <c r="C36230" s="314"/>
      <c r="D36230" s="313" t="s">
        <v>180</v>
      </c>
    </row>
    <row r="36231" spans="1:4" ht="14.5" customHeight="1" x14ac:dyDescent="0.35">
      <c r="A36231" s="319"/>
      <c r="B36231" s="315">
        <v>44434.154861193107</v>
      </c>
      <c r="C36231" s="314"/>
      <c r="D36231" s="313" t="s">
        <v>180</v>
      </c>
    </row>
    <row r="36232" spans="1:4" ht="14.5" customHeight="1" x14ac:dyDescent="0.35">
      <c r="A36232" s="319"/>
      <c r="B36232" s="315">
        <v>44434.155555637553</v>
      </c>
      <c r="C36232" s="314"/>
      <c r="D36232" s="313" t="s">
        <v>180</v>
      </c>
    </row>
    <row r="36233" spans="1:4" ht="14.5" customHeight="1" x14ac:dyDescent="0.35">
      <c r="A36233" s="319"/>
      <c r="B36233" s="315">
        <v>44434.156250082</v>
      </c>
      <c r="C36233" s="314"/>
      <c r="D36233" s="313" t="s">
        <v>180</v>
      </c>
    </row>
    <row r="36234" spans="1:4" ht="14.5" customHeight="1" x14ac:dyDescent="0.35">
      <c r="A36234" s="319"/>
      <c r="B36234" s="315">
        <v>44434.156944526447</v>
      </c>
      <c r="C36234" s="314"/>
      <c r="D36234" s="313" t="s">
        <v>180</v>
      </c>
    </row>
    <row r="36235" spans="1:4" ht="14.5" customHeight="1" x14ac:dyDescent="0.35">
      <c r="A36235" s="319"/>
      <c r="B36235" s="315">
        <v>44434.157638970893</v>
      </c>
      <c r="C36235" s="314"/>
      <c r="D36235" s="313" t="s">
        <v>180</v>
      </c>
    </row>
    <row r="36236" spans="1:4" ht="14.5" customHeight="1" x14ac:dyDescent="0.35">
      <c r="A36236" s="319"/>
      <c r="B36236" s="315">
        <v>44434.15833341534</v>
      </c>
      <c r="C36236" s="314"/>
      <c r="D36236" s="313" t="s">
        <v>180</v>
      </c>
    </row>
    <row r="36237" spans="1:4" ht="14.5" customHeight="1" x14ac:dyDescent="0.35">
      <c r="A36237" s="319"/>
      <c r="B36237" s="315">
        <v>44434.159027859787</v>
      </c>
      <c r="C36237" s="314"/>
      <c r="D36237" s="313" t="s">
        <v>180</v>
      </c>
    </row>
    <row r="36238" spans="1:4" ht="14.5" customHeight="1" x14ac:dyDescent="0.35">
      <c r="A36238" s="319"/>
      <c r="B36238" s="315">
        <v>44434.159722304234</v>
      </c>
      <c r="C36238" s="314"/>
      <c r="D36238" s="313" t="s">
        <v>180</v>
      </c>
    </row>
    <row r="36239" spans="1:4" ht="14.5" customHeight="1" x14ac:dyDescent="0.35">
      <c r="A36239" s="319"/>
      <c r="B36239" s="315">
        <v>44434.16041674868</v>
      </c>
      <c r="C36239" s="314"/>
      <c r="D36239" s="313" t="s">
        <v>180</v>
      </c>
    </row>
    <row r="36240" spans="1:4" ht="14.5" customHeight="1" x14ac:dyDescent="0.35">
      <c r="A36240" s="319"/>
      <c r="B36240" s="315">
        <v>44434.161111193127</v>
      </c>
      <c r="C36240" s="314"/>
      <c r="D36240" s="313" t="s">
        <v>180</v>
      </c>
    </row>
    <row r="36241" spans="1:4" ht="14.5" customHeight="1" x14ac:dyDescent="0.35">
      <c r="A36241" s="319"/>
      <c r="B36241" s="315">
        <v>44434.161805637574</v>
      </c>
      <c r="C36241" s="314"/>
      <c r="D36241" s="313" t="s">
        <v>180</v>
      </c>
    </row>
    <row r="36242" spans="1:4" ht="14.5" customHeight="1" x14ac:dyDescent="0.35">
      <c r="A36242" s="319"/>
      <c r="B36242" s="315">
        <v>44434.16250008202</v>
      </c>
      <c r="C36242" s="314"/>
      <c r="D36242" s="313" t="s">
        <v>180</v>
      </c>
    </row>
    <row r="36243" spans="1:4" ht="14.5" customHeight="1" x14ac:dyDescent="0.35">
      <c r="A36243" s="319"/>
      <c r="B36243" s="315">
        <v>44434.163194526467</v>
      </c>
      <c r="C36243" s="314"/>
      <c r="D36243" s="313" t="s">
        <v>180</v>
      </c>
    </row>
    <row r="36244" spans="1:4" ht="14.5" customHeight="1" x14ac:dyDescent="0.35">
      <c r="A36244" s="319"/>
      <c r="B36244" s="315">
        <v>44434.163888970914</v>
      </c>
      <c r="C36244" s="314"/>
      <c r="D36244" s="313" t="s">
        <v>180</v>
      </c>
    </row>
    <row r="36245" spans="1:4" ht="14.5" customHeight="1" x14ac:dyDescent="0.35">
      <c r="A36245" s="319"/>
      <c r="B36245" s="315">
        <v>44434.164583415361</v>
      </c>
      <c r="C36245" s="314"/>
      <c r="D36245" s="313" t="s">
        <v>180</v>
      </c>
    </row>
    <row r="36246" spans="1:4" ht="14.5" customHeight="1" x14ac:dyDescent="0.35">
      <c r="A36246" s="319"/>
      <c r="B36246" s="315">
        <v>44434.165277859807</v>
      </c>
      <c r="C36246" s="314"/>
      <c r="D36246" s="313" t="s">
        <v>180</v>
      </c>
    </row>
    <row r="36247" spans="1:4" ht="14.5" customHeight="1" x14ac:dyDescent="0.35">
      <c r="A36247" s="319"/>
      <c r="B36247" s="315">
        <v>44434.165972304254</v>
      </c>
      <c r="C36247" s="314"/>
      <c r="D36247" s="313" t="s">
        <v>180</v>
      </c>
    </row>
    <row r="36248" spans="1:4" ht="14.5" customHeight="1" x14ac:dyDescent="0.35">
      <c r="A36248" s="319"/>
      <c r="B36248" s="315">
        <v>44434.166666748701</v>
      </c>
      <c r="C36248" s="314"/>
      <c r="D36248" s="313" t="s">
        <v>180</v>
      </c>
    </row>
    <row r="36249" spans="1:4" ht="14.5" customHeight="1" x14ac:dyDescent="0.35">
      <c r="A36249" s="319"/>
      <c r="B36249" s="315">
        <v>44434.167361193147</v>
      </c>
      <c r="C36249" s="314"/>
      <c r="D36249" s="313" t="s">
        <v>180</v>
      </c>
    </row>
    <row r="36250" spans="1:4" ht="14.5" customHeight="1" x14ac:dyDescent="0.35">
      <c r="A36250" s="319"/>
      <c r="B36250" s="315">
        <v>44434.168055637594</v>
      </c>
      <c r="C36250" s="314"/>
      <c r="D36250" s="313" t="s">
        <v>180</v>
      </c>
    </row>
    <row r="36251" spans="1:4" ht="14.5" customHeight="1" x14ac:dyDescent="0.35">
      <c r="A36251" s="319"/>
      <c r="B36251" s="315">
        <v>44434.168750082041</v>
      </c>
      <c r="C36251" s="314"/>
      <c r="D36251" s="313" t="s">
        <v>180</v>
      </c>
    </row>
    <row r="36252" spans="1:4" ht="14.5" customHeight="1" x14ac:dyDescent="0.35">
      <c r="A36252" s="319"/>
      <c r="B36252" s="315">
        <v>44434.169444526487</v>
      </c>
      <c r="C36252" s="314"/>
      <c r="D36252" s="313" t="s">
        <v>180</v>
      </c>
    </row>
    <row r="36253" spans="1:4" ht="14.5" customHeight="1" x14ac:dyDescent="0.35">
      <c r="A36253" s="319"/>
      <c r="B36253" s="315">
        <v>44434.170138970934</v>
      </c>
      <c r="C36253" s="314"/>
      <c r="D36253" s="313" t="s">
        <v>180</v>
      </c>
    </row>
    <row r="36254" spans="1:4" ht="14.5" customHeight="1" x14ac:dyDescent="0.35">
      <c r="A36254" s="319"/>
      <c r="B36254" s="315">
        <v>44434.170833415381</v>
      </c>
      <c r="C36254" s="314"/>
      <c r="D36254" s="313" t="s">
        <v>180</v>
      </c>
    </row>
    <row r="36255" spans="1:4" ht="14.5" customHeight="1" x14ac:dyDescent="0.35">
      <c r="A36255" s="319"/>
      <c r="B36255" s="315">
        <v>44434.171527859828</v>
      </c>
      <c r="C36255" s="314"/>
      <c r="D36255" s="313" t="s">
        <v>180</v>
      </c>
    </row>
    <row r="36256" spans="1:4" ht="14.5" customHeight="1" x14ac:dyDescent="0.35">
      <c r="A36256" s="319"/>
      <c r="B36256" s="315">
        <v>44434.172222304274</v>
      </c>
      <c r="C36256" s="314"/>
      <c r="D36256" s="313" t="s">
        <v>180</v>
      </c>
    </row>
    <row r="36257" spans="1:4" ht="14.5" customHeight="1" x14ac:dyDescent="0.35">
      <c r="A36257" s="319"/>
      <c r="B36257" s="315">
        <v>44434.172916748721</v>
      </c>
      <c r="C36257" s="314"/>
      <c r="D36257" s="313" t="s">
        <v>180</v>
      </c>
    </row>
    <row r="36258" spans="1:4" ht="14.5" customHeight="1" x14ac:dyDescent="0.35">
      <c r="A36258" s="319"/>
      <c r="B36258" s="315">
        <v>44434.173611193168</v>
      </c>
      <c r="C36258" s="314"/>
      <c r="D36258" s="313" t="s">
        <v>180</v>
      </c>
    </row>
    <row r="36259" spans="1:4" ht="14.5" customHeight="1" x14ac:dyDescent="0.35">
      <c r="A36259" s="319"/>
      <c r="B36259" s="315">
        <v>44434.174305637614</v>
      </c>
      <c r="C36259" s="314"/>
      <c r="D36259" s="313" t="s">
        <v>180</v>
      </c>
    </row>
    <row r="36260" spans="1:4" ht="14.5" customHeight="1" x14ac:dyDescent="0.35">
      <c r="A36260" s="319"/>
      <c r="B36260" s="315">
        <v>44434.175000082061</v>
      </c>
      <c r="C36260" s="314"/>
      <c r="D36260" s="313" t="s">
        <v>180</v>
      </c>
    </row>
    <row r="36261" spans="1:4" ht="14.5" customHeight="1" x14ac:dyDescent="0.35">
      <c r="A36261" s="319"/>
      <c r="B36261" s="315">
        <v>44434.175694526508</v>
      </c>
      <c r="C36261" s="314"/>
      <c r="D36261" s="313" t="s">
        <v>180</v>
      </c>
    </row>
    <row r="36262" spans="1:4" ht="14.5" customHeight="1" x14ac:dyDescent="0.35">
      <c r="A36262" s="319"/>
      <c r="B36262" s="315">
        <v>44434.176388970955</v>
      </c>
      <c r="C36262" s="314"/>
      <c r="D36262" s="313" t="s">
        <v>180</v>
      </c>
    </row>
    <row r="36263" spans="1:4" ht="14.5" customHeight="1" x14ac:dyDescent="0.35">
      <c r="A36263" s="319"/>
      <c r="B36263" s="315">
        <v>44434.177083415401</v>
      </c>
      <c r="C36263" s="314"/>
      <c r="D36263" s="313" t="s">
        <v>180</v>
      </c>
    </row>
    <row r="36264" spans="1:4" ht="14.5" customHeight="1" x14ac:dyDescent="0.35">
      <c r="A36264" s="319"/>
      <c r="B36264" s="315">
        <v>44434.177777859848</v>
      </c>
      <c r="C36264" s="314"/>
      <c r="D36264" s="313" t="s">
        <v>180</v>
      </c>
    </row>
    <row r="36265" spans="1:4" ht="14.5" customHeight="1" x14ac:dyDescent="0.35">
      <c r="A36265" s="319"/>
      <c r="B36265" s="315">
        <v>44434.178472304295</v>
      </c>
      <c r="C36265" s="314"/>
      <c r="D36265" s="313" t="s">
        <v>180</v>
      </c>
    </row>
    <row r="36266" spans="1:4" ht="14.5" customHeight="1" x14ac:dyDescent="0.35">
      <c r="A36266" s="319"/>
      <c r="B36266" s="315">
        <v>44434.179166748741</v>
      </c>
      <c r="C36266" s="314"/>
      <c r="D36266" s="313" t="s">
        <v>180</v>
      </c>
    </row>
    <row r="36267" spans="1:4" ht="14.5" customHeight="1" x14ac:dyDescent="0.35">
      <c r="A36267" s="319"/>
      <c r="B36267" s="315">
        <v>44434.179861193188</v>
      </c>
      <c r="C36267" s="314"/>
      <c r="D36267" s="313" t="s">
        <v>180</v>
      </c>
    </row>
    <row r="36268" spans="1:4" ht="14.5" customHeight="1" x14ac:dyDescent="0.35">
      <c r="A36268" s="319"/>
      <c r="B36268" s="315">
        <v>44434.180555637635</v>
      </c>
      <c r="C36268" s="314"/>
      <c r="D36268" s="313" t="s">
        <v>180</v>
      </c>
    </row>
    <row r="36269" spans="1:4" ht="14.5" customHeight="1" x14ac:dyDescent="0.35">
      <c r="A36269" s="319"/>
      <c r="B36269" s="315">
        <v>44434.181250082082</v>
      </c>
      <c r="C36269" s="314"/>
      <c r="D36269" s="313" t="s">
        <v>180</v>
      </c>
    </row>
    <row r="36270" spans="1:4" ht="14.5" customHeight="1" x14ac:dyDescent="0.35">
      <c r="A36270" s="319"/>
      <c r="B36270" s="315">
        <v>44434.181944526528</v>
      </c>
      <c r="C36270" s="314"/>
      <c r="D36270" s="313" t="s">
        <v>180</v>
      </c>
    </row>
    <row r="36271" spans="1:4" ht="14.5" customHeight="1" x14ac:dyDescent="0.35">
      <c r="A36271" s="319"/>
      <c r="B36271" s="315">
        <v>44434.182638970975</v>
      </c>
      <c r="C36271" s="314"/>
      <c r="D36271" s="313" t="s">
        <v>180</v>
      </c>
    </row>
    <row r="36272" spans="1:4" ht="14.5" customHeight="1" x14ac:dyDescent="0.35">
      <c r="A36272" s="319"/>
      <c r="B36272" s="315">
        <v>44434.183333415422</v>
      </c>
      <c r="C36272" s="314"/>
      <c r="D36272" s="313" t="s">
        <v>180</v>
      </c>
    </row>
    <row r="36273" spans="1:4" ht="14.5" customHeight="1" x14ac:dyDescent="0.35">
      <c r="A36273" s="319"/>
      <c r="B36273" s="315">
        <v>44434.184027859868</v>
      </c>
      <c r="C36273" s="314"/>
      <c r="D36273" s="313" t="s">
        <v>180</v>
      </c>
    </row>
    <row r="36274" spans="1:4" ht="14.5" customHeight="1" x14ac:dyDescent="0.35">
      <c r="A36274" s="319"/>
      <c r="B36274" s="315">
        <v>44434.184722304315</v>
      </c>
      <c r="C36274" s="314"/>
      <c r="D36274" s="313" t="s">
        <v>180</v>
      </c>
    </row>
    <row r="36275" spans="1:4" ht="14.5" customHeight="1" x14ac:dyDescent="0.35">
      <c r="A36275" s="319"/>
      <c r="B36275" s="315">
        <v>44434.185416748762</v>
      </c>
      <c r="C36275" s="314"/>
      <c r="D36275" s="313" t="s">
        <v>180</v>
      </c>
    </row>
    <row r="36276" spans="1:4" ht="14.5" customHeight="1" x14ac:dyDescent="0.35">
      <c r="A36276" s="319"/>
      <c r="B36276" s="315">
        <v>44434.186111193208</v>
      </c>
      <c r="C36276" s="314"/>
      <c r="D36276" s="313" t="s">
        <v>180</v>
      </c>
    </row>
    <row r="36277" spans="1:4" ht="14.5" customHeight="1" x14ac:dyDescent="0.35">
      <c r="A36277" s="319"/>
      <c r="B36277" s="315">
        <v>44434.186805637655</v>
      </c>
      <c r="C36277" s="314"/>
      <c r="D36277" s="313" t="s">
        <v>180</v>
      </c>
    </row>
    <row r="36278" spans="1:4" ht="14.5" customHeight="1" x14ac:dyDescent="0.35">
      <c r="A36278" s="319"/>
      <c r="B36278" s="315">
        <v>44434.187500082102</v>
      </c>
      <c r="C36278" s="314"/>
      <c r="D36278" s="313" t="s">
        <v>180</v>
      </c>
    </row>
    <row r="36279" spans="1:4" ht="14.5" customHeight="1" x14ac:dyDescent="0.35">
      <c r="A36279" s="319"/>
      <c r="B36279" s="315">
        <v>44434.188194526549</v>
      </c>
      <c r="C36279" s="314"/>
      <c r="D36279" s="313" t="s">
        <v>180</v>
      </c>
    </row>
    <row r="36280" spans="1:4" ht="14.5" customHeight="1" x14ac:dyDescent="0.35">
      <c r="A36280" s="319"/>
      <c r="B36280" s="315">
        <v>44434.188888970995</v>
      </c>
      <c r="C36280" s="314"/>
      <c r="D36280" s="313" t="s">
        <v>180</v>
      </c>
    </row>
    <row r="36281" spans="1:4" ht="14.5" customHeight="1" x14ac:dyDescent="0.35">
      <c r="A36281" s="319"/>
      <c r="B36281" s="315">
        <v>44434.189583415442</v>
      </c>
      <c r="C36281" s="314"/>
      <c r="D36281" s="313" t="s">
        <v>180</v>
      </c>
    </row>
    <row r="36282" spans="1:4" ht="14.5" customHeight="1" x14ac:dyDescent="0.35">
      <c r="A36282" s="319"/>
      <c r="B36282" s="315">
        <v>44434.190277859889</v>
      </c>
      <c r="C36282" s="314"/>
      <c r="D36282" s="313" t="s">
        <v>180</v>
      </c>
    </row>
    <row r="36283" spans="1:4" ht="14.5" customHeight="1" x14ac:dyDescent="0.35">
      <c r="A36283" s="319"/>
      <c r="B36283" s="315">
        <v>44434.190972304335</v>
      </c>
      <c r="C36283" s="314"/>
      <c r="D36283" s="313" t="s">
        <v>180</v>
      </c>
    </row>
    <row r="36284" spans="1:4" ht="14.5" customHeight="1" x14ac:dyDescent="0.35">
      <c r="A36284" s="319"/>
      <c r="B36284" s="315">
        <v>44434.191666748782</v>
      </c>
      <c r="C36284" s="314"/>
      <c r="D36284" s="313" t="s">
        <v>180</v>
      </c>
    </row>
    <row r="36285" spans="1:4" ht="14.5" customHeight="1" x14ac:dyDescent="0.35">
      <c r="A36285" s="319"/>
      <c r="B36285" s="315">
        <v>44434.192361193229</v>
      </c>
      <c r="C36285" s="314"/>
      <c r="D36285" s="313" t="s">
        <v>180</v>
      </c>
    </row>
    <row r="36286" spans="1:4" ht="14.5" customHeight="1" x14ac:dyDescent="0.35">
      <c r="A36286" s="319"/>
      <c r="B36286" s="315">
        <v>44434.193055637676</v>
      </c>
      <c r="C36286" s="314"/>
      <c r="D36286" s="313" t="s">
        <v>180</v>
      </c>
    </row>
    <row r="36287" spans="1:4" ht="14.5" customHeight="1" x14ac:dyDescent="0.35">
      <c r="A36287" s="319"/>
      <c r="B36287" s="315">
        <v>44434.193750082122</v>
      </c>
      <c r="C36287" s="314"/>
      <c r="D36287" s="313" t="s">
        <v>180</v>
      </c>
    </row>
    <row r="36288" spans="1:4" ht="14.5" customHeight="1" x14ac:dyDescent="0.35">
      <c r="A36288" s="319"/>
      <c r="B36288" s="315">
        <v>44434.194444526569</v>
      </c>
      <c r="C36288" s="314"/>
      <c r="D36288" s="313" t="s">
        <v>180</v>
      </c>
    </row>
    <row r="36289" spans="1:4" ht="14.5" customHeight="1" x14ac:dyDescent="0.35">
      <c r="A36289" s="319"/>
      <c r="B36289" s="315">
        <v>44434.195138971016</v>
      </c>
      <c r="C36289" s="314"/>
      <c r="D36289" s="313" t="s">
        <v>180</v>
      </c>
    </row>
    <row r="36290" spans="1:4" ht="14.5" customHeight="1" x14ac:dyDescent="0.35">
      <c r="A36290" s="319"/>
      <c r="B36290" s="315">
        <v>44434.195833415462</v>
      </c>
      <c r="C36290" s="314"/>
      <c r="D36290" s="313" t="s">
        <v>180</v>
      </c>
    </row>
    <row r="36291" spans="1:4" ht="14.5" customHeight="1" x14ac:dyDescent="0.35">
      <c r="A36291" s="319"/>
      <c r="B36291" s="315">
        <v>44434.196527859909</v>
      </c>
      <c r="C36291" s="314"/>
      <c r="D36291" s="313" t="s">
        <v>180</v>
      </c>
    </row>
    <row r="36292" spans="1:4" ht="14.5" customHeight="1" x14ac:dyDescent="0.35">
      <c r="A36292" s="319"/>
      <c r="B36292" s="315">
        <v>44434.197222304356</v>
      </c>
      <c r="C36292" s="314"/>
      <c r="D36292" s="313" t="s">
        <v>180</v>
      </c>
    </row>
    <row r="36293" spans="1:4" ht="14.5" customHeight="1" x14ac:dyDescent="0.35">
      <c r="A36293" s="319"/>
      <c r="B36293" s="315">
        <v>44434.197916748803</v>
      </c>
      <c r="C36293" s="314"/>
      <c r="D36293" s="313" t="s">
        <v>180</v>
      </c>
    </row>
    <row r="36294" spans="1:4" ht="14.5" customHeight="1" x14ac:dyDescent="0.35">
      <c r="A36294" s="319"/>
      <c r="B36294" s="315">
        <v>44434.198611193249</v>
      </c>
      <c r="C36294" s="314"/>
      <c r="D36294" s="313" t="s">
        <v>180</v>
      </c>
    </row>
    <row r="36295" spans="1:4" ht="14.5" customHeight="1" x14ac:dyDescent="0.35">
      <c r="A36295" s="319"/>
      <c r="B36295" s="315">
        <v>44434.199305637696</v>
      </c>
      <c r="C36295" s="314"/>
      <c r="D36295" s="313" t="s">
        <v>180</v>
      </c>
    </row>
    <row r="36296" spans="1:4" ht="14.5" customHeight="1" x14ac:dyDescent="0.35">
      <c r="A36296" s="319"/>
      <c r="B36296" s="315">
        <v>44434.200000082143</v>
      </c>
      <c r="C36296" s="314"/>
      <c r="D36296" s="313" t="s">
        <v>180</v>
      </c>
    </row>
    <row r="36297" spans="1:4" ht="14.5" customHeight="1" x14ac:dyDescent="0.35">
      <c r="A36297" s="319"/>
      <c r="B36297" s="315">
        <v>44434.200694526589</v>
      </c>
      <c r="C36297" s="314"/>
      <c r="D36297" s="313" t="s">
        <v>180</v>
      </c>
    </row>
    <row r="36298" spans="1:4" ht="14.5" customHeight="1" x14ac:dyDescent="0.35">
      <c r="A36298" s="319"/>
      <c r="B36298" s="315">
        <v>44434.201388971036</v>
      </c>
      <c r="C36298" s="314"/>
      <c r="D36298" s="313" t="s">
        <v>180</v>
      </c>
    </row>
    <row r="36299" spans="1:4" ht="14.5" customHeight="1" x14ac:dyDescent="0.35">
      <c r="A36299" s="319"/>
      <c r="B36299" s="315">
        <v>44434.202083415483</v>
      </c>
      <c r="C36299" s="314"/>
      <c r="D36299" s="313" t="s">
        <v>180</v>
      </c>
    </row>
    <row r="36300" spans="1:4" ht="14.5" customHeight="1" x14ac:dyDescent="0.35">
      <c r="A36300" s="319"/>
      <c r="B36300" s="315">
        <v>44434.202777859929</v>
      </c>
      <c r="C36300" s="314"/>
      <c r="D36300" s="313" t="s">
        <v>180</v>
      </c>
    </row>
    <row r="36301" spans="1:4" ht="14.5" customHeight="1" x14ac:dyDescent="0.35">
      <c r="A36301" s="319"/>
      <c r="B36301" s="315">
        <v>44434.203472304376</v>
      </c>
      <c r="C36301" s="314"/>
      <c r="D36301" s="313" t="s">
        <v>180</v>
      </c>
    </row>
    <row r="36302" spans="1:4" ht="14.5" customHeight="1" x14ac:dyDescent="0.35">
      <c r="A36302" s="319"/>
      <c r="B36302" s="315">
        <v>44434.204166748823</v>
      </c>
      <c r="C36302" s="314"/>
      <c r="D36302" s="313" t="s">
        <v>180</v>
      </c>
    </row>
    <row r="36303" spans="1:4" ht="14.5" customHeight="1" x14ac:dyDescent="0.35">
      <c r="A36303" s="319"/>
      <c r="B36303" s="315">
        <v>44434.20486119327</v>
      </c>
      <c r="C36303" s="314"/>
      <c r="D36303" s="313" t="s">
        <v>180</v>
      </c>
    </row>
    <row r="36304" spans="1:4" ht="14.5" customHeight="1" x14ac:dyDescent="0.35">
      <c r="A36304" s="319"/>
      <c r="B36304" s="315">
        <v>44434.205555637716</v>
      </c>
      <c r="C36304" s="314"/>
      <c r="D36304" s="313" t="s">
        <v>180</v>
      </c>
    </row>
    <row r="36305" spans="1:4" ht="14.5" customHeight="1" x14ac:dyDescent="0.35">
      <c r="A36305" s="319"/>
      <c r="B36305" s="315">
        <v>44434.206250082163</v>
      </c>
      <c r="C36305" s="314"/>
      <c r="D36305" s="313" t="s">
        <v>180</v>
      </c>
    </row>
    <row r="36306" spans="1:4" ht="14.5" customHeight="1" x14ac:dyDescent="0.35">
      <c r="A36306" s="319"/>
      <c r="B36306" s="315">
        <v>44434.20694452661</v>
      </c>
      <c r="C36306" s="314"/>
      <c r="D36306" s="313" t="s">
        <v>180</v>
      </c>
    </row>
    <row r="36307" spans="1:4" ht="14.5" customHeight="1" x14ac:dyDescent="0.35">
      <c r="A36307" s="319"/>
      <c r="B36307" s="315">
        <v>44434.207638971056</v>
      </c>
      <c r="C36307" s="314"/>
      <c r="D36307" s="313" t="s">
        <v>180</v>
      </c>
    </row>
    <row r="36308" spans="1:4" ht="14.5" customHeight="1" x14ac:dyDescent="0.35">
      <c r="A36308" s="319"/>
      <c r="B36308" s="315">
        <v>44434.208333415503</v>
      </c>
      <c r="C36308" s="314"/>
      <c r="D36308" s="313" t="s">
        <v>180</v>
      </c>
    </row>
    <row r="36309" spans="1:4" ht="14.5" customHeight="1" x14ac:dyDescent="0.35">
      <c r="A36309" s="319"/>
      <c r="B36309" s="315">
        <v>44434.20902785995</v>
      </c>
      <c r="C36309" s="314"/>
      <c r="D36309" s="313" t="s">
        <v>180</v>
      </c>
    </row>
    <row r="36310" spans="1:4" ht="14.5" customHeight="1" x14ac:dyDescent="0.35">
      <c r="A36310" s="319"/>
      <c r="B36310" s="315">
        <v>44434.209722304397</v>
      </c>
      <c r="C36310" s="314"/>
      <c r="D36310" s="313" t="s">
        <v>180</v>
      </c>
    </row>
    <row r="36311" spans="1:4" ht="14.5" customHeight="1" x14ac:dyDescent="0.35">
      <c r="A36311" s="319"/>
      <c r="B36311" s="315">
        <v>44434.210416748843</v>
      </c>
      <c r="C36311" s="314"/>
      <c r="D36311" s="313" t="s">
        <v>180</v>
      </c>
    </row>
    <row r="36312" spans="1:4" ht="14.5" customHeight="1" x14ac:dyDescent="0.35">
      <c r="A36312" s="319"/>
      <c r="B36312" s="315">
        <v>44434.21111119329</v>
      </c>
      <c r="C36312" s="314"/>
      <c r="D36312" s="313" t="s">
        <v>180</v>
      </c>
    </row>
    <row r="36313" spans="1:4" ht="14.5" customHeight="1" x14ac:dyDescent="0.35">
      <c r="A36313" s="319"/>
      <c r="B36313" s="315">
        <v>44434.211805637737</v>
      </c>
      <c r="C36313" s="314"/>
      <c r="D36313" s="313" t="s">
        <v>180</v>
      </c>
    </row>
    <row r="36314" spans="1:4" ht="14.5" customHeight="1" x14ac:dyDescent="0.35">
      <c r="A36314" s="319"/>
      <c r="B36314" s="315">
        <v>44434.212500082183</v>
      </c>
      <c r="C36314" s="314"/>
      <c r="D36314" s="313" t="s">
        <v>180</v>
      </c>
    </row>
    <row r="36315" spans="1:4" ht="14.5" customHeight="1" x14ac:dyDescent="0.35">
      <c r="A36315" s="319"/>
      <c r="B36315" s="315">
        <v>44434.21319452663</v>
      </c>
      <c r="C36315" s="314"/>
      <c r="D36315" s="313" t="s">
        <v>180</v>
      </c>
    </row>
    <row r="36316" spans="1:4" ht="14.5" customHeight="1" x14ac:dyDescent="0.35">
      <c r="A36316" s="319"/>
      <c r="B36316" s="315">
        <v>44434.213888971077</v>
      </c>
      <c r="C36316" s="314"/>
      <c r="D36316" s="313" t="s">
        <v>180</v>
      </c>
    </row>
    <row r="36317" spans="1:4" ht="14.5" customHeight="1" x14ac:dyDescent="0.35">
      <c r="A36317" s="319"/>
      <c r="B36317" s="315">
        <v>44434.214583415524</v>
      </c>
      <c r="C36317" s="314"/>
      <c r="D36317" s="313" t="s">
        <v>180</v>
      </c>
    </row>
    <row r="36318" spans="1:4" ht="14.5" customHeight="1" x14ac:dyDescent="0.35">
      <c r="A36318" s="319"/>
      <c r="B36318" s="315">
        <v>44434.21527785997</v>
      </c>
      <c r="C36318" s="314"/>
      <c r="D36318" s="313" t="s">
        <v>180</v>
      </c>
    </row>
    <row r="36319" spans="1:4" ht="14.5" customHeight="1" x14ac:dyDescent="0.35">
      <c r="A36319" s="319"/>
      <c r="B36319" s="315">
        <v>44434.215972304417</v>
      </c>
      <c r="C36319" s="314"/>
      <c r="D36319" s="313" t="s">
        <v>180</v>
      </c>
    </row>
    <row r="36320" spans="1:4" ht="14.5" customHeight="1" x14ac:dyDescent="0.35">
      <c r="A36320" s="319"/>
      <c r="B36320" s="315">
        <v>44434.216666748864</v>
      </c>
      <c r="C36320" s="314"/>
      <c r="D36320" s="313" t="s">
        <v>180</v>
      </c>
    </row>
    <row r="36321" spans="1:4" ht="14.5" customHeight="1" x14ac:dyDescent="0.35">
      <c r="A36321" s="319"/>
      <c r="B36321" s="315">
        <v>44434.21736119331</v>
      </c>
      <c r="C36321" s="314"/>
      <c r="D36321" s="313" t="s">
        <v>180</v>
      </c>
    </row>
    <row r="36322" spans="1:4" ht="14.5" customHeight="1" x14ac:dyDescent="0.35">
      <c r="A36322" s="319"/>
      <c r="B36322" s="315">
        <v>44434.218055637757</v>
      </c>
      <c r="C36322" s="314"/>
      <c r="D36322" s="313" t="s">
        <v>180</v>
      </c>
    </row>
    <row r="36323" spans="1:4" ht="14.5" customHeight="1" x14ac:dyDescent="0.35">
      <c r="A36323" s="319"/>
      <c r="B36323" s="315">
        <v>44434.218750082204</v>
      </c>
      <c r="C36323" s="314"/>
      <c r="D36323" s="313" t="s">
        <v>180</v>
      </c>
    </row>
    <row r="36324" spans="1:4" ht="14.5" customHeight="1" x14ac:dyDescent="0.35">
      <c r="A36324" s="319"/>
      <c r="B36324" s="315">
        <v>44434.21944452665</v>
      </c>
      <c r="C36324" s="314"/>
      <c r="D36324" s="313" t="s">
        <v>180</v>
      </c>
    </row>
    <row r="36325" spans="1:4" ht="14.5" customHeight="1" x14ac:dyDescent="0.35">
      <c r="A36325" s="319"/>
      <c r="B36325" s="315">
        <v>44434.220138971097</v>
      </c>
      <c r="C36325" s="314"/>
      <c r="D36325" s="313" t="s">
        <v>180</v>
      </c>
    </row>
    <row r="36326" spans="1:4" ht="14.5" customHeight="1" x14ac:dyDescent="0.35">
      <c r="A36326" s="319"/>
      <c r="B36326" s="315">
        <v>44434.220833415544</v>
      </c>
      <c r="C36326" s="314"/>
      <c r="D36326" s="313" t="s">
        <v>180</v>
      </c>
    </row>
    <row r="36327" spans="1:4" ht="14.5" customHeight="1" x14ac:dyDescent="0.35">
      <c r="A36327" s="319"/>
      <c r="B36327" s="315">
        <v>44434.221527859991</v>
      </c>
      <c r="C36327" s="314"/>
      <c r="D36327" s="313" t="s">
        <v>180</v>
      </c>
    </row>
    <row r="36328" spans="1:4" ht="14.5" customHeight="1" x14ac:dyDescent="0.35">
      <c r="A36328" s="319"/>
      <c r="B36328" s="315">
        <v>44434.222222304437</v>
      </c>
      <c r="C36328" s="314"/>
      <c r="D36328" s="313" t="s">
        <v>180</v>
      </c>
    </row>
    <row r="36329" spans="1:4" ht="14.5" customHeight="1" x14ac:dyDescent="0.35">
      <c r="A36329" s="319"/>
      <c r="B36329" s="315">
        <v>44434.222916748884</v>
      </c>
      <c r="C36329" s="314"/>
      <c r="D36329" s="313" t="s">
        <v>180</v>
      </c>
    </row>
    <row r="36330" spans="1:4" ht="14.5" customHeight="1" x14ac:dyDescent="0.35">
      <c r="A36330" s="319"/>
      <c r="B36330" s="315">
        <v>44434.223611193331</v>
      </c>
      <c r="C36330" s="314"/>
      <c r="D36330" s="313" t="s">
        <v>180</v>
      </c>
    </row>
    <row r="36331" spans="1:4" ht="14.5" customHeight="1" x14ac:dyDescent="0.35">
      <c r="A36331" s="319"/>
      <c r="B36331" s="315">
        <v>44434.224305637777</v>
      </c>
      <c r="C36331" s="314"/>
      <c r="D36331" s="313" t="s">
        <v>180</v>
      </c>
    </row>
    <row r="36332" spans="1:4" ht="14.5" customHeight="1" x14ac:dyDescent="0.35">
      <c r="A36332" s="319"/>
      <c r="B36332" s="315">
        <v>44434.225000082224</v>
      </c>
      <c r="C36332" s="314"/>
      <c r="D36332" s="313" t="s">
        <v>180</v>
      </c>
    </row>
    <row r="36333" spans="1:4" ht="14.5" customHeight="1" x14ac:dyDescent="0.35">
      <c r="A36333" s="319"/>
      <c r="B36333" s="315">
        <v>44434.225694526671</v>
      </c>
      <c r="C36333" s="314"/>
      <c r="D36333" s="313" t="s">
        <v>180</v>
      </c>
    </row>
    <row r="36334" spans="1:4" ht="14.5" customHeight="1" x14ac:dyDescent="0.35">
      <c r="A36334" s="319"/>
      <c r="B36334" s="315">
        <v>44434.226388971118</v>
      </c>
      <c r="C36334" s="314"/>
      <c r="D36334" s="313" t="s">
        <v>180</v>
      </c>
    </row>
    <row r="36335" spans="1:4" ht="14.5" customHeight="1" x14ac:dyDescent="0.35">
      <c r="A36335" s="319"/>
      <c r="B36335" s="315">
        <v>44434.227083415564</v>
      </c>
      <c r="C36335" s="314"/>
      <c r="D36335" s="313" t="s">
        <v>180</v>
      </c>
    </row>
    <row r="36336" spans="1:4" ht="14.5" customHeight="1" x14ac:dyDescent="0.35">
      <c r="A36336" s="319"/>
      <c r="B36336" s="315">
        <v>44434.227777860011</v>
      </c>
      <c r="C36336" s="314"/>
      <c r="D36336" s="313" t="s">
        <v>180</v>
      </c>
    </row>
    <row r="36337" spans="1:4" ht="14.5" customHeight="1" x14ac:dyDescent="0.35">
      <c r="A36337" s="319"/>
      <c r="B36337" s="315">
        <v>44434.228472304458</v>
      </c>
      <c r="C36337" s="314"/>
      <c r="D36337" s="313" t="s">
        <v>180</v>
      </c>
    </row>
    <row r="36338" spans="1:4" ht="14.5" customHeight="1" x14ac:dyDescent="0.35">
      <c r="A36338" s="319"/>
      <c r="B36338" s="315">
        <v>44434.229166748904</v>
      </c>
      <c r="C36338" s="314"/>
      <c r="D36338" s="313" t="s">
        <v>180</v>
      </c>
    </row>
    <row r="36339" spans="1:4" ht="14.5" customHeight="1" x14ac:dyDescent="0.35">
      <c r="A36339" s="319"/>
      <c r="B36339" s="315">
        <v>44434.229861193351</v>
      </c>
      <c r="C36339" s="314"/>
      <c r="D36339" s="313" t="s">
        <v>180</v>
      </c>
    </row>
    <row r="36340" spans="1:4" ht="14.5" customHeight="1" x14ac:dyDescent="0.35">
      <c r="A36340" s="319"/>
      <c r="B36340" s="315">
        <v>44434.230555637798</v>
      </c>
      <c r="C36340" s="314"/>
      <c r="D36340" s="313" t="s">
        <v>180</v>
      </c>
    </row>
    <row r="36341" spans="1:4" ht="14.5" customHeight="1" x14ac:dyDescent="0.35">
      <c r="A36341" s="319"/>
      <c r="B36341" s="315">
        <v>44434.231250082245</v>
      </c>
      <c r="C36341" s="314"/>
      <c r="D36341" s="313" t="s">
        <v>180</v>
      </c>
    </row>
    <row r="36342" spans="1:4" ht="14.5" customHeight="1" x14ac:dyDescent="0.35">
      <c r="A36342" s="319"/>
      <c r="B36342" s="315">
        <v>44434.231944526691</v>
      </c>
      <c r="C36342" s="314"/>
      <c r="D36342" s="313" t="s">
        <v>180</v>
      </c>
    </row>
    <row r="36343" spans="1:4" ht="14.5" customHeight="1" x14ac:dyDescent="0.35">
      <c r="A36343" s="319"/>
      <c r="B36343" s="315">
        <v>44434.232638971138</v>
      </c>
      <c r="C36343" s="314"/>
      <c r="D36343" s="313" t="s">
        <v>180</v>
      </c>
    </row>
    <row r="36344" spans="1:4" ht="14.5" customHeight="1" x14ac:dyDescent="0.35">
      <c r="A36344" s="319"/>
      <c r="B36344" s="315">
        <v>44434.233333415585</v>
      </c>
      <c r="C36344" s="314"/>
      <c r="D36344" s="313" t="s">
        <v>180</v>
      </c>
    </row>
    <row r="36345" spans="1:4" ht="14.5" customHeight="1" x14ac:dyDescent="0.35">
      <c r="A36345" s="319"/>
      <c r="B36345" s="315">
        <v>44434.234027860031</v>
      </c>
      <c r="C36345" s="314"/>
      <c r="D36345" s="313" t="s">
        <v>180</v>
      </c>
    </row>
    <row r="36346" spans="1:4" ht="14.5" customHeight="1" x14ac:dyDescent="0.35">
      <c r="A36346" s="319"/>
      <c r="B36346" s="315">
        <v>44434.234722304478</v>
      </c>
      <c r="C36346" s="314"/>
      <c r="D36346" s="313" t="s">
        <v>180</v>
      </c>
    </row>
    <row r="36347" spans="1:4" ht="14.5" customHeight="1" x14ac:dyDescent="0.35">
      <c r="A36347" s="319"/>
      <c r="B36347" s="315">
        <v>44434.235416748925</v>
      </c>
      <c r="C36347" s="314"/>
      <c r="D36347" s="313" t="s">
        <v>180</v>
      </c>
    </row>
    <row r="36348" spans="1:4" ht="14.5" customHeight="1" x14ac:dyDescent="0.35">
      <c r="A36348" s="319"/>
      <c r="B36348" s="315">
        <v>44434.236111193371</v>
      </c>
      <c r="C36348" s="314"/>
      <c r="D36348" s="313" t="s">
        <v>180</v>
      </c>
    </row>
    <row r="36349" spans="1:4" ht="14.5" customHeight="1" x14ac:dyDescent="0.35">
      <c r="A36349" s="319"/>
      <c r="B36349" s="315">
        <v>44434.236805637818</v>
      </c>
      <c r="C36349" s="314"/>
      <c r="D36349" s="313" t="s">
        <v>180</v>
      </c>
    </row>
    <row r="36350" spans="1:4" ht="14.5" customHeight="1" x14ac:dyDescent="0.35">
      <c r="A36350" s="319"/>
      <c r="B36350" s="315">
        <v>44434.237500082265</v>
      </c>
      <c r="C36350" s="314"/>
      <c r="D36350" s="313" t="s">
        <v>180</v>
      </c>
    </row>
    <row r="36351" spans="1:4" ht="14.5" customHeight="1" x14ac:dyDescent="0.35">
      <c r="A36351" s="319"/>
      <c r="B36351" s="315">
        <v>44434.238194526712</v>
      </c>
      <c r="C36351" s="314"/>
      <c r="D36351" s="313" t="s">
        <v>180</v>
      </c>
    </row>
    <row r="36352" spans="1:4" ht="14.5" customHeight="1" x14ac:dyDescent="0.35">
      <c r="A36352" s="319"/>
      <c r="B36352" s="315">
        <v>44434.238888971158</v>
      </c>
      <c r="C36352" s="314"/>
      <c r="D36352" s="313" t="s">
        <v>180</v>
      </c>
    </row>
    <row r="36353" spans="1:4" ht="14.5" customHeight="1" x14ac:dyDescent="0.35">
      <c r="A36353" s="319"/>
      <c r="B36353" s="315">
        <v>44434.239583415605</v>
      </c>
      <c r="C36353" s="314"/>
      <c r="D36353" s="313" t="s">
        <v>180</v>
      </c>
    </row>
    <row r="36354" spans="1:4" ht="14.5" customHeight="1" x14ac:dyDescent="0.35">
      <c r="A36354" s="319"/>
      <c r="B36354" s="315">
        <v>44434.240277860052</v>
      </c>
      <c r="C36354" s="314"/>
      <c r="D36354" s="313" t="s">
        <v>180</v>
      </c>
    </row>
    <row r="36355" spans="1:4" ht="14.5" customHeight="1" x14ac:dyDescent="0.35">
      <c r="A36355" s="319"/>
      <c r="B36355" s="315">
        <v>44434.240972304498</v>
      </c>
      <c r="C36355" s="314"/>
      <c r="D36355" s="313" t="s">
        <v>180</v>
      </c>
    </row>
    <row r="36356" spans="1:4" ht="14.5" customHeight="1" x14ac:dyDescent="0.35">
      <c r="A36356" s="319"/>
      <c r="B36356" s="315">
        <v>44434.241666748945</v>
      </c>
      <c r="C36356" s="314"/>
      <c r="D36356" s="313" t="s">
        <v>180</v>
      </c>
    </row>
    <row r="36357" spans="1:4" ht="14.5" customHeight="1" x14ac:dyDescent="0.35">
      <c r="A36357" s="319"/>
      <c r="B36357" s="315">
        <v>44434.242361193392</v>
      </c>
      <c r="C36357" s="314"/>
      <c r="D36357" s="313" t="s">
        <v>180</v>
      </c>
    </row>
    <row r="36358" spans="1:4" ht="14.5" customHeight="1" x14ac:dyDescent="0.35">
      <c r="A36358" s="319"/>
      <c r="B36358" s="315">
        <v>44434.243055637839</v>
      </c>
      <c r="C36358" s="314"/>
      <c r="D36358" s="313" t="s">
        <v>180</v>
      </c>
    </row>
    <row r="36359" spans="1:4" ht="14.5" customHeight="1" x14ac:dyDescent="0.35">
      <c r="A36359" s="319"/>
      <c r="B36359" s="315">
        <v>44434.243750082285</v>
      </c>
      <c r="C36359" s="314"/>
      <c r="D36359" s="313" t="s">
        <v>180</v>
      </c>
    </row>
    <row r="36360" spans="1:4" ht="14.5" customHeight="1" x14ac:dyDescent="0.35">
      <c r="A36360" s="319"/>
      <c r="B36360" s="315">
        <v>44434.244444526732</v>
      </c>
      <c r="C36360" s="314"/>
      <c r="D36360" s="313" t="s">
        <v>180</v>
      </c>
    </row>
    <row r="36361" spans="1:4" ht="14.5" customHeight="1" x14ac:dyDescent="0.35">
      <c r="A36361" s="319"/>
      <c r="B36361" s="315">
        <v>44434.245138971179</v>
      </c>
      <c r="C36361" s="314"/>
      <c r="D36361" s="313" t="s">
        <v>180</v>
      </c>
    </row>
    <row r="36362" spans="1:4" ht="14.5" customHeight="1" x14ac:dyDescent="0.35">
      <c r="A36362" s="319"/>
      <c r="B36362" s="315">
        <v>44434.245833415625</v>
      </c>
      <c r="C36362" s="314"/>
      <c r="D36362" s="313" t="s">
        <v>180</v>
      </c>
    </row>
    <row r="36363" spans="1:4" ht="14.5" customHeight="1" x14ac:dyDescent="0.35">
      <c r="A36363" s="319"/>
      <c r="B36363" s="315">
        <v>44434.246527860072</v>
      </c>
      <c r="C36363" s="314"/>
      <c r="D36363" s="313" t="s">
        <v>180</v>
      </c>
    </row>
    <row r="36364" spans="1:4" ht="14.5" customHeight="1" x14ac:dyDescent="0.35">
      <c r="A36364" s="319"/>
      <c r="B36364" s="315">
        <v>44434.247222304519</v>
      </c>
      <c r="C36364" s="314"/>
      <c r="D36364" s="313" t="s">
        <v>180</v>
      </c>
    </row>
    <row r="36365" spans="1:4" ht="14.5" customHeight="1" x14ac:dyDescent="0.35">
      <c r="A36365" s="319"/>
      <c r="B36365" s="315">
        <v>44434.247916748966</v>
      </c>
      <c r="C36365" s="314"/>
      <c r="D36365" s="313" t="s">
        <v>180</v>
      </c>
    </row>
    <row r="36366" spans="1:4" ht="14.5" customHeight="1" x14ac:dyDescent="0.35">
      <c r="A36366" s="319"/>
      <c r="B36366" s="315">
        <v>44434.248611193412</v>
      </c>
      <c r="C36366" s="314"/>
      <c r="D36366" s="313" t="s">
        <v>180</v>
      </c>
    </row>
    <row r="36367" spans="1:4" ht="14.5" customHeight="1" x14ac:dyDescent="0.35">
      <c r="A36367" s="319"/>
      <c r="B36367" s="315">
        <v>44434.249305637859</v>
      </c>
      <c r="C36367" s="314"/>
      <c r="D36367" s="313" t="s">
        <v>180</v>
      </c>
    </row>
    <row r="36368" spans="1:4" ht="14.5" customHeight="1" x14ac:dyDescent="0.35">
      <c r="A36368" s="319"/>
      <c r="B36368" s="315">
        <v>44434.250000082306</v>
      </c>
      <c r="C36368" s="314"/>
      <c r="D36368" s="313" t="s">
        <v>180</v>
      </c>
    </row>
    <row r="36369" spans="1:4" ht="14.5" customHeight="1" x14ac:dyDescent="0.35">
      <c r="A36369" s="319"/>
      <c r="B36369" s="315">
        <v>44434.250694526752</v>
      </c>
      <c r="C36369" s="314"/>
      <c r="D36369" s="313" t="s">
        <v>180</v>
      </c>
    </row>
    <row r="36370" spans="1:4" ht="14.5" customHeight="1" x14ac:dyDescent="0.35">
      <c r="A36370" s="319"/>
      <c r="B36370" s="315">
        <v>44434.251388971199</v>
      </c>
      <c r="C36370" s="314"/>
      <c r="D36370" s="313" t="s">
        <v>180</v>
      </c>
    </row>
    <row r="36371" spans="1:4" ht="14.5" customHeight="1" x14ac:dyDescent="0.35">
      <c r="A36371" s="319"/>
      <c r="B36371" s="315">
        <v>44434.252083415646</v>
      </c>
      <c r="C36371" s="314"/>
      <c r="D36371" s="313" t="s">
        <v>180</v>
      </c>
    </row>
    <row r="36372" spans="1:4" ht="14.5" customHeight="1" x14ac:dyDescent="0.35">
      <c r="A36372" s="319"/>
      <c r="B36372" s="315">
        <v>44434.252777860092</v>
      </c>
      <c r="C36372" s="314"/>
      <c r="D36372" s="313" t="s">
        <v>180</v>
      </c>
    </row>
    <row r="36373" spans="1:4" ht="14.5" customHeight="1" x14ac:dyDescent="0.35">
      <c r="A36373" s="319"/>
      <c r="B36373" s="315">
        <v>44434.253472304539</v>
      </c>
      <c r="C36373" s="314"/>
      <c r="D36373" s="313" t="s">
        <v>180</v>
      </c>
    </row>
    <row r="36374" spans="1:4" ht="14.5" customHeight="1" x14ac:dyDescent="0.35">
      <c r="A36374" s="319"/>
      <c r="B36374" s="315">
        <v>44434.254166748986</v>
      </c>
      <c r="C36374" s="314"/>
      <c r="D36374" s="313" t="s">
        <v>180</v>
      </c>
    </row>
    <row r="36375" spans="1:4" ht="14.5" customHeight="1" x14ac:dyDescent="0.35">
      <c r="A36375" s="319"/>
      <c r="B36375" s="315">
        <v>44434.254861193433</v>
      </c>
      <c r="C36375" s="314"/>
      <c r="D36375" s="313" t="s">
        <v>180</v>
      </c>
    </row>
    <row r="36376" spans="1:4" ht="14.5" customHeight="1" x14ac:dyDescent="0.35">
      <c r="A36376" s="319"/>
      <c r="B36376" s="315">
        <v>44434.255555637879</v>
      </c>
      <c r="C36376" s="314"/>
      <c r="D36376" s="313" t="s">
        <v>180</v>
      </c>
    </row>
    <row r="36377" spans="1:4" ht="14.5" customHeight="1" x14ac:dyDescent="0.35">
      <c r="A36377" s="319"/>
      <c r="B36377" s="315">
        <v>44434.256250082326</v>
      </c>
      <c r="C36377" s="314"/>
      <c r="D36377" s="313" t="s">
        <v>180</v>
      </c>
    </row>
    <row r="36378" spans="1:4" ht="14.5" customHeight="1" x14ac:dyDescent="0.35">
      <c r="A36378" s="319"/>
      <c r="B36378" s="315">
        <v>44434.256944526773</v>
      </c>
      <c r="C36378" s="314"/>
      <c r="D36378" s="313" t="s">
        <v>180</v>
      </c>
    </row>
    <row r="36379" spans="1:4" ht="14.5" customHeight="1" x14ac:dyDescent="0.35">
      <c r="A36379" s="319"/>
      <c r="B36379" s="315">
        <v>44434.257638971219</v>
      </c>
      <c r="C36379" s="314"/>
      <c r="D36379" s="313" t="s">
        <v>180</v>
      </c>
    </row>
    <row r="36380" spans="1:4" ht="14.5" customHeight="1" x14ac:dyDescent="0.35">
      <c r="A36380" s="319"/>
      <c r="B36380" s="315">
        <v>44434.258333415666</v>
      </c>
      <c r="C36380" s="314"/>
      <c r="D36380" s="313" t="s">
        <v>180</v>
      </c>
    </row>
    <row r="36381" spans="1:4" ht="14.5" customHeight="1" x14ac:dyDescent="0.35">
      <c r="A36381" s="319"/>
      <c r="B36381" s="315">
        <v>44434.259027860113</v>
      </c>
      <c r="C36381" s="314"/>
      <c r="D36381" s="313" t="s">
        <v>180</v>
      </c>
    </row>
    <row r="36382" spans="1:4" ht="14.5" customHeight="1" x14ac:dyDescent="0.35">
      <c r="A36382" s="319"/>
      <c r="B36382" s="315">
        <v>44434.25972230456</v>
      </c>
      <c r="C36382" s="314"/>
      <c r="D36382" s="313" t="s">
        <v>180</v>
      </c>
    </row>
    <row r="36383" spans="1:4" ht="14.5" customHeight="1" x14ac:dyDescent="0.35">
      <c r="A36383" s="319"/>
      <c r="B36383" s="315">
        <v>44434.260416749006</v>
      </c>
      <c r="C36383" s="314"/>
      <c r="D36383" s="313" t="s">
        <v>180</v>
      </c>
    </row>
    <row r="36384" spans="1:4" ht="14.5" customHeight="1" x14ac:dyDescent="0.35">
      <c r="A36384" s="319"/>
      <c r="B36384" s="315">
        <v>44434.261111193453</v>
      </c>
      <c r="C36384" s="314"/>
      <c r="D36384" s="313" t="s">
        <v>180</v>
      </c>
    </row>
    <row r="36385" spans="1:4" ht="14.5" customHeight="1" x14ac:dyDescent="0.35">
      <c r="A36385" s="319"/>
      <c r="B36385" s="315">
        <v>44434.2618056379</v>
      </c>
      <c r="C36385" s="314"/>
      <c r="D36385" s="313" t="s">
        <v>180</v>
      </c>
    </row>
    <row r="36386" spans="1:4" ht="14.5" customHeight="1" x14ac:dyDescent="0.35">
      <c r="A36386" s="319"/>
      <c r="B36386" s="315">
        <v>44434.262500082346</v>
      </c>
      <c r="C36386" s="314"/>
      <c r="D36386" s="313" t="s">
        <v>180</v>
      </c>
    </row>
    <row r="36387" spans="1:4" ht="14.5" customHeight="1" x14ac:dyDescent="0.35">
      <c r="A36387" s="319"/>
      <c r="B36387" s="315">
        <v>44434.263194526793</v>
      </c>
      <c r="C36387" s="314"/>
      <c r="D36387" s="313" t="s">
        <v>180</v>
      </c>
    </row>
    <row r="36388" spans="1:4" ht="14.5" customHeight="1" x14ac:dyDescent="0.35">
      <c r="A36388" s="319"/>
      <c r="B36388" s="315">
        <v>44434.26388897124</v>
      </c>
      <c r="C36388" s="314"/>
      <c r="D36388" s="313" t="s">
        <v>180</v>
      </c>
    </row>
    <row r="36389" spans="1:4" ht="14.5" customHeight="1" x14ac:dyDescent="0.35">
      <c r="A36389" s="319"/>
      <c r="B36389" s="315">
        <v>44434.264583415687</v>
      </c>
      <c r="C36389" s="314"/>
      <c r="D36389" s="313" t="s">
        <v>180</v>
      </c>
    </row>
    <row r="36390" spans="1:4" ht="14.5" customHeight="1" x14ac:dyDescent="0.35">
      <c r="A36390" s="319"/>
      <c r="B36390" s="315">
        <v>44434.265277860133</v>
      </c>
      <c r="C36390" s="314"/>
      <c r="D36390" s="313" t="s">
        <v>180</v>
      </c>
    </row>
    <row r="36391" spans="1:4" ht="14.5" customHeight="1" x14ac:dyDescent="0.35">
      <c r="A36391" s="319"/>
      <c r="B36391" s="315">
        <v>44434.26597230458</v>
      </c>
      <c r="C36391" s="314"/>
      <c r="D36391" s="313" t="s">
        <v>180</v>
      </c>
    </row>
    <row r="36392" spans="1:4" ht="14.5" customHeight="1" x14ac:dyDescent="0.35">
      <c r="A36392" s="319"/>
      <c r="B36392" s="315">
        <v>44434.266666749027</v>
      </c>
      <c r="C36392" s="314"/>
      <c r="D36392" s="313" t="s">
        <v>180</v>
      </c>
    </row>
    <row r="36393" spans="1:4" ht="14.5" customHeight="1" x14ac:dyDescent="0.35">
      <c r="A36393" s="319"/>
      <c r="B36393" s="315">
        <v>44434.267361193473</v>
      </c>
      <c r="C36393" s="314"/>
      <c r="D36393" s="313" t="s">
        <v>180</v>
      </c>
    </row>
    <row r="36394" spans="1:4" ht="14.5" customHeight="1" x14ac:dyDescent="0.35">
      <c r="A36394" s="319"/>
      <c r="B36394" s="315">
        <v>44434.26805563792</v>
      </c>
      <c r="C36394" s="314"/>
      <c r="D36394" s="313" t="s">
        <v>180</v>
      </c>
    </row>
    <row r="36395" spans="1:4" ht="14.5" customHeight="1" x14ac:dyDescent="0.35">
      <c r="A36395" s="319"/>
      <c r="B36395" s="315">
        <v>44434.268750082367</v>
      </c>
      <c r="C36395" s="314"/>
      <c r="D36395" s="313" t="s">
        <v>180</v>
      </c>
    </row>
    <row r="36396" spans="1:4" ht="14.5" customHeight="1" x14ac:dyDescent="0.35">
      <c r="A36396" s="319"/>
      <c r="B36396" s="315">
        <v>44434.269444526813</v>
      </c>
      <c r="C36396" s="314"/>
      <c r="D36396" s="313" t="s">
        <v>180</v>
      </c>
    </row>
    <row r="36397" spans="1:4" ht="14.5" customHeight="1" x14ac:dyDescent="0.35">
      <c r="A36397" s="319"/>
      <c r="B36397" s="315">
        <v>44434.27013897126</v>
      </c>
      <c r="C36397" s="314"/>
      <c r="D36397" s="313" t="s">
        <v>180</v>
      </c>
    </row>
    <row r="36398" spans="1:4" ht="14.5" customHeight="1" x14ac:dyDescent="0.35">
      <c r="A36398" s="319"/>
      <c r="B36398" s="315">
        <v>44434.270833415707</v>
      </c>
      <c r="C36398" s="314"/>
      <c r="D36398" s="313" t="s">
        <v>180</v>
      </c>
    </row>
    <row r="36399" spans="1:4" ht="14.5" customHeight="1" x14ac:dyDescent="0.35">
      <c r="A36399" s="319"/>
      <c r="B36399" s="315">
        <v>44434.271527860154</v>
      </c>
      <c r="C36399" s="314"/>
      <c r="D36399" s="313" t="s">
        <v>180</v>
      </c>
    </row>
    <row r="36400" spans="1:4" ht="14.5" customHeight="1" x14ac:dyDescent="0.35">
      <c r="A36400" s="319"/>
      <c r="B36400" s="315">
        <v>44434.2722223046</v>
      </c>
      <c r="C36400" s="314"/>
      <c r="D36400" s="313" t="s">
        <v>180</v>
      </c>
    </row>
    <row r="36401" spans="1:4" ht="14.5" customHeight="1" x14ac:dyDescent="0.35">
      <c r="A36401" s="319"/>
      <c r="B36401" s="315">
        <v>44434.272916749047</v>
      </c>
      <c r="C36401" s="314"/>
      <c r="D36401" s="313" t="s">
        <v>180</v>
      </c>
    </row>
    <row r="36402" spans="1:4" ht="14.5" customHeight="1" x14ac:dyDescent="0.35">
      <c r="A36402" s="319"/>
      <c r="B36402" s="315">
        <v>44434.273611193494</v>
      </c>
      <c r="C36402" s="314"/>
      <c r="D36402" s="313" t="s">
        <v>180</v>
      </c>
    </row>
    <row r="36403" spans="1:4" ht="14.5" customHeight="1" x14ac:dyDescent="0.35">
      <c r="A36403" s="319"/>
      <c r="B36403" s="315">
        <v>44434.27430563794</v>
      </c>
      <c r="C36403" s="314"/>
      <c r="D36403" s="313" t="s">
        <v>180</v>
      </c>
    </row>
    <row r="36404" spans="1:4" ht="14.5" customHeight="1" x14ac:dyDescent="0.35">
      <c r="A36404" s="319"/>
      <c r="B36404" s="315">
        <v>44434.275000082387</v>
      </c>
      <c r="C36404" s="314"/>
      <c r="D36404" s="313" t="s">
        <v>180</v>
      </c>
    </row>
    <row r="36405" spans="1:4" ht="14.5" customHeight="1" x14ac:dyDescent="0.35">
      <c r="A36405" s="319"/>
      <c r="B36405" s="315">
        <v>44434.275694526834</v>
      </c>
      <c r="C36405" s="314"/>
      <c r="D36405" s="313" t="s">
        <v>180</v>
      </c>
    </row>
    <row r="36406" spans="1:4" ht="14.5" customHeight="1" x14ac:dyDescent="0.35">
      <c r="A36406" s="319"/>
      <c r="B36406" s="315">
        <v>44434.276388971281</v>
      </c>
      <c r="C36406" s="314"/>
      <c r="D36406" s="313" t="s">
        <v>180</v>
      </c>
    </row>
    <row r="36407" spans="1:4" ht="14.5" customHeight="1" x14ac:dyDescent="0.35">
      <c r="A36407" s="319"/>
      <c r="B36407" s="315">
        <v>44434.277083415727</v>
      </c>
      <c r="C36407" s="314"/>
      <c r="D36407" s="313" t="s">
        <v>180</v>
      </c>
    </row>
    <row r="36408" spans="1:4" ht="14.5" customHeight="1" x14ac:dyDescent="0.35">
      <c r="A36408" s="319"/>
      <c r="B36408" s="315">
        <v>44434.277777860174</v>
      </c>
      <c r="C36408" s="314"/>
      <c r="D36408" s="313" t="s">
        <v>180</v>
      </c>
    </row>
    <row r="36409" spans="1:4" ht="14.5" customHeight="1" x14ac:dyDescent="0.35">
      <c r="A36409" s="319"/>
      <c r="B36409" s="315">
        <v>44434.278472304621</v>
      </c>
      <c r="C36409" s="314"/>
      <c r="D36409" s="313" t="s">
        <v>180</v>
      </c>
    </row>
    <row r="36410" spans="1:4" ht="14.5" customHeight="1" x14ac:dyDescent="0.35">
      <c r="A36410" s="319"/>
      <c r="B36410" s="315">
        <v>44434.279166749067</v>
      </c>
      <c r="C36410" s="314"/>
      <c r="D36410" s="313" t="s">
        <v>180</v>
      </c>
    </row>
    <row r="36411" spans="1:4" ht="14.5" customHeight="1" x14ac:dyDescent="0.35">
      <c r="A36411" s="319"/>
      <c r="B36411" s="315">
        <v>44434.279861193514</v>
      </c>
      <c r="C36411" s="314"/>
      <c r="D36411" s="313" t="s">
        <v>180</v>
      </c>
    </row>
    <row r="36412" spans="1:4" ht="14.5" customHeight="1" x14ac:dyDescent="0.35">
      <c r="A36412" s="319"/>
      <c r="B36412" s="315">
        <v>44434.280555637961</v>
      </c>
      <c r="C36412" s="314"/>
      <c r="D36412" s="313" t="s">
        <v>180</v>
      </c>
    </row>
    <row r="36413" spans="1:4" ht="14.5" customHeight="1" x14ac:dyDescent="0.35">
      <c r="A36413" s="319"/>
      <c r="B36413" s="315">
        <v>44434.281250082407</v>
      </c>
      <c r="C36413" s="314"/>
      <c r="D36413" s="313" t="s">
        <v>180</v>
      </c>
    </row>
    <row r="36414" spans="1:4" ht="14.5" customHeight="1" x14ac:dyDescent="0.35">
      <c r="A36414" s="319"/>
      <c r="B36414" s="315">
        <v>44434.281944526854</v>
      </c>
      <c r="C36414" s="314"/>
      <c r="D36414" s="313" t="s">
        <v>180</v>
      </c>
    </row>
    <row r="36415" spans="1:4" ht="14.5" customHeight="1" x14ac:dyDescent="0.35">
      <c r="A36415" s="319"/>
      <c r="B36415" s="315">
        <v>44434.282638971301</v>
      </c>
      <c r="C36415" s="314"/>
      <c r="D36415" s="313" t="s">
        <v>180</v>
      </c>
    </row>
    <row r="36416" spans="1:4" ht="14.5" customHeight="1" x14ac:dyDescent="0.35">
      <c r="A36416" s="319"/>
      <c r="B36416" s="315">
        <v>44434.283333415748</v>
      </c>
      <c r="C36416" s="314"/>
      <c r="D36416" s="313" t="s">
        <v>180</v>
      </c>
    </row>
    <row r="36417" spans="1:4" ht="14.5" customHeight="1" x14ac:dyDescent="0.35">
      <c r="A36417" s="319"/>
      <c r="B36417" s="315">
        <v>44434.284027860194</v>
      </c>
      <c r="C36417" s="314"/>
      <c r="D36417" s="313" t="s">
        <v>180</v>
      </c>
    </row>
    <row r="36418" spans="1:4" ht="14.5" customHeight="1" x14ac:dyDescent="0.35">
      <c r="A36418" s="319"/>
      <c r="B36418" s="315">
        <v>44434.284722304641</v>
      </c>
      <c r="C36418" s="314"/>
      <c r="D36418" s="313" t="s">
        <v>180</v>
      </c>
    </row>
    <row r="36419" spans="1:4" ht="14.5" customHeight="1" x14ac:dyDescent="0.35">
      <c r="A36419" s="319"/>
      <c r="B36419" s="315">
        <v>44434.285416749088</v>
      </c>
      <c r="C36419" s="314"/>
      <c r="D36419" s="313" t="s">
        <v>180</v>
      </c>
    </row>
    <row r="36420" spans="1:4" ht="14.5" customHeight="1" x14ac:dyDescent="0.35">
      <c r="A36420" s="319"/>
      <c r="B36420" s="315">
        <v>44434.286111193534</v>
      </c>
      <c r="C36420" s="314"/>
      <c r="D36420" s="313" t="s">
        <v>180</v>
      </c>
    </row>
    <row r="36421" spans="1:4" ht="14.5" customHeight="1" x14ac:dyDescent="0.35">
      <c r="A36421" s="319"/>
      <c r="B36421" s="315">
        <v>44434.286805637981</v>
      </c>
      <c r="C36421" s="314"/>
      <c r="D36421" s="313" t="s">
        <v>180</v>
      </c>
    </row>
    <row r="36422" spans="1:4" ht="14.5" customHeight="1" x14ac:dyDescent="0.35">
      <c r="A36422" s="319"/>
      <c r="B36422" s="315">
        <v>44434.287500082428</v>
      </c>
      <c r="C36422" s="314"/>
      <c r="D36422" s="313" t="s">
        <v>180</v>
      </c>
    </row>
    <row r="36423" spans="1:4" ht="14.5" customHeight="1" x14ac:dyDescent="0.35">
      <c r="A36423" s="319"/>
      <c r="B36423" s="315">
        <v>44434.288194526875</v>
      </c>
      <c r="C36423" s="314"/>
      <c r="D36423" s="313" t="s">
        <v>180</v>
      </c>
    </row>
    <row r="36424" spans="1:4" ht="14.5" customHeight="1" x14ac:dyDescent="0.35">
      <c r="A36424" s="319"/>
      <c r="B36424" s="315">
        <v>44434.288888971321</v>
      </c>
      <c r="C36424" s="314"/>
      <c r="D36424" s="313" t="s">
        <v>180</v>
      </c>
    </row>
    <row r="36425" spans="1:4" ht="14.5" customHeight="1" x14ac:dyDescent="0.35">
      <c r="A36425" s="319"/>
      <c r="B36425" s="315">
        <v>44434.289583415768</v>
      </c>
      <c r="C36425" s="314"/>
      <c r="D36425" s="313" t="s">
        <v>180</v>
      </c>
    </row>
    <row r="36426" spans="1:4" ht="14.5" customHeight="1" x14ac:dyDescent="0.35">
      <c r="A36426" s="319"/>
      <c r="B36426" s="315">
        <v>44434.290277860215</v>
      </c>
      <c r="C36426" s="314"/>
      <c r="D36426" s="313" t="s">
        <v>180</v>
      </c>
    </row>
    <row r="36427" spans="1:4" ht="14.5" customHeight="1" x14ac:dyDescent="0.35">
      <c r="A36427" s="319"/>
      <c r="B36427" s="315">
        <v>44434.290972304661</v>
      </c>
      <c r="C36427" s="314"/>
      <c r="D36427" s="313" t="s">
        <v>180</v>
      </c>
    </row>
    <row r="36428" spans="1:4" ht="14.5" customHeight="1" x14ac:dyDescent="0.35">
      <c r="A36428" s="319"/>
      <c r="B36428" s="315">
        <v>44434.291666749108</v>
      </c>
      <c r="C36428" s="314"/>
      <c r="D36428" s="313" t="s">
        <v>180</v>
      </c>
    </row>
    <row r="36429" spans="1:4" ht="14.5" customHeight="1" x14ac:dyDescent="0.35">
      <c r="A36429" s="319"/>
      <c r="B36429" s="315">
        <v>44434.292361193555</v>
      </c>
      <c r="C36429" s="314"/>
      <c r="D36429" s="313" t="s">
        <v>180</v>
      </c>
    </row>
    <row r="36430" spans="1:4" ht="14.5" customHeight="1" x14ac:dyDescent="0.35">
      <c r="A36430" s="319"/>
      <c r="B36430" s="315">
        <v>44434.293055638002</v>
      </c>
      <c r="C36430" s="314"/>
      <c r="D36430" s="313" t="s">
        <v>180</v>
      </c>
    </row>
    <row r="36431" spans="1:4" ht="14.5" customHeight="1" x14ac:dyDescent="0.35">
      <c r="A36431" s="319"/>
      <c r="B36431" s="315">
        <v>44434.293750082448</v>
      </c>
      <c r="C36431" s="314"/>
      <c r="D36431" s="313" t="s">
        <v>180</v>
      </c>
    </row>
    <row r="36432" spans="1:4" ht="14.5" customHeight="1" x14ac:dyDescent="0.35">
      <c r="A36432" s="319"/>
      <c r="B36432" s="315">
        <v>44434.294444526895</v>
      </c>
      <c r="C36432" s="314"/>
      <c r="D36432" s="313" t="s">
        <v>180</v>
      </c>
    </row>
    <row r="36433" spans="1:4" ht="14.5" customHeight="1" x14ac:dyDescent="0.35">
      <c r="A36433" s="319"/>
      <c r="B36433" s="315">
        <v>44434.295138971342</v>
      </c>
      <c r="C36433" s="314"/>
      <c r="D36433" s="313" t="s">
        <v>180</v>
      </c>
    </row>
    <row r="36434" spans="1:4" ht="14.5" customHeight="1" x14ac:dyDescent="0.35">
      <c r="A36434" s="319"/>
      <c r="B36434" s="315">
        <v>44434.295833415788</v>
      </c>
      <c r="C36434" s="314"/>
      <c r="D36434" s="313" t="s">
        <v>180</v>
      </c>
    </row>
    <row r="36435" spans="1:4" ht="14.5" customHeight="1" x14ac:dyDescent="0.35">
      <c r="A36435" s="319"/>
      <c r="B36435" s="315">
        <v>44434.296527860235</v>
      </c>
      <c r="C36435" s="314"/>
      <c r="D36435" s="313" t="s">
        <v>180</v>
      </c>
    </row>
    <row r="36436" spans="1:4" ht="14.5" customHeight="1" x14ac:dyDescent="0.35">
      <c r="A36436" s="319"/>
      <c r="B36436" s="315">
        <v>44434.297222304682</v>
      </c>
      <c r="C36436" s="314"/>
      <c r="D36436" s="313" t="s">
        <v>180</v>
      </c>
    </row>
    <row r="36437" spans="1:4" ht="14.5" customHeight="1" x14ac:dyDescent="0.35">
      <c r="A36437" s="319"/>
      <c r="B36437" s="315">
        <v>44434.297916749128</v>
      </c>
      <c r="C36437" s="314"/>
      <c r="D36437" s="313" t="s">
        <v>180</v>
      </c>
    </row>
    <row r="36438" spans="1:4" ht="14.5" customHeight="1" x14ac:dyDescent="0.35">
      <c r="A36438" s="319"/>
      <c r="B36438" s="315">
        <v>44434.298611193575</v>
      </c>
      <c r="C36438" s="314"/>
      <c r="D36438" s="313" t="s">
        <v>180</v>
      </c>
    </row>
    <row r="36439" spans="1:4" ht="14.5" customHeight="1" x14ac:dyDescent="0.35">
      <c r="A36439" s="319"/>
      <c r="B36439" s="315">
        <v>44434.299305638022</v>
      </c>
      <c r="C36439" s="314"/>
      <c r="D36439" s="313" t="s">
        <v>180</v>
      </c>
    </row>
    <row r="36440" spans="1:4" ht="14.5" customHeight="1" x14ac:dyDescent="0.35">
      <c r="A36440" s="319"/>
      <c r="B36440" s="315">
        <v>44434.300000082469</v>
      </c>
      <c r="C36440" s="314"/>
      <c r="D36440" s="313" t="s">
        <v>180</v>
      </c>
    </row>
    <row r="36441" spans="1:4" ht="14.5" customHeight="1" x14ac:dyDescent="0.35">
      <c r="A36441" s="319"/>
      <c r="B36441" s="315">
        <v>44434.300694526915</v>
      </c>
      <c r="C36441" s="314"/>
      <c r="D36441" s="313" t="s">
        <v>180</v>
      </c>
    </row>
    <row r="36442" spans="1:4" ht="14.5" customHeight="1" x14ac:dyDescent="0.35">
      <c r="A36442" s="319"/>
      <c r="B36442" s="315">
        <v>44434.301388971362</v>
      </c>
      <c r="C36442" s="314"/>
      <c r="D36442" s="313" t="s">
        <v>180</v>
      </c>
    </row>
    <row r="36443" spans="1:4" ht="14.5" customHeight="1" x14ac:dyDescent="0.35">
      <c r="A36443" s="319"/>
      <c r="B36443" s="315">
        <v>44434.302083415809</v>
      </c>
      <c r="C36443" s="314"/>
      <c r="D36443" s="313" t="s">
        <v>180</v>
      </c>
    </row>
    <row r="36444" spans="1:4" ht="14.5" customHeight="1" x14ac:dyDescent="0.35">
      <c r="A36444" s="319"/>
      <c r="B36444" s="315">
        <v>44434.302777860255</v>
      </c>
      <c r="C36444" s="314"/>
      <c r="D36444" s="313" t="s">
        <v>180</v>
      </c>
    </row>
    <row r="36445" spans="1:4" ht="14.5" customHeight="1" x14ac:dyDescent="0.35">
      <c r="A36445" s="319"/>
      <c r="B36445" s="315">
        <v>44434.303472304702</v>
      </c>
      <c r="C36445" s="314"/>
      <c r="D36445" s="313" t="s">
        <v>180</v>
      </c>
    </row>
    <row r="36446" spans="1:4" ht="14.5" customHeight="1" x14ac:dyDescent="0.35">
      <c r="A36446" s="319"/>
      <c r="B36446" s="315">
        <v>44434.304166749149</v>
      </c>
      <c r="C36446" s="314"/>
      <c r="D36446" s="313" t="s">
        <v>180</v>
      </c>
    </row>
    <row r="36447" spans="1:4" ht="14.5" customHeight="1" x14ac:dyDescent="0.35">
      <c r="A36447" s="319"/>
      <c r="B36447" s="315">
        <v>44434.304861193596</v>
      </c>
      <c r="C36447" s="314"/>
      <c r="D36447" s="313" t="s">
        <v>180</v>
      </c>
    </row>
    <row r="36448" spans="1:4" ht="14.5" customHeight="1" x14ac:dyDescent="0.35">
      <c r="A36448" s="319"/>
      <c r="B36448" s="315">
        <v>44434.305555638042</v>
      </c>
      <c r="C36448" s="314"/>
      <c r="D36448" s="313" t="s">
        <v>180</v>
      </c>
    </row>
    <row r="36449" spans="1:4" ht="14.5" customHeight="1" x14ac:dyDescent="0.35">
      <c r="A36449" s="319"/>
      <c r="B36449" s="315">
        <v>44434.306250082489</v>
      </c>
      <c r="C36449" s="314"/>
      <c r="D36449" s="313" t="s">
        <v>180</v>
      </c>
    </row>
    <row r="36450" spans="1:4" ht="14.5" customHeight="1" x14ac:dyDescent="0.35">
      <c r="A36450" s="319"/>
      <c r="B36450" s="315">
        <v>44434.306944526936</v>
      </c>
      <c r="C36450" s="314"/>
      <c r="D36450" s="313" t="s">
        <v>180</v>
      </c>
    </row>
    <row r="36451" spans="1:4" ht="14.5" customHeight="1" x14ac:dyDescent="0.35">
      <c r="A36451" s="319"/>
      <c r="B36451" s="315">
        <v>44434.307638971382</v>
      </c>
      <c r="C36451" s="314"/>
      <c r="D36451" s="313" t="s">
        <v>180</v>
      </c>
    </row>
    <row r="36452" spans="1:4" ht="14.5" customHeight="1" x14ac:dyDescent="0.35">
      <c r="A36452" s="319"/>
      <c r="B36452" s="315">
        <v>44434.308333415829</v>
      </c>
      <c r="C36452" s="314"/>
      <c r="D36452" s="313" t="s">
        <v>180</v>
      </c>
    </row>
    <row r="36453" spans="1:4" ht="14.5" customHeight="1" x14ac:dyDescent="0.35">
      <c r="A36453" s="319"/>
      <c r="B36453" s="315">
        <v>44434.309027860276</v>
      </c>
      <c r="C36453" s="314"/>
      <c r="D36453" s="313" t="s">
        <v>180</v>
      </c>
    </row>
    <row r="36454" spans="1:4" ht="14.5" customHeight="1" x14ac:dyDescent="0.35">
      <c r="A36454" s="319"/>
      <c r="B36454" s="315">
        <v>44434.309722304723</v>
      </c>
      <c r="C36454" s="314"/>
      <c r="D36454" s="313" t="s">
        <v>180</v>
      </c>
    </row>
    <row r="36455" spans="1:4" ht="14.5" customHeight="1" x14ac:dyDescent="0.35">
      <c r="A36455" s="319"/>
      <c r="B36455" s="315">
        <v>44434.310416749169</v>
      </c>
      <c r="C36455" s="314"/>
      <c r="D36455" s="313" t="s">
        <v>180</v>
      </c>
    </row>
    <row r="36456" spans="1:4" ht="14.5" customHeight="1" x14ac:dyDescent="0.35">
      <c r="A36456" s="319"/>
      <c r="B36456" s="315">
        <v>44434.311111193616</v>
      </c>
      <c r="C36456" s="314"/>
      <c r="D36456" s="313" t="s">
        <v>180</v>
      </c>
    </row>
    <row r="36457" spans="1:4" ht="14.5" customHeight="1" x14ac:dyDescent="0.35">
      <c r="A36457" s="319"/>
      <c r="B36457" s="315">
        <v>44434.311805638063</v>
      </c>
      <c r="C36457" s="314"/>
      <c r="D36457" s="313" t="s">
        <v>180</v>
      </c>
    </row>
    <row r="36458" spans="1:4" ht="14.5" customHeight="1" x14ac:dyDescent="0.35">
      <c r="A36458" s="319"/>
      <c r="B36458" s="315">
        <v>44434.312500082509</v>
      </c>
      <c r="C36458" s="314"/>
      <c r="D36458" s="313" t="s">
        <v>180</v>
      </c>
    </row>
    <row r="36459" spans="1:4" ht="14.5" customHeight="1" x14ac:dyDescent="0.35">
      <c r="A36459" s="319"/>
      <c r="B36459" s="315">
        <v>44434.313194526956</v>
      </c>
      <c r="C36459" s="314"/>
      <c r="D36459" s="313" t="s">
        <v>180</v>
      </c>
    </row>
    <row r="36460" spans="1:4" ht="14.5" customHeight="1" x14ac:dyDescent="0.35">
      <c r="A36460" s="319"/>
      <c r="B36460" s="315">
        <v>44434.313888971403</v>
      </c>
      <c r="C36460" s="314"/>
      <c r="D36460" s="313" t="s">
        <v>180</v>
      </c>
    </row>
    <row r="36461" spans="1:4" ht="14.5" customHeight="1" x14ac:dyDescent="0.35">
      <c r="A36461" s="319"/>
      <c r="B36461" s="315">
        <v>44434.314583415849</v>
      </c>
      <c r="C36461" s="314"/>
      <c r="D36461" s="313" t="s">
        <v>180</v>
      </c>
    </row>
    <row r="36462" spans="1:4" ht="14.5" customHeight="1" x14ac:dyDescent="0.35">
      <c r="A36462" s="319"/>
      <c r="B36462" s="315">
        <v>44434.315277860296</v>
      </c>
      <c r="C36462" s="314"/>
      <c r="D36462" s="313" t="s">
        <v>180</v>
      </c>
    </row>
    <row r="36463" spans="1:4" ht="14.5" customHeight="1" x14ac:dyDescent="0.35">
      <c r="A36463" s="319"/>
      <c r="B36463" s="315">
        <v>44434.315972304743</v>
      </c>
      <c r="C36463" s="314"/>
      <c r="D36463" s="313" t="s">
        <v>180</v>
      </c>
    </row>
    <row r="36464" spans="1:4" ht="14.5" customHeight="1" x14ac:dyDescent="0.35">
      <c r="A36464" s="319"/>
      <c r="B36464" s="315">
        <v>44434.31666674919</v>
      </c>
      <c r="C36464" s="314"/>
      <c r="D36464" s="313" t="s">
        <v>180</v>
      </c>
    </row>
    <row r="36465" spans="1:4" ht="14.5" customHeight="1" x14ac:dyDescent="0.35">
      <c r="A36465" s="319"/>
      <c r="B36465" s="315">
        <v>44434.317361193636</v>
      </c>
      <c r="C36465" s="314"/>
      <c r="D36465" s="313" t="s">
        <v>180</v>
      </c>
    </row>
    <row r="36466" spans="1:4" ht="14.5" customHeight="1" x14ac:dyDescent="0.35">
      <c r="A36466" s="319"/>
      <c r="B36466" s="315">
        <v>44434.318055638083</v>
      </c>
      <c r="C36466" s="314"/>
      <c r="D36466" s="313" t="s">
        <v>180</v>
      </c>
    </row>
    <row r="36467" spans="1:4" ht="14.5" customHeight="1" x14ac:dyDescent="0.35">
      <c r="A36467" s="319"/>
      <c r="B36467" s="315">
        <v>44434.31875008253</v>
      </c>
      <c r="C36467" s="314"/>
      <c r="D36467" s="313" t="s">
        <v>180</v>
      </c>
    </row>
    <row r="36468" spans="1:4" ht="14.5" customHeight="1" x14ac:dyDescent="0.35">
      <c r="A36468" s="319"/>
      <c r="B36468" s="315">
        <v>44434.319444526976</v>
      </c>
      <c r="C36468" s="314"/>
      <c r="D36468" s="313" t="s">
        <v>180</v>
      </c>
    </row>
    <row r="36469" spans="1:4" ht="14.5" customHeight="1" x14ac:dyDescent="0.35">
      <c r="A36469" s="319"/>
      <c r="B36469" s="315">
        <v>44434.320138971423</v>
      </c>
      <c r="C36469" s="314"/>
      <c r="D36469" s="313" t="s">
        <v>180</v>
      </c>
    </row>
    <row r="36470" spans="1:4" ht="14.5" customHeight="1" x14ac:dyDescent="0.35">
      <c r="A36470" s="319"/>
      <c r="B36470" s="315">
        <v>44434.32083341587</v>
      </c>
      <c r="C36470" s="314"/>
      <c r="D36470" s="313" t="s">
        <v>180</v>
      </c>
    </row>
    <row r="36471" spans="1:4" ht="14.5" customHeight="1" x14ac:dyDescent="0.35">
      <c r="A36471" s="319"/>
      <c r="B36471" s="315">
        <v>44434.321527860317</v>
      </c>
      <c r="C36471" s="314"/>
      <c r="D36471" s="313" t="s">
        <v>180</v>
      </c>
    </row>
    <row r="36472" spans="1:4" ht="14.5" customHeight="1" x14ac:dyDescent="0.35">
      <c r="A36472" s="319"/>
      <c r="B36472" s="315">
        <v>44434.322222304763</v>
      </c>
      <c r="C36472" s="314"/>
      <c r="D36472" s="313" t="s">
        <v>180</v>
      </c>
    </row>
    <row r="36473" spans="1:4" ht="14.5" customHeight="1" x14ac:dyDescent="0.35">
      <c r="A36473" s="319"/>
      <c r="B36473" s="315">
        <v>44434.32291674921</v>
      </c>
      <c r="C36473" s="314"/>
      <c r="D36473" s="313" t="s">
        <v>180</v>
      </c>
    </row>
    <row r="36474" spans="1:4" ht="14.5" customHeight="1" x14ac:dyDescent="0.35">
      <c r="A36474" s="319"/>
      <c r="B36474" s="315">
        <v>44434.323611193657</v>
      </c>
      <c r="C36474" s="314"/>
      <c r="D36474" s="313" t="s">
        <v>180</v>
      </c>
    </row>
    <row r="36475" spans="1:4" ht="14.5" customHeight="1" x14ac:dyDescent="0.35">
      <c r="A36475" s="319"/>
      <c r="B36475" s="315">
        <v>44434.324305638103</v>
      </c>
      <c r="C36475" s="314"/>
      <c r="D36475" s="313" t="s">
        <v>180</v>
      </c>
    </row>
    <row r="36476" spans="1:4" ht="14.5" customHeight="1" x14ac:dyDescent="0.35">
      <c r="A36476" s="319"/>
      <c r="B36476" s="315">
        <v>44434.32500008255</v>
      </c>
      <c r="C36476" s="314"/>
      <c r="D36476" s="313" t="s">
        <v>180</v>
      </c>
    </row>
    <row r="36477" spans="1:4" ht="14.5" customHeight="1" x14ac:dyDescent="0.35">
      <c r="A36477" s="319"/>
      <c r="B36477" s="315">
        <v>44434.325694526997</v>
      </c>
      <c r="C36477" s="314"/>
      <c r="D36477" s="313" t="s">
        <v>180</v>
      </c>
    </row>
    <row r="36478" spans="1:4" ht="14.5" customHeight="1" x14ac:dyDescent="0.35">
      <c r="A36478" s="319"/>
      <c r="B36478" s="315">
        <v>44434.326388971444</v>
      </c>
      <c r="C36478" s="314"/>
      <c r="D36478" s="313" t="s">
        <v>180</v>
      </c>
    </row>
    <row r="36479" spans="1:4" ht="14.5" customHeight="1" x14ac:dyDescent="0.35">
      <c r="A36479" s="319"/>
      <c r="B36479" s="315">
        <v>44434.32708341589</v>
      </c>
      <c r="C36479" s="314"/>
      <c r="D36479" s="313" t="s">
        <v>180</v>
      </c>
    </row>
    <row r="36480" spans="1:4" ht="14.5" customHeight="1" x14ac:dyDescent="0.35">
      <c r="A36480" s="319"/>
      <c r="B36480" s="315">
        <v>44434.327777860337</v>
      </c>
      <c r="C36480" s="314"/>
      <c r="D36480" s="313" t="s">
        <v>180</v>
      </c>
    </row>
    <row r="36481" spans="1:4" ht="14.5" customHeight="1" x14ac:dyDescent="0.35">
      <c r="A36481" s="319"/>
      <c r="B36481" s="315">
        <v>44434.328472304784</v>
      </c>
      <c r="C36481" s="314"/>
      <c r="D36481" s="313" t="s">
        <v>180</v>
      </c>
    </row>
    <row r="36482" spans="1:4" ht="14.5" customHeight="1" x14ac:dyDescent="0.35">
      <c r="A36482" s="319"/>
      <c r="B36482" s="315">
        <v>44434.32916674923</v>
      </c>
      <c r="C36482" s="314"/>
      <c r="D36482" s="313" t="s">
        <v>180</v>
      </c>
    </row>
    <row r="36483" spans="1:4" ht="14.5" customHeight="1" x14ac:dyDescent="0.35">
      <c r="A36483" s="319"/>
      <c r="B36483" s="315">
        <v>44434.329861193677</v>
      </c>
      <c r="C36483" s="314"/>
      <c r="D36483" s="313" t="s">
        <v>180</v>
      </c>
    </row>
    <row r="36484" spans="1:4" ht="14.5" customHeight="1" x14ac:dyDescent="0.35">
      <c r="A36484" s="319"/>
      <c r="B36484" s="315">
        <v>44434.330555638124</v>
      </c>
      <c r="C36484" s="314"/>
      <c r="D36484" s="313" t="s">
        <v>180</v>
      </c>
    </row>
    <row r="36485" spans="1:4" ht="14.5" customHeight="1" x14ac:dyDescent="0.35">
      <c r="A36485" s="319"/>
      <c r="B36485" s="315">
        <v>44434.33125008257</v>
      </c>
      <c r="C36485" s="314"/>
      <c r="D36485" s="313" t="s">
        <v>180</v>
      </c>
    </row>
    <row r="36486" spans="1:4" ht="14.5" customHeight="1" x14ac:dyDescent="0.35">
      <c r="A36486" s="319"/>
      <c r="B36486" s="315">
        <v>44434.331944527017</v>
      </c>
      <c r="C36486" s="314"/>
      <c r="D36486" s="313" t="s">
        <v>180</v>
      </c>
    </row>
    <row r="36487" spans="1:4" ht="14.5" customHeight="1" x14ac:dyDescent="0.35">
      <c r="A36487" s="319"/>
      <c r="B36487" s="315">
        <v>44434.332638971464</v>
      </c>
      <c r="C36487" s="314"/>
      <c r="D36487" s="313" t="s">
        <v>180</v>
      </c>
    </row>
    <row r="36488" spans="1:4" ht="14.5" customHeight="1" x14ac:dyDescent="0.35">
      <c r="A36488" s="319"/>
      <c r="B36488" s="315">
        <v>44434.333333415911</v>
      </c>
      <c r="C36488" s="314"/>
      <c r="D36488" s="313" t="s">
        <v>180</v>
      </c>
    </row>
    <row r="36489" spans="1:4" ht="14.5" customHeight="1" x14ac:dyDescent="0.35">
      <c r="A36489" s="319"/>
      <c r="B36489" s="315">
        <v>44434.334027860357</v>
      </c>
      <c r="C36489" s="314"/>
      <c r="D36489" s="313" t="s">
        <v>180</v>
      </c>
    </row>
    <row r="36490" spans="1:4" ht="14.5" customHeight="1" x14ac:dyDescent="0.35">
      <c r="A36490" s="319"/>
      <c r="B36490" s="315">
        <v>44434.334722304804</v>
      </c>
      <c r="C36490" s="314"/>
      <c r="D36490" s="313" t="s">
        <v>180</v>
      </c>
    </row>
    <row r="36491" spans="1:4" ht="14.5" customHeight="1" x14ac:dyDescent="0.35">
      <c r="A36491" s="319"/>
      <c r="B36491" s="315">
        <v>44434.335416749251</v>
      </c>
      <c r="C36491" s="314"/>
      <c r="D36491" s="313" t="s">
        <v>180</v>
      </c>
    </row>
    <row r="36492" spans="1:4" ht="14.5" customHeight="1" x14ac:dyDescent="0.35">
      <c r="A36492" s="319"/>
      <c r="B36492" s="315">
        <v>44434.336111193697</v>
      </c>
      <c r="C36492" s="314"/>
      <c r="D36492" s="313" t="s">
        <v>180</v>
      </c>
    </row>
    <row r="36493" spans="1:4" ht="14.5" customHeight="1" x14ac:dyDescent="0.35">
      <c r="A36493" s="319"/>
      <c r="B36493" s="315">
        <v>44434.336805638144</v>
      </c>
      <c r="C36493" s="314"/>
      <c r="D36493" s="313" t="s">
        <v>180</v>
      </c>
    </row>
    <row r="36494" spans="1:4" ht="14.5" customHeight="1" x14ac:dyDescent="0.35">
      <c r="A36494" s="319"/>
      <c r="B36494" s="315">
        <v>44434.337500082591</v>
      </c>
      <c r="C36494" s="314"/>
      <c r="D36494" s="313" t="s">
        <v>180</v>
      </c>
    </row>
    <row r="36495" spans="1:4" ht="14.5" customHeight="1" x14ac:dyDescent="0.35">
      <c r="A36495" s="319"/>
      <c r="B36495" s="315">
        <v>44434.338194527038</v>
      </c>
      <c r="C36495" s="314"/>
      <c r="D36495" s="313" t="s">
        <v>180</v>
      </c>
    </row>
    <row r="36496" spans="1:4" ht="14.5" customHeight="1" x14ac:dyDescent="0.35">
      <c r="A36496" s="319"/>
      <c r="B36496" s="315">
        <v>44434.338888971484</v>
      </c>
      <c r="C36496" s="314"/>
      <c r="D36496" s="313" t="s">
        <v>180</v>
      </c>
    </row>
    <row r="36497" spans="1:4" ht="14.5" customHeight="1" x14ac:dyDescent="0.35">
      <c r="A36497" s="319"/>
      <c r="B36497" s="315">
        <v>44434.339583415931</v>
      </c>
      <c r="C36497" s="314"/>
      <c r="D36497" s="313" t="s">
        <v>180</v>
      </c>
    </row>
    <row r="36498" spans="1:4" ht="14.5" customHeight="1" x14ac:dyDescent="0.35">
      <c r="A36498" s="319"/>
      <c r="B36498" s="315">
        <v>44434.340277860378</v>
      </c>
      <c r="C36498" s="314"/>
      <c r="D36498" s="313" t="s">
        <v>180</v>
      </c>
    </row>
    <row r="36499" spans="1:4" ht="14.5" customHeight="1" x14ac:dyDescent="0.35">
      <c r="A36499" s="319"/>
      <c r="B36499" s="315">
        <v>44434.340972304824</v>
      </c>
      <c r="C36499" s="314"/>
      <c r="D36499" s="313" t="s">
        <v>180</v>
      </c>
    </row>
    <row r="36500" spans="1:4" ht="14.5" customHeight="1" x14ac:dyDescent="0.35">
      <c r="A36500" s="319"/>
      <c r="B36500" s="315">
        <v>44434.341666749271</v>
      </c>
      <c r="C36500" s="314"/>
      <c r="D36500" s="313" t="s">
        <v>180</v>
      </c>
    </row>
    <row r="36501" spans="1:4" ht="14.5" customHeight="1" x14ac:dyDescent="0.35">
      <c r="A36501" s="319"/>
      <c r="B36501" s="315">
        <v>44434.342361193718</v>
      </c>
      <c r="C36501" s="314"/>
      <c r="D36501" s="313" t="s">
        <v>180</v>
      </c>
    </row>
    <row r="36502" spans="1:4" ht="14.5" customHeight="1" x14ac:dyDescent="0.35">
      <c r="A36502" s="319"/>
      <c r="B36502" s="315">
        <v>44434.343055638165</v>
      </c>
      <c r="C36502" s="314"/>
      <c r="D36502" s="313" t="s">
        <v>180</v>
      </c>
    </row>
    <row r="36503" spans="1:4" ht="14.5" customHeight="1" x14ac:dyDescent="0.35">
      <c r="A36503" s="319"/>
      <c r="B36503" s="315">
        <v>44434.343750082611</v>
      </c>
      <c r="C36503" s="314"/>
      <c r="D36503" s="313" t="s">
        <v>180</v>
      </c>
    </row>
    <row r="36504" spans="1:4" ht="14.5" customHeight="1" x14ac:dyDescent="0.35">
      <c r="A36504" s="319"/>
      <c r="B36504" s="315">
        <v>44434.344444527058</v>
      </c>
      <c r="C36504" s="314"/>
      <c r="D36504" s="313" t="s">
        <v>180</v>
      </c>
    </row>
    <row r="36505" spans="1:4" ht="14.5" customHeight="1" x14ac:dyDescent="0.35">
      <c r="A36505" s="319"/>
      <c r="B36505" s="315">
        <v>44434.345138971505</v>
      </c>
      <c r="C36505" s="314"/>
      <c r="D36505" s="313" t="s">
        <v>180</v>
      </c>
    </row>
    <row r="36506" spans="1:4" ht="14.5" customHeight="1" x14ac:dyDescent="0.35">
      <c r="A36506" s="319"/>
      <c r="B36506" s="315">
        <v>44434.345833415951</v>
      </c>
      <c r="C36506" s="314"/>
      <c r="D36506" s="313" t="s">
        <v>180</v>
      </c>
    </row>
    <row r="36507" spans="1:4" ht="14.5" customHeight="1" x14ac:dyDescent="0.35">
      <c r="A36507" s="319"/>
      <c r="B36507" s="315">
        <v>44434.346527860398</v>
      </c>
      <c r="C36507" s="314"/>
      <c r="D36507" s="313" t="s">
        <v>180</v>
      </c>
    </row>
    <row r="36508" spans="1:4" ht="14.5" customHeight="1" x14ac:dyDescent="0.35">
      <c r="A36508" s="319"/>
      <c r="B36508" s="315">
        <v>44434.347222304845</v>
      </c>
      <c r="C36508" s="314"/>
      <c r="D36508" s="313" t="s">
        <v>180</v>
      </c>
    </row>
    <row r="36509" spans="1:4" ht="14.5" customHeight="1" x14ac:dyDescent="0.35">
      <c r="A36509" s="319"/>
      <c r="B36509" s="315">
        <v>44434.347916749291</v>
      </c>
      <c r="C36509" s="314"/>
      <c r="D36509" s="313" t="s">
        <v>180</v>
      </c>
    </row>
    <row r="36510" spans="1:4" ht="14.5" customHeight="1" x14ac:dyDescent="0.35">
      <c r="A36510" s="319"/>
      <c r="B36510" s="315">
        <v>44434.348611193738</v>
      </c>
      <c r="C36510" s="314"/>
      <c r="D36510" s="313" t="s">
        <v>180</v>
      </c>
    </row>
    <row r="36511" spans="1:4" ht="14.5" customHeight="1" x14ac:dyDescent="0.35">
      <c r="A36511" s="319"/>
      <c r="B36511" s="315">
        <v>44434.349305638185</v>
      </c>
      <c r="C36511" s="314"/>
      <c r="D36511" s="313" t="s">
        <v>180</v>
      </c>
    </row>
    <row r="36512" spans="1:4" ht="14.5" customHeight="1" x14ac:dyDescent="0.35">
      <c r="A36512" s="319"/>
      <c r="B36512" s="315">
        <v>44434.350000082632</v>
      </c>
      <c r="C36512" s="314"/>
      <c r="D36512" s="313" t="s">
        <v>180</v>
      </c>
    </row>
    <row r="36513" spans="1:4" ht="14.5" customHeight="1" x14ac:dyDescent="0.35">
      <c r="A36513" s="319"/>
      <c r="B36513" s="315">
        <v>44434.350694527078</v>
      </c>
      <c r="C36513" s="314"/>
      <c r="D36513" s="313" t="s">
        <v>180</v>
      </c>
    </row>
    <row r="36514" spans="1:4" ht="14.5" customHeight="1" x14ac:dyDescent="0.35">
      <c r="A36514" s="319"/>
      <c r="B36514" s="315">
        <v>44434.351388971525</v>
      </c>
      <c r="C36514" s="314"/>
      <c r="D36514" s="313" t="s">
        <v>180</v>
      </c>
    </row>
    <row r="36515" spans="1:4" ht="14.5" customHeight="1" x14ac:dyDescent="0.35">
      <c r="A36515" s="319"/>
      <c r="B36515" s="315">
        <v>44434.352083415972</v>
      </c>
      <c r="C36515" s="314"/>
      <c r="D36515" s="313" t="s">
        <v>180</v>
      </c>
    </row>
    <row r="36516" spans="1:4" ht="14.5" customHeight="1" x14ac:dyDescent="0.35">
      <c r="A36516" s="319"/>
      <c r="B36516" s="315">
        <v>44434.352777860418</v>
      </c>
      <c r="C36516" s="314"/>
      <c r="D36516" s="313" t="s">
        <v>180</v>
      </c>
    </row>
    <row r="36517" spans="1:4" ht="14.5" customHeight="1" x14ac:dyDescent="0.35">
      <c r="A36517" s="319"/>
      <c r="B36517" s="315">
        <v>44434.353472304865</v>
      </c>
      <c r="C36517" s="314"/>
      <c r="D36517" s="313" t="s">
        <v>180</v>
      </c>
    </row>
    <row r="36518" spans="1:4" ht="14.5" customHeight="1" x14ac:dyDescent="0.35">
      <c r="A36518" s="319"/>
      <c r="B36518" s="315">
        <v>44434.354166749312</v>
      </c>
      <c r="C36518" s="314"/>
      <c r="D36518" s="313" t="s">
        <v>180</v>
      </c>
    </row>
    <row r="36519" spans="1:4" ht="14.5" customHeight="1" x14ac:dyDescent="0.35">
      <c r="A36519" s="319"/>
      <c r="B36519" s="315">
        <v>44434.354861193759</v>
      </c>
      <c r="C36519" s="314"/>
      <c r="D36519" s="313" t="s">
        <v>180</v>
      </c>
    </row>
    <row r="36520" spans="1:4" ht="14.5" customHeight="1" x14ac:dyDescent="0.35">
      <c r="A36520" s="319"/>
      <c r="B36520" s="315">
        <v>44434.355555638205</v>
      </c>
      <c r="C36520" s="314"/>
      <c r="D36520" s="313" t="s">
        <v>180</v>
      </c>
    </row>
    <row r="36521" spans="1:4" ht="14.5" customHeight="1" x14ac:dyDescent="0.35">
      <c r="A36521" s="319"/>
      <c r="B36521" s="315">
        <v>44434.356250082652</v>
      </c>
      <c r="C36521" s="314"/>
      <c r="D36521" s="313" t="s">
        <v>180</v>
      </c>
    </row>
    <row r="36522" spans="1:4" ht="14.5" customHeight="1" x14ac:dyDescent="0.35">
      <c r="A36522" s="319"/>
      <c r="B36522" s="315">
        <v>44434.356944527099</v>
      </c>
      <c r="C36522" s="314"/>
      <c r="D36522" s="313" t="s">
        <v>180</v>
      </c>
    </row>
    <row r="36523" spans="1:4" ht="14.5" customHeight="1" x14ac:dyDescent="0.35">
      <c r="A36523" s="319"/>
      <c r="B36523" s="315">
        <v>44434.357638971545</v>
      </c>
      <c r="C36523" s="314"/>
      <c r="D36523" s="313" t="s">
        <v>180</v>
      </c>
    </row>
    <row r="36524" spans="1:4" ht="14.5" customHeight="1" x14ac:dyDescent="0.35">
      <c r="A36524" s="319"/>
      <c r="B36524" s="315">
        <v>44434.358333415992</v>
      </c>
      <c r="C36524" s="314"/>
      <c r="D36524" s="313" t="s">
        <v>180</v>
      </c>
    </row>
    <row r="36525" spans="1:4" ht="14.5" customHeight="1" x14ac:dyDescent="0.35">
      <c r="A36525" s="319"/>
      <c r="B36525" s="315">
        <v>44434.359027860439</v>
      </c>
      <c r="C36525" s="314"/>
      <c r="D36525" s="313" t="s">
        <v>180</v>
      </c>
    </row>
    <row r="36526" spans="1:4" ht="14.5" customHeight="1" x14ac:dyDescent="0.35">
      <c r="A36526" s="319"/>
      <c r="B36526" s="315">
        <v>44434.359722304886</v>
      </c>
      <c r="C36526" s="314"/>
      <c r="D36526" s="313" t="s">
        <v>180</v>
      </c>
    </row>
    <row r="36527" spans="1:4" ht="14.5" customHeight="1" x14ac:dyDescent="0.35">
      <c r="A36527" s="319"/>
      <c r="B36527" s="315">
        <v>44434.360416749332</v>
      </c>
      <c r="C36527" s="314"/>
      <c r="D36527" s="313" t="s">
        <v>180</v>
      </c>
    </row>
    <row r="36528" spans="1:4" ht="14.5" customHeight="1" x14ac:dyDescent="0.35">
      <c r="A36528" s="319"/>
      <c r="B36528" s="315">
        <v>44434.361111193779</v>
      </c>
      <c r="C36528" s="314"/>
      <c r="D36528" s="313" t="s">
        <v>180</v>
      </c>
    </row>
    <row r="36529" spans="1:6" ht="14.5" customHeight="1" x14ac:dyDescent="0.35">
      <c r="A36529" s="319"/>
      <c r="B36529" s="315">
        <v>44434.361805638226</v>
      </c>
      <c r="C36529" s="314"/>
      <c r="D36529" s="313" t="s">
        <v>180</v>
      </c>
    </row>
    <row r="36530" spans="1:6" ht="14.5" customHeight="1" x14ac:dyDescent="0.35">
      <c r="A36530" s="319"/>
      <c r="B36530" s="315">
        <v>44434.362500082672</v>
      </c>
      <c r="C36530" s="314"/>
      <c r="D36530" s="313" t="s">
        <v>180</v>
      </c>
    </row>
    <row r="36531" spans="1:6" ht="14.5" customHeight="1" x14ac:dyDescent="0.35">
      <c r="A36531" s="319"/>
      <c r="B36531" s="315">
        <v>44434.363194527119</v>
      </c>
      <c r="C36531" s="314"/>
      <c r="D36531" s="313" t="s">
        <v>180</v>
      </c>
    </row>
    <row r="36532" spans="1:6" ht="14.5" customHeight="1" x14ac:dyDescent="0.35">
      <c r="A36532" s="319"/>
      <c r="B36532" s="315">
        <v>44434.363888971566</v>
      </c>
      <c r="C36532" s="314"/>
      <c r="D36532" s="313" t="s">
        <v>180</v>
      </c>
    </row>
    <row r="36533" spans="1:6" ht="14.5" customHeight="1" x14ac:dyDescent="0.35">
      <c r="A36533" s="319"/>
      <c r="B36533" s="315">
        <v>44434.364583416012</v>
      </c>
      <c r="C36533" s="314"/>
      <c r="D36533" s="313" t="s">
        <v>180</v>
      </c>
      <c r="F36533" s="27"/>
    </row>
    <row r="36534" spans="1:6" ht="14.5" customHeight="1" x14ac:dyDescent="0.35">
      <c r="A36534" s="319"/>
      <c r="B36534" s="315">
        <v>44434.365277860459</v>
      </c>
      <c r="C36534" s="314"/>
      <c r="D36534" s="313" t="s">
        <v>180</v>
      </c>
      <c r="F36534" s="27"/>
    </row>
    <row r="36535" spans="1:6" ht="14.5" customHeight="1" x14ac:dyDescent="0.35">
      <c r="A36535" s="319"/>
      <c r="B36535" s="315">
        <v>44434.365972304906</v>
      </c>
      <c r="C36535" s="314"/>
      <c r="D36535" s="313" t="s">
        <v>180</v>
      </c>
      <c r="F36535" s="27"/>
    </row>
    <row r="36536" spans="1:6" ht="14.5" customHeight="1" x14ac:dyDescent="0.35">
      <c r="A36536" s="319"/>
      <c r="B36536" s="315">
        <v>44434.366666749353</v>
      </c>
      <c r="C36536" s="314"/>
      <c r="D36536" s="313" t="s">
        <v>180</v>
      </c>
      <c r="F36536" s="27"/>
    </row>
    <row r="36537" spans="1:6" ht="14.5" customHeight="1" x14ac:dyDescent="0.35">
      <c r="A36537" s="319"/>
      <c r="B36537" s="315">
        <v>44434.367361193799</v>
      </c>
      <c r="C36537" s="314"/>
      <c r="D36537" s="313" t="s">
        <v>180</v>
      </c>
    </row>
    <row r="36538" spans="1:6" x14ac:dyDescent="0.35">
      <c r="A36538" s="319"/>
      <c r="B36538" s="315">
        <v>44434.368055638246</v>
      </c>
      <c r="C36538" s="314"/>
      <c r="D36538" s="313" t="s">
        <v>180</v>
      </c>
    </row>
    <row r="36539" spans="1:6" x14ac:dyDescent="0.35">
      <c r="A36539" s="319"/>
      <c r="B36539" s="315">
        <v>44434.368750082693</v>
      </c>
      <c r="C36539" s="314"/>
      <c r="D36539" s="313" t="s">
        <v>180</v>
      </c>
    </row>
    <row r="36540" spans="1:6" x14ac:dyDescent="0.35">
      <c r="A36540" s="319"/>
      <c r="B36540" s="315">
        <v>44434.369444527139</v>
      </c>
      <c r="C36540" s="314"/>
      <c r="D36540" s="313" t="s">
        <v>180</v>
      </c>
    </row>
    <row r="36541" spans="1:6" x14ac:dyDescent="0.35">
      <c r="A36541" s="319"/>
      <c r="B36541" s="315">
        <v>44434.370138971586</v>
      </c>
      <c r="C36541" s="314"/>
      <c r="D36541" s="313" t="s">
        <v>180</v>
      </c>
    </row>
    <row r="36542" spans="1:6" x14ac:dyDescent="0.35">
      <c r="A36542" s="319"/>
      <c r="B36542" s="315">
        <v>44434.370833416033</v>
      </c>
      <c r="C36542" s="314"/>
      <c r="D36542" s="313" t="s">
        <v>180</v>
      </c>
    </row>
    <row r="36543" spans="1:6" x14ac:dyDescent="0.35">
      <c r="A36543" s="319"/>
      <c r="B36543" s="315">
        <v>44434.37152786048</v>
      </c>
      <c r="C36543" s="314"/>
      <c r="D36543" s="313" t="s">
        <v>180</v>
      </c>
    </row>
    <row r="36544" spans="1:6" x14ac:dyDescent="0.35">
      <c r="A36544" s="319"/>
      <c r="B36544" s="315">
        <v>44434.372222304926</v>
      </c>
      <c r="C36544" s="314"/>
      <c r="D36544" s="313" t="s">
        <v>180</v>
      </c>
    </row>
    <row r="36545" spans="1:4" x14ac:dyDescent="0.35">
      <c r="A36545" s="319"/>
      <c r="B36545" s="315">
        <v>44434.372916749373</v>
      </c>
      <c r="C36545" s="314"/>
      <c r="D36545" s="313" t="s">
        <v>180</v>
      </c>
    </row>
    <row r="36546" spans="1:4" x14ac:dyDescent="0.35">
      <c r="A36546" s="319"/>
      <c r="B36546" s="315">
        <v>44434.37361119382</v>
      </c>
      <c r="C36546" s="314"/>
      <c r="D36546" s="313" t="s">
        <v>180</v>
      </c>
    </row>
    <row r="36547" spans="1:4" x14ac:dyDescent="0.35">
      <c r="A36547" s="319"/>
      <c r="B36547" s="315">
        <v>44434.374305638266</v>
      </c>
      <c r="C36547" s="314"/>
      <c r="D36547" s="313" t="s">
        <v>180</v>
      </c>
    </row>
    <row r="36548" spans="1:4" x14ac:dyDescent="0.35">
      <c r="A36548" s="319"/>
      <c r="B36548" s="315">
        <v>44434.375000082713</v>
      </c>
      <c r="C36548" s="314"/>
      <c r="D36548" s="313" t="s">
        <v>180</v>
      </c>
    </row>
    <row r="36549" spans="1:4" x14ac:dyDescent="0.35">
      <c r="A36549" s="319"/>
      <c r="B36549" s="315">
        <v>44434.37569452716</v>
      </c>
      <c r="C36549" s="314"/>
      <c r="D36549" s="313" t="s">
        <v>180</v>
      </c>
    </row>
    <row r="36550" spans="1:4" x14ac:dyDescent="0.35">
      <c r="A36550" s="319"/>
      <c r="B36550" s="315">
        <v>44434.376388971607</v>
      </c>
      <c r="C36550" s="314"/>
      <c r="D36550" s="313" t="s">
        <v>180</v>
      </c>
    </row>
    <row r="36551" spans="1:4" x14ac:dyDescent="0.35">
      <c r="A36551" s="319"/>
      <c r="B36551" s="315">
        <v>44434.377083416053</v>
      </c>
      <c r="C36551" s="314"/>
      <c r="D36551" s="313" t="s">
        <v>180</v>
      </c>
    </row>
    <row r="36552" spans="1:4" x14ac:dyDescent="0.35">
      <c r="A36552" s="319"/>
      <c r="B36552" s="315">
        <v>44434.3777778605</v>
      </c>
      <c r="C36552" s="314"/>
      <c r="D36552" s="313" t="s">
        <v>180</v>
      </c>
    </row>
    <row r="36553" spans="1:4" x14ac:dyDescent="0.35">
      <c r="A36553" s="319"/>
      <c r="B36553" s="315">
        <v>44434.378472304947</v>
      </c>
      <c r="C36553" s="314"/>
      <c r="D36553" s="313" t="s">
        <v>180</v>
      </c>
    </row>
    <row r="36554" spans="1:4" x14ac:dyDescent="0.35">
      <c r="A36554" s="319"/>
      <c r="B36554" s="315">
        <v>44434.379166749393</v>
      </c>
      <c r="C36554" s="314"/>
      <c r="D36554" s="313" t="s">
        <v>180</v>
      </c>
    </row>
    <row r="36555" spans="1:4" x14ac:dyDescent="0.35">
      <c r="A36555" s="319"/>
      <c r="B36555" s="315">
        <v>44434.37986119384</v>
      </c>
      <c r="C36555" s="314"/>
      <c r="D36555" s="313" t="s">
        <v>180</v>
      </c>
    </row>
    <row r="36556" spans="1:4" x14ac:dyDescent="0.35">
      <c r="A36556" s="319"/>
      <c r="B36556" s="315">
        <v>44434.380555638287</v>
      </c>
      <c r="C36556" s="314"/>
      <c r="D36556" s="313" t="s">
        <v>180</v>
      </c>
    </row>
    <row r="36557" spans="1:4" x14ac:dyDescent="0.35">
      <c r="A36557" s="319"/>
      <c r="B36557" s="315">
        <v>44434.381250082733</v>
      </c>
      <c r="C36557" s="314"/>
      <c r="D36557" s="313" t="s">
        <v>180</v>
      </c>
    </row>
    <row r="36558" spans="1:4" x14ac:dyDescent="0.35">
      <c r="A36558" s="319"/>
      <c r="B36558" s="315">
        <v>44434.38194452718</v>
      </c>
      <c r="C36558" s="314"/>
      <c r="D36558" s="313" t="s">
        <v>180</v>
      </c>
    </row>
    <row r="36559" spans="1:4" x14ac:dyDescent="0.35">
      <c r="A36559" s="319"/>
      <c r="B36559" s="315">
        <v>44434.382638971627</v>
      </c>
      <c r="C36559" s="314"/>
      <c r="D36559" s="313" t="s">
        <v>180</v>
      </c>
    </row>
    <row r="36560" spans="1:4" x14ac:dyDescent="0.35">
      <c r="A36560" s="319"/>
      <c r="B36560" s="315">
        <v>44434.383333416074</v>
      </c>
      <c r="C36560" s="314"/>
      <c r="D36560" s="313" t="s">
        <v>180</v>
      </c>
    </row>
    <row r="36561" spans="1:4" x14ac:dyDescent="0.35">
      <c r="A36561" s="319"/>
      <c r="B36561" s="315">
        <v>44434.38402786052</v>
      </c>
      <c r="C36561" s="314"/>
      <c r="D36561" s="313" t="s">
        <v>180</v>
      </c>
    </row>
    <row r="36562" spans="1:4" x14ac:dyDescent="0.35">
      <c r="A36562" s="319"/>
      <c r="B36562" s="315">
        <v>44434.384722304967</v>
      </c>
      <c r="C36562" s="314"/>
      <c r="D36562" s="313" t="s">
        <v>180</v>
      </c>
    </row>
    <row r="36563" spans="1:4" x14ac:dyDescent="0.35">
      <c r="A36563" s="319"/>
      <c r="B36563" s="315">
        <v>44434.385416749414</v>
      </c>
      <c r="C36563" s="314"/>
      <c r="D36563" s="313" t="s">
        <v>180</v>
      </c>
    </row>
    <row r="36564" spans="1:4" x14ac:dyDescent="0.35">
      <c r="A36564" s="319"/>
      <c r="B36564" s="315">
        <v>44434.38611119386</v>
      </c>
      <c r="C36564" s="314"/>
      <c r="D36564" s="313" t="s">
        <v>180</v>
      </c>
    </row>
    <row r="36565" spans="1:4" x14ac:dyDescent="0.35">
      <c r="A36565" s="319"/>
      <c r="B36565" s="315">
        <v>44434.386805638307</v>
      </c>
      <c r="C36565" s="314"/>
      <c r="D36565" s="313" t="s">
        <v>180</v>
      </c>
    </row>
    <row r="36566" spans="1:4" x14ac:dyDescent="0.35">
      <c r="A36566" s="319"/>
      <c r="B36566" s="315">
        <v>44434.387500082754</v>
      </c>
      <c r="C36566" s="314"/>
      <c r="D36566" s="313" t="s">
        <v>180</v>
      </c>
    </row>
    <row r="36567" spans="1:4" x14ac:dyDescent="0.35">
      <c r="A36567" s="319"/>
      <c r="B36567" s="315">
        <v>44434.388194527201</v>
      </c>
      <c r="C36567" s="314"/>
      <c r="D36567" s="313" t="s">
        <v>180</v>
      </c>
    </row>
    <row r="36568" spans="1:4" x14ac:dyDescent="0.35">
      <c r="A36568" s="319"/>
      <c r="B36568" s="315">
        <v>44434.388888971647</v>
      </c>
      <c r="C36568" s="314"/>
      <c r="D36568" s="313" t="s">
        <v>180</v>
      </c>
    </row>
    <row r="36569" spans="1:4" x14ac:dyDescent="0.35">
      <c r="A36569" s="319"/>
      <c r="B36569" s="315">
        <v>44434.389583416094</v>
      </c>
      <c r="C36569" s="314"/>
      <c r="D36569" s="313" t="s">
        <v>180</v>
      </c>
    </row>
    <row r="36570" spans="1:4" x14ac:dyDescent="0.35">
      <c r="A36570" s="319"/>
      <c r="B36570" s="315">
        <v>44434.390277860541</v>
      </c>
      <c r="C36570" s="314"/>
      <c r="D36570" s="313" t="s">
        <v>180</v>
      </c>
    </row>
    <row r="36571" spans="1:4" x14ac:dyDescent="0.35">
      <c r="A36571" s="319"/>
      <c r="B36571" s="315">
        <v>44434.390972304987</v>
      </c>
      <c r="C36571" s="314"/>
      <c r="D36571" s="313" t="s">
        <v>180</v>
      </c>
    </row>
    <row r="36572" spans="1:4" x14ac:dyDescent="0.35">
      <c r="A36572" s="319"/>
      <c r="B36572" s="315">
        <v>44434.391666749434</v>
      </c>
      <c r="C36572" s="314"/>
      <c r="D36572" s="313" t="s">
        <v>180</v>
      </c>
    </row>
    <row r="36573" spans="1:4" x14ac:dyDescent="0.35">
      <c r="A36573" s="319"/>
      <c r="B36573" s="315">
        <v>44434.392361193881</v>
      </c>
      <c r="C36573" s="314"/>
      <c r="D36573" s="313" t="s">
        <v>180</v>
      </c>
    </row>
    <row r="36574" spans="1:4" x14ac:dyDescent="0.35">
      <c r="A36574" s="319"/>
      <c r="B36574" s="315">
        <v>44434.393055638327</v>
      </c>
      <c r="C36574" s="314"/>
      <c r="D36574" s="313" t="s">
        <v>180</v>
      </c>
    </row>
    <row r="36575" spans="1:4" x14ac:dyDescent="0.35">
      <c r="A36575" s="319"/>
      <c r="B36575" s="315">
        <v>44434.393750082774</v>
      </c>
      <c r="C36575" s="314"/>
      <c r="D36575" s="313" t="s">
        <v>180</v>
      </c>
    </row>
    <row r="36576" spans="1:4" x14ac:dyDescent="0.35">
      <c r="A36576" s="319"/>
      <c r="B36576" s="315">
        <v>44434.394444527221</v>
      </c>
      <c r="C36576" s="314"/>
      <c r="D36576" s="313" t="s">
        <v>180</v>
      </c>
    </row>
    <row r="36577" spans="1:4" x14ac:dyDescent="0.35">
      <c r="A36577" s="319"/>
      <c r="B36577" s="315">
        <v>44434.395138971668</v>
      </c>
      <c r="C36577" s="314"/>
      <c r="D36577" s="313" t="s">
        <v>180</v>
      </c>
    </row>
    <row r="36578" spans="1:4" x14ac:dyDescent="0.35">
      <c r="A36578" s="319"/>
      <c r="B36578" s="315">
        <v>44434.395833416114</v>
      </c>
      <c r="C36578" s="314"/>
      <c r="D36578" s="313" t="s">
        <v>180</v>
      </c>
    </row>
    <row r="36579" spans="1:4" x14ac:dyDescent="0.35">
      <c r="A36579" s="319"/>
      <c r="B36579" s="315">
        <v>44434.396527860561</v>
      </c>
      <c r="C36579" s="314"/>
      <c r="D36579" s="313" t="s">
        <v>180</v>
      </c>
    </row>
    <row r="36580" spans="1:4" x14ac:dyDescent="0.35">
      <c r="A36580" s="319"/>
      <c r="B36580" s="315">
        <v>44434.397222305008</v>
      </c>
      <c r="C36580" s="314"/>
      <c r="D36580" s="313" t="s">
        <v>180</v>
      </c>
    </row>
    <row r="36581" spans="1:4" x14ac:dyDescent="0.35">
      <c r="A36581" s="319"/>
      <c r="B36581" s="315">
        <v>44434.397916749454</v>
      </c>
      <c r="C36581" s="314"/>
      <c r="D36581" s="313" t="s">
        <v>180</v>
      </c>
    </row>
    <row r="36582" spans="1:4" x14ac:dyDescent="0.35">
      <c r="A36582" s="319"/>
      <c r="B36582" s="315">
        <v>44434.398611193901</v>
      </c>
      <c r="C36582" s="314"/>
      <c r="D36582" s="313" t="s">
        <v>180</v>
      </c>
    </row>
    <row r="36583" spans="1:4" x14ac:dyDescent="0.35">
      <c r="A36583" s="319"/>
      <c r="B36583" s="315">
        <v>44434.399305638348</v>
      </c>
      <c r="C36583" s="314"/>
      <c r="D36583" s="313" t="s">
        <v>180</v>
      </c>
    </row>
    <row r="36584" spans="1:4" x14ac:dyDescent="0.35">
      <c r="A36584" s="319"/>
      <c r="B36584" s="315">
        <v>44434.400000082795</v>
      </c>
      <c r="C36584" s="314"/>
      <c r="D36584" s="313" t="s">
        <v>180</v>
      </c>
    </row>
    <row r="36585" spans="1:4" x14ac:dyDescent="0.35">
      <c r="A36585" s="319"/>
      <c r="B36585" s="315">
        <v>44434.400694527241</v>
      </c>
      <c r="C36585" s="314"/>
      <c r="D36585" s="313" t="s">
        <v>180</v>
      </c>
    </row>
    <row r="36586" spans="1:4" ht="14.5" customHeight="1" x14ac:dyDescent="0.35">
      <c r="A36586" s="319"/>
      <c r="B36586" s="315">
        <v>44434.401388971688</v>
      </c>
      <c r="C36586" s="314"/>
      <c r="D36586" s="313" t="s">
        <v>180</v>
      </c>
    </row>
    <row r="36587" spans="1:4" ht="14.5" customHeight="1" x14ac:dyDescent="0.35">
      <c r="A36587" s="319"/>
      <c r="B36587" s="315">
        <v>44434.402083416135</v>
      </c>
      <c r="C36587" s="314"/>
      <c r="D36587" s="313" t="s">
        <v>180</v>
      </c>
    </row>
    <row r="36588" spans="1:4" ht="14.5" customHeight="1" x14ac:dyDescent="0.35">
      <c r="A36588" s="319"/>
      <c r="B36588" s="315">
        <v>44434.402777860581</v>
      </c>
      <c r="C36588" s="314"/>
      <c r="D36588" s="313" t="s">
        <v>180</v>
      </c>
    </row>
    <row r="36589" spans="1:4" ht="14.5" customHeight="1" x14ac:dyDescent="0.35">
      <c r="A36589" s="319"/>
      <c r="B36589" s="315">
        <v>44434.403472305028</v>
      </c>
      <c r="C36589" s="314"/>
      <c r="D36589" s="313" t="s">
        <v>180</v>
      </c>
    </row>
    <row r="36590" spans="1:4" ht="14.5" customHeight="1" x14ac:dyDescent="0.35">
      <c r="A36590" s="319"/>
      <c r="B36590" s="315">
        <v>44434.404166749475</v>
      </c>
      <c r="C36590" s="314"/>
      <c r="D36590" s="313" t="s">
        <v>180</v>
      </c>
    </row>
    <row r="36591" spans="1:4" ht="14.5" customHeight="1" x14ac:dyDescent="0.35">
      <c r="A36591" s="319"/>
      <c r="B36591" s="315">
        <v>44434.404861193922</v>
      </c>
      <c r="C36591" s="314"/>
      <c r="D36591" s="313" t="s">
        <v>180</v>
      </c>
    </row>
    <row r="36592" spans="1:4" ht="14.5" customHeight="1" x14ac:dyDescent="0.35">
      <c r="A36592" s="319"/>
      <c r="B36592" s="315">
        <v>44434.405555638368</v>
      </c>
      <c r="C36592" s="314"/>
      <c r="D36592" s="313" t="s">
        <v>180</v>
      </c>
    </row>
    <row r="36593" spans="1:4" ht="14.5" customHeight="1" x14ac:dyDescent="0.35">
      <c r="A36593" s="319"/>
      <c r="B36593" s="315">
        <v>44434.406250082815</v>
      </c>
      <c r="C36593" s="314"/>
      <c r="D36593" s="313" t="s">
        <v>180</v>
      </c>
    </row>
    <row r="36594" spans="1:4" ht="14.5" customHeight="1" x14ac:dyDescent="0.35">
      <c r="A36594" s="319"/>
      <c r="B36594" s="315">
        <v>44434.406944527262</v>
      </c>
      <c r="C36594" s="314"/>
      <c r="D36594" s="313" t="s">
        <v>180</v>
      </c>
    </row>
    <row r="36595" spans="1:4" ht="14.5" customHeight="1" x14ac:dyDescent="0.35">
      <c r="A36595" s="319"/>
      <c r="B36595" s="315">
        <v>44434.407638971708</v>
      </c>
      <c r="C36595" s="314"/>
      <c r="D36595" s="313" t="s">
        <v>180</v>
      </c>
    </row>
    <row r="36596" spans="1:4" ht="14.5" customHeight="1" x14ac:dyDescent="0.35">
      <c r="A36596" s="319"/>
      <c r="B36596" s="315">
        <v>44434.408333416155</v>
      </c>
      <c r="C36596" s="314"/>
      <c r="D36596" s="313" t="s">
        <v>180</v>
      </c>
    </row>
    <row r="36597" spans="1:4" ht="14.5" customHeight="1" x14ac:dyDescent="0.35">
      <c r="A36597" s="319"/>
      <c r="B36597" s="315">
        <v>44434.409027860602</v>
      </c>
      <c r="C36597" s="314"/>
      <c r="D36597" s="313" t="s">
        <v>180</v>
      </c>
    </row>
    <row r="36598" spans="1:4" ht="14.5" customHeight="1" x14ac:dyDescent="0.35">
      <c r="A36598" s="319"/>
      <c r="B36598" s="315">
        <v>44434.409722305048</v>
      </c>
      <c r="C36598" s="314"/>
      <c r="D36598" s="313" t="s">
        <v>180</v>
      </c>
    </row>
    <row r="36599" spans="1:4" ht="14.5" customHeight="1" x14ac:dyDescent="0.35">
      <c r="A36599" s="319"/>
      <c r="B36599" s="315">
        <v>44434.410416749495</v>
      </c>
      <c r="C36599" s="314"/>
      <c r="D36599" s="313" t="s">
        <v>180</v>
      </c>
    </row>
    <row r="36600" spans="1:4" ht="14.5" customHeight="1" x14ac:dyDescent="0.35">
      <c r="A36600" s="319"/>
      <c r="B36600" s="315">
        <v>44434.411111193942</v>
      </c>
      <c r="C36600" s="314"/>
      <c r="D36600" s="313" t="s">
        <v>180</v>
      </c>
    </row>
    <row r="36601" spans="1:4" ht="14.5" customHeight="1" x14ac:dyDescent="0.35">
      <c r="A36601" s="319"/>
      <c r="B36601" s="315">
        <v>44434.411805638389</v>
      </c>
      <c r="C36601" s="314"/>
      <c r="D36601" s="313" t="s">
        <v>180</v>
      </c>
    </row>
    <row r="36602" spans="1:4" ht="14.5" customHeight="1" x14ac:dyDescent="0.35">
      <c r="A36602" s="319"/>
      <c r="B36602" s="315">
        <v>44434.412500082835</v>
      </c>
      <c r="C36602" s="314"/>
      <c r="D36602" s="313" t="s">
        <v>180</v>
      </c>
    </row>
    <row r="36603" spans="1:4" ht="14.5" customHeight="1" x14ac:dyDescent="0.35">
      <c r="A36603" s="319"/>
      <c r="B36603" s="315">
        <v>44434.413194527282</v>
      </c>
      <c r="C36603" s="314"/>
      <c r="D36603" s="313" t="s">
        <v>180</v>
      </c>
    </row>
    <row r="36604" spans="1:4" ht="14.5" customHeight="1" x14ac:dyDescent="0.35">
      <c r="A36604" s="319"/>
      <c r="B36604" s="315">
        <v>44434.413888971729</v>
      </c>
      <c r="C36604" s="314"/>
      <c r="D36604" s="313" t="s">
        <v>180</v>
      </c>
    </row>
    <row r="36605" spans="1:4" ht="14.5" customHeight="1" x14ac:dyDescent="0.35">
      <c r="A36605" s="319"/>
      <c r="B36605" s="315">
        <v>44434.414583416175</v>
      </c>
      <c r="C36605" s="314"/>
      <c r="D36605" s="313" t="s">
        <v>180</v>
      </c>
    </row>
    <row r="36606" spans="1:4" ht="14.5" customHeight="1" x14ac:dyDescent="0.35">
      <c r="A36606" s="319"/>
      <c r="B36606" s="315">
        <v>44434.415277860622</v>
      </c>
      <c r="C36606" s="314"/>
      <c r="D36606" s="313" t="s">
        <v>180</v>
      </c>
    </row>
    <row r="36607" spans="1:4" ht="14.5" customHeight="1" x14ac:dyDescent="0.35">
      <c r="A36607" s="319"/>
      <c r="B36607" s="315">
        <v>44434.415972305069</v>
      </c>
      <c r="C36607" s="314"/>
      <c r="D36607" s="313" t="s">
        <v>180</v>
      </c>
    </row>
    <row r="36608" spans="1:4" ht="14.5" customHeight="1" x14ac:dyDescent="0.35">
      <c r="A36608" s="319"/>
      <c r="B36608" s="315">
        <v>44434.416666749516</v>
      </c>
      <c r="C36608" s="314"/>
      <c r="D36608" s="313" t="s">
        <v>180</v>
      </c>
    </row>
    <row r="36609" spans="1:4" ht="14.5" customHeight="1" x14ac:dyDescent="0.35">
      <c r="A36609" s="319"/>
      <c r="B36609" s="315">
        <v>44434.417361193962</v>
      </c>
      <c r="C36609" s="314"/>
      <c r="D36609" s="313" t="s">
        <v>180</v>
      </c>
    </row>
    <row r="36610" spans="1:4" ht="14.5" customHeight="1" x14ac:dyDescent="0.35">
      <c r="A36610" s="319"/>
      <c r="B36610" s="315">
        <v>44434.418055638409</v>
      </c>
      <c r="C36610" s="314"/>
      <c r="D36610" s="313" t="s">
        <v>180</v>
      </c>
    </row>
    <row r="36611" spans="1:4" ht="14.5" customHeight="1" x14ac:dyDescent="0.35">
      <c r="A36611" s="319"/>
      <c r="B36611" s="315">
        <v>44434.418750082856</v>
      </c>
      <c r="C36611" s="314"/>
      <c r="D36611" s="313" t="s">
        <v>180</v>
      </c>
    </row>
    <row r="36612" spans="1:4" ht="14.5" customHeight="1" x14ac:dyDescent="0.35">
      <c r="A36612" s="319"/>
      <c r="B36612" s="315">
        <v>44434.419444527302</v>
      </c>
      <c r="C36612" s="314"/>
      <c r="D36612" s="313" t="s">
        <v>180</v>
      </c>
    </row>
    <row r="36613" spans="1:4" ht="14.5" customHeight="1" x14ac:dyDescent="0.35">
      <c r="A36613" s="319"/>
      <c r="B36613" s="315">
        <v>44434.420138971749</v>
      </c>
      <c r="C36613" s="314"/>
      <c r="D36613" s="313" t="s">
        <v>180</v>
      </c>
    </row>
    <row r="36614" spans="1:4" ht="14.5" customHeight="1" x14ac:dyDescent="0.35">
      <c r="A36614" s="319"/>
      <c r="B36614" s="315">
        <v>44434.420833416196</v>
      </c>
      <c r="C36614" s="314"/>
      <c r="D36614" s="313" t="s">
        <v>180</v>
      </c>
    </row>
    <row r="36615" spans="1:4" ht="14.5" customHeight="1" x14ac:dyDescent="0.35">
      <c r="A36615" s="319"/>
      <c r="B36615" s="315">
        <v>44434.421527860643</v>
      </c>
      <c r="C36615" s="314"/>
      <c r="D36615" s="313" t="s">
        <v>180</v>
      </c>
    </row>
    <row r="36616" spans="1:4" ht="14.5" customHeight="1" x14ac:dyDescent="0.35">
      <c r="A36616" s="319"/>
      <c r="B36616" s="315">
        <v>44434.422222305089</v>
      </c>
      <c r="C36616" s="314"/>
      <c r="D36616" s="313" t="s">
        <v>180</v>
      </c>
    </row>
    <row r="36617" spans="1:4" ht="14.5" customHeight="1" x14ac:dyDescent="0.35">
      <c r="A36617" s="319"/>
      <c r="B36617" s="315">
        <v>44434.422916749536</v>
      </c>
      <c r="C36617" s="314"/>
      <c r="D36617" s="313" t="s">
        <v>180</v>
      </c>
    </row>
    <row r="36618" spans="1:4" ht="14.5" customHeight="1" x14ac:dyDescent="0.35">
      <c r="A36618" s="319"/>
      <c r="B36618" s="315">
        <v>44434.423611193983</v>
      </c>
      <c r="C36618" s="314"/>
      <c r="D36618" s="313" t="s">
        <v>180</v>
      </c>
    </row>
    <row r="36619" spans="1:4" ht="14.5" customHeight="1" x14ac:dyDescent="0.35">
      <c r="A36619" s="319"/>
      <c r="B36619" s="315">
        <v>44434.424305638429</v>
      </c>
      <c r="C36619" s="314"/>
      <c r="D36619" s="313" t="s">
        <v>180</v>
      </c>
    </row>
    <row r="36620" spans="1:4" ht="14.5" customHeight="1" x14ac:dyDescent="0.35">
      <c r="A36620" s="319"/>
      <c r="B36620" s="315">
        <v>44434.425000082876</v>
      </c>
      <c r="C36620" s="314"/>
      <c r="D36620" s="313" t="s">
        <v>180</v>
      </c>
    </row>
    <row r="36621" spans="1:4" ht="14.5" customHeight="1" x14ac:dyDescent="0.35">
      <c r="A36621" s="319"/>
      <c r="B36621" s="315">
        <v>44434.425694527323</v>
      </c>
      <c r="C36621" s="314"/>
      <c r="D36621" s="313" t="s">
        <v>180</v>
      </c>
    </row>
    <row r="36622" spans="1:4" ht="14.5" customHeight="1" x14ac:dyDescent="0.35">
      <c r="A36622" s="319"/>
      <c r="B36622" s="315">
        <v>44434.426388971769</v>
      </c>
      <c r="C36622" s="314"/>
      <c r="D36622" s="313" t="s">
        <v>180</v>
      </c>
    </row>
    <row r="36623" spans="1:4" ht="14.5" customHeight="1" x14ac:dyDescent="0.35">
      <c r="A36623" s="319"/>
      <c r="B36623" s="315">
        <v>44434.427083416216</v>
      </c>
      <c r="C36623" s="314"/>
      <c r="D36623" s="313" t="s">
        <v>180</v>
      </c>
    </row>
    <row r="36624" spans="1:4" ht="14.5" customHeight="1" x14ac:dyDescent="0.35">
      <c r="A36624" s="319"/>
      <c r="B36624" s="315">
        <v>44434.427777860663</v>
      </c>
      <c r="C36624" s="314"/>
      <c r="D36624" s="313" t="s">
        <v>180</v>
      </c>
    </row>
    <row r="36625" spans="1:4" ht="14.5" customHeight="1" x14ac:dyDescent="0.35">
      <c r="A36625" s="319"/>
      <c r="B36625" s="315">
        <v>44434.42847230511</v>
      </c>
      <c r="C36625" s="314"/>
      <c r="D36625" s="313" t="s">
        <v>180</v>
      </c>
    </row>
    <row r="36626" spans="1:4" ht="14.5" customHeight="1" x14ac:dyDescent="0.35">
      <c r="A36626" s="319"/>
      <c r="B36626" s="315">
        <v>44434.429166749556</v>
      </c>
      <c r="C36626" s="314"/>
      <c r="D36626" s="313" t="s">
        <v>180</v>
      </c>
    </row>
    <row r="36627" spans="1:4" ht="14.5" customHeight="1" x14ac:dyDescent="0.35">
      <c r="A36627" s="319"/>
      <c r="B36627" s="315">
        <v>44434.429861194003</v>
      </c>
      <c r="C36627" s="314"/>
      <c r="D36627" s="313" t="s">
        <v>180</v>
      </c>
    </row>
    <row r="36628" spans="1:4" ht="14.5" customHeight="1" x14ac:dyDescent="0.35">
      <c r="A36628" s="319"/>
      <c r="B36628" s="315">
        <v>44434.43055563845</v>
      </c>
      <c r="C36628" s="314"/>
      <c r="D36628" s="313" t="s">
        <v>180</v>
      </c>
    </row>
    <row r="36629" spans="1:4" ht="14.5" customHeight="1" x14ac:dyDescent="0.35">
      <c r="A36629" s="319"/>
      <c r="B36629" s="315">
        <v>44434.431250082896</v>
      </c>
      <c r="C36629" s="314"/>
      <c r="D36629" s="313" t="s">
        <v>180</v>
      </c>
    </row>
    <row r="36630" spans="1:4" ht="14.5" customHeight="1" x14ac:dyDescent="0.35">
      <c r="A36630" s="319"/>
      <c r="B36630" s="315">
        <v>44434.431944527343</v>
      </c>
      <c r="C36630" s="314"/>
      <c r="D36630" s="313" t="s">
        <v>180</v>
      </c>
    </row>
    <row r="36631" spans="1:4" ht="14.5" customHeight="1" x14ac:dyDescent="0.35">
      <c r="A36631" s="319"/>
      <c r="B36631" s="315">
        <v>44434.43263897179</v>
      </c>
      <c r="C36631" s="314"/>
      <c r="D36631" s="313" t="s">
        <v>180</v>
      </c>
    </row>
    <row r="36632" spans="1:4" ht="14.5" customHeight="1" x14ac:dyDescent="0.35">
      <c r="A36632" s="319"/>
      <c r="B36632" s="315">
        <v>44434.433333416237</v>
      </c>
      <c r="C36632" s="314"/>
      <c r="D36632" s="313" t="s">
        <v>180</v>
      </c>
    </row>
    <row r="36633" spans="1:4" ht="14.5" customHeight="1" x14ac:dyDescent="0.35">
      <c r="A36633" s="319"/>
      <c r="B36633" s="315">
        <v>44434.434027860683</v>
      </c>
      <c r="C36633" s="314"/>
      <c r="D36633" s="313" t="s">
        <v>180</v>
      </c>
    </row>
    <row r="36634" spans="1:4" ht="14.5" customHeight="1" x14ac:dyDescent="0.35">
      <c r="A36634" s="319"/>
      <c r="B36634" s="315">
        <v>44434.43472230513</v>
      </c>
      <c r="C36634" s="314"/>
      <c r="D36634" s="313" t="s">
        <v>180</v>
      </c>
    </row>
    <row r="36635" spans="1:4" ht="14.5" customHeight="1" x14ac:dyDescent="0.35">
      <c r="A36635" s="319"/>
      <c r="B36635" s="315">
        <v>44434.435416749577</v>
      </c>
      <c r="C36635" s="314"/>
      <c r="D36635" s="313" t="s">
        <v>180</v>
      </c>
    </row>
    <row r="36636" spans="1:4" ht="14.5" customHeight="1" x14ac:dyDescent="0.35">
      <c r="A36636" s="319"/>
      <c r="B36636" s="315">
        <v>44434.436111194023</v>
      </c>
      <c r="C36636" s="314"/>
      <c r="D36636" s="313" t="s">
        <v>180</v>
      </c>
    </row>
    <row r="36637" spans="1:4" ht="14.5" customHeight="1" x14ac:dyDescent="0.35">
      <c r="A36637" s="319"/>
      <c r="B36637" s="315">
        <v>44434.43680563847</v>
      </c>
      <c r="C36637" s="314"/>
      <c r="D36637" s="313" t="s">
        <v>180</v>
      </c>
    </row>
    <row r="36638" spans="1:4" ht="14.5" customHeight="1" x14ac:dyDescent="0.35">
      <c r="A36638" s="319"/>
      <c r="B36638" s="315">
        <v>44434.437500082917</v>
      </c>
      <c r="C36638" s="314"/>
      <c r="D36638" s="313" t="s">
        <v>180</v>
      </c>
    </row>
    <row r="36639" spans="1:4" ht="14.5" customHeight="1" x14ac:dyDescent="0.35">
      <c r="A36639" s="319"/>
      <c r="B36639" s="315">
        <v>44434.438194527364</v>
      </c>
      <c r="C36639" s="314"/>
      <c r="D36639" s="313" t="s">
        <v>180</v>
      </c>
    </row>
    <row r="36640" spans="1:4" ht="14.5" customHeight="1" x14ac:dyDescent="0.35">
      <c r="A36640" s="319"/>
      <c r="B36640" s="315">
        <v>44434.43888897181</v>
      </c>
      <c r="C36640" s="314"/>
      <c r="D36640" s="313" t="s">
        <v>180</v>
      </c>
    </row>
    <row r="36641" spans="1:4" ht="14.5" customHeight="1" x14ac:dyDescent="0.35">
      <c r="A36641" s="319"/>
      <c r="B36641" s="315">
        <v>44434.439583416257</v>
      </c>
      <c r="C36641" s="314"/>
      <c r="D36641" s="313" t="s">
        <v>180</v>
      </c>
    </row>
    <row r="36642" spans="1:4" ht="14.5" customHeight="1" x14ac:dyDescent="0.35">
      <c r="A36642" s="319"/>
      <c r="B36642" s="315">
        <v>44434.440277860704</v>
      </c>
      <c r="C36642" s="314"/>
      <c r="D36642" s="313" t="s">
        <v>180</v>
      </c>
    </row>
    <row r="36643" spans="1:4" ht="14.5" customHeight="1" x14ac:dyDescent="0.35">
      <c r="A36643" s="319"/>
      <c r="B36643" s="315">
        <v>44434.44097230515</v>
      </c>
      <c r="C36643" s="314"/>
      <c r="D36643" s="313" t="s">
        <v>180</v>
      </c>
    </row>
    <row r="36644" spans="1:4" ht="14.5" customHeight="1" x14ac:dyDescent="0.35">
      <c r="A36644" s="319"/>
      <c r="B36644" s="315">
        <v>44434.441666749597</v>
      </c>
      <c r="C36644" s="314"/>
      <c r="D36644" s="313" t="s">
        <v>180</v>
      </c>
    </row>
    <row r="36645" spans="1:4" ht="14.5" customHeight="1" x14ac:dyDescent="0.35">
      <c r="A36645" s="319"/>
      <c r="B36645" s="315">
        <v>44434.442361194044</v>
      </c>
      <c r="C36645" s="314"/>
      <c r="D36645" s="313" t="s">
        <v>180</v>
      </c>
    </row>
    <row r="36646" spans="1:4" ht="14.5" customHeight="1" x14ac:dyDescent="0.35">
      <c r="A36646" s="319"/>
      <c r="B36646" s="315">
        <v>44434.44305563849</v>
      </c>
      <c r="C36646" s="314"/>
      <c r="D36646" s="313" t="s">
        <v>180</v>
      </c>
    </row>
    <row r="36647" spans="1:4" ht="14.5" customHeight="1" x14ac:dyDescent="0.35">
      <c r="A36647" s="319"/>
      <c r="B36647" s="315">
        <v>44434.443750082937</v>
      </c>
      <c r="C36647" s="314"/>
      <c r="D36647" s="313" t="s">
        <v>180</v>
      </c>
    </row>
    <row r="36648" spans="1:4" ht="14.5" customHeight="1" x14ac:dyDescent="0.35">
      <c r="A36648" s="319"/>
      <c r="B36648" s="315">
        <v>44434.444444527384</v>
      </c>
      <c r="C36648" s="314"/>
      <c r="D36648" s="313" t="s">
        <v>180</v>
      </c>
    </row>
    <row r="36649" spans="1:4" ht="14.5" customHeight="1" x14ac:dyDescent="0.35">
      <c r="A36649" s="319"/>
      <c r="B36649" s="315">
        <v>44434.445138971831</v>
      </c>
      <c r="C36649" s="314"/>
      <c r="D36649" s="313" t="s">
        <v>180</v>
      </c>
    </row>
    <row r="36650" spans="1:4" ht="14.5" customHeight="1" x14ac:dyDescent="0.35">
      <c r="A36650" s="319"/>
      <c r="B36650" s="315">
        <v>44434.445833416277</v>
      </c>
      <c r="C36650" s="314"/>
      <c r="D36650" s="313" t="s">
        <v>180</v>
      </c>
    </row>
    <row r="36651" spans="1:4" ht="14.5" customHeight="1" x14ac:dyDescent="0.35">
      <c r="A36651" s="319"/>
      <c r="B36651" s="315">
        <v>44434.446527860724</v>
      </c>
      <c r="C36651" s="314"/>
      <c r="D36651" s="313" t="s">
        <v>180</v>
      </c>
    </row>
    <row r="36652" spans="1:4" ht="14.5" customHeight="1" x14ac:dyDescent="0.35">
      <c r="A36652" s="319"/>
      <c r="B36652" s="315">
        <v>44434.447222305171</v>
      </c>
      <c r="C36652" s="314"/>
      <c r="D36652" s="313" t="s">
        <v>180</v>
      </c>
    </row>
    <row r="36653" spans="1:4" ht="14.5" customHeight="1" x14ac:dyDescent="0.35">
      <c r="A36653" s="319"/>
      <c r="B36653" s="315">
        <v>44434.447916749617</v>
      </c>
      <c r="C36653" s="314"/>
      <c r="D36653" s="313" t="s">
        <v>180</v>
      </c>
    </row>
    <row r="36654" spans="1:4" ht="14.5" customHeight="1" x14ac:dyDescent="0.35">
      <c r="A36654" s="319"/>
      <c r="B36654" s="315">
        <v>44434.448611194064</v>
      </c>
      <c r="C36654" s="314"/>
      <c r="D36654" s="313" t="s">
        <v>180</v>
      </c>
    </row>
    <row r="36655" spans="1:4" ht="14.5" customHeight="1" x14ac:dyDescent="0.35">
      <c r="A36655" s="319"/>
      <c r="B36655" s="315">
        <v>44434.449305638511</v>
      </c>
      <c r="C36655" s="314"/>
      <c r="D36655" s="313" t="s">
        <v>180</v>
      </c>
    </row>
    <row r="36656" spans="1:4" ht="14.5" customHeight="1" x14ac:dyDescent="0.35">
      <c r="A36656" s="319"/>
      <c r="B36656" s="315">
        <v>44434.450000082958</v>
      </c>
      <c r="C36656" s="314"/>
      <c r="D36656" s="313" t="s">
        <v>180</v>
      </c>
    </row>
    <row r="36657" spans="1:4" ht="14.5" customHeight="1" x14ac:dyDescent="0.35">
      <c r="A36657" s="319"/>
      <c r="B36657" s="315">
        <v>44434.450694527404</v>
      </c>
      <c r="C36657" s="314"/>
      <c r="D36657" s="313" t="s">
        <v>180</v>
      </c>
    </row>
    <row r="36658" spans="1:4" ht="14.5" customHeight="1" x14ac:dyDescent="0.35">
      <c r="A36658" s="319"/>
      <c r="B36658" s="315">
        <v>44434.451388971851</v>
      </c>
      <c r="C36658" s="314"/>
      <c r="D36658" s="313" t="s">
        <v>180</v>
      </c>
    </row>
    <row r="36659" spans="1:4" ht="14.5" customHeight="1" x14ac:dyDescent="0.35">
      <c r="A36659" s="319"/>
      <c r="B36659" s="315">
        <v>44434.452083416298</v>
      </c>
      <c r="C36659" s="314"/>
      <c r="D36659" s="313" t="s">
        <v>180</v>
      </c>
    </row>
    <row r="36660" spans="1:4" ht="14.5" customHeight="1" x14ac:dyDescent="0.35">
      <c r="A36660" s="319"/>
      <c r="B36660" s="315">
        <v>44434.452777860744</v>
      </c>
      <c r="C36660" s="314"/>
      <c r="D36660" s="313" t="s">
        <v>180</v>
      </c>
    </row>
    <row r="36661" spans="1:4" ht="14.5" customHeight="1" x14ac:dyDescent="0.35">
      <c r="A36661" s="319"/>
      <c r="B36661" s="315">
        <v>44434.453472305191</v>
      </c>
      <c r="C36661" s="314"/>
      <c r="D36661" s="313" t="s">
        <v>180</v>
      </c>
    </row>
    <row r="36662" spans="1:4" ht="14.5" customHeight="1" x14ac:dyDescent="0.35">
      <c r="A36662" s="319"/>
      <c r="B36662" s="315">
        <v>44434.454166749638</v>
      </c>
      <c r="C36662" s="314"/>
      <c r="D36662" s="313" t="s">
        <v>180</v>
      </c>
    </row>
    <row r="36663" spans="1:4" ht="14.5" customHeight="1" x14ac:dyDescent="0.35">
      <c r="A36663" s="319"/>
      <c r="B36663" s="315">
        <v>44434.454861194085</v>
      </c>
      <c r="C36663" s="314"/>
      <c r="D36663" s="313" t="s">
        <v>180</v>
      </c>
    </row>
    <row r="36664" spans="1:4" ht="14.5" customHeight="1" x14ac:dyDescent="0.35">
      <c r="A36664" s="319"/>
      <c r="B36664" s="315">
        <v>44434.455555638531</v>
      </c>
      <c r="C36664" s="314"/>
      <c r="D36664" s="313" t="s">
        <v>180</v>
      </c>
    </row>
    <row r="36665" spans="1:4" ht="14.5" customHeight="1" x14ac:dyDescent="0.35">
      <c r="A36665" s="319"/>
      <c r="B36665" s="315">
        <v>44434.456250082978</v>
      </c>
      <c r="C36665" s="314"/>
      <c r="D36665" s="313" t="s">
        <v>180</v>
      </c>
    </row>
    <row r="36666" spans="1:4" ht="14.5" customHeight="1" x14ac:dyDescent="0.35">
      <c r="A36666" s="319"/>
      <c r="B36666" s="315">
        <v>44434.456944527425</v>
      </c>
      <c r="C36666" s="314"/>
      <c r="D36666" s="313" t="s">
        <v>180</v>
      </c>
    </row>
    <row r="36667" spans="1:4" ht="14.5" customHeight="1" x14ac:dyDescent="0.35">
      <c r="A36667" s="319"/>
      <c r="B36667" s="315">
        <v>44434.457638971871</v>
      </c>
      <c r="C36667" s="314"/>
      <c r="D36667" s="313" t="s">
        <v>180</v>
      </c>
    </row>
    <row r="36668" spans="1:4" ht="14.5" customHeight="1" x14ac:dyDescent="0.35">
      <c r="A36668" s="319"/>
      <c r="B36668" s="315">
        <v>44434.458333416318</v>
      </c>
      <c r="C36668" s="314"/>
      <c r="D36668" s="313" t="s">
        <v>180</v>
      </c>
    </row>
    <row r="36669" spans="1:4" ht="14.5" customHeight="1" x14ac:dyDescent="0.35">
      <c r="A36669" s="319"/>
      <c r="B36669" s="315">
        <v>44434.459027860765</v>
      </c>
      <c r="C36669" s="314"/>
      <c r="D36669" s="313" t="s">
        <v>180</v>
      </c>
    </row>
    <row r="36670" spans="1:4" ht="14.5" customHeight="1" x14ac:dyDescent="0.35">
      <c r="A36670" s="319"/>
      <c r="B36670" s="315">
        <v>44434.459722305211</v>
      </c>
      <c r="C36670" s="314"/>
      <c r="D36670" s="313" t="s">
        <v>180</v>
      </c>
    </row>
    <row r="36671" spans="1:4" ht="14.5" customHeight="1" x14ac:dyDescent="0.35">
      <c r="A36671" s="319"/>
      <c r="B36671" s="315">
        <v>44434.460416749658</v>
      </c>
      <c r="C36671" s="314"/>
      <c r="D36671" s="313" t="s">
        <v>180</v>
      </c>
    </row>
    <row r="36672" spans="1:4" ht="14.5" customHeight="1" x14ac:dyDescent="0.35">
      <c r="A36672" s="319"/>
      <c r="B36672" s="315">
        <v>44434.461111194105</v>
      </c>
      <c r="C36672" s="314"/>
      <c r="D36672" s="313" t="s">
        <v>180</v>
      </c>
    </row>
    <row r="36673" spans="1:4" ht="14.5" customHeight="1" x14ac:dyDescent="0.35">
      <c r="A36673" s="319"/>
      <c r="B36673" s="315">
        <v>44434.461805638552</v>
      </c>
      <c r="C36673" s="314"/>
      <c r="D36673" s="313" t="s">
        <v>180</v>
      </c>
    </row>
    <row r="36674" spans="1:4" ht="14.5" customHeight="1" x14ac:dyDescent="0.35">
      <c r="A36674" s="319"/>
      <c r="B36674" s="315">
        <v>44434.462500082998</v>
      </c>
      <c r="C36674" s="314"/>
      <c r="D36674" s="313" t="s">
        <v>180</v>
      </c>
    </row>
    <row r="36675" spans="1:4" ht="14.5" customHeight="1" x14ac:dyDescent="0.35">
      <c r="A36675" s="319"/>
      <c r="B36675" s="315">
        <v>44434.463194527445</v>
      </c>
      <c r="C36675" s="314"/>
      <c r="D36675" s="313" t="s">
        <v>180</v>
      </c>
    </row>
    <row r="36676" spans="1:4" ht="14.5" customHeight="1" x14ac:dyDescent="0.35">
      <c r="A36676" s="319"/>
      <c r="B36676" s="315">
        <v>44434.463888971892</v>
      </c>
      <c r="C36676" s="314"/>
      <c r="D36676" s="313" t="s">
        <v>180</v>
      </c>
    </row>
    <row r="36677" spans="1:4" ht="14.5" customHeight="1" x14ac:dyDescent="0.35">
      <c r="A36677" s="319"/>
      <c r="B36677" s="315">
        <v>44434.464583416338</v>
      </c>
      <c r="C36677" s="314"/>
      <c r="D36677" s="313" t="s">
        <v>180</v>
      </c>
    </row>
    <row r="36678" spans="1:4" ht="14.5" customHeight="1" x14ac:dyDescent="0.35">
      <c r="A36678" s="319"/>
      <c r="B36678" s="315">
        <v>44434.465277860785</v>
      </c>
      <c r="C36678" s="314"/>
      <c r="D36678" s="313" t="s">
        <v>180</v>
      </c>
    </row>
    <row r="36679" spans="1:4" ht="14.5" customHeight="1" x14ac:dyDescent="0.35">
      <c r="A36679" s="319"/>
      <c r="B36679" s="315">
        <v>44434.465972305232</v>
      </c>
      <c r="C36679" s="314"/>
      <c r="D36679" s="313" t="s">
        <v>180</v>
      </c>
    </row>
    <row r="36680" spans="1:4" ht="14.5" customHeight="1" x14ac:dyDescent="0.35">
      <c r="A36680" s="319"/>
      <c r="B36680" s="315">
        <v>44434.466666749679</v>
      </c>
      <c r="C36680" s="314"/>
      <c r="D36680" s="313" t="s">
        <v>180</v>
      </c>
    </row>
    <row r="36681" spans="1:4" ht="14.5" customHeight="1" x14ac:dyDescent="0.35">
      <c r="A36681" s="319"/>
      <c r="B36681" s="315">
        <v>44434.467361194125</v>
      </c>
      <c r="C36681" s="314"/>
      <c r="D36681" s="313" t="s">
        <v>180</v>
      </c>
    </row>
    <row r="36682" spans="1:4" ht="14.5" customHeight="1" x14ac:dyDescent="0.35">
      <c r="A36682" s="319"/>
      <c r="B36682" s="315">
        <v>44434.468055638572</v>
      </c>
      <c r="C36682" s="314"/>
      <c r="D36682" s="313" t="s">
        <v>180</v>
      </c>
    </row>
    <row r="36683" spans="1:4" ht="14.5" customHeight="1" x14ac:dyDescent="0.35">
      <c r="A36683" s="319"/>
      <c r="B36683" s="315">
        <v>44434.468750083019</v>
      </c>
      <c r="C36683" s="314"/>
      <c r="D36683" s="313" t="s">
        <v>180</v>
      </c>
    </row>
    <row r="36684" spans="1:4" ht="14.5" customHeight="1" x14ac:dyDescent="0.35">
      <c r="A36684" s="319"/>
      <c r="B36684" s="315">
        <v>44434.469444527465</v>
      </c>
      <c r="C36684" s="314"/>
      <c r="D36684" s="313" t="s">
        <v>180</v>
      </c>
    </row>
    <row r="36685" spans="1:4" ht="14.5" customHeight="1" x14ac:dyDescent="0.35">
      <c r="A36685" s="319"/>
      <c r="B36685" s="315">
        <v>44434.470138971912</v>
      </c>
      <c r="C36685" s="314"/>
      <c r="D36685" s="313" t="s">
        <v>180</v>
      </c>
    </row>
    <row r="36686" spans="1:4" ht="14.5" customHeight="1" x14ac:dyDescent="0.35">
      <c r="A36686" s="319"/>
      <c r="B36686" s="315">
        <v>44434.470833416359</v>
      </c>
      <c r="C36686" s="314"/>
      <c r="D36686" s="313" t="s">
        <v>180</v>
      </c>
    </row>
    <row r="36687" spans="1:4" ht="14.5" customHeight="1" x14ac:dyDescent="0.35">
      <c r="A36687" s="319"/>
      <c r="B36687" s="315">
        <v>44434.471527860806</v>
      </c>
      <c r="C36687" s="314"/>
      <c r="D36687" s="313" t="s">
        <v>180</v>
      </c>
    </row>
    <row r="36688" spans="1:4" ht="14.5" customHeight="1" x14ac:dyDescent="0.35">
      <c r="A36688" s="319"/>
      <c r="B36688" s="315">
        <v>44434.472222305252</v>
      </c>
      <c r="C36688" s="314"/>
      <c r="D36688" s="313" t="s">
        <v>180</v>
      </c>
    </row>
    <row r="36689" spans="1:4" ht="14.5" customHeight="1" x14ac:dyDescent="0.35">
      <c r="A36689" s="319"/>
      <c r="B36689" s="315">
        <v>44434.472916749699</v>
      </c>
      <c r="C36689" s="314"/>
      <c r="D36689" s="313" t="s">
        <v>180</v>
      </c>
    </row>
    <row r="36690" spans="1:4" ht="14.5" customHeight="1" x14ac:dyDescent="0.35">
      <c r="A36690" s="319"/>
      <c r="B36690" s="315">
        <v>44434.473611194146</v>
      </c>
      <c r="C36690" s="314"/>
      <c r="D36690" s="313" t="s">
        <v>180</v>
      </c>
    </row>
    <row r="36691" spans="1:4" ht="14.5" customHeight="1" x14ac:dyDescent="0.35">
      <c r="A36691" s="319"/>
      <c r="B36691" s="315">
        <v>44434.474305638592</v>
      </c>
      <c r="C36691" s="314"/>
      <c r="D36691" s="313" t="s">
        <v>180</v>
      </c>
    </row>
    <row r="36692" spans="1:4" ht="14.5" customHeight="1" x14ac:dyDescent="0.35">
      <c r="A36692" s="319"/>
      <c r="B36692" s="315">
        <v>44434.475000083039</v>
      </c>
      <c r="C36692" s="314"/>
      <c r="D36692" s="313" t="s">
        <v>180</v>
      </c>
    </row>
    <row r="36693" spans="1:4" ht="14.5" customHeight="1" x14ac:dyDescent="0.35">
      <c r="A36693" s="319"/>
      <c r="B36693" s="315">
        <v>44434.475694527486</v>
      </c>
      <c r="C36693" s="314"/>
      <c r="D36693" s="313" t="s">
        <v>180</v>
      </c>
    </row>
    <row r="36694" spans="1:4" ht="14.5" customHeight="1" x14ac:dyDescent="0.35">
      <c r="A36694" s="319"/>
      <c r="B36694" s="315">
        <v>44434.476388971932</v>
      </c>
      <c r="C36694" s="314"/>
      <c r="D36694" s="313" t="s">
        <v>180</v>
      </c>
    </row>
    <row r="36695" spans="1:4" ht="14.5" customHeight="1" x14ac:dyDescent="0.35">
      <c r="A36695" s="319"/>
      <c r="B36695" s="315">
        <v>44434.477083416379</v>
      </c>
      <c r="C36695" s="314"/>
      <c r="D36695" s="313" t="s">
        <v>180</v>
      </c>
    </row>
    <row r="36696" spans="1:4" ht="14.5" customHeight="1" x14ac:dyDescent="0.35">
      <c r="A36696" s="319"/>
      <c r="B36696" s="315">
        <v>44434.477777860826</v>
      </c>
      <c r="C36696" s="314"/>
      <c r="D36696" s="313" t="s">
        <v>180</v>
      </c>
    </row>
    <row r="36697" spans="1:4" ht="14.5" customHeight="1" x14ac:dyDescent="0.35">
      <c r="A36697" s="319"/>
      <c r="B36697" s="315">
        <v>44434.478472305273</v>
      </c>
      <c r="C36697" s="314"/>
      <c r="D36697" s="313" t="s">
        <v>180</v>
      </c>
    </row>
    <row r="36698" spans="1:4" ht="14.5" customHeight="1" x14ac:dyDescent="0.35">
      <c r="A36698" s="319"/>
      <c r="B36698" s="315">
        <v>44434.479166749719</v>
      </c>
      <c r="C36698" s="314"/>
      <c r="D36698" s="313" t="s">
        <v>180</v>
      </c>
    </row>
    <row r="36699" spans="1:4" ht="14.5" customHeight="1" x14ac:dyDescent="0.35">
      <c r="A36699" s="319"/>
      <c r="B36699" s="315">
        <v>44434.479861194166</v>
      </c>
      <c r="C36699" s="314"/>
      <c r="D36699" s="313" t="s">
        <v>180</v>
      </c>
    </row>
    <row r="36700" spans="1:4" ht="14.5" customHeight="1" x14ac:dyDescent="0.35">
      <c r="A36700" s="319"/>
      <c r="B36700" s="315">
        <v>44434.480555638613</v>
      </c>
      <c r="C36700" s="314"/>
      <c r="D36700" s="313" t="s">
        <v>180</v>
      </c>
    </row>
    <row r="36701" spans="1:4" ht="14.5" customHeight="1" x14ac:dyDescent="0.35">
      <c r="A36701" s="319"/>
      <c r="B36701" s="315">
        <v>44434.481250083059</v>
      </c>
      <c r="C36701" s="314"/>
      <c r="D36701" s="313" t="s">
        <v>180</v>
      </c>
    </row>
    <row r="36702" spans="1:4" ht="14.5" customHeight="1" x14ac:dyDescent="0.35">
      <c r="A36702" s="319"/>
      <c r="B36702" s="315">
        <v>44434.481944527506</v>
      </c>
      <c r="C36702" s="314"/>
      <c r="D36702" s="313" t="s">
        <v>180</v>
      </c>
    </row>
    <row r="36703" spans="1:4" ht="14.5" customHeight="1" x14ac:dyDescent="0.35">
      <c r="A36703" s="319"/>
      <c r="B36703" s="315">
        <v>44434.482638971953</v>
      </c>
      <c r="C36703" s="314"/>
      <c r="D36703" s="313" t="s">
        <v>180</v>
      </c>
    </row>
    <row r="36704" spans="1:4" ht="14.5" customHeight="1" x14ac:dyDescent="0.35">
      <c r="A36704" s="319"/>
      <c r="B36704" s="315">
        <v>44434.4833334164</v>
      </c>
      <c r="C36704" s="314"/>
      <c r="D36704" s="313" t="s">
        <v>180</v>
      </c>
    </row>
    <row r="36705" spans="1:4" ht="14.5" customHeight="1" x14ac:dyDescent="0.35">
      <c r="A36705" s="319"/>
      <c r="B36705" s="315">
        <v>44434.484027860846</v>
      </c>
      <c r="C36705" s="314"/>
      <c r="D36705" s="313" t="s">
        <v>180</v>
      </c>
    </row>
    <row r="36706" spans="1:4" ht="14.5" customHeight="1" x14ac:dyDescent="0.35">
      <c r="A36706" s="319"/>
      <c r="B36706" s="315">
        <v>44434.484722305293</v>
      </c>
      <c r="C36706" s="314"/>
      <c r="D36706" s="313" t="s">
        <v>180</v>
      </c>
    </row>
    <row r="36707" spans="1:4" ht="14.5" customHeight="1" x14ac:dyDescent="0.35">
      <c r="A36707" s="319"/>
      <c r="B36707" s="315">
        <v>44434.48541674974</v>
      </c>
      <c r="C36707" s="314"/>
      <c r="D36707" s="313" t="s">
        <v>180</v>
      </c>
    </row>
    <row r="36708" spans="1:4" ht="14.5" customHeight="1" x14ac:dyDescent="0.35">
      <c r="A36708" s="319"/>
      <c r="B36708" s="315">
        <v>44434.486111194186</v>
      </c>
      <c r="C36708" s="314"/>
      <c r="D36708" s="313" t="s">
        <v>180</v>
      </c>
    </row>
    <row r="36709" spans="1:4" ht="14.5" customHeight="1" x14ac:dyDescent="0.35">
      <c r="A36709" s="319"/>
      <c r="B36709" s="315">
        <v>44434.486805638633</v>
      </c>
      <c r="C36709" s="314"/>
      <c r="D36709" s="313" t="s">
        <v>180</v>
      </c>
    </row>
    <row r="36710" spans="1:4" ht="14.5" customHeight="1" x14ac:dyDescent="0.35">
      <c r="A36710" s="319"/>
      <c r="B36710" s="315">
        <v>44434.48750008308</v>
      </c>
      <c r="C36710" s="314"/>
      <c r="D36710" s="313" t="s">
        <v>180</v>
      </c>
    </row>
    <row r="36711" spans="1:4" ht="14.5" customHeight="1" x14ac:dyDescent="0.35">
      <c r="A36711" s="319"/>
      <c r="B36711" s="315">
        <v>44434.488194527527</v>
      </c>
      <c r="C36711" s="314"/>
      <c r="D36711" s="313" t="s">
        <v>180</v>
      </c>
    </row>
    <row r="36712" spans="1:4" ht="14.5" customHeight="1" x14ac:dyDescent="0.35">
      <c r="A36712" s="319"/>
      <c r="B36712" s="315">
        <v>44434.488888971973</v>
      </c>
      <c r="C36712" s="314"/>
      <c r="D36712" s="313" t="s">
        <v>180</v>
      </c>
    </row>
    <row r="36713" spans="1:4" ht="14.5" customHeight="1" x14ac:dyDescent="0.35">
      <c r="A36713" s="319"/>
      <c r="B36713" s="315">
        <v>44434.48958341642</v>
      </c>
      <c r="C36713" s="314"/>
      <c r="D36713" s="313" t="s">
        <v>180</v>
      </c>
    </row>
    <row r="36714" spans="1:4" ht="14.5" customHeight="1" x14ac:dyDescent="0.35">
      <c r="A36714" s="319"/>
      <c r="B36714" s="315">
        <v>44434.490277860867</v>
      </c>
      <c r="C36714" s="314"/>
      <c r="D36714" s="313" t="s">
        <v>180</v>
      </c>
    </row>
    <row r="36715" spans="1:4" ht="14.5" customHeight="1" x14ac:dyDescent="0.35">
      <c r="A36715" s="319"/>
      <c r="B36715" s="315">
        <v>44434.490972305313</v>
      </c>
      <c r="C36715" s="314"/>
      <c r="D36715" s="313" t="s">
        <v>180</v>
      </c>
    </row>
    <row r="36716" spans="1:4" ht="14.5" customHeight="1" x14ac:dyDescent="0.35">
      <c r="A36716" s="319"/>
      <c r="B36716" s="315">
        <v>44434.49166674976</v>
      </c>
      <c r="C36716" s="314"/>
      <c r="D36716" s="313" t="s">
        <v>180</v>
      </c>
    </row>
    <row r="36717" spans="1:4" ht="14.5" customHeight="1" x14ac:dyDescent="0.35">
      <c r="A36717" s="319"/>
      <c r="B36717" s="315">
        <v>44434.492361194207</v>
      </c>
      <c r="C36717" s="314"/>
      <c r="D36717" s="313" t="s">
        <v>180</v>
      </c>
    </row>
    <row r="36718" spans="1:4" ht="14.5" customHeight="1" x14ac:dyDescent="0.35">
      <c r="A36718" s="319"/>
      <c r="B36718" s="315">
        <v>44434.493055638653</v>
      </c>
      <c r="C36718" s="314"/>
      <c r="D36718" s="313" t="s">
        <v>180</v>
      </c>
    </row>
    <row r="36719" spans="1:4" ht="14.5" customHeight="1" x14ac:dyDescent="0.35">
      <c r="A36719" s="319"/>
      <c r="B36719" s="315">
        <v>44434.4937500831</v>
      </c>
      <c r="C36719" s="314"/>
      <c r="D36719" s="313" t="s">
        <v>180</v>
      </c>
    </row>
    <row r="36720" spans="1:4" ht="14.5" customHeight="1" x14ac:dyDescent="0.35">
      <c r="A36720" s="319"/>
      <c r="B36720" s="315">
        <v>44434.494444527547</v>
      </c>
      <c r="C36720" s="314"/>
      <c r="D36720" s="313" t="s">
        <v>180</v>
      </c>
    </row>
    <row r="36721" spans="1:4" ht="14.5" customHeight="1" x14ac:dyDescent="0.35">
      <c r="A36721" s="319"/>
      <c r="B36721" s="315">
        <v>44434.495138971994</v>
      </c>
      <c r="C36721" s="314"/>
      <c r="D36721" s="313" t="s">
        <v>180</v>
      </c>
    </row>
    <row r="36722" spans="1:4" ht="14.5" customHeight="1" x14ac:dyDescent="0.35">
      <c r="A36722" s="319"/>
      <c r="B36722" s="315">
        <v>44434.49583341644</v>
      </c>
      <c r="C36722" s="314"/>
      <c r="D36722" s="313" t="s">
        <v>180</v>
      </c>
    </row>
    <row r="36723" spans="1:4" ht="14.5" customHeight="1" x14ac:dyDescent="0.35">
      <c r="A36723" s="319"/>
      <c r="B36723" s="315">
        <v>44434.496527860887</v>
      </c>
      <c r="C36723" s="314"/>
      <c r="D36723" s="313" t="s">
        <v>180</v>
      </c>
    </row>
    <row r="36724" spans="1:4" ht="14.5" customHeight="1" x14ac:dyDescent="0.35">
      <c r="A36724" s="319"/>
      <c r="B36724" s="315">
        <v>44434.497222305334</v>
      </c>
      <c r="C36724" s="314"/>
      <c r="D36724" s="313" t="s">
        <v>180</v>
      </c>
    </row>
    <row r="36725" spans="1:4" ht="14.5" customHeight="1" x14ac:dyDescent="0.35">
      <c r="A36725" s="319"/>
      <c r="B36725" s="315">
        <v>44434.49791674978</v>
      </c>
      <c r="C36725" s="314"/>
      <c r="D36725" s="313" t="s">
        <v>180</v>
      </c>
    </row>
    <row r="36726" spans="1:4" ht="14.5" customHeight="1" x14ac:dyDescent="0.35">
      <c r="A36726" s="319"/>
      <c r="B36726" s="315">
        <v>44434.498611194227</v>
      </c>
      <c r="C36726" s="314"/>
      <c r="D36726" s="313" t="s">
        <v>180</v>
      </c>
    </row>
    <row r="36727" spans="1:4" ht="14.5" customHeight="1" x14ac:dyDescent="0.35">
      <c r="A36727" s="319"/>
      <c r="B36727" s="315">
        <v>44434.499305638674</v>
      </c>
      <c r="C36727" s="314"/>
      <c r="D36727" s="313" t="s">
        <v>180</v>
      </c>
    </row>
    <row r="36728" spans="1:4" ht="14.5" customHeight="1" x14ac:dyDescent="0.35">
      <c r="A36728" s="319"/>
      <c r="B36728" s="315">
        <v>44434.500000083121</v>
      </c>
      <c r="C36728" s="314"/>
      <c r="D36728" s="313" t="s">
        <v>180</v>
      </c>
    </row>
    <row r="36729" spans="1:4" ht="14.5" customHeight="1" x14ac:dyDescent="0.35">
      <c r="A36729" s="319"/>
      <c r="B36729" s="315">
        <v>44434.500694527567</v>
      </c>
      <c r="C36729" s="314"/>
      <c r="D36729" s="313" t="s">
        <v>180</v>
      </c>
    </row>
    <row r="36730" spans="1:4" ht="14.5" customHeight="1" x14ac:dyDescent="0.35">
      <c r="A36730" s="319"/>
      <c r="B36730" s="315">
        <v>44434.501388972014</v>
      </c>
      <c r="C36730" s="314"/>
      <c r="D36730" s="313" t="s">
        <v>180</v>
      </c>
    </row>
    <row r="36731" spans="1:4" ht="14.5" customHeight="1" x14ac:dyDescent="0.35">
      <c r="A36731" s="319"/>
      <c r="B36731" s="315">
        <v>44434.502083416461</v>
      </c>
      <c r="C36731" s="314"/>
      <c r="D36731" s="313" t="s">
        <v>180</v>
      </c>
    </row>
    <row r="36732" spans="1:4" ht="14.5" customHeight="1" x14ac:dyDescent="0.35">
      <c r="A36732" s="319"/>
      <c r="B36732" s="315">
        <v>44434.502777860907</v>
      </c>
      <c r="C36732" s="314"/>
      <c r="D36732" s="313" t="s">
        <v>180</v>
      </c>
    </row>
    <row r="36733" spans="1:4" ht="14.5" customHeight="1" x14ac:dyDescent="0.35">
      <c r="A36733" s="319"/>
      <c r="B36733" s="315">
        <v>44434.503472305354</v>
      </c>
      <c r="C36733" s="314"/>
      <c r="D36733" s="313" t="s">
        <v>180</v>
      </c>
    </row>
    <row r="36734" spans="1:4" ht="14.5" customHeight="1" x14ac:dyDescent="0.35">
      <c r="A36734" s="319"/>
      <c r="B36734" s="315">
        <v>44434.504166749801</v>
      </c>
      <c r="C36734" s="314"/>
      <c r="D36734" s="313" t="s">
        <v>180</v>
      </c>
    </row>
    <row r="36735" spans="1:4" ht="14.5" customHeight="1" x14ac:dyDescent="0.35">
      <c r="A36735" s="319"/>
      <c r="B36735" s="315">
        <v>44434.504861194247</v>
      </c>
      <c r="C36735" s="314"/>
      <c r="D36735" s="313" t="s">
        <v>180</v>
      </c>
    </row>
    <row r="36736" spans="1:4" ht="14.5" customHeight="1" x14ac:dyDescent="0.35">
      <c r="A36736" s="319"/>
      <c r="B36736" s="315">
        <v>44434.505555638694</v>
      </c>
      <c r="C36736" s="314"/>
      <c r="D36736" s="313" t="s">
        <v>180</v>
      </c>
    </row>
    <row r="36737" spans="1:4" ht="14.5" customHeight="1" x14ac:dyDescent="0.35">
      <c r="A36737" s="319"/>
      <c r="B36737" s="315">
        <v>44434.506250083141</v>
      </c>
      <c r="C36737" s="314"/>
      <c r="D36737" s="313" t="s">
        <v>180</v>
      </c>
    </row>
    <row r="36738" spans="1:4" ht="14.5" customHeight="1" x14ac:dyDescent="0.35">
      <c r="A36738" s="319"/>
      <c r="B36738" s="315">
        <v>44434.506944527588</v>
      </c>
      <c r="C36738" s="314"/>
      <c r="D36738" s="313" t="s">
        <v>180</v>
      </c>
    </row>
    <row r="36739" spans="1:4" ht="14.5" customHeight="1" x14ac:dyDescent="0.35">
      <c r="A36739" s="319"/>
      <c r="B36739" s="315">
        <v>44434.507638972034</v>
      </c>
      <c r="C36739" s="314"/>
      <c r="D36739" s="313" t="s">
        <v>180</v>
      </c>
    </row>
    <row r="36740" spans="1:4" ht="14.5" customHeight="1" x14ac:dyDescent="0.35">
      <c r="A36740" s="319"/>
      <c r="B36740" s="315">
        <v>44434.508333416481</v>
      </c>
      <c r="C36740" s="314"/>
      <c r="D36740" s="313" t="s">
        <v>180</v>
      </c>
    </row>
    <row r="36741" spans="1:4" ht="14.5" customHeight="1" x14ac:dyDescent="0.35">
      <c r="A36741" s="319"/>
      <c r="B36741" s="315">
        <v>44434.509027860928</v>
      </c>
      <c r="C36741" s="314"/>
      <c r="D36741" s="313" t="s">
        <v>180</v>
      </c>
    </row>
    <row r="36742" spans="1:4" ht="14.5" customHeight="1" x14ac:dyDescent="0.35">
      <c r="A36742" s="319"/>
      <c r="B36742" s="315">
        <v>44434.509722305374</v>
      </c>
      <c r="C36742" s="314"/>
      <c r="D36742" s="313" t="s">
        <v>180</v>
      </c>
    </row>
    <row r="36743" spans="1:4" ht="14.5" customHeight="1" x14ac:dyDescent="0.35">
      <c r="A36743" s="319"/>
      <c r="B36743" s="315">
        <v>44434.510416749821</v>
      </c>
      <c r="C36743" s="314"/>
      <c r="D36743" s="313" t="s">
        <v>180</v>
      </c>
    </row>
    <row r="36744" spans="1:4" ht="14.5" customHeight="1" x14ac:dyDescent="0.35">
      <c r="A36744" s="319"/>
      <c r="B36744" s="315">
        <v>44434.511111194268</v>
      </c>
      <c r="C36744" s="314"/>
      <c r="D36744" s="313" t="s">
        <v>180</v>
      </c>
    </row>
    <row r="36745" spans="1:4" ht="14.5" customHeight="1" x14ac:dyDescent="0.35">
      <c r="A36745" s="319"/>
      <c r="B36745" s="315">
        <v>44434.511805638715</v>
      </c>
      <c r="C36745" s="314"/>
      <c r="D36745" s="313" t="s">
        <v>180</v>
      </c>
    </row>
    <row r="36746" spans="1:4" ht="14.5" customHeight="1" x14ac:dyDescent="0.35">
      <c r="A36746" s="319"/>
      <c r="B36746" s="315">
        <v>44434.512500083161</v>
      </c>
      <c r="C36746" s="314"/>
      <c r="D36746" s="313" t="s">
        <v>180</v>
      </c>
    </row>
    <row r="36747" spans="1:4" ht="14.5" customHeight="1" x14ac:dyDescent="0.35">
      <c r="A36747" s="319"/>
      <c r="B36747" s="315">
        <v>44434.513194527608</v>
      </c>
      <c r="C36747" s="314"/>
      <c r="D36747" s="313" t="s">
        <v>180</v>
      </c>
    </row>
    <row r="36748" spans="1:4" ht="14.5" customHeight="1" x14ac:dyDescent="0.35">
      <c r="A36748" s="319"/>
      <c r="B36748" s="315">
        <v>44434.513888972055</v>
      </c>
      <c r="C36748" s="314"/>
      <c r="D36748" s="313" t="s">
        <v>180</v>
      </c>
    </row>
    <row r="36749" spans="1:4" ht="14.5" customHeight="1" x14ac:dyDescent="0.35">
      <c r="A36749" s="319"/>
      <c r="B36749" s="315">
        <v>44434.514583416501</v>
      </c>
      <c r="C36749" s="314"/>
      <c r="D36749" s="313" t="s">
        <v>180</v>
      </c>
    </row>
    <row r="36750" spans="1:4" ht="14.5" customHeight="1" x14ac:dyDescent="0.35">
      <c r="A36750" s="319"/>
      <c r="B36750" s="315">
        <v>44434.515277860948</v>
      </c>
      <c r="C36750" s="314"/>
      <c r="D36750" s="313" t="s">
        <v>180</v>
      </c>
    </row>
    <row r="36751" spans="1:4" ht="14.5" customHeight="1" x14ac:dyDescent="0.35">
      <c r="A36751" s="319"/>
      <c r="B36751" s="315">
        <v>44434.515972305395</v>
      </c>
      <c r="C36751" s="314"/>
      <c r="D36751" s="313" t="s">
        <v>180</v>
      </c>
    </row>
    <row r="36752" spans="1:4" ht="14.5" customHeight="1" x14ac:dyDescent="0.35">
      <c r="A36752" s="319"/>
      <c r="B36752" s="315">
        <v>44434.516666749842</v>
      </c>
      <c r="C36752" s="314"/>
      <c r="D36752" s="313" t="s">
        <v>180</v>
      </c>
    </row>
    <row r="36753" spans="1:4" ht="14.5" customHeight="1" x14ac:dyDescent="0.35">
      <c r="A36753" s="319"/>
      <c r="B36753" s="315">
        <v>44434.517361194288</v>
      </c>
      <c r="C36753" s="314"/>
      <c r="D36753" s="313" t="s">
        <v>180</v>
      </c>
    </row>
    <row r="36754" spans="1:4" ht="14.5" customHeight="1" x14ac:dyDescent="0.35">
      <c r="A36754" s="319"/>
      <c r="B36754" s="315">
        <v>44434.518055638735</v>
      </c>
      <c r="C36754" s="314"/>
      <c r="D36754" s="313" t="s">
        <v>180</v>
      </c>
    </row>
    <row r="36755" spans="1:4" ht="14.5" customHeight="1" x14ac:dyDescent="0.35">
      <c r="A36755" s="319"/>
      <c r="B36755" s="315">
        <v>44434.518750083182</v>
      </c>
      <c r="C36755" s="314"/>
      <c r="D36755" s="313" t="s">
        <v>180</v>
      </c>
    </row>
    <row r="36756" spans="1:4" ht="14.5" customHeight="1" x14ac:dyDescent="0.35">
      <c r="A36756" s="319"/>
      <c r="B36756" s="315">
        <v>44434.519444527628</v>
      </c>
      <c r="C36756" s="314"/>
      <c r="D36756" s="313" t="s">
        <v>180</v>
      </c>
    </row>
    <row r="36757" spans="1:4" ht="14.5" customHeight="1" x14ac:dyDescent="0.35">
      <c r="A36757" s="319"/>
      <c r="B36757" s="315">
        <v>44434.520138972075</v>
      </c>
      <c r="C36757" s="314"/>
      <c r="D36757" s="313" t="s">
        <v>180</v>
      </c>
    </row>
    <row r="36758" spans="1:4" ht="14.5" customHeight="1" x14ac:dyDescent="0.35">
      <c r="A36758" s="319"/>
      <c r="B36758" s="315">
        <v>44434.520833416522</v>
      </c>
      <c r="C36758" s="314"/>
      <c r="D36758" s="313" t="s">
        <v>180</v>
      </c>
    </row>
    <row r="36759" spans="1:4" ht="14.5" customHeight="1" x14ac:dyDescent="0.35">
      <c r="A36759" s="319"/>
      <c r="B36759" s="315">
        <v>44434.521527860968</v>
      </c>
      <c r="C36759" s="314"/>
      <c r="D36759" s="313" t="s">
        <v>180</v>
      </c>
    </row>
    <row r="36760" spans="1:4" ht="14.5" customHeight="1" x14ac:dyDescent="0.35">
      <c r="A36760" s="319"/>
      <c r="B36760" s="315">
        <v>44434.522222305415</v>
      </c>
      <c r="C36760" s="314"/>
      <c r="D36760" s="313" t="s">
        <v>180</v>
      </c>
    </row>
    <row r="36761" spans="1:4" ht="14.5" customHeight="1" x14ac:dyDescent="0.35">
      <c r="A36761" s="319"/>
      <c r="B36761" s="315">
        <v>44434.522916749862</v>
      </c>
      <c r="C36761" s="314"/>
      <c r="D36761" s="313" t="s">
        <v>180</v>
      </c>
    </row>
    <row r="36762" spans="1:4" ht="14.5" customHeight="1" x14ac:dyDescent="0.35">
      <c r="A36762" s="319"/>
      <c r="B36762" s="315">
        <v>44434.523611194309</v>
      </c>
      <c r="C36762" s="314"/>
      <c r="D36762" s="313" t="s">
        <v>180</v>
      </c>
    </row>
    <row r="36763" spans="1:4" ht="14.5" customHeight="1" x14ac:dyDescent="0.35">
      <c r="A36763" s="319"/>
      <c r="B36763" s="315">
        <v>44434.524305638755</v>
      </c>
      <c r="C36763" s="314"/>
      <c r="D36763" s="313" t="s">
        <v>180</v>
      </c>
    </row>
    <row r="36764" spans="1:4" ht="14.5" customHeight="1" x14ac:dyDescent="0.35">
      <c r="A36764" s="319"/>
      <c r="B36764" s="315">
        <v>44434.525000083202</v>
      </c>
      <c r="C36764" s="314"/>
      <c r="D36764" s="313" t="s">
        <v>180</v>
      </c>
    </row>
    <row r="36765" spans="1:4" ht="14.5" customHeight="1" x14ac:dyDescent="0.35">
      <c r="A36765" s="319"/>
      <c r="B36765" s="315">
        <v>44434.525694527649</v>
      </c>
      <c r="C36765" s="314"/>
      <c r="D36765" s="313" t="s">
        <v>180</v>
      </c>
    </row>
    <row r="36766" spans="1:4" ht="14.5" customHeight="1" x14ac:dyDescent="0.35">
      <c r="A36766" s="319"/>
      <c r="B36766" s="315">
        <v>44434.526388972095</v>
      </c>
      <c r="C36766" s="314"/>
      <c r="D36766" s="313" t="s">
        <v>180</v>
      </c>
    </row>
    <row r="36767" spans="1:4" ht="14.5" customHeight="1" x14ac:dyDescent="0.35">
      <c r="A36767" s="319"/>
      <c r="B36767" s="315">
        <v>44434.527083416542</v>
      </c>
      <c r="C36767" s="314"/>
      <c r="D36767" s="313" t="s">
        <v>180</v>
      </c>
    </row>
    <row r="36768" spans="1:4" ht="14.5" customHeight="1" x14ac:dyDescent="0.35">
      <c r="A36768" s="319"/>
      <c r="B36768" s="315">
        <v>44434.527777860989</v>
      </c>
      <c r="C36768" s="314"/>
      <c r="D36768" s="313" t="s">
        <v>180</v>
      </c>
    </row>
    <row r="36769" spans="1:4" ht="14.5" customHeight="1" x14ac:dyDescent="0.35">
      <c r="A36769" s="319"/>
      <c r="B36769" s="315">
        <v>44434.528472305436</v>
      </c>
      <c r="C36769" s="314"/>
      <c r="D36769" s="313" t="s">
        <v>180</v>
      </c>
    </row>
    <row r="36770" spans="1:4" ht="14.5" customHeight="1" x14ac:dyDescent="0.35">
      <c r="A36770" s="319"/>
      <c r="B36770" s="315">
        <v>44434.529166749882</v>
      </c>
      <c r="C36770" s="314"/>
      <c r="D36770" s="313" t="s">
        <v>180</v>
      </c>
    </row>
    <row r="36771" spans="1:4" ht="14.5" customHeight="1" x14ac:dyDescent="0.35">
      <c r="A36771" s="319"/>
      <c r="B36771" s="315">
        <v>44434.529861194329</v>
      </c>
      <c r="C36771" s="314"/>
      <c r="D36771" s="313" t="s">
        <v>180</v>
      </c>
    </row>
    <row r="36772" spans="1:4" ht="14.5" customHeight="1" x14ac:dyDescent="0.35">
      <c r="A36772" s="319"/>
      <c r="B36772" s="315">
        <v>44434.530555638776</v>
      </c>
      <c r="C36772" s="314"/>
      <c r="D36772" s="313" t="s">
        <v>180</v>
      </c>
    </row>
    <row r="36773" spans="1:4" ht="14.5" customHeight="1" x14ac:dyDescent="0.35">
      <c r="A36773" s="319"/>
      <c r="B36773" s="315">
        <v>44434.531250083222</v>
      </c>
      <c r="C36773" s="314"/>
      <c r="D36773" s="313" t="s">
        <v>180</v>
      </c>
    </row>
    <row r="36774" spans="1:4" ht="14.5" customHeight="1" x14ac:dyDescent="0.35">
      <c r="A36774" s="319"/>
      <c r="B36774" s="315">
        <v>44434.531944527669</v>
      </c>
      <c r="C36774" s="314"/>
      <c r="D36774" s="313" t="s">
        <v>180</v>
      </c>
    </row>
    <row r="36775" spans="1:4" ht="14.5" customHeight="1" x14ac:dyDescent="0.35">
      <c r="A36775" s="319"/>
      <c r="B36775" s="315">
        <v>44434.532638972116</v>
      </c>
      <c r="C36775" s="314"/>
      <c r="D36775" s="313" t="s">
        <v>180</v>
      </c>
    </row>
    <row r="36776" spans="1:4" ht="14.5" customHeight="1" x14ac:dyDescent="0.35">
      <c r="A36776" s="319"/>
      <c r="B36776" s="315">
        <v>44434.533333416563</v>
      </c>
      <c r="C36776" s="314"/>
      <c r="D36776" s="313" t="s">
        <v>180</v>
      </c>
    </row>
    <row r="36777" spans="1:4" ht="14.5" customHeight="1" x14ac:dyDescent="0.35">
      <c r="A36777" s="319"/>
      <c r="B36777" s="315">
        <v>44434.534027861009</v>
      </c>
      <c r="C36777" s="314"/>
      <c r="D36777" s="313" t="s">
        <v>180</v>
      </c>
    </row>
    <row r="36778" spans="1:4" ht="14.5" customHeight="1" x14ac:dyDescent="0.35">
      <c r="A36778" s="319"/>
      <c r="B36778" s="315">
        <v>44434.534722305456</v>
      </c>
      <c r="C36778" s="314"/>
      <c r="D36778" s="313" t="s">
        <v>180</v>
      </c>
    </row>
    <row r="36779" spans="1:4" ht="14.5" customHeight="1" x14ac:dyDescent="0.35">
      <c r="A36779" s="319"/>
      <c r="B36779" s="315">
        <v>44434.535416749903</v>
      </c>
      <c r="C36779" s="314"/>
      <c r="D36779" s="313" t="s">
        <v>180</v>
      </c>
    </row>
    <row r="36780" spans="1:4" ht="14.5" customHeight="1" x14ac:dyDescent="0.35">
      <c r="A36780" s="319"/>
      <c r="B36780" s="315">
        <v>44434.536111194349</v>
      </c>
      <c r="C36780" s="314"/>
      <c r="D36780" s="313" t="s">
        <v>180</v>
      </c>
    </row>
    <row r="36781" spans="1:4" ht="14.5" customHeight="1" x14ac:dyDescent="0.35">
      <c r="A36781" s="319"/>
      <c r="B36781" s="315">
        <v>44434.536805638796</v>
      </c>
      <c r="C36781" s="314"/>
      <c r="D36781" s="313" t="s">
        <v>180</v>
      </c>
    </row>
    <row r="36782" spans="1:4" ht="14.5" customHeight="1" x14ac:dyDescent="0.35">
      <c r="A36782" s="319"/>
      <c r="B36782" s="315">
        <v>44434.537500083243</v>
      </c>
      <c r="C36782" s="314"/>
      <c r="D36782" s="313" t="s">
        <v>180</v>
      </c>
    </row>
    <row r="36783" spans="1:4" ht="14.5" customHeight="1" x14ac:dyDescent="0.35">
      <c r="A36783" s="319"/>
      <c r="B36783" s="315">
        <v>44434.538194527689</v>
      </c>
      <c r="C36783" s="314"/>
      <c r="D36783" s="313" t="s">
        <v>180</v>
      </c>
    </row>
    <row r="36784" spans="1:4" ht="14.5" customHeight="1" x14ac:dyDescent="0.35">
      <c r="A36784" s="319"/>
      <c r="B36784" s="315">
        <v>44434.538888972136</v>
      </c>
      <c r="C36784" s="314"/>
      <c r="D36784" s="313" t="s">
        <v>180</v>
      </c>
    </row>
    <row r="36785" spans="1:4" ht="14.5" customHeight="1" x14ac:dyDescent="0.35">
      <c r="A36785" s="319"/>
      <c r="B36785" s="315">
        <v>44434.539583416583</v>
      </c>
      <c r="C36785" s="314"/>
      <c r="D36785" s="313" t="s">
        <v>180</v>
      </c>
    </row>
    <row r="36786" spans="1:4" ht="14.5" customHeight="1" x14ac:dyDescent="0.35">
      <c r="A36786" s="319"/>
      <c r="B36786" s="315">
        <v>44434.54027786103</v>
      </c>
      <c r="C36786" s="314"/>
      <c r="D36786" s="313" t="s">
        <v>180</v>
      </c>
    </row>
    <row r="36787" spans="1:4" ht="14.5" customHeight="1" x14ac:dyDescent="0.35">
      <c r="A36787" s="319"/>
      <c r="B36787" s="315">
        <v>44434.540972305476</v>
      </c>
      <c r="C36787" s="314"/>
      <c r="D36787" s="313" t="s">
        <v>180</v>
      </c>
    </row>
    <row r="36788" spans="1:4" ht="14.5" customHeight="1" x14ac:dyDescent="0.35">
      <c r="A36788" s="319"/>
      <c r="B36788" s="315">
        <v>44434.541666749923</v>
      </c>
      <c r="C36788" s="314"/>
      <c r="D36788" s="313" t="s">
        <v>180</v>
      </c>
    </row>
    <row r="36789" spans="1:4" ht="14.5" customHeight="1" x14ac:dyDescent="0.35">
      <c r="A36789" s="319"/>
      <c r="B36789" s="315">
        <v>44434.54236119437</v>
      </c>
      <c r="C36789" s="314"/>
      <c r="D36789" s="313" t="s">
        <v>180</v>
      </c>
    </row>
    <row r="36790" spans="1:4" ht="14.5" customHeight="1" x14ac:dyDescent="0.35">
      <c r="A36790" s="319"/>
      <c r="B36790" s="315">
        <v>44434.543055638816</v>
      </c>
      <c r="C36790" s="314"/>
      <c r="D36790" s="313" t="s">
        <v>180</v>
      </c>
    </row>
    <row r="36791" spans="1:4" ht="14.5" customHeight="1" x14ac:dyDescent="0.35">
      <c r="A36791" s="319"/>
      <c r="B36791" s="315">
        <v>44434.543750083263</v>
      </c>
      <c r="C36791" s="314"/>
      <c r="D36791" s="313" t="s">
        <v>180</v>
      </c>
    </row>
    <row r="36792" spans="1:4" ht="14.5" customHeight="1" x14ac:dyDescent="0.35">
      <c r="A36792" s="319"/>
      <c r="B36792" s="315">
        <v>44434.54444452771</v>
      </c>
      <c r="C36792" s="314"/>
      <c r="D36792" s="313" t="s">
        <v>180</v>
      </c>
    </row>
    <row r="36793" spans="1:4" ht="14.5" customHeight="1" x14ac:dyDescent="0.35">
      <c r="A36793" s="319"/>
      <c r="B36793" s="315">
        <v>44434.545138972157</v>
      </c>
      <c r="C36793" s="314"/>
      <c r="D36793" s="313" t="s">
        <v>180</v>
      </c>
    </row>
    <row r="36794" spans="1:4" ht="14.5" customHeight="1" x14ac:dyDescent="0.35">
      <c r="A36794" s="319"/>
      <c r="B36794" s="315">
        <v>44434.545833416603</v>
      </c>
      <c r="C36794" s="314"/>
      <c r="D36794" s="313" t="s">
        <v>180</v>
      </c>
    </row>
    <row r="36795" spans="1:4" ht="14.5" customHeight="1" x14ac:dyDescent="0.35">
      <c r="A36795" s="319"/>
      <c r="B36795" s="315">
        <v>44434.54652786105</v>
      </c>
      <c r="C36795" s="314"/>
      <c r="D36795" s="313" t="s">
        <v>180</v>
      </c>
    </row>
    <row r="36796" spans="1:4" ht="14.5" customHeight="1" x14ac:dyDescent="0.35">
      <c r="A36796" s="319"/>
      <c r="B36796" s="315">
        <v>44434.547222305497</v>
      </c>
      <c r="C36796" s="314"/>
      <c r="D36796" s="313" t="s">
        <v>180</v>
      </c>
    </row>
    <row r="36797" spans="1:4" ht="14.5" customHeight="1" x14ac:dyDescent="0.35">
      <c r="A36797" s="319"/>
      <c r="B36797" s="315">
        <v>44434.547916749943</v>
      </c>
      <c r="C36797" s="314"/>
      <c r="D36797" s="313" t="s">
        <v>180</v>
      </c>
    </row>
    <row r="36798" spans="1:4" ht="14.5" customHeight="1" x14ac:dyDescent="0.35">
      <c r="A36798" s="319"/>
      <c r="B36798" s="315">
        <v>44434.54861119439</v>
      </c>
      <c r="C36798" s="314"/>
      <c r="D36798" s="313" t="s">
        <v>180</v>
      </c>
    </row>
    <row r="36799" spans="1:4" ht="14.5" customHeight="1" x14ac:dyDescent="0.35">
      <c r="A36799" s="319"/>
      <c r="B36799" s="315">
        <v>44434.549305638837</v>
      </c>
      <c r="C36799" s="314"/>
      <c r="D36799" s="313" t="s">
        <v>180</v>
      </c>
    </row>
    <row r="36800" spans="1:4" ht="14.5" customHeight="1" x14ac:dyDescent="0.35">
      <c r="A36800" s="319"/>
      <c r="B36800" s="315">
        <v>44434.550000083284</v>
      </c>
      <c r="C36800" s="314"/>
      <c r="D36800" s="313" t="s">
        <v>180</v>
      </c>
    </row>
    <row r="36801" spans="1:4" ht="14.5" customHeight="1" x14ac:dyDescent="0.35">
      <c r="A36801" s="319"/>
      <c r="B36801" s="315">
        <v>44434.55069452773</v>
      </c>
      <c r="C36801" s="314"/>
      <c r="D36801" s="313" t="s">
        <v>180</v>
      </c>
    </row>
    <row r="36802" spans="1:4" ht="14.5" customHeight="1" x14ac:dyDescent="0.35">
      <c r="A36802" s="319"/>
      <c r="B36802" s="315">
        <v>44434.551388972177</v>
      </c>
      <c r="C36802" s="314"/>
      <c r="D36802" s="313" t="s">
        <v>180</v>
      </c>
    </row>
    <row r="36803" spans="1:4" ht="14.5" customHeight="1" x14ac:dyDescent="0.35">
      <c r="A36803" s="319"/>
      <c r="B36803" s="315">
        <v>44434.552083416624</v>
      </c>
      <c r="C36803" s="314"/>
      <c r="D36803" s="313" t="s">
        <v>180</v>
      </c>
    </row>
    <row r="36804" spans="1:4" ht="14.5" customHeight="1" x14ac:dyDescent="0.35">
      <c r="A36804" s="319"/>
      <c r="B36804" s="315">
        <v>44434.55277786107</v>
      </c>
      <c r="C36804" s="314"/>
      <c r="D36804" s="313" t="s">
        <v>180</v>
      </c>
    </row>
    <row r="36805" spans="1:4" ht="14.5" customHeight="1" x14ac:dyDescent="0.35">
      <c r="A36805" s="319"/>
      <c r="B36805" s="315">
        <v>44434.553472305517</v>
      </c>
      <c r="C36805" s="314"/>
      <c r="D36805" s="313" t="s">
        <v>180</v>
      </c>
    </row>
    <row r="36806" spans="1:4" ht="14.5" customHeight="1" x14ac:dyDescent="0.35">
      <c r="A36806" s="319"/>
      <c r="B36806" s="315">
        <v>44434.554166749964</v>
      </c>
      <c r="C36806" s="314"/>
      <c r="D36806" s="313" t="s">
        <v>180</v>
      </c>
    </row>
    <row r="36807" spans="1:4" ht="14.5" customHeight="1" x14ac:dyDescent="0.35">
      <c r="A36807" s="319"/>
      <c r="B36807" s="315">
        <v>44434.55486119441</v>
      </c>
      <c r="C36807" s="314"/>
      <c r="D36807" s="313" t="s">
        <v>180</v>
      </c>
    </row>
    <row r="36808" spans="1:4" ht="14.5" customHeight="1" x14ac:dyDescent="0.35">
      <c r="A36808" s="319"/>
      <c r="B36808" s="315">
        <v>44434.555555638857</v>
      </c>
      <c r="C36808" s="314"/>
      <c r="D36808" s="313" t="s">
        <v>180</v>
      </c>
    </row>
    <row r="36809" spans="1:4" ht="14.5" customHeight="1" x14ac:dyDescent="0.35">
      <c r="A36809" s="319"/>
      <c r="B36809" s="315">
        <v>44434.556250083304</v>
      </c>
      <c r="C36809" s="314"/>
      <c r="D36809" s="313" t="s">
        <v>180</v>
      </c>
    </row>
    <row r="36810" spans="1:4" ht="14.5" customHeight="1" x14ac:dyDescent="0.35">
      <c r="A36810" s="319"/>
      <c r="B36810" s="315">
        <v>44434.556944527751</v>
      </c>
      <c r="C36810" s="314"/>
      <c r="D36810" s="313" t="s">
        <v>180</v>
      </c>
    </row>
    <row r="36811" spans="1:4" ht="14.5" customHeight="1" x14ac:dyDescent="0.35">
      <c r="A36811" s="319"/>
      <c r="B36811" s="315">
        <v>44434.557638972197</v>
      </c>
      <c r="C36811" s="314"/>
      <c r="D36811" s="313" t="s">
        <v>180</v>
      </c>
    </row>
    <row r="36812" spans="1:4" ht="14.5" customHeight="1" x14ac:dyDescent="0.35">
      <c r="A36812" s="319"/>
      <c r="B36812" s="315">
        <v>44434.558333416644</v>
      </c>
      <c r="C36812" s="314"/>
      <c r="D36812" s="313" t="s">
        <v>180</v>
      </c>
    </row>
    <row r="36813" spans="1:4" ht="14.5" customHeight="1" x14ac:dyDescent="0.35">
      <c r="A36813" s="319"/>
      <c r="B36813" s="315">
        <v>44434.559027861091</v>
      </c>
      <c r="C36813" s="314"/>
      <c r="D36813" s="313" t="s">
        <v>180</v>
      </c>
    </row>
    <row r="36814" spans="1:4" ht="14.5" customHeight="1" x14ac:dyDescent="0.35">
      <c r="A36814" s="319"/>
      <c r="B36814" s="315">
        <v>44434.559722305537</v>
      </c>
      <c r="C36814" s="314"/>
      <c r="D36814" s="313" t="s">
        <v>180</v>
      </c>
    </row>
    <row r="36815" spans="1:4" ht="14.5" customHeight="1" x14ac:dyDescent="0.35">
      <c r="A36815" s="319"/>
      <c r="B36815" s="315">
        <v>44434.560416749984</v>
      </c>
      <c r="C36815" s="314"/>
      <c r="D36815" s="313" t="s">
        <v>180</v>
      </c>
    </row>
    <row r="36816" spans="1:4" ht="14.5" customHeight="1" x14ac:dyDescent="0.35">
      <c r="A36816" s="319"/>
      <c r="B36816" s="315">
        <v>44434.561111194431</v>
      </c>
      <c r="C36816" s="314"/>
      <c r="D36816" s="313" t="s">
        <v>180</v>
      </c>
    </row>
    <row r="36817" spans="1:4" ht="14.5" customHeight="1" x14ac:dyDescent="0.35">
      <c r="A36817" s="319"/>
      <c r="B36817" s="315">
        <v>44434.561805638878</v>
      </c>
      <c r="C36817" s="314"/>
      <c r="D36817" s="313" t="s">
        <v>180</v>
      </c>
    </row>
    <row r="36818" spans="1:4" ht="14.5" customHeight="1" x14ac:dyDescent="0.35">
      <c r="A36818" s="319"/>
      <c r="B36818" s="315">
        <v>44434.562500083324</v>
      </c>
      <c r="C36818" s="314"/>
      <c r="D36818" s="313" t="s">
        <v>180</v>
      </c>
    </row>
    <row r="36819" spans="1:4" ht="14.5" customHeight="1" x14ac:dyDescent="0.35">
      <c r="A36819" s="319"/>
      <c r="B36819" s="315">
        <v>44434.563194527771</v>
      </c>
      <c r="C36819" s="314"/>
      <c r="D36819" s="313" t="s">
        <v>180</v>
      </c>
    </row>
    <row r="36820" spans="1:4" ht="14.5" customHeight="1" x14ac:dyDescent="0.35">
      <c r="A36820" s="319"/>
      <c r="B36820" s="315">
        <v>44434.563888972218</v>
      </c>
      <c r="C36820" s="314"/>
      <c r="D36820" s="313" t="s">
        <v>180</v>
      </c>
    </row>
    <row r="36821" spans="1:4" ht="14.5" customHeight="1" x14ac:dyDescent="0.35">
      <c r="A36821" s="319"/>
      <c r="B36821" s="315">
        <v>44434.564583416664</v>
      </c>
      <c r="C36821" s="314"/>
      <c r="D36821" s="313" t="s">
        <v>180</v>
      </c>
    </row>
    <row r="36822" spans="1:4" ht="14.5" customHeight="1" x14ac:dyDescent="0.35">
      <c r="A36822" s="319"/>
      <c r="B36822" s="315">
        <v>44434.565277861111</v>
      </c>
      <c r="C36822" s="314"/>
      <c r="D36822" s="313" t="s">
        <v>180</v>
      </c>
    </row>
    <row r="36823" spans="1:4" ht="14.5" customHeight="1" x14ac:dyDescent="0.35">
      <c r="A36823" s="319"/>
      <c r="B36823" s="315">
        <v>44434.565972305558</v>
      </c>
      <c r="C36823" s="314"/>
      <c r="D36823" s="313" t="s">
        <v>180</v>
      </c>
    </row>
    <row r="36824" spans="1:4" ht="14.5" customHeight="1" x14ac:dyDescent="0.35">
      <c r="A36824" s="319"/>
      <c r="B36824" s="315">
        <v>44434.566666750005</v>
      </c>
      <c r="C36824" s="314"/>
      <c r="D36824" s="313" t="s">
        <v>180</v>
      </c>
    </row>
    <row r="36825" spans="1:4" ht="14.5" customHeight="1" x14ac:dyDescent="0.35">
      <c r="A36825" s="319"/>
      <c r="B36825" s="315">
        <v>44434.567361194451</v>
      </c>
      <c r="C36825" s="314"/>
      <c r="D36825" s="313" t="s">
        <v>180</v>
      </c>
    </row>
    <row r="36826" spans="1:4" ht="14.5" customHeight="1" x14ac:dyDescent="0.35">
      <c r="A36826" s="319"/>
      <c r="B36826" s="315">
        <v>44434.568055638898</v>
      </c>
      <c r="C36826" s="314"/>
      <c r="D36826" s="313" t="s">
        <v>180</v>
      </c>
    </row>
    <row r="36827" spans="1:4" ht="14.5" customHeight="1" x14ac:dyDescent="0.35">
      <c r="A36827" s="319"/>
      <c r="B36827" s="315">
        <v>44434.568750083345</v>
      </c>
      <c r="C36827" s="314"/>
      <c r="D36827" s="313" t="s">
        <v>180</v>
      </c>
    </row>
    <row r="36828" spans="1:4" ht="14.5" customHeight="1" x14ac:dyDescent="0.35">
      <c r="A36828" s="319"/>
      <c r="B36828" s="315">
        <v>44434.569444527791</v>
      </c>
      <c r="C36828" s="314"/>
      <c r="D36828" s="313" t="s">
        <v>180</v>
      </c>
    </row>
    <row r="36829" spans="1:4" ht="14.5" customHeight="1" x14ac:dyDescent="0.35">
      <c r="A36829" s="319"/>
      <c r="B36829" s="315">
        <v>44434.570138972238</v>
      </c>
      <c r="C36829" s="314"/>
      <c r="D36829" s="313" t="s">
        <v>180</v>
      </c>
    </row>
    <row r="36830" spans="1:4" ht="14.5" customHeight="1" x14ac:dyDescent="0.35">
      <c r="A36830" s="319"/>
      <c r="B36830" s="315">
        <v>44434.570833416685</v>
      </c>
      <c r="C36830" s="314"/>
      <c r="D36830" s="313" t="s">
        <v>180</v>
      </c>
    </row>
    <row r="36831" spans="1:4" ht="14.5" customHeight="1" x14ac:dyDescent="0.35">
      <c r="A36831" s="319"/>
      <c r="B36831" s="315">
        <v>44434.571527861131</v>
      </c>
      <c r="C36831" s="314"/>
      <c r="D36831" s="313" t="s">
        <v>180</v>
      </c>
    </row>
    <row r="36832" spans="1:4" ht="14.5" customHeight="1" x14ac:dyDescent="0.35">
      <c r="A36832" s="319"/>
      <c r="B36832" s="315">
        <v>44434.572222305578</v>
      </c>
      <c r="C36832" s="314"/>
      <c r="D36832" s="313" t="s">
        <v>180</v>
      </c>
    </row>
    <row r="36833" spans="1:4" ht="14.5" customHeight="1" x14ac:dyDescent="0.35">
      <c r="A36833" s="319"/>
      <c r="B36833" s="315">
        <v>44434.572916750025</v>
      </c>
      <c r="C36833" s="314"/>
      <c r="D36833" s="313" t="s">
        <v>180</v>
      </c>
    </row>
    <row r="36834" spans="1:4" ht="14.5" customHeight="1" x14ac:dyDescent="0.35">
      <c r="A36834" s="319"/>
      <c r="B36834" s="315">
        <v>44434.573611194472</v>
      </c>
      <c r="C36834" s="314"/>
      <c r="D36834" s="313" t="s">
        <v>180</v>
      </c>
    </row>
    <row r="36835" spans="1:4" ht="14.5" customHeight="1" x14ac:dyDescent="0.35">
      <c r="A36835" s="319"/>
      <c r="B36835" s="315">
        <v>44434.574305638918</v>
      </c>
      <c r="C36835" s="314"/>
      <c r="D36835" s="313" t="s">
        <v>180</v>
      </c>
    </row>
    <row r="36836" spans="1:4" ht="14.5" customHeight="1" x14ac:dyDescent="0.35">
      <c r="A36836" s="319"/>
      <c r="B36836" s="315">
        <v>44434.575000083365</v>
      </c>
      <c r="C36836" s="314"/>
      <c r="D36836" s="313" t="s">
        <v>180</v>
      </c>
    </row>
    <row r="36837" spans="1:4" ht="14.5" customHeight="1" x14ac:dyDescent="0.35">
      <c r="A36837" s="319"/>
      <c r="B36837" s="315">
        <v>44434.575694527812</v>
      </c>
      <c r="C36837" s="314"/>
      <c r="D36837" s="313" t="s">
        <v>180</v>
      </c>
    </row>
    <row r="36838" spans="1:4" ht="14.5" customHeight="1" x14ac:dyDescent="0.35">
      <c r="A36838" s="319"/>
      <c r="B36838" s="315">
        <v>44434.576388972258</v>
      </c>
      <c r="C36838" s="314"/>
      <c r="D36838" s="313" t="s">
        <v>180</v>
      </c>
    </row>
    <row r="36839" spans="1:4" ht="14.5" customHeight="1" x14ac:dyDescent="0.35">
      <c r="A36839" s="319"/>
      <c r="B36839" s="315">
        <v>44434.577083416705</v>
      </c>
      <c r="C36839" s="314"/>
      <c r="D36839" s="313" t="s">
        <v>180</v>
      </c>
    </row>
    <row r="36840" spans="1:4" ht="14.5" customHeight="1" x14ac:dyDescent="0.35">
      <c r="A36840" s="319"/>
      <c r="B36840" s="315">
        <v>44434.577777861152</v>
      </c>
      <c r="C36840" s="314"/>
      <c r="D36840" s="313" t="s">
        <v>180</v>
      </c>
    </row>
    <row r="36841" spans="1:4" ht="14.5" customHeight="1" x14ac:dyDescent="0.35">
      <c r="A36841" s="319"/>
      <c r="B36841" s="315">
        <v>44434.578472305599</v>
      </c>
      <c r="C36841" s="314"/>
      <c r="D36841" s="313" t="s">
        <v>180</v>
      </c>
    </row>
    <row r="36842" spans="1:4" ht="14.5" customHeight="1" x14ac:dyDescent="0.35">
      <c r="A36842" s="319"/>
      <c r="B36842" s="315">
        <v>44434.579166750045</v>
      </c>
      <c r="C36842" s="314"/>
      <c r="D36842" s="313" t="s">
        <v>180</v>
      </c>
    </row>
    <row r="36843" spans="1:4" ht="14.5" customHeight="1" x14ac:dyDescent="0.35">
      <c r="A36843" s="319"/>
      <c r="B36843" s="315">
        <v>44434.579861194492</v>
      </c>
      <c r="C36843" s="314"/>
      <c r="D36843" s="313" t="s">
        <v>180</v>
      </c>
    </row>
    <row r="36844" spans="1:4" ht="14.5" customHeight="1" x14ac:dyDescent="0.35">
      <c r="A36844" s="319"/>
      <c r="B36844" s="315">
        <v>44434.580555638939</v>
      </c>
      <c r="C36844" s="314"/>
      <c r="D36844" s="313" t="s">
        <v>180</v>
      </c>
    </row>
    <row r="36845" spans="1:4" ht="14.5" customHeight="1" x14ac:dyDescent="0.35">
      <c r="A36845" s="319"/>
      <c r="B36845" s="315">
        <v>44434.581250083385</v>
      </c>
      <c r="C36845" s="314"/>
      <c r="D36845" s="313" t="s">
        <v>180</v>
      </c>
    </row>
    <row r="36846" spans="1:4" ht="14.5" customHeight="1" x14ac:dyDescent="0.35">
      <c r="A36846" s="319"/>
      <c r="B36846" s="315">
        <v>44434.581944527832</v>
      </c>
      <c r="C36846" s="314"/>
      <c r="D36846" s="313" t="s">
        <v>180</v>
      </c>
    </row>
    <row r="36847" spans="1:4" ht="14.5" customHeight="1" x14ac:dyDescent="0.35">
      <c r="A36847" s="319"/>
      <c r="B36847" s="315">
        <v>44434.582638972279</v>
      </c>
      <c r="C36847" s="314"/>
      <c r="D36847" s="313" t="s">
        <v>180</v>
      </c>
    </row>
    <row r="36848" spans="1:4" ht="14.5" customHeight="1" x14ac:dyDescent="0.35">
      <c r="A36848" s="319"/>
      <c r="B36848" s="315">
        <v>44434.583333416726</v>
      </c>
      <c r="C36848" s="314"/>
      <c r="D36848" s="313" t="s">
        <v>180</v>
      </c>
    </row>
    <row r="36849" spans="1:4" ht="14.5" customHeight="1" x14ac:dyDescent="0.35">
      <c r="A36849" s="319"/>
      <c r="B36849" s="315">
        <v>44434.584027861172</v>
      </c>
      <c r="C36849" s="314"/>
      <c r="D36849" s="313" t="s">
        <v>180</v>
      </c>
    </row>
    <row r="36850" spans="1:4" ht="14.5" customHeight="1" x14ac:dyDescent="0.35">
      <c r="A36850" s="319"/>
      <c r="B36850" s="315">
        <v>44434.584722305619</v>
      </c>
      <c r="C36850" s="314"/>
      <c r="D36850" s="313" t="s">
        <v>180</v>
      </c>
    </row>
    <row r="36851" spans="1:4" ht="14.5" customHeight="1" x14ac:dyDescent="0.35">
      <c r="A36851" s="319"/>
      <c r="B36851" s="315">
        <v>44434.585416750066</v>
      </c>
      <c r="C36851" s="314"/>
      <c r="D36851" s="313" t="s">
        <v>180</v>
      </c>
    </row>
    <row r="36852" spans="1:4" ht="14.5" customHeight="1" x14ac:dyDescent="0.35">
      <c r="A36852" s="319"/>
      <c r="B36852" s="315">
        <v>44434.586111194512</v>
      </c>
      <c r="C36852" s="314"/>
      <c r="D36852" s="313" t="s">
        <v>180</v>
      </c>
    </row>
    <row r="36853" spans="1:4" ht="14.5" customHeight="1" x14ac:dyDescent="0.35">
      <c r="A36853" s="319"/>
      <c r="B36853" s="315">
        <v>44434.586805638959</v>
      </c>
      <c r="C36853" s="314"/>
      <c r="D36853" s="313" t="s">
        <v>180</v>
      </c>
    </row>
    <row r="36854" spans="1:4" ht="14.5" customHeight="1" x14ac:dyDescent="0.35">
      <c r="A36854" s="319"/>
      <c r="B36854" s="315">
        <v>44434.587500083406</v>
      </c>
      <c r="C36854" s="314"/>
      <c r="D36854" s="313" t="s">
        <v>180</v>
      </c>
    </row>
    <row r="36855" spans="1:4" ht="14.5" customHeight="1" x14ac:dyDescent="0.35">
      <c r="A36855" s="319"/>
      <c r="B36855" s="315">
        <v>44434.588194527852</v>
      </c>
      <c r="C36855" s="314"/>
      <c r="D36855" s="313" t="s">
        <v>180</v>
      </c>
    </row>
    <row r="36856" spans="1:4" ht="14.5" customHeight="1" x14ac:dyDescent="0.35">
      <c r="A36856" s="319"/>
      <c r="B36856" s="315">
        <v>44434.588888972299</v>
      </c>
      <c r="C36856" s="314"/>
      <c r="D36856" s="313" t="s">
        <v>180</v>
      </c>
    </row>
    <row r="36857" spans="1:4" ht="14.5" customHeight="1" x14ac:dyDescent="0.35">
      <c r="A36857" s="319"/>
      <c r="B36857" s="315">
        <v>44434.589583416746</v>
      </c>
      <c r="C36857" s="314"/>
      <c r="D36857" s="313" t="s">
        <v>180</v>
      </c>
    </row>
    <row r="36858" spans="1:4" ht="14.5" customHeight="1" x14ac:dyDescent="0.35">
      <c r="A36858" s="319"/>
      <c r="B36858" s="315">
        <v>44434.590277861193</v>
      </c>
      <c r="C36858" s="314"/>
      <c r="D36858" s="313" t="s">
        <v>180</v>
      </c>
    </row>
    <row r="36859" spans="1:4" ht="14.5" customHeight="1" x14ac:dyDescent="0.35">
      <c r="A36859" s="319"/>
      <c r="B36859" s="315">
        <v>44434.590972305639</v>
      </c>
      <c r="C36859" s="314"/>
      <c r="D36859" s="313" t="s">
        <v>180</v>
      </c>
    </row>
    <row r="36860" spans="1:4" ht="14.5" customHeight="1" x14ac:dyDescent="0.35">
      <c r="A36860" s="319"/>
      <c r="B36860" s="315">
        <v>44434.591666750086</v>
      </c>
      <c r="C36860" s="314"/>
      <c r="D36860" s="313" t="s">
        <v>180</v>
      </c>
    </row>
    <row r="36861" spans="1:4" ht="14.5" customHeight="1" x14ac:dyDescent="0.35">
      <c r="A36861" s="319"/>
      <c r="B36861" s="315">
        <v>44434.592361194533</v>
      </c>
      <c r="C36861" s="314"/>
      <c r="D36861" s="313" t="s">
        <v>180</v>
      </c>
    </row>
    <row r="36862" spans="1:4" ht="14.5" customHeight="1" x14ac:dyDescent="0.35">
      <c r="A36862" s="319"/>
      <c r="B36862" s="315">
        <v>44434.593055638979</v>
      </c>
      <c r="C36862" s="314"/>
      <c r="D36862" s="313" t="s">
        <v>180</v>
      </c>
    </row>
    <row r="36863" spans="1:4" ht="14.5" customHeight="1" x14ac:dyDescent="0.35">
      <c r="A36863" s="319"/>
      <c r="B36863" s="315">
        <v>44434.593750083426</v>
      </c>
      <c r="C36863" s="314"/>
      <c r="D36863" s="313" t="s">
        <v>180</v>
      </c>
    </row>
    <row r="36864" spans="1:4" ht="14.5" customHeight="1" x14ac:dyDescent="0.35">
      <c r="A36864" s="319"/>
      <c r="B36864" s="315">
        <v>44434.594444527873</v>
      </c>
      <c r="C36864" s="314"/>
      <c r="D36864" s="313" t="s">
        <v>180</v>
      </c>
    </row>
    <row r="36865" spans="1:4" ht="14.5" customHeight="1" x14ac:dyDescent="0.35">
      <c r="A36865" s="319"/>
      <c r="B36865" s="315">
        <v>44434.59513897232</v>
      </c>
      <c r="C36865" s="314"/>
      <c r="D36865" s="313" t="s">
        <v>180</v>
      </c>
    </row>
    <row r="36866" spans="1:4" ht="14.5" customHeight="1" x14ac:dyDescent="0.35">
      <c r="A36866" s="319"/>
      <c r="B36866" s="315">
        <v>44434.595833416766</v>
      </c>
      <c r="C36866" s="314"/>
      <c r="D36866" s="313" t="s">
        <v>180</v>
      </c>
    </row>
    <row r="36867" spans="1:4" ht="14.5" customHeight="1" x14ac:dyDescent="0.35">
      <c r="A36867" s="319"/>
      <c r="B36867" s="315">
        <v>44434.596527861213</v>
      </c>
      <c r="C36867" s="314"/>
      <c r="D36867" s="313" t="s">
        <v>180</v>
      </c>
    </row>
    <row r="36868" spans="1:4" ht="14.5" customHeight="1" x14ac:dyDescent="0.35">
      <c r="A36868" s="319"/>
      <c r="B36868" s="315">
        <v>44434.59722230566</v>
      </c>
      <c r="C36868" s="314"/>
      <c r="D36868" s="313" t="s">
        <v>177</v>
      </c>
    </row>
    <row r="36869" spans="1:4" ht="14.5" customHeight="1" x14ac:dyDescent="0.35">
      <c r="A36869" s="319"/>
      <c r="B36869" s="315">
        <v>44434.597916750106</v>
      </c>
      <c r="C36869" s="314"/>
      <c r="D36869" s="313" t="s">
        <v>177</v>
      </c>
    </row>
    <row r="36870" spans="1:4" ht="14.5" customHeight="1" x14ac:dyDescent="0.35">
      <c r="A36870" s="319"/>
      <c r="B36870" s="315">
        <v>44434.598611194553</v>
      </c>
      <c r="C36870" s="314"/>
      <c r="D36870" s="313" t="s">
        <v>177</v>
      </c>
    </row>
    <row r="36871" spans="1:4" ht="14.5" customHeight="1" x14ac:dyDescent="0.35">
      <c r="A36871" s="319"/>
      <c r="B36871" s="315">
        <v>44434.599305639</v>
      </c>
      <c r="C36871" s="314"/>
      <c r="D36871" s="313" t="s">
        <v>177</v>
      </c>
    </row>
    <row r="36872" spans="1:4" ht="14.5" customHeight="1" x14ac:dyDescent="0.35">
      <c r="A36872" s="319"/>
      <c r="B36872" s="315">
        <v>44434.600000083447</v>
      </c>
      <c r="C36872" s="314"/>
      <c r="D36872" s="313" t="s">
        <v>177</v>
      </c>
    </row>
    <row r="36873" spans="1:4" ht="14.5" customHeight="1" x14ac:dyDescent="0.35">
      <c r="A36873" s="319"/>
      <c r="B36873" s="315">
        <v>44434.600694527893</v>
      </c>
      <c r="C36873" s="314"/>
      <c r="D36873" s="313" t="s">
        <v>177</v>
      </c>
    </row>
    <row r="36874" spans="1:4" ht="14.5" customHeight="1" x14ac:dyDescent="0.35">
      <c r="A36874" s="319"/>
      <c r="B36874" s="315">
        <v>44434.60138897234</v>
      </c>
      <c r="C36874" s="314"/>
      <c r="D36874" s="313" t="s">
        <v>177</v>
      </c>
    </row>
    <row r="36875" spans="1:4" ht="14.5" customHeight="1" x14ac:dyDescent="0.35">
      <c r="A36875" s="319"/>
      <c r="B36875" s="315">
        <v>44434.602083416787</v>
      </c>
      <c r="C36875" s="314"/>
      <c r="D36875" s="313" t="s">
        <v>177</v>
      </c>
    </row>
    <row r="36876" spans="1:4" ht="14.5" customHeight="1" x14ac:dyDescent="0.35">
      <c r="A36876" s="319"/>
      <c r="B36876" s="315">
        <v>44434.602777861233</v>
      </c>
      <c r="C36876" s="314"/>
      <c r="D36876" s="313" t="s">
        <v>177</v>
      </c>
    </row>
    <row r="36877" spans="1:4" ht="14.5" customHeight="1" x14ac:dyDescent="0.35">
      <c r="A36877" s="319"/>
      <c r="B36877" s="315">
        <v>44434.60347230568</v>
      </c>
      <c r="C36877" s="314"/>
      <c r="D36877" s="313" t="s">
        <v>177</v>
      </c>
    </row>
    <row r="36878" spans="1:4" ht="14.5" customHeight="1" x14ac:dyDescent="0.35">
      <c r="A36878" s="319"/>
      <c r="B36878" s="315">
        <v>44434.604166750127</v>
      </c>
      <c r="C36878" s="314"/>
      <c r="D36878" s="313" t="s">
        <v>177</v>
      </c>
    </row>
    <row r="36879" spans="1:4" ht="14.5" customHeight="1" x14ac:dyDescent="0.35">
      <c r="A36879" s="319"/>
      <c r="B36879" s="315">
        <v>44434.604861194573</v>
      </c>
      <c r="C36879" s="314"/>
      <c r="D36879" s="313" t="s">
        <v>177</v>
      </c>
    </row>
    <row r="36880" spans="1:4" ht="14.5" customHeight="1" x14ac:dyDescent="0.35">
      <c r="A36880" s="319"/>
      <c r="B36880" s="315">
        <v>44434.60555563902</v>
      </c>
      <c r="C36880" s="314"/>
      <c r="D36880" s="313" t="s">
        <v>177</v>
      </c>
    </row>
    <row r="36881" spans="1:4" ht="14.5" customHeight="1" x14ac:dyDescent="0.35">
      <c r="A36881" s="319"/>
      <c r="B36881" s="315">
        <v>44434.606250083467</v>
      </c>
      <c r="C36881" s="314"/>
      <c r="D36881" s="313" t="s">
        <v>177</v>
      </c>
    </row>
    <row r="36882" spans="1:4" ht="14.5" customHeight="1" x14ac:dyDescent="0.35">
      <c r="A36882" s="319"/>
      <c r="B36882" s="315">
        <v>44434.606944527914</v>
      </c>
      <c r="C36882" s="314"/>
      <c r="D36882" s="313" t="s">
        <v>177</v>
      </c>
    </row>
    <row r="36883" spans="1:4" ht="14.5" customHeight="1" x14ac:dyDescent="0.35">
      <c r="A36883" s="319"/>
      <c r="B36883" s="315">
        <v>44434.60763897236</v>
      </c>
      <c r="C36883" s="314"/>
      <c r="D36883" s="313" t="s">
        <v>177</v>
      </c>
    </row>
    <row r="36884" spans="1:4" ht="14.5" customHeight="1" x14ac:dyDescent="0.35">
      <c r="A36884" s="319"/>
      <c r="B36884" s="315">
        <v>44434.608333416807</v>
      </c>
      <c r="C36884" s="314"/>
      <c r="D36884" s="313" t="s">
        <v>177</v>
      </c>
    </row>
    <row r="36885" spans="1:4" ht="14.5" customHeight="1" x14ac:dyDescent="0.35">
      <c r="A36885" s="319"/>
      <c r="B36885" s="315">
        <v>44434.609027861254</v>
      </c>
      <c r="C36885" s="314"/>
      <c r="D36885" s="313" t="s">
        <v>177</v>
      </c>
    </row>
    <row r="36886" spans="1:4" ht="14.5" customHeight="1" x14ac:dyDescent="0.35">
      <c r="A36886" s="319"/>
      <c r="B36886" s="315">
        <v>44434.6097223057</v>
      </c>
      <c r="C36886" s="314"/>
      <c r="D36886" s="313" t="s">
        <v>177</v>
      </c>
    </row>
    <row r="36887" spans="1:4" ht="14.5" customHeight="1" x14ac:dyDescent="0.35">
      <c r="A36887" s="319"/>
      <c r="B36887" s="315">
        <v>44434.610416750147</v>
      </c>
      <c r="C36887" s="314"/>
      <c r="D36887" s="313" t="s">
        <v>177</v>
      </c>
    </row>
    <row r="36888" spans="1:4" ht="14.5" customHeight="1" x14ac:dyDescent="0.35">
      <c r="A36888" s="319"/>
      <c r="B36888" s="315">
        <v>44434.611111194594</v>
      </c>
      <c r="C36888" s="314"/>
      <c r="D36888" s="313" t="s">
        <v>177</v>
      </c>
    </row>
    <row r="36889" spans="1:4" ht="14.5" customHeight="1" x14ac:dyDescent="0.35">
      <c r="A36889" s="319"/>
      <c r="B36889" s="315">
        <v>44434.611805639041</v>
      </c>
      <c r="C36889" s="314"/>
      <c r="D36889" s="313" t="s">
        <v>177</v>
      </c>
    </row>
    <row r="36890" spans="1:4" ht="14.5" customHeight="1" x14ac:dyDescent="0.35">
      <c r="A36890" s="319"/>
      <c r="B36890" s="315">
        <v>44434.612500083487</v>
      </c>
      <c r="C36890" s="314"/>
      <c r="D36890" s="313" t="s">
        <v>177</v>
      </c>
    </row>
    <row r="36891" spans="1:4" ht="14.5" customHeight="1" x14ac:dyDescent="0.35">
      <c r="A36891" s="319"/>
      <c r="B36891" s="315">
        <v>44434.613194527934</v>
      </c>
      <c r="C36891" s="314"/>
      <c r="D36891" s="313" t="s">
        <v>177</v>
      </c>
    </row>
    <row r="36892" spans="1:4" ht="14.5" customHeight="1" x14ac:dyDescent="0.35">
      <c r="A36892" s="319"/>
      <c r="B36892" s="315">
        <v>44434.613888972381</v>
      </c>
      <c r="C36892" s="314"/>
      <c r="D36892" s="313" t="s">
        <v>177</v>
      </c>
    </row>
    <row r="36893" spans="1:4" ht="14.5" customHeight="1" x14ac:dyDescent="0.35">
      <c r="A36893" s="319"/>
      <c r="B36893" s="315">
        <v>44434.614583416827</v>
      </c>
      <c r="C36893" s="314"/>
      <c r="D36893" s="313" t="s">
        <v>177</v>
      </c>
    </row>
    <row r="36894" spans="1:4" ht="14.5" customHeight="1" x14ac:dyDescent="0.35">
      <c r="A36894" s="319"/>
      <c r="B36894" s="315">
        <v>44434.615277861274</v>
      </c>
      <c r="C36894" s="314"/>
      <c r="D36894" s="313" t="s">
        <v>177</v>
      </c>
    </row>
    <row r="36895" spans="1:4" ht="14.5" customHeight="1" x14ac:dyDescent="0.35">
      <c r="A36895" s="319"/>
      <c r="B36895" s="315">
        <v>44434.615972305721</v>
      </c>
      <c r="C36895" s="314"/>
      <c r="D36895" s="313" t="s">
        <v>177</v>
      </c>
    </row>
    <row r="36896" spans="1:4" ht="14.5" customHeight="1" x14ac:dyDescent="0.35">
      <c r="A36896" s="319"/>
      <c r="B36896" s="315">
        <v>44434.616666750167</v>
      </c>
      <c r="C36896" s="314"/>
      <c r="D36896" s="313" t="s">
        <v>177</v>
      </c>
    </row>
    <row r="36897" spans="1:4" ht="14.5" customHeight="1" x14ac:dyDescent="0.35">
      <c r="A36897" s="319"/>
      <c r="B36897" s="315">
        <v>44434.617361194614</v>
      </c>
      <c r="C36897" s="314"/>
      <c r="D36897" s="313" t="s">
        <v>177</v>
      </c>
    </row>
    <row r="36898" spans="1:4" ht="14.5" customHeight="1" x14ac:dyDescent="0.35">
      <c r="A36898" s="319"/>
      <c r="B36898" s="315">
        <v>44434.618055639061</v>
      </c>
      <c r="C36898" s="314"/>
      <c r="D36898" s="313" t="s">
        <v>177</v>
      </c>
    </row>
    <row r="36899" spans="1:4" ht="14.5" customHeight="1" x14ac:dyDescent="0.35">
      <c r="A36899" s="319"/>
      <c r="B36899" s="315">
        <v>44434.618750083508</v>
      </c>
      <c r="C36899" s="314"/>
      <c r="D36899" s="313" t="s">
        <v>177</v>
      </c>
    </row>
    <row r="36900" spans="1:4" ht="14.5" customHeight="1" x14ac:dyDescent="0.35">
      <c r="A36900" s="319"/>
      <c r="B36900" s="315">
        <v>44434.619444527954</v>
      </c>
      <c r="C36900" s="314"/>
      <c r="D36900" s="313" t="s">
        <v>177</v>
      </c>
    </row>
    <row r="36901" spans="1:4" ht="14.5" customHeight="1" x14ac:dyDescent="0.35">
      <c r="A36901" s="319"/>
      <c r="B36901" s="315">
        <v>44434.620138972401</v>
      </c>
      <c r="C36901" s="314"/>
      <c r="D36901" s="313" t="s">
        <v>177</v>
      </c>
    </row>
    <row r="36902" spans="1:4" ht="14.5" customHeight="1" x14ac:dyDescent="0.35">
      <c r="A36902" s="319"/>
      <c r="B36902" s="315">
        <v>44434.620833416848</v>
      </c>
      <c r="C36902" s="314"/>
      <c r="D36902" s="313" t="s">
        <v>177</v>
      </c>
    </row>
    <row r="36903" spans="1:4" ht="14.5" customHeight="1" x14ac:dyDescent="0.35">
      <c r="A36903" s="319"/>
      <c r="B36903" s="315">
        <v>44434.621527861294</v>
      </c>
      <c r="C36903" s="314"/>
      <c r="D36903" s="313" t="s">
        <v>177</v>
      </c>
    </row>
    <row r="36904" spans="1:4" ht="14.5" customHeight="1" x14ac:dyDescent="0.35">
      <c r="A36904" s="319"/>
      <c r="B36904" s="315">
        <v>44434.622222305741</v>
      </c>
      <c r="C36904" s="314"/>
      <c r="D36904" s="313" t="s">
        <v>177</v>
      </c>
    </row>
    <row r="36905" spans="1:4" ht="14.5" customHeight="1" x14ac:dyDescent="0.35">
      <c r="A36905" s="319"/>
      <c r="B36905" s="315">
        <v>44434.622916750188</v>
      </c>
      <c r="C36905" s="314"/>
      <c r="D36905" s="313" t="s">
        <v>177</v>
      </c>
    </row>
    <row r="36906" spans="1:4" ht="14.5" customHeight="1" x14ac:dyDescent="0.35">
      <c r="A36906" s="319"/>
      <c r="B36906" s="315">
        <v>44434.623611194635</v>
      </c>
      <c r="C36906" s="314"/>
      <c r="D36906" s="313" t="s">
        <v>177</v>
      </c>
    </row>
    <row r="36907" spans="1:4" ht="14.5" customHeight="1" x14ac:dyDescent="0.35">
      <c r="A36907" s="319"/>
      <c r="B36907" s="315">
        <v>44434.624305639081</v>
      </c>
      <c r="C36907" s="314"/>
      <c r="D36907" s="313" t="s">
        <v>177</v>
      </c>
    </row>
    <row r="36908" spans="1:4" ht="14.5" customHeight="1" x14ac:dyDescent="0.35">
      <c r="A36908" s="319"/>
      <c r="B36908" s="315">
        <v>44434.625000083528</v>
      </c>
      <c r="C36908" s="314"/>
      <c r="D36908" s="313" t="s">
        <v>177</v>
      </c>
    </row>
    <row r="36909" spans="1:4" ht="14.5" customHeight="1" x14ac:dyDescent="0.35">
      <c r="A36909" s="319"/>
      <c r="B36909" s="315">
        <v>44434.625694527975</v>
      </c>
      <c r="C36909" s="314"/>
      <c r="D36909" s="313" t="s">
        <v>177</v>
      </c>
    </row>
    <row r="36910" spans="1:4" ht="14.5" customHeight="1" x14ac:dyDescent="0.35">
      <c r="A36910" s="319"/>
      <c r="B36910" s="315">
        <v>44434.626388972421</v>
      </c>
      <c r="C36910" s="314"/>
      <c r="D36910" s="313" t="s">
        <v>177</v>
      </c>
    </row>
    <row r="36911" spans="1:4" ht="14.5" customHeight="1" x14ac:dyDescent="0.35">
      <c r="A36911" s="319"/>
      <c r="B36911" s="315">
        <v>44434.627083416868</v>
      </c>
      <c r="C36911" s="314"/>
      <c r="D36911" s="313" t="s">
        <v>177</v>
      </c>
    </row>
    <row r="36912" spans="1:4" ht="14.5" customHeight="1" x14ac:dyDescent="0.35">
      <c r="A36912" s="319"/>
      <c r="B36912" s="315">
        <v>44434.627777861315</v>
      </c>
      <c r="C36912" s="314"/>
      <c r="D36912" s="313" t="s">
        <v>177</v>
      </c>
    </row>
    <row r="36913" spans="1:4" ht="14.5" customHeight="1" x14ac:dyDescent="0.35">
      <c r="A36913" s="319"/>
      <c r="B36913" s="315">
        <v>44434.628472305762</v>
      </c>
      <c r="C36913" s="314"/>
      <c r="D36913" s="313" t="s">
        <v>177</v>
      </c>
    </row>
    <row r="36914" spans="1:4" ht="14.5" customHeight="1" x14ac:dyDescent="0.35">
      <c r="A36914" s="319"/>
      <c r="B36914" s="315">
        <v>44434.629166750208</v>
      </c>
      <c r="C36914" s="314"/>
      <c r="D36914" s="313" t="s">
        <v>177</v>
      </c>
    </row>
    <row r="36915" spans="1:4" ht="14.5" customHeight="1" x14ac:dyDescent="0.35">
      <c r="A36915" s="319"/>
      <c r="B36915" s="315">
        <v>44434.629861194655</v>
      </c>
      <c r="C36915" s="314"/>
      <c r="D36915" s="313" t="s">
        <v>177</v>
      </c>
    </row>
    <row r="36916" spans="1:4" ht="14.5" customHeight="1" x14ac:dyDescent="0.35">
      <c r="A36916" s="319"/>
      <c r="B36916" s="315">
        <v>44434.630555639102</v>
      </c>
      <c r="C36916" s="314"/>
      <c r="D36916" s="313" t="s">
        <v>177</v>
      </c>
    </row>
    <row r="36917" spans="1:4" ht="14.5" customHeight="1" x14ac:dyDescent="0.35">
      <c r="A36917" s="319"/>
      <c r="B36917" s="315">
        <v>44434.631250083548</v>
      </c>
      <c r="C36917" s="314"/>
      <c r="D36917" s="313" t="s">
        <v>177</v>
      </c>
    </row>
    <row r="36918" spans="1:4" ht="14.5" customHeight="1" x14ac:dyDescent="0.35">
      <c r="A36918" s="319"/>
      <c r="B36918" s="315">
        <v>44434.631944527995</v>
      </c>
      <c r="C36918" s="314"/>
      <c r="D36918" s="313" t="s">
        <v>177</v>
      </c>
    </row>
    <row r="36919" spans="1:4" ht="14.5" customHeight="1" x14ac:dyDescent="0.35">
      <c r="A36919" s="319"/>
      <c r="B36919" s="315">
        <v>44434.632638972442</v>
      </c>
      <c r="C36919" s="314"/>
      <c r="D36919" s="313" t="s">
        <v>177</v>
      </c>
    </row>
    <row r="36920" spans="1:4" ht="14.5" customHeight="1" x14ac:dyDescent="0.35">
      <c r="A36920" s="319"/>
      <c r="B36920" s="315">
        <v>44434.633333416888</v>
      </c>
      <c r="C36920" s="314"/>
      <c r="D36920" s="313" t="s">
        <v>177</v>
      </c>
    </row>
    <row r="36921" spans="1:4" ht="14.5" customHeight="1" x14ac:dyDescent="0.35">
      <c r="A36921" s="319"/>
      <c r="B36921" s="315">
        <v>44434.634027861335</v>
      </c>
      <c r="C36921" s="314"/>
      <c r="D36921" s="313" t="s">
        <v>177</v>
      </c>
    </row>
    <row r="36922" spans="1:4" ht="14.5" customHeight="1" x14ac:dyDescent="0.35">
      <c r="A36922" s="319"/>
      <c r="B36922" s="315">
        <v>44434.634722305782</v>
      </c>
      <c r="C36922" s="314"/>
      <c r="D36922" s="313" t="s">
        <v>177</v>
      </c>
    </row>
    <row r="36923" spans="1:4" ht="14.5" customHeight="1" x14ac:dyDescent="0.35">
      <c r="A36923" s="319"/>
      <c r="B36923" s="315">
        <v>44434.635416750229</v>
      </c>
      <c r="C36923" s="314"/>
      <c r="D36923" s="313" t="s">
        <v>177</v>
      </c>
    </row>
    <row r="36924" spans="1:4" ht="14.5" customHeight="1" x14ac:dyDescent="0.35">
      <c r="A36924" s="319"/>
      <c r="B36924" s="315">
        <v>44434.636111194675</v>
      </c>
      <c r="C36924" s="314"/>
      <c r="D36924" s="313" t="s">
        <v>177</v>
      </c>
    </row>
    <row r="36925" spans="1:4" ht="14.5" customHeight="1" x14ac:dyDescent="0.35">
      <c r="A36925" s="319"/>
      <c r="B36925" s="315">
        <v>44434.636805639122</v>
      </c>
      <c r="C36925" s="314"/>
      <c r="D36925" s="313" t="s">
        <v>177</v>
      </c>
    </row>
    <row r="36926" spans="1:4" ht="14.5" customHeight="1" x14ac:dyDescent="0.35">
      <c r="A36926" s="319"/>
      <c r="B36926" s="315">
        <v>44434.637500083569</v>
      </c>
      <c r="C36926" s="314"/>
      <c r="D36926" s="313" t="s">
        <v>177</v>
      </c>
    </row>
    <row r="36927" spans="1:4" ht="14.5" customHeight="1" x14ac:dyDescent="0.35">
      <c r="A36927" s="319"/>
      <c r="B36927" s="315">
        <v>44434.638194528015</v>
      </c>
      <c r="C36927" s="314"/>
      <c r="D36927" s="313" t="s">
        <v>177</v>
      </c>
    </row>
    <row r="36928" spans="1:4" ht="14.5" customHeight="1" x14ac:dyDescent="0.35">
      <c r="A36928" s="319"/>
      <c r="B36928" s="315">
        <v>44434.638888972462</v>
      </c>
      <c r="C36928" s="314"/>
      <c r="D36928" s="313" t="s">
        <v>177</v>
      </c>
    </row>
    <row r="36929" spans="1:4" ht="14.5" customHeight="1" x14ac:dyDescent="0.35">
      <c r="A36929" s="319"/>
      <c r="B36929" s="315">
        <v>44434.639583416909</v>
      </c>
      <c r="C36929" s="314"/>
      <c r="D36929" s="313" t="s">
        <v>177</v>
      </c>
    </row>
    <row r="36930" spans="1:4" ht="14.5" customHeight="1" x14ac:dyDescent="0.35">
      <c r="A36930" s="319"/>
      <c r="B36930" s="315">
        <v>44434.640277861356</v>
      </c>
      <c r="C36930" s="314"/>
      <c r="D36930" s="313" t="s">
        <v>177</v>
      </c>
    </row>
    <row r="36931" spans="1:4" ht="14.5" customHeight="1" x14ac:dyDescent="0.35">
      <c r="A36931" s="319"/>
      <c r="B36931" s="315">
        <v>44434.640972305802</v>
      </c>
      <c r="C36931" s="314"/>
      <c r="D36931" s="313" t="s">
        <v>177</v>
      </c>
    </row>
    <row r="36932" spans="1:4" ht="14.5" customHeight="1" x14ac:dyDescent="0.35">
      <c r="A36932" s="319"/>
      <c r="B36932" s="315">
        <v>44434.641666750249</v>
      </c>
      <c r="C36932" s="314"/>
      <c r="D36932" s="313" t="s">
        <v>177</v>
      </c>
    </row>
    <row r="36933" spans="1:4" ht="14.5" customHeight="1" x14ac:dyDescent="0.35">
      <c r="A36933" s="319"/>
      <c r="B36933" s="315">
        <v>44434.642361194696</v>
      </c>
      <c r="C36933" s="314"/>
      <c r="D36933" s="313" t="s">
        <v>177</v>
      </c>
    </row>
    <row r="36934" spans="1:4" ht="14.5" customHeight="1" x14ac:dyDescent="0.35">
      <c r="A36934" s="319"/>
      <c r="B36934" s="315">
        <v>44434.643055639142</v>
      </c>
      <c r="C36934" s="314"/>
      <c r="D36934" s="313" t="s">
        <v>177</v>
      </c>
    </row>
    <row r="36935" spans="1:4" ht="14.5" customHeight="1" x14ac:dyDescent="0.35">
      <c r="A36935" s="319"/>
      <c r="B36935" s="315">
        <v>44434.643750083589</v>
      </c>
      <c r="C36935" s="314"/>
      <c r="D36935" s="313" t="s">
        <v>177</v>
      </c>
    </row>
    <row r="36936" spans="1:4" ht="14.5" customHeight="1" x14ac:dyDescent="0.35">
      <c r="A36936" s="319"/>
      <c r="B36936" s="315">
        <v>44434.644444528036</v>
      </c>
      <c r="C36936" s="314"/>
      <c r="D36936" s="313" t="s">
        <v>177</v>
      </c>
    </row>
    <row r="36937" spans="1:4" ht="14.5" customHeight="1" x14ac:dyDescent="0.35">
      <c r="A36937" s="319"/>
      <c r="B36937" s="315">
        <v>44434.645138972483</v>
      </c>
      <c r="C36937" s="314"/>
      <c r="D36937" s="313" t="s">
        <v>177</v>
      </c>
    </row>
    <row r="36938" spans="1:4" ht="14.5" customHeight="1" x14ac:dyDescent="0.35">
      <c r="A36938" s="319"/>
      <c r="B36938" s="315">
        <v>44434.645833416929</v>
      </c>
      <c r="C36938" s="314"/>
      <c r="D36938" s="313" t="s">
        <v>177</v>
      </c>
    </row>
    <row r="36939" spans="1:4" ht="14.5" customHeight="1" x14ac:dyDescent="0.35">
      <c r="A36939" s="319"/>
      <c r="B36939" s="315">
        <v>44434.646527861376</v>
      </c>
      <c r="C36939" s="314"/>
      <c r="D36939" s="313" t="s">
        <v>177</v>
      </c>
    </row>
    <row r="36940" spans="1:4" ht="14.5" customHeight="1" x14ac:dyDescent="0.35">
      <c r="A36940" s="319"/>
      <c r="B36940" s="315">
        <v>44434.647222305823</v>
      </c>
      <c r="C36940" s="314"/>
      <c r="D36940" s="313" t="s">
        <v>177</v>
      </c>
    </row>
    <row r="36941" spans="1:4" ht="14.5" customHeight="1" x14ac:dyDescent="0.35">
      <c r="A36941" s="319"/>
      <c r="B36941" s="315">
        <v>44434.647916750269</v>
      </c>
      <c r="C36941" s="314"/>
      <c r="D36941" s="313" t="s">
        <v>177</v>
      </c>
    </row>
    <row r="36942" spans="1:4" ht="14.5" customHeight="1" x14ac:dyDescent="0.35">
      <c r="A36942" s="319"/>
      <c r="B36942" s="315">
        <v>44434.648611194716</v>
      </c>
      <c r="C36942" s="314"/>
      <c r="D36942" s="313" t="s">
        <v>177</v>
      </c>
    </row>
    <row r="36943" spans="1:4" ht="14.5" customHeight="1" x14ac:dyDescent="0.35">
      <c r="A36943" s="319"/>
      <c r="B36943" s="315">
        <v>44434.649305639163</v>
      </c>
      <c r="C36943" s="314"/>
      <c r="D36943" s="313" t="s">
        <v>177</v>
      </c>
    </row>
    <row r="36944" spans="1:4" ht="14.5" customHeight="1" x14ac:dyDescent="0.35">
      <c r="A36944" s="319"/>
      <c r="B36944" s="315">
        <v>44434.650000083609</v>
      </c>
      <c r="C36944" s="314"/>
      <c r="D36944" s="313" t="s">
        <v>177</v>
      </c>
    </row>
    <row r="36945" spans="1:4" ht="14.5" customHeight="1" x14ac:dyDescent="0.35">
      <c r="A36945" s="319"/>
      <c r="B36945" s="315">
        <v>44434.650694528056</v>
      </c>
      <c r="C36945" s="314"/>
      <c r="D36945" s="313" t="s">
        <v>177</v>
      </c>
    </row>
    <row r="36946" spans="1:4" ht="14.5" customHeight="1" x14ac:dyDescent="0.35">
      <c r="A36946" s="319"/>
      <c r="B36946" s="315">
        <v>44434.651388972503</v>
      </c>
      <c r="C36946" s="314"/>
      <c r="D36946" s="313" t="s">
        <v>177</v>
      </c>
    </row>
    <row r="36947" spans="1:4" ht="14.5" customHeight="1" x14ac:dyDescent="0.35">
      <c r="A36947" s="319"/>
      <c r="B36947" s="315">
        <v>44434.65208341695</v>
      </c>
      <c r="C36947" s="314"/>
      <c r="D36947" s="313" t="s">
        <v>177</v>
      </c>
    </row>
    <row r="36948" spans="1:4" ht="14.5" customHeight="1" x14ac:dyDescent="0.35">
      <c r="A36948" s="319"/>
      <c r="B36948" s="315">
        <v>44434.652777861396</v>
      </c>
      <c r="C36948" s="314"/>
      <c r="D36948" s="313" t="s">
        <v>177</v>
      </c>
    </row>
    <row r="36949" spans="1:4" ht="14.5" customHeight="1" x14ac:dyDescent="0.35">
      <c r="A36949" s="319"/>
      <c r="B36949" s="315">
        <v>44434.653472305843</v>
      </c>
      <c r="C36949" s="314"/>
      <c r="D36949" s="313" t="s">
        <v>177</v>
      </c>
    </row>
    <row r="36950" spans="1:4" ht="14.5" customHeight="1" x14ac:dyDescent="0.35">
      <c r="A36950" s="319"/>
      <c r="B36950" s="315">
        <v>44434.65416675029</v>
      </c>
      <c r="C36950" s="314"/>
      <c r="D36950" s="313" t="s">
        <v>177</v>
      </c>
    </row>
    <row r="36951" spans="1:4" ht="14.5" customHeight="1" x14ac:dyDescent="0.35">
      <c r="A36951" s="319"/>
      <c r="B36951" s="315">
        <v>44434.654861194736</v>
      </c>
      <c r="C36951" s="314"/>
      <c r="D36951" s="313" t="s">
        <v>177</v>
      </c>
    </row>
    <row r="36952" spans="1:4" ht="14.5" customHeight="1" x14ac:dyDescent="0.35">
      <c r="A36952" s="319"/>
      <c r="B36952" s="315">
        <v>44434.655555639183</v>
      </c>
      <c r="C36952" s="314"/>
      <c r="D36952" s="313" t="s">
        <v>177</v>
      </c>
    </row>
    <row r="36953" spans="1:4" ht="14.5" customHeight="1" x14ac:dyDescent="0.35">
      <c r="A36953" s="319"/>
      <c r="B36953" s="315">
        <v>44434.65625008363</v>
      </c>
      <c r="C36953" s="314"/>
      <c r="D36953" s="313" t="s">
        <v>177</v>
      </c>
    </row>
    <row r="36954" spans="1:4" ht="14.5" customHeight="1" x14ac:dyDescent="0.35">
      <c r="A36954" s="319"/>
      <c r="B36954" s="315">
        <v>44434.656944528077</v>
      </c>
      <c r="C36954" s="314"/>
      <c r="D36954" s="313" t="s">
        <v>177</v>
      </c>
    </row>
    <row r="36955" spans="1:4" ht="14.5" customHeight="1" x14ac:dyDescent="0.35">
      <c r="A36955" s="319"/>
      <c r="B36955" s="315">
        <v>44434.657638972523</v>
      </c>
      <c r="C36955" s="314"/>
      <c r="D36955" s="313" t="s">
        <v>177</v>
      </c>
    </row>
    <row r="36956" spans="1:4" ht="14.5" customHeight="1" x14ac:dyDescent="0.35">
      <c r="A36956" s="319"/>
      <c r="B36956" s="315">
        <v>44434.65833341697</v>
      </c>
      <c r="C36956" s="314"/>
      <c r="D36956" s="313" t="s">
        <v>177</v>
      </c>
    </row>
    <row r="36957" spans="1:4" ht="14.5" customHeight="1" x14ac:dyDescent="0.35">
      <c r="A36957" s="319"/>
      <c r="B36957" s="315">
        <v>44434.659027861417</v>
      </c>
      <c r="C36957" s="314"/>
      <c r="D36957" s="313" t="s">
        <v>177</v>
      </c>
    </row>
    <row r="36958" spans="1:4" ht="14.5" customHeight="1" x14ac:dyDescent="0.35">
      <c r="A36958" s="319"/>
      <c r="B36958" s="315">
        <v>44434.659722305863</v>
      </c>
      <c r="C36958" s="314"/>
      <c r="D36958" s="313" t="s">
        <v>177</v>
      </c>
    </row>
    <row r="36959" spans="1:4" ht="14.5" customHeight="1" x14ac:dyDescent="0.35">
      <c r="A36959" s="319"/>
      <c r="B36959" s="315">
        <v>44434.66041675031</v>
      </c>
      <c r="C36959" s="314"/>
      <c r="D36959" s="313" t="s">
        <v>177</v>
      </c>
    </row>
    <row r="36960" spans="1:4" ht="14.5" customHeight="1" x14ac:dyDescent="0.35">
      <c r="A36960" s="319"/>
      <c r="B36960" s="315">
        <v>44434.661111194757</v>
      </c>
      <c r="C36960" s="314"/>
      <c r="D36960" s="313" t="s">
        <v>177</v>
      </c>
    </row>
    <row r="36961" spans="1:4" ht="14.5" customHeight="1" x14ac:dyDescent="0.35">
      <c r="A36961" s="319"/>
      <c r="B36961" s="315">
        <v>44434.661805639204</v>
      </c>
      <c r="C36961" s="314"/>
      <c r="D36961" s="313" t="s">
        <v>177</v>
      </c>
    </row>
    <row r="36962" spans="1:4" ht="14.5" customHeight="1" x14ac:dyDescent="0.35">
      <c r="A36962" s="319"/>
      <c r="B36962" s="315">
        <v>44434.66250008365</v>
      </c>
      <c r="C36962" s="314"/>
      <c r="D36962" s="313" t="s">
        <v>177</v>
      </c>
    </row>
    <row r="36963" spans="1:4" ht="14.5" customHeight="1" x14ac:dyDescent="0.35">
      <c r="A36963" s="319"/>
      <c r="B36963" s="315">
        <v>44434.663194528097</v>
      </c>
      <c r="C36963" s="314"/>
      <c r="D36963" s="313" t="s">
        <v>177</v>
      </c>
    </row>
    <row r="36964" spans="1:4" ht="14.5" customHeight="1" x14ac:dyDescent="0.35">
      <c r="A36964" s="319"/>
      <c r="B36964" s="315">
        <v>44434.663888972544</v>
      </c>
      <c r="C36964" s="314"/>
      <c r="D36964" s="313" t="s">
        <v>177</v>
      </c>
    </row>
    <row r="36965" spans="1:4" ht="14.5" customHeight="1" x14ac:dyDescent="0.35">
      <c r="A36965" s="319"/>
      <c r="B36965" s="315">
        <v>44434.66458341699</v>
      </c>
      <c r="C36965" s="314"/>
      <c r="D36965" s="313" t="s">
        <v>177</v>
      </c>
    </row>
    <row r="36966" spans="1:4" ht="14.5" customHeight="1" x14ac:dyDescent="0.35">
      <c r="A36966" s="319"/>
      <c r="B36966" s="315">
        <v>44434.665277861437</v>
      </c>
      <c r="C36966" s="314"/>
      <c r="D36966" s="313" t="s">
        <v>177</v>
      </c>
    </row>
    <row r="36967" spans="1:4" ht="14.5" customHeight="1" x14ac:dyDescent="0.35">
      <c r="A36967" s="319"/>
      <c r="B36967" s="315">
        <v>44434.665972305884</v>
      </c>
      <c r="C36967" s="314"/>
      <c r="D36967" s="313" t="s">
        <v>177</v>
      </c>
    </row>
    <row r="36968" spans="1:4" ht="14.5" customHeight="1" x14ac:dyDescent="0.35">
      <c r="A36968" s="319"/>
      <c r="B36968" s="315">
        <v>44434.66666675033</v>
      </c>
      <c r="C36968" s="314"/>
      <c r="D36968" s="313" t="s">
        <v>177</v>
      </c>
    </row>
    <row r="36969" spans="1:4" ht="14.5" customHeight="1" x14ac:dyDescent="0.35">
      <c r="A36969" s="319"/>
      <c r="B36969" s="315">
        <v>44434.667361194777</v>
      </c>
      <c r="C36969" s="314"/>
      <c r="D36969" s="313" t="s">
        <v>177</v>
      </c>
    </row>
    <row r="36970" spans="1:4" ht="14.5" customHeight="1" x14ac:dyDescent="0.35">
      <c r="A36970" s="319"/>
      <c r="B36970" s="315">
        <v>44434.668055639224</v>
      </c>
      <c r="C36970" s="314"/>
      <c r="D36970" s="313" t="s">
        <v>177</v>
      </c>
    </row>
    <row r="36971" spans="1:4" ht="14.5" customHeight="1" x14ac:dyDescent="0.35">
      <c r="A36971" s="319"/>
      <c r="B36971" s="315">
        <v>44434.668750083671</v>
      </c>
      <c r="C36971" s="314"/>
      <c r="D36971" s="313" t="s">
        <v>177</v>
      </c>
    </row>
    <row r="36972" spans="1:4" ht="14.5" customHeight="1" x14ac:dyDescent="0.35">
      <c r="A36972" s="319"/>
      <c r="B36972" s="315">
        <v>44434.669444528117</v>
      </c>
      <c r="C36972" s="314"/>
      <c r="D36972" s="313" t="s">
        <v>177</v>
      </c>
    </row>
    <row r="36973" spans="1:4" ht="14.5" customHeight="1" x14ac:dyDescent="0.35">
      <c r="A36973" s="319"/>
      <c r="B36973" s="315">
        <v>44434.670138972564</v>
      </c>
      <c r="C36973" s="314"/>
      <c r="D36973" s="313" t="s">
        <v>177</v>
      </c>
    </row>
    <row r="36974" spans="1:4" ht="14.5" customHeight="1" x14ac:dyDescent="0.35">
      <c r="A36974" s="319"/>
      <c r="B36974" s="315">
        <v>44434.670833417011</v>
      </c>
      <c r="C36974" s="314"/>
      <c r="D36974" s="313" t="s">
        <v>177</v>
      </c>
    </row>
    <row r="36975" spans="1:4" ht="14.5" customHeight="1" x14ac:dyDescent="0.35">
      <c r="A36975" s="319"/>
      <c r="B36975" s="315">
        <v>44434.671527861457</v>
      </c>
      <c r="C36975" s="314"/>
      <c r="D36975" s="313" t="s">
        <v>177</v>
      </c>
    </row>
    <row r="36976" spans="1:4" ht="14.5" customHeight="1" x14ac:dyDescent="0.35">
      <c r="A36976" s="319"/>
      <c r="B36976" s="315">
        <v>44434.672222305904</v>
      </c>
      <c r="C36976" s="314"/>
      <c r="D36976" s="313" t="s">
        <v>177</v>
      </c>
    </row>
    <row r="36977" spans="1:4" ht="14.5" customHeight="1" x14ac:dyDescent="0.35">
      <c r="A36977" s="319"/>
      <c r="B36977" s="315">
        <v>44434.672916750351</v>
      </c>
      <c r="C36977" s="314"/>
      <c r="D36977" s="313" t="s">
        <v>177</v>
      </c>
    </row>
    <row r="36978" spans="1:4" ht="14.5" customHeight="1" x14ac:dyDescent="0.35">
      <c r="A36978" s="319"/>
      <c r="B36978" s="315">
        <v>44434.673611194798</v>
      </c>
      <c r="C36978" s="314"/>
      <c r="D36978" s="313" t="s">
        <v>177</v>
      </c>
    </row>
    <row r="36979" spans="1:4" ht="14.5" customHeight="1" x14ac:dyDescent="0.35">
      <c r="A36979" s="319"/>
      <c r="B36979" s="315">
        <v>44434.674305639244</v>
      </c>
      <c r="C36979" s="314"/>
      <c r="D36979" s="313" t="s">
        <v>177</v>
      </c>
    </row>
    <row r="36980" spans="1:4" ht="14.5" customHeight="1" x14ac:dyDescent="0.35">
      <c r="A36980" s="319"/>
      <c r="B36980" s="315">
        <v>44434.675000083691</v>
      </c>
      <c r="C36980" s="314"/>
      <c r="D36980" s="313" t="s">
        <v>177</v>
      </c>
    </row>
    <row r="36981" spans="1:4" ht="14.5" customHeight="1" x14ac:dyDescent="0.35">
      <c r="A36981" s="319"/>
      <c r="B36981" s="315">
        <v>44434.675694528138</v>
      </c>
      <c r="C36981" s="314"/>
      <c r="D36981" s="313" t="s">
        <v>177</v>
      </c>
    </row>
    <row r="36982" spans="1:4" ht="14.5" customHeight="1" x14ac:dyDescent="0.35">
      <c r="A36982" s="319"/>
      <c r="B36982" s="315">
        <v>44434.676388972584</v>
      </c>
      <c r="C36982" s="314"/>
      <c r="D36982" s="313" t="s">
        <v>177</v>
      </c>
    </row>
    <row r="36983" spans="1:4" ht="14.5" customHeight="1" x14ac:dyDescent="0.35">
      <c r="A36983" s="319"/>
      <c r="B36983" s="315">
        <v>44434.677083417031</v>
      </c>
      <c r="C36983" s="314"/>
      <c r="D36983" s="313" t="s">
        <v>177</v>
      </c>
    </row>
    <row r="36984" spans="1:4" ht="14.5" customHeight="1" x14ac:dyDescent="0.35">
      <c r="A36984" s="319"/>
      <c r="B36984" s="315">
        <v>44434.677777861478</v>
      </c>
      <c r="C36984" s="314"/>
      <c r="D36984" s="313" t="s">
        <v>177</v>
      </c>
    </row>
    <row r="36985" spans="1:4" ht="14.5" customHeight="1" x14ac:dyDescent="0.35">
      <c r="A36985" s="319"/>
      <c r="B36985" s="315">
        <v>44434.678472305925</v>
      </c>
      <c r="C36985" s="314"/>
      <c r="D36985" s="313" t="s">
        <v>177</v>
      </c>
    </row>
    <row r="36986" spans="1:4" ht="14.5" customHeight="1" x14ac:dyDescent="0.35">
      <c r="A36986" s="319"/>
      <c r="B36986" s="315">
        <v>44434.679166750371</v>
      </c>
      <c r="C36986" s="314"/>
      <c r="D36986" s="313" t="s">
        <v>177</v>
      </c>
    </row>
    <row r="36987" spans="1:4" ht="14.5" customHeight="1" x14ac:dyDescent="0.35">
      <c r="A36987" s="319"/>
      <c r="B36987" s="315">
        <v>44434.679861194818</v>
      </c>
      <c r="C36987" s="314"/>
      <c r="D36987" s="313" t="s">
        <v>177</v>
      </c>
    </row>
    <row r="36988" spans="1:4" ht="14.5" customHeight="1" x14ac:dyDescent="0.35">
      <c r="A36988" s="319"/>
      <c r="B36988" s="315">
        <v>44434.680555639265</v>
      </c>
      <c r="C36988" s="314"/>
      <c r="D36988" s="313" t="s">
        <v>177</v>
      </c>
    </row>
    <row r="36989" spans="1:4" ht="14.5" customHeight="1" x14ac:dyDescent="0.35">
      <c r="A36989" s="319"/>
      <c r="B36989" s="315">
        <v>44434.681250083711</v>
      </c>
      <c r="C36989" s="314"/>
      <c r="D36989" s="313" t="s">
        <v>177</v>
      </c>
    </row>
    <row r="36990" spans="1:4" ht="14.5" customHeight="1" x14ac:dyDescent="0.35">
      <c r="A36990" s="319"/>
      <c r="B36990" s="315">
        <v>44434.681944528158</v>
      </c>
      <c r="C36990" s="314"/>
      <c r="D36990" s="313" t="s">
        <v>177</v>
      </c>
    </row>
    <row r="36991" spans="1:4" ht="14.5" customHeight="1" x14ac:dyDescent="0.35">
      <c r="A36991" s="319"/>
      <c r="B36991" s="315">
        <v>44434.682638972605</v>
      </c>
      <c r="C36991" s="314"/>
      <c r="D36991" s="313" t="s">
        <v>177</v>
      </c>
    </row>
    <row r="36992" spans="1:4" ht="14.5" customHeight="1" x14ac:dyDescent="0.35">
      <c r="A36992" s="319"/>
      <c r="B36992" s="315">
        <v>44434.683333417051</v>
      </c>
      <c r="C36992" s="314"/>
      <c r="D36992" s="313" t="s">
        <v>177</v>
      </c>
    </row>
    <row r="36993" spans="1:4" ht="14.5" customHeight="1" x14ac:dyDescent="0.35">
      <c r="A36993" s="319"/>
      <c r="B36993" s="315">
        <v>44434.684027861498</v>
      </c>
      <c r="C36993" s="314"/>
      <c r="D36993" s="313" t="s">
        <v>177</v>
      </c>
    </row>
    <row r="36994" spans="1:4" ht="14.5" customHeight="1" x14ac:dyDescent="0.35">
      <c r="A36994" s="319"/>
      <c r="B36994" s="315">
        <v>44434.684722305945</v>
      </c>
      <c r="C36994" s="314"/>
      <c r="D36994" s="313" t="s">
        <v>177</v>
      </c>
    </row>
    <row r="36995" spans="1:4" ht="14.5" customHeight="1" x14ac:dyDescent="0.35">
      <c r="A36995" s="319"/>
      <c r="B36995" s="315">
        <v>44434.685416750392</v>
      </c>
      <c r="C36995" s="314"/>
      <c r="D36995" s="313" t="s">
        <v>177</v>
      </c>
    </row>
    <row r="36996" spans="1:4" ht="14.5" customHeight="1" x14ac:dyDescent="0.35">
      <c r="A36996" s="319"/>
      <c r="B36996" s="315">
        <v>44434.686111194838</v>
      </c>
      <c r="C36996" s="314"/>
      <c r="D36996" s="313" t="s">
        <v>177</v>
      </c>
    </row>
    <row r="36997" spans="1:4" ht="14.5" customHeight="1" x14ac:dyDescent="0.35">
      <c r="A36997" s="319"/>
      <c r="B36997" s="315">
        <v>44434.686805639285</v>
      </c>
      <c r="C36997" s="314"/>
      <c r="D36997" s="313" t="s">
        <v>177</v>
      </c>
    </row>
    <row r="36998" spans="1:4" ht="14.5" customHeight="1" x14ac:dyDescent="0.35">
      <c r="A36998" s="319"/>
      <c r="B36998" s="315">
        <v>44434.687500083732</v>
      </c>
      <c r="C36998" s="314"/>
      <c r="D36998" s="313" t="s">
        <v>177</v>
      </c>
    </row>
    <row r="36999" spans="1:4" ht="14.5" customHeight="1" x14ac:dyDescent="0.35">
      <c r="A36999" s="319"/>
      <c r="B36999" s="315">
        <v>44434.688194528178</v>
      </c>
      <c r="C36999" s="314"/>
      <c r="D36999" s="313" t="s">
        <v>177</v>
      </c>
    </row>
    <row r="37000" spans="1:4" ht="14.5" customHeight="1" x14ac:dyDescent="0.35">
      <c r="A37000" s="319"/>
      <c r="B37000" s="315">
        <v>44434.688888972625</v>
      </c>
      <c r="C37000" s="314"/>
      <c r="D37000" s="313" t="s">
        <v>177</v>
      </c>
    </row>
    <row r="37001" spans="1:4" ht="14.5" customHeight="1" x14ac:dyDescent="0.35">
      <c r="A37001" s="319"/>
      <c r="B37001" s="315">
        <v>44434.689583417072</v>
      </c>
      <c r="C37001" s="314"/>
      <c r="D37001" s="313" t="s">
        <v>177</v>
      </c>
    </row>
    <row r="37002" spans="1:4" ht="14.5" customHeight="1" x14ac:dyDescent="0.35">
      <c r="A37002" s="319"/>
      <c r="B37002" s="315">
        <v>44434.690277861519</v>
      </c>
      <c r="C37002" s="314"/>
      <c r="D37002" s="313" t="s">
        <v>177</v>
      </c>
    </row>
    <row r="37003" spans="1:4" ht="14.5" customHeight="1" x14ac:dyDescent="0.35">
      <c r="A37003" s="319"/>
      <c r="B37003" s="315">
        <v>44434.690972305965</v>
      </c>
      <c r="C37003" s="314"/>
      <c r="D37003" s="313" t="s">
        <v>177</v>
      </c>
    </row>
    <row r="37004" spans="1:4" ht="14.5" customHeight="1" x14ac:dyDescent="0.35">
      <c r="A37004" s="319"/>
      <c r="B37004" s="315">
        <v>44434.691666750412</v>
      </c>
      <c r="C37004" s="314"/>
      <c r="D37004" s="313" t="s">
        <v>177</v>
      </c>
    </row>
    <row r="37005" spans="1:4" ht="14.5" customHeight="1" x14ac:dyDescent="0.35">
      <c r="A37005" s="319"/>
      <c r="B37005" s="315">
        <v>44434.692361194859</v>
      </c>
      <c r="C37005" s="314"/>
      <c r="D37005" s="313" t="s">
        <v>177</v>
      </c>
    </row>
    <row r="37006" spans="1:4" ht="14.5" customHeight="1" x14ac:dyDescent="0.35">
      <c r="A37006" s="319"/>
      <c r="B37006" s="315">
        <v>44434.693055639305</v>
      </c>
      <c r="C37006" s="314"/>
      <c r="D37006" s="313" t="s">
        <v>177</v>
      </c>
    </row>
    <row r="37007" spans="1:4" ht="14.5" customHeight="1" x14ac:dyDescent="0.35">
      <c r="A37007" s="319"/>
      <c r="B37007" s="315">
        <v>44434.693750083752</v>
      </c>
      <c r="C37007" s="314"/>
      <c r="D37007" s="313" t="s">
        <v>177</v>
      </c>
    </row>
    <row r="37008" spans="1:4" ht="14.5" customHeight="1" x14ac:dyDescent="0.35">
      <c r="A37008" s="319"/>
      <c r="B37008" s="315">
        <v>44434.694444528199</v>
      </c>
      <c r="C37008" s="314"/>
      <c r="D37008" s="313" t="s">
        <v>177</v>
      </c>
    </row>
    <row r="37009" spans="1:4" ht="14.5" customHeight="1" x14ac:dyDescent="0.35">
      <c r="A37009" s="319"/>
      <c r="B37009" s="315">
        <v>44434.695138972646</v>
      </c>
      <c r="C37009" s="314"/>
      <c r="D37009" s="313" t="s">
        <v>177</v>
      </c>
    </row>
    <row r="37010" spans="1:4" ht="14.5" customHeight="1" x14ac:dyDescent="0.35">
      <c r="A37010" s="319"/>
      <c r="B37010" s="315">
        <v>44434.695833417092</v>
      </c>
      <c r="C37010" s="314"/>
      <c r="D37010" s="313" t="s">
        <v>177</v>
      </c>
    </row>
    <row r="37011" spans="1:4" ht="14.5" customHeight="1" x14ac:dyDescent="0.35">
      <c r="A37011" s="319"/>
      <c r="B37011" s="315">
        <v>44434.696527861539</v>
      </c>
      <c r="C37011" s="314"/>
      <c r="D37011" s="313" t="s">
        <v>177</v>
      </c>
    </row>
    <row r="37012" spans="1:4" ht="14.5" customHeight="1" x14ac:dyDescent="0.35">
      <c r="A37012" s="319"/>
      <c r="B37012" s="315">
        <v>44434.697222305986</v>
      </c>
      <c r="C37012" s="314"/>
      <c r="D37012" s="313" t="s">
        <v>177</v>
      </c>
    </row>
    <row r="37013" spans="1:4" ht="14.5" customHeight="1" x14ac:dyDescent="0.35">
      <c r="A37013" s="319"/>
      <c r="B37013" s="315">
        <v>44434.697916750432</v>
      </c>
      <c r="C37013" s="314"/>
      <c r="D37013" s="313" t="s">
        <v>177</v>
      </c>
    </row>
    <row r="37014" spans="1:4" ht="14.5" customHeight="1" x14ac:dyDescent="0.35">
      <c r="A37014" s="319"/>
      <c r="B37014" s="315">
        <v>44434.698611194879</v>
      </c>
      <c r="C37014" s="314"/>
      <c r="D37014" s="313" t="s">
        <v>177</v>
      </c>
    </row>
    <row r="37015" spans="1:4" ht="14.5" customHeight="1" x14ac:dyDescent="0.35">
      <c r="A37015" s="319"/>
      <c r="B37015" s="315">
        <v>44434.699305639326</v>
      </c>
      <c r="C37015" s="314"/>
      <c r="D37015" s="313" t="s">
        <v>177</v>
      </c>
    </row>
    <row r="37016" spans="1:4" ht="14.5" customHeight="1" x14ac:dyDescent="0.35">
      <c r="A37016" s="319"/>
      <c r="B37016" s="315">
        <v>44434.700000083772</v>
      </c>
      <c r="C37016" s="314"/>
      <c r="D37016" s="313" t="s">
        <v>177</v>
      </c>
    </row>
    <row r="37017" spans="1:4" ht="14.5" customHeight="1" x14ac:dyDescent="0.35">
      <c r="A37017" s="319"/>
      <c r="B37017" s="315">
        <v>44434.700694528219</v>
      </c>
      <c r="C37017" s="314"/>
      <c r="D37017" s="313" t="s">
        <v>177</v>
      </c>
    </row>
    <row r="37018" spans="1:4" ht="14.5" customHeight="1" x14ac:dyDescent="0.35">
      <c r="A37018" s="319"/>
      <c r="B37018" s="315">
        <v>44434.701388972666</v>
      </c>
      <c r="C37018" s="314"/>
      <c r="D37018" s="313" t="s">
        <v>177</v>
      </c>
    </row>
    <row r="37019" spans="1:4" ht="14.5" customHeight="1" x14ac:dyDescent="0.35">
      <c r="A37019" s="319"/>
      <c r="B37019" s="315">
        <v>44434.702083417113</v>
      </c>
      <c r="C37019" s="314"/>
      <c r="D37019" s="313" t="s">
        <v>177</v>
      </c>
    </row>
    <row r="37020" spans="1:4" ht="14.5" customHeight="1" x14ac:dyDescent="0.35">
      <c r="A37020" s="319"/>
      <c r="B37020" s="315">
        <v>44434.702777861559</v>
      </c>
      <c r="C37020" s="314"/>
      <c r="D37020" s="313" t="s">
        <v>177</v>
      </c>
    </row>
    <row r="37021" spans="1:4" ht="14.5" customHeight="1" x14ac:dyDescent="0.35">
      <c r="A37021" s="319"/>
      <c r="B37021" s="315">
        <v>44434.703472306006</v>
      </c>
      <c r="C37021" s="314"/>
      <c r="D37021" s="313" t="s">
        <v>177</v>
      </c>
    </row>
    <row r="37022" spans="1:4" ht="14.5" customHeight="1" x14ac:dyDescent="0.35">
      <c r="A37022" s="319"/>
      <c r="B37022" s="315">
        <v>44434.704166750453</v>
      </c>
      <c r="C37022" s="314"/>
      <c r="D37022" s="313" t="s">
        <v>177</v>
      </c>
    </row>
    <row r="37023" spans="1:4" ht="14.5" customHeight="1" x14ac:dyDescent="0.35">
      <c r="A37023" s="319"/>
      <c r="B37023" s="315">
        <v>44434.704861194899</v>
      </c>
      <c r="C37023" s="314"/>
      <c r="D37023" s="313" t="s">
        <v>177</v>
      </c>
    </row>
    <row r="37024" spans="1:4" ht="14.5" customHeight="1" x14ac:dyDescent="0.35">
      <c r="A37024" s="319"/>
      <c r="B37024" s="315">
        <v>44434.705555639346</v>
      </c>
      <c r="C37024" s="314"/>
      <c r="D37024" s="313" t="s">
        <v>177</v>
      </c>
    </row>
    <row r="37025" spans="1:4" ht="14.5" customHeight="1" x14ac:dyDescent="0.35">
      <c r="A37025" s="319"/>
      <c r="B37025" s="315">
        <v>44434.706250083793</v>
      </c>
      <c r="C37025" s="314"/>
      <c r="D37025" s="313" t="s">
        <v>177</v>
      </c>
    </row>
    <row r="37026" spans="1:4" ht="14.5" customHeight="1" x14ac:dyDescent="0.35">
      <c r="A37026" s="319"/>
      <c r="B37026" s="315">
        <v>44434.70694452824</v>
      </c>
      <c r="C37026" s="314"/>
      <c r="D37026" s="313" t="s">
        <v>177</v>
      </c>
    </row>
    <row r="37027" spans="1:4" ht="14.5" customHeight="1" x14ac:dyDescent="0.35">
      <c r="A37027" s="319"/>
      <c r="B37027" s="315">
        <v>44434.707638972686</v>
      </c>
      <c r="C37027" s="314"/>
      <c r="D37027" s="313" t="s">
        <v>177</v>
      </c>
    </row>
    <row r="37028" spans="1:4" ht="14.5" customHeight="1" x14ac:dyDescent="0.35">
      <c r="A37028" s="319"/>
      <c r="B37028" s="315">
        <v>44434.708333417133</v>
      </c>
      <c r="C37028" s="314"/>
      <c r="D37028" s="313" t="s">
        <v>177</v>
      </c>
    </row>
    <row r="37029" spans="1:4" ht="14.5" customHeight="1" x14ac:dyDescent="0.35">
      <c r="A37029" s="319"/>
      <c r="B37029" s="315">
        <v>44434.70902786158</v>
      </c>
      <c r="C37029" s="314"/>
      <c r="D37029" s="313" t="s">
        <v>177</v>
      </c>
    </row>
    <row r="37030" spans="1:4" ht="14.5" customHeight="1" x14ac:dyDescent="0.35">
      <c r="A37030" s="319"/>
      <c r="B37030" s="315">
        <v>44434.709722306026</v>
      </c>
      <c r="C37030" s="314"/>
      <c r="D37030" s="313" t="s">
        <v>177</v>
      </c>
    </row>
    <row r="37031" spans="1:4" ht="14.5" customHeight="1" x14ac:dyDescent="0.35">
      <c r="A37031" s="319"/>
      <c r="B37031" s="315">
        <v>44434.710416750473</v>
      </c>
      <c r="C37031" s="314"/>
      <c r="D37031" s="313" t="s">
        <v>177</v>
      </c>
    </row>
    <row r="37032" spans="1:4" ht="14.5" customHeight="1" x14ac:dyDescent="0.35">
      <c r="A37032" s="319"/>
      <c r="B37032" s="315">
        <v>44434.71111119492</v>
      </c>
      <c r="C37032" s="314"/>
      <c r="D37032" s="313" t="s">
        <v>177</v>
      </c>
    </row>
    <row r="37033" spans="1:4" ht="14.5" customHeight="1" x14ac:dyDescent="0.35">
      <c r="A37033" s="319"/>
      <c r="B37033" s="315">
        <v>44434.711805639367</v>
      </c>
      <c r="C37033" s="314"/>
      <c r="D37033" s="313" t="s">
        <v>177</v>
      </c>
    </row>
    <row r="37034" spans="1:4" ht="14.5" customHeight="1" x14ac:dyDescent="0.35">
      <c r="A37034" s="319"/>
      <c r="B37034" s="315">
        <v>44434.712500083813</v>
      </c>
      <c r="C37034" s="314"/>
      <c r="D37034" s="313" t="s">
        <v>177</v>
      </c>
    </row>
    <row r="37035" spans="1:4" ht="14.5" customHeight="1" x14ac:dyDescent="0.35">
      <c r="A37035" s="319"/>
      <c r="B37035" s="315">
        <v>44434.71319452826</v>
      </c>
      <c r="C37035" s="314"/>
      <c r="D37035" s="313" t="s">
        <v>177</v>
      </c>
    </row>
    <row r="37036" spans="1:4" ht="14.5" customHeight="1" x14ac:dyDescent="0.35">
      <c r="A37036" s="319"/>
      <c r="B37036" s="315">
        <v>44434.713888972707</v>
      </c>
      <c r="C37036" s="314"/>
      <c r="D37036" s="313" t="s">
        <v>177</v>
      </c>
    </row>
    <row r="37037" spans="1:4" ht="14.5" customHeight="1" x14ac:dyDescent="0.35">
      <c r="A37037" s="319"/>
      <c r="B37037" s="315">
        <v>44434.714583417153</v>
      </c>
      <c r="C37037" s="314"/>
      <c r="D37037" s="313" t="s">
        <v>177</v>
      </c>
    </row>
    <row r="37038" spans="1:4" ht="14.5" customHeight="1" x14ac:dyDescent="0.35">
      <c r="A37038" s="319"/>
      <c r="B37038" s="315">
        <v>44434.7152778616</v>
      </c>
      <c r="C37038" s="314"/>
      <c r="D37038" s="313" t="s">
        <v>177</v>
      </c>
    </row>
    <row r="37039" spans="1:4" ht="14.5" customHeight="1" x14ac:dyDescent="0.35">
      <c r="A37039" s="319"/>
      <c r="B37039" s="315">
        <v>44434.715972306047</v>
      </c>
      <c r="C37039" s="314"/>
      <c r="D37039" s="313" t="s">
        <v>177</v>
      </c>
    </row>
    <row r="37040" spans="1:4" ht="14.5" customHeight="1" x14ac:dyDescent="0.35">
      <c r="A37040" s="319"/>
      <c r="B37040" s="315">
        <v>44434.716666750493</v>
      </c>
      <c r="C37040" s="314"/>
      <c r="D37040" s="313" t="s">
        <v>177</v>
      </c>
    </row>
    <row r="37041" spans="1:4" ht="14.5" customHeight="1" x14ac:dyDescent="0.35">
      <c r="A37041" s="319"/>
      <c r="B37041" s="315">
        <v>44434.71736119494</v>
      </c>
      <c r="C37041" s="314"/>
      <c r="D37041" s="313" t="s">
        <v>177</v>
      </c>
    </row>
    <row r="37042" spans="1:4" ht="14.5" customHeight="1" x14ac:dyDescent="0.35">
      <c r="A37042" s="319"/>
      <c r="B37042" s="315">
        <v>44434.718055639387</v>
      </c>
      <c r="C37042" s="314"/>
      <c r="D37042" s="313" t="s">
        <v>177</v>
      </c>
    </row>
    <row r="37043" spans="1:4" ht="14.5" customHeight="1" x14ac:dyDescent="0.35">
      <c r="A37043" s="319"/>
      <c r="B37043" s="315">
        <v>44434.718750083834</v>
      </c>
      <c r="C37043" s="314"/>
      <c r="D37043" s="313" t="s">
        <v>177</v>
      </c>
    </row>
    <row r="37044" spans="1:4" ht="14.5" customHeight="1" x14ac:dyDescent="0.35">
      <c r="A37044" s="319"/>
      <c r="B37044" s="315">
        <v>44434.71944452828</v>
      </c>
      <c r="C37044" s="314"/>
      <c r="D37044" s="313" t="s">
        <v>177</v>
      </c>
    </row>
    <row r="37045" spans="1:4" ht="14.5" customHeight="1" x14ac:dyDescent="0.35">
      <c r="A37045" s="319"/>
      <c r="B37045" s="315">
        <v>44434.720138972727</v>
      </c>
      <c r="C37045" s="314"/>
      <c r="D37045" s="313" t="s">
        <v>177</v>
      </c>
    </row>
    <row r="37046" spans="1:4" ht="14.5" customHeight="1" x14ac:dyDescent="0.35">
      <c r="A37046" s="319"/>
      <c r="B37046" s="315">
        <v>44434.720833417174</v>
      </c>
      <c r="C37046" s="314"/>
      <c r="D37046" s="313" t="s">
        <v>177</v>
      </c>
    </row>
    <row r="37047" spans="1:4" ht="14.5" customHeight="1" x14ac:dyDescent="0.35">
      <c r="A37047" s="319"/>
      <c r="B37047" s="315">
        <v>44434.72152786162</v>
      </c>
      <c r="C37047" s="314"/>
      <c r="D37047" s="313" t="s">
        <v>177</v>
      </c>
    </row>
    <row r="37048" spans="1:4" ht="14.5" customHeight="1" x14ac:dyDescent="0.35">
      <c r="A37048" s="319"/>
      <c r="B37048" s="315">
        <v>44434.722222306067</v>
      </c>
      <c r="C37048" s="314"/>
      <c r="D37048" s="313" t="s">
        <v>177</v>
      </c>
    </row>
    <row r="37049" spans="1:4" ht="14.5" customHeight="1" x14ac:dyDescent="0.35">
      <c r="A37049" s="319"/>
      <c r="B37049" s="315">
        <v>44434.722916750514</v>
      </c>
      <c r="C37049" s="314"/>
      <c r="D37049" s="313" t="s">
        <v>177</v>
      </c>
    </row>
    <row r="37050" spans="1:4" ht="14.5" customHeight="1" x14ac:dyDescent="0.35">
      <c r="A37050" s="319"/>
      <c r="B37050" s="315">
        <v>44434.723611194961</v>
      </c>
      <c r="C37050" s="314"/>
      <c r="D37050" s="313" t="s">
        <v>177</v>
      </c>
    </row>
    <row r="37051" spans="1:4" ht="14.5" customHeight="1" x14ac:dyDescent="0.35">
      <c r="A37051" s="319"/>
      <c r="B37051" s="315">
        <v>44434.724305639407</v>
      </c>
      <c r="C37051" s="314"/>
      <c r="D37051" s="313" t="s">
        <v>177</v>
      </c>
    </row>
    <row r="37052" spans="1:4" ht="14.5" customHeight="1" x14ac:dyDescent="0.35">
      <c r="A37052" s="319"/>
      <c r="B37052" s="315">
        <v>44434.725000083854</v>
      </c>
      <c r="C37052" s="314"/>
      <c r="D37052" s="313" t="s">
        <v>177</v>
      </c>
    </row>
    <row r="37053" spans="1:4" ht="14.5" customHeight="1" x14ac:dyDescent="0.35">
      <c r="A37053" s="319"/>
      <c r="B37053" s="315">
        <v>44434.725694528301</v>
      </c>
      <c r="C37053" s="314"/>
      <c r="D37053" s="313" t="s">
        <v>177</v>
      </c>
    </row>
    <row r="37054" spans="1:4" ht="14.5" customHeight="1" x14ac:dyDescent="0.35">
      <c r="A37054" s="319"/>
      <c r="B37054" s="315">
        <v>44434.726388972747</v>
      </c>
      <c r="C37054" s="314"/>
      <c r="D37054" s="313" t="s">
        <v>177</v>
      </c>
    </row>
    <row r="37055" spans="1:4" ht="14.5" customHeight="1" x14ac:dyDescent="0.35">
      <c r="A37055" s="319"/>
      <c r="B37055" s="315">
        <v>44434.727083417194</v>
      </c>
      <c r="C37055" s="314"/>
      <c r="D37055" s="313" t="s">
        <v>177</v>
      </c>
    </row>
    <row r="37056" spans="1:4" ht="14.5" customHeight="1" x14ac:dyDescent="0.35">
      <c r="A37056" s="319"/>
      <c r="B37056" s="315">
        <v>44434.727777861641</v>
      </c>
      <c r="C37056" s="314"/>
      <c r="D37056" s="313" t="s">
        <v>177</v>
      </c>
    </row>
    <row r="37057" spans="1:4" ht="14.5" customHeight="1" x14ac:dyDescent="0.35">
      <c r="A37057" s="319"/>
      <c r="B37057" s="315">
        <v>44434.728472306087</v>
      </c>
      <c r="C37057" s="314"/>
      <c r="D37057" s="313" t="s">
        <v>177</v>
      </c>
    </row>
    <row r="37058" spans="1:4" ht="14.5" customHeight="1" x14ac:dyDescent="0.35">
      <c r="A37058" s="319"/>
      <c r="B37058" s="315">
        <v>44434.729166750534</v>
      </c>
      <c r="C37058" s="314"/>
      <c r="D37058" s="313" t="s">
        <v>177</v>
      </c>
    </row>
    <row r="37059" spans="1:4" ht="14.5" customHeight="1" x14ac:dyDescent="0.35">
      <c r="A37059" s="319"/>
      <c r="B37059" s="315">
        <v>44434.729861194981</v>
      </c>
      <c r="C37059" s="314"/>
      <c r="D37059" s="313" t="s">
        <v>177</v>
      </c>
    </row>
    <row r="37060" spans="1:4" ht="14.5" customHeight="1" x14ac:dyDescent="0.35">
      <c r="A37060" s="319"/>
      <c r="B37060" s="315">
        <v>44434.730555639428</v>
      </c>
      <c r="C37060" s="314"/>
      <c r="D37060" s="313" t="s">
        <v>177</v>
      </c>
    </row>
    <row r="37061" spans="1:4" ht="14.5" customHeight="1" x14ac:dyDescent="0.35">
      <c r="A37061" s="319"/>
      <c r="B37061" s="315">
        <v>44434.731250083874</v>
      </c>
      <c r="C37061" s="314"/>
      <c r="D37061" s="313" t="s">
        <v>177</v>
      </c>
    </row>
    <row r="37062" spans="1:4" ht="14.5" customHeight="1" x14ac:dyDescent="0.35">
      <c r="A37062" s="319"/>
      <c r="B37062" s="315">
        <v>44434.731944528321</v>
      </c>
      <c r="C37062" s="314"/>
      <c r="D37062" s="313" t="s">
        <v>177</v>
      </c>
    </row>
    <row r="37063" spans="1:4" ht="14.5" customHeight="1" x14ac:dyDescent="0.35">
      <c r="A37063" s="319"/>
      <c r="B37063" s="315">
        <v>44434.732638972768</v>
      </c>
      <c r="C37063" s="314"/>
      <c r="D37063" s="313" t="s">
        <v>177</v>
      </c>
    </row>
    <row r="37064" spans="1:4" ht="14.5" customHeight="1" x14ac:dyDescent="0.35">
      <c r="A37064" s="319"/>
      <c r="B37064" s="315">
        <v>44434.733333417214</v>
      </c>
      <c r="C37064" s="314"/>
      <c r="D37064" s="313" t="s">
        <v>177</v>
      </c>
    </row>
    <row r="37065" spans="1:4" ht="14.5" customHeight="1" x14ac:dyDescent="0.35">
      <c r="A37065" s="319"/>
      <c r="B37065" s="315">
        <v>44434.734027861661</v>
      </c>
      <c r="C37065" s="314"/>
      <c r="D37065" s="313" t="s">
        <v>177</v>
      </c>
    </row>
    <row r="37066" spans="1:4" ht="14.5" customHeight="1" x14ac:dyDescent="0.35">
      <c r="A37066" s="319"/>
      <c r="B37066" s="315">
        <v>44434.734722306108</v>
      </c>
      <c r="C37066" s="314"/>
      <c r="D37066" s="313" t="s">
        <v>177</v>
      </c>
    </row>
    <row r="37067" spans="1:4" ht="14.5" customHeight="1" x14ac:dyDescent="0.35">
      <c r="A37067" s="319"/>
      <c r="B37067" s="315">
        <v>44434.735416750555</v>
      </c>
      <c r="C37067" s="314"/>
      <c r="D37067" s="313" t="s">
        <v>177</v>
      </c>
    </row>
    <row r="37068" spans="1:4" ht="14.5" customHeight="1" x14ac:dyDescent="0.35">
      <c r="A37068" s="319"/>
      <c r="B37068" s="315">
        <v>44434.736111195001</v>
      </c>
      <c r="C37068" s="314"/>
      <c r="D37068" s="313" t="s">
        <v>177</v>
      </c>
    </row>
    <row r="37069" spans="1:4" ht="14.5" customHeight="1" x14ac:dyDescent="0.35">
      <c r="A37069" s="319"/>
      <c r="B37069" s="315">
        <v>44434.736805639448</v>
      </c>
      <c r="C37069" s="314"/>
      <c r="D37069" s="313" t="s">
        <v>177</v>
      </c>
    </row>
    <row r="37070" spans="1:4" ht="14.5" customHeight="1" x14ac:dyDescent="0.35">
      <c r="A37070" s="319"/>
      <c r="B37070" s="315">
        <v>44434.737500083895</v>
      </c>
      <c r="C37070" s="314"/>
      <c r="D37070" s="313" t="s">
        <v>177</v>
      </c>
    </row>
    <row r="37071" spans="1:4" ht="14.5" customHeight="1" x14ac:dyDescent="0.35">
      <c r="A37071" s="319"/>
      <c r="B37071" s="315">
        <v>44434.738194528341</v>
      </c>
      <c r="C37071" s="314"/>
      <c r="D37071" s="313" t="s">
        <v>177</v>
      </c>
    </row>
    <row r="37072" spans="1:4" ht="14.5" customHeight="1" x14ac:dyDescent="0.35">
      <c r="A37072" s="319"/>
      <c r="B37072" s="315">
        <v>44434.738888972788</v>
      </c>
      <c r="C37072" s="314"/>
      <c r="D37072" s="313" t="s">
        <v>177</v>
      </c>
    </row>
    <row r="37073" spans="1:4" ht="14.5" customHeight="1" x14ac:dyDescent="0.35">
      <c r="A37073" s="319"/>
      <c r="B37073" s="315">
        <v>44434.739583417235</v>
      </c>
      <c r="C37073" s="314"/>
      <c r="D37073" s="313" t="s">
        <v>177</v>
      </c>
    </row>
    <row r="37074" spans="1:4" ht="14.5" customHeight="1" x14ac:dyDescent="0.35">
      <c r="A37074" s="319"/>
      <c r="B37074" s="315">
        <v>44434.740277861682</v>
      </c>
      <c r="C37074" s="314"/>
      <c r="D37074" s="313" t="s">
        <v>177</v>
      </c>
    </row>
    <row r="37075" spans="1:4" ht="14.5" customHeight="1" x14ac:dyDescent="0.35">
      <c r="A37075" s="319"/>
      <c r="B37075" s="315">
        <v>44434.740972306128</v>
      </c>
      <c r="C37075" s="314"/>
      <c r="D37075" s="313" t="s">
        <v>177</v>
      </c>
    </row>
    <row r="37076" spans="1:4" ht="14.5" customHeight="1" x14ac:dyDescent="0.35">
      <c r="A37076" s="319"/>
      <c r="B37076" s="315">
        <v>44434.741666750575</v>
      </c>
      <c r="C37076" s="314"/>
      <c r="D37076" s="313" t="s">
        <v>177</v>
      </c>
    </row>
    <row r="37077" spans="1:4" ht="14.5" customHeight="1" x14ac:dyDescent="0.35">
      <c r="A37077" s="319"/>
      <c r="B37077" s="315">
        <v>44434.742361195022</v>
      </c>
      <c r="C37077" s="314"/>
      <c r="D37077" s="313" t="s">
        <v>177</v>
      </c>
    </row>
    <row r="37078" spans="1:4" ht="14.5" customHeight="1" x14ac:dyDescent="0.35">
      <c r="A37078" s="319"/>
      <c r="B37078" s="315">
        <v>44434.743055639468</v>
      </c>
      <c r="C37078" s="314"/>
      <c r="D37078" s="313" t="s">
        <v>177</v>
      </c>
    </row>
    <row r="37079" spans="1:4" ht="14.5" customHeight="1" x14ac:dyDescent="0.35">
      <c r="A37079" s="319"/>
      <c r="B37079" s="315">
        <v>44434.743750083915</v>
      </c>
      <c r="C37079" s="314"/>
      <c r="D37079" s="313" t="s">
        <v>177</v>
      </c>
    </row>
    <row r="37080" spans="1:4" ht="14.5" customHeight="1" x14ac:dyDescent="0.35">
      <c r="A37080" s="319"/>
      <c r="B37080" s="315">
        <v>44434.744444528362</v>
      </c>
      <c r="C37080" s="314"/>
      <c r="D37080" s="313" t="s">
        <v>177</v>
      </c>
    </row>
    <row r="37081" spans="1:4" ht="14.5" customHeight="1" x14ac:dyDescent="0.35">
      <c r="A37081" s="319"/>
      <c r="B37081" s="315">
        <v>44434.745138972808</v>
      </c>
      <c r="C37081" s="314"/>
      <c r="D37081" s="313" t="s">
        <v>177</v>
      </c>
    </row>
    <row r="37082" spans="1:4" ht="14.5" customHeight="1" x14ac:dyDescent="0.35">
      <c r="A37082" s="319"/>
      <c r="B37082" s="315">
        <v>44434.745833417255</v>
      </c>
      <c r="C37082" s="314"/>
      <c r="D37082" s="313" t="s">
        <v>177</v>
      </c>
    </row>
    <row r="37083" spans="1:4" ht="14.5" customHeight="1" x14ac:dyDescent="0.35">
      <c r="A37083" s="319"/>
      <c r="B37083" s="315">
        <v>44434.746527861702</v>
      </c>
      <c r="C37083" s="314"/>
      <c r="D37083" s="313" t="s">
        <v>177</v>
      </c>
    </row>
    <row r="37084" spans="1:4" ht="14.5" customHeight="1" x14ac:dyDescent="0.35">
      <c r="A37084" s="319"/>
      <c r="B37084" s="315">
        <v>44434.747222306149</v>
      </c>
      <c r="C37084" s="314"/>
      <c r="D37084" s="313" t="s">
        <v>177</v>
      </c>
    </row>
    <row r="37085" spans="1:4" ht="14.5" customHeight="1" x14ac:dyDescent="0.35">
      <c r="A37085" s="319"/>
      <c r="B37085" s="315">
        <v>44434.747916750595</v>
      </c>
      <c r="C37085" s="314"/>
      <c r="D37085" s="313" t="s">
        <v>177</v>
      </c>
    </row>
    <row r="37086" spans="1:4" ht="14.5" customHeight="1" x14ac:dyDescent="0.35">
      <c r="A37086" s="319"/>
      <c r="B37086" s="315">
        <v>44434.748611195042</v>
      </c>
      <c r="C37086" s="314"/>
      <c r="D37086" s="313" t="s">
        <v>177</v>
      </c>
    </row>
    <row r="37087" spans="1:4" ht="14.5" customHeight="1" x14ac:dyDescent="0.35">
      <c r="A37087" s="319"/>
      <c r="B37087" s="315">
        <v>44434.749305639489</v>
      </c>
      <c r="C37087" s="314"/>
      <c r="D37087" s="313" t="s">
        <v>177</v>
      </c>
    </row>
    <row r="37088" spans="1:4" ht="14.5" customHeight="1" x14ac:dyDescent="0.35">
      <c r="A37088" s="319"/>
      <c r="B37088" s="315">
        <v>44434.750000083935</v>
      </c>
      <c r="C37088" s="314"/>
      <c r="D37088" s="313" t="s">
        <v>177</v>
      </c>
    </row>
    <row r="37089" spans="1:4" ht="14.5" customHeight="1" x14ac:dyDescent="0.35">
      <c r="A37089" s="319"/>
      <c r="B37089" s="315">
        <v>44434.750694528382</v>
      </c>
      <c r="C37089" s="314"/>
      <c r="D37089" s="313" t="s">
        <v>177</v>
      </c>
    </row>
    <row r="37090" spans="1:4" ht="14.5" customHeight="1" x14ac:dyDescent="0.35">
      <c r="A37090" s="319"/>
      <c r="B37090" s="315">
        <v>44434.751388972829</v>
      </c>
      <c r="C37090" s="314"/>
      <c r="D37090" s="313" t="s">
        <v>177</v>
      </c>
    </row>
    <row r="37091" spans="1:4" ht="14.5" customHeight="1" x14ac:dyDescent="0.35">
      <c r="A37091" s="319"/>
      <c r="B37091" s="315">
        <v>44434.752083417276</v>
      </c>
      <c r="C37091" s="314"/>
      <c r="D37091" s="313" t="s">
        <v>177</v>
      </c>
    </row>
    <row r="37092" spans="1:4" ht="14.5" customHeight="1" x14ac:dyDescent="0.35">
      <c r="A37092" s="319"/>
      <c r="B37092" s="315">
        <v>44434.752777861722</v>
      </c>
      <c r="C37092" s="314"/>
      <c r="D37092" s="313" t="s">
        <v>177</v>
      </c>
    </row>
    <row r="37093" spans="1:4" ht="14.5" customHeight="1" x14ac:dyDescent="0.35">
      <c r="A37093" s="319"/>
      <c r="B37093" s="315">
        <v>44434.753472306169</v>
      </c>
      <c r="C37093" s="314"/>
      <c r="D37093" s="313" t="s">
        <v>177</v>
      </c>
    </row>
    <row r="37094" spans="1:4" ht="14.5" customHeight="1" x14ac:dyDescent="0.35">
      <c r="A37094" s="319"/>
      <c r="B37094" s="315">
        <v>44434.754166750616</v>
      </c>
      <c r="C37094" s="314"/>
      <c r="D37094" s="313" t="s">
        <v>177</v>
      </c>
    </row>
    <row r="37095" spans="1:4" ht="14.5" customHeight="1" x14ac:dyDescent="0.35">
      <c r="A37095" s="319"/>
      <c r="B37095" s="315">
        <v>44434.754861195062</v>
      </c>
      <c r="C37095" s="314"/>
      <c r="D37095" s="313" t="s">
        <v>177</v>
      </c>
    </row>
    <row r="37096" spans="1:4" ht="14.5" customHeight="1" x14ac:dyDescent="0.35">
      <c r="A37096" s="319"/>
      <c r="B37096" s="315">
        <v>44434.755555639509</v>
      </c>
      <c r="C37096" s="314"/>
      <c r="D37096" s="313" t="s">
        <v>177</v>
      </c>
    </row>
    <row r="37097" spans="1:4" ht="14.5" customHeight="1" x14ac:dyDescent="0.35">
      <c r="A37097" s="319"/>
      <c r="B37097" s="315">
        <v>44434.756250083956</v>
      </c>
      <c r="C37097" s="314"/>
      <c r="D37097" s="313" t="s">
        <v>177</v>
      </c>
    </row>
    <row r="37098" spans="1:4" ht="14.5" customHeight="1" x14ac:dyDescent="0.35">
      <c r="A37098" s="319"/>
      <c r="B37098" s="315">
        <v>44434.756944528403</v>
      </c>
      <c r="C37098" s="314"/>
      <c r="D37098" s="313" t="s">
        <v>177</v>
      </c>
    </row>
    <row r="37099" spans="1:4" ht="14.5" customHeight="1" x14ac:dyDescent="0.35">
      <c r="A37099" s="319"/>
      <c r="B37099" s="315">
        <v>44434.757638972849</v>
      </c>
      <c r="C37099" s="314"/>
      <c r="D37099" s="313" t="s">
        <v>177</v>
      </c>
    </row>
    <row r="37100" spans="1:4" ht="14.5" customHeight="1" x14ac:dyDescent="0.35">
      <c r="A37100" s="319"/>
      <c r="B37100" s="315">
        <v>44434.758333417296</v>
      </c>
      <c r="C37100" s="314"/>
      <c r="D37100" s="313" t="s">
        <v>177</v>
      </c>
    </row>
    <row r="37101" spans="1:4" ht="14.5" customHeight="1" x14ac:dyDescent="0.35">
      <c r="A37101" s="319"/>
      <c r="B37101" s="315">
        <v>44434.759027861743</v>
      </c>
      <c r="C37101" s="314"/>
      <c r="D37101" s="313" t="s">
        <v>177</v>
      </c>
    </row>
    <row r="37102" spans="1:4" ht="14.5" customHeight="1" x14ac:dyDescent="0.35">
      <c r="A37102" s="319"/>
      <c r="B37102" s="315">
        <v>44434.759722306189</v>
      </c>
      <c r="C37102" s="314"/>
      <c r="D37102" s="313" t="s">
        <v>177</v>
      </c>
    </row>
    <row r="37103" spans="1:4" ht="14.5" customHeight="1" x14ac:dyDescent="0.35">
      <c r="A37103" s="319"/>
      <c r="B37103" s="315">
        <v>44434.760416750636</v>
      </c>
      <c r="C37103" s="314"/>
      <c r="D37103" s="313" t="s">
        <v>177</v>
      </c>
    </row>
    <row r="37104" spans="1:4" ht="14.5" customHeight="1" x14ac:dyDescent="0.35">
      <c r="A37104" s="319"/>
      <c r="B37104" s="315">
        <v>44434.761111195083</v>
      </c>
      <c r="C37104" s="314"/>
      <c r="D37104" s="313" t="s">
        <v>177</v>
      </c>
    </row>
    <row r="37105" spans="1:4" ht="14.5" customHeight="1" x14ac:dyDescent="0.35">
      <c r="A37105" s="319"/>
      <c r="B37105" s="315">
        <v>44434.761805639529</v>
      </c>
      <c r="C37105" s="314"/>
      <c r="D37105" s="313" t="s">
        <v>177</v>
      </c>
    </row>
    <row r="37106" spans="1:4" ht="14.5" customHeight="1" x14ac:dyDescent="0.35">
      <c r="A37106" s="319"/>
      <c r="B37106" s="315">
        <v>44434.762500083976</v>
      </c>
      <c r="C37106" s="314"/>
      <c r="D37106" s="313" t="s">
        <v>177</v>
      </c>
    </row>
    <row r="37107" spans="1:4" ht="14.5" customHeight="1" x14ac:dyDescent="0.35">
      <c r="A37107" s="319"/>
      <c r="B37107" s="315">
        <v>44434.763194528423</v>
      </c>
      <c r="C37107" s="314"/>
      <c r="D37107" s="313" t="s">
        <v>177</v>
      </c>
    </row>
    <row r="37108" spans="1:4" ht="14.5" customHeight="1" x14ac:dyDescent="0.35">
      <c r="A37108" s="319"/>
      <c r="B37108" s="315">
        <v>44434.76388897287</v>
      </c>
      <c r="C37108" s="314"/>
      <c r="D37108" s="313" t="s">
        <v>177</v>
      </c>
    </row>
    <row r="37109" spans="1:4" ht="14.5" customHeight="1" x14ac:dyDescent="0.35">
      <c r="A37109" s="319"/>
      <c r="B37109" s="315">
        <v>44434.764583417316</v>
      </c>
      <c r="C37109" s="314"/>
      <c r="D37109" s="313" t="s">
        <v>177</v>
      </c>
    </row>
    <row r="37110" spans="1:4" ht="14.5" customHeight="1" x14ac:dyDescent="0.35">
      <c r="A37110" s="319"/>
      <c r="B37110" s="315">
        <v>44434.765277861763</v>
      </c>
      <c r="C37110" s="314"/>
      <c r="D37110" s="313" t="s">
        <v>177</v>
      </c>
    </row>
    <row r="37111" spans="1:4" ht="14.5" customHeight="1" x14ac:dyDescent="0.35">
      <c r="A37111" s="319"/>
      <c r="B37111" s="315">
        <v>44434.76597230621</v>
      </c>
      <c r="C37111" s="314"/>
      <c r="D37111" s="313" t="s">
        <v>177</v>
      </c>
    </row>
    <row r="37112" spans="1:4" ht="14.5" customHeight="1" x14ac:dyDescent="0.35">
      <c r="A37112" s="319"/>
      <c r="B37112" s="315">
        <v>44434.766666750656</v>
      </c>
      <c r="C37112" s="314"/>
      <c r="D37112" s="313" t="s">
        <v>177</v>
      </c>
    </row>
    <row r="37113" spans="1:4" ht="14.5" customHeight="1" x14ac:dyDescent="0.35">
      <c r="A37113" s="319"/>
      <c r="B37113" s="315">
        <v>44434.767361195103</v>
      </c>
      <c r="C37113" s="314"/>
      <c r="D37113" s="313" t="s">
        <v>177</v>
      </c>
    </row>
    <row r="37114" spans="1:4" ht="14.5" customHeight="1" x14ac:dyDescent="0.35">
      <c r="A37114" s="319"/>
      <c r="B37114" s="315">
        <v>44434.76805563955</v>
      </c>
      <c r="C37114" s="314"/>
      <c r="D37114" s="313" t="s">
        <v>177</v>
      </c>
    </row>
    <row r="37115" spans="1:4" ht="14.5" customHeight="1" x14ac:dyDescent="0.35">
      <c r="A37115" s="319"/>
      <c r="B37115" s="315">
        <v>44434.768750083997</v>
      </c>
      <c r="C37115" s="314"/>
      <c r="D37115" s="313" t="s">
        <v>177</v>
      </c>
    </row>
    <row r="37116" spans="1:4" ht="14.5" customHeight="1" x14ac:dyDescent="0.35">
      <c r="A37116" s="319"/>
      <c r="B37116" s="315">
        <v>44434.769444528443</v>
      </c>
      <c r="C37116" s="314"/>
      <c r="D37116" s="313" t="s">
        <v>177</v>
      </c>
    </row>
    <row r="37117" spans="1:4" ht="14.5" customHeight="1" x14ac:dyDescent="0.35">
      <c r="A37117" s="319"/>
      <c r="B37117" s="315">
        <v>44434.77013897289</v>
      </c>
      <c r="C37117" s="314"/>
      <c r="D37117" s="313" t="s">
        <v>177</v>
      </c>
    </row>
    <row r="37118" spans="1:4" ht="14.5" customHeight="1" x14ac:dyDescent="0.35">
      <c r="A37118" s="319"/>
      <c r="B37118" s="315">
        <v>44434.770833417337</v>
      </c>
      <c r="C37118" s="314"/>
      <c r="D37118" s="313" t="s">
        <v>177</v>
      </c>
    </row>
    <row r="37119" spans="1:4" ht="14.5" customHeight="1" x14ac:dyDescent="0.35">
      <c r="A37119" s="319"/>
      <c r="B37119" s="315">
        <v>44434.771527861783</v>
      </c>
      <c r="C37119" s="314"/>
      <c r="D37119" s="313" t="s">
        <v>177</v>
      </c>
    </row>
    <row r="37120" spans="1:4" ht="14.5" customHeight="1" x14ac:dyDescent="0.35">
      <c r="A37120" s="319"/>
      <c r="B37120" s="315">
        <v>44434.77222230623</v>
      </c>
      <c r="C37120" s="314"/>
      <c r="D37120" s="313" t="s">
        <v>177</v>
      </c>
    </row>
    <row r="37121" spans="1:4" ht="14.5" customHeight="1" x14ac:dyDescent="0.35">
      <c r="A37121" s="319"/>
      <c r="B37121" s="315">
        <v>44434.772916750677</v>
      </c>
      <c r="C37121" s="314"/>
      <c r="D37121" s="313" t="s">
        <v>177</v>
      </c>
    </row>
    <row r="37122" spans="1:4" ht="14.5" customHeight="1" x14ac:dyDescent="0.35">
      <c r="A37122" s="319"/>
      <c r="B37122" s="315">
        <v>44434.773611195124</v>
      </c>
      <c r="C37122" s="314"/>
      <c r="D37122" s="313" t="s">
        <v>177</v>
      </c>
    </row>
    <row r="37123" spans="1:4" ht="14.5" customHeight="1" x14ac:dyDescent="0.35">
      <c r="A37123" s="319"/>
      <c r="B37123" s="315">
        <v>44434.77430563957</v>
      </c>
      <c r="C37123" s="314"/>
      <c r="D37123" s="313" t="s">
        <v>177</v>
      </c>
    </row>
    <row r="37124" spans="1:4" ht="14.5" customHeight="1" x14ac:dyDescent="0.35">
      <c r="A37124" s="319"/>
      <c r="B37124" s="315">
        <v>44434.775000084017</v>
      </c>
      <c r="C37124" s="314"/>
      <c r="D37124" s="313" t="s">
        <v>177</v>
      </c>
    </row>
    <row r="37125" spans="1:4" ht="14.5" customHeight="1" x14ac:dyDescent="0.35">
      <c r="A37125" s="319"/>
      <c r="B37125" s="315">
        <v>44434.775694528464</v>
      </c>
      <c r="C37125" s="314"/>
      <c r="D37125" s="313" t="s">
        <v>177</v>
      </c>
    </row>
    <row r="37126" spans="1:4" ht="14.5" customHeight="1" x14ac:dyDescent="0.35">
      <c r="A37126" s="319"/>
      <c r="B37126" s="315">
        <v>44434.77638897291</v>
      </c>
      <c r="C37126" s="314"/>
      <c r="D37126" s="313" t="s">
        <v>177</v>
      </c>
    </row>
    <row r="37127" spans="1:4" ht="14.5" customHeight="1" x14ac:dyDescent="0.35">
      <c r="A37127" s="319"/>
      <c r="B37127" s="315">
        <v>44434.777083417357</v>
      </c>
      <c r="C37127" s="314"/>
      <c r="D37127" s="313" t="s">
        <v>177</v>
      </c>
    </row>
    <row r="37128" spans="1:4" ht="14.5" customHeight="1" x14ac:dyDescent="0.35">
      <c r="A37128" s="319"/>
      <c r="B37128" s="315">
        <v>44434.777777861804</v>
      </c>
      <c r="C37128" s="314"/>
      <c r="D37128" s="313" t="s">
        <v>177</v>
      </c>
    </row>
    <row r="37129" spans="1:4" ht="14.5" customHeight="1" x14ac:dyDescent="0.35">
      <c r="A37129" s="319"/>
      <c r="B37129" s="315">
        <v>44434.77847230625</v>
      </c>
      <c r="C37129" s="314"/>
      <c r="D37129" s="313" t="s">
        <v>177</v>
      </c>
    </row>
    <row r="37130" spans="1:4" ht="14.5" customHeight="1" x14ac:dyDescent="0.35">
      <c r="A37130" s="319"/>
      <c r="B37130" s="315">
        <v>44434.779166750697</v>
      </c>
      <c r="C37130" s="314"/>
      <c r="D37130" s="313" t="s">
        <v>177</v>
      </c>
    </row>
    <row r="37131" spans="1:4" ht="14.5" customHeight="1" x14ac:dyDescent="0.35">
      <c r="A37131" s="319"/>
      <c r="B37131" s="315">
        <v>44434.779861195144</v>
      </c>
      <c r="C37131" s="314"/>
      <c r="D37131" s="313" t="s">
        <v>177</v>
      </c>
    </row>
    <row r="37132" spans="1:4" ht="14.5" customHeight="1" x14ac:dyDescent="0.35">
      <c r="A37132" s="319"/>
      <c r="B37132" s="315">
        <v>44434.780555639591</v>
      </c>
      <c r="C37132" s="314"/>
      <c r="D37132" s="313" t="s">
        <v>177</v>
      </c>
    </row>
    <row r="37133" spans="1:4" ht="14.5" customHeight="1" x14ac:dyDescent="0.35">
      <c r="A37133" s="319"/>
      <c r="B37133" s="315">
        <v>44434.781250084037</v>
      </c>
      <c r="C37133" s="314"/>
      <c r="D37133" s="313" t="s">
        <v>177</v>
      </c>
    </row>
    <row r="37134" spans="1:4" ht="14.5" customHeight="1" x14ac:dyDescent="0.35">
      <c r="A37134" s="319"/>
      <c r="B37134" s="315">
        <v>44434.781944528484</v>
      </c>
      <c r="C37134" s="314"/>
      <c r="D37134" s="313" t="s">
        <v>177</v>
      </c>
    </row>
    <row r="37135" spans="1:4" ht="14.5" customHeight="1" x14ac:dyDescent="0.35">
      <c r="A37135" s="319"/>
      <c r="B37135" s="315">
        <v>44434.782638972931</v>
      </c>
      <c r="C37135" s="314"/>
      <c r="D37135" s="313" t="s">
        <v>177</v>
      </c>
    </row>
    <row r="37136" spans="1:4" ht="14.5" customHeight="1" x14ac:dyDescent="0.35">
      <c r="A37136" s="319"/>
      <c r="B37136" s="315">
        <v>44434.783333417377</v>
      </c>
      <c r="C37136" s="314"/>
      <c r="D37136" s="313" t="s">
        <v>177</v>
      </c>
    </row>
    <row r="37137" spans="1:4" ht="14.5" customHeight="1" x14ac:dyDescent="0.35">
      <c r="A37137" s="319"/>
      <c r="B37137" s="315">
        <v>44434.784027861824</v>
      </c>
      <c r="C37137" s="314"/>
      <c r="D37137" s="313" t="s">
        <v>177</v>
      </c>
    </row>
    <row r="37138" spans="1:4" ht="14.5" customHeight="1" x14ac:dyDescent="0.35">
      <c r="A37138" s="319"/>
      <c r="B37138" s="315">
        <v>44434.784722306271</v>
      </c>
      <c r="C37138" s="314"/>
      <c r="D37138" s="313" t="s">
        <v>177</v>
      </c>
    </row>
    <row r="37139" spans="1:4" ht="14.5" customHeight="1" x14ac:dyDescent="0.35">
      <c r="A37139" s="319"/>
      <c r="B37139" s="315">
        <v>44434.785416750718</v>
      </c>
      <c r="C37139" s="314"/>
      <c r="D37139" s="313" t="s">
        <v>177</v>
      </c>
    </row>
    <row r="37140" spans="1:4" ht="14.5" customHeight="1" x14ac:dyDescent="0.35">
      <c r="A37140" s="319"/>
      <c r="B37140" s="315">
        <v>44434.786111195164</v>
      </c>
      <c r="C37140" s="314"/>
      <c r="D37140" s="313" t="s">
        <v>177</v>
      </c>
    </row>
    <row r="37141" spans="1:4" ht="14.5" customHeight="1" x14ac:dyDescent="0.35">
      <c r="A37141" s="319"/>
      <c r="B37141" s="315">
        <v>44434.786805639611</v>
      </c>
      <c r="C37141" s="314"/>
      <c r="D37141" s="313" t="s">
        <v>177</v>
      </c>
    </row>
    <row r="37142" spans="1:4" ht="14.5" customHeight="1" x14ac:dyDescent="0.35">
      <c r="A37142" s="319"/>
      <c r="B37142" s="315">
        <v>44434.787500084058</v>
      </c>
      <c r="C37142" s="314"/>
      <c r="D37142" s="313" t="s">
        <v>177</v>
      </c>
    </row>
    <row r="37143" spans="1:4" ht="14.5" customHeight="1" x14ac:dyDescent="0.35">
      <c r="A37143" s="319"/>
      <c r="B37143" s="315">
        <v>44434.788194528504</v>
      </c>
      <c r="C37143" s="314"/>
      <c r="D37143" s="313" t="s">
        <v>177</v>
      </c>
    </row>
    <row r="37144" spans="1:4" ht="14.5" customHeight="1" x14ac:dyDescent="0.35">
      <c r="A37144" s="319"/>
      <c r="B37144" s="315">
        <v>44434.788888972951</v>
      </c>
      <c r="C37144" s="314"/>
      <c r="D37144" s="313" t="s">
        <v>177</v>
      </c>
    </row>
    <row r="37145" spans="1:4" ht="14.5" customHeight="1" x14ac:dyDescent="0.35">
      <c r="A37145" s="319"/>
      <c r="B37145" s="315">
        <v>44434.789583417398</v>
      </c>
      <c r="C37145" s="314"/>
      <c r="D37145" s="313" t="s">
        <v>177</v>
      </c>
    </row>
    <row r="37146" spans="1:4" ht="14.5" customHeight="1" x14ac:dyDescent="0.35">
      <c r="A37146" s="319"/>
      <c r="B37146" s="315">
        <v>44434.790277861845</v>
      </c>
      <c r="C37146" s="314"/>
      <c r="D37146" s="313" t="s">
        <v>177</v>
      </c>
    </row>
    <row r="37147" spans="1:4" ht="14.5" customHeight="1" x14ac:dyDescent="0.35">
      <c r="A37147" s="319"/>
      <c r="B37147" s="315">
        <v>44434.790972306291</v>
      </c>
      <c r="C37147" s="314"/>
      <c r="D37147" s="313" t="s">
        <v>177</v>
      </c>
    </row>
    <row r="37148" spans="1:4" ht="14.5" customHeight="1" x14ac:dyDescent="0.35">
      <c r="A37148" s="319"/>
      <c r="B37148" s="315">
        <v>44434.791666750738</v>
      </c>
      <c r="C37148" s="314"/>
      <c r="D37148" s="313" t="s">
        <v>177</v>
      </c>
    </row>
    <row r="37149" spans="1:4" ht="14.5" customHeight="1" x14ac:dyDescent="0.35">
      <c r="A37149" s="319"/>
      <c r="B37149" s="315">
        <v>44434.792361195185</v>
      </c>
      <c r="C37149" s="314"/>
      <c r="D37149" s="313" t="s">
        <v>177</v>
      </c>
    </row>
    <row r="37150" spans="1:4" ht="14.5" customHeight="1" x14ac:dyDescent="0.35">
      <c r="A37150" s="319"/>
      <c r="B37150" s="315">
        <v>44434.793055639631</v>
      </c>
      <c r="C37150" s="314"/>
      <c r="D37150" s="313" t="s">
        <v>177</v>
      </c>
    </row>
    <row r="37151" spans="1:4" ht="14.5" customHeight="1" x14ac:dyDescent="0.35">
      <c r="A37151" s="319"/>
      <c r="B37151" s="315">
        <v>44434.793750084078</v>
      </c>
      <c r="C37151" s="314"/>
      <c r="D37151" s="313" t="s">
        <v>177</v>
      </c>
    </row>
    <row r="37152" spans="1:4" ht="14.5" customHeight="1" x14ac:dyDescent="0.35">
      <c r="A37152" s="319"/>
      <c r="B37152" s="315">
        <v>44434.794444528525</v>
      </c>
      <c r="C37152" s="314"/>
      <c r="D37152" s="313" t="s">
        <v>177</v>
      </c>
    </row>
    <row r="37153" spans="1:4" ht="14.5" customHeight="1" x14ac:dyDescent="0.35">
      <c r="A37153" s="319"/>
      <c r="B37153" s="315">
        <v>44434.795138972971</v>
      </c>
      <c r="C37153" s="314"/>
      <c r="D37153" s="313" t="s">
        <v>177</v>
      </c>
    </row>
    <row r="37154" spans="1:4" ht="14.5" customHeight="1" x14ac:dyDescent="0.35">
      <c r="A37154" s="319"/>
      <c r="B37154" s="315">
        <v>44434.795833417418</v>
      </c>
      <c r="C37154" s="314"/>
      <c r="D37154" s="313" t="s">
        <v>177</v>
      </c>
    </row>
    <row r="37155" spans="1:4" ht="14.5" customHeight="1" x14ac:dyDescent="0.35">
      <c r="A37155" s="319"/>
      <c r="B37155" s="315">
        <v>44434.796527861865</v>
      </c>
      <c r="C37155" s="314"/>
      <c r="D37155" s="313" t="s">
        <v>177</v>
      </c>
    </row>
    <row r="37156" spans="1:4" ht="14.5" customHeight="1" x14ac:dyDescent="0.35">
      <c r="A37156" s="319"/>
      <c r="B37156" s="315">
        <v>44434.797222306312</v>
      </c>
      <c r="C37156" s="314"/>
      <c r="D37156" s="313" t="s">
        <v>177</v>
      </c>
    </row>
    <row r="37157" spans="1:4" ht="14.5" customHeight="1" x14ac:dyDescent="0.35">
      <c r="A37157" s="319"/>
      <c r="B37157" s="315">
        <v>44434.797916750758</v>
      </c>
      <c r="C37157" s="314"/>
      <c r="D37157" s="313" t="s">
        <v>177</v>
      </c>
    </row>
    <row r="37158" spans="1:4" ht="14.5" customHeight="1" x14ac:dyDescent="0.35">
      <c r="A37158" s="319"/>
      <c r="B37158" s="315">
        <v>44434.798611195205</v>
      </c>
      <c r="C37158" s="314"/>
      <c r="D37158" s="313" t="s">
        <v>177</v>
      </c>
    </row>
    <row r="37159" spans="1:4" ht="14.5" customHeight="1" x14ac:dyDescent="0.35">
      <c r="A37159" s="319"/>
      <c r="B37159" s="315">
        <v>44434.799305639652</v>
      </c>
      <c r="C37159" s="314"/>
      <c r="D37159" s="313" t="s">
        <v>177</v>
      </c>
    </row>
    <row r="37160" spans="1:4" ht="14.5" customHeight="1" x14ac:dyDescent="0.35">
      <c r="A37160" s="319"/>
      <c r="B37160" s="315">
        <v>44434.800000084098</v>
      </c>
      <c r="C37160" s="314"/>
      <c r="D37160" s="313" t="s">
        <v>177</v>
      </c>
    </row>
    <row r="37161" spans="1:4" ht="14.5" customHeight="1" x14ac:dyDescent="0.35">
      <c r="A37161" s="319"/>
      <c r="B37161" s="315">
        <v>44434.800694528545</v>
      </c>
      <c r="C37161" s="314"/>
      <c r="D37161" s="313" t="s">
        <v>177</v>
      </c>
    </row>
    <row r="37162" spans="1:4" ht="14.5" customHeight="1" x14ac:dyDescent="0.35">
      <c r="A37162" s="319"/>
      <c r="B37162" s="315">
        <v>44434.801388972992</v>
      </c>
      <c r="C37162" s="314"/>
      <c r="D37162" s="313" t="s">
        <v>177</v>
      </c>
    </row>
    <row r="37163" spans="1:4" ht="14.5" customHeight="1" x14ac:dyDescent="0.35">
      <c r="A37163" s="319"/>
      <c r="B37163" s="315">
        <v>44434.802083417439</v>
      </c>
      <c r="C37163" s="314"/>
      <c r="D37163" s="313" t="s">
        <v>177</v>
      </c>
    </row>
    <row r="37164" spans="1:4" ht="14.5" customHeight="1" x14ac:dyDescent="0.35">
      <c r="A37164" s="319"/>
      <c r="B37164" s="315">
        <v>44434.802777861885</v>
      </c>
      <c r="C37164" s="314"/>
      <c r="D37164" s="313" t="s">
        <v>177</v>
      </c>
    </row>
    <row r="37165" spans="1:4" ht="14.5" customHeight="1" x14ac:dyDescent="0.35">
      <c r="A37165" s="319"/>
      <c r="B37165" s="315">
        <v>44434.803472306332</v>
      </c>
      <c r="C37165" s="314"/>
      <c r="D37165" s="313" t="s">
        <v>177</v>
      </c>
    </row>
    <row r="37166" spans="1:4" ht="14.5" customHeight="1" x14ac:dyDescent="0.35">
      <c r="A37166" s="319"/>
      <c r="B37166" s="315">
        <v>44434.804166750779</v>
      </c>
      <c r="C37166" s="314"/>
      <c r="D37166" s="313" t="s">
        <v>177</v>
      </c>
    </row>
    <row r="37167" spans="1:4" ht="14.5" customHeight="1" x14ac:dyDescent="0.35">
      <c r="A37167" s="319"/>
      <c r="B37167" s="315">
        <v>44434.804861195225</v>
      </c>
      <c r="C37167" s="314"/>
      <c r="D37167" s="313" t="s">
        <v>177</v>
      </c>
    </row>
    <row r="37168" spans="1:4" ht="14.5" customHeight="1" x14ac:dyDescent="0.35">
      <c r="A37168" s="319"/>
      <c r="B37168" s="315">
        <v>44434.805555639672</v>
      </c>
      <c r="C37168" s="314"/>
      <c r="D37168" s="313" t="s">
        <v>177</v>
      </c>
    </row>
    <row r="37169" spans="1:4" ht="14.5" customHeight="1" x14ac:dyDescent="0.35">
      <c r="A37169" s="319"/>
      <c r="B37169" s="315">
        <v>44434.806250084119</v>
      </c>
      <c r="C37169" s="314"/>
      <c r="D37169" s="313" t="s">
        <v>177</v>
      </c>
    </row>
    <row r="37170" spans="1:4" ht="14.5" customHeight="1" x14ac:dyDescent="0.35">
      <c r="A37170" s="319"/>
      <c r="B37170" s="315">
        <v>44434.806944528566</v>
      </c>
      <c r="C37170" s="314"/>
      <c r="D37170" s="313" t="s">
        <v>177</v>
      </c>
    </row>
    <row r="37171" spans="1:4" ht="14.5" customHeight="1" x14ac:dyDescent="0.35">
      <c r="A37171" s="319"/>
      <c r="B37171" s="315">
        <v>44434.807638973012</v>
      </c>
      <c r="C37171" s="314"/>
      <c r="D37171" s="313" t="s">
        <v>177</v>
      </c>
    </row>
    <row r="37172" spans="1:4" ht="14.5" customHeight="1" x14ac:dyDescent="0.35">
      <c r="A37172" s="319"/>
      <c r="B37172" s="315">
        <v>44434.808333417459</v>
      </c>
      <c r="C37172" s="314"/>
      <c r="D37172" s="313" t="s">
        <v>177</v>
      </c>
    </row>
    <row r="37173" spans="1:4" ht="14.5" customHeight="1" x14ac:dyDescent="0.35">
      <c r="A37173" s="319"/>
      <c r="B37173" s="315">
        <v>44434.809027861906</v>
      </c>
      <c r="C37173" s="314"/>
      <c r="D37173" s="313" t="s">
        <v>177</v>
      </c>
    </row>
    <row r="37174" spans="1:4" ht="14.5" customHeight="1" x14ac:dyDescent="0.35">
      <c r="A37174" s="319"/>
      <c r="B37174" s="315">
        <v>44434.809722306352</v>
      </c>
      <c r="C37174" s="314"/>
      <c r="D37174" s="313" t="s">
        <v>177</v>
      </c>
    </row>
    <row r="37175" spans="1:4" ht="14.5" customHeight="1" x14ac:dyDescent="0.35">
      <c r="A37175" s="319"/>
      <c r="B37175" s="315">
        <v>44434.810416750799</v>
      </c>
      <c r="C37175" s="314"/>
      <c r="D37175" s="313" t="s">
        <v>177</v>
      </c>
    </row>
    <row r="37176" spans="1:4" ht="14.5" customHeight="1" x14ac:dyDescent="0.35">
      <c r="A37176" s="319"/>
      <c r="B37176" s="315">
        <v>44434.811111195246</v>
      </c>
      <c r="C37176" s="314"/>
      <c r="D37176" s="313" t="s">
        <v>177</v>
      </c>
    </row>
    <row r="37177" spans="1:4" ht="14.5" customHeight="1" x14ac:dyDescent="0.35">
      <c r="A37177" s="319"/>
      <c r="B37177" s="315">
        <v>44434.811805639692</v>
      </c>
      <c r="C37177" s="314"/>
      <c r="D37177" s="313" t="s">
        <v>177</v>
      </c>
    </row>
    <row r="37178" spans="1:4" ht="14.5" customHeight="1" x14ac:dyDescent="0.35">
      <c r="A37178" s="319"/>
      <c r="B37178" s="315">
        <v>44434.812500084139</v>
      </c>
      <c r="C37178" s="314"/>
      <c r="D37178" s="313" t="s">
        <v>177</v>
      </c>
    </row>
    <row r="37179" spans="1:4" ht="14.5" customHeight="1" x14ac:dyDescent="0.35">
      <c r="A37179" s="319"/>
      <c r="B37179" s="315">
        <v>44434.813194528586</v>
      </c>
      <c r="C37179" s="314"/>
      <c r="D37179" s="313" t="s">
        <v>177</v>
      </c>
    </row>
    <row r="37180" spans="1:4" ht="14.5" customHeight="1" x14ac:dyDescent="0.35">
      <c r="A37180" s="319"/>
      <c r="B37180" s="315">
        <v>44434.813888973033</v>
      </c>
      <c r="C37180" s="314"/>
      <c r="D37180" s="313" t="s">
        <v>177</v>
      </c>
    </row>
    <row r="37181" spans="1:4" ht="14.5" customHeight="1" x14ac:dyDescent="0.35">
      <c r="A37181" s="319"/>
      <c r="B37181" s="315">
        <v>44434.814583417479</v>
      </c>
      <c r="C37181" s="314"/>
      <c r="D37181" s="313" t="s">
        <v>177</v>
      </c>
    </row>
    <row r="37182" spans="1:4" ht="14.5" customHeight="1" x14ac:dyDescent="0.35">
      <c r="A37182" s="319"/>
      <c r="B37182" s="315">
        <v>44434.815277861926</v>
      </c>
      <c r="C37182" s="314"/>
      <c r="D37182" s="313" t="s">
        <v>177</v>
      </c>
    </row>
    <row r="37183" spans="1:4" ht="14.5" customHeight="1" x14ac:dyDescent="0.35">
      <c r="A37183" s="319"/>
      <c r="B37183" s="315">
        <v>44434.815972306373</v>
      </c>
      <c r="C37183" s="314"/>
      <c r="D37183" s="313" t="s">
        <v>177</v>
      </c>
    </row>
    <row r="37184" spans="1:4" ht="14.5" customHeight="1" x14ac:dyDescent="0.35">
      <c r="A37184" s="319"/>
      <c r="B37184" s="315">
        <v>44434.816666750819</v>
      </c>
      <c r="C37184" s="314"/>
      <c r="D37184" s="313" t="s">
        <v>177</v>
      </c>
    </row>
    <row r="37185" spans="1:4" ht="14.5" customHeight="1" x14ac:dyDescent="0.35">
      <c r="A37185" s="319"/>
      <c r="B37185" s="315">
        <v>44434.817361195266</v>
      </c>
      <c r="C37185" s="314"/>
      <c r="D37185" s="313" t="s">
        <v>177</v>
      </c>
    </row>
    <row r="37186" spans="1:4" ht="14.5" customHeight="1" x14ac:dyDescent="0.35">
      <c r="A37186" s="319"/>
      <c r="B37186" s="315">
        <v>44434.818055639713</v>
      </c>
      <c r="C37186" s="314"/>
      <c r="D37186" s="313" t="s">
        <v>177</v>
      </c>
    </row>
    <row r="37187" spans="1:4" ht="14.5" customHeight="1" x14ac:dyDescent="0.35">
      <c r="A37187" s="319"/>
      <c r="B37187" s="315">
        <v>44434.81875008416</v>
      </c>
      <c r="C37187" s="314"/>
      <c r="D37187" s="313" t="s">
        <v>177</v>
      </c>
    </row>
    <row r="37188" spans="1:4" ht="14.5" customHeight="1" x14ac:dyDescent="0.35">
      <c r="A37188" s="319"/>
      <c r="B37188" s="315">
        <v>44434.819444528606</v>
      </c>
      <c r="C37188" s="314"/>
      <c r="D37188" s="313" t="s">
        <v>177</v>
      </c>
    </row>
    <row r="37189" spans="1:4" ht="14.5" customHeight="1" x14ac:dyDescent="0.35">
      <c r="A37189" s="319"/>
      <c r="B37189" s="315">
        <v>44434.820138973053</v>
      </c>
      <c r="C37189" s="314"/>
      <c r="D37189" s="313" t="s">
        <v>177</v>
      </c>
    </row>
    <row r="37190" spans="1:4" ht="14.5" customHeight="1" x14ac:dyDescent="0.35">
      <c r="A37190" s="319"/>
      <c r="B37190" s="315">
        <v>44434.8208334175</v>
      </c>
      <c r="C37190" s="314"/>
      <c r="D37190" s="313" t="s">
        <v>177</v>
      </c>
    </row>
    <row r="37191" spans="1:4" ht="14.5" customHeight="1" x14ac:dyDescent="0.35">
      <c r="A37191" s="319"/>
      <c r="B37191" s="315">
        <v>44434.821527861946</v>
      </c>
      <c r="C37191" s="314"/>
      <c r="D37191" s="313" t="s">
        <v>177</v>
      </c>
    </row>
    <row r="37192" spans="1:4" ht="14.5" customHeight="1" x14ac:dyDescent="0.35">
      <c r="A37192" s="319"/>
      <c r="B37192" s="315">
        <v>44434.822222306393</v>
      </c>
      <c r="C37192" s="314"/>
      <c r="D37192" s="313" t="s">
        <v>177</v>
      </c>
    </row>
    <row r="37193" spans="1:4" ht="14.5" customHeight="1" x14ac:dyDescent="0.35">
      <c r="A37193" s="319"/>
      <c r="B37193" s="315">
        <v>44434.82291675084</v>
      </c>
      <c r="C37193" s="314"/>
      <c r="D37193" s="313" t="s">
        <v>177</v>
      </c>
    </row>
    <row r="37194" spans="1:4" ht="14.5" customHeight="1" x14ac:dyDescent="0.35">
      <c r="A37194" s="319"/>
      <c r="B37194" s="315">
        <v>44434.823611195287</v>
      </c>
      <c r="C37194" s="314"/>
      <c r="D37194" s="313" t="s">
        <v>177</v>
      </c>
    </row>
    <row r="37195" spans="1:4" ht="14.5" customHeight="1" x14ac:dyDescent="0.35">
      <c r="A37195" s="319"/>
      <c r="B37195" s="315">
        <v>44434.824305639733</v>
      </c>
      <c r="C37195" s="314"/>
      <c r="D37195" s="313" t="s">
        <v>177</v>
      </c>
    </row>
    <row r="37196" spans="1:4" ht="14.5" customHeight="1" x14ac:dyDescent="0.35">
      <c r="A37196" s="319"/>
      <c r="B37196" s="315">
        <v>44434.82500008418</v>
      </c>
      <c r="C37196" s="314"/>
      <c r="D37196" s="313" t="s">
        <v>177</v>
      </c>
    </row>
    <row r="37197" spans="1:4" ht="14.5" customHeight="1" x14ac:dyDescent="0.35">
      <c r="A37197" s="319"/>
      <c r="B37197" s="315">
        <v>44434.825694528627</v>
      </c>
      <c r="C37197" s="314"/>
      <c r="D37197" s="313" t="s">
        <v>177</v>
      </c>
    </row>
    <row r="37198" spans="1:4" ht="14.5" customHeight="1" x14ac:dyDescent="0.35">
      <c r="A37198" s="319"/>
      <c r="B37198" s="315">
        <v>44434.826388973073</v>
      </c>
      <c r="C37198" s="314"/>
      <c r="D37198" s="313" t="s">
        <v>177</v>
      </c>
    </row>
    <row r="37199" spans="1:4" ht="14.5" customHeight="1" x14ac:dyDescent="0.35">
      <c r="A37199" s="319"/>
      <c r="B37199" s="315">
        <v>44434.82708341752</v>
      </c>
      <c r="C37199" s="314"/>
      <c r="D37199" s="313" t="s">
        <v>177</v>
      </c>
    </row>
    <row r="37200" spans="1:4" ht="14.5" customHeight="1" x14ac:dyDescent="0.35">
      <c r="A37200" s="319"/>
      <c r="B37200" s="315">
        <v>44434.827777861967</v>
      </c>
      <c r="C37200" s="314"/>
      <c r="D37200" s="313" t="s">
        <v>177</v>
      </c>
    </row>
    <row r="37201" spans="1:4" ht="14.5" customHeight="1" x14ac:dyDescent="0.35">
      <c r="A37201" s="319"/>
      <c r="B37201" s="315">
        <v>44434.828472306413</v>
      </c>
      <c r="C37201" s="314"/>
      <c r="D37201" s="313" t="s">
        <v>177</v>
      </c>
    </row>
    <row r="37202" spans="1:4" ht="14.5" customHeight="1" x14ac:dyDescent="0.35">
      <c r="A37202" s="319"/>
      <c r="B37202" s="315">
        <v>44434.82916675086</v>
      </c>
      <c r="C37202" s="314"/>
      <c r="D37202" s="313" t="s">
        <v>177</v>
      </c>
    </row>
    <row r="37203" spans="1:4" ht="14.5" customHeight="1" x14ac:dyDescent="0.35">
      <c r="A37203" s="319"/>
      <c r="B37203" s="315">
        <v>44434.829861195307</v>
      </c>
      <c r="C37203" s="314"/>
      <c r="D37203" s="313" t="s">
        <v>177</v>
      </c>
    </row>
    <row r="37204" spans="1:4" ht="14.5" customHeight="1" x14ac:dyDescent="0.35">
      <c r="A37204" s="319"/>
      <c r="B37204" s="315">
        <v>44434.830555639754</v>
      </c>
      <c r="C37204" s="314"/>
      <c r="D37204" s="313" t="s">
        <v>177</v>
      </c>
    </row>
    <row r="37205" spans="1:4" ht="14.5" customHeight="1" x14ac:dyDescent="0.35">
      <c r="A37205" s="319"/>
      <c r="B37205" s="315">
        <v>44434.8312500842</v>
      </c>
      <c r="C37205" s="314"/>
      <c r="D37205" s="313" t="s">
        <v>177</v>
      </c>
    </row>
    <row r="37206" spans="1:4" ht="14.5" customHeight="1" x14ac:dyDescent="0.35">
      <c r="A37206" s="319"/>
      <c r="B37206" s="315">
        <v>44434.831944528647</v>
      </c>
      <c r="C37206" s="314"/>
      <c r="D37206" s="313" t="s">
        <v>177</v>
      </c>
    </row>
    <row r="37207" spans="1:4" ht="14.5" customHeight="1" x14ac:dyDescent="0.35">
      <c r="A37207" s="319"/>
      <c r="B37207" s="315">
        <v>44434.832638973094</v>
      </c>
      <c r="C37207" s="314"/>
      <c r="D37207" s="313" t="s">
        <v>177</v>
      </c>
    </row>
    <row r="37208" spans="1:4" ht="14.5" customHeight="1" x14ac:dyDescent="0.35">
      <c r="A37208" s="319"/>
      <c r="B37208" s="315">
        <v>44434.83333341754</v>
      </c>
      <c r="C37208" s="314"/>
      <c r="D37208" s="313" t="s">
        <v>177</v>
      </c>
    </row>
    <row r="37209" spans="1:4" ht="14.5" customHeight="1" x14ac:dyDescent="0.35">
      <c r="A37209" s="319"/>
      <c r="B37209" s="315">
        <v>44434.834027861987</v>
      </c>
      <c r="C37209" s="314"/>
      <c r="D37209" s="313" t="s">
        <v>177</v>
      </c>
    </row>
    <row r="37210" spans="1:4" ht="14.5" customHeight="1" x14ac:dyDescent="0.35">
      <c r="A37210" s="319"/>
      <c r="B37210" s="315">
        <v>44434.834722306434</v>
      </c>
      <c r="C37210" s="314"/>
      <c r="D37210" s="313" t="s">
        <v>177</v>
      </c>
    </row>
    <row r="37211" spans="1:4" ht="14.5" customHeight="1" x14ac:dyDescent="0.35">
      <c r="A37211" s="319"/>
      <c r="B37211" s="315">
        <v>44434.835416750881</v>
      </c>
      <c r="C37211" s="314"/>
      <c r="D37211" s="313" t="s">
        <v>177</v>
      </c>
    </row>
    <row r="37212" spans="1:4" ht="14.5" customHeight="1" x14ac:dyDescent="0.35">
      <c r="A37212" s="319"/>
      <c r="B37212" s="315">
        <v>44434.836111195327</v>
      </c>
      <c r="C37212" s="314"/>
      <c r="D37212" s="313" t="s">
        <v>177</v>
      </c>
    </row>
    <row r="37213" spans="1:4" ht="14.5" customHeight="1" x14ac:dyDescent="0.35">
      <c r="A37213" s="319"/>
      <c r="B37213" s="315">
        <v>44434.836805639774</v>
      </c>
      <c r="C37213" s="314"/>
      <c r="D37213" s="313" t="s">
        <v>177</v>
      </c>
    </row>
    <row r="37214" spans="1:4" ht="14.5" customHeight="1" x14ac:dyDescent="0.35">
      <c r="A37214" s="319"/>
      <c r="B37214" s="315">
        <v>44434.837500084221</v>
      </c>
      <c r="C37214" s="314"/>
      <c r="D37214" s="313" t="s">
        <v>177</v>
      </c>
    </row>
    <row r="37215" spans="1:4" ht="14.5" customHeight="1" x14ac:dyDescent="0.35">
      <c r="A37215" s="319"/>
      <c r="B37215" s="315">
        <v>44434.838194528667</v>
      </c>
      <c r="C37215" s="314"/>
      <c r="D37215" s="313" t="s">
        <v>177</v>
      </c>
    </row>
    <row r="37216" spans="1:4" ht="14.5" customHeight="1" x14ac:dyDescent="0.35">
      <c r="A37216" s="319"/>
      <c r="B37216" s="315">
        <v>44434.838888973114</v>
      </c>
      <c r="C37216" s="314"/>
      <c r="D37216" s="313" t="s">
        <v>177</v>
      </c>
    </row>
    <row r="37217" spans="1:4" ht="14.5" customHeight="1" x14ac:dyDescent="0.35">
      <c r="A37217" s="319"/>
      <c r="B37217" s="315">
        <v>44434.839583417561</v>
      </c>
      <c r="C37217" s="314"/>
      <c r="D37217" s="313" t="s">
        <v>177</v>
      </c>
    </row>
    <row r="37218" spans="1:4" ht="14.5" customHeight="1" x14ac:dyDescent="0.35">
      <c r="A37218" s="319"/>
      <c r="B37218" s="315">
        <v>44434.840277862007</v>
      </c>
      <c r="C37218" s="314"/>
      <c r="D37218" s="313" t="s">
        <v>177</v>
      </c>
    </row>
    <row r="37219" spans="1:4" ht="14.5" customHeight="1" x14ac:dyDescent="0.35">
      <c r="A37219" s="319"/>
      <c r="B37219" s="315">
        <v>44434.840972306454</v>
      </c>
      <c r="C37219" s="314"/>
      <c r="D37219" s="313" t="s">
        <v>177</v>
      </c>
    </row>
    <row r="37220" spans="1:4" ht="14.5" customHeight="1" x14ac:dyDescent="0.35">
      <c r="A37220" s="319"/>
      <c r="B37220" s="315">
        <v>44434.841666750901</v>
      </c>
      <c r="C37220" s="314"/>
      <c r="D37220" s="313" t="s">
        <v>177</v>
      </c>
    </row>
    <row r="37221" spans="1:4" ht="14.5" customHeight="1" x14ac:dyDescent="0.35">
      <c r="A37221" s="319"/>
      <c r="B37221" s="315">
        <v>44434.842361195348</v>
      </c>
      <c r="C37221" s="314"/>
      <c r="D37221" s="313" t="s">
        <v>177</v>
      </c>
    </row>
    <row r="37222" spans="1:4" ht="14.5" customHeight="1" x14ac:dyDescent="0.35">
      <c r="A37222" s="319"/>
      <c r="B37222" s="315">
        <v>44434.843055639794</v>
      </c>
      <c r="C37222" s="314"/>
      <c r="D37222" s="313" t="s">
        <v>177</v>
      </c>
    </row>
    <row r="37223" spans="1:4" ht="14.5" customHeight="1" x14ac:dyDescent="0.35">
      <c r="A37223" s="319"/>
      <c r="B37223" s="315">
        <v>44434.843750084241</v>
      </c>
      <c r="C37223" s="314"/>
      <c r="D37223" s="313" t="s">
        <v>177</v>
      </c>
    </row>
    <row r="37224" spans="1:4" ht="14.5" customHeight="1" x14ac:dyDescent="0.35">
      <c r="A37224" s="319"/>
      <c r="B37224" s="315">
        <v>44434.844444528688</v>
      </c>
      <c r="C37224" s="314"/>
      <c r="D37224" s="313" t="s">
        <v>177</v>
      </c>
    </row>
    <row r="37225" spans="1:4" ht="14.5" customHeight="1" x14ac:dyDescent="0.35">
      <c r="A37225" s="319"/>
      <c r="B37225" s="315">
        <v>44434.845138973134</v>
      </c>
      <c r="C37225" s="314"/>
      <c r="D37225" s="313" t="s">
        <v>177</v>
      </c>
    </row>
    <row r="37226" spans="1:4" ht="14.5" customHeight="1" x14ac:dyDescent="0.35">
      <c r="A37226" s="319"/>
      <c r="B37226" s="315">
        <v>44434.845833417581</v>
      </c>
      <c r="C37226" s="314"/>
      <c r="D37226" s="313" t="s">
        <v>177</v>
      </c>
    </row>
    <row r="37227" spans="1:4" ht="14.5" customHeight="1" x14ac:dyDescent="0.35">
      <c r="A37227" s="319"/>
      <c r="B37227" s="315">
        <v>44434.846527862028</v>
      </c>
      <c r="C37227" s="314"/>
      <c r="D37227" s="313" t="s">
        <v>177</v>
      </c>
    </row>
    <row r="37228" spans="1:4" ht="14.5" customHeight="1" x14ac:dyDescent="0.35">
      <c r="A37228" s="319"/>
      <c r="B37228" s="315">
        <v>44434.847222306475</v>
      </c>
      <c r="C37228" s="314"/>
      <c r="D37228" s="313" t="s">
        <v>177</v>
      </c>
    </row>
    <row r="37229" spans="1:4" ht="14.5" customHeight="1" x14ac:dyDescent="0.35">
      <c r="A37229" s="319"/>
      <c r="B37229" s="315">
        <v>44434.847916750921</v>
      </c>
      <c r="C37229" s="314"/>
      <c r="D37229" s="313" t="s">
        <v>177</v>
      </c>
    </row>
    <row r="37230" spans="1:4" ht="14.5" customHeight="1" x14ac:dyDescent="0.35">
      <c r="A37230" s="319"/>
      <c r="B37230" s="315">
        <v>44434.848611195368</v>
      </c>
      <c r="C37230" s="314"/>
      <c r="D37230" s="313" t="s">
        <v>177</v>
      </c>
    </row>
    <row r="37231" spans="1:4" ht="14.5" customHeight="1" x14ac:dyDescent="0.35">
      <c r="A37231" s="319"/>
      <c r="B37231" s="315">
        <v>44434.849305639815</v>
      </c>
      <c r="C37231" s="314"/>
      <c r="D37231" s="313" t="s">
        <v>177</v>
      </c>
    </row>
    <row r="37232" spans="1:4" ht="14.5" customHeight="1" x14ac:dyDescent="0.35">
      <c r="A37232" s="319"/>
      <c r="B37232" s="315">
        <v>44434.850000084261</v>
      </c>
      <c r="C37232" s="314"/>
      <c r="D37232" s="313" t="s">
        <v>177</v>
      </c>
    </row>
    <row r="37233" spans="1:4" ht="14.5" customHeight="1" x14ac:dyDescent="0.35">
      <c r="A37233" s="319"/>
      <c r="B37233" s="315">
        <v>44434.850694528708</v>
      </c>
      <c r="C37233" s="314"/>
      <c r="D37233" s="313" t="s">
        <v>177</v>
      </c>
    </row>
    <row r="37234" spans="1:4" ht="14.5" customHeight="1" x14ac:dyDescent="0.35">
      <c r="A37234" s="319"/>
      <c r="B37234" s="315">
        <v>44434.851388973155</v>
      </c>
      <c r="C37234" s="314"/>
      <c r="D37234" s="313" t="s">
        <v>177</v>
      </c>
    </row>
    <row r="37235" spans="1:4" ht="14.5" customHeight="1" x14ac:dyDescent="0.35">
      <c r="A37235" s="319"/>
      <c r="B37235" s="315">
        <v>44434.852083417602</v>
      </c>
      <c r="C37235" s="314"/>
      <c r="D37235" s="313" t="s">
        <v>177</v>
      </c>
    </row>
    <row r="37236" spans="1:4" ht="14.5" customHeight="1" x14ac:dyDescent="0.35">
      <c r="A37236" s="319"/>
      <c r="B37236" s="315">
        <v>44434.852777862048</v>
      </c>
      <c r="C37236" s="314"/>
      <c r="D37236" s="313" t="s">
        <v>177</v>
      </c>
    </row>
    <row r="37237" spans="1:4" ht="14.5" customHeight="1" x14ac:dyDescent="0.35">
      <c r="A37237" s="319"/>
      <c r="B37237" s="315">
        <v>44434.853472306495</v>
      </c>
      <c r="C37237" s="314"/>
      <c r="D37237" s="313" t="s">
        <v>177</v>
      </c>
    </row>
    <row r="37238" spans="1:4" ht="14.5" customHeight="1" x14ac:dyDescent="0.35">
      <c r="A37238" s="319"/>
      <c r="B37238" s="315">
        <v>44434.854166750942</v>
      </c>
      <c r="C37238" s="314"/>
      <c r="D37238" s="313" t="s">
        <v>177</v>
      </c>
    </row>
    <row r="37239" spans="1:4" ht="14.5" customHeight="1" x14ac:dyDescent="0.35">
      <c r="A37239" s="319"/>
      <c r="B37239" s="315">
        <v>44434.854861195388</v>
      </c>
      <c r="C37239" s="314"/>
      <c r="D37239" s="313" t="s">
        <v>177</v>
      </c>
    </row>
    <row r="37240" spans="1:4" ht="14.5" customHeight="1" x14ac:dyDescent="0.35">
      <c r="A37240" s="319"/>
      <c r="B37240" s="315">
        <v>44434.855555639835</v>
      </c>
      <c r="C37240" s="314"/>
      <c r="D37240" s="313" t="s">
        <v>177</v>
      </c>
    </row>
    <row r="37241" spans="1:4" ht="14.5" customHeight="1" x14ac:dyDescent="0.35">
      <c r="A37241" s="319"/>
      <c r="B37241" s="315">
        <v>44434.856250084282</v>
      </c>
      <c r="C37241" s="314"/>
      <c r="D37241" s="313" t="s">
        <v>177</v>
      </c>
    </row>
    <row r="37242" spans="1:4" ht="14.5" customHeight="1" x14ac:dyDescent="0.35">
      <c r="A37242" s="319"/>
      <c r="B37242" s="315">
        <v>44434.856944528728</v>
      </c>
      <c r="C37242" s="314"/>
      <c r="D37242" s="313" t="s">
        <v>177</v>
      </c>
    </row>
    <row r="37243" spans="1:4" ht="14.5" customHeight="1" x14ac:dyDescent="0.35">
      <c r="A37243" s="319"/>
      <c r="B37243" s="315">
        <v>44434.857638973175</v>
      </c>
      <c r="C37243" s="314"/>
      <c r="D37243" s="313" t="s">
        <v>177</v>
      </c>
    </row>
    <row r="37244" spans="1:4" ht="14.5" customHeight="1" x14ac:dyDescent="0.35">
      <c r="A37244" s="319"/>
      <c r="B37244" s="315">
        <v>44434.858333417622</v>
      </c>
      <c r="C37244" s="314"/>
      <c r="D37244" s="313" t="s">
        <v>177</v>
      </c>
    </row>
    <row r="37245" spans="1:4" ht="14.5" customHeight="1" x14ac:dyDescent="0.35">
      <c r="A37245" s="319"/>
      <c r="B37245" s="315">
        <v>44434.859027862069</v>
      </c>
      <c r="C37245" s="314"/>
      <c r="D37245" s="313" t="s">
        <v>177</v>
      </c>
    </row>
    <row r="37246" spans="1:4" ht="14.5" customHeight="1" x14ac:dyDescent="0.35">
      <c r="A37246" s="319"/>
      <c r="B37246" s="315">
        <v>44434.859722306515</v>
      </c>
      <c r="C37246" s="314"/>
      <c r="D37246" s="313" t="s">
        <v>177</v>
      </c>
    </row>
    <row r="37247" spans="1:4" ht="14.5" customHeight="1" x14ac:dyDescent="0.35">
      <c r="A37247" s="319"/>
      <c r="B37247" s="315">
        <v>44434.860416750962</v>
      </c>
      <c r="C37247" s="314"/>
      <c r="D37247" s="313" t="s">
        <v>177</v>
      </c>
    </row>
    <row r="37248" spans="1:4" ht="14.5" customHeight="1" x14ac:dyDescent="0.35">
      <c r="A37248" s="319"/>
      <c r="B37248" s="315">
        <v>44434.861111195409</v>
      </c>
      <c r="C37248" s="314"/>
      <c r="D37248" s="313" t="s">
        <v>177</v>
      </c>
    </row>
    <row r="37249" spans="1:4" ht="14.5" customHeight="1" x14ac:dyDescent="0.35">
      <c r="A37249" s="319"/>
      <c r="B37249" s="315">
        <v>44434.861805639855</v>
      </c>
      <c r="C37249" s="314"/>
      <c r="D37249" s="313" t="s">
        <v>180</v>
      </c>
    </row>
    <row r="37250" spans="1:4" ht="14.5" customHeight="1" x14ac:dyDescent="0.35">
      <c r="A37250" s="319"/>
      <c r="B37250" s="315">
        <v>44434.862500084302</v>
      </c>
      <c r="C37250" s="314"/>
      <c r="D37250" s="313" t="s">
        <v>180</v>
      </c>
    </row>
    <row r="37251" spans="1:4" ht="14.5" customHeight="1" x14ac:dyDescent="0.35">
      <c r="A37251" s="319"/>
      <c r="B37251" s="315">
        <v>44434.863194528749</v>
      </c>
      <c r="C37251" s="314"/>
      <c r="D37251" s="313" t="s">
        <v>180</v>
      </c>
    </row>
    <row r="37252" spans="1:4" ht="14.5" customHeight="1" x14ac:dyDescent="0.35">
      <c r="A37252" s="319"/>
      <c r="B37252" s="315">
        <v>44434.863888973196</v>
      </c>
      <c r="C37252" s="314"/>
      <c r="D37252" s="313" t="s">
        <v>180</v>
      </c>
    </row>
    <row r="37253" spans="1:4" ht="14.5" customHeight="1" x14ac:dyDescent="0.35">
      <c r="A37253" s="319"/>
      <c r="B37253" s="315">
        <v>44434.864583417642</v>
      </c>
      <c r="C37253" s="314"/>
      <c r="D37253" s="313" t="s">
        <v>180</v>
      </c>
    </row>
    <row r="37254" spans="1:4" ht="14.5" customHeight="1" x14ac:dyDescent="0.35">
      <c r="A37254" s="319"/>
      <c r="B37254" s="315">
        <v>44434.865277862089</v>
      </c>
      <c r="C37254" s="314"/>
      <c r="D37254" s="313" t="s">
        <v>180</v>
      </c>
    </row>
    <row r="37255" spans="1:4" ht="14.5" customHeight="1" x14ac:dyDescent="0.35">
      <c r="A37255" s="319"/>
      <c r="B37255" s="315">
        <v>44434.865972306536</v>
      </c>
      <c r="C37255" s="314"/>
      <c r="D37255" s="313" t="s">
        <v>180</v>
      </c>
    </row>
    <row r="37256" spans="1:4" ht="14.5" customHeight="1" x14ac:dyDescent="0.35">
      <c r="A37256" s="319"/>
      <c r="B37256" s="315">
        <v>44434.866666750982</v>
      </c>
      <c r="C37256" s="314"/>
      <c r="D37256" s="313" t="s">
        <v>180</v>
      </c>
    </row>
    <row r="37257" spans="1:4" ht="14.5" customHeight="1" x14ac:dyDescent="0.35">
      <c r="A37257" s="319"/>
      <c r="B37257" s="315">
        <v>44434.867361195429</v>
      </c>
      <c r="C37257" s="314"/>
      <c r="D37257" s="313" t="s">
        <v>180</v>
      </c>
    </row>
    <row r="37258" spans="1:4" ht="14.5" customHeight="1" x14ac:dyDescent="0.35">
      <c r="A37258" s="319"/>
      <c r="B37258" s="315">
        <v>44434.868055639876</v>
      </c>
      <c r="C37258" s="314"/>
      <c r="D37258" s="313" t="s">
        <v>180</v>
      </c>
    </row>
    <row r="37259" spans="1:4" ht="14.5" customHeight="1" x14ac:dyDescent="0.35">
      <c r="A37259" s="319"/>
      <c r="B37259" s="315">
        <v>44434.868750084323</v>
      </c>
      <c r="C37259" s="314"/>
      <c r="D37259" s="313" t="s">
        <v>180</v>
      </c>
    </row>
    <row r="37260" spans="1:4" ht="14.5" customHeight="1" x14ac:dyDescent="0.35">
      <c r="A37260" s="319"/>
      <c r="B37260" s="315">
        <v>44434.869444528769</v>
      </c>
      <c r="C37260" s="314"/>
      <c r="D37260" s="313" t="s">
        <v>180</v>
      </c>
    </row>
    <row r="37261" spans="1:4" ht="14.5" customHeight="1" x14ac:dyDescent="0.35">
      <c r="A37261" s="319"/>
      <c r="B37261" s="315">
        <v>44434.870138973216</v>
      </c>
      <c r="C37261" s="314"/>
      <c r="D37261" s="313" t="s">
        <v>180</v>
      </c>
    </row>
    <row r="37262" spans="1:4" ht="14.5" customHeight="1" x14ac:dyDescent="0.35">
      <c r="A37262" s="319"/>
      <c r="B37262" s="315">
        <v>44434.870833417663</v>
      </c>
      <c r="C37262" s="314"/>
      <c r="D37262" s="313" t="s">
        <v>180</v>
      </c>
    </row>
    <row r="37263" spans="1:4" ht="14.5" customHeight="1" x14ac:dyDescent="0.35">
      <c r="A37263" s="319"/>
      <c r="B37263" s="315">
        <v>44434.871527862109</v>
      </c>
      <c r="C37263" s="314"/>
      <c r="D37263" s="313" t="s">
        <v>180</v>
      </c>
    </row>
    <row r="37264" spans="1:4" ht="14.5" customHeight="1" x14ac:dyDescent="0.35">
      <c r="A37264" s="319"/>
      <c r="B37264" s="315">
        <v>44434.872222306556</v>
      </c>
      <c r="C37264" s="314"/>
      <c r="D37264" s="313" t="s">
        <v>180</v>
      </c>
    </row>
    <row r="37265" spans="1:4" ht="14.5" customHeight="1" x14ac:dyDescent="0.35">
      <c r="A37265" s="319"/>
      <c r="B37265" s="315">
        <v>44434.872916751003</v>
      </c>
      <c r="C37265" s="314"/>
      <c r="D37265" s="313" t="s">
        <v>180</v>
      </c>
    </row>
    <row r="37266" spans="1:4" ht="14.5" customHeight="1" x14ac:dyDescent="0.35">
      <c r="A37266" s="319"/>
      <c r="B37266" s="315">
        <v>44434.873611195449</v>
      </c>
      <c r="C37266" s="314"/>
      <c r="D37266" s="313" t="s">
        <v>180</v>
      </c>
    </row>
    <row r="37267" spans="1:4" ht="14.5" customHeight="1" x14ac:dyDescent="0.35">
      <c r="A37267" s="319"/>
      <c r="B37267" s="315">
        <v>44434.874305639896</v>
      </c>
      <c r="C37267" s="314"/>
      <c r="D37267" s="313" t="s">
        <v>180</v>
      </c>
    </row>
    <row r="37268" spans="1:4" ht="14.5" customHeight="1" x14ac:dyDescent="0.35">
      <c r="A37268" s="319"/>
      <c r="B37268" s="315">
        <v>44434.875000084343</v>
      </c>
      <c r="C37268" s="314"/>
      <c r="D37268" s="313" t="s">
        <v>180</v>
      </c>
    </row>
    <row r="37269" spans="1:4" ht="14.5" customHeight="1" x14ac:dyDescent="0.35">
      <c r="A37269" s="319"/>
      <c r="B37269" s="315">
        <v>44434.87569452879</v>
      </c>
      <c r="C37269" s="314"/>
      <c r="D37269" s="313" t="s">
        <v>180</v>
      </c>
    </row>
    <row r="37270" spans="1:4" ht="14.5" customHeight="1" x14ac:dyDescent="0.35">
      <c r="A37270" s="319"/>
      <c r="B37270" s="315">
        <v>44434.876388973236</v>
      </c>
      <c r="C37270" s="314"/>
      <c r="D37270" s="313" t="s">
        <v>180</v>
      </c>
    </row>
    <row r="37271" spans="1:4" ht="14.5" customHeight="1" x14ac:dyDescent="0.35">
      <c r="A37271" s="319"/>
      <c r="B37271" s="315">
        <v>44434.877083417683</v>
      </c>
      <c r="C37271" s="314"/>
      <c r="D37271" s="313" t="s">
        <v>180</v>
      </c>
    </row>
    <row r="37272" spans="1:4" ht="14.5" customHeight="1" x14ac:dyDescent="0.35">
      <c r="A37272" s="319"/>
      <c r="B37272" s="315">
        <v>44434.87777786213</v>
      </c>
      <c r="C37272" s="314"/>
      <c r="D37272" s="313" t="s">
        <v>180</v>
      </c>
    </row>
    <row r="37273" spans="1:4" ht="14.5" customHeight="1" x14ac:dyDescent="0.35">
      <c r="A37273" s="319"/>
      <c r="B37273" s="315">
        <v>44434.878472306576</v>
      </c>
      <c r="C37273" s="314"/>
      <c r="D37273" s="313" t="s">
        <v>180</v>
      </c>
    </row>
    <row r="37274" spans="1:4" ht="14.5" customHeight="1" x14ac:dyDescent="0.35">
      <c r="A37274" s="319"/>
      <c r="B37274" s="315">
        <v>44434.879166751023</v>
      </c>
      <c r="C37274" s="314"/>
      <c r="D37274" s="313" t="s">
        <v>180</v>
      </c>
    </row>
    <row r="37275" spans="1:4" ht="14.5" customHeight="1" x14ac:dyDescent="0.35">
      <c r="A37275" s="319"/>
      <c r="B37275" s="315">
        <v>44434.87986119547</v>
      </c>
      <c r="C37275" s="314"/>
      <c r="D37275" s="313" t="s">
        <v>180</v>
      </c>
    </row>
    <row r="37276" spans="1:4" ht="14.5" customHeight="1" x14ac:dyDescent="0.35">
      <c r="A37276" s="319"/>
      <c r="B37276" s="315">
        <v>44434.880555639917</v>
      </c>
      <c r="C37276" s="314"/>
      <c r="D37276" s="313" t="s">
        <v>180</v>
      </c>
    </row>
    <row r="37277" spans="1:4" ht="14.5" customHeight="1" x14ac:dyDescent="0.35">
      <c r="A37277" s="319"/>
      <c r="B37277" s="315">
        <v>44434.881250084363</v>
      </c>
      <c r="C37277" s="314"/>
      <c r="D37277" s="313" t="s">
        <v>180</v>
      </c>
    </row>
    <row r="37278" spans="1:4" ht="14.5" customHeight="1" x14ac:dyDescent="0.35">
      <c r="A37278" s="319"/>
      <c r="B37278" s="315">
        <v>44434.88194452881</v>
      </c>
      <c r="C37278" s="314"/>
      <c r="D37278" s="313" t="s">
        <v>180</v>
      </c>
    </row>
    <row r="37279" spans="1:4" ht="14.5" customHeight="1" x14ac:dyDescent="0.35">
      <c r="A37279" s="319"/>
      <c r="B37279" s="315">
        <v>44434.882638973257</v>
      </c>
      <c r="C37279" s="314"/>
      <c r="D37279" s="313" t="s">
        <v>180</v>
      </c>
    </row>
    <row r="37280" spans="1:4" ht="14.5" customHeight="1" x14ac:dyDescent="0.35">
      <c r="A37280" s="319"/>
      <c r="B37280" s="315">
        <v>44434.883333417703</v>
      </c>
      <c r="C37280" s="314"/>
      <c r="D37280" s="313" t="s">
        <v>180</v>
      </c>
    </row>
    <row r="37281" spans="1:4" ht="14.5" customHeight="1" x14ac:dyDescent="0.35">
      <c r="A37281" s="319"/>
      <c r="B37281" s="315">
        <v>44434.88402786215</v>
      </c>
      <c r="C37281" s="314"/>
      <c r="D37281" s="313" t="s">
        <v>180</v>
      </c>
    </row>
    <row r="37282" spans="1:4" ht="14.5" customHeight="1" x14ac:dyDescent="0.35">
      <c r="A37282" s="319"/>
      <c r="B37282" s="315">
        <v>44434.884722306597</v>
      </c>
      <c r="C37282" s="314"/>
      <c r="D37282" s="313" t="s">
        <v>180</v>
      </c>
    </row>
    <row r="37283" spans="1:4" ht="14.5" customHeight="1" x14ac:dyDescent="0.35">
      <c r="A37283" s="319"/>
      <c r="B37283" s="315">
        <v>44434.885416751044</v>
      </c>
      <c r="C37283" s="314"/>
      <c r="D37283" s="313" t="s">
        <v>180</v>
      </c>
    </row>
    <row r="37284" spans="1:4" ht="14.5" customHeight="1" x14ac:dyDescent="0.35">
      <c r="A37284" s="319"/>
      <c r="B37284" s="315">
        <v>44434.88611119549</v>
      </c>
      <c r="C37284" s="314"/>
      <c r="D37284" s="313" t="s">
        <v>180</v>
      </c>
    </row>
    <row r="37285" spans="1:4" ht="14.5" customHeight="1" x14ac:dyDescent="0.35">
      <c r="A37285" s="319"/>
      <c r="B37285" s="315">
        <v>44434.886805639937</v>
      </c>
      <c r="C37285" s="314"/>
      <c r="D37285" s="313" t="s">
        <v>180</v>
      </c>
    </row>
    <row r="37286" spans="1:4" ht="14.5" customHeight="1" x14ac:dyDescent="0.35">
      <c r="A37286" s="319"/>
      <c r="B37286" s="315">
        <v>44434.887500084384</v>
      </c>
      <c r="C37286" s="314"/>
      <c r="D37286" s="313" t="s">
        <v>180</v>
      </c>
    </row>
    <row r="37287" spans="1:4" ht="14.5" customHeight="1" x14ac:dyDescent="0.35">
      <c r="A37287" s="319"/>
      <c r="B37287" s="315">
        <v>44434.88819452883</v>
      </c>
      <c r="C37287" s="314"/>
      <c r="D37287" s="313" t="s">
        <v>180</v>
      </c>
    </row>
    <row r="37288" spans="1:4" ht="14.5" customHeight="1" x14ac:dyDescent="0.35">
      <c r="A37288" s="319"/>
      <c r="B37288" s="315">
        <v>44434.888888973277</v>
      </c>
      <c r="C37288" s="314"/>
      <c r="D37288" s="313" t="s">
        <v>180</v>
      </c>
    </row>
    <row r="37289" spans="1:4" ht="14.5" customHeight="1" x14ac:dyDescent="0.35">
      <c r="A37289" s="319"/>
      <c r="B37289" s="315">
        <v>44434.889583417724</v>
      </c>
      <c r="C37289" s="314"/>
      <c r="D37289" s="313" t="s">
        <v>180</v>
      </c>
    </row>
    <row r="37290" spans="1:4" ht="14.5" customHeight="1" x14ac:dyDescent="0.35">
      <c r="A37290" s="319"/>
      <c r="B37290" s="315">
        <v>44434.89027786217</v>
      </c>
      <c r="C37290" s="314"/>
      <c r="D37290" s="313" t="s">
        <v>180</v>
      </c>
    </row>
    <row r="37291" spans="1:4" ht="14.5" customHeight="1" x14ac:dyDescent="0.35">
      <c r="A37291" s="319"/>
      <c r="B37291" s="315">
        <v>44434.890972306617</v>
      </c>
      <c r="C37291" s="314"/>
      <c r="D37291" s="313" t="s">
        <v>180</v>
      </c>
    </row>
    <row r="37292" spans="1:4" ht="14.5" customHeight="1" x14ac:dyDescent="0.35">
      <c r="A37292" s="319"/>
      <c r="B37292" s="315">
        <v>44434.891666751064</v>
      </c>
      <c r="C37292" s="314"/>
      <c r="D37292" s="313" t="s">
        <v>180</v>
      </c>
    </row>
    <row r="37293" spans="1:4" ht="14.5" customHeight="1" x14ac:dyDescent="0.35">
      <c r="A37293" s="319"/>
      <c r="B37293" s="315">
        <v>44434.892361195511</v>
      </c>
      <c r="C37293" s="314"/>
      <c r="D37293" s="313" t="s">
        <v>180</v>
      </c>
    </row>
    <row r="37294" spans="1:4" ht="14.5" customHeight="1" x14ac:dyDescent="0.35">
      <c r="A37294" s="319"/>
      <c r="B37294" s="315">
        <v>44434.893055639957</v>
      </c>
      <c r="C37294" s="314"/>
      <c r="D37294" s="313" t="s">
        <v>180</v>
      </c>
    </row>
    <row r="37295" spans="1:4" ht="14.5" customHeight="1" x14ac:dyDescent="0.35">
      <c r="A37295" s="319"/>
      <c r="B37295" s="315">
        <v>44434.893750084404</v>
      </c>
      <c r="C37295" s="314"/>
      <c r="D37295" s="313" t="s">
        <v>180</v>
      </c>
    </row>
    <row r="37296" spans="1:4" ht="14.5" customHeight="1" x14ac:dyDescent="0.35">
      <c r="A37296" s="319"/>
      <c r="B37296" s="315">
        <v>44434.894444528851</v>
      </c>
      <c r="C37296" s="314"/>
      <c r="D37296" s="313" t="s">
        <v>180</v>
      </c>
    </row>
    <row r="37297" spans="1:4" ht="14.5" customHeight="1" x14ac:dyDescent="0.35">
      <c r="A37297" s="319"/>
      <c r="B37297" s="315">
        <v>44434.895138973297</v>
      </c>
      <c r="C37297" s="314"/>
      <c r="D37297" s="313" t="s">
        <v>180</v>
      </c>
    </row>
    <row r="37298" spans="1:4" ht="14.5" customHeight="1" x14ac:dyDescent="0.35">
      <c r="A37298" s="319"/>
      <c r="B37298" s="315">
        <v>44434.895833417744</v>
      </c>
      <c r="C37298" s="314"/>
      <c r="D37298" s="313" t="s">
        <v>180</v>
      </c>
    </row>
    <row r="37299" spans="1:4" ht="14.5" customHeight="1" x14ac:dyDescent="0.35">
      <c r="A37299" s="319"/>
      <c r="B37299" s="315">
        <v>44434.896527862191</v>
      </c>
      <c r="C37299" s="314"/>
      <c r="D37299" s="313" t="s">
        <v>180</v>
      </c>
    </row>
    <row r="37300" spans="1:4" ht="14.5" customHeight="1" x14ac:dyDescent="0.35">
      <c r="A37300" s="319"/>
      <c r="B37300" s="315">
        <v>44434.897222306638</v>
      </c>
      <c r="C37300" s="314"/>
      <c r="D37300" s="313" t="s">
        <v>180</v>
      </c>
    </row>
    <row r="37301" spans="1:4" ht="14.5" customHeight="1" x14ac:dyDescent="0.35">
      <c r="A37301" s="319"/>
      <c r="B37301" s="315">
        <v>44434.897916751084</v>
      </c>
      <c r="C37301" s="314"/>
      <c r="D37301" s="313" t="s">
        <v>180</v>
      </c>
    </row>
    <row r="37302" spans="1:4" ht="14.5" customHeight="1" x14ac:dyDescent="0.35">
      <c r="A37302" s="319"/>
      <c r="B37302" s="315">
        <v>44434.898611195531</v>
      </c>
      <c r="C37302" s="314"/>
      <c r="D37302" s="313" t="s">
        <v>180</v>
      </c>
    </row>
    <row r="37303" spans="1:4" ht="14.5" customHeight="1" x14ac:dyDescent="0.35">
      <c r="A37303" s="319"/>
      <c r="B37303" s="315">
        <v>44434.899305639978</v>
      </c>
      <c r="C37303" s="314"/>
      <c r="D37303" s="313" t="s">
        <v>180</v>
      </c>
    </row>
    <row r="37304" spans="1:4" ht="14.5" customHeight="1" x14ac:dyDescent="0.35">
      <c r="A37304" s="319"/>
      <c r="B37304" s="315">
        <v>44434.900000084424</v>
      </c>
      <c r="C37304" s="314"/>
      <c r="D37304" s="313" t="s">
        <v>180</v>
      </c>
    </row>
    <row r="37305" spans="1:4" ht="14.5" customHeight="1" x14ac:dyDescent="0.35">
      <c r="A37305" s="319"/>
      <c r="B37305" s="315">
        <v>44434.900694528871</v>
      </c>
      <c r="C37305" s="314"/>
      <c r="D37305" s="313" t="s">
        <v>180</v>
      </c>
    </row>
    <row r="37306" spans="1:4" ht="14.5" customHeight="1" x14ac:dyDescent="0.35">
      <c r="A37306" s="319"/>
      <c r="B37306" s="315">
        <v>44434.901388973318</v>
      </c>
      <c r="C37306" s="314"/>
      <c r="D37306" s="313" t="s">
        <v>180</v>
      </c>
    </row>
    <row r="37307" spans="1:4" ht="14.5" customHeight="1" x14ac:dyDescent="0.35">
      <c r="A37307" s="319"/>
      <c r="B37307" s="315">
        <v>44434.902083417765</v>
      </c>
      <c r="C37307" s="314"/>
      <c r="D37307" s="313" t="s">
        <v>180</v>
      </c>
    </row>
    <row r="37308" spans="1:4" ht="14.5" customHeight="1" x14ac:dyDescent="0.35">
      <c r="A37308" s="319"/>
      <c r="B37308" s="315">
        <v>44434.902777862211</v>
      </c>
      <c r="C37308" s="314"/>
      <c r="D37308" s="313" t="s">
        <v>180</v>
      </c>
    </row>
    <row r="37309" spans="1:4" ht="14.5" customHeight="1" x14ac:dyDescent="0.35">
      <c r="A37309" s="319"/>
      <c r="B37309" s="315">
        <v>44434.903472306658</v>
      </c>
      <c r="C37309" s="314"/>
      <c r="D37309" s="313" t="s">
        <v>180</v>
      </c>
    </row>
    <row r="37310" spans="1:4" ht="14.5" customHeight="1" x14ac:dyDescent="0.35">
      <c r="A37310" s="319"/>
      <c r="B37310" s="315">
        <v>44434.904166751105</v>
      </c>
      <c r="C37310" s="314"/>
      <c r="D37310" s="313" t="s">
        <v>180</v>
      </c>
    </row>
    <row r="37311" spans="1:4" ht="14.5" customHeight="1" x14ac:dyDescent="0.35">
      <c r="A37311" s="319"/>
      <c r="B37311" s="315">
        <v>44434.904861195551</v>
      </c>
      <c r="C37311" s="314"/>
      <c r="D37311" s="313" t="s">
        <v>180</v>
      </c>
    </row>
    <row r="37312" spans="1:4" ht="14.5" customHeight="1" x14ac:dyDescent="0.35">
      <c r="A37312" s="319"/>
      <c r="B37312" s="315">
        <v>44434.905555639998</v>
      </c>
      <c r="C37312" s="314"/>
      <c r="D37312" s="313" t="s">
        <v>180</v>
      </c>
    </row>
    <row r="37313" spans="1:4" ht="14.5" customHeight="1" x14ac:dyDescent="0.35">
      <c r="A37313" s="319"/>
      <c r="B37313" s="315">
        <v>44434.906250084445</v>
      </c>
      <c r="C37313" s="314"/>
      <c r="D37313" s="313" t="s">
        <v>180</v>
      </c>
    </row>
    <row r="37314" spans="1:4" ht="14.5" customHeight="1" x14ac:dyDescent="0.35">
      <c r="A37314" s="319"/>
      <c r="B37314" s="315">
        <v>44434.906944528891</v>
      </c>
      <c r="C37314" s="314"/>
      <c r="D37314" s="313" t="s">
        <v>180</v>
      </c>
    </row>
    <row r="37315" spans="1:4" ht="14.5" customHeight="1" x14ac:dyDescent="0.35">
      <c r="A37315" s="319"/>
      <c r="B37315" s="315">
        <v>44434.907638973338</v>
      </c>
      <c r="C37315" s="314"/>
      <c r="D37315" s="313" t="s">
        <v>180</v>
      </c>
    </row>
    <row r="37316" spans="1:4" ht="14.5" customHeight="1" x14ac:dyDescent="0.35">
      <c r="A37316" s="319"/>
      <c r="B37316" s="315">
        <v>44434.908333417785</v>
      </c>
      <c r="C37316" s="314"/>
      <c r="D37316" s="313" t="s">
        <v>180</v>
      </c>
    </row>
    <row r="37317" spans="1:4" ht="14.5" customHeight="1" x14ac:dyDescent="0.35">
      <c r="A37317" s="319"/>
      <c r="B37317" s="315">
        <v>44434.909027862232</v>
      </c>
      <c r="C37317" s="314"/>
      <c r="D37317" s="313" t="s">
        <v>180</v>
      </c>
    </row>
    <row r="37318" spans="1:4" ht="14.5" customHeight="1" x14ac:dyDescent="0.35">
      <c r="A37318" s="319"/>
      <c r="B37318" s="315">
        <v>44434.909722306678</v>
      </c>
      <c r="C37318" s="314"/>
      <c r="D37318" s="313" t="s">
        <v>180</v>
      </c>
    </row>
    <row r="37319" spans="1:4" ht="14.5" customHeight="1" x14ac:dyDescent="0.35">
      <c r="A37319" s="319"/>
      <c r="B37319" s="315">
        <v>44434.910416751125</v>
      </c>
      <c r="C37319" s="314"/>
      <c r="D37319" s="313" t="s">
        <v>180</v>
      </c>
    </row>
    <row r="37320" spans="1:4" ht="14.5" customHeight="1" x14ac:dyDescent="0.35">
      <c r="A37320" s="319"/>
      <c r="B37320" s="315">
        <v>44434.911111195572</v>
      </c>
      <c r="C37320" s="314"/>
      <c r="D37320" s="313" t="s">
        <v>180</v>
      </c>
    </row>
    <row r="37321" spans="1:4" ht="14.5" customHeight="1" x14ac:dyDescent="0.35">
      <c r="A37321" s="319"/>
      <c r="B37321" s="315">
        <v>44434.911805640018</v>
      </c>
      <c r="C37321" s="314"/>
      <c r="D37321" s="313" t="s">
        <v>180</v>
      </c>
    </row>
    <row r="37322" spans="1:4" ht="14.5" customHeight="1" x14ac:dyDescent="0.35">
      <c r="A37322" s="319"/>
      <c r="B37322" s="315">
        <v>44434.912500084465</v>
      </c>
      <c r="C37322" s="314"/>
      <c r="D37322" s="313" t="s">
        <v>180</v>
      </c>
    </row>
    <row r="37323" spans="1:4" ht="14.5" customHeight="1" x14ac:dyDescent="0.35">
      <c r="A37323" s="319"/>
      <c r="B37323" s="315">
        <v>44434.913194528912</v>
      </c>
      <c r="C37323" s="314"/>
      <c r="D37323" s="313" t="s">
        <v>180</v>
      </c>
    </row>
    <row r="37324" spans="1:4" ht="14.5" customHeight="1" x14ac:dyDescent="0.35">
      <c r="A37324" s="319"/>
      <c r="B37324" s="315">
        <v>44434.913888973359</v>
      </c>
      <c r="C37324" s="314"/>
      <c r="D37324" s="313" t="s">
        <v>180</v>
      </c>
    </row>
    <row r="37325" spans="1:4" ht="14.5" customHeight="1" x14ac:dyDescent="0.35">
      <c r="A37325" s="319"/>
      <c r="B37325" s="315">
        <v>44434.914583417805</v>
      </c>
      <c r="C37325" s="314"/>
      <c r="D37325" s="313" t="s">
        <v>180</v>
      </c>
    </row>
    <row r="37326" spans="1:4" ht="14.5" customHeight="1" x14ac:dyDescent="0.35">
      <c r="A37326" s="319"/>
      <c r="B37326" s="315">
        <v>44434.915277862252</v>
      </c>
      <c r="C37326" s="314"/>
      <c r="D37326" s="313" t="s">
        <v>180</v>
      </c>
    </row>
    <row r="37327" spans="1:4" ht="14.5" customHeight="1" x14ac:dyDescent="0.35">
      <c r="A37327" s="319"/>
      <c r="B37327" s="315">
        <v>44434.915972306699</v>
      </c>
      <c r="C37327" s="314"/>
      <c r="D37327" s="313" t="s">
        <v>180</v>
      </c>
    </row>
    <row r="37328" spans="1:4" ht="14.5" customHeight="1" x14ac:dyDescent="0.35">
      <c r="A37328" s="319"/>
      <c r="B37328" s="315">
        <v>44434.916666751145</v>
      </c>
      <c r="C37328" s="314"/>
      <c r="D37328" s="313" t="s">
        <v>180</v>
      </c>
    </row>
    <row r="37329" spans="1:4" ht="14.5" customHeight="1" x14ac:dyDescent="0.35">
      <c r="A37329" s="319"/>
      <c r="B37329" s="315">
        <v>44434.917361195592</v>
      </c>
      <c r="C37329" s="314"/>
      <c r="D37329" s="313" t="s">
        <v>180</v>
      </c>
    </row>
    <row r="37330" spans="1:4" ht="14.5" customHeight="1" x14ac:dyDescent="0.35">
      <c r="A37330" s="319"/>
      <c r="B37330" s="315">
        <v>44434.918055640039</v>
      </c>
      <c r="C37330" s="314"/>
      <c r="D37330" s="313" t="s">
        <v>180</v>
      </c>
    </row>
    <row r="37331" spans="1:4" ht="14.5" customHeight="1" x14ac:dyDescent="0.35">
      <c r="A37331" s="319"/>
      <c r="B37331" s="315">
        <v>44434.918750084486</v>
      </c>
      <c r="C37331" s="314"/>
      <c r="D37331" s="313" t="s">
        <v>180</v>
      </c>
    </row>
    <row r="37332" spans="1:4" ht="14.5" customHeight="1" x14ac:dyDescent="0.35">
      <c r="A37332" s="319"/>
      <c r="B37332" s="315">
        <v>44434.919444528932</v>
      </c>
      <c r="C37332" s="314"/>
      <c r="D37332" s="313" t="s">
        <v>180</v>
      </c>
    </row>
    <row r="37333" spans="1:4" ht="14.5" customHeight="1" x14ac:dyDescent="0.35">
      <c r="A37333" s="319"/>
      <c r="B37333" s="315">
        <v>44434.920138973379</v>
      </c>
      <c r="C37333" s="314"/>
      <c r="D37333" s="313" t="s">
        <v>180</v>
      </c>
    </row>
    <row r="37334" spans="1:4" ht="14.5" customHeight="1" x14ac:dyDescent="0.35">
      <c r="A37334" s="319"/>
      <c r="B37334" s="315">
        <v>44434.920833417826</v>
      </c>
      <c r="C37334" s="314"/>
      <c r="D37334" s="313" t="s">
        <v>180</v>
      </c>
    </row>
    <row r="37335" spans="1:4" ht="14.5" customHeight="1" x14ac:dyDescent="0.35">
      <c r="A37335" s="319"/>
      <c r="B37335" s="315">
        <v>44434.921527862272</v>
      </c>
      <c r="C37335" s="314"/>
      <c r="D37335" s="313" t="s">
        <v>180</v>
      </c>
    </row>
    <row r="37336" spans="1:4" ht="14.5" customHeight="1" x14ac:dyDescent="0.35">
      <c r="A37336" s="319"/>
      <c r="B37336" s="315">
        <v>44434.922222306719</v>
      </c>
      <c r="C37336" s="314"/>
      <c r="D37336" s="313" t="s">
        <v>180</v>
      </c>
    </row>
    <row r="37337" spans="1:4" ht="14.5" customHeight="1" x14ac:dyDescent="0.35">
      <c r="A37337" s="319"/>
      <c r="B37337" s="315">
        <v>44434.922916751166</v>
      </c>
      <c r="C37337" s="314"/>
      <c r="D37337" s="313" t="s">
        <v>180</v>
      </c>
    </row>
    <row r="37338" spans="1:4" ht="14.5" customHeight="1" x14ac:dyDescent="0.35">
      <c r="A37338" s="319"/>
      <c r="B37338" s="315">
        <v>44434.923611195612</v>
      </c>
      <c r="C37338" s="314"/>
      <c r="D37338" s="313" t="s">
        <v>180</v>
      </c>
    </row>
    <row r="37339" spans="1:4" ht="14.5" customHeight="1" x14ac:dyDescent="0.35">
      <c r="A37339" s="319"/>
      <c r="B37339" s="315">
        <v>44434.924305640059</v>
      </c>
      <c r="C37339" s="314"/>
      <c r="D37339" s="313" t="s">
        <v>180</v>
      </c>
    </row>
    <row r="37340" spans="1:4" ht="14.5" customHeight="1" x14ac:dyDescent="0.35">
      <c r="A37340" s="319"/>
      <c r="B37340" s="315">
        <v>44434.925000084506</v>
      </c>
      <c r="C37340" s="314"/>
      <c r="D37340" s="313" t="s">
        <v>180</v>
      </c>
    </row>
    <row r="37341" spans="1:4" ht="14.5" customHeight="1" x14ac:dyDescent="0.35">
      <c r="A37341" s="319"/>
      <c r="B37341" s="315">
        <v>44434.925694528953</v>
      </c>
      <c r="C37341" s="314"/>
      <c r="D37341" s="313" t="s">
        <v>180</v>
      </c>
    </row>
    <row r="37342" spans="1:4" ht="14.5" customHeight="1" x14ac:dyDescent="0.35">
      <c r="A37342" s="319"/>
      <c r="B37342" s="315">
        <v>44434.926388973399</v>
      </c>
      <c r="C37342" s="314"/>
      <c r="D37342" s="313" t="s">
        <v>180</v>
      </c>
    </row>
    <row r="37343" spans="1:4" ht="14.5" customHeight="1" x14ac:dyDescent="0.35">
      <c r="A37343" s="319"/>
      <c r="B37343" s="315">
        <v>44434.927083417846</v>
      </c>
      <c r="C37343" s="314"/>
      <c r="D37343" s="313" t="s">
        <v>180</v>
      </c>
    </row>
    <row r="37344" spans="1:4" ht="14.5" customHeight="1" x14ac:dyDescent="0.35">
      <c r="A37344" s="319"/>
      <c r="B37344" s="315">
        <v>44434.927777862293</v>
      </c>
      <c r="C37344" s="314"/>
      <c r="D37344" s="313" t="s">
        <v>180</v>
      </c>
    </row>
    <row r="37345" spans="1:4" ht="14.5" customHeight="1" x14ac:dyDescent="0.35">
      <c r="A37345" s="319"/>
      <c r="B37345" s="315">
        <v>44434.928472306739</v>
      </c>
      <c r="C37345" s="314"/>
      <c r="D37345" s="313" t="s">
        <v>180</v>
      </c>
    </row>
    <row r="37346" spans="1:4" ht="14.5" customHeight="1" x14ac:dyDescent="0.35">
      <c r="A37346" s="319"/>
      <c r="B37346" s="315">
        <v>44434.929166751186</v>
      </c>
      <c r="C37346" s="314"/>
      <c r="D37346" s="313" t="s">
        <v>180</v>
      </c>
    </row>
    <row r="37347" spans="1:4" ht="14.5" customHeight="1" x14ac:dyDescent="0.35">
      <c r="A37347" s="319"/>
      <c r="B37347" s="315">
        <v>44434.929861195633</v>
      </c>
      <c r="C37347" s="314"/>
      <c r="D37347" s="313" t="s">
        <v>180</v>
      </c>
    </row>
    <row r="37348" spans="1:4" ht="14.5" customHeight="1" x14ac:dyDescent="0.35">
      <c r="A37348" s="319"/>
      <c r="B37348" s="315">
        <v>44434.93055564008</v>
      </c>
      <c r="C37348" s="314"/>
      <c r="D37348" s="313" t="s">
        <v>180</v>
      </c>
    </row>
    <row r="37349" spans="1:4" ht="14.5" customHeight="1" x14ac:dyDescent="0.35">
      <c r="A37349" s="319"/>
      <c r="B37349" s="315">
        <v>44434.931250084526</v>
      </c>
      <c r="C37349" s="314"/>
      <c r="D37349" s="313" t="s">
        <v>180</v>
      </c>
    </row>
    <row r="37350" spans="1:4" ht="14.5" customHeight="1" x14ac:dyDescent="0.35">
      <c r="A37350" s="319"/>
      <c r="B37350" s="315">
        <v>44434.931944528973</v>
      </c>
      <c r="C37350" s="314"/>
      <c r="D37350" s="313" t="s">
        <v>180</v>
      </c>
    </row>
    <row r="37351" spans="1:4" ht="14.5" customHeight="1" x14ac:dyDescent="0.35">
      <c r="A37351" s="319"/>
      <c r="B37351" s="315">
        <v>44434.93263897342</v>
      </c>
      <c r="C37351" s="314"/>
      <c r="D37351" s="313" t="s">
        <v>180</v>
      </c>
    </row>
    <row r="37352" spans="1:4" ht="14.5" customHeight="1" x14ac:dyDescent="0.35">
      <c r="A37352" s="319"/>
      <c r="B37352" s="315">
        <v>44434.933333417866</v>
      </c>
      <c r="C37352" s="314"/>
      <c r="D37352" s="313" t="s">
        <v>180</v>
      </c>
    </row>
    <row r="37353" spans="1:4" ht="14.5" customHeight="1" x14ac:dyDescent="0.35">
      <c r="A37353" s="319"/>
      <c r="B37353" s="315">
        <v>44434.934027862313</v>
      </c>
      <c r="C37353" s="314"/>
      <c r="D37353" s="313" t="s">
        <v>180</v>
      </c>
    </row>
    <row r="37354" spans="1:4" ht="14.5" customHeight="1" x14ac:dyDescent="0.35">
      <c r="A37354" s="319"/>
      <c r="B37354" s="315">
        <v>44434.93472230676</v>
      </c>
      <c r="C37354" s="314"/>
      <c r="D37354" s="313" t="s">
        <v>180</v>
      </c>
    </row>
    <row r="37355" spans="1:4" ht="14.5" customHeight="1" x14ac:dyDescent="0.35">
      <c r="A37355" s="319"/>
      <c r="B37355" s="315">
        <v>44434.935416751207</v>
      </c>
      <c r="C37355" s="314"/>
      <c r="D37355" s="313" t="s">
        <v>180</v>
      </c>
    </row>
    <row r="37356" spans="1:4" ht="14.5" customHeight="1" x14ac:dyDescent="0.35">
      <c r="A37356" s="319"/>
      <c r="B37356" s="315">
        <v>44434.936111195653</v>
      </c>
      <c r="C37356" s="314"/>
      <c r="D37356" s="313" t="s">
        <v>180</v>
      </c>
    </row>
    <row r="37357" spans="1:4" ht="14.5" customHeight="1" x14ac:dyDescent="0.35">
      <c r="A37357" s="319"/>
      <c r="B37357" s="315">
        <v>44434.9368056401</v>
      </c>
      <c r="C37357" s="314"/>
      <c r="D37357" s="313" t="s">
        <v>180</v>
      </c>
    </row>
    <row r="37358" spans="1:4" ht="14.5" customHeight="1" x14ac:dyDescent="0.35">
      <c r="A37358" s="319"/>
      <c r="B37358" s="315">
        <v>44434.937500084547</v>
      </c>
      <c r="C37358" s="314"/>
      <c r="D37358" s="313" t="s">
        <v>180</v>
      </c>
    </row>
    <row r="37359" spans="1:4" ht="14.5" customHeight="1" x14ac:dyDescent="0.35">
      <c r="A37359" s="319"/>
      <c r="B37359" s="315">
        <v>44434.938194528993</v>
      </c>
      <c r="C37359" s="314"/>
      <c r="D37359" s="313" t="s">
        <v>180</v>
      </c>
    </row>
    <row r="37360" spans="1:4" ht="14.5" customHeight="1" x14ac:dyDescent="0.35">
      <c r="A37360" s="319"/>
      <c r="B37360" s="315">
        <v>44434.93888897344</v>
      </c>
      <c r="C37360" s="314"/>
      <c r="D37360" s="313" t="s">
        <v>180</v>
      </c>
    </row>
    <row r="37361" spans="1:4" ht="14.5" customHeight="1" x14ac:dyDescent="0.35">
      <c r="A37361" s="319"/>
      <c r="B37361" s="315">
        <v>44434.939583417887</v>
      </c>
      <c r="C37361" s="314"/>
      <c r="D37361" s="313" t="s">
        <v>180</v>
      </c>
    </row>
    <row r="37362" spans="1:4" ht="14.5" customHeight="1" x14ac:dyDescent="0.35">
      <c r="A37362" s="319"/>
      <c r="B37362" s="315">
        <v>44434.940277862333</v>
      </c>
      <c r="C37362" s="314"/>
      <c r="D37362" s="313" t="s">
        <v>180</v>
      </c>
    </row>
    <row r="37363" spans="1:4" ht="14.5" customHeight="1" x14ac:dyDescent="0.35">
      <c r="A37363" s="319"/>
      <c r="B37363" s="315">
        <v>44434.94097230678</v>
      </c>
      <c r="C37363" s="314"/>
      <c r="D37363" s="313" t="s">
        <v>180</v>
      </c>
    </row>
    <row r="37364" spans="1:4" ht="14.5" customHeight="1" x14ac:dyDescent="0.35">
      <c r="A37364" s="319"/>
      <c r="B37364" s="315">
        <v>44434.941666751227</v>
      </c>
      <c r="C37364" s="314"/>
      <c r="D37364" s="313" t="s">
        <v>180</v>
      </c>
    </row>
    <row r="37365" spans="1:4" ht="14.5" customHeight="1" x14ac:dyDescent="0.35">
      <c r="A37365" s="319"/>
      <c r="B37365" s="315">
        <v>44434.942361195674</v>
      </c>
      <c r="C37365" s="314"/>
      <c r="D37365" s="313" t="s">
        <v>180</v>
      </c>
    </row>
    <row r="37366" spans="1:4" ht="14.5" customHeight="1" x14ac:dyDescent="0.35">
      <c r="A37366" s="319"/>
      <c r="B37366" s="315">
        <v>44434.94305564012</v>
      </c>
      <c r="C37366" s="314"/>
      <c r="D37366" s="313" t="s">
        <v>180</v>
      </c>
    </row>
    <row r="37367" spans="1:4" ht="14.5" customHeight="1" x14ac:dyDescent="0.35">
      <c r="A37367" s="319"/>
      <c r="B37367" s="315">
        <v>44434.943750084567</v>
      </c>
      <c r="C37367" s="314"/>
      <c r="D37367" s="313" t="s">
        <v>180</v>
      </c>
    </row>
    <row r="37368" spans="1:4" ht="14.5" customHeight="1" x14ac:dyDescent="0.35">
      <c r="A37368" s="319"/>
      <c r="B37368" s="315">
        <v>44434.944444529014</v>
      </c>
      <c r="C37368" s="314"/>
      <c r="D37368" s="313" t="s">
        <v>180</v>
      </c>
    </row>
    <row r="37369" spans="1:4" ht="14.5" customHeight="1" x14ac:dyDescent="0.35">
      <c r="A37369" s="319"/>
      <c r="B37369" s="315">
        <v>44434.94513897346</v>
      </c>
      <c r="C37369" s="314"/>
      <c r="D37369" s="313" t="s">
        <v>180</v>
      </c>
    </row>
    <row r="37370" spans="1:4" ht="14.5" customHeight="1" x14ac:dyDescent="0.35">
      <c r="A37370" s="319"/>
      <c r="B37370" s="315">
        <v>44434.945833417907</v>
      </c>
      <c r="C37370" s="314"/>
      <c r="D37370" s="313" t="s">
        <v>180</v>
      </c>
    </row>
    <row r="37371" spans="1:4" ht="14.5" customHeight="1" x14ac:dyDescent="0.35">
      <c r="A37371" s="319"/>
      <c r="B37371" s="315">
        <v>44434.946527862354</v>
      </c>
      <c r="C37371" s="314"/>
      <c r="D37371" s="313" t="s">
        <v>180</v>
      </c>
    </row>
    <row r="37372" spans="1:4" ht="14.5" customHeight="1" x14ac:dyDescent="0.35">
      <c r="A37372" s="319"/>
      <c r="B37372" s="315">
        <v>44434.947222306801</v>
      </c>
      <c r="C37372" s="314"/>
      <c r="D37372" s="313" t="s">
        <v>180</v>
      </c>
    </row>
    <row r="37373" spans="1:4" ht="14.5" customHeight="1" x14ac:dyDescent="0.35">
      <c r="A37373" s="319"/>
      <c r="B37373" s="315">
        <v>44434.947916751247</v>
      </c>
      <c r="C37373" s="314"/>
      <c r="D37373" s="313" t="s">
        <v>180</v>
      </c>
    </row>
    <row r="37374" spans="1:4" ht="14.5" customHeight="1" x14ac:dyDescent="0.35">
      <c r="A37374" s="319"/>
      <c r="B37374" s="315">
        <v>44434.948611195694</v>
      </c>
      <c r="C37374" s="314"/>
      <c r="D37374" s="313" t="s">
        <v>180</v>
      </c>
    </row>
    <row r="37375" spans="1:4" ht="14.5" customHeight="1" x14ac:dyDescent="0.35">
      <c r="A37375" s="319"/>
      <c r="B37375" s="315">
        <v>44434.949305640141</v>
      </c>
      <c r="C37375" s="314"/>
      <c r="D37375" s="313" t="s">
        <v>180</v>
      </c>
    </row>
    <row r="37376" spans="1:4" ht="14.5" customHeight="1" x14ac:dyDescent="0.35">
      <c r="A37376" s="319"/>
      <c r="B37376" s="315">
        <v>44434.950000084587</v>
      </c>
      <c r="C37376" s="314"/>
      <c r="D37376" s="313" t="s">
        <v>180</v>
      </c>
    </row>
    <row r="37377" spans="1:4" ht="14.5" customHeight="1" x14ac:dyDescent="0.35">
      <c r="A37377" s="319"/>
      <c r="B37377" s="315">
        <v>44434.950694529034</v>
      </c>
      <c r="C37377" s="314"/>
      <c r="D37377" s="313" t="s">
        <v>180</v>
      </c>
    </row>
    <row r="37378" spans="1:4" ht="14.5" customHeight="1" x14ac:dyDescent="0.35">
      <c r="A37378" s="319"/>
      <c r="B37378" s="315">
        <v>44434.951388973481</v>
      </c>
      <c r="C37378" s="314"/>
      <c r="D37378" s="313" t="s">
        <v>180</v>
      </c>
    </row>
    <row r="37379" spans="1:4" ht="14.5" customHeight="1" x14ac:dyDescent="0.35">
      <c r="A37379" s="319"/>
      <c r="B37379" s="315">
        <v>44434.952083417927</v>
      </c>
      <c r="C37379" s="314"/>
      <c r="D37379" s="313" t="s">
        <v>180</v>
      </c>
    </row>
    <row r="37380" spans="1:4" ht="14.5" customHeight="1" x14ac:dyDescent="0.35">
      <c r="A37380" s="319"/>
      <c r="B37380" s="315">
        <v>44434.952777862374</v>
      </c>
      <c r="C37380" s="314"/>
      <c r="D37380" s="313" t="s">
        <v>180</v>
      </c>
    </row>
    <row r="37381" spans="1:4" ht="14.5" customHeight="1" x14ac:dyDescent="0.35">
      <c r="A37381" s="319"/>
      <c r="B37381" s="315">
        <v>44434.953472306821</v>
      </c>
      <c r="C37381" s="314"/>
      <c r="D37381" s="313" t="s">
        <v>180</v>
      </c>
    </row>
    <row r="37382" spans="1:4" ht="14.5" customHeight="1" x14ac:dyDescent="0.35">
      <c r="A37382" s="319"/>
      <c r="B37382" s="315">
        <v>44434.954166751268</v>
      </c>
      <c r="C37382" s="314"/>
      <c r="D37382" s="313" t="s">
        <v>180</v>
      </c>
    </row>
    <row r="37383" spans="1:4" ht="14.5" customHeight="1" x14ac:dyDescent="0.35">
      <c r="A37383" s="319"/>
      <c r="B37383" s="315">
        <v>44434.954861195714</v>
      </c>
      <c r="C37383" s="314"/>
      <c r="D37383" s="313" t="s">
        <v>180</v>
      </c>
    </row>
    <row r="37384" spans="1:4" ht="14.5" customHeight="1" x14ac:dyDescent="0.35">
      <c r="A37384" s="319"/>
      <c r="B37384" s="315">
        <v>44434.955555640161</v>
      </c>
      <c r="C37384" s="314"/>
      <c r="D37384" s="313" t="s">
        <v>180</v>
      </c>
    </row>
    <row r="37385" spans="1:4" ht="14.5" customHeight="1" x14ac:dyDescent="0.35">
      <c r="A37385" s="319"/>
      <c r="B37385" s="315">
        <v>44434.956250084608</v>
      </c>
      <c r="C37385" s="314"/>
      <c r="D37385" s="313" t="s">
        <v>180</v>
      </c>
    </row>
    <row r="37386" spans="1:4" ht="14.5" customHeight="1" x14ac:dyDescent="0.35">
      <c r="A37386" s="319"/>
      <c r="B37386" s="315">
        <v>44434.956944529054</v>
      </c>
      <c r="C37386" s="314"/>
      <c r="D37386" s="313" t="s">
        <v>180</v>
      </c>
    </row>
    <row r="37387" spans="1:4" ht="14.5" customHeight="1" x14ac:dyDescent="0.35">
      <c r="A37387" s="319"/>
      <c r="B37387" s="315">
        <v>44434.957638973501</v>
      </c>
      <c r="C37387" s="314"/>
      <c r="D37387" s="313" t="s">
        <v>180</v>
      </c>
    </row>
    <row r="37388" spans="1:4" ht="14.5" customHeight="1" x14ac:dyDescent="0.35">
      <c r="A37388" s="319"/>
      <c r="B37388" s="315">
        <v>44434.958333417948</v>
      </c>
      <c r="C37388" s="314"/>
      <c r="D37388" s="313" t="s">
        <v>180</v>
      </c>
    </row>
    <row r="37389" spans="1:4" ht="14.5" customHeight="1" x14ac:dyDescent="0.35">
      <c r="A37389" s="319"/>
      <c r="B37389" s="315">
        <v>44434.959027862395</v>
      </c>
      <c r="C37389" s="314"/>
      <c r="D37389" s="313" t="s">
        <v>180</v>
      </c>
    </row>
    <row r="37390" spans="1:4" ht="14.5" customHeight="1" x14ac:dyDescent="0.35">
      <c r="A37390" s="319"/>
      <c r="B37390" s="315">
        <v>44434.959722306841</v>
      </c>
      <c r="C37390" s="314"/>
      <c r="D37390" s="313" t="s">
        <v>180</v>
      </c>
    </row>
    <row r="37391" spans="1:4" ht="14.5" customHeight="1" x14ac:dyDescent="0.35">
      <c r="A37391" s="319"/>
      <c r="B37391" s="315">
        <v>44434.960416751288</v>
      </c>
      <c r="C37391" s="314"/>
      <c r="D37391" s="313" t="s">
        <v>180</v>
      </c>
    </row>
    <row r="37392" spans="1:4" ht="14.5" customHeight="1" x14ac:dyDescent="0.35">
      <c r="A37392" s="319"/>
      <c r="B37392" s="315">
        <v>44434.961111195735</v>
      </c>
      <c r="C37392" s="314"/>
      <c r="D37392" s="313" t="s">
        <v>180</v>
      </c>
    </row>
    <row r="37393" spans="1:4" ht="14.5" customHeight="1" x14ac:dyDescent="0.35">
      <c r="A37393" s="319"/>
      <c r="B37393" s="315">
        <v>44434.961805640181</v>
      </c>
      <c r="C37393" s="314"/>
      <c r="D37393" s="313" t="s">
        <v>180</v>
      </c>
    </row>
    <row r="37394" spans="1:4" ht="14.5" customHeight="1" x14ac:dyDescent="0.35">
      <c r="A37394" s="319"/>
      <c r="B37394" s="315">
        <v>44434.962500084628</v>
      </c>
      <c r="C37394" s="314"/>
      <c r="D37394" s="313" t="s">
        <v>180</v>
      </c>
    </row>
    <row r="37395" spans="1:4" ht="14.5" customHeight="1" x14ac:dyDescent="0.35">
      <c r="A37395" s="319"/>
      <c r="B37395" s="315">
        <v>44434.963194529075</v>
      </c>
      <c r="C37395" s="314"/>
      <c r="D37395" s="313" t="s">
        <v>180</v>
      </c>
    </row>
    <row r="37396" spans="1:4" ht="14.5" customHeight="1" x14ac:dyDescent="0.35">
      <c r="A37396" s="319"/>
      <c r="B37396" s="315">
        <v>44434.963888973522</v>
      </c>
      <c r="C37396" s="314"/>
      <c r="D37396" s="313" t="s">
        <v>180</v>
      </c>
    </row>
    <row r="37397" spans="1:4" ht="14.5" customHeight="1" x14ac:dyDescent="0.35">
      <c r="A37397" s="319"/>
      <c r="B37397" s="315">
        <v>44434.964583417968</v>
      </c>
      <c r="C37397" s="314"/>
      <c r="D37397" s="313" t="s">
        <v>180</v>
      </c>
    </row>
    <row r="37398" spans="1:4" ht="14.5" customHeight="1" x14ac:dyDescent="0.35">
      <c r="A37398" s="319"/>
      <c r="B37398" s="315">
        <v>44434.965277862415</v>
      </c>
      <c r="C37398" s="314"/>
      <c r="D37398" s="313" t="s">
        <v>180</v>
      </c>
    </row>
    <row r="37399" spans="1:4" ht="14.5" customHeight="1" x14ac:dyDescent="0.35">
      <c r="A37399" s="319"/>
      <c r="B37399" s="315">
        <v>44434.965972306862</v>
      </c>
      <c r="C37399" s="314"/>
      <c r="D37399" s="313" t="s">
        <v>180</v>
      </c>
    </row>
    <row r="37400" spans="1:4" ht="14.5" customHeight="1" x14ac:dyDescent="0.35">
      <c r="A37400" s="319"/>
      <c r="B37400" s="315">
        <v>44434.966666751308</v>
      </c>
      <c r="C37400" s="314"/>
      <c r="D37400" s="313" t="s">
        <v>180</v>
      </c>
    </row>
    <row r="37401" spans="1:4" ht="14.5" customHeight="1" x14ac:dyDescent="0.35">
      <c r="A37401" s="319"/>
      <c r="B37401" s="315">
        <v>44434.967361195755</v>
      </c>
      <c r="C37401" s="314"/>
      <c r="D37401" s="313" t="s">
        <v>180</v>
      </c>
    </row>
    <row r="37402" spans="1:4" ht="14.5" customHeight="1" x14ac:dyDescent="0.35">
      <c r="A37402" s="319"/>
      <c r="B37402" s="315">
        <v>44434.968055640202</v>
      </c>
      <c r="C37402" s="314"/>
      <c r="D37402" s="313" t="s">
        <v>180</v>
      </c>
    </row>
    <row r="37403" spans="1:4" ht="14.5" customHeight="1" x14ac:dyDescent="0.35">
      <c r="A37403" s="319"/>
      <c r="B37403" s="315">
        <v>44434.968750084648</v>
      </c>
      <c r="C37403" s="314"/>
      <c r="D37403" s="313" t="s">
        <v>180</v>
      </c>
    </row>
    <row r="37404" spans="1:4" ht="14.5" customHeight="1" x14ac:dyDescent="0.35">
      <c r="A37404" s="319"/>
      <c r="B37404" s="315">
        <v>44434.969444529095</v>
      </c>
      <c r="C37404" s="314"/>
      <c r="D37404" s="313" t="s">
        <v>180</v>
      </c>
    </row>
    <row r="37405" spans="1:4" ht="14.5" customHeight="1" x14ac:dyDescent="0.35">
      <c r="A37405" s="319"/>
      <c r="B37405" s="315">
        <v>44434.970138973542</v>
      </c>
      <c r="C37405" s="314"/>
      <c r="D37405" s="313" t="s">
        <v>180</v>
      </c>
    </row>
    <row r="37406" spans="1:4" ht="14.5" customHeight="1" x14ac:dyDescent="0.35">
      <c r="A37406" s="319"/>
      <c r="B37406" s="315">
        <v>44434.970833417989</v>
      </c>
      <c r="C37406" s="314"/>
      <c r="D37406" s="313" t="s">
        <v>180</v>
      </c>
    </row>
    <row r="37407" spans="1:4" ht="14.5" customHeight="1" x14ac:dyDescent="0.35">
      <c r="A37407" s="319"/>
      <c r="B37407" s="315">
        <v>44434.971527862435</v>
      </c>
      <c r="C37407" s="314"/>
      <c r="D37407" s="313" t="s">
        <v>180</v>
      </c>
    </row>
    <row r="37408" spans="1:4" ht="14.5" customHeight="1" x14ac:dyDescent="0.35">
      <c r="A37408" s="319"/>
      <c r="B37408" s="315">
        <v>44434.972222306882</v>
      </c>
      <c r="C37408" s="314"/>
      <c r="D37408" s="313" t="s">
        <v>180</v>
      </c>
    </row>
    <row r="37409" spans="1:4" ht="14.5" customHeight="1" x14ac:dyDescent="0.35">
      <c r="A37409" s="319"/>
      <c r="B37409" s="315">
        <v>44434.972916751329</v>
      </c>
      <c r="C37409" s="314"/>
      <c r="D37409" s="313" t="s">
        <v>180</v>
      </c>
    </row>
    <row r="37410" spans="1:4" ht="14.5" customHeight="1" x14ac:dyDescent="0.35">
      <c r="A37410" s="319"/>
      <c r="B37410" s="315">
        <v>44434.973611195775</v>
      </c>
      <c r="C37410" s="314"/>
      <c r="D37410" s="313" t="s">
        <v>180</v>
      </c>
    </row>
    <row r="37411" spans="1:4" ht="14.5" customHeight="1" x14ac:dyDescent="0.35">
      <c r="A37411" s="319"/>
      <c r="B37411" s="315">
        <v>44434.974305640222</v>
      </c>
      <c r="C37411" s="314"/>
      <c r="D37411" s="313" t="s">
        <v>180</v>
      </c>
    </row>
    <row r="37412" spans="1:4" ht="14.5" customHeight="1" x14ac:dyDescent="0.35">
      <c r="A37412" s="319"/>
      <c r="B37412" s="315">
        <v>44434.975000084669</v>
      </c>
      <c r="C37412" s="314"/>
      <c r="D37412" s="313" t="s">
        <v>180</v>
      </c>
    </row>
    <row r="37413" spans="1:4" ht="14.5" customHeight="1" x14ac:dyDescent="0.35">
      <c r="A37413" s="319"/>
      <c r="B37413" s="315">
        <v>44434.975694529116</v>
      </c>
      <c r="C37413" s="314"/>
      <c r="D37413" s="313" t="s">
        <v>180</v>
      </c>
    </row>
    <row r="37414" spans="1:4" ht="14.5" customHeight="1" x14ac:dyDescent="0.35">
      <c r="A37414" s="319"/>
      <c r="B37414" s="315">
        <v>44434.976388973562</v>
      </c>
      <c r="C37414" s="314"/>
      <c r="D37414" s="313" t="s">
        <v>180</v>
      </c>
    </row>
    <row r="37415" spans="1:4" ht="14.5" customHeight="1" x14ac:dyDescent="0.35">
      <c r="A37415" s="319"/>
      <c r="B37415" s="315">
        <v>44434.977083418009</v>
      </c>
      <c r="C37415" s="314"/>
      <c r="D37415" s="313" t="s">
        <v>180</v>
      </c>
    </row>
    <row r="37416" spans="1:4" ht="14.5" customHeight="1" x14ac:dyDescent="0.35">
      <c r="A37416" s="319"/>
      <c r="B37416" s="315">
        <v>44434.977777862456</v>
      </c>
      <c r="C37416" s="314"/>
      <c r="D37416" s="313" t="s">
        <v>180</v>
      </c>
    </row>
    <row r="37417" spans="1:4" ht="14.5" customHeight="1" x14ac:dyDescent="0.35">
      <c r="A37417" s="319"/>
      <c r="B37417" s="315">
        <v>44434.978472306902</v>
      </c>
      <c r="C37417" s="314"/>
      <c r="D37417" s="313" t="s">
        <v>180</v>
      </c>
    </row>
    <row r="37418" spans="1:4" ht="14.5" customHeight="1" x14ac:dyDescent="0.35">
      <c r="A37418" s="319"/>
      <c r="B37418" s="315">
        <v>44434.979166751349</v>
      </c>
      <c r="C37418" s="314"/>
      <c r="D37418" s="313" t="s">
        <v>180</v>
      </c>
    </row>
    <row r="37419" spans="1:4" ht="14.5" customHeight="1" x14ac:dyDescent="0.35">
      <c r="A37419" s="319"/>
      <c r="B37419" s="315">
        <v>44434.979861195796</v>
      </c>
      <c r="C37419" s="314"/>
      <c r="D37419" s="313" t="s">
        <v>180</v>
      </c>
    </row>
    <row r="37420" spans="1:4" ht="14.5" customHeight="1" x14ac:dyDescent="0.35">
      <c r="A37420" s="319"/>
      <c r="B37420" s="315">
        <v>44434.980555640243</v>
      </c>
      <c r="C37420" s="314"/>
      <c r="D37420" s="313" t="s">
        <v>180</v>
      </c>
    </row>
    <row r="37421" spans="1:4" ht="14.5" customHeight="1" x14ac:dyDescent="0.35">
      <c r="A37421" s="319"/>
      <c r="B37421" s="315">
        <v>44434.981250084689</v>
      </c>
      <c r="C37421" s="314"/>
      <c r="D37421" s="313" t="s">
        <v>180</v>
      </c>
    </row>
    <row r="37422" spans="1:4" ht="14.5" customHeight="1" x14ac:dyDescent="0.35">
      <c r="A37422" s="319"/>
      <c r="B37422" s="315">
        <v>44434.981944529136</v>
      </c>
      <c r="C37422" s="314"/>
      <c r="D37422" s="313" t="s">
        <v>180</v>
      </c>
    </row>
    <row r="37423" spans="1:4" ht="14.5" customHeight="1" x14ac:dyDescent="0.35">
      <c r="A37423" s="319"/>
      <c r="B37423" s="315">
        <v>44434.982638973583</v>
      </c>
      <c r="C37423" s="314"/>
      <c r="D37423" s="313" t="s">
        <v>180</v>
      </c>
    </row>
    <row r="37424" spans="1:4" ht="14.5" customHeight="1" x14ac:dyDescent="0.35">
      <c r="A37424" s="319"/>
      <c r="B37424" s="315">
        <v>44434.983333418029</v>
      </c>
      <c r="C37424" s="314"/>
      <c r="D37424" s="313" t="s">
        <v>180</v>
      </c>
    </row>
    <row r="37425" spans="1:4" ht="14.5" customHeight="1" x14ac:dyDescent="0.35">
      <c r="A37425" s="319"/>
      <c r="B37425" s="315">
        <v>44434.984027862476</v>
      </c>
      <c r="C37425" s="314"/>
      <c r="D37425" s="313" t="s">
        <v>180</v>
      </c>
    </row>
    <row r="37426" spans="1:4" ht="14.5" customHeight="1" x14ac:dyDescent="0.35">
      <c r="A37426" s="319"/>
      <c r="B37426" s="315">
        <v>44434.984722306923</v>
      </c>
      <c r="C37426" s="314"/>
      <c r="D37426" s="313" t="s">
        <v>180</v>
      </c>
    </row>
    <row r="37427" spans="1:4" ht="14.5" customHeight="1" x14ac:dyDescent="0.35">
      <c r="A37427" s="319"/>
      <c r="B37427" s="315">
        <v>44434.985416751369</v>
      </c>
      <c r="C37427" s="314"/>
      <c r="D37427" s="313" t="s">
        <v>180</v>
      </c>
    </row>
    <row r="37428" spans="1:4" ht="14.5" customHeight="1" x14ac:dyDescent="0.35">
      <c r="A37428" s="319"/>
      <c r="B37428" s="315">
        <v>44434.986111195816</v>
      </c>
      <c r="C37428" s="314"/>
      <c r="D37428" s="313" t="s">
        <v>180</v>
      </c>
    </row>
    <row r="37429" spans="1:4" ht="14.5" customHeight="1" x14ac:dyDescent="0.35">
      <c r="A37429" s="319"/>
      <c r="B37429" s="315">
        <v>44434.986805640263</v>
      </c>
      <c r="C37429" s="314"/>
      <c r="D37429" s="313" t="s">
        <v>180</v>
      </c>
    </row>
    <row r="37430" spans="1:4" ht="14.5" customHeight="1" x14ac:dyDescent="0.35">
      <c r="A37430" s="319"/>
      <c r="B37430" s="315">
        <v>44434.98750008471</v>
      </c>
      <c r="C37430" s="314"/>
      <c r="D37430" s="313" t="s">
        <v>180</v>
      </c>
    </row>
    <row r="37431" spans="1:4" ht="14.5" customHeight="1" x14ac:dyDescent="0.35">
      <c r="A37431" s="319"/>
      <c r="B37431" s="315">
        <v>44434.988194529156</v>
      </c>
      <c r="C37431" s="314"/>
      <c r="D37431" s="313" t="s">
        <v>180</v>
      </c>
    </row>
    <row r="37432" spans="1:4" ht="14.5" customHeight="1" x14ac:dyDescent="0.35">
      <c r="A37432" s="319"/>
      <c r="B37432" s="315">
        <v>44434.988888973603</v>
      </c>
      <c r="C37432" s="314"/>
      <c r="D37432" s="313" t="s">
        <v>180</v>
      </c>
    </row>
    <row r="37433" spans="1:4" ht="14.5" customHeight="1" x14ac:dyDescent="0.35">
      <c r="A37433" s="319"/>
      <c r="B37433" s="315">
        <v>44434.98958341805</v>
      </c>
      <c r="C37433" s="314"/>
      <c r="D37433" s="313" t="s">
        <v>180</v>
      </c>
    </row>
    <row r="37434" spans="1:4" ht="14.5" customHeight="1" x14ac:dyDescent="0.35">
      <c r="A37434" s="319"/>
      <c r="B37434" s="315">
        <v>44434.990277862496</v>
      </c>
      <c r="C37434" s="314"/>
      <c r="D37434" s="313" t="s">
        <v>180</v>
      </c>
    </row>
    <row r="37435" spans="1:4" ht="14.5" customHeight="1" x14ac:dyDescent="0.35">
      <c r="A37435" s="319"/>
      <c r="B37435" s="315">
        <v>44434.990972306943</v>
      </c>
      <c r="C37435" s="314"/>
      <c r="D37435" s="313" t="s">
        <v>180</v>
      </c>
    </row>
    <row r="37436" spans="1:4" ht="14.5" customHeight="1" x14ac:dyDescent="0.35">
      <c r="A37436" s="319"/>
      <c r="B37436" s="315">
        <v>44434.99166675139</v>
      </c>
      <c r="C37436" s="314"/>
      <c r="D37436" s="313" t="s">
        <v>180</v>
      </c>
    </row>
    <row r="37437" spans="1:4" ht="14.5" customHeight="1" x14ac:dyDescent="0.35">
      <c r="A37437" s="319"/>
      <c r="B37437" s="315">
        <v>44434.992361195837</v>
      </c>
      <c r="C37437" s="314"/>
      <c r="D37437" s="313" t="s">
        <v>180</v>
      </c>
    </row>
    <row r="37438" spans="1:4" ht="14.5" customHeight="1" x14ac:dyDescent="0.35">
      <c r="A37438" s="319"/>
      <c r="B37438" s="315">
        <v>44434.993055640283</v>
      </c>
      <c r="C37438" s="314"/>
      <c r="D37438" s="313" t="s">
        <v>180</v>
      </c>
    </row>
    <row r="37439" spans="1:4" ht="14.5" customHeight="1" x14ac:dyDescent="0.35">
      <c r="A37439" s="319"/>
      <c r="B37439" s="315">
        <v>44434.99375008473</v>
      </c>
      <c r="C37439" s="314"/>
      <c r="D37439" s="313" t="s">
        <v>180</v>
      </c>
    </row>
    <row r="37440" spans="1:4" ht="14.5" customHeight="1" x14ac:dyDescent="0.35">
      <c r="A37440" s="319"/>
      <c r="B37440" s="315">
        <v>44434.994444529177</v>
      </c>
      <c r="C37440" s="314"/>
      <c r="D37440" s="313" t="s">
        <v>180</v>
      </c>
    </row>
    <row r="37441" spans="1:4" ht="14.5" customHeight="1" x14ac:dyDescent="0.35">
      <c r="A37441" s="319"/>
      <c r="B37441" s="315">
        <v>44434.995138973623</v>
      </c>
      <c r="C37441" s="314"/>
      <c r="D37441" s="313" t="s">
        <v>180</v>
      </c>
    </row>
    <row r="37442" spans="1:4" ht="14.5" customHeight="1" x14ac:dyDescent="0.35">
      <c r="A37442" s="319"/>
      <c r="B37442" s="315">
        <v>44434.99583341807</v>
      </c>
      <c r="C37442" s="314"/>
      <c r="D37442" s="313" t="s">
        <v>180</v>
      </c>
    </row>
    <row r="37443" spans="1:4" ht="14.5" customHeight="1" x14ac:dyDescent="0.35">
      <c r="A37443" s="319"/>
      <c r="B37443" s="315">
        <v>44434.996527862517</v>
      </c>
      <c r="C37443" s="314"/>
      <c r="D37443" s="313" t="s">
        <v>180</v>
      </c>
    </row>
    <row r="37444" spans="1:4" ht="14.5" customHeight="1" x14ac:dyDescent="0.35">
      <c r="A37444" s="319"/>
      <c r="B37444" s="315">
        <v>44434.997222306964</v>
      </c>
      <c r="C37444" s="314"/>
      <c r="D37444" s="313" t="s">
        <v>180</v>
      </c>
    </row>
    <row r="37445" spans="1:4" ht="14.5" customHeight="1" x14ac:dyDescent="0.35">
      <c r="A37445" s="319"/>
      <c r="B37445" s="315">
        <v>44434.99791675141</v>
      </c>
      <c r="C37445" s="314"/>
      <c r="D37445" s="313" t="s">
        <v>180</v>
      </c>
    </row>
    <row r="37446" spans="1:4" ht="14.5" customHeight="1" x14ac:dyDescent="0.35">
      <c r="A37446" s="319"/>
      <c r="B37446" s="315">
        <v>44434.998611195857</v>
      </c>
      <c r="C37446" s="314"/>
      <c r="D37446" s="313" t="s">
        <v>180</v>
      </c>
    </row>
    <row r="37447" spans="1:4" ht="14.5" customHeight="1" x14ac:dyDescent="0.35">
      <c r="A37447" s="319"/>
      <c r="B37447" s="315">
        <v>44434.999305640304</v>
      </c>
      <c r="C37447" s="314"/>
      <c r="D37447" s="313" t="s">
        <v>180</v>
      </c>
    </row>
    <row r="37448" spans="1:4" ht="14.5" customHeight="1" x14ac:dyDescent="0.35">
      <c r="A37448" s="319"/>
      <c r="B37448" s="315">
        <v>44435.00000008475</v>
      </c>
      <c r="C37448" s="314"/>
      <c r="D37448" s="313" t="s">
        <v>180</v>
      </c>
    </row>
    <row r="37449" spans="1:4" ht="14.5" customHeight="1" x14ac:dyDescent="0.35">
      <c r="A37449" s="319"/>
      <c r="B37449" s="315">
        <v>44435.000694529197</v>
      </c>
      <c r="C37449" s="314"/>
      <c r="D37449" s="313" t="s">
        <v>180</v>
      </c>
    </row>
    <row r="37450" spans="1:4" ht="14.5" customHeight="1" x14ac:dyDescent="0.35">
      <c r="A37450" s="319"/>
      <c r="B37450" s="315">
        <v>44435.001388973644</v>
      </c>
      <c r="C37450" s="314"/>
      <c r="D37450" s="313" t="s">
        <v>180</v>
      </c>
    </row>
    <row r="37451" spans="1:4" ht="14.5" customHeight="1" x14ac:dyDescent="0.35">
      <c r="A37451" s="319"/>
      <c r="B37451" s="315">
        <v>44435.00208341809</v>
      </c>
      <c r="C37451" s="314"/>
      <c r="D37451" s="313" t="s">
        <v>180</v>
      </c>
    </row>
    <row r="37452" spans="1:4" ht="14.5" customHeight="1" x14ac:dyDescent="0.35">
      <c r="A37452" s="319"/>
      <c r="B37452" s="315">
        <v>44435.002777862537</v>
      </c>
      <c r="C37452" s="314"/>
      <c r="D37452" s="313" t="s">
        <v>180</v>
      </c>
    </row>
    <row r="37453" spans="1:4" ht="14.5" customHeight="1" x14ac:dyDescent="0.35">
      <c r="A37453" s="319"/>
      <c r="B37453" s="315">
        <v>44435.003472306984</v>
      </c>
      <c r="C37453" s="314"/>
      <c r="D37453" s="313" t="s">
        <v>180</v>
      </c>
    </row>
    <row r="37454" spans="1:4" ht="14.5" customHeight="1" x14ac:dyDescent="0.35">
      <c r="A37454" s="319"/>
      <c r="B37454" s="315">
        <v>44435.004166751431</v>
      </c>
      <c r="C37454" s="314"/>
      <c r="D37454" s="313" t="s">
        <v>180</v>
      </c>
    </row>
    <row r="37455" spans="1:4" ht="14.5" customHeight="1" x14ac:dyDescent="0.35">
      <c r="A37455" s="319"/>
      <c r="B37455" s="315">
        <v>44435.004861195877</v>
      </c>
      <c r="C37455" s="314"/>
      <c r="D37455" s="313" t="s">
        <v>180</v>
      </c>
    </row>
    <row r="37456" spans="1:4" ht="14.5" customHeight="1" x14ac:dyDescent="0.35">
      <c r="A37456" s="319"/>
      <c r="B37456" s="315">
        <v>44435.005555640324</v>
      </c>
      <c r="C37456" s="314"/>
      <c r="D37456" s="313" t="s">
        <v>180</v>
      </c>
    </row>
    <row r="37457" spans="1:4" ht="14.5" customHeight="1" x14ac:dyDescent="0.35">
      <c r="A37457" s="319"/>
      <c r="B37457" s="315">
        <v>44435.006250084771</v>
      </c>
      <c r="C37457" s="314"/>
      <c r="D37457" s="313" t="s">
        <v>180</v>
      </c>
    </row>
    <row r="37458" spans="1:4" ht="14.5" customHeight="1" x14ac:dyDescent="0.35">
      <c r="A37458" s="319"/>
      <c r="B37458" s="315">
        <v>44435.006944529217</v>
      </c>
      <c r="C37458" s="314"/>
      <c r="D37458" s="313" t="s">
        <v>180</v>
      </c>
    </row>
    <row r="37459" spans="1:4" ht="14.5" customHeight="1" x14ac:dyDescent="0.35">
      <c r="A37459" s="319"/>
      <c r="B37459" s="315">
        <v>44435.007638973664</v>
      </c>
      <c r="C37459" s="314"/>
      <c r="D37459" s="313" t="s">
        <v>180</v>
      </c>
    </row>
    <row r="37460" spans="1:4" ht="14.5" customHeight="1" x14ac:dyDescent="0.35">
      <c r="A37460" s="319"/>
      <c r="B37460" s="315">
        <v>44435.008333418111</v>
      </c>
      <c r="C37460" s="314"/>
      <c r="D37460" s="313" t="s">
        <v>180</v>
      </c>
    </row>
    <row r="37461" spans="1:4" ht="14.5" customHeight="1" x14ac:dyDescent="0.35">
      <c r="A37461" s="319"/>
      <c r="B37461" s="315">
        <v>44435.009027862558</v>
      </c>
      <c r="C37461" s="314"/>
      <c r="D37461" s="313" t="s">
        <v>180</v>
      </c>
    </row>
    <row r="37462" spans="1:4" ht="14.5" customHeight="1" x14ac:dyDescent="0.35">
      <c r="A37462" s="319"/>
      <c r="B37462" s="315">
        <v>44435.009722307004</v>
      </c>
      <c r="C37462" s="314"/>
      <c r="D37462" s="313" t="s">
        <v>180</v>
      </c>
    </row>
    <row r="37463" spans="1:4" ht="14.5" customHeight="1" x14ac:dyDescent="0.35">
      <c r="A37463" s="319"/>
      <c r="B37463" s="315">
        <v>44435.010416751451</v>
      </c>
      <c r="C37463" s="314"/>
      <c r="D37463" s="313" t="s">
        <v>180</v>
      </c>
    </row>
    <row r="37464" spans="1:4" ht="14.5" customHeight="1" x14ac:dyDescent="0.35">
      <c r="A37464" s="319"/>
      <c r="B37464" s="315">
        <v>44435.011111195898</v>
      </c>
      <c r="C37464" s="314"/>
      <c r="D37464" s="313" t="s">
        <v>180</v>
      </c>
    </row>
    <row r="37465" spans="1:4" ht="14.5" customHeight="1" x14ac:dyDescent="0.35">
      <c r="A37465" s="319"/>
      <c r="B37465" s="315">
        <v>44435.011805640344</v>
      </c>
      <c r="C37465" s="314"/>
      <c r="D37465" s="313" t="s">
        <v>180</v>
      </c>
    </row>
    <row r="37466" spans="1:4" ht="14.5" customHeight="1" x14ac:dyDescent="0.35">
      <c r="A37466" s="319"/>
      <c r="B37466" s="315">
        <v>44435.012500084791</v>
      </c>
      <c r="C37466" s="314"/>
      <c r="D37466" s="313" t="s">
        <v>180</v>
      </c>
    </row>
    <row r="37467" spans="1:4" ht="14.5" customHeight="1" x14ac:dyDescent="0.35">
      <c r="A37467" s="319"/>
      <c r="B37467" s="315">
        <v>44435.013194529238</v>
      </c>
      <c r="C37467" s="314"/>
      <c r="D37467" s="313" t="s">
        <v>180</v>
      </c>
    </row>
    <row r="37468" spans="1:4" ht="14.5" customHeight="1" x14ac:dyDescent="0.35">
      <c r="A37468" s="319"/>
      <c r="B37468" s="315">
        <v>44435.013888973685</v>
      </c>
      <c r="C37468" s="314"/>
      <c r="D37468" s="313" t="s">
        <v>180</v>
      </c>
    </row>
    <row r="37469" spans="1:4" ht="14.5" customHeight="1" x14ac:dyDescent="0.35">
      <c r="A37469" s="319"/>
      <c r="B37469" s="315">
        <v>44435.014583418131</v>
      </c>
      <c r="C37469" s="314"/>
      <c r="D37469" s="313" t="s">
        <v>180</v>
      </c>
    </row>
    <row r="37470" spans="1:4" ht="14.5" customHeight="1" x14ac:dyDescent="0.35">
      <c r="A37470" s="319"/>
      <c r="B37470" s="315">
        <v>44435.015277862578</v>
      </c>
      <c r="C37470" s="314"/>
      <c r="D37470" s="313" t="s">
        <v>180</v>
      </c>
    </row>
    <row r="37471" spans="1:4" ht="14.5" customHeight="1" x14ac:dyDescent="0.35">
      <c r="A37471" s="319"/>
      <c r="B37471" s="315">
        <v>44435.015972307025</v>
      </c>
      <c r="C37471" s="314"/>
      <c r="D37471" s="313" t="s">
        <v>180</v>
      </c>
    </row>
    <row r="37472" spans="1:4" ht="14.5" customHeight="1" x14ac:dyDescent="0.35">
      <c r="A37472" s="319"/>
      <c r="B37472" s="315">
        <v>44435.016666751471</v>
      </c>
      <c r="C37472" s="314"/>
      <c r="D37472" s="313" t="s">
        <v>180</v>
      </c>
    </row>
    <row r="37473" spans="1:4" ht="14.5" customHeight="1" x14ac:dyDescent="0.35">
      <c r="A37473" s="319"/>
      <c r="B37473" s="315">
        <v>44435.017361195918</v>
      </c>
      <c r="C37473" s="314"/>
      <c r="D37473" s="313" t="s">
        <v>180</v>
      </c>
    </row>
    <row r="37474" spans="1:4" ht="14.5" customHeight="1" x14ac:dyDescent="0.35">
      <c r="A37474" s="319"/>
      <c r="B37474" s="315">
        <v>44435.018055640365</v>
      </c>
      <c r="C37474" s="314"/>
      <c r="D37474" s="313" t="s">
        <v>180</v>
      </c>
    </row>
    <row r="37475" spans="1:4" ht="14.5" customHeight="1" x14ac:dyDescent="0.35">
      <c r="A37475" s="319"/>
      <c r="B37475" s="315">
        <v>44435.018750084811</v>
      </c>
      <c r="C37475" s="314"/>
      <c r="D37475" s="313" t="s">
        <v>180</v>
      </c>
    </row>
    <row r="37476" spans="1:4" ht="14.5" customHeight="1" x14ac:dyDescent="0.35">
      <c r="A37476" s="319"/>
      <c r="B37476" s="315">
        <v>44435.019444529258</v>
      </c>
      <c r="C37476" s="314"/>
      <c r="D37476" s="313" t="s">
        <v>180</v>
      </c>
    </row>
    <row r="37477" spans="1:4" ht="14.5" customHeight="1" x14ac:dyDescent="0.35">
      <c r="A37477" s="319"/>
      <c r="B37477" s="315">
        <v>44435.020138973705</v>
      </c>
      <c r="C37477" s="314"/>
      <c r="D37477" s="313" t="s">
        <v>180</v>
      </c>
    </row>
    <row r="37478" spans="1:4" ht="14.5" customHeight="1" x14ac:dyDescent="0.35">
      <c r="A37478" s="319"/>
      <c r="B37478" s="315">
        <v>44435.020833418152</v>
      </c>
      <c r="C37478" s="314"/>
      <c r="D37478" s="313" t="s">
        <v>180</v>
      </c>
    </row>
    <row r="37479" spans="1:4" ht="14.5" customHeight="1" x14ac:dyDescent="0.35">
      <c r="A37479" s="319"/>
      <c r="B37479" s="315">
        <v>44435.021527862598</v>
      </c>
      <c r="C37479" s="314"/>
      <c r="D37479" s="313" t="s">
        <v>180</v>
      </c>
    </row>
    <row r="37480" spans="1:4" ht="14.5" customHeight="1" x14ac:dyDescent="0.35">
      <c r="A37480" s="319"/>
      <c r="B37480" s="315">
        <v>44435.022222307045</v>
      </c>
      <c r="C37480" s="314"/>
      <c r="D37480" s="313" t="s">
        <v>180</v>
      </c>
    </row>
    <row r="37481" spans="1:4" ht="14.5" customHeight="1" x14ac:dyDescent="0.35">
      <c r="A37481" s="319"/>
      <c r="B37481" s="315">
        <v>44435.022916751492</v>
      </c>
      <c r="C37481" s="314"/>
      <c r="D37481" s="313" t="s">
        <v>180</v>
      </c>
    </row>
    <row r="37482" spans="1:4" ht="14.5" customHeight="1" x14ac:dyDescent="0.35">
      <c r="A37482" s="319"/>
      <c r="B37482" s="315">
        <v>44435.023611195938</v>
      </c>
      <c r="C37482" s="314"/>
      <c r="D37482" s="313" t="s">
        <v>180</v>
      </c>
    </row>
    <row r="37483" spans="1:4" ht="14.5" customHeight="1" x14ac:dyDescent="0.35">
      <c r="A37483" s="319"/>
      <c r="B37483" s="315">
        <v>44435.024305640385</v>
      </c>
      <c r="C37483" s="314"/>
      <c r="D37483" s="313" t="s">
        <v>180</v>
      </c>
    </row>
    <row r="37484" spans="1:4" ht="14.5" customHeight="1" x14ac:dyDescent="0.35">
      <c r="A37484" s="319"/>
      <c r="B37484" s="315">
        <v>44435.025000084832</v>
      </c>
      <c r="C37484" s="314"/>
      <c r="D37484" s="313" t="s">
        <v>180</v>
      </c>
    </row>
    <row r="37485" spans="1:4" ht="14.5" customHeight="1" x14ac:dyDescent="0.35">
      <c r="A37485" s="319"/>
      <c r="B37485" s="315">
        <v>44435.025694529279</v>
      </c>
      <c r="C37485" s="314"/>
      <c r="D37485" s="313" t="s">
        <v>180</v>
      </c>
    </row>
    <row r="37486" spans="1:4" ht="14.5" customHeight="1" x14ac:dyDescent="0.35">
      <c r="A37486" s="319"/>
      <c r="B37486" s="315">
        <v>44435.026388973725</v>
      </c>
      <c r="C37486" s="314"/>
      <c r="D37486" s="313" t="s">
        <v>180</v>
      </c>
    </row>
    <row r="37487" spans="1:4" ht="14.5" customHeight="1" x14ac:dyDescent="0.35">
      <c r="A37487" s="319"/>
      <c r="B37487" s="315">
        <v>44435.027083418172</v>
      </c>
      <c r="C37487" s="314"/>
      <c r="D37487" s="313" t="s">
        <v>180</v>
      </c>
    </row>
    <row r="37488" spans="1:4" ht="14.5" customHeight="1" x14ac:dyDescent="0.35">
      <c r="A37488" s="319"/>
      <c r="B37488" s="315">
        <v>44435.027777862619</v>
      </c>
      <c r="C37488" s="314"/>
      <c r="D37488" s="313" t="s">
        <v>180</v>
      </c>
    </row>
    <row r="37489" spans="1:4" ht="14.5" customHeight="1" x14ac:dyDescent="0.35">
      <c r="A37489" s="319"/>
      <c r="B37489" s="315">
        <v>44435.028472307065</v>
      </c>
      <c r="C37489" s="314"/>
      <c r="D37489" s="313" t="s">
        <v>180</v>
      </c>
    </row>
    <row r="37490" spans="1:4" ht="14.5" customHeight="1" x14ac:dyDescent="0.35">
      <c r="A37490" s="319"/>
      <c r="B37490" s="315">
        <v>44435.029166751512</v>
      </c>
      <c r="C37490" s="314"/>
      <c r="D37490" s="313" t="s">
        <v>180</v>
      </c>
    </row>
    <row r="37491" spans="1:4" ht="14.5" customHeight="1" x14ac:dyDescent="0.35">
      <c r="A37491" s="319"/>
      <c r="B37491" s="315">
        <v>44435.029861195959</v>
      </c>
      <c r="C37491" s="314"/>
      <c r="D37491" s="313" t="s">
        <v>180</v>
      </c>
    </row>
    <row r="37492" spans="1:4" ht="14.5" customHeight="1" x14ac:dyDescent="0.35">
      <c r="A37492" s="319"/>
      <c r="B37492" s="315">
        <v>44435.030555640406</v>
      </c>
      <c r="C37492" s="314"/>
      <c r="D37492" s="313" t="s">
        <v>180</v>
      </c>
    </row>
    <row r="37493" spans="1:4" ht="14.5" customHeight="1" x14ac:dyDescent="0.35">
      <c r="A37493" s="319"/>
      <c r="B37493" s="315">
        <v>44435.031250084852</v>
      </c>
      <c r="C37493" s="314"/>
      <c r="D37493" s="313" t="s">
        <v>180</v>
      </c>
    </row>
    <row r="37494" spans="1:4" ht="14.5" customHeight="1" x14ac:dyDescent="0.35">
      <c r="A37494" s="319"/>
      <c r="B37494" s="315">
        <v>44435.031944529299</v>
      </c>
      <c r="C37494" s="314"/>
      <c r="D37494" s="313" t="s">
        <v>180</v>
      </c>
    </row>
    <row r="37495" spans="1:4" ht="14.5" customHeight="1" x14ac:dyDescent="0.35">
      <c r="A37495" s="319"/>
      <c r="B37495" s="315">
        <v>44435.032638973746</v>
      </c>
      <c r="C37495" s="314"/>
      <c r="D37495" s="313" t="s">
        <v>180</v>
      </c>
    </row>
    <row r="37496" spans="1:4" ht="14.5" customHeight="1" x14ac:dyDescent="0.35">
      <c r="A37496" s="319"/>
      <c r="B37496" s="315">
        <v>44435.033333418192</v>
      </c>
      <c r="C37496" s="314"/>
      <c r="D37496" s="313" t="s">
        <v>180</v>
      </c>
    </row>
    <row r="37497" spans="1:4" ht="14.5" customHeight="1" x14ac:dyDescent="0.35">
      <c r="A37497" s="319"/>
      <c r="B37497" s="315">
        <v>44435.034027862639</v>
      </c>
      <c r="C37497" s="314"/>
      <c r="D37497" s="313" t="s">
        <v>180</v>
      </c>
    </row>
    <row r="37498" spans="1:4" ht="14.5" customHeight="1" x14ac:dyDescent="0.35">
      <c r="A37498" s="319"/>
      <c r="B37498" s="315">
        <v>44435.034722307086</v>
      </c>
      <c r="C37498" s="314"/>
      <c r="D37498" s="313" t="s">
        <v>180</v>
      </c>
    </row>
    <row r="37499" spans="1:4" ht="14.5" customHeight="1" x14ac:dyDescent="0.35">
      <c r="A37499" s="319"/>
      <c r="B37499" s="315">
        <v>44435.035416751532</v>
      </c>
      <c r="C37499" s="314"/>
      <c r="D37499" s="313" t="s">
        <v>180</v>
      </c>
    </row>
    <row r="37500" spans="1:4" ht="14.5" customHeight="1" x14ac:dyDescent="0.35">
      <c r="A37500" s="319"/>
      <c r="B37500" s="315">
        <v>44435.036111195979</v>
      </c>
      <c r="C37500" s="314"/>
      <c r="D37500" s="313" t="s">
        <v>180</v>
      </c>
    </row>
    <row r="37501" spans="1:4" ht="14.5" customHeight="1" x14ac:dyDescent="0.35">
      <c r="A37501" s="319"/>
      <c r="B37501" s="315">
        <v>44435.036805640426</v>
      </c>
      <c r="C37501" s="314"/>
      <c r="D37501" s="313" t="s">
        <v>180</v>
      </c>
    </row>
    <row r="37502" spans="1:4" ht="14.5" customHeight="1" x14ac:dyDescent="0.35">
      <c r="A37502" s="319"/>
      <c r="B37502" s="315">
        <v>44435.037500084873</v>
      </c>
      <c r="C37502" s="314"/>
      <c r="D37502" s="313" t="s">
        <v>180</v>
      </c>
    </row>
    <row r="37503" spans="1:4" ht="14.5" customHeight="1" x14ac:dyDescent="0.35">
      <c r="A37503" s="319"/>
      <c r="B37503" s="315">
        <v>44435.038194529319</v>
      </c>
      <c r="C37503" s="314"/>
      <c r="D37503" s="313" t="s">
        <v>180</v>
      </c>
    </row>
    <row r="37504" spans="1:4" ht="14.5" customHeight="1" x14ac:dyDescent="0.35">
      <c r="A37504" s="319"/>
      <c r="B37504" s="315">
        <v>44435.038888973766</v>
      </c>
      <c r="C37504" s="314"/>
      <c r="D37504" s="313" t="s">
        <v>180</v>
      </c>
    </row>
    <row r="37505" spans="1:4" ht="14.5" customHeight="1" x14ac:dyDescent="0.35">
      <c r="A37505" s="319"/>
      <c r="B37505" s="315">
        <v>44435.039583418213</v>
      </c>
      <c r="C37505" s="314"/>
      <c r="D37505" s="313" t="s">
        <v>180</v>
      </c>
    </row>
    <row r="37506" spans="1:4" ht="14.5" customHeight="1" x14ac:dyDescent="0.35">
      <c r="A37506" s="319"/>
      <c r="B37506" s="315">
        <v>44435.040277862659</v>
      </c>
      <c r="C37506" s="314"/>
      <c r="D37506" s="313" t="s">
        <v>180</v>
      </c>
    </row>
    <row r="37507" spans="1:4" ht="14.5" customHeight="1" x14ac:dyDescent="0.35">
      <c r="A37507" s="319"/>
      <c r="B37507" s="315">
        <v>44435.040972307106</v>
      </c>
      <c r="C37507" s="314"/>
      <c r="D37507" s="313" t="s">
        <v>180</v>
      </c>
    </row>
    <row r="37508" spans="1:4" ht="14.5" customHeight="1" x14ac:dyDescent="0.35">
      <c r="A37508" s="319"/>
      <c r="B37508" s="315">
        <v>44435.041666751553</v>
      </c>
      <c r="C37508" s="314"/>
      <c r="D37508" s="313" t="s">
        <v>180</v>
      </c>
    </row>
    <row r="37509" spans="1:4" ht="14.5" customHeight="1" x14ac:dyDescent="0.35">
      <c r="A37509" s="319"/>
      <c r="B37509" s="315">
        <v>44435.042361196</v>
      </c>
      <c r="C37509" s="314"/>
      <c r="D37509" s="313" t="s">
        <v>180</v>
      </c>
    </row>
    <row r="37510" spans="1:4" ht="14.5" customHeight="1" x14ac:dyDescent="0.35">
      <c r="A37510" s="319"/>
      <c r="B37510" s="315">
        <v>44435.043055640446</v>
      </c>
      <c r="C37510" s="314"/>
      <c r="D37510" s="313" t="s">
        <v>180</v>
      </c>
    </row>
    <row r="37511" spans="1:4" ht="14.5" customHeight="1" x14ac:dyDescent="0.35">
      <c r="A37511" s="319"/>
      <c r="B37511" s="315">
        <v>44435.043750084893</v>
      </c>
      <c r="C37511" s="314"/>
      <c r="D37511" s="313" t="s">
        <v>180</v>
      </c>
    </row>
    <row r="37512" spans="1:4" ht="14.5" customHeight="1" x14ac:dyDescent="0.35">
      <c r="A37512" s="319"/>
      <c r="B37512" s="315">
        <v>44435.04444452934</v>
      </c>
      <c r="C37512" s="314"/>
      <c r="D37512" s="313" t="s">
        <v>180</v>
      </c>
    </row>
    <row r="37513" spans="1:4" ht="14.5" customHeight="1" x14ac:dyDescent="0.35">
      <c r="A37513" s="319"/>
      <c r="B37513" s="315">
        <v>44435.045138973786</v>
      </c>
      <c r="C37513" s="314"/>
      <c r="D37513" s="313" t="s">
        <v>180</v>
      </c>
    </row>
    <row r="37514" spans="1:4" ht="14.5" customHeight="1" x14ac:dyDescent="0.35">
      <c r="A37514" s="319"/>
      <c r="B37514" s="315">
        <v>44435.045833418233</v>
      </c>
      <c r="C37514" s="314"/>
      <c r="D37514" s="313" t="s">
        <v>180</v>
      </c>
    </row>
    <row r="37515" spans="1:4" ht="14.5" customHeight="1" x14ac:dyDescent="0.35">
      <c r="A37515" s="319"/>
      <c r="B37515" s="315">
        <v>44435.04652786268</v>
      </c>
      <c r="C37515" s="314"/>
      <c r="D37515" s="313" t="s">
        <v>180</v>
      </c>
    </row>
    <row r="37516" spans="1:4" ht="14.5" customHeight="1" x14ac:dyDescent="0.35">
      <c r="A37516" s="319"/>
      <c r="B37516" s="315">
        <v>44435.047222307127</v>
      </c>
      <c r="C37516" s="314"/>
      <c r="D37516" s="313" t="s">
        <v>180</v>
      </c>
    </row>
    <row r="37517" spans="1:4" ht="14.5" customHeight="1" x14ac:dyDescent="0.35">
      <c r="A37517" s="319"/>
      <c r="B37517" s="315">
        <v>44435.047916751573</v>
      </c>
      <c r="C37517" s="314"/>
      <c r="D37517" s="313" t="s">
        <v>180</v>
      </c>
    </row>
    <row r="37518" spans="1:4" ht="14.5" customHeight="1" x14ac:dyDescent="0.35">
      <c r="A37518" s="319"/>
      <c r="B37518" s="315">
        <v>44435.04861119602</v>
      </c>
      <c r="C37518" s="314"/>
      <c r="D37518" s="313" t="s">
        <v>180</v>
      </c>
    </row>
    <row r="37519" spans="1:4" ht="14.5" customHeight="1" x14ac:dyDescent="0.35">
      <c r="A37519" s="319"/>
      <c r="B37519" s="315">
        <v>44435.049305640467</v>
      </c>
      <c r="C37519" s="314"/>
      <c r="D37519" s="313" t="s">
        <v>180</v>
      </c>
    </row>
    <row r="37520" spans="1:4" ht="14.5" customHeight="1" x14ac:dyDescent="0.35">
      <c r="A37520" s="319"/>
      <c r="B37520" s="315">
        <v>44435.050000084913</v>
      </c>
      <c r="C37520" s="314"/>
      <c r="D37520" s="313" t="s">
        <v>180</v>
      </c>
    </row>
    <row r="37521" spans="1:4" ht="14.5" customHeight="1" x14ac:dyDescent="0.35">
      <c r="A37521" s="319"/>
      <c r="B37521" s="315">
        <v>44435.05069452936</v>
      </c>
      <c r="C37521" s="314"/>
      <c r="D37521" s="313" t="s">
        <v>180</v>
      </c>
    </row>
    <row r="37522" spans="1:4" ht="14.5" customHeight="1" x14ac:dyDescent="0.35">
      <c r="A37522" s="319"/>
      <c r="B37522" s="315">
        <v>44435.051388973807</v>
      </c>
      <c r="C37522" s="314"/>
      <c r="D37522" s="313" t="s">
        <v>180</v>
      </c>
    </row>
    <row r="37523" spans="1:4" ht="14.5" customHeight="1" x14ac:dyDescent="0.35">
      <c r="A37523" s="319"/>
      <c r="B37523" s="315">
        <v>44435.052083418253</v>
      </c>
      <c r="C37523" s="314"/>
      <c r="D37523" s="313" t="s">
        <v>180</v>
      </c>
    </row>
    <row r="37524" spans="1:4" ht="14.5" customHeight="1" x14ac:dyDescent="0.35">
      <c r="A37524" s="319"/>
      <c r="B37524" s="315">
        <v>44435.0527778627</v>
      </c>
      <c r="C37524" s="314"/>
      <c r="D37524" s="313" t="s">
        <v>180</v>
      </c>
    </row>
    <row r="37525" spans="1:4" ht="14.5" customHeight="1" x14ac:dyDescent="0.35">
      <c r="A37525" s="319"/>
      <c r="B37525" s="315">
        <v>44435.053472307147</v>
      </c>
      <c r="C37525" s="314"/>
      <c r="D37525" s="313" t="s">
        <v>180</v>
      </c>
    </row>
    <row r="37526" spans="1:4" ht="14.5" customHeight="1" x14ac:dyDescent="0.35">
      <c r="A37526" s="319"/>
      <c r="B37526" s="315">
        <v>44435.054166751594</v>
      </c>
      <c r="C37526" s="314"/>
      <c r="D37526" s="313" t="s">
        <v>180</v>
      </c>
    </row>
    <row r="37527" spans="1:4" ht="14.5" customHeight="1" x14ac:dyDescent="0.35">
      <c r="A37527" s="319"/>
      <c r="B37527" s="315">
        <v>44435.05486119604</v>
      </c>
      <c r="C37527" s="314"/>
      <c r="D37527" s="313" t="s">
        <v>180</v>
      </c>
    </row>
    <row r="37528" spans="1:4" ht="14.5" customHeight="1" x14ac:dyDescent="0.35">
      <c r="A37528" s="319"/>
      <c r="B37528" s="315">
        <v>44435.055555640487</v>
      </c>
      <c r="C37528" s="314"/>
      <c r="D37528" s="313" t="s">
        <v>180</v>
      </c>
    </row>
    <row r="37529" spans="1:4" ht="14.5" customHeight="1" x14ac:dyDescent="0.35">
      <c r="A37529" s="319"/>
      <c r="B37529" s="315">
        <v>44435.056250084934</v>
      </c>
      <c r="C37529" s="314"/>
      <c r="D37529" s="313" t="s">
        <v>180</v>
      </c>
    </row>
    <row r="37530" spans="1:4" ht="14.5" customHeight="1" x14ac:dyDescent="0.35">
      <c r="A37530" s="319"/>
      <c r="B37530" s="315">
        <v>44435.05694452938</v>
      </c>
      <c r="C37530" s="314"/>
      <c r="D37530" s="313" t="s">
        <v>180</v>
      </c>
    </row>
    <row r="37531" spans="1:4" ht="14.5" customHeight="1" x14ac:dyDescent="0.35">
      <c r="A37531" s="319"/>
      <c r="B37531" s="315">
        <v>44435.057638973827</v>
      </c>
      <c r="C37531" s="314"/>
      <c r="D37531" s="313" t="s">
        <v>180</v>
      </c>
    </row>
    <row r="37532" spans="1:4" ht="14.5" customHeight="1" x14ac:dyDescent="0.35">
      <c r="A37532" s="319"/>
      <c r="B37532" s="315">
        <v>44435.058333418274</v>
      </c>
      <c r="C37532" s="314"/>
      <c r="D37532" s="313" t="s">
        <v>180</v>
      </c>
    </row>
    <row r="37533" spans="1:4" ht="14.5" customHeight="1" x14ac:dyDescent="0.35">
      <c r="A37533" s="319"/>
      <c r="B37533" s="315">
        <v>44435.059027862721</v>
      </c>
      <c r="C37533" s="314"/>
      <c r="D37533" s="313" t="s">
        <v>180</v>
      </c>
    </row>
    <row r="37534" spans="1:4" ht="14.5" customHeight="1" x14ac:dyDescent="0.35">
      <c r="A37534" s="319"/>
      <c r="B37534" s="315">
        <v>44435.059722307167</v>
      </c>
      <c r="C37534" s="314"/>
      <c r="D37534" s="313" t="s">
        <v>180</v>
      </c>
    </row>
    <row r="37535" spans="1:4" ht="14.5" customHeight="1" x14ac:dyDescent="0.35">
      <c r="A37535" s="319"/>
      <c r="B37535" s="315">
        <v>44435.060416751614</v>
      </c>
      <c r="C37535" s="314"/>
      <c r="D37535" s="313" t="s">
        <v>180</v>
      </c>
    </row>
    <row r="37536" spans="1:4" ht="14.5" customHeight="1" x14ac:dyDescent="0.35">
      <c r="A37536" s="319"/>
      <c r="B37536" s="315">
        <v>44435.061111196061</v>
      </c>
      <c r="C37536" s="314"/>
      <c r="D37536" s="313" t="s">
        <v>180</v>
      </c>
    </row>
    <row r="37537" spans="1:4" ht="14.5" customHeight="1" x14ac:dyDescent="0.35">
      <c r="A37537" s="319"/>
      <c r="B37537" s="315">
        <v>44435.061805640507</v>
      </c>
      <c r="C37537" s="314"/>
      <c r="D37537" s="313" t="s">
        <v>180</v>
      </c>
    </row>
    <row r="37538" spans="1:4" ht="14.5" customHeight="1" x14ac:dyDescent="0.35">
      <c r="A37538" s="319"/>
      <c r="B37538" s="315">
        <v>44435.062500084954</v>
      </c>
      <c r="C37538" s="314"/>
      <c r="D37538" s="313" t="s">
        <v>180</v>
      </c>
    </row>
    <row r="37539" spans="1:4" ht="14.5" customHeight="1" x14ac:dyDescent="0.35">
      <c r="A37539" s="319"/>
      <c r="B37539" s="315">
        <v>44435.063194529401</v>
      </c>
      <c r="C37539" s="314"/>
      <c r="D37539" s="313" t="s">
        <v>180</v>
      </c>
    </row>
    <row r="37540" spans="1:4" ht="14.5" customHeight="1" x14ac:dyDescent="0.35">
      <c r="A37540" s="319"/>
      <c r="B37540" s="315">
        <v>44435.063888973847</v>
      </c>
      <c r="C37540" s="314"/>
      <c r="D37540" s="313" t="s">
        <v>180</v>
      </c>
    </row>
    <row r="37541" spans="1:4" ht="14.5" customHeight="1" x14ac:dyDescent="0.35">
      <c r="A37541" s="319"/>
      <c r="B37541" s="315">
        <v>44435.064583418294</v>
      </c>
      <c r="C37541" s="314"/>
      <c r="D37541" s="313" t="s">
        <v>180</v>
      </c>
    </row>
    <row r="37542" spans="1:4" ht="14.5" customHeight="1" x14ac:dyDescent="0.35">
      <c r="A37542" s="319"/>
      <c r="B37542" s="315">
        <v>44435.065277862741</v>
      </c>
      <c r="C37542" s="314"/>
      <c r="D37542" s="313" t="s">
        <v>180</v>
      </c>
    </row>
    <row r="37543" spans="1:4" ht="14.5" customHeight="1" x14ac:dyDescent="0.35">
      <c r="A37543" s="319"/>
      <c r="B37543" s="315">
        <v>44435.065972307188</v>
      </c>
      <c r="C37543" s="314"/>
      <c r="D37543" s="313" t="s">
        <v>180</v>
      </c>
    </row>
    <row r="37544" spans="1:4" ht="14.5" customHeight="1" x14ac:dyDescent="0.35">
      <c r="A37544" s="319"/>
      <c r="B37544" s="315">
        <v>44435.066666751634</v>
      </c>
      <c r="C37544" s="314"/>
      <c r="D37544" s="313" t="s">
        <v>180</v>
      </c>
    </row>
    <row r="37545" spans="1:4" ht="14.5" customHeight="1" x14ac:dyDescent="0.35">
      <c r="A37545" s="319"/>
      <c r="B37545" s="315">
        <v>44435.067361196081</v>
      </c>
      <c r="C37545" s="314"/>
      <c r="D37545" s="313" t="s">
        <v>180</v>
      </c>
    </row>
    <row r="37546" spans="1:4" ht="14.5" customHeight="1" x14ac:dyDescent="0.35">
      <c r="A37546" s="319"/>
      <c r="B37546" s="315">
        <v>44435.068055640528</v>
      </c>
      <c r="C37546" s="314"/>
      <c r="D37546" s="313" t="s">
        <v>180</v>
      </c>
    </row>
    <row r="37547" spans="1:4" ht="14.5" customHeight="1" x14ac:dyDescent="0.35">
      <c r="A37547" s="319"/>
      <c r="B37547" s="315">
        <v>44435.068750084974</v>
      </c>
      <c r="C37547" s="314"/>
      <c r="D37547" s="313" t="s">
        <v>180</v>
      </c>
    </row>
    <row r="37548" spans="1:4" ht="14.5" customHeight="1" x14ac:dyDescent="0.35">
      <c r="A37548" s="319"/>
      <c r="B37548" s="315">
        <v>44435.069444529421</v>
      </c>
      <c r="C37548" s="314"/>
      <c r="D37548" s="313" t="s">
        <v>180</v>
      </c>
    </row>
    <row r="37549" spans="1:4" ht="14.5" customHeight="1" x14ac:dyDescent="0.35">
      <c r="A37549" s="319"/>
      <c r="B37549" s="315">
        <v>44435.070138973868</v>
      </c>
      <c r="C37549" s="314"/>
      <c r="D37549" s="313" t="s">
        <v>180</v>
      </c>
    </row>
    <row r="37550" spans="1:4" ht="14.5" customHeight="1" x14ac:dyDescent="0.35">
      <c r="A37550" s="319"/>
      <c r="B37550" s="315">
        <v>44435.070833418315</v>
      </c>
      <c r="C37550" s="314"/>
      <c r="D37550" s="313" t="s">
        <v>180</v>
      </c>
    </row>
    <row r="37551" spans="1:4" ht="14.5" customHeight="1" x14ac:dyDescent="0.35">
      <c r="A37551" s="319"/>
      <c r="B37551" s="315">
        <v>44435.071527862761</v>
      </c>
      <c r="C37551" s="314"/>
      <c r="D37551" s="313" t="s">
        <v>180</v>
      </c>
    </row>
    <row r="37552" spans="1:4" ht="14.5" customHeight="1" x14ac:dyDescent="0.35">
      <c r="A37552" s="319"/>
      <c r="B37552" s="315">
        <v>44435.072222307208</v>
      </c>
      <c r="C37552" s="314"/>
      <c r="D37552" s="313" t="s">
        <v>180</v>
      </c>
    </row>
    <row r="37553" spans="1:4" ht="14.5" customHeight="1" x14ac:dyDescent="0.35">
      <c r="A37553" s="319"/>
      <c r="B37553" s="315">
        <v>44435.072916751655</v>
      </c>
      <c r="C37553" s="314"/>
      <c r="D37553" s="313" t="s">
        <v>180</v>
      </c>
    </row>
    <row r="37554" spans="1:4" ht="14.5" customHeight="1" x14ac:dyDescent="0.35">
      <c r="A37554" s="319"/>
      <c r="B37554" s="315">
        <v>44435.073611196101</v>
      </c>
      <c r="C37554" s="314"/>
      <c r="D37554" s="313" t="s">
        <v>180</v>
      </c>
    </row>
    <row r="37555" spans="1:4" ht="14.5" customHeight="1" x14ac:dyDescent="0.35">
      <c r="A37555" s="319"/>
      <c r="B37555" s="315">
        <v>44435.074305640548</v>
      </c>
      <c r="C37555" s="314"/>
      <c r="D37555" s="313" t="s">
        <v>180</v>
      </c>
    </row>
    <row r="37556" spans="1:4" ht="14.5" customHeight="1" x14ac:dyDescent="0.35">
      <c r="A37556" s="319"/>
      <c r="B37556" s="315">
        <v>44435.075000084995</v>
      </c>
      <c r="C37556" s="314"/>
      <c r="D37556" s="313" t="s">
        <v>180</v>
      </c>
    </row>
    <row r="37557" spans="1:4" ht="14.5" customHeight="1" x14ac:dyDescent="0.35">
      <c r="A37557" s="319"/>
      <c r="B37557" s="315">
        <v>44435.075694529442</v>
      </c>
      <c r="C37557" s="314"/>
      <c r="D37557" s="313" t="s">
        <v>180</v>
      </c>
    </row>
    <row r="37558" spans="1:4" ht="14.5" customHeight="1" x14ac:dyDescent="0.35">
      <c r="A37558" s="319"/>
      <c r="B37558" s="315">
        <v>44435.076388973888</v>
      </c>
      <c r="C37558" s="314"/>
      <c r="D37558" s="313" t="s">
        <v>180</v>
      </c>
    </row>
    <row r="37559" spans="1:4" ht="14.5" customHeight="1" x14ac:dyDescent="0.35">
      <c r="A37559" s="319"/>
      <c r="B37559" s="315">
        <v>44435.077083418335</v>
      </c>
      <c r="C37559" s="314"/>
      <c r="D37559" s="313" t="s">
        <v>180</v>
      </c>
    </row>
    <row r="37560" spans="1:4" ht="14.5" customHeight="1" x14ac:dyDescent="0.35">
      <c r="A37560" s="319"/>
      <c r="B37560" s="315">
        <v>44435.077777862782</v>
      </c>
      <c r="C37560" s="314"/>
      <c r="D37560" s="313" t="s">
        <v>180</v>
      </c>
    </row>
    <row r="37561" spans="1:4" ht="14.5" customHeight="1" x14ac:dyDescent="0.35">
      <c r="A37561" s="319"/>
      <c r="B37561" s="315">
        <v>44435.078472307228</v>
      </c>
      <c r="C37561" s="314"/>
      <c r="D37561" s="313" t="s">
        <v>180</v>
      </c>
    </row>
    <row r="37562" spans="1:4" ht="14.5" customHeight="1" x14ac:dyDescent="0.35">
      <c r="A37562" s="319"/>
      <c r="B37562" s="315">
        <v>44435.079166751675</v>
      </c>
      <c r="C37562" s="314"/>
      <c r="D37562" s="313" t="s">
        <v>180</v>
      </c>
    </row>
    <row r="37563" spans="1:4" ht="14.5" customHeight="1" x14ac:dyDescent="0.35">
      <c r="A37563" s="319"/>
      <c r="B37563" s="315">
        <v>44435.079861196122</v>
      </c>
      <c r="C37563" s="314"/>
      <c r="D37563" s="313" t="s">
        <v>180</v>
      </c>
    </row>
    <row r="37564" spans="1:4" ht="14.5" customHeight="1" x14ac:dyDescent="0.35">
      <c r="A37564" s="319"/>
      <c r="B37564" s="315">
        <v>44435.080555640568</v>
      </c>
      <c r="C37564" s="314"/>
      <c r="D37564" s="313" t="s">
        <v>180</v>
      </c>
    </row>
    <row r="37565" spans="1:4" ht="14.5" customHeight="1" x14ac:dyDescent="0.35">
      <c r="A37565" s="319"/>
      <c r="B37565" s="315">
        <v>44435.081250085015</v>
      </c>
      <c r="C37565" s="314"/>
      <c r="D37565" s="313" t="s">
        <v>180</v>
      </c>
    </row>
    <row r="37566" spans="1:4" ht="14.5" customHeight="1" x14ac:dyDescent="0.35">
      <c r="A37566" s="319"/>
      <c r="B37566" s="315">
        <v>44435.081944529462</v>
      </c>
      <c r="C37566" s="314"/>
      <c r="D37566" s="313" t="s">
        <v>180</v>
      </c>
    </row>
    <row r="37567" spans="1:4" ht="14.5" customHeight="1" x14ac:dyDescent="0.35">
      <c r="A37567" s="319"/>
      <c r="B37567" s="315">
        <v>44435.082638973909</v>
      </c>
      <c r="C37567" s="314"/>
      <c r="D37567" s="313" t="s">
        <v>180</v>
      </c>
    </row>
    <row r="37568" spans="1:4" ht="14.5" customHeight="1" x14ac:dyDescent="0.35">
      <c r="A37568" s="319"/>
      <c r="B37568" s="315">
        <v>44435.083333418355</v>
      </c>
      <c r="C37568" s="314"/>
      <c r="D37568" s="313" t="s">
        <v>180</v>
      </c>
    </row>
    <row r="37569" spans="1:4" ht="14.5" customHeight="1" x14ac:dyDescent="0.35">
      <c r="A37569" s="319"/>
      <c r="B37569" s="315">
        <v>44435.084027862802</v>
      </c>
      <c r="C37569" s="314"/>
      <c r="D37569" s="313" t="s">
        <v>180</v>
      </c>
    </row>
    <row r="37570" spans="1:4" ht="14.5" customHeight="1" x14ac:dyDescent="0.35">
      <c r="A37570" s="319"/>
      <c r="B37570" s="315">
        <v>44435.084722307249</v>
      </c>
      <c r="C37570" s="314"/>
      <c r="D37570" s="313" t="s">
        <v>180</v>
      </c>
    </row>
    <row r="37571" spans="1:4" ht="14.5" customHeight="1" x14ac:dyDescent="0.35">
      <c r="A37571" s="319"/>
      <c r="B37571" s="315">
        <v>44435.085416751695</v>
      </c>
      <c r="C37571" s="314"/>
      <c r="D37571" s="313" t="s">
        <v>180</v>
      </c>
    </row>
    <row r="37572" spans="1:4" ht="14.5" customHeight="1" x14ac:dyDescent="0.35">
      <c r="A37572" s="319"/>
      <c r="B37572" s="315">
        <v>44435.086111196142</v>
      </c>
      <c r="C37572" s="314"/>
      <c r="D37572" s="313" t="s">
        <v>180</v>
      </c>
    </row>
    <row r="37573" spans="1:4" ht="14.5" customHeight="1" x14ac:dyDescent="0.35">
      <c r="A37573" s="319"/>
      <c r="B37573" s="315">
        <v>44435.086805640589</v>
      </c>
      <c r="C37573" s="314"/>
      <c r="D37573" s="313" t="s">
        <v>180</v>
      </c>
    </row>
    <row r="37574" spans="1:4" ht="14.5" customHeight="1" x14ac:dyDescent="0.35">
      <c r="A37574" s="319"/>
      <c r="B37574" s="315">
        <v>44435.087500085036</v>
      </c>
      <c r="C37574" s="314"/>
      <c r="D37574" s="313" t="s">
        <v>180</v>
      </c>
    </row>
    <row r="37575" spans="1:4" ht="14.5" customHeight="1" x14ac:dyDescent="0.35">
      <c r="A37575" s="319"/>
      <c r="B37575" s="315">
        <v>44435.088194529482</v>
      </c>
      <c r="C37575" s="314"/>
      <c r="D37575" s="313" t="s">
        <v>180</v>
      </c>
    </row>
    <row r="37576" spans="1:4" ht="14.5" customHeight="1" x14ac:dyDescent="0.35">
      <c r="A37576" s="319"/>
      <c r="B37576" s="315">
        <v>44435.088888973929</v>
      </c>
      <c r="C37576" s="314"/>
      <c r="D37576" s="313" t="s">
        <v>180</v>
      </c>
    </row>
    <row r="37577" spans="1:4" ht="14.5" customHeight="1" x14ac:dyDescent="0.35">
      <c r="A37577" s="319"/>
      <c r="B37577" s="315">
        <v>44435.089583418376</v>
      </c>
      <c r="C37577" s="314"/>
      <c r="D37577" s="313" t="s">
        <v>180</v>
      </c>
    </row>
    <row r="37578" spans="1:4" ht="14.5" customHeight="1" x14ac:dyDescent="0.35">
      <c r="A37578" s="319"/>
      <c r="B37578" s="315">
        <v>44435.090277862822</v>
      </c>
      <c r="C37578" s="314"/>
      <c r="D37578" s="313" t="s">
        <v>180</v>
      </c>
    </row>
    <row r="37579" spans="1:4" ht="14.5" customHeight="1" x14ac:dyDescent="0.35">
      <c r="A37579" s="319"/>
      <c r="B37579" s="315">
        <v>44435.090972307269</v>
      </c>
      <c r="C37579" s="314"/>
      <c r="D37579" s="313" t="s">
        <v>180</v>
      </c>
    </row>
    <row r="37580" spans="1:4" ht="14.5" customHeight="1" x14ac:dyDescent="0.35">
      <c r="A37580" s="319"/>
      <c r="B37580" s="315">
        <v>44435.091666751716</v>
      </c>
      <c r="C37580" s="314"/>
      <c r="D37580" s="313" t="s">
        <v>180</v>
      </c>
    </row>
    <row r="37581" spans="1:4" ht="14.5" customHeight="1" x14ac:dyDescent="0.35">
      <c r="A37581" s="319"/>
      <c r="B37581" s="315">
        <v>44435.092361196163</v>
      </c>
      <c r="C37581" s="314"/>
      <c r="D37581" s="313" t="s">
        <v>180</v>
      </c>
    </row>
    <row r="37582" spans="1:4" ht="14.5" customHeight="1" x14ac:dyDescent="0.35">
      <c r="A37582" s="319"/>
      <c r="B37582" s="315">
        <v>44435.093055640609</v>
      </c>
      <c r="C37582" s="314"/>
      <c r="D37582" s="313" t="s">
        <v>180</v>
      </c>
    </row>
    <row r="37583" spans="1:4" ht="14.5" customHeight="1" x14ac:dyDescent="0.35">
      <c r="A37583" s="319"/>
      <c r="B37583" s="315">
        <v>44435.093750085056</v>
      </c>
      <c r="C37583" s="314"/>
      <c r="D37583" s="313" t="s">
        <v>180</v>
      </c>
    </row>
    <row r="37584" spans="1:4" ht="14.5" customHeight="1" x14ac:dyDescent="0.35">
      <c r="A37584" s="319"/>
      <c r="B37584" s="315">
        <v>44435.094444529503</v>
      </c>
      <c r="C37584" s="314"/>
      <c r="D37584" s="313" t="s">
        <v>180</v>
      </c>
    </row>
    <row r="37585" spans="1:4" ht="14.5" customHeight="1" x14ac:dyDescent="0.35">
      <c r="A37585" s="319"/>
      <c r="B37585" s="315">
        <v>44435.095138973949</v>
      </c>
      <c r="C37585" s="314"/>
      <c r="D37585" s="313" t="s">
        <v>180</v>
      </c>
    </row>
    <row r="37586" spans="1:4" ht="14.5" customHeight="1" x14ac:dyDescent="0.35">
      <c r="A37586" s="319"/>
      <c r="B37586" s="315">
        <v>44435.095833418396</v>
      </c>
      <c r="C37586" s="314"/>
      <c r="D37586" s="313" t="s">
        <v>180</v>
      </c>
    </row>
    <row r="37587" spans="1:4" ht="14.5" customHeight="1" x14ac:dyDescent="0.35">
      <c r="A37587" s="319"/>
      <c r="B37587" s="315">
        <v>44435.096527862843</v>
      </c>
      <c r="C37587" s="314"/>
      <c r="D37587" s="313" t="s">
        <v>180</v>
      </c>
    </row>
    <row r="37588" spans="1:4" ht="14.5" customHeight="1" x14ac:dyDescent="0.35">
      <c r="A37588" s="319"/>
      <c r="B37588" s="315">
        <v>44435.097222307289</v>
      </c>
      <c r="C37588" s="314"/>
      <c r="D37588" s="313" t="s">
        <v>180</v>
      </c>
    </row>
    <row r="37589" spans="1:4" ht="14.5" customHeight="1" x14ac:dyDescent="0.35">
      <c r="A37589" s="319"/>
      <c r="B37589" s="315">
        <v>44435.097916751736</v>
      </c>
      <c r="C37589" s="314"/>
      <c r="D37589" s="313" t="s">
        <v>180</v>
      </c>
    </row>
    <row r="37590" spans="1:4" ht="14.5" customHeight="1" x14ac:dyDescent="0.35">
      <c r="A37590" s="319"/>
      <c r="B37590" s="315">
        <v>44435.098611196183</v>
      </c>
      <c r="C37590" s="314"/>
      <c r="D37590" s="313" t="s">
        <v>180</v>
      </c>
    </row>
    <row r="37591" spans="1:4" ht="14.5" customHeight="1" x14ac:dyDescent="0.35">
      <c r="A37591" s="319"/>
      <c r="B37591" s="315">
        <v>44435.09930564063</v>
      </c>
      <c r="C37591" s="314"/>
      <c r="D37591" s="313" t="s">
        <v>180</v>
      </c>
    </row>
    <row r="37592" spans="1:4" ht="14.5" customHeight="1" x14ac:dyDescent="0.35">
      <c r="A37592" s="319"/>
      <c r="B37592" s="315">
        <v>44435.100000085076</v>
      </c>
      <c r="C37592" s="314"/>
      <c r="D37592" s="313" t="s">
        <v>180</v>
      </c>
    </row>
    <row r="37593" spans="1:4" ht="14.5" customHeight="1" x14ac:dyDescent="0.35">
      <c r="A37593" s="319"/>
      <c r="B37593" s="315">
        <v>44435.100694529523</v>
      </c>
      <c r="C37593" s="314"/>
      <c r="D37593" s="313" t="s">
        <v>180</v>
      </c>
    </row>
    <row r="37594" spans="1:4" ht="14.5" customHeight="1" x14ac:dyDescent="0.35">
      <c r="A37594" s="319"/>
      <c r="B37594" s="315">
        <v>44435.10138897397</v>
      </c>
      <c r="C37594" s="314"/>
      <c r="D37594" s="313" t="s">
        <v>180</v>
      </c>
    </row>
    <row r="37595" spans="1:4" ht="14.5" customHeight="1" x14ac:dyDescent="0.35">
      <c r="A37595" s="319"/>
      <c r="B37595" s="315">
        <v>44435.102083418416</v>
      </c>
      <c r="C37595" s="314"/>
      <c r="D37595" s="313" t="s">
        <v>180</v>
      </c>
    </row>
    <row r="37596" spans="1:4" ht="14.5" customHeight="1" x14ac:dyDescent="0.35">
      <c r="A37596" s="319"/>
      <c r="B37596" s="315">
        <v>44435.102777862863</v>
      </c>
      <c r="C37596" s="314"/>
      <c r="D37596" s="313" t="s">
        <v>180</v>
      </c>
    </row>
    <row r="37597" spans="1:4" ht="14.5" customHeight="1" x14ac:dyDescent="0.35">
      <c r="A37597" s="319"/>
      <c r="B37597" s="315">
        <v>44435.10347230731</v>
      </c>
      <c r="C37597" s="314"/>
      <c r="D37597" s="313" t="s">
        <v>180</v>
      </c>
    </row>
    <row r="37598" spans="1:4" ht="14.5" customHeight="1" x14ac:dyDescent="0.35">
      <c r="A37598" s="319"/>
      <c r="B37598" s="315">
        <v>44435.104166751757</v>
      </c>
      <c r="C37598" s="314"/>
      <c r="D37598" s="313" t="s">
        <v>180</v>
      </c>
    </row>
    <row r="37599" spans="1:4" ht="14.5" customHeight="1" x14ac:dyDescent="0.35">
      <c r="A37599" s="319"/>
      <c r="B37599" s="315">
        <v>44435.104861196203</v>
      </c>
      <c r="C37599" s="314"/>
      <c r="D37599" s="313" t="s">
        <v>180</v>
      </c>
    </row>
    <row r="37600" spans="1:4" ht="14.5" customHeight="1" x14ac:dyDescent="0.35">
      <c r="A37600" s="319"/>
      <c r="B37600" s="315">
        <v>44435.10555564065</v>
      </c>
      <c r="C37600" s="314"/>
      <c r="D37600" s="313" t="s">
        <v>180</v>
      </c>
    </row>
    <row r="37601" spans="1:4" ht="14.5" customHeight="1" x14ac:dyDescent="0.35">
      <c r="A37601" s="319"/>
      <c r="B37601" s="315">
        <v>44435.106250085097</v>
      </c>
      <c r="C37601" s="314"/>
      <c r="D37601" s="313" t="s">
        <v>180</v>
      </c>
    </row>
    <row r="37602" spans="1:4" ht="14.5" customHeight="1" x14ac:dyDescent="0.35">
      <c r="A37602" s="319"/>
      <c r="B37602" s="315">
        <v>44435.106944529543</v>
      </c>
      <c r="C37602" s="314"/>
      <c r="D37602" s="313" t="s">
        <v>180</v>
      </c>
    </row>
    <row r="37603" spans="1:4" ht="14.5" customHeight="1" x14ac:dyDescent="0.35">
      <c r="A37603" s="319"/>
      <c r="B37603" s="315">
        <v>44435.10763897399</v>
      </c>
      <c r="C37603" s="314"/>
      <c r="D37603" s="313" t="s">
        <v>180</v>
      </c>
    </row>
    <row r="37604" spans="1:4" ht="14.5" customHeight="1" x14ac:dyDescent="0.35">
      <c r="A37604" s="319"/>
      <c r="B37604" s="315">
        <v>44435.108333418437</v>
      </c>
      <c r="C37604" s="314"/>
      <c r="D37604" s="313" t="s">
        <v>180</v>
      </c>
    </row>
    <row r="37605" spans="1:4" ht="14.5" customHeight="1" x14ac:dyDescent="0.35">
      <c r="A37605" s="319"/>
      <c r="B37605" s="315">
        <v>44435.109027862884</v>
      </c>
      <c r="C37605" s="314"/>
      <c r="D37605" s="313" t="s">
        <v>180</v>
      </c>
    </row>
    <row r="37606" spans="1:4" ht="14.5" customHeight="1" x14ac:dyDescent="0.35">
      <c r="A37606" s="319"/>
      <c r="B37606" s="315">
        <v>44435.10972230733</v>
      </c>
      <c r="C37606" s="314"/>
      <c r="D37606" s="313" t="s">
        <v>180</v>
      </c>
    </row>
    <row r="37607" spans="1:4" ht="14.5" customHeight="1" x14ac:dyDescent="0.35">
      <c r="A37607" s="319"/>
      <c r="B37607" s="315">
        <v>44435.110416751777</v>
      </c>
      <c r="C37607" s="314"/>
      <c r="D37607" s="313" t="s">
        <v>180</v>
      </c>
    </row>
    <row r="37608" spans="1:4" ht="14.5" customHeight="1" x14ac:dyDescent="0.35">
      <c r="A37608" s="319"/>
      <c r="B37608" s="315">
        <v>44435.111111196224</v>
      </c>
      <c r="C37608" s="314"/>
      <c r="D37608" s="313" t="s">
        <v>180</v>
      </c>
    </row>
    <row r="37609" spans="1:4" ht="14.5" customHeight="1" x14ac:dyDescent="0.35">
      <c r="A37609" s="319"/>
      <c r="B37609" s="315">
        <v>44435.11180564067</v>
      </c>
      <c r="C37609" s="314"/>
      <c r="D37609" s="313" t="s">
        <v>180</v>
      </c>
    </row>
    <row r="37610" spans="1:4" ht="14.5" customHeight="1" x14ac:dyDescent="0.35">
      <c r="A37610" s="319"/>
      <c r="B37610" s="315">
        <v>44435.112500085117</v>
      </c>
      <c r="C37610" s="314"/>
      <c r="D37610" s="313" t="s">
        <v>180</v>
      </c>
    </row>
    <row r="37611" spans="1:4" ht="14.5" customHeight="1" x14ac:dyDescent="0.35">
      <c r="A37611" s="319"/>
      <c r="B37611" s="315">
        <v>44435.113194529564</v>
      </c>
      <c r="C37611" s="314"/>
      <c r="D37611" s="313" t="s">
        <v>180</v>
      </c>
    </row>
    <row r="37612" spans="1:4" ht="14.5" customHeight="1" x14ac:dyDescent="0.35">
      <c r="A37612" s="319"/>
      <c r="B37612" s="315">
        <v>44435.11388897401</v>
      </c>
      <c r="C37612" s="314"/>
      <c r="D37612" s="313" t="s">
        <v>180</v>
      </c>
    </row>
    <row r="37613" spans="1:4" ht="14.5" customHeight="1" x14ac:dyDescent="0.35">
      <c r="A37613" s="319"/>
      <c r="B37613" s="315">
        <v>44435.114583418457</v>
      </c>
      <c r="C37613" s="314"/>
      <c r="D37613" s="313" t="s">
        <v>180</v>
      </c>
    </row>
    <row r="37614" spans="1:4" ht="14.5" customHeight="1" x14ac:dyDescent="0.35">
      <c r="A37614" s="319"/>
      <c r="B37614" s="315">
        <v>44435.115277862904</v>
      </c>
      <c r="C37614" s="314"/>
      <c r="D37614" s="313" t="s">
        <v>180</v>
      </c>
    </row>
    <row r="37615" spans="1:4" ht="14.5" customHeight="1" x14ac:dyDescent="0.35">
      <c r="A37615" s="319"/>
      <c r="B37615" s="315">
        <v>44435.115972307351</v>
      </c>
      <c r="C37615" s="314"/>
      <c r="D37615" s="313" t="s">
        <v>180</v>
      </c>
    </row>
    <row r="37616" spans="1:4" ht="14.5" customHeight="1" x14ac:dyDescent="0.35">
      <c r="A37616" s="319"/>
      <c r="B37616" s="315">
        <v>44435.116666751797</v>
      </c>
      <c r="C37616" s="314"/>
      <c r="D37616" s="313" t="s">
        <v>180</v>
      </c>
    </row>
    <row r="37617" spans="1:4" ht="14.5" customHeight="1" x14ac:dyDescent="0.35">
      <c r="A37617" s="319"/>
      <c r="B37617" s="315">
        <v>44435.117361196244</v>
      </c>
      <c r="C37617" s="314"/>
      <c r="D37617" s="313" t="s">
        <v>180</v>
      </c>
    </row>
    <row r="37618" spans="1:4" ht="14.5" customHeight="1" x14ac:dyDescent="0.35">
      <c r="A37618" s="319"/>
      <c r="B37618" s="315">
        <v>44435.118055640691</v>
      </c>
      <c r="C37618" s="314"/>
      <c r="D37618" s="313" t="s">
        <v>180</v>
      </c>
    </row>
    <row r="37619" spans="1:4" ht="14.5" customHeight="1" x14ac:dyDescent="0.35">
      <c r="A37619" s="319"/>
      <c r="B37619" s="315">
        <v>44435.118750085137</v>
      </c>
      <c r="C37619" s="314"/>
      <c r="D37619" s="313" t="s">
        <v>180</v>
      </c>
    </row>
    <row r="37620" spans="1:4" ht="14.5" customHeight="1" x14ac:dyDescent="0.35">
      <c r="A37620" s="319"/>
      <c r="B37620" s="315">
        <v>44435.119444529584</v>
      </c>
      <c r="C37620" s="314"/>
      <c r="D37620" s="313" t="s">
        <v>180</v>
      </c>
    </row>
    <row r="37621" spans="1:4" ht="14.5" customHeight="1" x14ac:dyDescent="0.35">
      <c r="A37621" s="319"/>
      <c r="B37621" s="315">
        <v>44435.120138974031</v>
      </c>
      <c r="C37621" s="314"/>
      <c r="D37621" s="313" t="s">
        <v>180</v>
      </c>
    </row>
    <row r="37622" spans="1:4" ht="14.5" customHeight="1" x14ac:dyDescent="0.35">
      <c r="A37622" s="319"/>
      <c r="B37622" s="315">
        <v>44435.120833418478</v>
      </c>
      <c r="C37622" s="314"/>
      <c r="D37622" s="313" t="s">
        <v>180</v>
      </c>
    </row>
    <row r="37623" spans="1:4" ht="14.5" customHeight="1" x14ac:dyDescent="0.35">
      <c r="A37623" s="319"/>
      <c r="B37623" s="315">
        <v>44435.121527862924</v>
      </c>
      <c r="C37623" s="314"/>
      <c r="D37623" s="313" t="s">
        <v>180</v>
      </c>
    </row>
    <row r="37624" spans="1:4" ht="14.5" customHeight="1" x14ac:dyDescent="0.35">
      <c r="A37624" s="319"/>
      <c r="B37624" s="315">
        <v>44435.122222307371</v>
      </c>
      <c r="C37624" s="314"/>
      <c r="D37624" s="313" t="s">
        <v>180</v>
      </c>
    </row>
    <row r="37625" spans="1:4" ht="14.5" customHeight="1" x14ac:dyDescent="0.35">
      <c r="A37625" s="319"/>
      <c r="B37625" s="315">
        <v>44435.122916751818</v>
      </c>
      <c r="C37625" s="314"/>
      <c r="D37625" s="313" t="s">
        <v>180</v>
      </c>
    </row>
    <row r="37626" spans="1:4" ht="14.5" customHeight="1" x14ac:dyDescent="0.35">
      <c r="A37626" s="319"/>
      <c r="B37626" s="315">
        <v>44435.123611196264</v>
      </c>
      <c r="C37626" s="314"/>
      <c r="D37626" s="313" t="s">
        <v>180</v>
      </c>
    </row>
    <row r="37627" spans="1:4" ht="14.5" customHeight="1" x14ac:dyDescent="0.35">
      <c r="A37627" s="319"/>
      <c r="B37627" s="315">
        <v>44435.124305640711</v>
      </c>
      <c r="C37627" s="314"/>
      <c r="D37627" s="313" t="s">
        <v>180</v>
      </c>
    </row>
    <row r="37628" spans="1:4" ht="14.5" customHeight="1" x14ac:dyDescent="0.35">
      <c r="A37628" s="319"/>
      <c r="B37628" s="315">
        <v>44435.125000085158</v>
      </c>
      <c r="C37628" s="314"/>
      <c r="D37628" s="313" t="s">
        <v>180</v>
      </c>
    </row>
    <row r="37629" spans="1:4" ht="14.5" customHeight="1" x14ac:dyDescent="0.35">
      <c r="A37629" s="319"/>
      <c r="B37629" s="315">
        <v>44435.125694529605</v>
      </c>
      <c r="C37629" s="314"/>
      <c r="D37629" s="313" t="s">
        <v>180</v>
      </c>
    </row>
    <row r="37630" spans="1:4" ht="14.5" customHeight="1" x14ac:dyDescent="0.35">
      <c r="A37630" s="319"/>
      <c r="B37630" s="315">
        <v>44435.126388974051</v>
      </c>
      <c r="C37630" s="314"/>
      <c r="D37630" s="313" t="s">
        <v>180</v>
      </c>
    </row>
    <row r="37631" spans="1:4" ht="14.5" customHeight="1" x14ac:dyDescent="0.35">
      <c r="A37631" s="319"/>
      <c r="B37631" s="315">
        <v>44435.127083418498</v>
      </c>
      <c r="C37631" s="314"/>
      <c r="D37631" s="313" t="s">
        <v>180</v>
      </c>
    </row>
    <row r="37632" spans="1:4" ht="14.5" customHeight="1" x14ac:dyDescent="0.35">
      <c r="A37632" s="319"/>
      <c r="B37632" s="315">
        <v>44435.127777862945</v>
      </c>
      <c r="C37632" s="314"/>
      <c r="D37632" s="313" t="s">
        <v>180</v>
      </c>
    </row>
    <row r="37633" spans="1:4" ht="14.5" customHeight="1" x14ac:dyDescent="0.35">
      <c r="A37633" s="319"/>
      <c r="B37633" s="315">
        <v>44435.128472307391</v>
      </c>
      <c r="C37633" s="314"/>
      <c r="D37633" s="313" t="s">
        <v>180</v>
      </c>
    </row>
    <row r="37634" spans="1:4" ht="14.5" customHeight="1" x14ac:dyDescent="0.35">
      <c r="A37634" s="319"/>
      <c r="B37634" s="315">
        <v>44435.129166751838</v>
      </c>
      <c r="C37634" s="314"/>
      <c r="D37634" s="313" t="s">
        <v>180</v>
      </c>
    </row>
    <row r="37635" spans="1:4" ht="14.5" customHeight="1" x14ac:dyDescent="0.35">
      <c r="A37635" s="319"/>
      <c r="B37635" s="315">
        <v>44435.129861196285</v>
      </c>
      <c r="C37635" s="314"/>
      <c r="D37635" s="313" t="s">
        <v>180</v>
      </c>
    </row>
    <row r="37636" spans="1:4" ht="14.5" customHeight="1" x14ac:dyDescent="0.35">
      <c r="A37636" s="319"/>
      <c r="B37636" s="315">
        <v>44435.130555640731</v>
      </c>
      <c r="C37636" s="314"/>
      <c r="D37636" s="313" t="s">
        <v>180</v>
      </c>
    </row>
    <row r="37637" spans="1:4" ht="14.5" customHeight="1" x14ac:dyDescent="0.35">
      <c r="A37637" s="319"/>
      <c r="B37637" s="315">
        <v>44435.131250085178</v>
      </c>
      <c r="C37637" s="314"/>
      <c r="D37637" s="313" t="s">
        <v>180</v>
      </c>
    </row>
    <row r="37638" spans="1:4" ht="14.5" customHeight="1" x14ac:dyDescent="0.35">
      <c r="A37638" s="319"/>
      <c r="B37638" s="315">
        <v>44435.131944529625</v>
      </c>
      <c r="C37638" s="314"/>
      <c r="D37638" s="313" t="s">
        <v>180</v>
      </c>
    </row>
    <row r="37639" spans="1:4" ht="14.5" customHeight="1" x14ac:dyDescent="0.35">
      <c r="A37639" s="319"/>
      <c r="B37639" s="315">
        <v>44435.132638974072</v>
      </c>
      <c r="C37639" s="314"/>
      <c r="D37639" s="313" t="s">
        <v>180</v>
      </c>
    </row>
    <row r="37640" spans="1:4" ht="14.5" customHeight="1" x14ac:dyDescent="0.35">
      <c r="A37640" s="319"/>
      <c r="B37640" s="315">
        <v>44435.133333418518</v>
      </c>
      <c r="C37640" s="314"/>
      <c r="D37640" s="313" t="s">
        <v>180</v>
      </c>
    </row>
    <row r="37641" spans="1:4" ht="14.5" customHeight="1" x14ac:dyDescent="0.35">
      <c r="A37641" s="319"/>
      <c r="B37641" s="315">
        <v>44435.134027862965</v>
      </c>
      <c r="C37641" s="314"/>
      <c r="D37641" s="313" t="s">
        <v>180</v>
      </c>
    </row>
    <row r="37642" spans="1:4" ht="14.5" customHeight="1" x14ac:dyDescent="0.35">
      <c r="A37642" s="319"/>
      <c r="B37642" s="315">
        <v>44435.134722307412</v>
      </c>
      <c r="C37642" s="314"/>
      <c r="D37642" s="313" t="s">
        <v>180</v>
      </c>
    </row>
    <row r="37643" spans="1:4" ht="14.5" customHeight="1" x14ac:dyDescent="0.35">
      <c r="A37643" s="319"/>
      <c r="B37643" s="315">
        <v>44435.135416751858</v>
      </c>
      <c r="C37643" s="314"/>
      <c r="D37643" s="313" t="s">
        <v>180</v>
      </c>
    </row>
    <row r="37644" spans="1:4" ht="14.5" customHeight="1" x14ac:dyDescent="0.35">
      <c r="A37644" s="319"/>
      <c r="B37644" s="315">
        <v>44435.136111196305</v>
      </c>
      <c r="C37644" s="314"/>
      <c r="D37644" s="313" t="s">
        <v>180</v>
      </c>
    </row>
    <row r="37645" spans="1:4" ht="14.5" customHeight="1" x14ac:dyDescent="0.35">
      <c r="A37645" s="319"/>
      <c r="B37645" s="315">
        <v>44435.136805640752</v>
      </c>
      <c r="C37645" s="314"/>
      <c r="D37645" s="313" t="s">
        <v>180</v>
      </c>
    </row>
    <row r="37646" spans="1:4" ht="14.5" customHeight="1" x14ac:dyDescent="0.35">
      <c r="A37646" s="319"/>
      <c r="B37646" s="315">
        <v>44435.137500085199</v>
      </c>
      <c r="C37646" s="314"/>
      <c r="D37646" s="313" t="s">
        <v>180</v>
      </c>
    </row>
    <row r="37647" spans="1:4" ht="14.5" customHeight="1" x14ac:dyDescent="0.35">
      <c r="A37647" s="319"/>
      <c r="B37647" s="315">
        <v>44435.138194529645</v>
      </c>
      <c r="C37647" s="314"/>
      <c r="D37647" s="313" t="s">
        <v>180</v>
      </c>
    </row>
    <row r="37648" spans="1:4" ht="14.5" customHeight="1" x14ac:dyDescent="0.35">
      <c r="A37648" s="319"/>
      <c r="B37648" s="315">
        <v>44435.138888974092</v>
      </c>
      <c r="C37648" s="314"/>
      <c r="D37648" s="313" t="s">
        <v>180</v>
      </c>
    </row>
    <row r="37649" spans="1:4" ht="14.5" customHeight="1" x14ac:dyDescent="0.35">
      <c r="A37649" s="319"/>
      <c r="B37649" s="315">
        <v>44435.139583418539</v>
      </c>
      <c r="C37649" s="314"/>
      <c r="D37649" s="313" t="s">
        <v>180</v>
      </c>
    </row>
    <row r="37650" spans="1:4" ht="14.5" customHeight="1" x14ac:dyDescent="0.35">
      <c r="A37650" s="319"/>
      <c r="B37650" s="315">
        <v>44435.140277862985</v>
      </c>
      <c r="C37650" s="314"/>
      <c r="D37650" s="313" t="s">
        <v>180</v>
      </c>
    </row>
    <row r="37651" spans="1:4" ht="14.5" customHeight="1" x14ac:dyDescent="0.35">
      <c r="A37651" s="319"/>
      <c r="B37651" s="315">
        <v>44435.140972307432</v>
      </c>
      <c r="C37651" s="314"/>
      <c r="D37651" s="313" t="s">
        <v>180</v>
      </c>
    </row>
    <row r="37652" spans="1:4" ht="14.5" customHeight="1" x14ac:dyDescent="0.35">
      <c r="A37652" s="319"/>
      <c r="B37652" s="315">
        <v>44435.141666751879</v>
      </c>
      <c r="C37652" s="314"/>
      <c r="D37652" s="313" t="s">
        <v>180</v>
      </c>
    </row>
    <row r="37653" spans="1:4" ht="14.5" customHeight="1" x14ac:dyDescent="0.35">
      <c r="A37653" s="319"/>
      <c r="B37653" s="315">
        <v>44435.142361196326</v>
      </c>
      <c r="C37653" s="314"/>
      <c r="D37653" s="313" t="s">
        <v>180</v>
      </c>
    </row>
    <row r="37654" spans="1:4" ht="14.5" customHeight="1" x14ac:dyDescent="0.35">
      <c r="A37654" s="319"/>
      <c r="B37654" s="315">
        <v>44435.143055640772</v>
      </c>
      <c r="C37654" s="314"/>
      <c r="D37654" s="313" t="s">
        <v>180</v>
      </c>
    </row>
    <row r="37655" spans="1:4" ht="14.5" customHeight="1" x14ac:dyDescent="0.35">
      <c r="A37655" s="319"/>
      <c r="B37655" s="315">
        <v>44435.143750085219</v>
      </c>
      <c r="C37655" s="314"/>
      <c r="D37655" s="313" t="s">
        <v>180</v>
      </c>
    </row>
    <row r="37656" spans="1:4" ht="14.5" customHeight="1" x14ac:dyDescent="0.35">
      <c r="A37656" s="319"/>
      <c r="B37656" s="315">
        <v>44435.144444529666</v>
      </c>
      <c r="C37656" s="314"/>
      <c r="D37656" s="313" t="s">
        <v>180</v>
      </c>
    </row>
    <row r="37657" spans="1:4" ht="14.5" customHeight="1" x14ac:dyDescent="0.35">
      <c r="A37657" s="319"/>
      <c r="B37657" s="315">
        <v>44435.145138974112</v>
      </c>
      <c r="C37657" s="314"/>
      <c r="D37657" s="313" t="s">
        <v>180</v>
      </c>
    </row>
    <row r="37658" spans="1:4" ht="14.5" customHeight="1" x14ac:dyDescent="0.35">
      <c r="A37658" s="319"/>
      <c r="B37658" s="315">
        <v>44435.145833418559</v>
      </c>
      <c r="C37658" s="314"/>
      <c r="D37658" s="313" t="s">
        <v>180</v>
      </c>
    </row>
    <row r="37659" spans="1:4" ht="14.5" customHeight="1" x14ac:dyDescent="0.35">
      <c r="A37659" s="319"/>
      <c r="B37659" s="315">
        <v>44435.146527863006</v>
      </c>
      <c r="C37659" s="314"/>
      <c r="D37659" s="313" t="s">
        <v>180</v>
      </c>
    </row>
    <row r="37660" spans="1:4" ht="14.5" customHeight="1" x14ac:dyDescent="0.35">
      <c r="A37660" s="319"/>
      <c r="B37660" s="315">
        <v>44435.147222307452</v>
      </c>
      <c r="C37660" s="314"/>
      <c r="D37660" s="313" t="s">
        <v>180</v>
      </c>
    </row>
    <row r="37661" spans="1:4" ht="14.5" customHeight="1" x14ac:dyDescent="0.35">
      <c r="A37661" s="319"/>
      <c r="B37661" s="315">
        <v>44435.147916751899</v>
      </c>
      <c r="C37661" s="314"/>
      <c r="D37661" s="313" t="s">
        <v>180</v>
      </c>
    </row>
    <row r="37662" spans="1:4" ht="14.5" customHeight="1" x14ac:dyDescent="0.35">
      <c r="A37662" s="319"/>
      <c r="B37662" s="315">
        <v>44435.148611196346</v>
      </c>
      <c r="C37662" s="314"/>
      <c r="D37662" s="313" t="s">
        <v>180</v>
      </c>
    </row>
    <row r="37663" spans="1:4" ht="14.5" customHeight="1" x14ac:dyDescent="0.35">
      <c r="A37663" s="319"/>
      <c r="B37663" s="315">
        <v>44435.149305640793</v>
      </c>
      <c r="C37663" s="314"/>
      <c r="D37663" s="313" t="s">
        <v>180</v>
      </c>
    </row>
    <row r="37664" spans="1:4" ht="14.5" customHeight="1" x14ac:dyDescent="0.35">
      <c r="A37664" s="319"/>
      <c r="B37664" s="315">
        <v>44435.150000085239</v>
      </c>
      <c r="C37664" s="314"/>
      <c r="D37664" s="313" t="s">
        <v>180</v>
      </c>
    </row>
    <row r="37665" spans="1:4" ht="14.5" customHeight="1" x14ac:dyDescent="0.35">
      <c r="A37665" s="319"/>
      <c r="B37665" s="315">
        <v>44435.150694529686</v>
      </c>
      <c r="C37665" s="314"/>
      <c r="D37665" s="313" t="s">
        <v>180</v>
      </c>
    </row>
    <row r="37666" spans="1:4" ht="14.5" customHeight="1" x14ac:dyDescent="0.35">
      <c r="A37666" s="319"/>
      <c r="B37666" s="315">
        <v>44435.151388974133</v>
      </c>
      <c r="C37666" s="314"/>
      <c r="D37666" s="313" t="s">
        <v>180</v>
      </c>
    </row>
    <row r="37667" spans="1:4" ht="14.5" customHeight="1" x14ac:dyDescent="0.35">
      <c r="A37667" s="319"/>
      <c r="B37667" s="315">
        <v>44435.152083418579</v>
      </c>
      <c r="C37667" s="314"/>
      <c r="D37667" s="313" t="s">
        <v>180</v>
      </c>
    </row>
    <row r="37668" spans="1:4" ht="14.5" customHeight="1" x14ac:dyDescent="0.35">
      <c r="A37668" s="319"/>
      <c r="B37668" s="315">
        <v>44435.152777863026</v>
      </c>
      <c r="C37668" s="314"/>
      <c r="D37668" s="313" t="s">
        <v>180</v>
      </c>
    </row>
    <row r="37669" spans="1:4" ht="14.5" customHeight="1" x14ac:dyDescent="0.35">
      <c r="A37669" s="319"/>
      <c r="B37669" s="315">
        <v>44435.153472307473</v>
      </c>
      <c r="C37669" s="314"/>
      <c r="D37669" s="313" t="s">
        <v>180</v>
      </c>
    </row>
    <row r="37670" spans="1:4" ht="14.5" customHeight="1" x14ac:dyDescent="0.35">
      <c r="A37670" s="319"/>
      <c r="B37670" s="315">
        <v>44435.15416675192</v>
      </c>
      <c r="C37670" s="314"/>
      <c r="D37670" s="313" t="s">
        <v>180</v>
      </c>
    </row>
    <row r="37671" spans="1:4" ht="14.5" customHeight="1" x14ac:dyDescent="0.35">
      <c r="A37671" s="319"/>
      <c r="B37671" s="315">
        <v>44435.154861196366</v>
      </c>
      <c r="C37671" s="314"/>
      <c r="D37671" s="313" t="s">
        <v>180</v>
      </c>
    </row>
    <row r="37672" spans="1:4" ht="14.5" customHeight="1" x14ac:dyDescent="0.35">
      <c r="A37672" s="319"/>
      <c r="B37672" s="315">
        <v>44435.155555640813</v>
      </c>
      <c r="C37672" s="314"/>
      <c r="D37672" s="313" t="s">
        <v>180</v>
      </c>
    </row>
    <row r="37673" spans="1:4" ht="14.5" customHeight="1" x14ac:dyDescent="0.35">
      <c r="A37673" s="319"/>
      <c r="B37673" s="315">
        <v>44435.15625008526</v>
      </c>
      <c r="C37673" s="314"/>
      <c r="D37673" s="313" t="s">
        <v>180</v>
      </c>
    </row>
    <row r="37674" spans="1:4" ht="14.5" customHeight="1" x14ac:dyDescent="0.35">
      <c r="A37674" s="319"/>
      <c r="B37674" s="315">
        <v>44435.156944529706</v>
      </c>
      <c r="C37674" s="314"/>
      <c r="D37674" s="313" t="s">
        <v>180</v>
      </c>
    </row>
    <row r="37675" spans="1:4" ht="14.5" customHeight="1" x14ac:dyDescent="0.35">
      <c r="A37675" s="319"/>
      <c r="B37675" s="315">
        <v>44435.157638974153</v>
      </c>
      <c r="C37675" s="314"/>
      <c r="D37675" s="313" t="s">
        <v>180</v>
      </c>
    </row>
    <row r="37676" spans="1:4" ht="14.5" customHeight="1" x14ac:dyDescent="0.35">
      <c r="A37676" s="319"/>
      <c r="B37676" s="315">
        <v>44435.1583334186</v>
      </c>
      <c r="C37676" s="314"/>
      <c r="D37676" s="313" t="s">
        <v>180</v>
      </c>
    </row>
    <row r="37677" spans="1:4" ht="14.5" customHeight="1" x14ac:dyDescent="0.35">
      <c r="A37677" s="319"/>
      <c r="B37677" s="315">
        <v>44435.159027863047</v>
      </c>
      <c r="C37677" s="314"/>
      <c r="D37677" s="313" t="s">
        <v>180</v>
      </c>
    </row>
    <row r="37678" spans="1:4" ht="14.5" customHeight="1" x14ac:dyDescent="0.35">
      <c r="A37678" s="319"/>
      <c r="B37678" s="315">
        <v>44435.159722307493</v>
      </c>
      <c r="C37678" s="314"/>
      <c r="D37678" s="313" t="s">
        <v>180</v>
      </c>
    </row>
    <row r="37679" spans="1:4" ht="14.5" customHeight="1" x14ac:dyDescent="0.35">
      <c r="A37679" s="319"/>
      <c r="B37679" s="315">
        <v>44435.16041675194</v>
      </c>
      <c r="C37679" s="314"/>
      <c r="D37679" s="313" t="s">
        <v>180</v>
      </c>
    </row>
    <row r="37680" spans="1:4" ht="14.5" customHeight="1" x14ac:dyDescent="0.35">
      <c r="A37680" s="319"/>
      <c r="B37680" s="315">
        <v>44435.161111196387</v>
      </c>
      <c r="C37680" s="314"/>
      <c r="D37680" s="313" t="s">
        <v>180</v>
      </c>
    </row>
    <row r="37681" spans="1:4" ht="14.5" customHeight="1" x14ac:dyDescent="0.35">
      <c r="A37681" s="319"/>
      <c r="B37681" s="315">
        <v>44435.161805640833</v>
      </c>
      <c r="C37681" s="314"/>
      <c r="D37681" s="313" t="s">
        <v>180</v>
      </c>
    </row>
    <row r="37682" spans="1:4" ht="14.5" customHeight="1" x14ac:dyDescent="0.35">
      <c r="A37682" s="319"/>
      <c r="B37682" s="315">
        <v>44435.16250008528</v>
      </c>
      <c r="C37682" s="314"/>
      <c r="D37682" s="313" t="s">
        <v>180</v>
      </c>
    </row>
    <row r="37683" spans="1:4" ht="14.5" customHeight="1" x14ac:dyDescent="0.35">
      <c r="A37683" s="319"/>
      <c r="B37683" s="315">
        <v>44435.163194529727</v>
      </c>
      <c r="C37683" s="314"/>
      <c r="D37683" s="313" t="s">
        <v>180</v>
      </c>
    </row>
    <row r="37684" spans="1:4" ht="14.5" customHeight="1" x14ac:dyDescent="0.35">
      <c r="A37684" s="319"/>
      <c r="B37684" s="315">
        <v>44435.163888974173</v>
      </c>
      <c r="C37684" s="314"/>
      <c r="D37684" s="313" t="s">
        <v>180</v>
      </c>
    </row>
    <row r="37685" spans="1:4" ht="14.5" customHeight="1" x14ac:dyDescent="0.35">
      <c r="A37685" s="319"/>
      <c r="B37685" s="315">
        <v>44435.16458341862</v>
      </c>
      <c r="C37685" s="314"/>
      <c r="D37685" s="313" t="s">
        <v>180</v>
      </c>
    </row>
    <row r="37686" spans="1:4" ht="14.5" customHeight="1" x14ac:dyDescent="0.35">
      <c r="A37686" s="319"/>
      <c r="B37686" s="315">
        <v>44435.165277863067</v>
      </c>
      <c r="C37686" s="314"/>
      <c r="D37686" s="313" t="s">
        <v>180</v>
      </c>
    </row>
    <row r="37687" spans="1:4" ht="14.5" customHeight="1" x14ac:dyDescent="0.35">
      <c r="A37687" s="319"/>
      <c r="B37687" s="315">
        <v>44435.165972307514</v>
      </c>
      <c r="C37687" s="314"/>
      <c r="D37687" s="313" t="s">
        <v>180</v>
      </c>
    </row>
    <row r="37688" spans="1:4" ht="14.5" customHeight="1" x14ac:dyDescent="0.35">
      <c r="A37688" s="319"/>
      <c r="B37688" s="315">
        <v>44435.16666675196</v>
      </c>
      <c r="C37688" s="314"/>
      <c r="D37688" s="313" t="s">
        <v>180</v>
      </c>
    </row>
    <row r="37689" spans="1:4" ht="14.5" customHeight="1" x14ac:dyDescent="0.35">
      <c r="A37689" s="319"/>
      <c r="B37689" s="315">
        <v>44435.167361196407</v>
      </c>
      <c r="C37689" s="314"/>
      <c r="D37689" s="313" t="s">
        <v>180</v>
      </c>
    </row>
    <row r="37690" spans="1:4" ht="14.5" customHeight="1" x14ac:dyDescent="0.35">
      <c r="A37690" s="319"/>
      <c r="B37690" s="315">
        <v>44435.168055640854</v>
      </c>
      <c r="C37690" s="314"/>
      <c r="D37690" s="313" t="s">
        <v>180</v>
      </c>
    </row>
    <row r="37691" spans="1:4" ht="14.5" customHeight="1" x14ac:dyDescent="0.35">
      <c r="A37691" s="319"/>
      <c r="B37691" s="315">
        <v>44435.1687500853</v>
      </c>
      <c r="C37691" s="314"/>
      <c r="D37691" s="313" t="s">
        <v>180</v>
      </c>
    </row>
    <row r="37692" spans="1:4" ht="14.5" customHeight="1" x14ac:dyDescent="0.35">
      <c r="A37692" s="319"/>
      <c r="B37692" s="315">
        <v>44435.169444529747</v>
      </c>
      <c r="C37692" s="314"/>
      <c r="D37692" s="313" t="s">
        <v>180</v>
      </c>
    </row>
    <row r="37693" spans="1:4" ht="14.5" customHeight="1" x14ac:dyDescent="0.35">
      <c r="A37693" s="319"/>
      <c r="B37693" s="315">
        <v>44435.170138974194</v>
      </c>
      <c r="C37693" s="314"/>
      <c r="D37693" s="313" t="s">
        <v>180</v>
      </c>
    </row>
    <row r="37694" spans="1:4" ht="14.5" customHeight="1" x14ac:dyDescent="0.35">
      <c r="A37694" s="319"/>
      <c r="B37694" s="315">
        <v>44435.170833418641</v>
      </c>
      <c r="C37694" s="314"/>
      <c r="D37694" s="313" t="s">
        <v>180</v>
      </c>
    </row>
    <row r="37695" spans="1:4" ht="14.5" customHeight="1" x14ac:dyDescent="0.35">
      <c r="A37695" s="319"/>
      <c r="B37695" s="315">
        <v>44435.171527863087</v>
      </c>
      <c r="C37695" s="314"/>
      <c r="D37695" s="313" t="s">
        <v>180</v>
      </c>
    </row>
    <row r="37696" spans="1:4" ht="14.5" customHeight="1" x14ac:dyDescent="0.35">
      <c r="A37696" s="319"/>
      <c r="B37696" s="315">
        <v>44435.172222307534</v>
      </c>
      <c r="C37696" s="314"/>
      <c r="D37696" s="313" t="s">
        <v>180</v>
      </c>
    </row>
    <row r="37697" spans="1:4" ht="14.5" customHeight="1" x14ac:dyDescent="0.35">
      <c r="A37697" s="319"/>
      <c r="B37697" s="315">
        <v>44435.172916751981</v>
      </c>
      <c r="C37697" s="314"/>
      <c r="D37697" s="313" t="s">
        <v>180</v>
      </c>
    </row>
    <row r="37698" spans="1:4" ht="14.5" customHeight="1" x14ac:dyDescent="0.35">
      <c r="A37698" s="319"/>
      <c r="B37698" s="315">
        <v>44435.173611196427</v>
      </c>
      <c r="C37698" s="314"/>
      <c r="D37698" s="313" t="s">
        <v>180</v>
      </c>
    </row>
    <row r="37699" spans="1:4" ht="14.5" customHeight="1" x14ac:dyDescent="0.35">
      <c r="A37699" s="319"/>
      <c r="B37699" s="315">
        <v>44435.174305640874</v>
      </c>
      <c r="C37699" s="314"/>
      <c r="D37699" s="313" t="s">
        <v>180</v>
      </c>
    </row>
    <row r="37700" spans="1:4" ht="14.5" customHeight="1" x14ac:dyDescent="0.35">
      <c r="A37700" s="319"/>
      <c r="B37700" s="315">
        <v>44435.175000085321</v>
      </c>
      <c r="C37700" s="314"/>
      <c r="D37700" s="313" t="s">
        <v>180</v>
      </c>
    </row>
    <row r="37701" spans="1:4" ht="14.5" customHeight="1" x14ac:dyDescent="0.35">
      <c r="A37701" s="319"/>
      <c r="B37701" s="315">
        <v>44435.175694529767</v>
      </c>
      <c r="C37701" s="314"/>
      <c r="D37701" s="313" t="s">
        <v>180</v>
      </c>
    </row>
    <row r="37702" spans="1:4" ht="14.5" customHeight="1" x14ac:dyDescent="0.35">
      <c r="A37702" s="319"/>
      <c r="B37702" s="315">
        <v>44435.176388974214</v>
      </c>
      <c r="C37702" s="314"/>
      <c r="D37702" s="313" t="s">
        <v>180</v>
      </c>
    </row>
    <row r="37703" spans="1:4" ht="14.5" customHeight="1" x14ac:dyDescent="0.35">
      <c r="A37703" s="319"/>
      <c r="B37703" s="315">
        <v>44435.177083418661</v>
      </c>
      <c r="C37703" s="314"/>
      <c r="D37703" s="313" t="s">
        <v>180</v>
      </c>
    </row>
    <row r="37704" spans="1:4" ht="14.5" customHeight="1" x14ac:dyDescent="0.35">
      <c r="A37704" s="319"/>
      <c r="B37704" s="315">
        <v>44435.177777863108</v>
      </c>
      <c r="C37704" s="314"/>
      <c r="D37704" s="313" t="s">
        <v>180</v>
      </c>
    </row>
    <row r="37705" spans="1:4" ht="14.5" customHeight="1" x14ac:dyDescent="0.35">
      <c r="A37705" s="319"/>
      <c r="B37705" s="315">
        <v>44435.178472307554</v>
      </c>
      <c r="C37705" s="314"/>
      <c r="D37705" s="313" t="s">
        <v>180</v>
      </c>
    </row>
    <row r="37706" spans="1:4" ht="14.5" customHeight="1" x14ac:dyDescent="0.35">
      <c r="A37706" s="319"/>
      <c r="B37706" s="315">
        <v>44435.179166752001</v>
      </c>
      <c r="C37706" s="314"/>
      <c r="D37706" s="313" t="s">
        <v>180</v>
      </c>
    </row>
    <row r="37707" spans="1:4" ht="14.5" customHeight="1" x14ac:dyDescent="0.35">
      <c r="A37707" s="319"/>
      <c r="B37707" s="315">
        <v>44435.179861196448</v>
      </c>
      <c r="C37707" s="314"/>
      <c r="D37707" s="313" t="s">
        <v>180</v>
      </c>
    </row>
    <row r="37708" spans="1:4" ht="14.5" customHeight="1" x14ac:dyDescent="0.35">
      <c r="A37708" s="319"/>
      <c r="B37708" s="315">
        <v>44435.180555640894</v>
      </c>
      <c r="C37708" s="314"/>
      <c r="D37708" s="313" t="s">
        <v>180</v>
      </c>
    </row>
    <row r="37709" spans="1:4" ht="14.5" customHeight="1" x14ac:dyDescent="0.35">
      <c r="A37709" s="319"/>
      <c r="B37709" s="315">
        <v>44435.181250085341</v>
      </c>
      <c r="C37709" s="314"/>
      <c r="D37709" s="313" t="s">
        <v>180</v>
      </c>
    </row>
    <row r="37710" spans="1:4" ht="14.5" customHeight="1" x14ac:dyDescent="0.35">
      <c r="A37710" s="319"/>
      <c r="B37710" s="315">
        <v>44435.181944529788</v>
      </c>
      <c r="C37710" s="314"/>
      <c r="D37710" s="313" t="s">
        <v>180</v>
      </c>
    </row>
    <row r="37711" spans="1:4" ht="14.5" customHeight="1" x14ac:dyDescent="0.35">
      <c r="A37711" s="319"/>
      <c r="B37711" s="315">
        <v>44435.182638974235</v>
      </c>
      <c r="C37711" s="314"/>
      <c r="D37711" s="313" t="s">
        <v>180</v>
      </c>
    </row>
    <row r="37712" spans="1:4" ht="14.5" customHeight="1" x14ac:dyDescent="0.35">
      <c r="A37712" s="319"/>
      <c r="B37712" s="315">
        <v>44435.183333418681</v>
      </c>
      <c r="C37712" s="314"/>
      <c r="D37712" s="313" t="s">
        <v>180</v>
      </c>
    </row>
    <row r="37713" spans="1:4" ht="14.5" customHeight="1" x14ac:dyDescent="0.35">
      <c r="A37713" s="319"/>
      <c r="B37713" s="315">
        <v>44435.184027863128</v>
      </c>
      <c r="C37713" s="314"/>
      <c r="D37713" s="313" t="s">
        <v>180</v>
      </c>
    </row>
    <row r="37714" spans="1:4" ht="14.5" customHeight="1" x14ac:dyDescent="0.35">
      <c r="A37714" s="319"/>
      <c r="B37714" s="315">
        <v>44435.184722307575</v>
      </c>
      <c r="C37714" s="314"/>
      <c r="D37714" s="313" t="s">
        <v>180</v>
      </c>
    </row>
    <row r="37715" spans="1:4" ht="14.5" customHeight="1" x14ac:dyDescent="0.35">
      <c r="A37715" s="319"/>
      <c r="B37715" s="315">
        <v>44435.185416752021</v>
      </c>
      <c r="C37715" s="314"/>
      <c r="D37715" s="313" t="s">
        <v>180</v>
      </c>
    </row>
    <row r="37716" spans="1:4" ht="14.5" customHeight="1" x14ac:dyDescent="0.35">
      <c r="A37716" s="319"/>
      <c r="B37716" s="315">
        <v>44435.186111196468</v>
      </c>
      <c r="C37716" s="314"/>
      <c r="D37716" s="313" t="s">
        <v>180</v>
      </c>
    </row>
    <row r="37717" spans="1:4" ht="14.5" customHeight="1" x14ac:dyDescent="0.35">
      <c r="A37717" s="319"/>
      <c r="B37717" s="315">
        <v>44435.186805640915</v>
      </c>
      <c r="C37717" s="314"/>
      <c r="D37717" s="313" t="s">
        <v>180</v>
      </c>
    </row>
    <row r="37718" spans="1:4" ht="14.5" customHeight="1" x14ac:dyDescent="0.35">
      <c r="A37718" s="319"/>
      <c r="B37718" s="315">
        <v>44435.187500085362</v>
      </c>
      <c r="C37718" s="314"/>
      <c r="D37718" s="313" t="s">
        <v>180</v>
      </c>
    </row>
    <row r="37719" spans="1:4" ht="14.5" customHeight="1" x14ac:dyDescent="0.35">
      <c r="A37719" s="319"/>
      <c r="B37719" s="315">
        <v>44435.188194529808</v>
      </c>
      <c r="C37719" s="314"/>
      <c r="D37719" s="313" t="s">
        <v>180</v>
      </c>
    </row>
    <row r="37720" spans="1:4" ht="14.5" customHeight="1" x14ac:dyDescent="0.35">
      <c r="A37720" s="319"/>
      <c r="B37720" s="315">
        <v>44435.188888974255</v>
      </c>
      <c r="C37720" s="314"/>
      <c r="D37720" s="313" t="s">
        <v>180</v>
      </c>
    </row>
    <row r="37721" spans="1:4" ht="14.5" customHeight="1" x14ac:dyDescent="0.35">
      <c r="A37721" s="319"/>
      <c r="B37721" s="315">
        <v>44435.189583418702</v>
      </c>
      <c r="C37721" s="314"/>
      <c r="D37721" s="313" t="s">
        <v>180</v>
      </c>
    </row>
    <row r="37722" spans="1:4" ht="14.5" customHeight="1" x14ac:dyDescent="0.35">
      <c r="A37722" s="319"/>
      <c r="B37722" s="315">
        <v>44435.190277863148</v>
      </c>
      <c r="C37722" s="314"/>
      <c r="D37722" s="313" t="s">
        <v>180</v>
      </c>
    </row>
    <row r="37723" spans="1:4" ht="14.5" customHeight="1" x14ac:dyDescent="0.35">
      <c r="A37723" s="319"/>
      <c r="B37723" s="315">
        <v>44435.190972307595</v>
      </c>
      <c r="C37723" s="314"/>
      <c r="D37723" s="313" t="s">
        <v>180</v>
      </c>
    </row>
    <row r="37724" spans="1:4" ht="14.5" customHeight="1" x14ac:dyDescent="0.35">
      <c r="A37724" s="319"/>
      <c r="B37724" s="315">
        <v>44435.191666752042</v>
      </c>
      <c r="C37724" s="314"/>
      <c r="D37724" s="313" t="s">
        <v>180</v>
      </c>
    </row>
    <row r="37725" spans="1:4" ht="14.5" customHeight="1" x14ac:dyDescent="0.35">
      <c r="A37725" s="319"/>
      <c r="B37725" s="315">
        <v>44435.192361196488</v>
      </c>
      <c r="C37725" s="314"/>
      <c r="D37725" s="313" t="s">
        <v>180</v>
      </c>
    </row>
    <row r="37726" spans="1:4" ht="14.5" customHeight="1" x14ac:dyDescent="0.35">
      <c r="A37726" s="319"/>
      <c r="B37726" s="315">
        <v>44435.193055640935</v>
      </c>
      <c r="C37726" s="314"/>
      <c r="D37726" s="313" t="s">
        <v>180</v>
      </c>
    </row>
    <row r="37727" spans="1:4" ht="14.5" customHeight="1" x14ac:dyDescent="0.35">
      <c r="A37727" s="319"/>
      <c r="B37727" s="315">
        <v>44435.193750085382</v>
      </c>
      <c r="C37727" s="314"/>
      <c r="D37727" s="313" t="s">
        <v>180</v>
      </c>
    </row>
    <row r="37728" spans="1:4" ht="14.5" customHeight="1" x14ac:dyDescent="0.35">
      <c r="A37728" s="319"/>
      <c r="B37728" s="315">
        <v>44435.194444529829</v>
      </c>
      <c r="C37728" s="314"/>
      <c r="D37728" s="313" t="s">
        <v>180</v>
      </c>
    </row>
    <row r="37729" spans="1:4" ht="14.5" customHeight="1" x14ac:dyDescent="0.35">
      <c r="A37729" s="319"/>
      <c r="B37729" s="315">
        <v>44435.195138974275</v>
      </c>
      <c r="C37729" s="314"/>
      <c r="D37729" s="313" t="s">
        <v>180</v>
      </c>
    </row>
    <row r="37730" spans="1:4" ht="14.5" customHeight="1" x14ac:dyDescent="0.35">
      <c r="A37730" s="319"/>
      <c r="B37730" s="315">
        <v>44435.195833418722</v>
      </c>
      <c r="C37730" s="314"/>
      <c r="D37730" s="313" t="s">
        <v>180</v>
      </c>
    </row>
    <row r="37731" spans="1:4" ht="14.5" customHeight="1" x14ac:dyDescent="0.35">
      <c r="A37731" s="319"/>
      <c r="B37731" s="315">
        <v>44435.196527863169</v>
      </c>
      <c r="C37731" s="314"/>
      <c r="D37731" s="313" t="s">
        <v>180</v>
      </c>
    </row>
    <row r="37732" spans="1:4" ht="14.5" customHeight="1" x14ac:dyDescent="0.35">
      <c r="A37732" s="319"/>
      <c r="B37732" s="315">
        <v>44435.197222307615</v>
      </c>
      <c r="C37732" s="314"/>
      <c r="D37732" s="313" t="s">
        <v>180</v>
      </c>
    </row>
    <row r="37733" spans="1:4" ht="14.5" customHeight="1" x14ac:dyDescent="0.35">
      <c r="A37733" s="319"/>
      <c r="B37733" s="315">
        <v>44435.197916752062</v>
      </c>
      <c r="C37733" s="314"/>
      <c r="D37733" s="313" t="s">
        <v>180</v>
      </c>
    </row>
    <row r="37734" spans="1:4" ht="14.5" customHeight="1" x14ac:dyDescent="0.35">
      <c r="A37734" s="319"/>
      <c r="B37734" s="315">
        <v>44435.198611196509</v>
      </c>
      <c r="C37734" s="314"/>
      <c r="D37734" s="313" t="s">
        <v>180</v>
      </c>
    </row>
    <row r="37735" spans="1:4" ht="14.5" customHeight="1" x14ac:dyDescent="0.35">
      <c r="A37735" s="319"/>
      <c r="B37735" s="315">
        <v>44435.199305640956</v>
      </c>
      <c r="C37735" s="314"/>
      <c r="D37735" s="313" t="s">
        <v>180</v>
      </c>
    </row>
    <row r="37736" spans="1:4" ht="14.5" customHeight="1" x14ac:dyDescent="0.35">
      <c r="A37736" s="319"/>
      <c r="B37736" s="315">
        <v>44435.200000085402</v>
      </c>
      <c r="C37736" s="314"/>
      <c r="D37736" s="313" t="s">
        <v>180</v>
      </c>
    </row>
    <row r="37737" spans="1:4" ht="14.5" customHeight="1" x14ac:dyDescent="0.35">
      <c r="A37737" s="319"/>
      <c r="B37737" s="315">
        <v>44435.200694529849</v>
      </c>
      <c r="C37737" s="314"/>
      <c r="D37737" s="313" t="s">
        <v>180</v>
      </c>
    </row>
    <row r="37738" spans="1:4" ht="14.5" customHeight="1" x14ac:dyDescent="0.35">
      <c r="A37738" s="319"/>
      <c r="B37738" s="315">
        <v>44435.201388974296</v>
      </c>
      <c r="C37738" s="314"/>
      <c r="D37738" s="313" t="s">
        <v>180</v>
      </c>
    </row>
    <row r="37739" spans="1:4" ht="14.5" customHeight="1" x14ac:dyDescent="0.35">
      <c r="A37739" s="319"/>
      <c r="B37739" s="315">
        <v>44435.202083418742</v>
      </c>
      <c r="C37739" s="314"/>
      <c r="D37739" s="313" t="s">
        <v>180</v>
      </c>
    </row>
    <row r="37740" spans="1:4" ht="14.5" customHeight="1" x14ac:dyDescent="0.35">
      <c r="A37740" s="319"/>
      <c r="B37740" s="315">
        <v>44435.202777863189</v>
      </c>
      <c r="C37740" s="314"/>
      <c r="D37740" s="313" t="s">
        <v>180</v>
      </c>
    </row>
    <row r="37741" spans="1:4" ht="14.5" customHeight="1" x14ac:dyDescent="0.35">
      <c r="A37741" s="319"/>
      <c r="B37741" s="315">
        <v>44435.203472307636</v>
      </c>
      <c r="C37741" s="314"/>
      <c r="D37741" s="313" t="s">
        <v>180</v>
      </c>
    </row>
    <row r="37742" spans="1:4" ht="14.5" customHeight="1" x14ac:dyDescent="0.35">
      <c r="A37742" s="319"/>
      <c r="B37742" s="315">
        <v>44435.204166752083</v>
      </c>
      <c r="C37742" s="314"/>
      <c r="D37742" s="313" t="s">
        <v>180</v>
      </c>
    </row>
    <row r="37743" spans="1:4" ht="14.5" customHeight="1" x14ac:dyDescent="0.35">
      <c r="A37743" s="319"/>
      <c r="B37743" s="315">
        <v>44435.204861196529</v>
      </c>
      <c r="C37743" s="314"/>
      <c r="D37743" s="313" t="s">
        <v>180</v>
      </c>
    </row>
    <row r="37744" spans="1:4" ht="14.5" customHeight="1" x14ac:dyDescent="0.35">
      <c r="A37744" s="319"/>
      <c r="B37744" s="315">
        <v>44435.205555640976</v>
      </c>
      <c r="C37744" s="314"/>
      <c r="D37744" s="313" t="s">
        <v>180</v>
      </c>
    </row>
    <row r="37745" spans="1:4" ht="14.5" customHeight="1" x14ac:dyDescent="0.35">
      <c r="A37745" s="319"/>
      <c r="B37745" s="315">
        <v>44435.206250085423</v>
      </c>
      <c r="C37745" s="314"/>
      <c r="D37745" s="313" t="s">
        <v>180</v>
      </c>
    </row>
    <row r="37746" spans="1:4" ht="14.5" customHeight="1" x14ac:dyDescent="0.35">
      <c r="A37746" s="319"/>
      <c r="B37746" s="315">
        <v>44435.206944529869</v>
      </c>
      <c r="C37746" s="314"/>
      <c r="D37746" s="313" t="s">
        <v>180</v>
      </c>
    </row>
    <row r="37747" spans="1:4" ht="14.5" customHeight="1" x14ac:dyDescent="0.35">
      <c r="A37747" s="319"/>
      <c r="B37747" s="315">
        <v>44435.207638974316</v>
      </c>
      <c r="C37747" s="314"/>
      <c r="D37747" s="313" t="s">
        <v>180</v>
      </c>
    </row>
    <row r="37748" spans="1:4" ht="14.5" customHeight="1" x14ac:dyDescent="0.35">
      <c r="A37748" s="319"/>
      <c r="B37748" s="315">
        <v>44435.208333418763</v>
      </c>
      <c r="C37748" s="314"/>
      <c r="D37748" s="313" t="s">
        <v>180</v>
      </c>
    </row>
    <row r="37749" spans="1:4" ht="14.5" customHeight="1" x14ac:dyDescent="0.35">
      <c r="A37749" s="319"/>
      <c r="B37749" s="315">
        <v>44435.209027863209</v>
      </c>
      <c r="C37749" s="314"/>
      <c r="D37749" s="313" t="s">
        <v>180</v>
      </c>
    </row>
    <row r="37750" spans="1:4" ht="14.5" customHeight="1" x14ac:dyDescent="0.35">
      <c r="A37750" s="319"/>
      <c r="B37750" s="315">
        <v>44435.209722307656</v>
      </c>
      <c r="C37750" s="314"/>
      <c r="D37750" s="313" t="s">
        <v>180</v>
      </c>
    </row>
    <row r="37751" spans="1:4" ht="14.5" customHeight="1" x14ac:dyDescent="0.35">
      <c r="A37751" s="319"/>
      <c r="B37751" s="315">
        <v>44435.210416752103</v>
      </c>
      <c r="C37751" s="314"/>
      <c r="D37751" s="313" t="s">
        <v>180</v>
      </c>
    </row>
    <row r="37752" spans="1:4" ht="14.5" customHeight="1" x14ac:dyDescent="0.35">
      <c r="A37752" s="319"/>
      <c r="B37752" s="315">
        <v>44435.21111119655</v>
      </c>
      <c r="C37752" s="314"/>
      <c r="D37752" s="313" t="s">
        <v>180</v>
      </c>
    </row>
    <row r="37753" spans="1:4" ht="14.5" customHeight="1" x14ac:dyDescent="0.35">
      <c r="A37753" s="319"/>
      <c r="B37753" s="315">
        <v>44435.211805640996</v>
      </c>
      <c r="C37753" s="314"/>
      <c r="D37753" s="313" t="s">
        <v>180</v>
      </c>
    </row>
    <row r="37754" spans="1:4" ht="14.5" customHeight="1" x14ac:dyDescent="0.35">
      <c r="A37754" s="319"/>
      <c r="B37754" s="315">
        <v>44435.212500085443</v>
      </c>
      <c r="C37754" s="314"/>
      <c r="D37754" s="313" t="s">
        <v>180</v>
      </c>
    </row>
    <row r="37755" spans="1:4" ht="14.5" customHeight="1" x14ac:dyDescent="0.35">
      <c r="A37755" s="319"/>
      <c r="B37755" s="315">
        <v>44435.21319452989</v>
      </c>
      <c r="C37755" s="314"/>
      <c r="D37755" s="313" t="s">
        <v>180</v>
      </c>
    </row>
    <row r="37756" spans="1:4" ht="14.5" customHeight="1" x14ac:dyDescent="0.35">
      <c r="A37756" s="319"/>
      <c r="B37756" s="315">
        <v>44435.213888974336</v>
      </c>
      <c r="C37756" s="314"/>
      <c r="D37756" s="313" t="s">
        <v>180</v>
      </c>
    </row>
    <row r="37757" spans="1:4" ht="14.5" customHeight="1" x14ac:dyDescent="0.35">
      <c r="A37757" s="319"/>
      <c r="B37757" s="315">
        <v>44435.214583418783</v>
      </c>
      <c r="C37757" s="314"/>
      <c r="D37757" s="313" t="s">
        <v>180</v>
      </c>
    </row>
    <row r="37758" spans="1:4" ht="14.5" customHeight="1" x14ac:dyDescent="0.35">
      <c r="A37758" s="319"/>
      <c r="B37758" s="315">
        <v>44435.21527786323</v>
      </c>
      <c r="C37758" s="314"/>
      <c r="D37758" s="313" t="s">
        <v>180</v>
      </c>
    </row>
    <row r="37759" spans="1:4" ht="14.5" customHeight="1" x14ac:dyDescent="0.35">
      <c r="A37759" s="319"/>
      <c r="B37759" s="315">
        <v>44435.215972307677</v>
      </c>
      <c r="C37759" s="314"/>
      <c r="D37759" s="313" t="s">
        <v>180</v>
      </c>
    </row>
    <row r="37760" spans="1:4" ht="14.5" customHeight="1" x14ac:dyDescent="0.35">
      <c r="A37760" s="319"/>
      <c r="B37760" s="315">
        <v>44435.216666752123</v>
      </c>
      <c r="C37760" s="314"/>
      <c r="D37760" s="313" t="s">
        <v>180</v>
      </c>
    </row>
    <row r="37761" spans="1:4" ht="14.5" customHeight="1" x14ac:dyDescent="0.35">
      <c r="A37761" s="319"/>
      <c r="B37761" s="315">
        <v>44435.21736119657</v>
      </c>
      <c r="C37761" s="314"/>
      <c r="D37761" s="313" t="s">
        <v>180</v>
      </c>
    </row>
    <row r="37762" spans="1:4" ht="14.5" customHeight="1" x14ac:dyDescent="0.35">
      <c r="A37762" s="319"/>
      <c r="B37762" s="315">
        <v>44435.218055641017</v>
      </c>
      <c r="C37762" s="314"/>
      <c r="D37762" s="313" t="s">
        <v>180</v>
      </c>
    </row>
    <row r="37763" spans="1:4" ht="14.5" customHeight="1" x14ac:dyDescent="0.35">
      <c r="A37763" s="319"/>
      <c r="B37763" s="315">
        <v>44435.218750085463</v>
      </c>
      <c r="C37763" s="314"/>
      <c r="D37763" s="313" t="s">
        <v>180</v>
      </c>
    </row>
    <row r="37764" spans="1:4" ht="14.5" customHeight="1" x14ac:dyDescent="0.35">
      <c r="A37764" s="319"/>
      <c r="B37764" s="315">
        <v>44435.21944452991</v>
      </c>
      <c r="C37764" s="314"/>
      <c r="D37764" s="313" t="s">
        <v>180</v>
      </c>
    </row>
    <row r="37765" spans="1:4" ht="14.5" customHeight="1" x14ac:dyDescent="0.35">
      <c r="A37765" s="319"/>
      <c r="B37765" s="315">
        <v>44435.220138974357</v>
      </c>
      <c r="C37765" s="314"/>
      <c r="D37765" s="313" t="s">
        <v>180</v>
      </c>
    </row>
    <row r="37766" spans="1:4" ht="14.5" customHeight="1" x14ac:dyDescent="0.35">
      <c r="A37766" s="319"/>
      <c r="B37766" s="315">
        <v>44435.220833418804</v>
      </c>
      <c r="C37766" s="314"/>
      <c r="D37766" s="313" t="s">
        <v>180</v>
      </c>
    </row>
    <row r="37767" spans="1:4" ht="14.5" customHeight="1" x14ac:dyDescent="0.35">
      <c r="A37767" s="319"/>
      <c r="B37767" s="315">
        <v>44435.22152786325</v>
      </c>
      <c r="C37767" s="314"/>
      <c r="D37767" s="313" t="s">
        <v>180</v>
      </c>
    </row>
    <row r="37768" spans="1:4" ht="14.5" customHeight="1" x14ac:dyDescent="0.35">
      <c r="A37768" s="319"/>
      <c r="B37768" s="315">
        <v>44435.222222307697</v>
      </c>
      <c r="C37768" s="314"/>
      <c r="D37768" s="313" t="s">
        <v>180</v>
      </c>
    </row>
    <row r="37769" spans="1:4" ht="14.5" customHeight="1" x14ac:dyDescent="0.35">
      <c r="A37769" s="319"/>
      <c r="B37769" s="315">
        <v>44435.222916752144</v>
      </c>
      <c r="C37769" s="314"/>
      <c r="D37769" s="313" t="s">
        <v>180</v>
      </c>
    </row>
    <row r="37770" spans="1:4" ht="14.5" customHeight="1" x14ac:dyDescent="0.35">
      <c r="A37770" s="319"/>
      <c r="B37770" s="315">
        <v>44435.22361119659</v>
      </c>
      <c r="C37770" s="314"/>
      <c r="D37770" s="313" t="s">
        <v>180</v>
      </c>
    </row>
    <row r="37771" spans="1:4" ht="14.5" customHeight="1" x14ac:dyDescent="0.35">
      <c r="A37771" s="319"/>
      <c r="B37771" s="315">
        <v>44435.224305641037</v>
      </c>
      <c r="C37771" s="314"/>
      <c r="D37771" s="313" t="s">
        <v>180</v>
      </c>
    </row>
    <row r="37772" spans="1:4" ht="14.5" customHeight="1" x14ac:dyDescent="0.35">
      <c r="A37772" s="319"/>
      <c r="B37772" s="315">
        <v>44435.225000085484</v>
      </c>
      <c r="C37772" s="314"/>
      <c r="D37772" s="313" t="s">
        <v>180</v>
      </c>
    </row>
    <row r="37773" spans="1:4" ht="14.5" customHeight="1" x14ac:dyDescent="0.35">
      <c r="A37773" s="319"/>
      <c r="B37773" s="315">
        <v>44435.22569452993</v>
      </c>
      <c r="C37773" s="314"/>
      <c r="D37773" s="313" t="s">
        <v>180</v>
      </c>
    </row>
    <row r="37774" spans="1:4" ht="14.5" customHeight="1" x14ac:dyDescent="0.35">
      <c r="A37774" s="319"/>
      <c r="B37774" s="315">
        <v>44435.226388974377</v>
      </c>
      <c r="C37774" s="314"/>
      <c r="D37774" s="313" t="s">
        <v>180</v>
      </c>
    </row>
    <row r="37775" spans="1:4" ht="14.5" customHeight="1" x14ac:dyDescent="0.35">
      <c r="A37775" s="319"/>
      <c r="B37775" s="315">
        <v>44435.227083418824</v>
      </c>
      <c r="C37775" s="314"/>
      <c r="D37775" s="313" t="s">
        <v>180</v>
      </c>
    </row>
    <row r="37776" spans="1:4" ht="14.5" customHeight="1" x14ac:dyDescent="0.35">
      <c r="A37776" s="319"/>
      <c r="B37776" s="315">
        <v>44435.227777863271</v>
      </c>
      <c r="C37776" s="314"/>
      <c r="D37776" s="313" t="s">
        <v>180</v>
      </c>
    </row>
    <row r="37777" spans="1:4" ht="14.5" customHeight="1" x14ac:dyDescent="0.35">
      <c r="A37777" s="319"/>
      <c r="B37777" s="315">
        <v>44435.228472307717</v>
      </c>
      <c r="C37777" s="314"/>
      <c r="D37777" s="313" t="s">
        <v>180</v>
      </c>
    </row>
    <row r="37778" spans="1:4" ht="14.5" customHeight="1" x14ac:dyDescent="0.35">
      <c r="A37778" s="319"/>
      <c r="B37778" s="315">
        <v>44435.229166752164</v>
      </c>
      <c r="C37778" s="314"/>
      <c r="D37778" s="313" t="s">
        <v>180</v>
      </c>
    </row>
    <row r="37779" spans="1:4" ht="14.5" customHeight="1" x14ac:dyDescent="0.35">
      <c r="A37779" s="319"/>
      <c r="B37779" s="315">
        <v>44435.229861196611</v>
      </c>
      <c r="C37779" s="314"/>
      <c r="D37779" s="313" t="s">
        <v>180</v>
      </c>
    </row>
    <row r="37780" spans="1:4" ht="14.5" customHeight="1" x14ac:dyDescent="0.35">
      <c r="A37780" s="319"/>
      <c r="B37780" s="315">
        <v>44435.230555641057</v>
      </c>
      <c r="C37780" s="314"/>
      <c r="D37780" s="313" t="s">
        <v>180</v>
      </c>
    </row>
    <row r="37781" spans="1:4" ht="14.5" customHeight="1" x14ac:dyDescent="0.35">
      <c r="A37781" s="319"/>
      <c r="B37781" s="315">
        <v>44435.231250085504</v>
      </c>
      <c r="C37781" s="314"/>
      <c r="D37781" s="313" t="s">
        <v>180</v>
      </c>
    </row>
    <row r="37782" spans="1:4" ht="14.5" customHeight="1" x14ac:dyDescent="0.35">
      <c r="A37782" s="319"/>
      <c r="B37782" s="315">
        <v>44435.231944529951</v>
      </c>
      <c r="C37782" s="314"/>
      <c r="D37782" s="313" t="s">
        <v>180</v>
      </c>
    </row>
    <row r="37783" spans="1:4" ht="14.5" customHeight="1" x14ac:dyDescent="0.35">
      <c r="A37783" s="319"/>
      <c r="B37783" s="315">
        <v>44435.232638974398</v>
      </c>
      <c r="C37783" s="314"/>
      <c r="D37783" s="313" t="s">
        <v>180</v>
      </c>
    </row>
    <row r="37784" spans="1:4" ht="14.5" customHeight="1" x14ac:dyDescent="0.35">
      <c r="A37784" s="319"/>
      <c r="B37784" s="315">
        <v>44435.233333418844</v>
      </c>
      <c r="C37784" s="314"/>
      <c r="D37784" s="313" t="s">
        <v>180</v>
      </c>
    </row>
    <row r="37785" spans="1:4" ht="14.5" customHeight="1" x14ac:dyDescent="0.35">
      <c r="A37785" s="319"/>
      <c r="B37785" s="315">
        <v>44435.234027863291</v>
      </c>
      <c r="C37785" s="314"/>
      <c r="D37785" s="313" t="s">
        <v>180</v>
      </c>
    </row>
    <row r="37786" spans="1:4" ht="14.5" customHeight="1" x14ac:dyDescent="0.35">
      <c r="A37786" s="319"/>
      <c r="B37786" s="315">
        <v>44435.234722307738</v>
      </c>
      <c r="C37786" s="314"/>
      <c r="D37786" s="313" t="s">
        <v>180</v>
      </c>
    </row>
    <row r="37787" spans="1:4" ht="14.5" customHeight="1" x14ac:dyDescent="0.35">
      <c r="A37787" s="319"/>
      <c r="B37787" s="315">
        <v>44435.235416752184</v>
      </c>
      <c r="C37787" s="314"/>
      <c r="D37787" s="313" t="s">
        <v>180</v>
      </c>
    </row>
    <row r="37788" spans="1:4" ht="14.5" customHeight="1" x14ac:dyDescent="0.35">
      <c r="A37788" s="319"/>
      <c r="B37788" s="315">
        <v>44435.236111196631</v>
      </c>
      <c r="C37788" s="314"/>
      <c r="D37788" s="313" t="s">
        <v>180</v>
      </c>
    </row>
    <row r="37789" spans="1:4" ht="14.5" customHeight="1" x14ac:dyDescent="0.35">
      <c r="A37789" s="319"/>
      <c r="B37789" s="315">
        <v>44435.236805641078</v>
      </c>
      <c r="C37789" s="314"/>
      <c r="D37789" s="313" t="s">
        <v>180</v>
      </c>
    </row>
    <row r="37790" spans="1:4" ht="14.5" customHeight="1" x14ac:dyDescent="0.35">
      <c r="A37790" s="319"/>
      <c r="B37790" s="315">
        <v>44435.237500085525</v>
      </c>
      <c r="C37790" s="314"/>
      <c r="D37790" s="313" t="s">
        <v>180</v>
      </c>
    </row>
    <row r="37791" spans="1:4" ht="14.5" customHeight="1" x14ac:dyDescent="0.35">
      <c r="A37791" s="319"/>
      <c r="B37791" s="315">
        <v>44435.238194529971</v>
      </c>
      <c r="C37791" s="314"/>
      <c r="D37791" s="313" t="s">
        <v>180</v>
      </c>
    </row>
    <row r="37792" spans="1:4" ht="14.5" customHeight="1" x14ac:dyDescent="0.35">
      <c r="A37792" s="319"/>
      <c r="B37792" s="315">
        <v>44435.238888974418</v>
      </c>
      <c r="C37792" s="314"/>
      <c r="D37792" s="313" t="s">
        <v>180</v>
      </c>
    </row>
    <row r="37793" spans="1:4" ht="14.5" customHeight="1" x14ac:dyDescent="0.35">
      <c r="A37793" s="319"/>
      <c r="B37793" s="315">
        <v>44435.239583418865</v>
      </c>
      <c r="C37793" s="314"/>
      <c r="D37793" s="313" t="s">
        <v>180</v>
      </c>
    </row>
    <row r="37794" spans="1:4" ht="14.5" customHeight="1" x14ac:dyDescent="0.35">
      <c r="A37794" s="319"/>
      <c r="B37794" s="315">
        <v>44435.240277863311</v>
      </c>
      <c r="C37794" s="314"/>
      <c r="D37794" s="313" t="s">
        <v>180</v>
      </c>
    </row>
    <row r="37795" spans="1:4" ht="14.5" customHeight="1" x14ac:dyDescent="0.35">
      <c r="A37795" s="319"/>
      <c r="B37795" s="315">
        <v>44435.240972307758</v>
      </c>
      <c r="C37795" s="314"/>
      <c r="D37795" s="313" t="s">
        <v>180</v>
      </c>
    </row>
    <row r="37796" spans="1:4" ht="14.5" customHeight="1" x14ac:dyDescent="0.35">
      <c r="A37796" s="319"/>
      <c r="B37796" s="315">
        <v>44435.241666752205</v>
      </c>
      <c r="C37796" s="314"/>
      <c r="D37796" s="313" t="s">
        <v>180</v>
      </c>
    </row>
    <row r="37797" spans="1:4" ht="14.5" customHeight="1" x14ac:dyDescent="0.35">
      <c r="A37797" s="319"/>
      <c r="B37797" s="315">
        <v>44435.242361196651</v>
      </c>
      <c r="C37797" s="314"/>
      <c r="D37797" s="313" t="s">
        <v>180</v>
      </c>
    </row>
    <row r="37798" spans="1:4" ht="14.5" customHeight="1" x14ac:dyDescent="0.35">
      <c r="A37798" s="319"/>
      <c r="B37798" s="315">
        <v>44435.243055641098</v>
      </c>
      <c r="C37798" s="314"/>
      <c r="D37798" s="313" t="s">
        <v>180</v>
      </c>
    </row>
    <row r="37799" spans="1:4" ht="14.5" customHeight="1" x14ac:dyDescent="0.35">
      <c r="A37799" s="319"/>
      <c r="B37799" s="315">
        <v>44435.243750085545</v>
      </c>
      <c r="C37799" s="314"/>
      <c r="D37799" s="313" t="s">
        <v>180</v>
      </c>
    </row>
    <row r="37800" spans="1:4" ht="14.5" customHeight="1" x14ac:dyDescent="0.35">
      <c r="A37800" s="319"/>
      <c r="B37800" s="315">
        <v>44435.244444529992</v>
      </c>
      <c r="C37800" s="314"/>
      <c r="D37800" s="313" t="s">
        <v>180</v>
      </c>
    </row>
    <row r="37801" spans="1:4" ht="14.5" customHeight="1" x14ac:dyDescent="0.35">
      <c r="A37801" s="319"/>
      <c r="B37801" s="315">
        <v>44435.245138974438</v>
      </c>
      <c r="C37801" s="314"/>
      <c r="D37801" s="313" t="s">
        <v>180</v>
      </c>
    </row>
    <row r="37802" spans="1:4" ht="14.5" customHeight="1" x14ac:dyDescent="0.35">
      <c r="A37802" s="319"/>
      <c r="B37802" s="315">
        <v>44435.245833418885</v>
      </c>
      <c r="C37802" s="314"/>
      <c r="D37802" s="313" t="s">
        <v>180</v>
      </c>
    </row>
    <row r="37803" spans="1:4" ht="14.5" customHeight="1" x14ac:dyDescent="0.35">
      <c r="A37803" s="319"/>
      <c r="B37803" s="315">
        <v>44435.246527863332</v>
      </c>
      <c r="C37803" s="314"/>
      <c r="D37803" s="313" t="s">
        <v>180</v>
      </c>
    </row>
    <row r="37804" spans="1:4" ht="14.5" customHeight="1" x14ac:dyDescent="0.35">
      <c r="A37804" s="319"/>
      <c r="B37804" s="315">
        <v>44435.247222307778</v>
      </c>
      <c r="C37804" s="314"/>
      <c r="D37804" s="313" t="s">
        <v>180</v>
      </c>
    </row>
    <row r="37805" spans="1:4" ht="14.5" customHeight="1" x14ac:dyDescent="0.35">
      <c r="A37805" s="319"/>
      <c r="B37805" s="315">
        <v>44435.247916752225</v>
      </c>
      <c r="C37805" s="314"/>
      <c r="D37805" s="313" t="s">
        <v>180</v>
      </c>
    </row>
    <row r="37806" spans="1:4" ht="14.5" customHeight="1" x14ac:dyDescent="0.35">
      <c r="A37806" s="319"/>
      <c r="B37806" s="315">
        <v>44435.248611196672</v>
      </c>
      <c r="C37806" s="314"/>
      <c r="D37806" s="313" t="s">
        <v>180</v>
      </c>
    </row>
    <row r="37807" spans="1:4" ht="14.5" customHeight="1" x14ac:dyDescent="0.35">
      <c r="A37807" s="319"/>
      <c r="B37807" s="315">
        <v>44435.249305641119</v>
      </c>
      <c r="C37807" s="314"/>
      <c r="D37807" s="313" t="s">
        <v>180</v>
      </c>
    </row>
    <row r="37808" spans="1:4" ht="14.5" customHeight="1" x14ac:dyDescent="0.35">
      <c r="A37808" s="319"/>
      <c r="B37808" s="315">
        <v>44435.250000085565</v>
      </c>
      <c r="C37808" s="314"/>
      <c r="D37808" s="313" t="s">
        <v>180</v>
      </c>
    </row>
    <row r="37809" spans="1:4" ht="14.5" customHeight="1" x14ac:dyDescent="0.35">
      <c r="A37809" s="319"/>
      <c r="B37809" s="315">
        <v>44435.250694530012</v>
      </c>
      <c r="C37809" s="314"/>
      <c r="D37809" s="313" t="s">
        <v>180</v>
      </c>
    </row>
    <row r="37810" spans="1:4" ht="14.5" customHeight="1" x14ac:dyDescent="0.35">
      <c r="A37810" s="319"/>
      <c r="B37810" s="315">
        <v>44435.251388974459</v>
      </c>
      <c r="C37810" s="314"/>
      <c r="D37810" s="313" t="s">
        <v>180</v>
      </c>
    </row>
    <row r="37811" spans="1:4" ht="14.5" customHeight="1" x14ac:dyDescent="0.35">
      <c r="A37811" s="319"/>
      <c r="B37811" s="315">
        <v>44435.252083418905</v>
      </c>
      <c r="C37811" s="314"/>
      <c r="D37811" s="313" t="s">
        <v>180</v>
      </c>
    </row>
    <row r="37812" spans="1:4" ht="14.5" customHeight="1" x14ac:dyDescent="0.35">
      <c r="A37812" s="319"/>
      <c r="B37812" s="315">
        <v>44435.252777863352</v>
      </c>
      <c r="C37812" s="314"/>
      <c r="D37812" s="313" t="s">
        <v>180</v>
      </c>
    </row>
    <row r="37813" spans="1:4" ht="14.5" customHeight="1" x14ac:dyDescent="0.35">
      <c r="A37813" s="319"/>
      <c r="B37813" s="315">
        <v>44435.253472307799</v>
      </c>
      <c r="C37813" s="314"/>
      <c r="D37813" s="313" t="s">
        <v>180</v>
      </c>
    </row>
    <row r="37814" spans="1:4" ht="14.5" customHeight="1" x14ac:dyDescent="0.35">
      <c r="A37814" s="319"/>
      <c r="B37814" s="315">
        <v>44435.254166752246</v>
      </c>
      <c r="C37814" s="314"/>
      <c r="D37814" s="313" t="s">
        <v>180</v>
      </c>
    </row>
    <row r="37815" spans="1:4" ht="14.5" customHeight="1" x14ac:dyDescent="0.35">
      <c r="A37815" s="319"/>
      <c r="B37815" s="315">
        <v>44435.254861196692</v>
      </c>
      <c r="C37815" s="314"/>
      <c r="D37815" s="313" t="s">
        <v>180</v>
      </c>
    </row>
    <row r="37816" spans="1:4" ht="14.5" customHeight="1" x14ac:dyDescent="0.35">
      <c r="A37816" s="319"/>
      <c r="B37816" s="315">
        <v>44435.255555641139</v>
      </c>
      <c r="C37816" s="314"/>
      <c r="D37816" s="313" t="s">
        <v>180</v>
      </c>
    </row>
    <row r="37817" spans="1:4" ht="14.5" customHeight="1" x14ac:dyDescent="0.35">
      <c r="A37817" s="319"/>
      <c r="B37817" s="315">
        <v>44435.256250085586</v>
      </c>
      <c r="C37817" s="314"/>
      <c r="D37817" s="313" t="s">
        <v>180</v>
      </c>
    </row>
    <row r="37818" spans="1:4" ht="14.5" customHeight="1" x14ac:dyDescent="0.35">
      <c r="A37818" s="319"/>
      <c r="B37818" s="315">
        <v>44435.256944530032</v>
      </c>
      <c r="C37818" s="314"/>
      <c r="D37818" s="313" t="s">
        <v>180</v>
      </c>
    </row>
    <row r="37819" spans="1:4" ht="14.5" customHeight="1" x14ac:dyDescent="0.35">
      <c r="A37819" s="319"/>
      <c r="B37819" s="315">
        <v>44435.257638974479</v>
      </c>
      <c r="C37819" s="314"/>
      <c r="D37819" s="313" t="s">
        <v>180</v>
      </c>
    </row>
    <row r="37820" spans="1:4" ht="14.5" customHeight="1" x14ac:dyDescent="0.35">
      <c r="A37820" s="319"/>
      <c r="B37820" s="315">
        <v>44435.258333418926</v>
      </c>
      <c r="C37820" s="314"/>
      <c r="D37820" s="313" t="s">
        <v>180</v>
      </c>
    </row>
    <row r="37821" spans="1:4" ht="14.5" customHeight="1" x14ac:dyDescent="0.35">
      <c r="A37821" s="319"/>
      <c r="B37821" s="315">
        <v>44435.259027863372</v>
      </c>
      <c r="C37821" s="314"/>
      <c r="D37821" s="313" t="s">
        <v>180</v>
      </c>
    </row>
    <row r="37822" spans="1:4" ht="14.5" customHeight="1" x14ac:dyDescent="0.35">
      <c r="A37822" s="319"/>
      <c r="B37822" s="315">
        <v>44435.259722307819</v>
      </c>
      <c r="C37822" s="314"/>
      <c r="D37822" s="313" t="s">
        <v>180</v>
      </c>
    </row>
    <row r="37823" spans="1:4" ht="14.5" customHeight="1" x14ac:dyDescent="0.35">
      <c r="A37823" s="319"/>
      <c r="B37823" s="315">
        <v>44435.260416752266</v>
      </c>
      <c r="C37823" s="314"/>
      <c r="D37823" s="313" t="s">
        <v>180</v>
      </c>
    </row>
    <row r="37824" spans="1:4" ht="14.5" customHeight="1" x14ac:dyDescent="0.35">
      <c r="A37824" s="319"/>
      <c r="B37824" s="315">
        <v>44435.261111196713</v>
      </c>
      <c r="C37824" s="314"/>
      <c r="D37824" s="313" t="s">
        <v>180</v>
      </c>
    </row>
    <row r="37825" spans="1:4" ht="14.5" customHeight="1" x14ac:dyDescent="0.35">
      <c r="A37825" s="319"/>
      <c r="B37825" s="315">
        <v>44435.261805641159</v>
      </c>
      <c r="C37825" s="314"/>
      <c r="D37825" s="313" t="s">
        <v>180</v>
      </c>
    </row>
    <row r="37826" spans="1:4" ht="14.5" customHeight="1" x14ac:dyDescent="0.35">
      <c r="A37826" s="319"/>
      <c r="B37826" s="315">
        <v>44435.262500085606</v>
      </c>
      <c r="C37826" s="314"/>
      <c r="D37826" s="313" t="s">
        <v>180</v>
      </c>
    </row>
    <row r="37827" spans="1:4" ht="14.5" customHeight="1" x14ac:dyDescent="0.35">
      <c r="A37827" s="319"/>
      <c r="B37827" s="315">
        <v>44435.263194530053</v>
      </c>
      <c r="C37827" s="314"/>
      <c r="D37827" s="313" t="s">
        <v>180</v>
      </c>
    </row>
    <row r="37828" spans="1:4" ht="14.5" customHeight="1" x14ac:dyDescent="0.35">
      <c r="A37828" s="319"/>
      <c r="B37828" s="315">
        <v>44435.263888974499</v>
      </c>
      <c r="C37828" s="314"/>
      <c r="D37828" s="313" t="s">
        <v>180</v>
      </c>
    </row>
    <row r="37829" spans="1:4" ht="14.5" customHeight="1" x14ac:dyDescent="0.35">
      <c r="A37829" s="319"/>
      <c r="B37829" s="315">
        <v>44435.264583418946</v>
      </c>
      <c r="C37829" s="314"/>
      <c r="D37829" s="313" t="s">
        <v>180</v>
      </c>
    </row>
    <row r="37830" spans="1:4" ht="14.5" customHeight="1" x14ac:dyDescent="0.35">
      <c r="A37830" s="319"/>
      <c r="B37830" s="315">
        <v>44435.265277863393</v>
      </c>
      <c r="C37830" s="314"/>
      <c r="D37830" s="313" t="s">
        <v>180</v>
      </c>
    </row>
    <row r="37831" spans="1:4" ht="14.5" customHeight="1" x14ac:dyDescent="0.35">
      <c r="A37831" s="319"/>
      <c r="B37831" s="315">
        <v>44435.26597230784</v>
      </c>
      <c r="C37831" s="314"/>
      <c r="D37831" s="313" t="s">
        <v>180</v>
      </c>
    </row>
    <row r="37832" spans="1:4" ht="14.5" customHeight="1" x14ac:dyDescent="0.35">
      <c r="A37832" s="319"/>
      <c r="B37832" s="315">
        <v>44435.266666752286</v>
      </c>
      <c r="C37832" s="314"/>
      <c r="D37832" s="313" t="s">
        <v>180</v>
      </c>
    </row>
    <row r="37833" spans="1:4" ht="14.5" customHeight="1" x14ac:dyDescent="0.35">
      <c r="A37833" s="319"/>
      <c r="B37833" s="315">
        <v>44435.267361196733</v>
      </c>
      <c r="C37833" s="314"/>
      <c r="D37833" s="313" t="s">
        <v>180</v>
      </c>
    </row>
    <row r="37834" spans="1:4" ht="14.5" customHeight="1" x14ac:dyDescent="0.35">
      <c r="A37834" s="319"/>
      <c r="B37834" s="315">
        <v>44435.26805564118</v>
      </c>
      <c r="C37834" s="314"/>
      <c r="D37834" s="313" t="s">
        <v>180</v>
      </c>
    </row>
    <row r="37835" spans="1:4" ht="14.5" customHeight="1" x14ac:dyDescent="0.35">
      <c r="A37835" s="319"/>
      <c r="B37835" s="315">
        <v>44435.268750085626</v>
      </c>
      <c r="C37835" s="314"/>
      <c r="D37835" s="313" t="s">
        <v>180</v>
      </c>
    </row>
    <row r="37836" spans="1:4" ht="14.5" customHeight="1" x14ac:dyDescent="0.35">
      <c r="A37836" s="319"/>
      <c r="B37836" s="315">
        <v>44435.269444530073</v>
      </c>
      <c r="C37836" s="314"/>
      <c r="D37836" s="313" t="s">
        <v>180</v>
      </c>
    </row>
    <row r="37837" spans="1:4" ht="14.5" customHeight="1" x14ac:dyDescent="0.35">
      <c r="A37837" s="319"/>
      <c r="B37837" s="315">
        <v>44435.27013897452</v>
      </c>
      <c r="C37837" s="314"/>
      <c r="D37837" s="313" t="s">
        <v>180</v>
      </c>
    </row>
    <row r="37838" spans="1:4" ht="14.5" customHeight="1" x14ac:dyDescent="0.35">
      <c r="A37838" s="319"/>
      <c r="B37838" s="315">
        <v>44435.270833418967</v>
      </c>
      <c r="C37838" s="314"/>
      <c r="D37838" s="313" t="s">
        <v>180</v>
      </c>
    </row>
    <row r="37839" spans="1:4" ht="14.5" customHeight="1" x14ac:dyDescent="0.35">
      <c r="A37839" s="319"/>
      <c r="B37839" s="315">
        <v>44435.271527863413</v>
      </c>
      <c r="C37839" s="314"/>
      <c r="D37839" s="313" t="s">
        <v>180</v>
      </c>
    </row>
    <row r="37840" spans="1:4" ht="14.5" customHeight="1" x14ac:dyDescent="0.35">
      <c r="A37840" s="319"/>
      <c r="B37840" s="315">
        <v>44435.27222230786</v>
      </c>
      <c r="C37840" s="314"/>
      <c r="D37840" s="313" t="s">
        <v>180</v>
      </c>
    </row>
    <row r="37841" spans="1:4" ht="14.5" customHeight="1" x14ac:dyDescent="0.35">
      <c r="A37841" s="319"/>
      <c r="B37841" s="315">
        <v>44435.272916752307</v>
      </c>
      <c r="C37841" s="314"/>
      <c r="D37841" s="313" t="s">
        <v>180</v>
      </c>
    </row>
    <row r="37842" spans="1:4" ht="14.5" customHeight="1" x14ac:dyDescent="0.35">
      <c r="A37842" s="319"/>
      <c r="B37842" s="315">
        <v>44435.273611196753</v>
      </c>
      <c r="C37842" s="314"/>
      <c r="D37842" s="313" t="s">
        <v>180</v>
      </c>
    </row>
    <row r="37843" spans="1:4" ht="14.5" customHeight="1" x14ac:dyDescent="0.35">
      <c r="A37843" s="319"/>
      <c r="B37843" s="315">
        <v>44435.2743056412</v>
      </c>
      <c r="C37843" s="314"/>
      <c r="D37843" s="313" t="s">
        <v>180</v>
      </c>
    </row>
    <row r="37844" spans="1:4" ht="14.5" customHeight="1" x14ac:dyDescent="0.35">
      <c r="A37844" s="319"/>
      <c r="B37844" s="315">
        <v>44435.275000085647</v>
      </c>
      <c r="C37844" s="314"/>
      <c r="D37844" s="313" t="s">
        <v>180</v>
      </c>
    </row>
    <row r="37845" spans="1:4" ht="14.5" customHeight="1" x14ac:dyDescent="0.35">
      <c r="A37845" s="319"/>
      <c r="B37845" s="315">
        <v>44435.275694530093</v>
      </c>
      <c r="C37845" s="314"/>
      <c r="D37845" s="313" t="s">
        <v>180</v>
      </c>
    </row>
    <row r="37846" spans="1:4" ht="14.5" customHeight="1" x14ac:dyDescent="0.35">
      <c r="A37846" s="319"/>
      <c r="B37846" s="315">
        <v>44435.27638897454</v>
      </c>
      <c r="C37846" s="314"/>
      <c r="D37846" s="313" t="s">
        <v>180</v>
      </c>
    </row>
    <row r="37847" spans="1:4" ht="14.5" customHeight="1" x14ac:dyDescent="0.35">
      <c r="A37847" s="319"/>
      <c r="B37847" s="315">
        <v>44435.277083418987</v>
      </c>
      <c r="C37847" s="314"/>
      <c r="D37847" s="313" t="s">
        <v>180</v>
      </c>
    </row>
    <row r="37848" spans="1:4" ht="14.5" customHeight="1" x14ac:dyDescent="0.35">
      <c r="A37848" s="319"/>
      <c r="B37848" s="315">
        <v>44435.277777863434</v>
      </c>
      <c r="C37848" s="314"/>
      <c r="D37848" s="313" t="s">
        <v>180</v>
      </c>
    </row>
    <row r="37849" spans="1:4" ht="14.5" customHeight="1" x14ac:dyDescent="0.35">
      <c r="A37849" s="319"/>
      <c r="B37849" s="315">
        <v>44435.27847230788</v>
      </c>
      <c r="C37849" s="314"/>
      <c r="D37849" s="313" t="s">
        <v>180</v>
      </c>
    </row>
    <row r="37850" spans="1:4" ht="14.5" customHeight="1" x14ac:dyDescent="0.35">
      <c r="A37850" s="319"/>
      <c r="B37850" s="315">
        <v>44435.279166752327</v>
      </c>
      <c r="C37850" s="314"/>
      <c r="D37850" s="313" t="s">
        <v>180</v>
      </c>
    </row>
    <row r="37851" spans="1:4" ht="14.5" customHeight="1" x14ac:dyDescent="0.35">
      <c r="A37851" s="319"/>
      <c r="B37851" s="315">
        <v>44435.279861196774</v>
      </c>
      <c r="C37851" s="314"/>
      <c r="D37851" s="313" t="s">
        <v>180</v>
      </c>
    </row>
    <row r="37852" spans="1:4" ht="14.5" customHeight="1" x14ac:dyDescent="0.35">
      <c r="A37852" s="319"/>
      <c r="B37852" s="315">
        <v>44435.28055564122</v>
      </c>
      <c r="C37852" s="314"/>
      <c r="D37852" s="313" t="s">
        <v>180</v>
      </c>
    </row>
    <row r="37853" spans="1:4" ht="14.5" customHeight="1" x14ac:dyDescent="0.35">
      <c r="A37853" s="319"/>
      <c r="B37853" s="315">
        <v>44435.281250085667</v>
      </c>
      <c r="C37853" s="314"/>
      <c r="D37853" s="313" t="s">
        <v>180</v>
      </c>
    </row>
    <row r="37854" spans="1:4" ht="14.5" customHeight="1" x14ac:dyDescent="0.35">
      <c r="A37854" s="319"/>
      <c r="B37854" s="315">
        <v>44435.281944530114</v>
      </c>
      <c r="C37854" s="314"/>
      <c r="D37854" s="313" t="s">
        <v>180</v>
      </c>
    </row>
    <row r="37855" spans="1:4" ht="14.5" customHeight="1" x14ac:dyDescent="0.35">
      <c r="A37855" s="319"/>
      <c r="B37855" s="315">
        <v>44435.282638974561</v>
      </c>
      <c r="C37855" s="314"/>
      <c r="D37855" s="313" t="s">
        <v>180</v>
      </c>
    </row>
    <row r="37856" spans="1:4" ht="14.5" customHeight="1" x14ac:dyDescent="0.35">
      <c r="A37856" s="319"/>
      <c r="B37856" s="315">
        <v>44435.283333419007</v>
      </c>
      <c r="C37856" s="314"/>
      <c r="D37856" s="313" t="s">
        <v>180</v>
      </c>
    </row>
    <row r="37857" spans="1:4" ht="14.5" customHeight="1" x14ac:dyDescent="0.35">
      <c r="A37857" s="319"/>
      <c r="B37857" s="315">
        <v>44435.284027863454</v>
      </c>
      <c r="C37857" s="314"/>
      <c r="D37857" s="313" t="s">
        <v>180</v>
      </c>
    </row>
    <row r="37858" spans="1:4" ht="14.5" customHeight="1" x14ac:dyDescent="0.35">
      <c r="A37858" s="319"/>
      <c r="B37858" s="315">
        <v>44435.284722307901</v>
      </c>
      <c r="C37858" s="314"/>
      <c r="D37858" s="313" t="s">
        <v>180</v>
      </c>
    </row>
    <row r="37859" spans="1:4" ht="14.5" customHeight="1" x14ac:dyDescent="0.35">
      <c r="A37859" s="319"/>
      <c r="B37859" s="315">
        <v>44435.285416752347</v>
      </c>
      <c r="C37859" s="314"/>
      <c r="D37859" s="313" t="s">
        <v>180</v>
      </c>
    </row>
    <row r="37860" spans="1:4" ht="14.5" customHeight="1" x14ac:dyDescent="0.35">
      <c r="A37860" s="319"/>
      <c r="B37860" s="315">
        <v>44435.286111196794</v>
      </c>
      <c r="C37860" s="314"/>
      <c r="D37860" s="313" t="s">
        <v>180</v>
      </c>
    </row>
    <row r="37861" spans="1:4" ht="14.5" customHeight="1" x14ac:dyDescent="0.35">
      <c r="A37861" s="319"/>
      <c r="B37861" s="315">
        <v>44435.286805641241</v>
      </c>
      <c r="C37861" s="314"/>
      <c r="D37861" s="313" t="s">
        <v>180</v>
      </c>
    </row>
    <row r="37862" spans="1:4" ht="14.5" customHeight="1" x14ac:dyDescent="0.35">
      <c r="A37862" s="319"/>
      <c r="B37862" s="315">
        <v>44435.287500085687</v>
      </c>
      <c r="C37862" s="314"/>
      <c r="D37862" s="313" t="s">
        <v>180</v>
      </c>
    </row>
    <row r="37863" spans="1:4" ht="14.5" customHeight="1" x14ac:dyDescent="0.35">
      <c r="A37863" s="319"/>
      <c r="B37863" s="315">
        <v>44435.288194530134</v>
      </c>
      <c r="C37863" s="314"/>
      <c r="D37863" s="313" t="s">
        <v>180</v>
      </c>
    </row>
    <row r="37864" spans="1:4" ht="14.5" customHeight="1" x14ac:dyDescent="0.35">
      <c r="A37864" s="319"/>
      <c r="B37864" s="315">
        <v>44435.288888974581</v>
      </c>
      <c r="C37864" s="314"/>
      <c r="D37864" s="313" t="s">
        <v>180</v>
      </c>
    </row>
    <row r="37865" spans="1:4" ht="14.5" customHeight="1" x14ac:dyDescent="0.35">
      <c r="A37865" s="319"/>
      <c r="B37865" s="315">
        <v>44435.289583419028</v>
      </c>
      <c r="C37865" s="314"/>
      <c r="D37865" s="313" t="s">
        <v>180</v>
      </c>
    </row>
    <row r="37866" spans="1:4" ht="14.5" customHeight="1" x14ac:dyDescent="0.35">
      <c r="A37866" s="319"/>
      <c r="B37866" s="315">
        <v>44435.290277863474</v>
      </c>
      <c r="C37866" s="314"/>
      <c r="D37866" s="313" t="s">
        <v>180</v>
      </c>
    </row>
    <row r="37867" spans="1:4" ht="14.5" customHeight="1" x14ac:dyDescent="0.35">
      <c r="A37867" s="319"/>
      <c r="B37867" s="315">
        <v>44435.290972307921</v>
      </c>
      <c r="C37867" s="314"/>
      <c r="D37867" s="313" t="s">
        <v>180</v>
      </c>
    </row>
    <row r="37868" spans="1:4" ht="14.5" customHeight="1" x14ac:dyDescent="0.35">
      <c r="A37868" s="319"/>
      <c r="B37868" s="315">
        <v>44435.291666752368</v>
      </c>
      <c r="C37868" s="314"/>
      <c r="D37868" s="313" t="s">
        <v>180</v>
      </c>
    </row>
    <row r="37869" spans="1:4" ht="14.5" customHeight="1" x14ac:dyDescent="0.35">
      <c r="A37869" s="319"/>
      <c r="B37869" s="315">
        <v>44435.292361196814</v>
      </c>
      <c r="C37869" s="314"/>
      <c r="D37869" s="313" t="s">
        <v>180</v>
      </c>
    </row>
    <row r="37870" spans="1:4" ht="14.5" customHeight="1" x14ac:dyDescent="0.35">
      <c r="A37870" s="319"/>
      <c r="B37870" s="315">
        <v>44435.293055641261</v>
      </c>
      <c r="C37870" s="314"/>
      <c r="D37870" s="313" t="s">
        <v>180</v>
      </c>
    </row>
    <row r="37871" spans="1:4" ht="14.5" customHeight="1" x14ac:dyDescent="0.35">
      <c r="A37871" s="319"/>
      <c r="B37871" s="315">
        <v>44435.293750085708</v>
      </c>
      <c r="C37871" s="314"/>
      <c r="D37871" s="313" t="s">
        <v>180</v>
      </c>
    </row>
    <row r="37872" spans="1:4" ht="14.5" customHeight="1" x14ac:dyDescent="0.35">
      <c r="A37872" s="319"/>
      <c r="B37872" s="315">
        <v>44435.294444530155</v>
      </c>
      <c r="C37872" s="314"/>
      <c r="D37872" s="313" t="s">
        <v>180</v>
      </c>
    </row>
    <row r="37873" spans="1:4" ht="14.5" customHeight="1" x14ac:dyDescent="0.35">
      <c r="A37873" s="319"/>
      <c r="B37873" s="315">
        <v>44435.295138974601</v>
      </c>
      <c r="C37873" s="314"/>
      <c r="D37873" s="313" t="s">
        <v>180</v>
      </c>
    </row>
    <row r="37874" spans="1:4" ht="14.5" customHeight="1" x14ac:dyDescent="0.35">
      <c r="A37874" s="319"/>
      <c r="B37874" s="315">
        <v>44435.295833419048</v>
      </c>
      <c r="C37874" s="314"/>
      <c r="D37874" s="313" t="s">
        <v>180</v>
      </c>
    </row>
    <row r="37875" spans="1:4" ht="14.5" customHeight="1" x14ac:dyDescent="0.35">
      <c r="A37875" s="319"/>
      <c r="B37875" s="315">
        <v>44435.296527863495</v>
      </c>
      <c r="C37875" s="314"/>
      <c r="D37875" s="313" t="s">
        <v>180</v>
      </c>
    </row>
    <row r="37876" spans="1:4" ht="14.5" customHeight="1" x14ac:dyDescent="0.35">
      <c r="A37876" s="319"/>
      <c r="B37876" s="315">
        <v>44435.297222307941</v>
      </c>
      <c r="C37876" s="314"/>
      <c r="D37876" s="313" t="s">
        <v>180</v>
      </c>
    </row>
    <row r="37877" spans="1:4" ht="14.5" customHeight="1" x14ac:dyDescent="0.35">
      <c r="A37877" s="319"/>
      <c r="B37877" s="315">
        <v>44435.297916752388</v>
      </c>
      <c r="C37877" s="314"/>
      <c r="D37877" s="313" t="s">
        <v>180</v>
      </c>
    </row>
    <row r="37878" spans="1:4" ht="14.5" customHeight="1" x14ac:dyDescent="0.35">
      <c r="A37878" s="319"/>
      <c r="B37878" s="315">
        <v>44435.298611196835</v>
      </c>
      <c r="C37878" s="314"/>
      <c r="D37878" s="313" t="s">
        <v>180</v>
      </c>
    </row>
    <row r="37879" spans="1:4" ht="14.5" customHeight="1" x14ac:dyDescent="0.35">
      <c r="A37879" s="319"/>
      <c r="B37879" s="315">
        <v>44435.299305641282</v>
      </c>
      <c r="C37879" s="314"/>
      <c r="D37879" s="313" t="s">
        <v>180</v>
      </c>
    </row>
    <row r="37880" spans="1:4" ht="14.5" customHeight="1" x14ac:dyDescent="0.35">
      <c r="A37880" s="319"/>
      <c r="B37880" s="315">
        <v>44435.300000085728</v>
      </c>
      <c r="C37880" s="314"/>
      <c r="D37880" s="313" t="s">
        <v>180</v>
      </c>
    </row>
    <row r="37881" spans="1:4" ht="14.5" customHeight="1" x14ac:dyDescent="0.35">
      <c r="A37881" s="319"/>
      <c r="B37881" s="315">
        <v>44435.300694530175</v>
      </c>
      <c r="C37881" s="314"/>
      <c r="D37881" s="313" t="s">
        <v>180</v>
      </c>
    </row>
    <row r="37882" spans="1:4" ht="14.5" customHeight="1" x14ac:dyDescent="0.35">
      <c r="A37882" s="319"/>
      <c r="B37882" s="315">
        <v>44435.301388974622</v>
      </c>
      <c r="C37882" s="314"/>
      <c r="D37882" s="313" t="s">
        <v>180</v>
      </c>
    </row>
    <row r="37883" spans="1:4" ht="14.5" customHeight="1" x14ac:dyDescent="0.35">
      <c r="A37883" s="319"/>
      <c r="B37883" s="315">
        <v>44435.302083419068</v>
      </c>
      <c r="C37883" s="314"/>
      <c r="D37883" s="313" t="s">
        <v>180</v>
      </c>
    </row>
    <row r="37884" spans="1:4" ht="14.5" customHeight="1" x14ac:dyDescent="0.35">
      <c r="A37884" s="319"/>
      <c r="B37884" s="315">
        <v>44435.302777863515</v>
      </c>
      <c r="C37884" s="314"/>
      <c r="D37884" s="313" t="s">
        <v>180</v>
      </c>
    </row>
    <row r="37885" spans="1:4" ht="14.5" customHeight="1" x14ac:dyDescent="0.35">
      <c r="A37885" s="319"/>
      <c r="B37885" s="315">
        <v>44435.303472307962</v>
      </c>
      <c r="C37885" s="314"/>
      <c r="D37885" s="313" t="s">
        <v>180</v>
      </c>
    </row>
    <row r="37886" spans="1:4" ht="14.5" customHeight="1" x14ac:dyDescent="0.35">
      <c r="A37886" s="319"/>
      <c r="B37886" s="315">
        <v>44435.304166752408</v>
      </c>
      <c r="C37886" s="314"/>
      <c r="D37886" s="313" t="s">
        <v>180</v>
      </c>
    </row>
    <row r="37887" spans="1:4" ht="14.5" customHeight="1" x14ac:dyDescent="0.35">
      <c r="A37887" s="319"/>
      <c r="B37887" s="315">
        <v>44435.304861196855</v>
      </c>
      <c r="C37887" s="314"/>
      <c r="D37887" s="313" t="s">
        <v>180</v>
      </c>
    </row>
    <row r="37888" spans="1:4" ht="14.5" customHeight="1" x14ac:dyDescent="0.35">
      <c r="A37888" s="319"/>
      <c r="B37888" s="315">
        <v>44435.305555641302</v>
      </c>
      <c r="C37888" s="314"/>
      <c r="D37888" s="313" t="s">
        <v>180</v>
      </c>
    </row>
    <row r="37889" spans="1:4" ht="14.5" customHeight="1" x14ac:dyDescent="0.35">
      <c r="A37889" s="319"/>
      <c r="B37889" s="315">
        <v>44435.306250085749</v>
      </c>
      <c r="C37889" s="314"/>
      <c r="D37889" s="313" t="s">
        <v>180</v>
      </c>
    </row>
    <row r="37890" spans="1:4" ht="14.5" customHeight="1" x14ac:dyDescent="0.35">
      <c r="A37890" s="319"/>
      <c r="B37890" s="315">
        <v>44435.306944530195</v>
      </c>
      <c r="C37890" s="314"/>
      <c r="D37890" s="313" t="s">
        <v>180</v>
      </c>
    </row>
    <row r="37891" spans="1:4" ht="14.5" customHeight="1" x14ac:dyDescent="0.35">
      <c r="A37891" s="319"/>
      <c r="B37891" s="315">
        <v>44435.307638974642</v>
      </c>
      <c r="C37891" s="314"/>
      <c r="D37891" s="313" t="s">
        <v>180</v>
      </c>
    </row>
    <row r="37892" spans="1:4" ht="14.5" customHeight="1" x14ac:dyDescent="0.35">
      <c r="A37892" s="319"/>
      <c r="B37892" s="315">
        <v>44435.308333419089</v>
      </c>
      <c r="C37892" s="314"/>
      <c r="D37892" s="313" t="s">
        <v>180</v>
      </c>
    </row>
    <row r="37893" spans="1:4" ht="14.5" customHeight="1" x14ac:dyDescent="0.35">
      <c r="A37893" s="319"/>
      <c r="B37893" s="315">
        <v>44435.309027863535</v>
      </c>
      <c r="C37893" s="314"/>
      <c r="D37893" s="313" t="s">
        <v>180</v>
      </c>
    </row>
    <row r="37894" spans="1:4" ht="14.5" customHeight="1" x14ac:dyDescent="0.35">
      <c r="A37894" s="319"/>
      <c r="B37894" s="315">
        <v>44435.309722307982</v>
      </c>
      <c r="C37894" s="314"/>
      <c r="D37894" s="313" t="s">
        <v>180</v>
      </c>
    </row>
    <row r="37895" spans="1:4" ht="14.5" customHeight="1" x14ac:dyDescent="0.35">
      <c r="A37895" s="319"/>
      <c r="B37895" s="315">
        <v>44435.310416752429</v>
      </c>
      <c r="C37895" s="314"/>
      <c r="D37895" s="313" t="s">
        <v>180</v>
      </c>
    </row>
    <row r="37896" spans="1:4" ht="14.5" customHeight="1" x14ac:dyDescent="0.35">
      <c r="A37896" s="319"/>
      <c r="B37896" s="315">
        <v>44435.311111196876</v>
      </c>
      <c r="C37896" s="314"/>
      <c r="D37896" s="313" t="s">
        <v>180</v>
      </c>
    </row>
    <row r="37897" spans="1:4" ht="14.5" customHeight="1" x14ac:dyDescent="0.35">
      <c r="A37897" s="319"/>
      <c r="B37897" s="315">
        <v>44435.311805641322</v>
      </c>
      <c r="C37897" s="314"/>
      <c r="D37897" s="313" t="s">
        <v>180</v>
      </c>
    </row>
    <row r="37898" spans="1:4" ht="14.5" customHeight="1" x14ac:dyDescent="0.35">
      <c r="A37898" s="319"/>
      <c r="B37898" s="315">
        <v>44435.312500085769</v>
      </c>
      <c r="C37898" s="314"/>
      <c r="D37898" s="313" t="s">
        <v>180</v>
      </c>
    </row>
    <row r="37899" spans="1:4" ht="14.5" customHeight="1" x14ac:dyDescent="0.35">
      <c r="A37899" s="319"/>
      <c r="B37899" s="315">
        <v>44435.313194530216</v>
      </c>
      <c r="C37899" s="314"/>
      <c r="D37899" s="313" t="s">
        <v>180</v>
      </c>
    </row>
    <row r="37900" spans="1:4" ht="14.5" customHeight="1" x14ac:dyDescent="0.35">
      <c r="A37900" s="319"/>
      <c r="B37900" s="315">
        <v>44435.313888974662</v>
      </c>
      <c r="C37900" s="314"/>
      <c r="D37900" s="313" t="s">
        <v>180</v>
      </c>
    </row>
    <row r="37901" spans="1:4" ht="14.5" customHeight="1" x14ac:dyDescent="0.35">
      <c r="A37901" s="319"/>
      <c r="B37901" s="315">
        <v>44435.314583419109</v>
      </c>
      <c r="C37901" s="314"/>
      <c r="D37901" s="313" t="s">
        <v>180</v>
      </c>
    </row>
    <row r="37902" spans="1:4" ht="14.5" customHeight="1" x14ac:dyDescent="0.35">
      <c r="A37902" s="319"/>
      <c r="B37902" s="315">
        <v>44435.315277863556</v>
      </c>
      <c r="C37902" s="314"/>
      <c r="D37902" s="313" t="s">
        <v>180</v>
      </c>
    </row>
    <row r="37903" spans="1:4" ht="14.5" customHeight="1" x14ac:dyDescent="0.35">
      <c r="A37903" s="319"/>
      <c r="B37903" s="315">
        <v>44435.315972308003</v>
      </c>
      <c r="C37903" s="314"/>
      <c r="D37903" s="313" t="s">
        <v>180</v>
      </c>
    </row>
    <row r="37904" spans="1:4" ht="14.5" customHeight="1" x14ac:dyDescent="0.35">
      <c r="A37904" s="319"/>
      <c r="B37904" s="315">
        <v>44435.316666752449</v>
      </c>
      <c r="C37904" s="314"/>
      <c r="D37904" s="313" t="s">
        <v>180</v>
      </c>
    </row>
    <row r="37905" spans="1:4" ht="14.5" customHeight="1" x14ac:dyDescent="0.35">
      <c r="A37905" s="319"/>
      <c r="B37905" s="315">
        <v>44435.317361196896</v>
      </c>
      <c r="C37905" s="314"/>
      <c r="D37905" s="313" t="s">
        <v>180</v>
      </c>
    </row>
    <row r="37906" spans="1:4" ht="14.5" customHeight="1" x14ac:dyDescent="0.35">
      <c r="A37906" s="319"/>
      <c r="B37906" s="315">
        <v>44435.318055641343</v>
      </c>
      <c r="C37906" s="314"/>
      <c r="D37906" s="313" t="s">
        <v>180</v>
      </c>
    </row>
    <row r="37907" spans="1:4" ht="14.5" customHeight="1" x14ac:dyDescent="0.35">
      <c r="A37907" s="319"/>
      <c r="B37907" s="315">
        <v>44435.318750085789</v>
      </c>
      <c r="C37907" s="314"/>
      <c r="D37907" s="313" t="s">
        <v>180</v>
      </c>
    </row>
    <row r="37908" spans="1:4" ht="14.5" customHeight="1" x14ac:dyDescent="0.35">
      <c r="A37908" s="319"/>
      <c r="B37908" s="315">
        <v>44435.319444530236</v>
      </c>
      <c r="C37908" s="314"/>
      <c r="D37908" s="313" t="s">
        <v>180</v>
      </c>
    </row>
    <row r="37909" spans="1:4" ht="14.5" customHeight="1" x14ac:dyDescent="0.35">
      <c r="A37909" s="319"/>
      <c r="B37909" s="315">
        <v>44435.320138974683</v>
      </c>
      <c r="C37909" s="314"/>
      <c r="D37909" s="313" t="s">
        <v>180</v>
      </c>
    </row>
    <row r="37910" spans="1:4" ht="14.5" customHeight="1" x14ac:dyDescent="0.35">
      <c r="A37910" s="319"/>
      <c r="B37910" s="315">
        <v>44435.320833419129</v>
      </c>
      <c r="C37910" s="314"/>
      <c r="D37910" s="313" t="s">
        <v>180</v>
      </c>
    </row>
    <row r="37911" spans="1:4" ht="14.5" customHeight="1" x14ac:dyDescent="0.35">
      <c r="A37911" s="319"/>
      <c r="B37911" s="315">
        <v>44435.321527863576</v>
      </c>
      <c r="C37911" s="314"/>
      <c r="D37911" s="313" t="s">
        <v>180</v>
      </c>
    </row>
    <row r="37912" spans="1:4" ht="14.5" customHeight="1" x14ac:dyDescent="0.35">
      <c r="A37912" s="319"/>
      <c r="B37912" s="315">
        <v>44435.322222308023</v>
      </c>
      <c r="C37912" s="314"/>
      <c r="D37912" s="313" t="s">
        <v>180</v>
      </c>
    </row>
    <row r="37913" spans="1:4" ht="14.5" customHeight="1" x14ac:dyDescent="0.35">
      <c r="A37913" s="319"/>
      <c r="B37913" s="315">
        <v>44435.32291675247</v>
      </c>
      <c r="C37913" s="314"/>
      <c r="D37913" s="313" t="s">
        <v>180</v>
      </c>
    </row>
    <row r="37914" spans="1:4" ht="14.5" customHeight="1" x14ac:dyDescent="0.35">
      <c r="A37914" s="319"/>
      <c r="B37914" s="315">
        <v>44435.323611196916</v>
      </c>
      <c r="C37914" s="314"/>
      <c r="D37914" s="313" t="s">
        <v>180</v>
      </c>
    </row>
    <row r="37915" spans="1:4" ht="14.5" customHeight="1" x14ac:dyDescent="0.35">
      <c r="A37915" s="319"/>
      <c r="B37915" s="315">
        <v>44435.324305641363</v>
      </c>
      <c r="C37915" s="314"/>
      <c r="D37915" s="313" t="s">
        <v>180</v>
      </c>
    </row>
    <row r="37916" spans="1:4" ht="14.5" customHeight="1" x14ac:dyDescent="0.35">
      <c r="A37916" s="319"/>
      <c r="B37916" s="315">
        <v>44435.32500008581</v>
      </c>
      <c r="C37916" s="314"/>
      <c r="D37916" s="313" t="s">
        <v>180</v>
      </c>
    </row>
    <row r="37917" spans="1:4" ht="14.5" customHeight="1" x14ac:dyDescent="0.35">
      <c r="A37917" s="319"/>
      <c r="B37917" s="315">
        <v>44435.325694530256</v>
      </c>
      <c r="C37917" s="314"/>
      <c r="D37917" s="313" t="s">
        <v>180</v>
      </c>
    </row>
    <row r="37918" spans="1:4" ht="14.5" customHeight="1" x14ac:dyDescent="0.35">
      <c r="A37918" s="319"/>
      <c r="B37918" s="315">
        <v>44435.326388974703</v>
      </c>
      <c r="C37918" s="314"/>
      <c r="D37918" s="313" t="s">
        <v>180</v>
      </c>
    </row>
    <row r="37919" spans="1:4" ht="14.5" customHeight="1" x14ac:dyDescent="0.35">
      <c r="A37919" s="319"/>
      <c r="B37919" s="315">
        <v>44435.32708341915</v>
      </c>
      <c r="C37919" s="314"/>
      <c r="D37919" s="313" t="s">
        <v>180</v>
      </c>
    </row>
    <row r="37920" spans="1:4" ht="14.5" customHeight="1" x14ac:dyDescent="0.35">
      <c r="A37920" s="319"/>
      <c r="B37920" s="315">
        <v>44435.327777863597</v>
      </c>
      <c r="C37920" s="314"/>
      <c r="D37920" s="313" t="s">
        <v>180</v>
      </c>
    </row>
    <row r="37921" spans="1:4" ht="14.5" customHeight="1" x14ac:dyDescent="0.35">
      <c r="A37921" s="319"/>
      <c r="B37921" s="315">
        <v>44435.328472308043</v>
      </c>
      <c r="C37921" s="314"/>
      <c r="D37921" s="313" t="s">
        <v>180</v>
      </c>
    </row>
    <row r="37922" spans="1:4" ht="14.5" customHeight="1" x14ac:dyDescent="0.35">
      <c r="A37922" s="319"/>
      <c r="B37922" s="315">
        <v>44435.32916675249</v>
      </c>
      <c r="C37922" s="314"/>
      <c r="D37922" s="313" t="s">
        <v>180</v>
      </c>
    </row>
    <row r="37923" spans="1:4" ht="14.5" customHeight="1" x14ac:dyDescent="0.35">
      <c r="A37923" s="319"/>
      <c r="B37923" s="315">
        <v>44435.329861196937</v>
      </c>
      <c r="C37923" s="314"/>
      <c r="D37923" s="313" t="s">
        <v>180</v>
      </c>
    </row>
    <row r="37924" spans="1:4" ht="14.5" customHeight="1" x14ac:dyDescent="0.35">
      <c r="A37924" s="319"/>
      <c r="B37924" s="315">
        <v>44435.330555641383</v>
      </c>
      <c r="C37924" s="314"/>
      <c r="D37924" s="313" t="s">
        <v>180</v>
      </c>
    </row>
    <row r="37925" spans="1:4" ht="14.5" customHeight="1" x14ac:dyDescent="0.35">
      <c r="A37925" s="319"/>
      <c r="B37925" s="315">
        <v>44435.33125008583</v>
      </c>
      <c r="C37925" s="314"/>
      <c r="D37925" s="313" t="s">
        <v>180</v>
      </c>
    </row>
    <row r="37926" spans="1:4" ht="14.5" customHeight="1" x14ac:dyDescent="0.35">
      <c r="A37926" s="319"/>
      <c r="B37926" s="315">
        <v>44435.331944530277</v>
      </c>
      <c r="C37926" s="314"/>
      <c r="D37926" s="313" t="s">
        <v>180</v>
      </c>
    </row>
    <row r="37927" spans="1:4" ht="14.5" customHeight="1" x14ac:dyDescent="0.35">
      <c r="A37927" s="319"/>
      <c r="B37927" s="315">
        <v>44435.332638974724</v>
      </c>
      <c r="C37927" s="314"/>
      <c r="D37927" s="313" t="s">
        <v>180</v>
      </c>
    </row>
    <row r="37928" spans="1:4" ht="14.5" customHeight="1" x14ac:dyDescent="0.35">
      <c r="A37928" s="319"/>
      <c r="B37928" s="315">
        <v>44435.33333341917</v>
      </c>
      <c r="C37928" s="314"/>
      <c r="D37928" s="313" t="s">
        <v>180</v>
      </c>
    </row>
    <row r="37929" spans="1:4" ht="14.5" customHeight="1" x14ac:dyDescent="0.35">
      <c r="A37929" s="319"/>
      <c r="B37929" s="315">
        <v>44435.334027863617</v>
      </c>
      <c r="C37929" s="314"/>
      <c r="D37929" s="313" t="s">
        <v>180</v>
      </c>
    </row>
    <row r="37930" spans="1:4" ht="14.5" customHeight="1" x14ac:dyDescent="0.35">
      <c r="A37930" s="319"/>
      <c r="B37930" s="315">
        <v>44435.334722308064</v>
      </c>
      <c r="C37930" s="314"/>
      <c r="D37930" s="313" t="s">
        <v>180</v>
      </c>
    </row>
    <row r="37931" spans="1:4" ht="14.5" customHeight="1" x14ac:dyDescent="0.35">
      <c r="A37931" s="319"/>
      <c r="B37931" s="315">
        <v>44435.33541675251</v>
      </c>
      <c r="C37931" s="314"/>
      <c r="D37931" s="313" t="s">
        <v>180</v>
      </c>
    </row>
    <row r="37932" spans="1:4" ht="14.5" customHeight="1" x14ac:dyDescent="0.35">
      <c r="A37932" s="319"/>
      <c r="B37932" s="315">
        <v>44435.336111196957</v>
      </c>
      <c r="C37932" s="314"/>
      <c r="D37932" s="313" t="s">
        <v>180</v>
      </c>
    </row>
    <row r="37933" spans="1:4" ht="14.5" customHeight="1" x14ac:dyDescent="0.35">
      <c r="A37933" s="319"/>
      <c r="B37933" s="315">
        <v>44435.336805641404</v>
      </c>
      <c r="C37933" s="314"/>
      <c r="D37933" s="313" t="s">
        <v>180</v>
      </c>
    </row>
    <row r="37934" spans="1:4" ht="14.5" customHeight="1" x14ac:dyDescent="0.35">
      <c r="A37934" s="319"/>
      <c r="B37934" s="315">
        <v>44435.33750008585</v>
      </c>
      <c r="C37934" s="314"/>
      <c r="D37934" s="313" t="s">
        <v>180</v>
      </c>
    </row>
    <row r="37935" spans="1:4" ht="14.5" customHeight="1" x14ac:dyDescent="0.35">
      <c r="A37935" s="319"/>
      <c r="B37935" s="315">
        <v>44435.338194530297</v>
      </c>
      <c r="C37935" s="314"/>
      <c r="D37935" s="313" t="s">
        <v>180</v>
      </c>
    </row>
    <row r="37936" spans="1:4" ht="14.5" customHeight="1" x14ac:dyDescent="0.35">
      <c r="A37936" s="319"/>
      <c r="B37936" s="315">
        <v>44435.338888974744</v>
      </c>
      <c r="C37936" s="314"/>
      <c r="D37936" s="313" t="s">
        <v>180</v>
      </c>
    </row>
    <row r="37937" spans="1:4" ht="14.5" customHeight="1" x14ac:dyDescent="0.35">
      <c r="A37937" s="319"/>
      <c r="B37937" s="315">
        <v>44435.339583419191</v>
      </c>
      <c r="C37937" s="314"/>
      <c r="D37937" s="313" t="s">
        <v>180</v>
      </c>
    </row>
    <row r="37938" spans="1:4" ht="14.5" customHeight="1" x14ac:dyDescent="0.35">
      <c r="A37938" s="319"/>
      <c r="B37938" s="315">
        <v>44435.340277863637</v>
      </c>
      <c r="C37938" s="314"/>
      <c r="D37938" s="313" t="s">
        <v>180</v>
      </c>
    </row>
    <row r="37939" spans="1:4" ht="14.5" customHeight="1" x14ac:dyDescent="0.35">
      <c r="A37939" s="319"/>
      <c r="B37939" s="315">
        <v>44435.340972308084</v>
      </c>
      <c r="C37939" s="314"/>
      <c r="D37939" s="313" t="s">
        <v>180</v>
      </c>
    </row>
    <row r="37940" spans="1:4" ht="14.5" customHeight="1" x14ac:dyDescent="0.35">
      <c r="A37940" s="319"/>
      <c r="B37940" s="315">
        <v>44435.341666752531</v>
      </c>
      <c r="C37940" s="314"/>
      <c r="D37940" s="313" t="s">
        <v>180</v>
      </c>
    </row>
    <row r="37941" spans="1:4" ht="14.5" customHeight="1" x14ac:dyDescent="0.35">
      <c r="A37941" s="319"/>
      <c r="B37941" s="315">
        <v>44435.342361196977</v>
      </c>
      <c r="C37941" s="314"/>
      <c r="D37941" s="313" t="s">
        <v>180</v>
      </c>
    </row>
    <row r="37942" spans="1:4" ht="14.5" customHeight="1" x14ac:dyDescent="0.35">
      <c r="A37942" s="319"/>
      <c r="B37942" s="315">
        <v>44435.343055641424</v>
      </c>
      <c r="C37942" s="314"/>
      <c r="D37942" s="313" t="s">
        <v>180</v>
      </c>
    </row>
    <row r="37943" spans="1:4" ht="14.5" customHeight="1" x14ac:dyDescent="0.35">
      <c r="A37943" s="319"/>
      <c r="B37943" s="315">
        <v>44435.343750085871</v>
      </c>
      <c r="C37943" s="314"/>
      <c r="D37943" s="313" t="s">
        <v>180</v>
      </c>
    </row>
    <row r="37944" spans="1:4" ht="14.5" customHeight="1" x14ac:dyDescent="0.35">
      <c r="A37944" s="319"/>
      <c r="B37944" s="315">
        <v>44435.344444530318</v>
      </c>
      <c r="C37944" s="314"/>
      <c r="D37944" s="313" t="s">
        <v>180</v>
      </c>
    </row>
    <row r="37945" spans="1:4" ht="14.5" customHeight="1" x14ac:dyDescent="0.35">
      <c r="A37945" s="319"/>
      <c r="B37945" s="315">
        <v>44435.345138974764</v>
      </c>
      <c r="C37945" s="314"/>
      <c r="D37945" s="313" t="s">
        <v>180</v>
      </c>
    </row>
    <row r="37946" spans="1:4" ht="14.5" customHeight="1" x14ac:dyDescent="0.35">
      <c r="A37946" s="319"/>
      <c r="B37946" s="315">
        <v>44435.345833419211</v>
      </c>
      <c r="C37946" s="314"/>
      <c r="D37946" s="313" t="s">
        <v>180</v>
      </c>
    </row>
    <row r="37947" spans="1:4" ht="14.5" customHeight="1" x14ac:dyDescent="0.35">
      <c r="A37947" s="319"/>
      <c r="B37947" s="315">
        <v>44435.346527863658</v>
      </c>
      <c r="C37947" s="314"/>
      <c r="D37947" s="313" t="s">
        <v>180</v>
      </c>
    </row>
    <row r="37948" spans="1:4" ht="14.5" customHeight="1" x14ac:dyDescent="0.35">
      <c r="A37948" s="319"/>
      <c r="B37948" s="315">
        <v>44435.347222308104</v>
      </c>
      <c r="C37948" s="314"/>
      <c r="D37948" s="313" t="s">
        <v>180</v>
      </c>
    </row>
    <row r="37949" spans="1:4" ht="14.5" customHeight="1" x14ac:dyDescent="0.35">
      <c r="A37949" s="319"/>
      <c r="B37949" s="315">
        <v>44435.347916752551</v>
      </c>
      <c r="C37949" s="314"/>
      <c r="D37949" s="313" t="s">
        <v>180</v>
      </c>
    </row>
    <row r="37950" spans="1:4" ht="14.5" customHeight="1" x14ac:dyDescent="0.35">
      <c r="A37950" s="319"/>
      <c r="B37950" s="315">
        <v>44435.348611196998</v>
      </c>
      <c r="C37950" s="314"/>
      <c r="D37950" s="313" t="s">
        <v>180</v>
      </c>
    </row>
    <row r="37951" spans="1:4" ht="14.5" customHeight="1" x14ac:dyDescent="0.35">
      <c r="A37951" s="319"/>
      <c r="B37951" s="315">
        <v>44435.349305641445</v>
      </c>
      <c r="C37951" s="314"/>
      <c r="D37951" s="313" t="s">
        <v>180</v>
      </c>
    </row>
    <row r="37952" spans="1:4" ht="14.5" customHeight="1" x14ac:dyDescent="0.35">
      <c r="A37952" s="319"/>
      <c r="B37952" s="315">
        <v>44435.350000085891</v>
      </c>
      <c r="C37952" s="314"/>
      <c r="D37952" s="313" t="s">
        <v>180</v>
      </c>
    </row>
    <row r="37953" spans="1:4" ht="14.5" customHeight="1" x14ac:dyDescent="0.35">
      <c r="A37953" s="319"/>
      <c r="B37953" s="315">
        <v>44435.350694530338</v>
      </c>
      <c r="C37953" s="314"/>
      <c r="D37953" s="313" t="s">
        <v>180</v>
      </c>
    </row>
    <row r="37954" spans="1:4" ht="14.5" customHeight="1" x14ac:dyDescent="0.35">
      <c r="A37954" s="319"/>
      <c r="B37954" s="315">
        <v>44435.351388974785</v>
      </c>
      <c r="C37954" s="314"/>
      <c r="D37954" s="313" t="s">
        <v>180</v>
      </c>
    </row>
    <row r="37955" spans="1:4" ht="14.5" customHeight="1" x14ac:dyDescent="0.35">
      <c r="A37955" s="319"/>
      <c r="B37955" s="315">
        <v>44435.352083419231</v>
      </c>
      <c r="C37955" s="314"/>
      <c r="D37955" s="313" t="s">
        <v>180</v>
      </c>
    </row>
    <row r="37956" spans="1:4" ht="14.5" customHeight="1" x14ac:dyDescent="0.35">
      <c r="A37956" s="319"/>
      <c r="B37956" s="315">
        <v>44435.352777863678</v>
      </c>
      <c r="C37956" s="314"/>
      <c r="D37956" s="313" t="s">
        <v>180</v>
      </c>
    </row>
    <row r="37957" spans="1:4" ht="14.5" customHeight="1" x14ac:dyDescent="0.35">
      <c r="A37957" s="319"/>
      <c r="B37957" s="315">
        <v>44435.353472308125</v>
      </c>
      <c r="C37957" s="314"/>
      <c r="D37957" s="313" t="s">
        <v>180</v>
      </c>
    </row>
    <row r="37958" spans="1:4" ht="14.5" customHeight="1" x14ac:dyDescent="0.35">
      <c r="A37958" s="319"/>
      <c r="B37958" s="315">
        <v>44435.354166752571</v>
      </c>
      <c r="C37958" s="314"/>
      <c r="D37958" s="313" t="s">
        <v>180</v>
      </c>
    </row>
    <row r="37959" spans="1:4" ht="14.5" customHeight="1" x14ac:dyDescent="0.35">
      <c r="A37959" s="319"/>
      <c r="B37959" s="315">
        <v>44435.354861197018</v>
      </c>
      <c r="C37959" s="314"/>
      <c r="D37959" s="313" t="s">
        <v>180</v>
      </c>
    </row>
    <row r="37960" spans="1:4" ht="14.5" customHeight="1" x14ac:dyDescent="0.35">
      <c r="A37960" s="319"/>
      <c r="B37960" s="315">
        <v>44435.355555641465</v>
      </c>
      <c r="C37960" s="314"/>
      <c r="D37960" s="313" t="s">
        <v>180</v>
      </c>
    </row>
    <row r="37961" spans="1:4" ht="14.5" customHeight="1" x14ac:dyDescent="0.35">
      <c r="A37961" s="319"/>
      <c r="B37961" s="315">
        <v>44435.356250085912</v>
      </c>
      <c r="C37961" s="314"/>
      <c r="D37961" s="313" t="s">
        <v>180</v>
      </c>
    </row>
    <row r="37962" spans="1:4" ht="14.5" customHeight="1" x14ac:dyDescent="0.35">
      <c r="A37962" s="319"/>
      <c r="B37962" s="315">
        <v>44435.356944530358</v>
      </c>
      <c r="C37962" s="314"/>
      <c r="D37962" s="313" t="s">
        <v>180</v>
      </c>
    </row>
    <row r="37963" spans="1:4" ht="14.5" customHeight="1" x14ac:dyDescent="0.35">
      <c r="A37963" s="319"/>
      <c r="B37963" s="315">
        <v>44435.357638974805</v>
      </c>
      <c r="C37963" s="314"/>
      <c r="D37963" s="313" t="s">
        <v>180</v>
      </c>
    </row>
    <row r="37964" spans="1:4" ht="14.5" customHeight="1" x14ac:dyDescent="0.35">
      <c r="A37964" s="319"/>
      <c r="B37964" s="315">
        <v>44435.358333419252</v>
      </c>
      <c r="C37964" s="314"/>
      <c r="D37964" s="313" t="s">
        <v>180</v>
      </c>
    </row>
    <row r="37965" spans="1:4" ht="14.5" customHeight="1" x14ac:dyDescent="0.35">
      <c r="A37965" s="319"/>
      <c r="B37965" s="315">
        <v>44435.359027863698</v>
      </c>
      <c r="C37965" s="314"/>
      <c r="D37965" s="313" t="s">
        <v>180</v>
      </c>
    </row>
    <row r="37966" spans="1:4" ht="14.5" customHeight="1" x14ac:dyDescent="0.35">
      <c r="A37966" s="319"/>
      <c r="B37966" s="315">
        <v>44435.359722308145</v>
      </c>
      <c r="C37966" s="314"/>
      <c r="D37966" s="313" t="s">
        <v>180</v>
      </c>
    </row>
    <row r="37967" spans="1:4" ht="14.5" customHeight="1" x14ac:dyDescent="0.35">
      <c r="A37967" s="319"/>
      <c r="B37967" s="315">
        <v>44435.360416752592</v>
      </c>
      <c r="C37967" s="314"/>
      <c r="D37967" s="313" t="s">
        <v>180</v>
      </c>
    </row>
    <row r="37968" spans="1:4" ht="14.5" customHeight="1" x14ac:dyDescent="0.35">
      <c r="A37968" s="319"/>
      <c r="B37968" s="315">
        <v>44435.361111197039</v>
      </c>
      <c r="C37968" s="314"/>
      <c r="D37968" s="313" t="s">
        <v>180</v>
      </c>
    </row>
    <row r="37969" spans="1:4" ht="14.5" customHeight="1" x14ac:dyDescent="0.35">
      <c r="A37969" s="319"/>
      <c r="B37969" s="315">
        <v>44435.361805641485</v>
      </c>
      <c r="C37969" s="314"/>
      <c r="D37969" s="313" t="s">
        <v>180</v>
      </c>
    </row>
    <row r="37970" spans="1:4" ht="14.5" customHeight="1" x14ac:dyDescent="0.35">
      <c r="A37970" s="319"/>
      <c r="B37970" s="315">
        <v>44435.362500085932</v>
      </c>
      <c r="C37970" s="314"/>
      <c r="D37970" s="313" t="s">
        <v>180</v>
      </c>
    </row>
    <row r="37971" spans="1:4" ht="14.5" customHeight="1" x14ac:dyDescent="0.35">
      <c r="A37971" s="319"/>
      <c r="B37971" s="315">
        <v>44435.363194530379</v>
      </c>
      <c r="C37971" s="314"/>
      <c r="D37971" s="313" t="s">
        <v>180</v>
      </c>
    </row>
    <row r="37972" spans="1:4" ht="14.5" customHeight="1" x14ac:dyDescent="0.35">
      <c r="A37972" s="319"/>
      <c r="B37972" s="315">
        <v>44435.363888974825</v>
      </c>
      <c r="C37972" s="314"/>
      <c r="D37972" s="313" t="s">
        <v>180</v>
      </c>
    </row>
    <row r="37973" spans="1:4" ht="14.5" customHeight="1" x14ac:dyDescent="0.35">
      <c r="A37973" s="319"/>
      <c r="B37973" s="315">
        <v>44435.364583419272</v>
      </c>
      <c r="C37973" s="314"/>
      <c r="D37973" s="313" t="s">
        <v>180</v>
      </c>
    </row>
    <row r="37974" spans="1:4" ht="14.5" customHeight="1" x14ac:dyDescent="0.35">
      <c r="A37974" s="319"/>
      <c r="B37974" s="315">
        <v>44435.365277863719</v>
      </c>
      <c r="C37974" s="314"/>
      <c r="D37974" s="313" t="s">
        <v>180</v>
      </c>
    </row>
    <row r="37975" spans="1:4" ht="14.5" customHeight="1" x14ac:dyDescent="0.35">
      <c r="A37975" s="319"/>
      <c r="B37975" s="315">
        <v>44435.365972308166</v>
      </c>
      <c r="C37975" s="314"/>
      <c r="D37975" s="313" t="s">
        <v>180</v>
      </c>
    </row>
    <row r="37976" spans="1:4" ht="14.5" customHeight="1" x14ac:dyDescent="0.35">
      <c r="A37976" s="319"/>
      <c r="B37976" s="315">
        <v>44435.366666752612</v>
      </c>
      <c r="C37976" s="314"/>
      <c r="D37976" s="313" t="s">
        <v>180</v>
      </c>
    </row>
    <row r="37977" spans="1:4" ht="14.5" customHeight="1" x14ac:dyDescent="0.35">
      <c r="A37977" s="319"/>
      <c r="B37977" s="315">
        <v>44435.367361197059</v>
      </c>
      <c r="C37977" s="314"/>
      <c r="D37977" s="313" t="s">
        <v>180</v>
      </c>
    </row>
    <row r="37978" spans="1:4" ht="14.5" customHeight="1" x14ac:dyDescent="0.35">
      <c r="A37978" s="319"/>
      <c r="B37978" s="315">
        <v>44435.368055641506</v>
      </c>
      <c r="C37978" s="314"/>
      <c r="D37978" s="313" t="s">
        <v>180</v>
      </c>
    </row>
    <row r="37979" spans="1:4" ht="14.5" customHeight="1" x14ac:dyDescent="0.35">
      <c r="A37979" s="319"/>
      <c r="B37979" s="315">
        <v>44435.368750085952</v>
      </c>
      <c r="C37979" s="314"/>
      <c r="D37979" s="313" t="s">
        <v>180</v>
      </c>
    </row>
    <row r="37980" spans="1:4" ht="14.5" customHeight="1" x14ac:dyDescent="0.35">
      <c r="A37980" s="319"/>
      <c r="B37980" s="315">
        <v>44435.369444530399</v>
      </c>
      <c r="C37980" s="314"/>
      <c r="D37980" s="313" t="s">
        <v>180</v>
      </c>
    </row>
    <row r="37981" spans="1:4" ht="14.5" customHeight="1" x14ac:dyDescent="0.35">
      <c r="A37981" s="319"/>
      <c r="B37981" s="315">
        <v>44435.370138974846</v>
      </c>
      <c r="C37981" s="314"/>
      <c r="D37981" s="313" t="s">
        <v>180</v>
      </c>
    </row>
    <row r="37982" spans="1:4" ht="14.5" customHeight="1" x14ac:dyDescent="0.35">
      <c r="A37982" s="319"/>
      <c r="B37982" s="315">
        <v>44435.370833419292</v>
      </c>
      <c r="C37982" s="314"/>
      <c r="D37982" s="313" t="s">
        <v>180</v>
      </c>
    </row>
    <row r="37983" spans="1:4" ht="14.5" customHeight="1" x14ac:dyDescent="0.35">
      <c r="A37983" s="319"/>
      <c r="B37983" s="315">
        <v>44435.371527863739</v>
      </c>
      <c r="C37983" s="314"/>
      <c r="D37983" s="313" t="s">
        <v>180</v>
      </c>
    </row>
    <row r="37984" spans="1:4" ht="14.5" customHeight="1" x14ac:dyDescent="0.35">
      <c r="A37984" s="319"/>
      <c r="B37984" s="315">
        <v>44435.372222308186</v>
      </c>
      <c r="C37984" s="314"/>
      <c r="D37984" s="313" t="s">
        <v>180</v>
      </c>
    </row>
    <row r="37985" spans="1:4" ht="14.5" customHeight="1" x14ac:dyDescent="0.35">
      <c r="A37985" s="319"/>
      <c r="B37985" s="315">
        <v>44435.372916752633</v>
      </c>
      <c r="C37985" s="314"/>
      <c r="D37985" s="313" t="s">
        <v>180</v>
      </c>
    </row>
    <row r="37986" spans="1:4" ht="14.5" customHeight="1" x14ac:dyDescent="0.35">
      <c r="A37986" s="319"/>
      <c r="B37986" s="315">
        <v>44435.373611197079</v>
      </c>
      <c r="C37986" s="314"/>
      <c r="D37986" s="313" t="s">
        <v>180</v>
      </c>
    </row>
    <row r="37987" spans="1:4" ht="14.5" customHeight="1" x14ac:dyDescent="0.35">
      <c r="A37987" s="319"/>
      <c r="B37987" s="315">
        <v>44435.374305641526</v>
      </c>
      <c r="C37987" s="314"/>
      <c r="D37987" s="313" t="s">
        <v>180</v>
      </c>
    </row>
    <row r="37988" spans="1:4" ht="14.5" customHeight="1" x14ac:dyDescent="0.35">
      <c r="A37988" s="319"/>
      <c r="B37988" s="315">
        <v>44435.375000085973</v>
      </c>
      <c r="C37988" s="314"/>
      <c r="D37988" s="313" t="s">
        <v>180</v>
      </c>
    </row>
    <row r="37989" spans="1:4" ht="14.5" customHeight="1" x14ac:dyDescent="0.35">
      <c r="A37989" s="319"/>
      <c r="B37989" s="315">
        <v>44435.375694530419</v>
      </c>
      <c r="C37989" s="314"/>
      <c r="D37989" s="313" t="s">
        <v>180</v>
      </c>
    </row>
    <row r="37990" spans="1:4" ht="14.5" customHeight="1" x14ac:dyDescent="0.35">
      <c r="A37990" s="319"/>
      <c r="B37990" s="315">
        <v>44435.376388974866</v>
      </c>
      <c r="C37990" s="314"/>
      <c r="D37990" s="313" t="s">
        <v>180</v>
      </c>
    </row>
    <row r="37991" spans="1:4" ht="14.5" customHeight="1" x14ac:dyDescent="0.35">
      <c r="A37991" s="319"/>
      <c r="B37991" s="315">
        <v>44435.377083419313</v>
      </c>
      <c r="C37991" s="314"/>
      <c r="D37991" s="313" t="s">
        <v>180</v>
      </c>
    </row>
    <row r="37992" spans="1:4" ht="14.5" customHeight="1" x14ac:dyDescent="0.35">
      <c r="A37992" s="319"/>
      <c r="B37992" s="315">
        <v>44435.37777786376</v>
      </c>
      <c r="C37992" s="314"/>
      <c r="D37992" s="313" t="s">
        <v>180</v>
      </c>
    </row>
    <row r="37993" spans="1:4" ht="14.5" customHeight="1" x14ac:dyDescent="0.35">
      <c r="A37993" s="319"/>
      <c r="B37993" s="315">
        <v>44435.378472308206</v>
      </c>
      <c r="C37993" s="314"/>
      <c r="D37993" s="313" t="s">
        <v>180</v>
      </c>
    </row>
    <row r="37994" spans="1:4" ht="14.5" customHeight="1" x14ac:dyDescent="0.35">
      <c r="A37994" s="319"/>
      <c r="B37994" s="315">
        <v>44435.379166752653</v>
      </c>
      <c r="C37994" s="314"/>
      <c r="D37994" s="313" t="s">
        <v>180</v>
      </c>
    </row>
    <row r="37995" spans="1:4" ht="14.5" customHeight="1" x14ac:dyDescent="0.35">
      <c r="A37995" s="319"/>
      <c r="B37995" s="315">
        <v>44435.3798611971</v>
      </c>
      <c r="C37995" s="314"/>
      <c r="D37995" s="313" t="s">
        <v>180</v>
      </c>
    </row>
    <row r="37996" spans="1:4" ht="14.5" customHeight="1" x14ac:dyDescent="0.35">
      <c r="A37996" s="319"/>
      <c r="B37996" s="315">
        <v>44435.380555641546</v>
      </c>
      <c r="C37996" s="314"/>
      <c r="D37996" s="313" t="s">
        <v>180</v>
      </c>
    </row>
    <row r="37997" spans="1:4" ht="14.5" customHeight="1" x14ac:dyDescent="0.35">
      <c r="A37997" s="319"/>
      <c r="B37997" s="315">
        <v>44435.381250085993</v>
      </c>
      <c r="C37997" s="314"/>
      <c r="D37997" s="313" t="s">
        <v>180</v>
      </c>
    </row>
    <row r="37998" spans="1:4" ht="14.5" customHeight="1" x14ac:dyDescent="0.35">
      <c r="A37998" s="319"/>
      <c r="B37998" s="315">
        <v>44435.38194453044</v>
      </c>
      <c r="C37998" s="314"/>
      <c r="D37998" s="313" t="s">
        <v>180</v>
      </c>
    </row>
    <row r="37999" spans="1:4" ht="14.5" customHeight="1" x14ac:dyDescent="0.35">
      <c r="A37999" s="319"/>
      <c r="B37999" s="315">
        <v>44435.382638974887</v>
      </c>
      <c r="C37999" s="314"/>
      <c r="D37999" s="313" t="s">
        <v>180</v>
      </c>
    </row>
    <row r="38000" spans="1:4" ht="14.5" customHeight="1" x14ac:dyDescent="0.35">
      <c r="A38000" s="319"/>
      <c r="B38000" s="315">
        <v>44435.383333419333</v>
      </c>
      <c r="C38000" s="314"/>
      <c r="D38000" s="313" t="s">
        <v>180</v>
      </c>
    </row>
    <row r="38001" spans="1:4" ht="14.5" customHeight="1" x14ac:dyDescent="0.35">
      <c r="A38001" s="319"/>
      <c r="B38001" s="315">
        <v>44435.38402786378</v>
      </c>
      <c r="C38001" s="314"/>
      <c r="D38001" s="313" t="s">
        <v>180</v>
      </c>
    </row>
    <row r="38002" spans="1:4" ht="14.5" customHeight="1" x14ac:dyDescent="0.35">
      <c r="A38002" s="319"/>
      <c r="B38002" s="315">
        <v>44435.384722308227</v>
      </c>
      <c r="C38002" s="314"/>
      <c r="D38002" s="313" t="s">
        <v>180</v>
      </c>
    </row>
    <row r="38003" spans="1:4" ht="14.5" customHeight="1" x14ac:dyDescent="0.35">
      <c r="A38003" s="319"/>
      <c r="B38003" s="315">
        <v>44435.385416752673</v>
      </c>
      <c r="C38003" s="314"/>
      <c r="D38003" s="313" t="s">
        <v>180</v>
      </c>
    </row>
    <row r="38004" spans="1:4" ht="14.5" customHeight="1" x14ac:dyDescent="0.35">
      <c r="A38004" s="319"/>
      <c r="B38004" s="315">
        <v>44435.38611119712</v>
      </c>
      <c r="C38004" s="314"/>
      <c r="D38004" s="313" t="s">
        <v>180</v>
      </c>
    </row>
    <row r="38005" spans="1:4" ht="14.5" customHeight="1" x14ac:dyDescent="0.35">
      <c r="A38005" s="319"/>
      <c r="B38005" s="315">
        <v>44435.386805641567</v>
      </c>
      <c r="C38005" s="314"/>
      <c r="D38005" s="313" t="s">
        <v>180</v>
      </c>
    </row>
    <row r="38006" spans="1:4" ht="14.5" customHeight="1" x14ac:dyDescent="0.35">
      <c r="A38006" s="319"/>
      <c r="B38006" s="315">
        <v>44435.387500086013</v>
      </c>
      <c r="C38006" s="314"/>
      <c r="D38006" s="313" t="s">
        <v>180</v>
      </c>
    </row>
    <row r="38007" spans="1:4" ht="14.5" customHeight="1" x14ac:dyDescent="0.35">
      <c r="A38007" s="319"/>
      <c r="B38007" s="315">
        <v>44435.38819453046</v>
      </c>
      <c r="C38007" s="314"/>
      <c r="D38007" s="313" t="s">
        <v>180</v>
      </c>
    </row>
    <row r="38008" spans="1:4" ht="14.5" customHeight="1" x14ac:dyDescent="0.35">
      <c r="A38008" s="319"/>
      <c r="B38008" s="315">
        <v>44435.388888974907</v>
      </c>
      <c r="C38008" s="314"/>
      <c r="D38008" s="313" t="s">
        <v>180</v>
      </c>
    </row>
    <row r="38009" spans="1:4" ht="14.5" customHeight="1" x14ac:dyDescent="0.35">
      <c r="A38009" s="319"/>
      <c r="B38009" s="315">
        <v>44435.389583419354</v>
      </c>
      <c r="C38009" s="314"/>
      <c r="D38009" s="313" t="s">
        <v>180</v>
      </c>
    </row>
    <row r="38010" spans="1:4" ht="14.5" customHeight="1" x14ac:dyDescent="0.35">
      <c r="A38010" s="319"/>
      <c r="B38010" s="315">
        <v>44435.3902778638</v>
      </c>
      <c r="C38010" s="314"/>
      <c r="D38010" s="313" t="s">
        <v>180</v>
      </c>
    </row>
    <row r="38011" spans="1:4" ht="14.5" customHeight="1" x14ac:dyDescent="0.35">
      <c r="A38011" s="319"/>
      <c r="B38011" s="315">
        <v>44435.390972308247</v>
      </c>
      <c r="C38011" s="314"/>
      <c r="D38011" s="313" t="s">
        <v>180</v>
      </c>
    </row>
    <row r="38012" spans="1:4" ht="14.5" customHeight="1" x14ac:dyDescent="0.35">
      <c r="A38012" s="319"/>
      <c r="B38012" s="315">
        <v>44435.391666752694</v>
      </c>
      <c r="C38012" s="314"/>
      <c r="D38012" s="313" t="s">
        <v>180</v>
      </c>
    </row>
    <row r="38013" spans="1:4" ht="14.5" customHeight="1" x14ac:dyDescent="0.35">
      <c r="A38013" s="319"/>
      <c r="B38013" s="315">
        <v>44435.39236119714</v>
      </c>
      <c r="C38013" s="314"/>
      <c r="D38013" s="313" t="s">
        <v>180</v>
      </c>
    </row>
    <row r="38014" spans="1:4" ht="14.5" customHeight="1" x14ac:dyDescent="0.35">
      <c r="A38014" s="319"/>
      <c r="B38014" s="315">
        <v>44435.393055641587</v>
      </c>
      <c r="C38014" s="314"/>
      <c r="D38014" s="313" t="s">
        <v>180</v>
      </c>
    </row>
    <row r="38015" spans="1:4" ht="14.5" customHeight="1" x14ac:dyDescent="0.35">
      <c r="A38015" s="319"/>
      <c r="B38015" s="315">
        <v>44435.393750086034</v>
      </c>
      <c r="C38015" s="314"/>
      <c r="D38015" s="313" t="s">
        <v>180</v>
      </c>
    </row>
    <row r="38016" spans="1:4" ht="14.5" customHeight="1" x14ac:dyDescent="0.35">
      <c r="A38016" s="319"/>
      <c r="B38016" s="315">
        <v>44435.394444530481</v>
      </c>
      <c r="C38016" s="314"/>
      <c r="D38016" s="313" t="s">
        <v>180</v>
      </c>
    </row>
    <row r="38017" spans="1:4" ht="14.5" customHeight="1" x14ac:dyDescent="0.35">
      <c r="A38017" s="319"/>
      <c r="B38017" s="315">
        <v>44435.395138974927</v>
      </c>
      <c r="C38017" s="314"/>
      <c r="D38017" s="313" t="s">
        <v>180</v>
      </c>
    </row>
    <row r="38018" spans="1:4" ht="14.5" customHeight="1" x14ac:dyDescent="0.35">
      <c r="A38018" s="319"/>
      <c r="B38018" s="315">
        <v>44435.395833419374</v>
      </c>
      <c r="C38018" s="314"/>
      <c r="D38018" s="313" t="s">
        <v>180</v>
      </c>
    </row>
    <row r="38019" spans="1:4" ht="14.5" customHeight="1" x14ac:dyDescent="0.35">
      <c r="A38019" s="319"/>
      <c r="B38019" s="315">
        <v>44435.396527863821</v>
      </c>
      <c r="C38019" s="314"/>
      <c r="D38019" s="313" t="s">
        <v>180</v>
      </c>
    </row>
    <row r="38020" spans="1:4" ht="14.5" customHeight="1" x14ac:dyDescent="0.35">
      <c r="A38020" s="319"/>
      <c r="B38020" s="315">
        <v>44435.397222308267</v>
      </c>
      <c r="C38020" s="314"/>
      <c r="D38020" s="313" t="s">
        <v>180</v>
      </c>
    </row>
    <row r="38021" spans="1:4" ht="14.5" customHeight="1" x14ac:dyDescent="0.35">
      <c r="A38021" s="319"/>
      <c r="B38021" s="315">
        <v>44435.397916752714</v>
      </c>
      <c r="C38021" s="314"/>
      <c r="D38021" s="313" t="s">
        <v>180</v>
      </c>
    </row>
    <row r="38022" spans="1:4" ht="14.5" customHeight="1" x14ac:dyDescent="0.35">
      <c r="A38022" s="319"/>
      <c r="B38022" s="315">
        <v>44435.398611197161</v>
      </c>
      <c r="C38022" s="314"/>
      <c r="D38022" s="313" t="s">
        <v>180</v>
      </c>
    </row>
    <row r="38023" spans="1:4" ht="14.5" customHeight="1" x14ac:dyDescent="0.35">
      <c r="A38023" s="319"/>
      <c r="B38023" s="315">
        <v>44435.399305641607</v>
      </c>
      <c r="C38023" s="314"/>
      <c r="D38023" s="313" t="s">
        <v>180</v>
      </c>
    </row>
    <row r="38024" spans="1:4" ht="14.5" customHeight="1" x14ac:dyDescent="0.35">
      <c r="A38024" s="319"/>
      <c r="B38024" s="315">
        <v>44435.400000086054</v>
      </c>
      <c r="C38024" s="314"/>
      <c r="D38024" s="313" t="s">
        <v>180</v>
      </c>
    </row>
    <row r="38025" spans="1:4" ht="14.5" customHeight="1" x14ac:dyDescent="0.35">
      <c r="A38025" s="319"/>
      <c r="B38025" s="315">
        <v>44435.400694530501</v>
      </c>
      <c r="C38025" s="314"/>
      <c r="D38025" s="313" t="s">
        <v>180</v>
      </c>
    </row>
    <row r="38026" spans="1:4" ht="14.5" customHeight="1" x14ac:dyDescent="0.35">
      <c r="A38026" s="319"/>
      <c r="B38026" s="315">
        <v>44435.401388974948</v>
      </c>
      <c r="C38026" s="314"/>
      <c r="D38026" s="313" t="s">
        <v>180</v>
      </c>
    </row>
    <row r="38027" spans="1:4" ht="14.5" customHeight="1" x14ac:dyDescent="0.35">
      <c r="A38027" s="319"/>
      <c r="B38027" s="315">
        <v>44435.402083419394</v>
      </c>
      <c r="C38027" s="314"/>
      <c r="D38027" s="313" t="s">
        <v>180</v>
      </c>
    </row>
    <row r="38028" spans="1:4" ht="14.5" customHeight="1" x14ac:dyDescent="0.35">
      <c r="A38028" s="319"/>
      <c r="B38028" s="315">
        <v>44435.402777863841</v>
      </c>
      <c r="C38028" s="314"/>
      <c r="D38028" s="313" t="s">
        <v>180</v>
      </c>
    </row>
    <row r="38029" spans="1:4" ht="14.5" customHeight="1" x14ac:dyDescent="0.35">
      <c r="A38029" s="319"/>
      <c r="B38029" s="315">
        <v>44435.403472308288</v>
      </c>
      <c r="C38029" s="314"/>
      <c r="D38029" s="313" t="s">
        <v>180</v>
      </c>
    </row>
    <row r="38030" spans="1:4" ht="14.5" customHeight="1" x14ac:dyDescent="0.35">
      <c r="A38030" s="319"/>
      <c r="B38030" s="315">
        <v>44435.404166752734</v>
      </c>
      <c r="C38030" s="314"/>
      <c r="D38030" s="313" t="s">
        <v>180</v>
      </c>
    </row>
    <row r="38031" spans="1:4" ht="14.5" customHeight="1" x14ac:dyDescent="0.35">
      <c r="A38031" s="319"/>
      <c r="B38031" s="315">
        <v>44435.404861197181</v>
      </c>
      <c r="C38031" s="314"/>
      <c r="D38031" s="313" t="s">
        <v>180</v>
      </c>
    </row>
    <row r="38032" spans="1:4" ht="14.5" customHeight="1" x14ac:dyDescent="0.35">
      <c r="A38032" s="319"/>
      <c r="B38032" s="315">
        <v>44435.405555641628</v>
      </c>
      <c r="C38032" s="314"/>
      <c r="D38032" s="313" t="s">
        <v>180</v>
      </c>
    </row>
    <row r="38033" spans="1:4" ht="14.5" customHeight="1" x14ac:dyDescent="0.35">
      <c r="A38033" s="319"/>
      <c r="B38033" s="315">
        <v>44435.406250086075</v>
      </c>
      <c r="C38033" s="314"/>
      <c r="D38033" s="313" t="s">
        <v>180</v>
      </c>
    </row>
    <row r="38034" spans="1:4" ht="14.5" customHeight="1" x14ac:dyDescent="0.35">
      <c r="A38034" s="319"/>
      <c r="B38034" s="315">
        <v>44435.406944530521</v>
      </c>
      <c r="C38034" s="314"/>
      <c r="D38034" s="313" t="s">
        <v>180</v>
      </c>
    </row>
    <row r="38035" spans="1:4" ht="14.5" customHeight="1" x14ac:dyDescent="0.35">
      <c r="A38035" s="319"/>
      <c r="B38035" s="315">
        <v>44435.407638974968</v>
      </c>
      <c r="C38035" s="314"/>
      <c r="D38035" s="313" t="s">
        <v>180</v>
      </c>
    </row>
    <row r="38036" spans="1:4" ht="14.5" customHeight="1" x14ac:dyDescent="0.35">
      <c r="A38036" s="319"/>
      <c r="B38036" s="315">
        <v>44435.408333419415</v>
      </c>
      <c r="C38036" s="314"/>
      <c r="D38036" s="313" t="s">
        <v>180</v>
      </c>
    </row>
    <row r="38037" spans="1:4" ht="14.5" customHeight="1" x14ac:dyDescent="0.35">
      <c r="A38037" s="319"/>
      <c r="B38037" s="315">
        <v>44435.409027863861</v>
      </c>
      <c r="C38037" s="314"/>
      <c r="D38037" s="313" t="s">
        <v>180</v>
      </c>
    </row>
    <row r="38038" spans="1:4" ht="14.5" customHeight="1" x14ac:dyDescent="0.35">
      <c r="A38038" s="319"/>
      <c r="B38038" s="315">
        <v>44435.409722308308</v>
      </c>
      <c r="C38038" s="314"/>
      <c r="D38038" s="313" t="s">
        <v>180</v>
      </c>
    </row>
    <row r="38039" spans="1:4" ht="14.5" customHeight="1" x14ac:dyDescent="0.35">
      <c r="A38039" s="319"/>
      <c r="B38039" s="315">
        <v>44435.410416752755</v>
      </c>
      <c r="C38039" s="314"/>
      <c r="D38039" s="313" t="s">
        <v>180</v>
      </c>
    </row>
    <row r="38040" spans="1:4" ht="14.5" customHeight="1" x14ac:dyDescent="0.35">
      <c r="A38040" s="319"/>
      <c r="B38040" s="315">
        <v>44435.411111197202</v>
      </c>
      <c r="C38040" s="314"/>
      <c r="D38040" s="313" t="s">
        <v>180</v>
      </c>
    </row>
    <row r="38041" spans="1:4" ht="14.5" customHeight="1" x14ac:dyDescent="0.35">
      <c r="A38041" s="319"/>
      <c r="B38041" s="315">
        <v>44435.411805641648</v>
      </c>
      <c r="C38041" s="314"/>
      <c r="D38041" s="313" t="s">
        <v>180</v>
      </c>
    </row>
    <row r="38042" spans="1:4" ht="14.5" customHeight="1" x14ac:dyDescent="0.35">
      <c r="A38042" s="319"/>
      <c r="B38042" s="315">
        <v>44435.412500086095</v>
      </c>
      <c r="C38042" s="314"/>
      <c r="D38042" s="313" t="s">
        <v>180</v>
      </c>
    </row>
    <row r="38043" spans="1:4" ht="14.5" customHeight="1" x14ac:dyDescent="0.35">
      <c r="A38043" s="319"/>
      <c r="B38043" s="315">
        <v>44435.413194530542</v>
      </c>
      <c r="C38043" s="314"/>
      <c r="D38043" s="313" t="s">
        <v>180</v>
      </c>
    </row>
    <row r="38044" spans="1:4" ht="14.5" customHeight="1" x14ac:dyDescent="0.35">
      <c r="A38044" s="319"/>
      <c r="B38044" s="315">
        <v>44435.413888974988</v>
      </c>
      <c r="C38044" s="314"/>
      <c r="D38044" s="313" t="s">
        <v>180</v>
      </c>
    </row>
    <row r="38045" spans="1:4" ht="14.5" customHeight="1" x14ac:dyDescent="0.35">
      <c r="A38045" s="319"/>
      <c r="B38045" s="315">
        <v>44435.414583419435</v>
      </c>
      <c r="C38045" s="314"/>
      <c r="D38045" s="313" t="s">
        <v>180</v>
      </c>
    </row>
    <row r="38046" spans="1:4" ht="14.5" customHeight="1" x14ac:dyDescent="0.35">
      <c r="A38046" s="319"/>
      <c r="B38046" s="315">
        <v>44435.415277863882</v>
      </c>
      <c r="C38046" s="314"/>
      <c r="D38046" s="313" t="s">
        <v>180</v>
      </c>
    </row>
    <row r="38047" spans="1:4" ht="14.5" customHeight="1" x14ac:dyDescent="0.35">
      <c r="A38047" s="319"/>
      <c r="B38047" s="315">
        <v>44435.415972308328</v>
      </c>
      <c r="C38047" s="314"/>
      <c r="D38047" s="313" t="s">
        <v>180</v>
      </c>
    </row>
    <row r="38048" spans="1:4" ht="14.5" customHeight="1" x14ac:dyDescent="0.35">
      <c r="A38048" s="319"/>
      <c r="B38048" s="315">
        <v>44435.416666752775</v>
      </c>
      <c r="C38048" s="314"/>
      <c r="D38048" s="313" t="s">
        <v>180</v>
      </c>
    </row>
    <row r="38049" spans="1:4" ht="14.5" customHeight="1" x14ac:dyDescent="0.35">
      <c r="A38049" s="319"/>
      <c r="B38049" s="315">
        <v>44435.417361197222</v>
      </c>
      <c r="C38049" s="314"/>
      <c r="D38049" s="313" t="s">
        <v>180</v>
      </c>
    </row>
    <row r="38050" spans="1:4" ht="14.5" customHeight="1" x14ac:dyDescent="0.35">
      <c r="A38050" s="319"/>
      <c r="B38050" s="315">
        <v>44435.418055641669</v>
      </c>
      <c r="C38050" s="314"/>
      <c r="D38050" s="313" t="s">
        <v>180</v>
      </c>
    </row>
    <row r="38051" spans="1:4" ht="14.5" customHeight="1" x14ac:dyDescent="0.35">
      <c r="A38051" s="319"/>
      <c r="B38051" s="315">
        <v>44435.418750086115</v>
      </c>
      <c r="C38051" s="314"/>
      <c r="D38051" s="313" t="s">
        <v>180</v>
      </c>
    </row>
    <row r="38052" spans="1:4" ht="14.5" customHeight="1" x14ac:dyDescent="0.35">
      <c r="A38052" s="319"/>
      <c r="B38052" s="315">
        <v>44435.419444530562</v>
      </c>
      <c r="C38052" s="314"/>
      <c r="D38052" s="313" t="s">
        <v>180</v>
      </c>
    </row>
    <row r="38053" spans="1:4" ht="14.5" customHeight="1" x14ac:dyDescent="0.35">
      <c r="A38053" s="319"/>
      <c r="B38053" s="315">
        <v>44435.420138975009</v>
      </c>
      <c r="C38053" s="314"/>
      <c r="D38053" s="313" t="s">
        <v>180</v>
      </c>
    </row>
    <row r="38054" spans="1:4" ht="14.5" customHeight="1" x14ac:dyDescent="0.35">
      <c r="A38054" s="319"/>
      <c r="B38054" s="315">
        <v>44435.420833419455</v>
      </c>
      <c r="C38054" s="314"/>
      <c r="D38054" s="313" t="s">
        <v>180</v>
      </c>
    </row>
    <row r="38055" spans="1:4" ht="14.5" customHeight="1" x14ac:dyDescent="0.35">
      <c r="A38055" s="319"/>
      <c r="B38055" s="315">
        <v>44435.421527863902</v>
      </c>
      <c r="C38055" s="314"/>
      <c r="D38055" s="313" t="s">
        <v>180</v>
      </c>
    </row>
    <row r="38056" spans="1:4" ht="14.5" customHeight="1" x14ac:dyDescent="0.35">
      <c r="A38056" s="319"/>
      <c r="B38056" s="315">
        <v>44435.422222308349</v>
      </c>
      <c r="C38056" s="314"/>
      <c r="D38056" s="313" t="s">
        <v>180</v>
      </c>
    </row>
    <row r="38057" spans="1:4" ht="14.5" customHeight="1" x14ac:dyDescent="0.35">
      <c r="A38057" s="319"/>
      <c r="B38057" s="315">
        <v>44435.422916752796</v>
      </c>
      <c r="C38057" s="314"/>
      <c r="D38057" s="313" t="s">
        <v>180</v>
      </c>
    </row>
    <row r="38058" spans="1:4" ht="14.5" customHeight="1" x14ac:dyDescent="0.35">
      <c r="A38058" s="319"/>
      <c r="B38058" s="315">
        <v>44435.423611197242</v>
      </c>
      <c r="C38058" s="314"/>
      <c r="D38058" s="313" t="s">
        <v>180</v>
      </c>
    </row>
    <row r="38059" spans="1:4" ht="14.5" customHeight="1" x14ac:dyDescent="0.35">
      <c r="A38059" s="319"/>
      <c r="B38059" s="315">
        <v>44435.424305641689</v>
      </c>
      <c r="C38059" s="314"/>
      <c r="D38059" s="313" t="s">
        <v>180</v>
      </c>
    </row>
    <row r="38060" spans="1:4" ht="14.5" customHeight="1" x14ac:dyDescent="0.35">
      <c r="A38060" s="319"/>
      <c r="B38060" s="315">
        <v>44435.425000086136</v>
      </c>
      <c r="C38060" s="314"/>
      <c r="D38060" s="313" t="s">
        <v>180</v>
      </c>
    </row>
    <row r="38061" spans="1:4" ht="14.5" customHeight="1" x14ac:dyDescent="0.35">
      <c r="A38061" s="319"/>
      <c r="B38061" s="315">
        <v>44435.425694530582</v>
      </c>
      <c r="C38061" s="314"/>
      <c r="D38061" s="313" t="s">
        <v>180</v>
      </c>
    </row>
    <row r="38062" spans="1:4" ht="14.5" customHeight="1" x14ac:dyDescent="0.35">
      <c r="A38062" s="319"/>
      <c r="B38062" s="315">
        <v>44435.426388975029</v>
      </c>
      <c r="C38062" s="314"/>
      <c r="D38062" s="313" t="s">
        <v>180</v>
      </c>
    </row>
    <row r="38063" spans="1:4" ht="14.5" customHeight="1" x14ac:dyDescent="0.35">
      <c r="A38063" s="319"/>
      <c r="B38063" s="315">
        <v>44435.427083419476</v>
      </c>
      <c r="C38063" s="314"/>
      <c r="D38063" s="313" t="s">
        <v>180</v>
      </c>
    </row>
    <row r="38064" spans="1:4" ht="14.5" customHeight="1" x14ac:dyDescent="0.35">
      <c r="A38064" s="319"/>
      <c r="B38064" s="315">
        <v>44435.427777863923</v>
      </c>
      <c r="C38064" s="314"/>
      <c r="D38064" s="313" t="s">
        <v>180</v>
      </c>
    </row>
    <row r="38065" spans="1:4" ht="14.5" customHeight="1" x14ac:dyDescent="0.35">
      <c r="A38065" s="319"/>
      <c r="B38065" s="315">
        <v>44435.428472308369</v>
      </c>
      <c r="C38065" s="314"/>
      <c r="D38065" s="313" t="s">
        <v>180</v>
      </c>
    </row>
    <row r="38066" spans="1:4" ht="14.5" customHeight="1" x14ac:dyDescent="0.35">
      <c r="A38066" s="319"/>
      <c r="B38066" s="315">
        <v>44435.429166752816</v>
      </c>
      <c r="C38066" s="314"/>
      <c r="D38066" s="313" t="s">
        <v>180</v>
      </c>
    </row>
    <row r="38067" spans="1:4" ht="14.5" customHeight="1" x14ac:dyDescent="0.35">
      <c r="A38067" s="319"/>
      <c r="B38067" s="315">
        <v>44435.429861197263</v>
      </c>
      <c r="C38067" s="314"/>
      <c r="D38067" s="313" t="s">
        <v>180</v>
      </c>
    </row>
    <row r="38068" spans="1:4" ht="14.5" customHeight="1" x14ac:dyDescent="0.35">
      <c r="A38068" s="319"/>
      <c r="B38068" s="315">
        <v>44435.430555641709</v>
      </c>
      <c r="C38068" s="314"/>
      <c r="D38068" s="313" t="s">
        <v>180</v>
      </c>
    </row>
    <row r="38069" spans="1:4" ht="14.5" customHeight="1" x14ac:dyDescent="0.35">
      <c r="A38069" s="319"/>
      <c r="B38069" s="315">
        <v>44435.431250086156</v>
      </c>
      <c r="C38069" s="314"/>
      <c r="D38069" s="313" t="s">
        <v>180</v>
      </c>
    </row>
    <row r="38070" spans="1:4" ht="14.5" customHeight="1" x14ac:dyDescent="0.35">
      <c r="A38070" s="319"/>
      <c r="B38070" s="315">
        <v>44435.431944530603</v>
      </c>
      <c r="C38070" s="314"/>
      <c r="D38070" s="313" t="s">
        <v>180</v>
      </c>
    </row>
    <row r="38071" spans="1:4" ht="14.5" customHeight="1" x14ac:dyDescent="0.35">
      <c r="A38071" s="319"/>
      <c r="B38071" s="315">
        <v>44435.432638975049</v>
      </c>
      <c r="C38071" s="314"/>
      <c r="D38071" s="313" t="s">
        <v>180</v>
      </c>
    </row>
    <row r="38072" spans="1:4" ht="14.5" customHeight="1" x14ac:dyDescent="0.35">
      <c r="A38072" s="319"/>
      <c r="B38072" s="315">
        <v>44435.433333419496</v>
      </c>
      <c r="C38072" s="314"/>
      <c r="D38072" s="313" t="s">
        <v>180</v>
      </c>
    </row>
    <row r="38073" spans="1:4" ht="14.5" customHeight="1" x14ac:dyDescent="0.35">
      <c r="A38073" s="319"/>
      <c r="B38073" s="315">
        <v>44435.434027863943</v>
      </c>
      <c r="C38073" s="314"/>
      <c r="D38073" s="313" t="s">
        <v>180</v>
      </c>
    </row>
    <row r="38074" spans="1:4" ht="14.5" customHeight="1" x14ac:dyDescent="0.35">
      <c r="A38074" s="319"/>
      <c r="B38074" s="315">
        <v>44435.43472230839</v>
      </c>
      <c r="C38074" s="314"/>
      <c r="D38074" s="313" t="s">
        <v>180</v>
      </c>
    </row>
    <row r="38075" spans="1:4" ht="14.5" customHeight="1" x14ac:dyDescent="0.35">
      <c r="A38075" s="319"/>
      <c r="B38075" s="315">
        <v>44435.435416752836</v>
      </c>
      <c r="C38075" s="314"/>
      <c r="D38075" s="313" t="s">
        <v>180</v>
      </c>
    </row>
    <row r="38076" spans="1:4" ht="14.5" customHeight="1" x14ac:dyDescent="0.35">
      <c r="A38076" s="319"/>
      <c r="B38076" s="315">
        <v>44435.436111197283</v>
      </c>
      <c r="C38076" s="314"/>
      <c r="D38076" s="313" t="s">
        <v>180</v>
      </c>
    </row>
    <row r="38077" spans="1:4" ht="14.5" customHeight="1" x14ac:dyDescent="0.35">
      <c r="A38077" s="319"/>
      <c r="B38077" s="315">
        <v>44435.43680564173</v>
      </c>
      <c r="C38077" s="314"/>
      <c r="D38077" s="313" t="s">
        <v>180</v>
      </c>
    </row>
    <row r="38078" spans="1:4" ht="14.5" customHeight="1" x14ac:dyDescent="0.35">
      <c r="A38078" s="319"/>
      <c r="B38078" s="315">
        <v>44435.437500086176</v>
      </c>
      <c r="C38078" s="314"/>
      <c r="D38078" s="313" t="s">
        <v>180</v>
      </c>
    </row>
    <row r="38079" spans="1:4" ht="14.5" customHeight="1" x14ac:dyDescent="0.35">
      <c r="A38079" s="319"/>
      <c r="B38079" s="315">
        <v>44435.438194530623</v>
      </c>
      <c r="C38079" s="314"/>
      <c r="D38079" s="313" t="s">
        <v>180</v>
      </c>
    </row>
    <row r="38080" spans="1:4" ht="14.5" customHeight="1" x14ac:dyDescent="0.35">
      <c r="A38080" s="319"/>
      <c r="B38080" s="315">
        <v>44435.43888897507</v>
      </c>
      <c r="C38080" s="314"/>
      <c r="D38080" s="313" t="s">
        <v>180</v>
      </c>
    </row>
    <row r="38081" spans="1:4" ht="14.5" customHeight="1" x14ac:dyDescent="0.35">
      <c r="A38081" s="319"/>
      <c r="B38081" s="315">
        <v>44435.439583419517</v>
      </c>
      <c r="C38081" s="314"/>
      <c r="D38081" s="313" t="s">
        <v>180</v>
      </c>
    </row>
    <row r="38082" spans="1:4" ht="14.5" customHeight="1" x14ac:dyDescent="0.35">
      <c r="A38082" s="319"/>
      <c r="B38082" s="315">
        <v>44435.440277863963</v>
      </c>
      <c r="C38082" s="314"/>
      <c r="D38082" s="313" t="s">
        <v>180</v>
      </c>
    </row>
    <row r="38083" spans="1:4" ht="14.5" customHeight="1" x14ac:dyDescent="0.35">
      <c r="A38083" s="319"/>
      <c r="B38083" s="315">
        <v>44435.44097230841</v>
      </c>
      <c r="C38083" s="314"/>
      <c r="D38083" s="313" t="s">
        <v>180</v>
      </c>
    </row>
    <row r="38084" spans="1:4" ht="14.5" customHeight="1" x14ac:dyDescent="0.35">
      <c r="A38084" s="319"/>
      <c r="B38084" s="315">
        <v>44435.441666752857</v>
      </c>
      <c r="C38084" s="314"/>
      <c r="D38084" s="313" t="s">
        <v>180</v>
      </c>
    </row>
    <row r="38085" spans="1:4" ht="14.5" customHeight="1" x14ac:dyDescent="0.35">
      <c r="A38085" s="319"/>
      <c r="B38085" s="315">
        <v>44435.442361197303</v>
      </c>
      <c r="C38085" s="314"/>
      <c r="D38085" s="313" t="s">
        <v>180</v>
      </c>
    </row>
    <row r="38086" spans="1:4" ht="14.5" customHeight="1" x14ac:dyDescent="0.35">
      <c r="A38086" s="319"/>
      <c r="B38086" s="315">
        <v>44435.44305564175</v>
      </c>
      <c r="C38086" s="314"/>
      <c r="D38086" s="313" t="s">
        <v>180</v>
      </c>
    </row>
    <row r="38087" spans="1:4" ht="14.5" customHeight="1" x14ac:dyDescent="0.35">
      <c r="A38087" s="319"/>
      <c r="B38087" s="315">
        <v>44435.443750086197</v>
      </c>
      <c r="C38087" s="314"/>
      <c r="D38087" s="313" t="s">
        <v>180</v>
      </c>
    </row>
    <row r="38088" spans="1:4" ht="14.5" customHeight="1" x14ac:dyDescent="0.35">
      <c r="A38088" s="319"/>
      <c r="B38088" s="315">
        <v>44435.444444530644</v>
      </c>
      <c r="C38088" s="314"/>
      <c r="D38088" s="313" t="s">
        <v>180</v>
      </c>
    </row>
    <row r="38089" spans="1:4" ht="14.5" customHeight="1" x14ac:dyDescent="0.35">
      <c r="A38089" s="319"/>
      <c r="B38089" s="315">
        <v>44435.44513897509</v>
      </c>
      <c r="C38089" s="314"/>
      <c r="D38089" s="313" t="s">
        <v>180</v>
      </c>
    </row>
    <row r="38090" spans="1:4" ht="14.5" customHeight="1" x14ac:dyDescent="0.35">
      <c r="A38090" s="319"/>
      <c r="B38090" s="315">
        <v>44435.445833419537</v>
      </c>
      <c r="C38090" s="314"/>
      <c r="D38090" s="313" t="s">
        <v>180</v>
      </c>
    </row>
    <row r="38091" spans="1:4" ht="14.5" customHeight="1" x14ac:dyDescent="0.35">
      <c r="A38091" s="319"/>
      <c r="B38091" s="315">
        <v>44435.446527863984</v>
      </c>
      <c r="C38091" s="314"/>
      <c r="D38091" s="313" t="s">
        <v>180</v>
      </c>
    </row>
    <row r="38092" spans="1:4" ht="14.5" customHeight="1" x14ac:dyDescent="0.35">
      <c r="A38092" s="319"/>
      <c r="B38092" s="315">
        <v>44435.44722230843</v>
      </c>
      <c r="C38092" s="314"/>
      <c r="D38092" s="313" t="s">
        <v>180</v>
      </c>
    </row>
    <row r="38093" spans="1:4" ht="14.5" customHeight="1" x14ac:dyDescent="0.35">
      <c r="A38093" s="319"/>
      <c r="B38093" s="315">
        <v>44435.447916752877</v>
      </c>
      <c r="C38093" s="314"/>
      <c r="D38093" s="313" t="s">
        <v>180</v>
      </c>
    </row>
    <row r="38094" spans="1:4" ht="14.5" customHeight="1" x14ac:dyDescent="0.35">
      <c r="A38094" s="319"/>
      <c r="B38094" s="315">
        <v>44435.448611197324</v>
      </c>
      <c r="C38094" s="314"/>
      <c r="D38094" s="313" t="s">
        <v>180</v>
      </c>
    </row>
    <row r="38095" spans="1:4" ht="14.5" customHeight="1" x14ac:dyDescent="0.35">
      <c r="A38095" s="319"/>
      <c r="B38095" s="315">
        <v>44435.44930564177</v>
      </c>
      <c r="C38095" s="314"/>
      <c r="D38095" s="313" t="s">
        <v>180</v>
      </c>
    </row>
    <row r="38096" spans="1:4" ht="14.5" customHeight="1" x14ac:dyDescent="0.35">
      <c r="A38096" s="319"/>
      <c r="B38096" s="315">
        <v>44435.450000086217</v>
      </c>
      <c r="C38096" s="314"/>
      <c r="D38096" s="313" t="s">
        <v>180</v>
      </c>
    </row>
    <row r="38097" spans="1:4" ht="14.5" customHeight="1" x14ac:dyDescent="0.35">
      <c r="A38097" s="319"/>
      <c r="B38097" s="315">
        <v>44435.450694530664</v>
      </c>
      <c r="C38097" s="314"/>
      <c r="D38097" s="313" t="s">
        <v>180</v>
      </c>
    </row>
    <row r="38098" spans="1:4" ht="14.5" customHeight="1" x14ac:dyDescent="0.35">
      <c r="A38098" s="319"/>
      <c r="B38098" s="315">
        <v>44435.451388975111</v>
      </c>
      <c r="C38098" s="314"/>
      <c r="D38098" s="313" t="s">
        <v>180</v>
      </c>
    </row>
    <row r="38099" spans="1:4" ht="14.5" customHeight="1" x14ac:dyDescent="0.35">
      <c r="A38099" s="319"/>
      <c r="B38099" s="315">
        <v>44435.452083419557</v>
      </c>
      <c r="C38099" s="314"/>
      <c r="D38099" s="313" t="s">
        <v>180</v>
      </c>
    </row>
    <row r="38100" spans="1:4" ht="14.5" customHeight="1" x14ac:dyDescent="0.35">
      <c r="A38100" s="319"/>
      <c r="B38100" s="315">
        <v>44435.452777864004</v>
      </c>
      <c r="C38100" s="314"/>
      <c r="D38100" s="313" t="s">
        <v>180</v>
      </c>
    </row>
    <row r="38101" spans="1:4" ht="14.5" customHeight="1" x14ac:dyDescent="0.35">
      <c r="A38101" s="319"/>
      <c r="B38101" s="315">
        <v>44435.453472308451</v>
      </c>
      <c r="C38101" s="314"/>
      <c r="D38101" s="313" t="s">
        <v>180</v>
      </c>
    </row>
    <row r="38102" spans="1:4" ht="14.5" customHeight="1" x14ac:dyDescent="0.35">
      <c r="A38102" s="319"/>
      <c r="B38102" s="315">
        <v>44435.454166752897</v>
      </c>
      <c r="C38102" s="314"/>
      <c r="D38102" s="313" t="s">
        <v>180</v>
      </c>
    </row>
    <row r="38103" spans="1:4" ht="14.5" customHeight="1" x14ac:dyDescent="0.35">
      <c r="A38103" s="319"/>
      <c r="B38103" s="315">
        <v>44435.454861197344</v>
      </c>
      <c r="C38103" s="314"/>
      <c r="D38103" s="313" t="s">
        <v>180</v>
      </c>
    </row>
    <row r="38104" spans="1:4" ht="14.5" customHeight="1" x14ac:dyDescent="0.35">
      <c r="A38104" s="319"/>
      <c r="B38104" s="315">
        <v>44435.455555641791</v>
      </c>
      <c r="C38104" s="314"/>
      <c r="D38104" s="313" t="s">
        <v>180</v>
      </c>
    </row>
    <row r="38105" spans="1:4" ht="14.5" customHeight="1" x14ac:dyDescent="0.35">
      <c r="A38105" s="319"/>
      <c r="B38105" s="315">
        <v>44435.456250086238</v>
      </c>
      <c r="C38105" s="314"/>
      <c r="D38105" s="313" t="s">
        <v>180</v>
      </c>
    </row>
    <row r="38106" spans="1:4" ht="14.5" customHeight="1" x14ac:dyDescent="0.35">
      <c r="A38106" s="319"/>
      <c r="B38106" s="315">
        <v>44435.456944530684</v>
      </c>
      <c r="C38106" s="314"/>
      <c r="D38106" s="313" t="s">
        <v>180</v>
      </c>
    </row>
    <row r="38107" spans="1:4" ht="14.5" customHeight="1" x14ac:dyDescent="0.35">
      <c r="A38107" s="319"/>
      <c r="B38107" s="315">
        <v>44435.457638975131</v>
      </c>
      <c r="C38107" s="314"/>
      <c r="D38107" s="313" t="s">
        <v>180</v>
      </c>
    </row>
    <row r="38108" spans="1:4" ht="14.5" customHeight="1" x14ac:dyDescent="0.35">
      <c r="A38108" s="319"/>
      <c r="B38108" s="315">
        <v>44435.458333419578</v>
      </c>
      <c r="C38108" s="314"/>
      <c r="D38108" s="313" t="s">
        <v>180</v>
      </c>
    </row>
    <row r="38109" spans="1:4" ht="14.5" customHeight="1" x14ac:dyDescent="0.35">
      <c r="A38109" s="319"/>
      <c r="B38109" s="315">
        <v>44435.459027864024</v>
      </c>
      <c r="C38109" s="314"/>
      <c r="D38109" s="313" t="s">
        <v>180</v>
      </c>
    </row>
    <row r="38110" spans="1:4" ht="14.5" customHeight="1" x14ac:dyDescent="0.35">
      <c r="A38110" s="319"/>
      <c r="B38110" s="315">
        <v>44435.459722308471</v>
      </c>
      <c r="C38110" s="314"/>
      <c r="D38110" s="313" t="s">
        <v>180</v>
      </c>
    </row>
    <row r="38111" spans="1:4" ht="14.5" customHeight="1" x14ac:dyDescent="0.35">
      <c r="A38111" s="319"/>
      <c r="B38111" s="315">
        <v>44435.460416752918</v>
      </c>
      <c r="C38111" s="314"/>
      <c r="D38111" s="313" t="s">
        <v>180</v>
      </c>
    </row>
    <row r="38112" spans="1:4" ht="14.5" customHeight="1" x14ac:dyDescent="0.35">
      <c r="A38112" s="319"/>
      <c r="B38112" s="315">
        <v>44435.461111197365</v>
      </c>
      <c r="C38112" s="314"/>
      <c r="D38112" s="313" t="s">
        <v>180</v>
      </c>
    </row>
    <row r="38113" spans="1:4" ht="14.5" customHeight="1" x14ac:dyDescent="0.35">
      <c r="A38113" s="319"/>
      <c r="B38113" s="315">
        <v>44435.461805641811</v>
      </c>
      <c r="C38113" s="314"/>
      <c r="D38113" s="313" t="s">
        <v>180</v>
      </c>
    </row>
    <row r="38114" spans="1:4" ht="14.5" customHeight="1" x14ac:dyDescent="0.35">
      <c r="A38114" s="319"/>
      <c r="B38114" s="315">
        <v>44435.462500086258</v>
      </c>
      <c r="C38114" s="314"/>
      <c r="D38114" s="313" t="s">
        <v>180</v>
      </c>
    </row>
    <row r="38115" spans="1:4" ht="14.5" customHeight="1" x14ac:dyDescent="0.35">
      <c r="A38115" s="319"/>
      <c r="B38115" s="315">
        <v>44435.463194530705</v>
      </c>
      <c r="C38115" s="314"/>
      <c r="D38115" s="313" t="s">
        <v>180</v>
      </c>
    </row>
    <row r="38116" spans="1:4" ht="14.5" customHeight="1" x14ac:dyDescent="0.35">
      <c r="A38116" s="319"/>
      <c r="B38116" s="315">
        <v>44435.463888975151</v>
      </c>
      <c r="C38116" s="314"/>
      <c r="D38116" s="313" t="s">
        <v>180</v>
      </c>
    </row>
    <row r="38117" spans="1:4" ht="14.5" customHeight="1" x14ac:dyDescent="0.35">
      <c r="A38117" s="319"/>
      <c r="B38117" s="315">
        <v>44435.464583419598</v>
      </c>
      <c r="C38117" s="314"/>
      <c r="D38117" s="313" t="s">
        <v>180</v>
      </c>
    </row>
    <row r="38118" spans="1:4" ht="14.5" customHeight="1" x14ac:dyDescent="0.35">
      <c r="A38118" s="319"/>
      <c r="B38118" s="315">
        <v>44435.465277864045</v>
      </c>
      <c r="C38118" s="314"/>
      <c r="D38118" s="313" t="s">
        <v>180</v>
      </c>
    </row>
    <row r="38119" spans="1:4" ht="14.5" customHeight="1" x14ac:dyDescent="0.35">
      <c r="A38119" s="319"/>
      <c r="B38119" s="315">
        <v>44435.465972308491</v>
      </c>
      <c r="C38119" s="314"/>
      <c r="D38119" s="313" t="s">
        <v>180</v>
      </c>
    </row>
    <row r="38120" spans="1:4" ht="14.5" customHeight="1" x14ac:dyDescent="0.35">
      <c r="A38120" s="319"/>
      <c r="B38120" s="315">
        <v>44435.466666752938</v>
      </c>
      <c r="C38120" s="314"/>
      <c r="D38120" s="313" t="s">
        <v>180</v>
      </c>
    </row>
    <row r="38121" spans="1:4" ht="14.5" customHeight="1" x14ac:dyDescent="0.35">
      <c r="A38121" s="319"/>
      <c r="B38121" s="315">
        <v>44435.467361197385</v>
      </c>
      <c r="C38121" s="314"/>
      <c r="D38121" s="313" t="s">
        <v>180</v>
      </c>
    </row>
    <row r="38122" spans="1:4" ht="14.5" customHeight="1" x14ac:dyDescent="0.35">
      <c r="A38122" s="319"/>
      <c r="B38122" s="315">
        <v>44435.468055641832</v>
      </c>
      <c r="C38122" s="314"/>
      <c r="D38122" s="313" t="s">
        <v>180</v>
      </c>
    </row>
    <row r="38123" spans="1:4" ht="14.5" customHeight="1" x14ac:dyDescent="0.35">
      <c r="A38123" s="319"/>
      <c r="B38123" s="315">
        <v>44435.468750086278</v>
      </c>
      <c r="C38123" s="314"/>
      <c r="D38123" s="313" t="s">
        <v>180</v>
      </c>
    </row>
    <row r="38124" spans="1:4" ht="14.5" customHeight="1" x14ac:dyDescent="0.35">
      <c r="A38124" s="319"/>
      <c r="B38124" s="315">
        <v>44435.469444530725</v>
      </c>
      <c r="C38124" s="314"/>
      <c r="D38124" s="313" t="s">
        <v>180</v>
      </c>
    </row>
    <row r="38125" spans="1:4" ht="14.5" customHeight="1" x14ac:dyDescent="0.35">
      <c r="A38125" s="319"/>
      <c r="B38125" s="315">
        <v>44435.470138975172</v>
      </c>
      <c r="C38125" s="314"/>
      <c r="D38125" s="313" t="s">
        <v>180</v>
      </c>
    </row>
    <row r="38126" spans="1:4" ht="14.5" customHeight="1" x14ac:dyDescent="0.35">
      <c r="A38126" s="319"/>
      <c r="B38126" s="315">
        <v>44435.470833419618</v>
      </c>
      <c r="C38126" s="314"/>
      <c r="D38126" s="313" t="s">
        <v>180</v>
      </c>
    </row>
    <row r="38127" spans="1:4" ht="14.5" customHeight="1" x14ac:dyDescent="0.35">
      <c r="A38127" s="319"/>
      <c r="B38127" s="315">
        <v>44435.471527864065</v>
      </c>
      <c r="C38127" s="314"/>
      <c r="D38127" s="313" t="s">
        <v>180</v>
      </c>
    </row>
    <row r="38128" spans="1:4" ht="14.5" customHeight="1" x14ac:dyDescent="0.35">
      <c r="A38128" s="319"/>
      <c r="B38128" s="315">
        <v>44435.472222308512</v>
      </c>
      <c r="C38128" s="314"/>
      <c r="D38128" s="313" t="s">
        <v>180</v>
      </c>
    </row>
    <row r="38129" spans="1:4" ht="14.5" customHeight="1" x14ac:dyDescent="0.35">
      <c r="A38129" s="319"/>
      <c r="B38129" s="315">
        <v>44435.472916752959</v>
      </c>
      <c r="C38129" s="314"/>
      <c r="D38129" s="313" t="s">
        <v>180</v>
      </c>
    </row>
    <row r="38130" spans="1:4" ht="14.5" customHeight="1" x14ac:dyDescent="0.35">
      <c r="A38130" s="319"/>
      <c r="B38130" s="315">
        <v>44435.473611197405</v>
      </c>
      <c r="C38130" s="314"/>
      <c r="D38130" s="313" t="s">
        <v>180</v>
      </c>
    </row>
    <row r="38131" spans="1:4" ht="14.5" customHeight="1" x14ac:dyDescent="0.35">
      <c r="A38131" s="319"/>
      <c r="B38131" s="315">
        <v>44435.474305641852</v>
      </c>
      <c r="C38131" s="314"/>
      <c r="D38131" s="313" t="s">
        <v>180</v>
      </c>
    </row>
    <row r="38132" spans="1:4" ht="14.5" customHeight="1" x14ac:dyDescent="0.35">
      <c r="A38132" s="319"/>
      <c r="B38132" s="315">
        <v>44435.475000086299</v>
      </c>
      <c r="C38132" s="314"/>
      <c r="D38132" s="313" t="s">
        <v>180</v>
      </c>
    </row>
    <row r="38133" spans="1:4" ht="14.5" customHeight="1" x14ac:dyDescent="0.35">
      <c r="A38133" s="319"/>
      <c r="B38133" s="315">
        <v>44435.475694530745</v>
      </c>
      <c r="C38133" s="314"/>
      <c r="D38133" s="313" t="s">
        <v>180</v>
      </c>
    </row>
    <row r="38134" spans="1:4" ht="14.5" customHeight="1" x14ac:dyDescent="0.35">
      <c r="A38134" s="319"/>
      <c r="B38134" s="315">
        <v>44435.476388975192</v>
      </c>
      <c r="C38134" s="314"/>
      <c r="D38134" s="313" t="s">
        <v>180</v>
      </c>
    </row>
    <row r="38135" spans="1:4" ht="14.5" customHeight="1" x14ac:dyDescent="0.35">
      <c r="A38135" s="319"/>
      <c r="B38135" s="315">
        <v>44435.477083419639</v>
      </c>
      <c r="C38135" s="314"/>
      <c r="D38135" s="313" t="s">
        <v>180</v>
      </c>
    </row>
    <row r="38136" spans="1:4" ht="14.5" customHeight="1" x14ac:dyDescent="0.35">
      <c r="A38136" s="319"/>
      <c r="B38136" s="315">
        <v>44435.477777864086</v>
      </c>
      <c r="C38136" s="314"/>
      <c r="D38136" s="313" t="s">
        <v>180</v>
      </c>
    </row>
    <row r="38137" spans="1:4" ht="14.5" customHeight="1" x14ac:dyDescent="0.35">
      <c r="A38137" s="319"/>
      <c r="B38137" s="315">
        <v>44435.478472308532</v>
      </c>
      <c r="C38137" s="314"/>
      <c r="D38137" s="313" t="s">
        <v>180</v>
      </c>
    </row>
    <row r="38138" spans="1:4" ht="14.5" customHeight="1" x14ac:dyDescent="0.35">
      <c r="A38138" s="319"/>
      <c r="B38138" s="315">
        <v>44435.479166752979</v>
      </c>
      <c r="C38138" s="314"/>
      <c r="D38138" s="313" t="s">
        <v>180</v>
      </c>
    </row>
    <row r="38139" spans="1:4" ht="14.5" customHeight="1" x14ac:dyDescent="0.35">
      <c r="A38139" s="319"/>
      <c r="B38139" s="315">
        <v>44435.479861197426</v>
      </c>
      <c r="C38139" s="314"/>
      <c r="D38139" s="313" t="s">
        <v>180</v>
      </c>
    </row>
    <row r="38140" spans="1:4" ht="14.5" customHeight="1" x14ac:dyDescent="0.35">
      <c r="A38140" s="319"/>
      <c r="B38140" s="315">
        <v>44435.480555641872</v>
      </c>
      <c r="C38140" s="314"/>
      <c r="D38140" s="313" t="s">
        <v>180</v>
      </c>
    </row>
    <row r="38141" spans="1:4" ht="14.5" customHeight="1" x14ac:dyDescent="0.35">
      <c r="A38141" s="319"/>
      <c r="B38141" s="315">
        <v>44435.481250086319</v>
      </c>
      <c r="C38141" s="314"/>
      <c r="D38141" s="313" t="s">
        <v>180</v>
      </c>
    </row>
    <row r="38142" spans="1:4" ht="14.5" customHeight="1" x14ac:dyDescent="0.35">
      <c r="A38142" s="319"/>
      <c r="B38142" s="315">
        <v>44435.481944530766</v>
      </c>
      <c r="C38142" s="314"/>
      <c r="D38142" s="313" t="s">
        <v>180</v>
      </c>
    </row>
    <row r="38143" spans="1:4" ht="14.5" customHeight="1" x14ac:dyDescent="0.35">
      <c r="A38143" s="319"/>
      <c r="B38143" s="315">
        <v>44435.482638975212</v>
      </c>
      <c r="C38143" s="314"/>
      <c r="D38143" s="313" t="s">
        <v>180</v>
      </c>
    </row>
    <row r="38144" spans="1:4" ht="14.5" customHeight="1" x14ac:dyDescent="0.35">
      <c r="A38144" s="319"/>
      <c r="B38144" s="315">
        <v>44435.483333419659</v>
      </c>
      <c r="C38144" s="314"/>
      <c r="D38144" s="313" t="s">
        <v>180</v>
      </c>
    </row>
    <row r="38145" spans="1:4" ht="14.5" customHeight="1" x14ac:dyDescent="0.35">
      <c r="A38145" s="319"/>
      <c r="B38145" s="315">
        <v>44435.484027864106</v>
      </c>
      <c r="C38145" s="314"/>
      <c r="D38145" s="313" t="s">
        <v>180</v>
      </c>
    </row>
    <row r="38146" spans="1:4" ht="14.5" customHeight="1" x14ac:dyDescent="0.35">
      <c r="A38146" s="319"/>
      <c r="B38146" s="315">
        <v>44435.484722308553</v>
      </c>
      <c r="C38146" s="314"/>
      <c r="D38146" s="313" t="s">
        <v>180</v>
      </c>
    </row>
    <row r="38147" spans="1:4" ht="14.5" customHeight="1" x14ac:dyDescent="0.35">
      <c r="A38147" s="319"/>
      <c r="B38147" s="315">
        <v>44435.485416752999</v>
      </c>
      <c r="C38147" s="314"/>
      <c r="D38147" s="313" t="s">
        <v>180</v>
      </c>
    </row>
    <row r="38148" spans="1:4" ht="14.5" customHeight="1" x14ac:dyDescent="0.35">
      <c r="A38148" s="319"/>
      <c r="B38148" s="315">
        <v>44435.486111197446</v>
      </c>
      <c r="C38148" s="314"/>
      <c r="D38148" s="313" t="s">
        <v>180</v>
      </c>
    </row>
    <row r="38149" spans="1:4" ht="14.5" customHeight="1" x14ac:dyDescent="0.35">
      <c r="A38149" s="319"/>
      <c r="B38149" s="315">
        <v>44435.486805641893</v>
      </c>
      <c r="C38149" s="314"/>
      <c r="D38149" s="313" t="s">
        <v>180</v>
      </c>
    </row>
    <row r="38150" spans="1:4" ht="14.5" customHeight="1" x14ac:dyDescent="0.35">
      <c r="A38150" s="319"/>
      <c r="B38150" s="315">
        <v>44435.487500086339</v>
      </c>
      <c r="C38150" s="314"/>
      <c r="D38150" s="313" t="s">
        <v>180</v>
      </c>
    </row>
    <row r="38151" spans="1:4" ht="14.5" customHeight="1" x14ac:dyDescent="0.35">
      <c r="A38151" s="319"/>
      <c r="B38151" s="315">
        <v>44435.488194530786</v>
      </c>
      <c r="C38151" s="314"/>
      <c r="D38151" s="313" t="s">
        <v>180</v>
      </c>
    </row>
    <row r="38152" spans="1:4" ht="14.5" customHeight="1" x14ac:dyDescent="0.35">
      <c r="A38152" s="319"/>
      <c r="B38152" s="315">
        <v>44435.488888975233</v>
      </c>
      <c r="C38152" s="314"/>
      <c r="D38152" s="313" t="s">
        <v>180</v>
      </c>
    </row>
    <row r="38153" spans="1:4" ht="14.5" customHeight="1" x14ac:dyDescent="0.35">
      <c r="A38153" s="319"/>
      <c r="B38153" s="315">
        <v>44435.48958341968</v>
      </c>
      <c r="C38153" s="314"/>
      <c r="D38153" s="313" t="s">
        <v>180</v>
      </c>
    </row>
    <row r="38154" spans="1:4" ht="14.5" customHeight="1" x14ac:dyDescent="0.35">
      <c r="A38154" s="319"/>
      <c r="B38154" s="315">
        <v>44435.490277864126</v>
      </c>
      <c r="C38154" s="314"/>
      <c r="D38154" s="313" t="s">
        <v>180</v>
      </c>
    </row>
    <row r="38155" spans="1:4" ht="14.5" customHeight="1" x14ac:dyDescent="0.35">
      <c r="A38155" s="319"/>
      <c r="B38155" s="315">
        <v>44435.490972308573</v>
      </c>
      <c r="C38155" s="314"/>
      <c r="D38155" s="313" t="s">
        <v>180</v>
      </c>
    </row>
    <row r="38156" spans="1:4" ht="14.5" customHeight="1" x14ac:dyDescent="0.35">
      <c r="A38156" s="319"/>
      <c r="B38156" s="315">
        <v>44435.49166675302</v>
      </c>
      <c r="C38156" s="314"/>
      <c r="D38156" s="313" t="s">
        <v>180</v>
      </c>
    </row>
    <row r="38157" spans="1:4" ht="14.5" customHeight="1" x14ac:dyDescent="0.35">
      <c r="A38157" s="319"/>
      <c r="B38157" s="315">
        <v>44435.492361197466</v>
      </c>
      <c r="C38157" s="314"/>
      <c r="D38157" s="313" t="s">
        <v>180</v>
      </c>
    </row>
    <row r="38158" spans="1:4" ht="14.5" customHeight="1" x14ac:dyDescent="0.35">
      <c r="A38158" s="319"/>
      <c r="B38158" s="315">
        <v>44435.493055641913</v>
      </c>
      <c r="C38158" s="314"/>
      <c r="D38158" s="313" t="s">
        <v>180</v>
      </c>
    </row>
    <row r="38159" spans="1:4" ht="14.5" customHeight="1" x14ac:dyDescent="0.35">
      <c r="A38159" s="319"/>
      <c r="B38159" s="315">
        <v>44435.49375008636</v>
      </c>
      <c r="C38159" s="314"/>
      <c r="D38159" s="313" t="s">
        <v>180</v>
      </c>
    </row>
    <row r="38160" spans="1:4" ht="14.5" customHeight="1" x14ac:dyDescent="0.35">
      <c r="A38160" s="319"/>
      <c r="B38160" s="315">
        <v>44435.494444530807</v>
      </c>
      <c r="C38160" s="314"/>
      <c r="D38160" s="313" t="s">
        <v>180</v>
      </c>
    </row>
    <row r="38161" spans="1:4" ht="14.5" customHeight="1" x14ac:dyDescent="0.35">
      <c r="A38161" s="319"/>
      <c r="B38161" s="315">
        <v>44435.495138975253</v>
      </c>
      <c r="C38161" s="314"/>
      <c r="D38161" s="313" t="s">
        <v>180</v>
      </c>
    </row>
    <row r="38162" spans="1:4" ht="14.5" customHeight="1" x14ac:dyDescent="0.35">
      <c r="A38162" s="319"/>
      <c r="B38162" s="315">
        <v>44435.4958334197</v>
      </c>
      <c r="C38162" s="314"/>
      <c r="D38162" s="313" t="s">
        <v>180</v>
      </c>
    </row>
    <row r="38163" spans="1:4" ht="14.5" customHeight="1" x14ac:dyDescent="0.35">
      <c r="A38163" s="319"/>
      <c r="B38163" s="315">
        <v>44435.496527864147</v>
      </c>
      <c r="C38163" s="314"/>
      <c r="D38163" s="313" t="s">
        <v>180</v>
      </c>
    </row>
    <row r="38164" spans="1:4" ht="14.5" customHeight="1" x14ac:dyDescent="0.35">
      <c r="A38164" s="319"/>
      <c r="B38164" s="315">
        <v>44435.497222308593</v>
      </c>
      <c r="C38164" s="314"/>
      <c r="D38164" s="313" t="s">
        <v>180</v>
      </c>
    </row>
    <row r="38165" spans="1:4" ht="14.5" customHeight="1" x14ac:dyDescent="0.35">
      <c r="A38165" s="319"/>
      <c r="B38165" s="315">
        <v>44435.49791675304</v>
      </c>
      <c r="C38165" s="314"/>
      <c r="D38165" s="313" t="s">
        <v>180</v>
      </c>
    </row>
    <row r="38166" spans="1:4" ht="14.5" customHeight="1" x14ac:dyDescent="0.35">
      <c r="A38166" s="319"/>
      <c r="B38166" s="315">
        <v>44435.498611197487</v>
      </c>
      <c r="C38166" s="314"/>
      <c r="D38166" s="313" t="s">
        <v>180</v>
      </c>
    </row>
    <row r="38167" spans="1:4" ht="14.5" customHeight="1" x14ac:dyDescent="0.35">
      <c r="A38167" s="319"/>
      <c r="B38167" s="315">
        <v>44435.499305641933</v>
      </c>
      <c r="C38167" s="314"/>
      <c r="D38167" s="313" t="s">
        <v>180</v>
      </c>
    </row>
    <row r="38168" spans="1:4" ht="14.5" customHeight="1" x14ac:dyDescent="0.35">
      <c r="A38168" s="319"/>
      <c r="B38168" s="315">
        <v>44435.50000008638</v>
      </c>
      <c r="C38168" s="314"/>
      <c r="D38168" s="313" t="s">
        <v>180</v>
      </c>
    </row>
    <row r="38169" spans="1:4" ht="14.5" customHeight="1" x14ac:dyDescent="0.35">
      <c r="A38169" s="319"/>
      <c r="B38169" s="315">
        <v>44435.500694530827</v>
      </c>
      <c r="C38169" s="314"/>
      <c r="D38169" s="313" t="s">
        <v>180</v>
      </c>
    </row>
    <row r="38170" spans="1:4" ht="14.5" customHeight="1" x14ac:dyDescent="0.35">
      <c r="A38170" s="319"/>
      <c r="B38170" s="315">
        <v>44435.501388975274</v>
      </c>
      <c r="C38170" s="314"/>
      <c r="D38170" s="313" t="s">
        <v>180</v>
      </c>
    </row>
    <row r="38171" spans="1:4" ht="14.5" customHeight="1" x14ac:dyDescent="0.35">
      <c r="A38171" s="319"/>
      <c r="B38171" s="315">
        <v>44435.50208341972</v>
      </c>
      <c r="C38171" s="314"/>
      <c r="D38171" s="313" t="s">
        <v>180</v>
      </c>
    </row>
    <row r="38172" spans="1:4" ht="14.5" customHeight="1" x14ac:dyDescent="0.35">
      <c r="A38172" s="319"/>
      <c r="B38172" s="315">
        <v>44435.502777864167</v>
      </c>
      <c r="C38172" s="314"/>
      <c r="D38172" s="313" t="s">
        <v>180</v>
      </c>
    </row>
    <row r="38173" spans="1:4" ht="14.5" customHeight="1" x14ac:dyDescent="0.35">
      <c r="A38173" s="319"/>
      <c r="B38173" s="315">
        <v>44435.503472308614</v>
      </c>
      <c r="C38173" s="314"/>
      <c r="D38173" s="313" t="s">
        <v>180</v>
      </c>
    </row>
    <row r="38174" spans="1:4" ht="14.5" customHeight="1" x14ac:dyDescent="0.35">
      <c r="A38174" s="319"/>
      <c r="B38174" s="315">
        <v>44435.50416675306</v>
      </c>
      <c r="C38174" s="314"/>
      <c r="D38174" s="313" t="s">
        <v>180</v>
      </c>
    </row>
    <row r="38175" spans="1:4" ht="14.5" customHeight="1" x14ac:dyDescent="0.35">
      <c r="A38175" s="319"/>
      <c r="B38175" s="315">
        <v>44435.504861197507</v>
      </c>
      <c r="C38175" s="314"/>
      <c r="D38175" s="313" t="s">
        <v>180</v>
      </c>
    </row>
    <row r="38176" spans="1:4" ht="14.5" customHeight="1" x14ac:dyDescent="0.35">
      <c r="A38176" s="319"/>
      <c r="B38176" s="315">
        <v>44435.505555641954</v>
      </c>
      <c r="C38176" s="314"/>
      <c r="D38176" s="313" t="s">
        <v>180</v>
      </c>
    </row>
    <row r="38177" spans="1:4" ht="14.5" customHeight="1" x14ac:dyDescent="0.35">
      <c r="A38177" s="319"/>
      <c r="B38177" s="315">
        <v>44435.506250086401</v>
      </c>
      <c r="C38177" s="314"/>
      <c r="D38177" s="313" t="s">
        <v>180</v>
      </c>
    </row>
    <row r="38178" spans="1:4" ht="14.5" customHeight="1" x14ac:dyDescent="0.35">
      <c r="A38178" s="319"/>
      <c r="B38178" s="315">
        <v>44435.506944530847</v>
      </c>
      <c r="C38178" s="314"/>
      <c r="D38178" s="313" t="s">
        <v>180</v>
      </c>
    </row>
    <row r="38179" spans="1:4" ht="14.5" customHeight="1" x14ac:dyDescent="0.35">
      <c r="A38179" s="319"/>
      <c r="B38179" s="315">
        <v>44435.507638975294</v>
      </c>
      <c r="C38179" s="314"/>
      <c r="D38179" s="313" t="s">
        <v>180</v>
      </c>
    </row>
    <row r="38180" spans="1:4" ht="14.5" customHeight="1" x14ac:dyDescent="0.35">
      <c r="A38180" s="319"/>
      <c r="B38180" s="315">
        <v>44435.508333419741</v>
      </c>
      <c r="C38180" s="314"/>
      <c r="D38180" s="313" t="s">
        <v>180</v>
      </c>
    </row>
    <row r="38181" spans="1:4" ht="14.5" customHeight="1" x14ac:dyDescent="0.35">
      <c r="A38181" s="319"/>
      <c r="B38181" s="315">
        <v>44435.509027864187</v>
      </c>
      <c r="C38181" s="314"/>
      <c r="D38181" s="313" t="s">
        <v>180</v>
      </c>
    </row>
    <row r="38182" spans="1:4" ht="14.5" customHeight="1" x14ac:dyDescent="0.35">
      <c r="A38182" s="319"/>
      <c r="B38182" s="315">
        <v>44435.509722308634</v>
      </c>
      <c r="C38182" s="314"/>
      <c r="D38182" s="313" t="s">
        <v>180</v>
      </c>
    </row>
    <row r="38183" spans="1:4" ht="14.5" customHeight="1" x14ac:dyDescent="0.35">
      <c r="A38183" s="319"/>
      <c r="B38183" s="315">
        <v>44435.510416753081</v>
      </c>
      <c r="C38183" s="314"/>
      <c r="D38183" s="313" t="s">
        <v>180</v>
      </c>
    </row>
    <row r="38184" spans="1:4" ht="14.5" customHeight="1" x14ac:dyDescent="0.35">
      <c r="A38184" s="319"/>
      <c r="B38184" s="315">
        <v>44435.511111197527</v>
      </c>
      <c r="C38184" s="314"/>
      <c r="D38184" s="313" t="s">
        <v>180</v>
      </c>
    </row>
    <row r="38185" spans="1:4" ht="14.5" customHeight="1" x14ac:dyDescent="0.35">
      <c r="A38185" s="319"/>
      <c r="B38185" s="315">
        <v>44435.511805641974</v>
      </c>
      <c r="C38185" s="314"/>
      <c r="D38185" s="313" t="s">
        <v>180</v>
      </c>
    </row>
    <row r="38186" spans="1:4" ht="14.5" customHeight="1" x14ac:dyDescent="0.35">
      <c r="A38186" s="319"/>
      <c r="B38186" s="315">
        <v>44435.512500086421</v>
      </c>
      <c r="C38186" s="314"/>
      <c r="D38186" s="313" t="s">
        <v>180</v>
      </c>
    </row>
    <row r="38187" spans="1:4" ht="14.5" customHeight="1" x14ac:dyDescent="0.35">
      <c r="A38187" s="319"/>
      <c r="B38187" s="315">
        <v>44435.513194530868</v>
      </c>
      <c r="C38187" s="314"/>
      <c r="D38187" s="313" t="s">
        <v>180</v>
      </c>
    </row>
    <row r="38188" spans="1:4" ht="14.5" customHeight="1" x14ac:dyDescent="0.35">
      <c r="A38188" s="319"/>
      <c r="B38188" s="315">
        <v>44435.513888975314</v>
      </c>
      <c r="C38188" s="314"/>
      <c r="D38188" s="313" t="s">
        <v>180</v>
      </c>
    </row>
    <row r="38189" spans="1:4" ht="14.5" customHeight="1" x14ac:dyDescent="0.35">
      <c r="A38189" s="319"/>
      <c r="B38189" s="315">
        <v>44435.514583419761</v>
      </c>
      <c r="C38189" s="314"/>
      <c r="D38189" s="313" t="s">
        <v>180</v>
      </c>
    </row>
    <row r="38190" spans="1:4" ht="14.5" customHeight="1" x14ac:dyDescent="0.35">
      <c r="A38190" s="319"/>
      <c r="B38190" s="315">
        <v>44435.515277864208</v>
      </c>
      <c r="C38190" s="314"/>
      <c r="D38190" s="313" t="s">
        <v>180</v>
      </c>
    </row>
    <row r="38191" spans="1:4" ht="14.5" customHeight="1" x14ac:dyDescent="0.35">
      <c r="A38191" s="319"/>
      <c r="B38191" s="315">
        <v>44435.515972308654</v>
      </c>
      <c r="C38191" s="314"/>
      <c r="D38191" s="313" t="s">
        <v>180</v>
      </c>
    </row>
    <row r="38192" spans="1:4" ht="14.5" customHeight="1" x14ac:dyDescent="0.35">
      <c r="A38192" s="319"/>
      <c r="B38192" s="315">
        <v>44435.516666753101</v>
      </c>
      <c r="C38192" s="314"/>
      <c r="D38192" s="313" t="s">
        <v>180</v>
      </c>
    </row>
    <row r="38193" spans="1:4" ht="14.5" customHeight="1" x14ac:dyDescent="0.35">
      <c r="A38193" s="319"/>
      <c r="B38193" s="315">
        <v>44435.517361197548</v>
      </c>
      <c r="C38193" s="314"/>
      <c r="D38193" s="313" t="s">
        <v>180</v>
      </c>
    </row>
    <row r="38194" spans="1:4" ht="14.5" customHeight="1" x14ac:dyDescent="0.35">
      <c r="A38194" s="319"/>
      <c r="B38194" s="315">
        <v>44435.518055641995</v>
      </c>
      <c r="C38194" s="314"/>
      <c r="D38194" s="313" t="s">
        <v>180</v>
      </c>
    </row>
    <row r="38195" spans="1:4" ht="14.5" customHeight="1" x14ac:dyDescent="0.35">
      <c r="A38195" s="319"/>
      <c r="B38195" s="315">
        <v>44435.518750086441</v>
      </c>
      <c r="C38195" s="314"/>
      <c r="D38195" s="313" t="s">
        <v>180</v>
      </c>
    </row>
    <row r="38196" spans="1:4" ht="14.5" customHeight="1" x14ac:dyDescent="0.35">
      <c r="A38196" s="319"/>
      <c r="B38196" s="315">
        <v>44435.519444530888</v>
      </c>
      <c r="C38196" s="314"/>
      <c r="D38196" s="313" t="s">
        <v>180</v>
      </c>
    </row>
    <row r="38197" spans="1:4" ht="14.5" customHeight="1" x14ac:dyDescent="0.35">
      <c r="A38197" s="319"/>
      <c r="B38197" s="315">
        <v>44435.520138975335</v>
      </c>
      <c r="C38197" s="314"/>
      <c r="D38197" s="313" t="s">
        <v>180</v>
      </c>
    </row>
    <row r="38198" spans="1:4" ht="14.5" customHeight="1" x14ac:dyDescent="0.35">
      <c r="A38198" s="319"/>
      <c r="B38198" s="315">
        <v>44435.520833419781</v>
      </c>
      <c r="C38198" s="314"/>
      <c r="D38198" s="313" t="s">
        <v>180</v>
      </c>
    </row>
    <row r="38199" spans="1:4" ht="14.5" customHeight="1" x14ac:dyDescent="0.35">
      <c r="A38199" s="319"/>
      <c r="B38199" s="315">
        <v>44435.521527864228</v>
      </c>
      <c r="C38199" s="314"/>
      <c r="D38199" s="313" t="s">
        <v>180</v>
      </c>
    </row>
    <row r="38200" spans="1:4" ht="14.5" customHeight="1" x14ac:dyDescent="0.35">
      <c r="A38200" s="319"/>
      <c r="B38200" s="315">
        <v>44435.522222308675</v>
      </c>
      <c r="C38200" s="314"/>
      <c r="D38200" s="313" t="s">
        <v>180</v>
      </c>
    </row>
    <row r="38201" spans="1:4" ht="14.5" customHeight="1" x14ac:dyDescent="0.35">
      <c r="A38201" s="319"/>
      <c r="B38201" s="315">
        <v>44435.522916753122</v>
      </c>
      <c r="C38201" s="314"/>
      <c r="D38201" s="313" t="s">
        <v>180</v>
      </c>
    </row>
    <row r="38202" spans="1:4" ht="14.5" customHeight="1" x14ac:dyDescent="0.35">
      <c r="A38202" s="319"/>
      <c r="B38202" s="315">
        <v>44435.523611197568</v>
      </c>
      <c r="C38202" s="314"/>
      <c r="D38202" s="313" t="s">
        <v>180</v>
      </c>
    </row>
    <row r="38203" spans="1:4" ht="14.5" customHeight="1" x14ac:dyDescent="0.35">
      <c r="A38203" s="319"/>
      <c r="B38203" s="315">
        <v>44435.524305642015</v>
      </c>
      <c r="C38203" s="314"/>
      <c r="D38203" s="313" t="s">
        <v>180</v>
      </c>
    </row>
    <row r="38204" spans="1:4" ht="14.5" customHeight="1" x14ac:dyDescent="0.35">
      <c r="A38204" s="319"/>
      <c r="B38204" s="315">
        <v>44435.525000086462</v>
      </c>
      <c r="C38204" s="314"/>
      <c r="D38204" s="313" t="s">
        <v>180</v>
      </c>
    </row>
    <row r="38205" spans="1:4" ht="14.5" customHeight="1" x14ac:dyDescent="0.35">
      <c r="A38205" s="319"/>
      <c r="B38205" s="315">
        <v>44435.525694530908</v>
      </c>
      <c r="C38205" s="314"/>
      <c r="D38205" s="313" t="s">
        <v>180</v>
      </c>
    </row>
    <row r="38206" spans="1:4" ht="14.5" customHeight="1" x14ac:dyDescent="0.35">
      <c r="A38206" s="319"/>
      <c r="B38206" s="315">
        <v>44435.526388975355</v>
      </c>
      <c r="C38206" s="314"/>
      <c r="D38206" s="313" t="s">
        <v>180</v>
      </c>
    </row>
    <row r="38207" spans="1:4" ht="14.5" customHeight="1" x14ac:dyDescent="0.35">
      <c r="A38207" s="319"/>
      <c r="B38207" s="315">
        <v>44435.527083419802</v>
      </c>
      <c r="C38207" s="314"/>
      <c r="D38207" s="313" t="s">
        <v>180</v>
      </c>
    </row>
    <row r="38208" spans="1:4" ht="14.5" customHeight="1" x14ac:dyDescent="0.35">
      <c r="A38208" s="319"/>
      <c r="B38208" s="315">
        <v>44435.527777864248</v>
      </c>
      <c r="C38208" s="314"/>
      <c r="D38208" s="313" t="s">
        <v>180</v>
      </c>
    </row>
    <row r="38209" spans="1:4" ht="14.5" customHeight="1" x14ac:dyDescent="0.35">
      <c r="A38209" s="319"/>
      <c r="B38209" s="315">
        <v>44435.528472308695</v>
      </c>
      <c r="C38209" s="314"/>
      <c r="D38209" s="313" t="s">
        <v>180</v>
      </c>
    </row>
    <row r="38210" spans="1:4" ht="14.5" customHeight="1" x14ac:dyDescent="0.35">
      <c r="A38210" s="319"/>
      <c r="B38210" s="315">
        <v>44435.529166753142</v>
      </c>
      <c r="C38210" s="314"/>
      <c r="D38210" s="313" t="s">
        <v>180</v>
      </c>
    </row>
    <row r="38211" spans="1:4" ht="14.5" customHeight="1" x14ac:dyDescent="0.35">
      <c r="A38211" s="319"/>
      <c r="B38211" s="315">
        <v>44435.529861197589</v>
      </c>
      <c r="C38211" s="314"/>
      <c r="D38211" s="313" t="s">
        <v>180</v>
      </c>
    </row>
    <row r="38212" spans="1:4" ht="14.5" customHeight="1" x14ac:dyDescent="0.35">
      <c r="A38212" s="319"/>
      <c r="B38212" s="315">
        <v>44435.530555642035</v>
      </c>
      <c r="C38212" s="314"/>
      <c r="D38212" s="313" t="s">
        <v>180</v>
      </c>
    </row>
    <row r="38213" spans="1:4" ht="14.5" customHeight="1" x14ac:dyDescent="0.35">
      <c r="A38213" s="319"/>
      <c r="B38213" s="315">
        <v>44435.531250086482</v>
      </c>
      <c r="C38213" s="314"/>
      <c r="D38213" s="313" t="s">
        <v>180</v>
      </c>
    </row>
    <row r="38214" spans="1:4" ht="14.5" customHeight="1" x14ac:dyDescent="0.35">
      <c r="A38214" s="319"/>
      <c r="B38214" s="315">
        <v>44435.531944530929</v>
      </c>
      <c r="C38214" s="314"/>
      <c r="D38214" s="313" t="s">
        <v>180</v>
      </c>
    </row>
    <row r="38215" spans="1:4" ht="14.5" customHeight="1" x14ac:dyDescent="0.35">
      <c r="A38215" s="319"/>
      <c r="B38215" s="315">
        <v>44435.532638975375</v>
      </c>
      <c r="C38215" s="314"/>
      <c r="D38215" s="313" t="s">
        <v>180</v>
      </c>
    </row>
    <row r="38216" spans="1:4" ht="14.5" customHeight="1" x14ac:dyDescent="0.35">
      <c r="A38216" s="319"/>
      <c r="B38216" s="315">
        <v>44435.533333419822</v>
      </c>
      <c r="C38216" s="314"/>
      <c r="D38216" s="313" t="s">
        <v>180</v>
      </c>
    </row>
    <row r="38217" spans="1:4" ht="14.5" customHeight="1" x14ac:dyDescent="0.35">
      <c r="A38217" s="319"/>
      <c r="B38217" s="315">
        <v>44435.534027864269</v>
      </c>
      <c r="C38217" s="314"/>
      <c r="D38217" s="313" t="s">
        <v>180</v>
      </c>
    </row>
    <row r="38218" spans="1:4" ht="14.5" customHeight="1" x14ac:dyDescent="0.35">
      <c r="A38218" s="319"/>
      <c r="B38218" s="315">
        <v>44435.534722308716</v>
      </c>
      <c r="C38218" s="314"/>
      <c r="D38218" s="313" t="s">
        <v>180</v>
      </c>
    </row>
    <row r="38219" spans="1:4" ht="14.5" customHeight="1" x14ac:dyDescent="0.35">
      <c r="A38219" s="319"/>
      <c r="B38219" s="315">
        <v>44435.535416753162</v>
      </c>
      <c r="C38219" s="314"/>
      <c r="D38219" s="313" t="s">
        <v>180</v>
      </c>
    </row>
    <row r="38220" spans="1:4" ht="14.5" customHeight="1" x14ac:dyDescent="0.35">
      <c r="A38220" s="319"/>
      <c r="B38220" s="315">
        <v>44435.536111197609</v>
      </c>
      <c r="C38220" s="314"/>
      <c r="D38220" s="313" t="s">
        <v>180</v>
      </c>
    </row>
    <row r="38221" spans="1:4" ht="14.5" customHeight="1" x14ac:dyDescent="0.35">
      <c r="A38221" s="319"/>
      <c r="B38221" s="315">
        <v>44435.536805642056</v>
      </c>
      <c r="C38221" s="314"/>
      <c r="D38221" s="313" t="s">
        <v>180</v>
      </c>
    </row>
    <row r="38222" spans="1:4" ht="14.5" customHeight="1" x14ac:dyDescent="0.35">
      <c r="A38222" s="319"/>
      <c r="B38222" s="315">
        <v>44435.537500086502</v>
      </c>
      <c r="C38222" s="314"/>
      <c r="D38222" s="313" t="s">
        <v>180</v>
      </c>
    </row>
    <row r="38223" spans="1:4" ht="14.5" customHeight="1" x14ac:dyDescent="0.35">
      <c r="A38223" s="319"/>
      <c r="B38223" s="315">
        <v>44435.538194530949</v>
      </c>
      <c r="C38223" s="314"/>
      <c r="D38223" s="313" t="s">
        <v>180</v>
      </c>
    </row>
    <row r="38224" spans="1:4" ht="14.5" customHeight="1" x14ac:dyDescent="0.35">
      <c r="A38224" s="319"/>
      <c r="B38224" s="315">
        <v>44435.538888975396</v>
      </c>
      <c r="C38224" s="314"/>
      <c r="D38224" s="313" t="s">
        <v>180</v>
      </c>
    </row>
    <row r="38225" spans="1:4" ht="14.5" customHeight="1" x14ac:dyDescent="0.35">
      <c r="A38225" s="319"/>
      <c r="B38225" s="315">
        <v>44435.539583419843</v>
      </c>
      <c r="C38225" s="314"/>
      <c r="D38225" s="313" t="s">
        <v>180</v>
      </c>
    </row>
    <row r="38226" spans="1:4" ht="14.5" customHeight="1" x14ac:dyDescent="0.35">
      <c r="A38226" s="319"/>
      <c r="B38226" s="315">
        <v>44435.540277864289</v>
      </c>
      <c r="C38226" s="314"/>
      <c r="D38226" s="313" t="s">
        <v>180</v>
      </c>
    </row>
    <row r="38227" spans="1:4" ht="14.5" customHeight="1" x14ac:dyDescent="0.35">
      <c r="A38227" s="319"/>
      <c r="B38227" s="315">
        <v>44435.540972308736</v>
      </c>
      <c r="C38227" s="314"/>
      <c r="D38227" s="313" t="s">
        <v>180</v>
      </c>
    </row>
    <row r="38228" spans="1:4" ht="14.5" customHeight="1" x14ac:dyDescent="0.35">
      <c r="A38228" s="319"/>
      <c r="B38228" s="315">
        <v>44435.541666753183</v>
      </c>
      <c r="C38228" s="314"/>
      <c r="D38228" s="313" t="s">
        <v>180</v>
      </c>
    </row>
    <row r="38229" spans="1:4" ht="14.5" customHeight="1" x14ac:dyDescent="0.35">
      <c r="A38229" s="319"/>
      <c r="B38229" s="315">
        <v>44435.542361197629</v>
      </c>
      <c r="C38229" s="314"/>
      <c r="D38229" s="313" t="s">
        <v>180</v>
      </c>
    </row>
    <row r="38230" spans="1:4" ht="14.5" customHeight="1" x14ac:dyDescent="0.35">
      <c r="A38230" s="319"/>
      <c r="B38230" s="315">
        <v>44435.543055642076</v>
      </c>
      <c r="C38230" s="314"/>
      <c r="D38230" s="313" t="s">
        <v>180</v>
      </c>
    </row>
    <row r="38231" spans="1:4" ht="14.5" customHeight="1" x14ac:dyDescent="0.35">
      <c r="A38231" s="319"/>
      <c r="B38231" s="315">
        <v>44435.543750086523</v>
      </c>
      <c r="C38231" s="314"/>
      <c r="D38231" s="313" t="s">
        <v>180</v>
      </c>
    </row>
    <row r="38232" spans="1:4" ht="14.5" customHeight="1" x14ac:dyDescent="0.35">
      <c r="A38232" s="319"/>
      <c r="B38232" s="315">
        <v>44435.544444530969</v>
      </c>
      <c r="C38232" s="314"/>
      <c r="D38232" s="313" t="s">
        <v>180</v>
      </c>
    </row>
    <row r="38233" spans="1:4" ht="14.5" customHeight="1" x14ac:dyDescent="0.35">
      <c r="A38233" s="319"/>
      <c r="B38233" s="315">
        <v>44435.545138975416</v>
      </c>
      <c r="C38233" s="314"/>
      <c r="D38233" s="313" t="s">
        <v>180</v>
      </c>
    </row>
    <row r="38234" spans="1:4" ht="14.5" customHeight="1" x14ac:dyDescent="0.35">
      <c r="A38234" s="319"/>
      <c r="B38234" s="315">
        <v>44435.545833419863</v>
      </c>
      <c r="C38234" s="314"/>
      <c r="D38234" s="313" t="s">
        <v>180</v>
      </c>
    </row>
    <row r="38235" spans="1:4" ht="14.5" customHeight="1" x14ac:dyDescent="0.35">
      <c r="A38235" s="319"/>
      <c r="B38235" s="315">
        <v>44435.54652786431</v>
      </c>
      <c r="C38235" s="314"/>
      <c r="D38235" s="313" t="s">
        <v>180</v>
      </c>
    </row>
    <row r="38236" spans="1:4" ht="14.5" customHeight="1" x14ac:dyDescent="0.35">
      <c r="A38236" s="319"/>
      <c r="B38236" s="315">
        <v>44435.547222308756</v>
      </c>
      <c r="C38236" s="314"/>
      <c r="D38236" s="313" t="s">
        <v>180</v>
      </c>
    </row>
    <row r="38237" spans="1:4" ht="14.5" customHeight="1" x14ac:dyDescent="0.35">
      <c r="A38237" s="319"/>
      <c r="B38237" s="315">
        <v>44435.547916753203</v>
      </c>
      <c r="C38237" s="314"/>
      <c r="D38237" s="313" t="s">
        <v>180</v>
      </c>
    </row>
    <row r="38238" spans="1:4" ht="14.5" customHeight="1" x14ac:dyDescent="0.35">
      <c r="A38238" s="319"/>
      <c r="B38238" s="315">
        <v>44435.54861119765</v>
      </c>
      <c r="C38238" s="314"/>
      <c r="D38238" s="313" t="s">
        <v>180</v>
      </c>
    </row>
    <row r="38239" spans="1:4" ht="14.5" customHeight="1" x14ac:dyDescent="0.35">
      <c r="A38239" s="319"/>
      <c r="B38239" s="315">
        <v>44435.549305642096</v>
      </c>
      <c r="C38239" s="314"/>
      <c r="D38239" s="313" t="s">
        <v>180</v>
      </c>
    </row>
    <row r="38240" spans="1:4" ht="14.5" customHeight="1" x14ac:dyDescent="0.35">
      <c r="A38240" s="319"/>
      <c r="B38240" s="315">
        <v>44435.550000086543</v>
      </c>
      <c r="C38240" s="314"/>
      <c r="D38240" s="313" t="s">
        <v>180</v>
      </c>
    </row>
    <row r="38241" spans="1:4" ht="14.5" customHeight="1" x14ac:dyDescent="0.35">
      <c r="A38241" s="319"/>
      <c r="B38241" s="315">
        <v>44435.55069453099</v>
      </c>
      <c r="C38241" s="314"/>
      <c r="D38241" s="313" t="s">
        <v>180</v>
      </c>
    </row>
    <row r="38242" spans="1:4" ht="14.5" customHeight="1" x14ac:dyDescent="0.35">
      <c r="A38242" s="319"/>
      <c r="B38242" s="315">
        <v>44435.551388975437</v>
      </c>
      <c r="C38242" s="314"/>
      <c r="D38242" s="313" t="s">
        <v>180</v>
      </c>
    </row>
    <row r="38243" spans="1:4" ht="14.5" customHeight="1" x14ac:dyDescent="0.35">
      <c r="A38243" s="319"/>
      <c r="B38243" s="315">
        <v>44435.552083419883</v>
      </c>
      <c r="C38243" s="314"/>
      <c r="D38243" s="313" t="s">
        <v>180</v>
      </c>
    </row>
    <row r="38244" spans="1:4" ht="14.5" customHeight="1" x14ac:dyDescent="0.35">
      <c r="A38244" s="319"/>
      <c r="B38244" s="315">
        <v>44435.55277786433</v>
      </c>
      <c r="C38244" s="314"/>
      <c r="D38244" s="313" t="s">
        <v>180</v>
      </c>
    </row>
    <row r="38245" spans="1:4" ht="14.5" customHeight="1" x14ac:dyDescent="0.35">
      <c r="A38245" s="319"/>
      <c r="B38245" s="315">
        <v>44435.553472308777</v>
      </c>
      <c r="C38245" s="314"/>
      <c r="D38245" s="313" t="s">
        <v>180</v>
      </c>
    </row>
    <row r="38246" spans="1:4" ht="14.5" customHeight="1" x14ac:dyDescent="0.35">
      <c r="A38246" s="319"/>
      <c r="B38246" s="315">
        <v>44435.554166753223</v>
      </c>
      <c r="C38246" s="314"/>
      <c r="D38246" s="313" t="s">
        <v>180</v>
      </c>
    </row>
    <row r="38247" spans="1:4" ht="14.5" customHeight="1" x14ac:dyDescent="0.35">
      <c r="A38247" s="319"/>
      <c r="B38247" s="315">
        <v>44435.55486119767</v>
      </c>
      <c r="C38247" s="314"/>
      <c r="D38247" s="313" t="s">
        <v>180</v>
      </c>
    </row>
    <row r="38248" spans="1:4" ht="14.5" customHeight="1" x14ac:dyDescent="0.35">
      <c r="A38248" s="319"/>
      <c r="B38248" s="315">
        <v>44435.555555642117</v>
      </c>
      <c r="C38248" s="314"/>
      <c r="D38248" s="313" t="s">
        <v>180</v>
      </c>
    </row>
    <row r="38249" spans="1:4" ht="14.5" customHeight="1" x14ac:dyDescent="0.35">
      <c r="A38249" s="319"/>
      <c r="B38249" s="315">
        <v>44435.556250086564</v>
      </c>
      <c r="C38249" s="314"/>
      <c r="D38249" s="313" t="s">
        <v>180</v>
      </c>
    </row>
    <row r="38250" spans="1:4" ht="14.5" customHeight="1" x14ac:dyDescent="0.35">
      <c r="A38250" s="319"/>
      <c r="B38250" s="315">
        <v>44435.55694453101</v>
      </c>
      <c r="C38250" s="314"/>
      <c r="D38250" s="313" t="s">
        <v>180</v>
      </c>
    </row>
    <row r="38251" spans="1:4" ht="14.5" customHeight="1" x14ac:dyDescent="0.35">
      <c r="A38251" s="319"/>
      <c r="B38251" s="315">
        <v>44435.557638975457</v>
      </c>
      <c r="C38251" s="314"/>
      <c r="D38251" s="313" t="s">
        <v>180</v>
      </c>
    </row>
    <row r="38252" spans="1:4" ht="14.5" customHeight="1" x14ac:dyDescent="0.35">
      <c r="A38252" s="319"/>
      <c r="B38252" s="315">
        <v>44435.558333419904</v>
      </c>
      <c r="C38252" s="314"/>
      <c r="D38252" s="313" t="s">
        <v>180</v>
      </c>
    </row>
    <row r="38253" spans="1:4" ht="14.5" customHeight="1" x14ac:dyDescent="0.35">
      <c r="A38253" s="319"/>
      <c r="B38253" s="315">
        <v>44435.55902786435</v>
      </c>
      <c r="C38253" s="314"/>
      <c r="D38253" s="313" t="s">
        <v>180</v>
      </c>
    </row>
    <row r="38254" spans="1:4" ht="14.5" customHeight="1" x14ac:dyDescent="0.35">
      <c r="A38254" s="319"/>
      <c r="B38254" s="315">
        <v>44435.559722308797</v>
      </c>
      <c r="C38254" s="314"/>
      <c r="D38254" s="313" t="s">
        <v>180</v>
      </c>
    </row>
    <row r="38255" spans="1:4" ht="14.5" customHeight="1" x14ac:dyDescent="0.35">
      <c r="A38255" s="319"/>
      <c r="B38255" s="315">
        <v>44435.560416753244</v>
      </c>
      <c r="C38255" s="314"/>
      <c r="D38255" s="313" t="s">
        <v>180</v>
      </c>
    </row>
    <row r="38256" spans="1:4" ht="14.5" customHeight="1" x14ac:dyDescent="0.35">
      <c r="A38256" s="319"/>
      <c r="B38256" s="315">
        <v>44435.56111119769</v>
      </c>
      <c r="C38256" s="314"/>
      <c r="D38256" s="313" t="s">
        <v>180</v>
      </c>
    </row>
    <row r="38257" spans="1:4" ht="14.5" customHeight="1" x14ac:dyDescent="0.35">
      <c r="A38257" s="319"/>
      <c r="B38257" s="315">
        <v>44435.561805642137</v>
      </c>
      <c r="C38257" s="314"/>
      <c r="D38257" s="313" t="s">
        <v>180</v>
      </c>
    </row>
    <row r="38258" spans="1:4" ht="14.5" customHeight="1" x14ac:dyDescent="0.35">
      <c r="A38258" s="319"/>
      <c r="B38258" s="315">
        <v>44435.562500086584</v>
      </c>
      <c r="C38258" s="314"/>
      <c r="D38258" s="313" t="s">
        <v>180</v>
      </c>
    </row>
    <row r="38259" spans="1:4" ht="14.5" customHeight="1" x14ac:dyDescent="0.35">
      <c r="A38259" s="319"/>
      <c r="B38259" s="315">
        <v>44435.563194531031</v>
      </c>
      <c r="C38259" s="314"/>
      <c r="D38259" s="313" t="s">
        <v>180</v>
      </c>
    </row>
    <row r="38260" spans="1:4" ht="14.5" customHeight="1" x14ac:dyDescent="0.35">
      <c r="A38260" s="319"/>
      <c r="B38260" s="315">
        <v>44435.563888975477</v>
      </c>
      <c r="C38260" s="314"/>
      <c r="D38260" s="313" t="s">
        <v>180</v>
      </c>
    </row>
    <row r="38261" spans="1:4" ht="14.5" customHeight="1" x14ac:dyDescent="0.35">
      <c r="A38261" s="319"/>
      <c r="B38261" s="315">
        <v>44435.564583419924</v>
      </c>
      <c r="C38261" s="314"/>
      <c r="D38261" s="313" t="s">
        <v>180</v>
      </c>
    </row>
    <row r="38262" spans="1:4" ht="14.5" customHeight="1" x14ac:dyDescent="0.35">
      <c r="A38262" s="319"/>
      <c r="B38262" s="315">
        <v>44435.565277864371</v>
      </c>
      <c r="C38262" s="314"/>
      <c r="D38262" s="313" t="s">
        <v>180</v>
      </c>
    </row>
    <row r="38263" spans="1:4" ht="14.5" customHeight="1" x14ac:dyDescent="0.35">
      <c r="A38263" s="319"/>
      <c r="B38263" s="315">
        <v>44435.565972308817</v>
      </c>
      <c r="C38263" s="314"/>
      <c r="D38263" s="313" t="s">
        <v>180</v>
      </c>
    </row>
    <row r="38264" spans="1:4" ht="14.5" customHeight="1" x14ac:dyDescent="0.35">
      <c r="A38264" s="319"/>
      <c r="B38264" s="315">
        <v>44435.566666753264</v>
      </c>
      <c r="C38264" s="314"/>
      <c r="D38264" s="313" t="s">
        <v>180</v>
      </c>
    </row>
    <row r="38265" spans="1:4" ht="14.5" customHeight="1" x14ac:dyDescent="0.35">
      <c r="A38265" s="319"/>
      <c r="B38265" s="315">
        <v>44435.567361197711</v>
      </c>
      <c r="C38265" s="314"/>
      <c r="D38265" s="313" t="s">
        <v>180</v>
      </c>
    </row>
    <row r="38266" spans="1:4" ht="14.5" customHeight="1" x14ac:dyDescent="0.35">
      <c r="A38266" s="319"/>
      <c r="B38266" s="315">
        <v>44435.568055642158</v>
      </c>
      <c r="C38266" s="314"/>
      <c r="D38266" s="313" t="s">
        <v>180</v>
      </c>
    </row>
    <row r="38267" spans="1:4" ht="14.5" customHeight="1" x14ac:dyDescent="0.35">
      <c r="A38267" s="319"/>
      <c r="B38267" s="315">
        <v>44435.568750086604</v>
      </c>
      <c r="C38267" s="314"/>
      <c r="D38267" s="313" t="s">
        <v>180</v>
      </c>
    </row>
    <row r="38268" spans="1:4" ht="14.5" customHeight="1" x14ac:dyDescent="0.35">
      <c r="A38268" s="319"/>
      <c r="B38268" s="315">
        <v>44435.569444531051</v>
      </c>
      <c r="C38268" s="314"/>
      <c r="D38268" s="313" t="s">
        <v>180</v>
      </c>
    </row>
    <row r="38269" spans="1:4" ht="14.5" customHeight="1" x14ac:dyDescent="0.35">
      <c r="A38269" s="319"/>
      <c r="B38269" s="315">
        <v>44435.570138975498</v>
      </c>
      <c r="C38269" s="314"/>
      <c r="D38269" s="313" t="s">
        <v>180</v>
      </c>
    </row>
    <row r="38270" spans="1:4" ht="14.5" customHeight="1" x14ac:dyDescent="0.35">
      <c r="A38270" s="319"/>
      <c r="B38270" s="315">
        <v>44435.570833419944</v>
      </c>
      <c r="C38270" s="314"/>
      <c r="D38270" s="313" t="s">
        <v>180</v>
      </c>
    </row>
    <row r="38271" spans="1:4" ht="14.5" customHeight="1" x14ac:dyDescent="0.35">
      <c r="A38271" s="319"/>
      <c r="B38271" s="315">
        <v>44435.571527864391</v>
      </c>
      <c r="C38271" s="314"/>
      <c r="D38271" s="313" t="s">
        <v>180</v>
      </c>
    </row>
    <row r="38272" spans="1:4" ht="14.5" customHeight="1" x14ac:dyDescent="0.35">
      <c r="A38272" s="319"/>
      <c r="B38272" s="315">
        <v>44435.572222308838</v>
      </c>
      <c r="C38272" s="314"/>
      <c r="D38272" s="313" t="s">
        <v>180</v>
      </c>
    </row>
    <row r="38273" spans="1:4" ht="14.5" customHeight="1" x14ac:dyDescent="0.35">
      <c r="A38273" s="319"/>
      <c r="B38273" s="315">
        <v>44435.572916753285</v>
      </c>
      <c r="C38273" s="314"/>
      <c r="D38273" s="313" t="s">
        <v>180</v>
      </c>
    </row>
    <row r="38274" spans="1:4" ht="14.5" customHeight="1" x14ac:dyDescent="0.35">
      <c r="A38274" s="319"/>
      <c r="B38274" s="315">
        <v>44435.573611197731</v>
      </c>
      <c r="C38274" s="314"/>
      <c r="D38274" s="313" t="s">
        <v>180</v>
      </c>
    </row>
    <row r="38275" spans="1:4" ht="14.5" customHeight="1" x14ac:dyDescent="0.35">
      <c r="A38275" s="319"/>
      <c r="B38275" s="315">
        <v>44435.574305642178</v>
      </c>
      <c r="C38275" s="314"/>
      <c r="D38275" s="313" t="s">
        <v>180</v>
      </c>
    </row>
    <row r="38276" spans="1:4" ht="14.5" customHeight="1" x14ac:dyDescent="0.35">
      <c r="A38276" s="319"/>
      <c r="B38276" s="315">
        <v>44435.575000086625</v>
      </c>
      <c r="C38276" s="314"/>
      <c r="D38276" s="313" t="s">
        <v>180</v>
      </c>
    </row>
    <row r="38277" spans="1:4" ht="14.5" customHeight="1" x14ac:dyDescent="0.35">
      <c r="A38277" s="319"/>
      <c r="B38277" s="315">
        <v>44435.575694531071</v>
      </c>
      <c r="C38277" s="314"/>
      <c r="D38277" s="313" t="s">
        <v>180</v>
      </c>
    </row>
    <row r="38278" spans="1:4" ht="14.5" customHeight="1" x14ac:dyDescent="0.35">
      <c r="A38278" s="319"/>
      <c r="B38278" s="315">
        <v>44435.576388975518</v>
      </c>
      <c r="C38278" s="314"/>
      <c r="D38278" s="313" t="s">
        <v>180</v>
      </c>
    </row>
    <row r="38279" spans="1:4" ht="14.5" customHeight="1" x14ac:dyDescent="0.35">
      <c r="A38279" s="319"/>
      <c r="B38279" s="315">
        <v>44435.577083419965</v>
      </c>
      <c r="C38279" s="314"/>
      <c r="D38279" s="313" t="s">
        <v>180</v>
      </c>
    </row>
    <row r="38280" spans="1:4" ht="14.5" customHeight="1" x14ac:dyDescent="0.35">
      <c r="A38280" s="319"/>
      <c r="B38280" s="315">
        <v>44435.577777864411</v>
      </c>
      <c r="C38280" s="314"/>
      <c r="D38280" s="313" t="s">
        <v>180</v>
      </c>
    </row>
    <row r="38281" spans="1:4" ht="14.5" customHeight="1" x14ac:dyDescent="0.35">
      <c r="A38281" s="319"/>
      <c r="B38281" s="315">
        <v>44435.578472308858</v>
      </c>
      <c r="C38281" s="314"/>
      <c r="D38281" s="313" t="s">
        <v>180</v>
      </c>
    </row>
    <row r="38282" spans="1:4" ht="14.5" customHeight="1" x14ac:dyDescent="0.35">
      <c r="A38282" s="319"/>
      <c r="B38282" s="315">
        <v>44435.579166753305</v>
      </c>
      <c r="C38282" s="314"/>
      <c r="D38282" s="313" t="s">
        <v>180</v>
      </c>
    </row>
    <row r="38283" spans="1:4" ht="14.5" customHeight="1" x14ac:dyDescent="0.35">
      <c r="A38283" s="319"/>
      <c r="B38283" s="315">
        <v>44435.579861197752</v>
      </c>
      <c r="C38283" s="314"/>
      <c r="D38283" s="313" t="s">
        <v>180</v>
      </c>
    </row>
    <row r="38284" spans="1:4" ht="14.5" customHeight="1" x14ac:dyDescent="0.35">
      <c r="A38284" s="319"/>
      <c r="B38284" s="315">
        <v>44435.580555642198</v>
      </c>
      <c r="C38284" s="314"/>
      <c r="D38284" s="313" t="s">
        <v>180</v>
      </c>
    </row>
    <row r="38285" spans="1:4" ht="14.5" customHeight="1" x14ac:dyDescent="0.35">
      <c r="A38285" s="319"/>
      <c r="B38285" s="315">
        <v>44435.581250086645</v>
      </c>
      <c r="C38285" s="314"/>
      <c r="D38285" s="313" t="s">
        <v>180</v>
      </c>
    </row>
    <row r="38286" spans="1:4" ht="14.5" customHeight="1" x14ac:dyDescent="0.35">
      <c r="A38286" s="319"/>
      <c r="B38286" s="315">
        <v>44435.581944531092</v>
      </c>
      <c r="C38286" s="314"/>
      <c r="D38286" s="313" t="s">
        <v>180</v>
      </c>
    </row>
    <row r="38287" spans="1:4" ht="14.5" customHeight="1" x14ac:dyDescent="0.35">
      <c r="A38287" s="319"/>
      <c r="B38287" s="315">
        <v>44435.582638975538</v>
      </c>
      <c r="C38287" s="314"/>
      <c r="D38287" s="313" t="s">
        <v>180</v>
      </c>
    </row>
    <row r="38288" spans="1:4" ht="14.5" customHeight="1" x14ac:dyDescent="0.35">
      <c r="A38288" s="319"/>
      <c r="B38288" s="315">
        <v>44435.583333419985</v>
      </c>
      <c r="C38288" s="314"/>
      <c r="D38288" s="313" t="s">
        <v>180</v>
      </c>
    </row>
    <row r="38289" spans="1:4" ht="14.5" customHeight="1" x14ac:dyDescent="0.35">
      <c r="A38289" s="319"/>
      <c r="B38289" s="315">
        <v>44435.584027864432</v>
      </c>
      <c r="C38289" s="314"/>
      <c r="D38289" s="313" t="s">
        <v>180</v>
      </c>
    </row>
    <row r="38290" spans="1:4" ht="14.5" customHeight="1" x14ac:dyDescent="0.35">
      <c r="A38290" s="319"/>
      <c r="B38290" s="315">
        <v>44435.584722308879</v>
      </c>
      <c r="C38290" s="314"/>
      <c r="D38290" s="313" t="s">
        <v>180</v>
      </c>
    </row>
    <row r="38291" spans="1:4" ht="14.5" customHeight="1" x14ac:dyDescent="0.35">
      <c r="A38291" s="319"/>
      <c r="B38291" s="315">
        <v>44435.585416753325</v>
      </c>
      <c r="C38291" s="314"/>
      <c r="D38291" s="313" t="s">
        <v>180</v>
      </c>
    </row>
    <row r="38292" spans="1:4" ht="14.5" customHeight="1" x14ac:dyDescent="0.35">
      <c r="A38292" s="319"/>
      <c r="B38292" s="315">
        <v>44435.586111197772</v>
      </c>
      <c r="C38292" s="314"/>
      <c r="D38292" s="313" t="s">
        <v>180</v>
      </c>
    </row>
    <row r="38293" spans="1:4" ht="14.5" customHeight="1" x14ac:dyDescent="0.35">
      <c r="A38293" s="319"/>
      <c r="B38293" s="315">
        <v>44435.586805642219</v>
      </c>
      <c r="C38293" s="314"/>
      <c r="D38293" s="313" t="s">
        <v>180</v>
      </c>
    </row>
    <row r="38294" spans="1:4" ht="14.5" customHeight="1" x14ac:dyDescent="0.35">
      <c r="A38294" s="319"/>
      <c r="B38294" s="315">
        <v>44435.587500086665</v>
      </c>
      <c r="C38294" s="314"/>
      <c r="D38294" s="313" t="s">
        <v>180</v>
      </c>
    </row>
    <row r="38295" spans="1:4" ht="14.5" customHeight="1" x14ac:dyDescent="0.35">
      <c r="A38295" s="319"/>
      <c r="B38295" s="315">
        <v>44435.588194531112</v>
      </c>
      <c r="C38295" s="314"/>
      <c r="D38295" s="313" t="s">
        <v>180</v>
      </c>
    </row>
    <row r="38296" spans="1:4" ht="14.5" customHeight="1" x14ac:dyDescent="0.35">
      <c r="A38296" s="319"/>
      <c r="B38296" s="315">
        <v>44435.588888975559</v>
      </c>
      <c r="C38296" s="314"/>
      <c r="D38296" s="313" t="s">
        <v>180</v>
      </c>
    </row>
    <row r="38297" spans="1:4" ht="14.5" customHeight="1" x14ac:dyDescent="0.35">
      <c r="A38297" s="319"/>
      <c r="B38297" s="315">
        <v>44435.589583420006</v>
      </c>
      <c r="C38297" s="314"/>
      <c r="D38297" s="313" t="s">
        <v>180</v>
      </c>
    </row>
    <row r="38298" spans="1:4" ht="14.5" customHeight="1" x14ac:dyDescent="0.35">
      <c r="A38298" s="319"/>
      <c r="B38298" s="315">
        <v>44435.590277864452</v>
      </c>
      <c r="C38298" s="314"/>
      <c r="D38298" s="313" t="s">
        <v>180</v>
      </c>
    </row>
    <row r="38299" spans="1:4" ht="14.5" customHeight="1" x14ac:dyDescent="0.35">
      <c r="A38299" s="319"/>
      <c r="B38299" s="315">
        <v>44435.590972308899</v>
      </c>
      <c r="C38299" s="314"/>
      <c r="D38299" s="313" t="s">
        <v>180</v>
      </c>
    </row>
    <row r="38300" spans="1:4" ht="14.5" customHeight="1" x14ac:dyDescent="0.35">
      <c r="A38300" s="319"/>
      <c r="B38300" s="315">
        <v>44435.591666753346</v>
      </c>
      <c r="C38300" s="314"/>
      <c r="D38300" s="313" t="s">
        <v>180</v>
      </c>
    </row>
    <row r="38301" spans="1:4" ht="14.5" customHeight="1" x14ac:dyDescent="0.35">
      <c r="A38301" s="319"/>
      <c r="B38301" s="315">
        <v>44435.592361197792</v>
      </c>
      <c r="C38301" s="314"/>
      <c r="D38301" s="313" t="s">
        <v>180</v>
      </c>
    </row>
    <row r="38302" spans="1:4" ht="14.5" customHeight="1" x14ac:dyDescent="0.35">
      <c r="A38302" s="319"/>
      <c r="B38302" s="315">
        <v>44435.593055642239</v>
      </c>
      <c r="C38302" s="314"/>
      <c r="D38302" s="313" t="s">
        <v>180</v>
      </c>
    </row>
    <row r="38303" spans="1:4" ht="14.5" customHeight="1" x14ac:dyDescent="0.35">
      <c r="A38303" s="319"/>
      <c r="B38303" s="315">
        <v>44435.593750086686</v>
      </c>
      <c r="C38303" s="314"/>
      <c r="D38303" s="313" t="s">
        <v>180</v>
      </c>
    </row>
    <row r="38304" spans="1:4" ht="14.5" customHeight="1" x14ac:dyDescent="0.35">
      <c r="A38304" s="319"/>
      <c r="B38304" s="315">
        <v>44435.594444531132</v>
      </c>
      <c r="C38304" s="314"/>
      <c r="D38304" s="313" t="s">
        <v>180</v>
      </c>
    </row>
    <row r="38305" spans="1:4" ht="14.5" customHeight="1" x14ac:dyDescent="0.35">
      <c r="A38305" s="319"/>
      <c r="B38305" s="315">
        <v>44435.595138975579</v>
      </c>
      <c r="C38305" s="314"/>
      <c r="D38305" s="313" t="s">
        <v>180</v>
      </c>
    </row>
    <row r="38306" spans="1:4" ht="14.5" customHeight="1" x14ac:dyDescent="0.35">
      <c r="A38306" s="319"/>
      <c r="B38306" s="315">
        <v>44435.595833420026</v>
      </c>
      <c r="C38306" s="314"/>
      <c r="D38306" s="313" t="s">
        <v>180</v>
      </c>
    </row>
    <row r="38307" spans="1:4" ht="14.5" customHeight="1" x14ac:dyDescent="0.35">
      <c r="A38307" s="319"/>
      <c r="B38307" s="315">
        <v>44435.596527864473</v>
      </c>
      <c r="C38307" s="314"/>
      <c r="D38307" s="313" t="s">
        <v>180</v>
      </c>
    </row>
    <row r="38308" spans="1:4" ht="14.5" customHeight="1" x14ac:dyDescent="0.35">
      <c r="A38308" s="319"/>
      <c r="B38308" s="315">
        <v>44435.597222308919</v>
      </c>
      <c r="C38308" s="314"/>
      <c r="D38308" s="313" t="s">
        <v>180</v>
      </c>
    </row>
    <row r="38309" spans="1:4" ht="14.5" customHeight="1" x14ac:dyDescent="0.35">
      <c r="A38309" s="319"/>
      <c r="B38309" s="315">
        <v>44435.597916753366</v>
      </c>
      <c r="C38309" s="314"/>
      <c r="D38309" s="313" t="s">
        <v>180</v>
      </c>
    </row>
    <row r="38310" spans="1:4" ht="14.5" customHeight="1" x14ac:dyDescent="0.35">
      <c r="A38310" s="319"/>
      <c r="B38310" s="315">
        <v>44435.598611197813</v>
      </c>
      <c r="C38310" s="314"/>
      <c r="D38310" s="313" t="s">
        <v>180</v>
      </c>
    </row>
    <row r="38311" spans="1:4" ht="14.5" customHeight="1" x14ac:dyDescent="0.35">
      <c r="A38311" s="319"/>
      <c r="B38311" s="315">
        <v>44435.599305642259</v>
      </c>
      <c r="C38311" s="314"/>
      <c r="D38311" s="313" t="s">
        <v>180</v>
      </c>
    </row>
    <row r="38312" spans="1:4" ht="14.5" customHeight="1" x14ac:dyDescent="0.35">
      <c r="A38312" s="319"/>
      <c r="B38312" s="315">
        <v>44435.600000086706</v>
      </c>
      <c r="C38312" s="314"/>
      <c r="D38312" s="313" t="s">
        <v>180</v>
      </c>
    </row>
    <row r="38313" spans="1:4" ht="14.5" customHeight="1" x14ac:dyDescent="0.35">
      <c r="A38313" s="319"/>
      <c r="B38313" s="315">
        <v>44435.600694531153</v>
      </c>
      <c r="C38313" s="314"/>
      <c r="D38313" s="313" t="s">
        <v>180</v>
      </c>
    </row>
    <row r="38314" spans="1:4" ht="14.5" customHeight="1" x14ac:dyDescent="0.35">
      <c r="A38314" s="319"/>
      <c r="B38314" s="315">
        <v>44435.6013889756</v>
      </c>
      <c r="C38314" s="314"/>
      <c r="D38314" s="313" t="s">
        <v>180</v>
      </c>
    </row>
    <row r="38315" spans="1:4" ht="14.5" customHeight="1" x14ac:dyDescent="0.35">
      <c r="A38315" s="319"/>
      <c r="B38315" s="315">
        <v>44435.602083420046</v>
      </c>
      <c r="C38315" s="314"/>
      <c r="D38315" s="313" t="s">
        <v>180</v>
      </c>
    </row>
    <row r="38316" spans="1:4" ht="14.5" customHeight="1" x14ac:dyDescent="0.35">
      <c r="A38316" s="319"/>
      <c r="B38316" s="315">
        <v>44435.602777864493</v>
      </c>
      <c r="C38316" s="314"/>
      <c r="D38316" s="313" t="s">
        <v>180</v>
      </c>
    </row>
    <row r="38317" spans="1:4" ht="14.5" customHeight="1" x14ac:dyDescent="0.35">
      <c r="A38317" s="319"/>
      <c r="B38317" s="315">
        <v>44435.60347230894</v>
      </c>
      <c r="C38317" s="314"/>
      <c r="D38317" s="313" t="s">
        <v>180</v>
      </c>
    </row>
    <row r="38318" spans="1:4" ht="14.5" customHeight="1" x14ac:dyDescent="0.35">
      <c r="A38318" s="319"/>
      <c r="B38318" s="315">
        <v>44435.604166753386</v>
      </c>
      <c r="C38318" s="314"/>
      <c r="D38318" s="313" t="s">
        <v>180</v>
      </c>
    </row>
    <row r="38319" spans="1:4" ht="14.5" customHeight="1" x14ac:dyDescent="0.35">
      <c r="A38319" s="319"/>
      <c r="B38319" s="315">
        <v>44435.604861197833</v>
      </c>
      <c r="C38319" s="314"/>
      <c r="D38319" s="313" t="s">
        <v>180</v>
      </c>
    </row>
    <row r="38320" spans="1:4" ht="14.5" customHeight="1" x14ac:dyDescent="0.35">
      <c r="A38320" s="319"/>
      <c r="B38320" s="315">
        <v>44435.60555564228</v>
      </c>
      <c r="C38320" s="314"/>
      <c r="D38320" s="313" t="s">
        <v>180</v>
      </c>
    </row>
    <row r="38321" spans="1:4" ht="14.5" customHeight="1" x14ac:dyDescent="0.35">
      <c r="A38321" s="319"/>
      <c r="B38321" s="315">
        <v>44435.606250086727</v>
      </c>
      <c r="C38321" s="314"/>
      <c r="D38321" s="313" t="s">
        <v>180</v>
      </c>
    </row>
    <row r="38322" spans="1:4" ht="14.5" customHeight="1" x14ac:dyDescent="0.35">
      <c r="A38322" s="319"/>
      <c r="B38322" s="315">
        <v>44435.606944531173</v>
      </c>
      <c r="C38322" s="314"/>
      <c r="D38322" s="313" t="s">
        <v>180</v>
      </c>
    </row>
    <row r="38323" spans="1:4" ht="14.5" customHeight="1" x14ac:dyDescent="0.35">
      <c r="A38323" s="319"/>
      <c r="B38323" s="315">
        <v>44435.60763897562</v>
      </c>
      <c r="C38323" s="314"/>
      <c r="D38323" s="313" t="s">
        <v>180</v>
      </c>
    </row>
    <row r="38324" spans="1:4" ht="14.5" customHeight="1" x14ac:dyDescent="0.35">
      <c r="A38324" s="319"/>
      <c r="B38324" s="315">
        <v>44435.608333420067</v>
      </c>
      <c r="C38324" s="314"/>
      <c r="D38324" s="313" t="s">
        <v>180</v>
      </c>
    </row>
    <row r="38325" spans="1:4" ht="14.5" customHeight="1" x14ac:dyDescent="0.35">
      <c r="A38325" s="319"/>
      <c r="B38325" s="315">
        <v>44435.609027864513</v>
      </c>
      <c r="C38325" s="314"/>
      <c r="D38325" s="313" t="s">
        <v>180</v>
      </c>
    </row>
    <row r="38326" spans="1:4" ht="14.5" customHeight="1" x14ac:dyDescent="0.35">
      <c r="A38326" s="319"/>
      <c r="B38326" s="315">
        <v>44435.60972230896</v>
      </c>
      <c r="C38326" s="314"/>
      <c r="D38326" s="313" t="s">
        <v>180</v>
      </c>
    </row>
    <row r="38327" spans="1:4" ht="14.5" customHeight="1" x14ac:dyDescent="0.35">
      <c r="A38327" s="319"/>
      <c r="B38327" s="315">
        <v>44435.610416753407</v>
      </c>
      <c r="C38327" s="314"/>
      <c r="D38327" s="313" t="s">
        <v>180</v>
      </c>
    </row>
    <row r="38328" spans="1:4" ht="14.5" customHeight="1" x14ac:dyDescent="0.35">
      <c r="A38328" s="319"/>
      <c r="B38328" s="315">
        <v>44435.611111197853</v>
      </c>
      <c r="C38328" s="314"/>
      <c r="D38328" s="313" t="s">
        <v>180</v>
      </c>
    </row>
    <row r="38329" spans="1:4" ht="14.5" customHeight="1" x14ac:dyDescent="0.35">
      <c r="A38329" s="319"/>
      <c r="B38329" s="315">
        <v>44435.6118056423</v>
      </c>
      <c r="C38329" s="314"/>
      <c r="D38329" s="313" t="s">
        <v>180</v>
      </c>
    </row>
    <row r="38330" spans="1:4" ht="14.5" customHeight="1" x14ac:dyDescent="0.35">
      <c r="A38330" s="319"/>
      <c r="B38330" s="315">
        <v>44435.612500086747</v>
      </c>
      <c r="C38330" s="314"/>
      <c r="D38330" s="313" t="s">
        <v>180</v>
      </c>
    </row>
    <row r="38331" spans="1:4" ht="14.5" customHeight="1" x14ac:dyDescent="0.35">
      <c r="A38331" s="319"/>
      <c r="B38331" s="315">
        <v>44435.613194531194</v>
      </c>
      <c r="C38331" s="314"/>
      <c r="D38331" s="313" t="s">
        <v>180</v>
      </c>
    </row>
    <row r="38332" spans="1:4" ht="14.5" customHeight="1" x14ac:dyDescent="0.35">
      <c r="A38332" s="319"/>
      <c r="B38332" s="315">
        <v>44435.61388897564</v>
      </c>
      <c r="C38332" s="314"/>
      <c r="D38332" s="313" t="s">
        <v>180</v>
      </c>
    </row>
    <row r="38333" spans="1:4" ht="14.5" customHeight="1" x14ac:dyDescent="0.35">
      <c r="A38333" s="319"/>
      <c r="B38333" s="315">
        <v>44435.614583420087</v>
      </c>
      <c r="C38333" s="314"/>
      <c r="D38333" s="313" t="s">
        <v>180</v>
      </c>
    </row>
    <row r="38334" spans="1:4" ht="14.5" customHeight="1" x14ac:dyDescent="0.35">
      <c r="A38334" s="319"/>
      <c r="B38334" s="315">
        <v>44435.615277864534</v>
      </c>
      <c r="C38334" s="314"/>
      <c r="D38334" s="313" t="s">
        <v>180</v>
      </c>
    </row>
    <row r="38335" spans="1:4" ht="14.5" customHeight="1" x14ac:dyDescent="0.35">
      <c r="A38335" s="319"/>
      <c r="B38335" s="315">
        <v>44435.61597230898</v>
      </c>
      <c r="C38335" s="314"/>
      <c r="D38335" s="313" t="s">
        <v>180</v>
      </c>
    </row>
    <row r="38336" spans="1:4" ht="14.5" customHeight="1" x14ac:dyDescent="0.35">
      <c r="A38336" s="319"/>
      <c r="B38336" s="315">
        <v>44435.616666753427</v>
      </c>
      <c r="C38336" s="314"/>
      <c r="D38336" s="313" t="s">
        <v>180</v>
      </c>
    </row>
    <row r="38337" spans="1:4" ht="14.5" customHeight="1" x14ac:dyDescent="0.35">
      <c r="A38337" s="319"/>
      <c r="B38337" s="315">
        <v>44435.617361197874</v>
      </c>
      <c r="C38337" s="314"/>
      <c r="D38337" s="313" t="s">
        <v>180</v>
      </c>
    </row>
    <row r="38338" spans="1:4" ht="14.5" customHeight="1" x14ac:dyDescent="0.35">
      <c r="A38338" s="319"/>
      <c r="B38338" s="315">
        <v>44435.618055642321</v>
      </c>
      <c r="C38338" s="314"/>
      <c r="D38338" s="313" t="s">
        <v>180</v>
      </c>
    </row>
    <row r="38339" spans="1:4" ht="14.5" customHeight="1" x14ac:dyDescent="0.35">
      <c r="A38339" s="319"/>
      <c r="B38339" s="315">
        <v>44435.618750086767</v>
      </c>
      <c r="C38339" s="314"/>
      <c r="D38339" s="313" t="s">
        <v>180</v>
      </c>
    </row>
    <row r="38340" spans="1:4" ht="14.5" customHeight="1" x14ac:dyDescent="0.35">
      <c r="A38340" s="319"/>
      <c r="B38340" s="315">
        <v>44435.619444531214</v>
      </c>
      <c r="C38340" s="314"/>
      <c r="D38340" s="313" t="s">
        <v>180</v>
      </c>
    </row>
    <row r="38341" spans="1:4" ht="14.5" customHeight="1" x14ac:dyDescent="0.35">
      <c r="A38341" s="319"/>
      <c r="B38341" s="315">
        <v>44435.620138975661</v>
      </c>
      <c r="C38341" s="314"/>
      <c r="D38341" s="313" t="s">
        <v>180</v>
      </c>
    </row>
    <row r="38342" spans="1:4" ht="14.5" customHeight="1" x14ac:dyDescent="0.35">
      <c r="A38342" s="319"/>
      <c r="B38342" s="315">
        <v>44435.620833420107</v>
      </c>
      <c r="C38342" s="314"/>
      <c r="D38342" s="313" t="s">
        <v>180</v>
      </c>
    </row>
    <row r="38343" spans="1:4" ht="14.5" customHeight="1" x14ac:dyDescent="0.35">
      <c r="A38343" s="319"/>
      <c r="B38343" s="315">
        <v>44435.621527864554</v>
      </c>
      <c r="C38343" s="314"/>
      <c r="D38343" s="313" t="s">
        <v>180</v>
      </c>
    </row>
    <row r="38344" spans="1:4" ht="14.5" customHeight="1" x14ac:dyDescent="0.35">
      <c r="A38344" s="319"/>
      <c r="B38344" s="315">
        <v>44435.622222309001</v>
      </c>
      <c r="C38344" s="314"/>
      <c r="D38344" s="313" t="s">
        <v>180</v>
      </c>
    </row>
    <row r="38345" spans="1:4" ht="14.5" customHeight="1" x14ac:dyDescent="0.35">
      <c r="A38345" s="319"/>
      <c r="B38345" s="315">
        <v>44435.622916753447</v>
      </c>
      <c r="C38345" s="314"/>
      <c r="D38345" s="313" t="s">
        <v>180</v>
      </c>
    </row>
    <row r="38346" spans="1:4" ht="14.5" customHeight="1" x14ac:dyDescent="0.35">
      <c r="A38346" s="319"/>
      <c r="B38346" s="315">
        <v>44435.623611197894</v>
      </c>
      <c r="C38346" s="314"/>
      <c r="D38346" s="313" t="s">
        <v>180</v>
      </c>
    </row>
    <row r="38347" spans="1:4" ht="14.5" customHeight="1" x14ac:dyDescent="0.35">
      <c r="A38347" s="319"/>
      <c r="B38347" s="315">
        <v>44435.624305642341</v>
      </c>
      <c r="C38347" s="314"/>
      <c r="D38347" s="313" t="s">
        <v>180</v>
      </c>
    </row>
    <row r="38348" spans="1:4" ht="14.5" customHeight="1" x14ac:dyDescent="0.35">
      <c r="A38348" s="319"/>
      <c r="B38348" s="315">
        <v>44435.625000086788</v>
      </c>
      <c r="C38348" s="314"/>
      <c r="D38348" s="313" t="s">
        <v>180</v>
      </c>
    </row>
    <row r="38349" spans="1:4" ht="14.5" customHeight="1" x14ac:dyDescent="0.35">
      <c r="A38349" s="319"/>
      <c r="B38349" s="315">
        <v>44435.625694531234</v>
      </c>
      <c r="C38349" s="314"/>
      <c r="D38349" s="313" t="s">
        <v>180</v>
      </c>
    </row>
    <row r="38350" spans="1:4" ht="14.5" customHeight="1" x14ac:dyDescent="0.35">
      <c r="A38350" s="319"/>
      <c r="B38350" s="315">
        <v>44435.626388975681</v>
      </c>
      <c r="C38350" s="314"/>
      <c r="D38350" s="313" t="s">
        <v>180</v>
      </c>
    </row>
    <row r="38351" spans="1:4" ht="14.5" customHeight="1" x14ac:dyDescent="0.35">
      <c r="A38351" s="319"/>
      <c r="B38351" s="315">
        <v>44435.627083420128</v>
      </c>
      <c r="C38351" s="314"/>
      <c r="D38351" s="313" t="s">
        <v>180</v>
      </c>
    </row>
    <row r="38352" spans="1:4" ht="14.5" customHeight="1" x14ac:dyDescent="0.35">
      <c r="A38352" s="319"/>
      <c r="B38352" s="315">
        <v>44435.627777864574</v>
      </c>
      <c r="C38352" s="314"/>
      <c r="D38352" s="313" t="s">
        <v>180</v>
      </c>
    </row>
    <row r="38353" spans="1:4" ht="14.5" customHeight="1" x14ac:dyDescent="0.35">
      <c r="A38353" s="319"/>
      <c r="B38353" s="315">
        <v>44435.628472309021</v>
      </c>
      <c r="C38353" s="314"/>
      <c r="D38353" s="313" t="s">
        <v>180</v>
      </c>
    </row>
    <row r="38354" spans="1:4" ht="14.5" customHeight="1" x14ac:dyDescent="0.35">
      <c r="A38354" s="319"/>
      <c r="B38354" s="315">
        <v>44435.629166753468</v>
      </c>
      <c r="C38354" s="314"/>
      <c r="D38354" s="313" t="s">
        <v>180</v>
      </c>
    </row>
    <row r="38355" spans="1:4" ht="14.5" customHeight="1" x14ac:dyDescent="0.35">
      <c r="A38355" s="319"/>
      <c r="B38355" s="315">
        <v>44435.629861197915</v>
      </c>
      <c r="C38355" s="314"/>
      <c r="D38355" s="313" t="s">
        <v>180</v>
      </c>
    </row>
    <row r="38356" spans="1:4" ht="14.5" customHeight="1" x14ac:dyDescent="0.35">
      <c r="A38356" s="319"/>
      <c r="B38356" s="315">
        <v>44435.630555642361</v>
      </c>
      <c r="C38356" s="314"/>
      <c r="D38356" s="313" t="s">
        <v>180</v>
      </c>
    </row>
    <row r="38357" spans="1:4" ht="14.5" customHeight="1" x14ac:dyDescent="0.35">
      <c r="A38357" s="319"/>
      <c r="B38357" s="315">
        <v>44435.631250086808</v>
      </c>
      <c r="C38357" s="314"/>
      <c r="D38357" s="313" t="s">
        <v>180</v>
      </c>
    </row>
    <row r="38358" spans="1:4" ht="14.5" customHeight="1" x14ac:dyDescent="0.35">
      <c r="A38358" s="319"/>
      <c r="B38358" s="315">
        <v>44435.631944531255</v>
      </c>
      <c r="C38358" s="314"/>
      <c r="D38358" s="313" t="s">
        <v>180</v>
      </c>
    </row>
    <row r="38359" spans="1:4" ht="14.5" customHeight="1" x14ac:dyDescent="0.35">
      <c r="A38359" s="319"/>
      <c r="B38359" s="315">
        <v>44435.632638975701</v>
      </c>
      <c r="C38359" s="314"/>
      <c r="D38359" s="313" t="s">
        <v>180</v>
      </c>
    </row>
    <row r="38360" spans="1:4" ht="14.5" customHeight="1" x14ac:dyDescent="0.35">
      <c r="A38360" s="319"/>
      <c r="B38360" s="315">
        <v>44435.633333420148</v>
      </c>
      <c r="C38360" s="314"/>
      <c r="D38360" s="313" t="s">
        <v>180</v>
      </c>
    </row>
    <row r="38361" spans="1:4" ht="14.5" customHeight="1" x14ac:dyDescent="0.35">
      <c r="A38361" s="319"/>
      <c r="B38361" s="315">
        <v>44435.634027864595</v>
      </c>
      <c r="C38361" s="314"/>
      <c r="D38361" s="313" t="s">
        <v>180</v>
      </c>
    </row>
    <row r="38362" spans="1:4" ht="14.5" customHeight="1" x14ac:dyDescent="0.35">
      <c r="A38362" s="319"/>
      <c r="B38362" s="315">
        <v>44435.634722309042</v>
      </c>
      <c r="C38362" s="314"/>
      <c r="D38362" s="313" t="s">
        <v>180</v>
      </c>
    </row>
    <row r="38363" spans="1:4" ht="14.5" customHeight="1" x14ac:dyDescent="0.35">
      <c r="A38363" s="319"/>
      <c r="B38363" s="315">
        <v>44435.635416753488</v>
      </c>
      <c r="C38363" s="314"/>
      <c r="D38363" s="313" t="s">
        <v>180</v>
      </c>
    </row>
    <row r="38364" spans="1:4" ht="14.5" customHeight="1" x14ac:dyDescent="0.35">
      <c r="A38364" s="319"/>
      <c r="B38364" s="315">
        <v>44435.636111197935</v>
      </c>
      <c r="C38364" s="314"/>
      <c r="D38364" s="313" t="s">
        <v>180</v>
      </c>
    </row>
    <row r="38365" spans="1:4" ht="14.5" customHeight="1" x14ac:dyDescent="0.35">
      <c r="A38365" s="319"/>
      <c r="B38365" s="315">
        <v>44435.636805642382</v>
      </c>
      <c r="C38365" s="314"/>
      <c r="D38365" s="313" t="s">
        <v>180</v>
      </c>
    </row>
    <row r="38366" spans="1:4" ht="14.5" customHeight="1" x14ac:dyDescent="0.35">
      <c r="A38366" s="319"/>
      <c r="B38366" s="315">
        <v>44435.637500086828</v>
      </c>
      <c r="C38366" s="314"/>
      <c r="D38366" s="313" t="s">
        <v>180</v>
      </c>
    </row>
    <row r="38367" spans="1:4" ht="14.5" customHeight="1" x14ac:dyDescent="0.35">
      <c r="A38367" s="319"/>
      <c r="B38367" s="315">
        <v>44435.638194531275</v>
      </c>
      <c r="C38367" s="314"/>
      <c r="D38367" s="313" t="s">
        <v>180</v>
      </c>
    </row>
    <row r="38368" spans="1:4" ht="14.5" customHeight="1" x14ac:dyDescent="0.35">
      <c r="A38368" s="319"/>
      <c r="B38368" s="315">
        <v>44435.638888975722</v>
      </c>
      <c r="C38368" s="314"/>
      <c r="D38368" s="313" t="s">
        <v>180</v>
      </c>
    </row>
    <row r="38369" spans="1:4" ht="14.5" customHeight="1" x14ac:dyDescent="0.35">
      <c r="A38369" s="319"/>
      <c r="B38369" s="315">
        <v>44435.639583420168</v>
      </c>
      <c r="C38369" s="314"/>
      <c r="D38369" s="313" t="s">
        <v>180</v>
      </c>
    </row>
    <row r="38370" spans="1:4" ht="14.5" customHeight="1" x14ac:dyDescent="0.35">
      <c r="A38370" s="319"/>
      <c r="B38370" s="315">
        <v>44435.640277864615</v>
      </c>
      <c r="C38370" s="314"/>
      <c r="D38370" s="313" t="s">
        <v>180</v>
      </c>
    </row>
    <row r="38371" spans="1:4" ht="14.5" customHeight="1" x14ac:dyDescent="0.35">
      <c r="A38371" s="319"/>
      <c r="B38371" s="315">
        <v>44435.640972309062</v>
      </c>
      <c r="C38371" s="314"/>
      <c r="D38371" s="313" t="s">
        <v>180</v>
      </c>
    </row>
    <row r="38372" spans="1:4" ht="14.5" customHeight="1" x14ac:dyDescent="0.35">
      <c r="A38372" s="319"/>
      <c r="B38372" s="315">
        <v>44435.641666753509</v>
      </c>
      <c r="C38372" s="314"/>
      <c r="D38372" s="313" t="s">
        <v>180</v>
      </c>
    </row>
    <row r="38373" spans="1:4" ht="14.5" customHeight="1" x14ac:dyDescent="0.35">
      <c r="A38373" s="319"/>
      <c r="B38373" s="315">
        <v>44435.642361197955</v>
      </c>
      <c r="C38373" s="314"/>
      <c r="D38373" s="313" t="s">
        <v>180</v>
      </c>
    </row>
    <row r="38374" spans="1:4" ht="14.5" customHeight="1" x14ac:dyDescent="0.35">
      <c r="A38374" s="319"/>
      <c r="B38374" s="315">
        <v>44435.643055642402</v>
      </c>
      <c r="C38374" s="314"/>
      <c r="D38374" s="313" t="s">
        <v>180</v>
      </c>
    </row>
    <row r="38375" spans="1:4" ht="14.5" customHeight="1" x14ac:dyDescent="0.35">
      <c r="A38375" s="319"/>
      <c r="B38375" s="315">
        <v>44435.643750086849</v>
      </c>
      <c r="C38375" s="314"/>
      <c r="D38375" s="313" t="s">
        <v>180</v>
      </c>
    </row>
    <row r="38376" spans="1:4" ht="14.5" customHeight="1" x14ac:dyDescent="0.35">
      <c r="A38376" s="319"/>
      <c r="B38376" s="315">
        <v>44435.644444531295</v>
      </c>
      <c r="C38376" s="314"/>
      <c r="D38376" s="313" t="s">
        <v>180</v>
      </c>
    </row>
    <row r="38377" spans="1:4" ht="14.5" customHeight="1" x14ac:dyDescent="0.35">
      <c r="A38377" s="319"/>
      <c r="B38377" s="315">
        <v>44435.645138975742</v>
      </c>
      <c r="C38377" s="314"/>
      <c r="D38377" s="313" t="s">
        <v>180</v>
      </c>
    </row>
    <row r="38378" spans="1:4" ht="14.5" customHeight="1" x14ac:dyDescent="0.35">
      <c r="A38378" s="319"/>
      <c r="B38378" s="315">
        <v>44435.645833420189</v>
      </c>
      <c r="C38378" s="314"/>
      <c r="D38378" s="313" t="s">
        <v>180</v>
      </c>
    </row>
    <row r="38379" spans="1:4" ht="14.5" customHeight="1" x14ac:dyDescent="0.35">
      <c r="A38379" s="319"/>
      <c r="B38379" s="315">
        <v>44435.646527864636</v>
      </c>
      <c r="C38379" s="314"/>
      <c r="D38379" s="313" t="s">
        <v>180</v>
      </c>
    </row>
    <row r="38380" spans="1:4" ht="14.5" customHeight="1" x14ac:dyDescent="0.35">
      <c r="A38380" s="319"/>
      <c r="B38380" s="315">
        <v>44435.647222309082</v>
      </c>
      <c r="C38380" s="314"/>
      <c r="D38380" s="313" t="s">
        <v>180</v>
      </c>
    </row>
    <row r="38381" spans="1:4" ht="14.5" customHeight="1" x14ac:dyDescent="0.35">
      <c r="A38381" s="319"/>
      <c r="B38381" s="315">
        <v>44435.647916753529</v>
      </c>
      <c r="C38381" s="314"/>
      <c r="D38381" s="313" t="s">
        <v>180</v>
      </c>
    </row>
    <row r="38382" spans="1:4" ht="14.5" customHeight="1" x14ac:dyDescent="0.35">
      <c r="A38382" s="319"/>
      <c r="B38382" s="315">
        <v>44435.648611197976</v>
      </c>
      <c r="C38382" s="314"/>
      <c r="D38382" s="313" t="s">
        <v>180</v>
      </c>
    </row>
    <row r="38383" spans="1:4" ht="14.5" customHeight="1" x14ac:dyDescent="0.35">
      <c r="A38383" s="319"/>
      <c r="B38383" s="315">
        <v>44435.649305642422</v>
      </c>
      <c r="C38383" s="314"/>
      <c r="D38383" s="313" t="s">
        <v>180</v>
      </c>
    </row>
    <row r="38384" spans="1:4" ht="14.5" customHeight="1" x14ac:dyDescent="0.35">
      <c r="A38384" s="319"/>
      <c r="B38384" s="315">
        <v>44435.650000086869</v>
      </c>
      <c r="C38384" s="314"/>
      <c r="D38384" s="313" t="s">
        <v>180</v>
      </c>
    </row>
    <row r="38385" spans="1:4" ht="14.5" customHeight="1" x14ac:dyDescent="0.35">
      <c r="A38385" s="319"/>
      <c r="B38385" s="315">
        <v>44435.650694531316</v>
      </c>
      <c r="C38385" s="314"/>
      <c r="D38385" s="313" t="s">
        <v>180</v>
      </c>
    </row>
    <row r="38386" spans="1:4" ht="14.5" customHeight="1" x14ac:dyDescent="0.35">
      <c r="A38386" s="319"/>
      <c r="B38386" s="315">
        <v>44435.651388975763</v>
      </c>
      <c r="C38386" s="314"/>
      <c r="D38386" s="313" t="s">
        <v>180</v>
      </c>
    </row>
    <row r="38387" spans="1:4" ht="14.5" customHeight="1" x14ac:dyDescent="0.35">
      <c r="A38387" s="319"/>
      <c r="B38387" s="315">
        <v>44435.652083420209</v>
      </c>
      <c r="C38387" s="314"/>
      <c r="D38387" s="313" t="s">
        <v>180</v>
      </c>
    </row>
    <row r="38388" spans="1:4" ht="14.5" customHeight="1" x14ac:dyDescent="0.35">
      <c r="A38388" s="319"/>
      <c r="B38388" s="315">
        <v>44435.652777864656</v>
      </c>
      <c r="C38388" s="314"/>
      <c r="D38388" s="313" t="s">
        <v>180</v>
      </c>
    </row>
    <row r="38389" spans="1:4" ht="14.5" customHeight="1" x14ac:dyDescent="0.35">
      <c r="A38389" s="319"/>
      <c r="B38389" s="315">
        <v>44435.653472309103</v>
      </c>
      <c r="C38389" s="314"/>
      <c r="D38389" s="313" t="s">
        <v>180</v>
      </c>
    </row>
    <row r="38390" spans="1:4" ht="14.5" customHeight="1" x14ac:dyDescent="0.35">
      <c r="A38390" s="319"/>
      <c r="B38390" s="315">
        <v>44435.654166753549</v>
      </c>
      <c r="C38390" s="314"/>
      <c r="D38390" s="313" t="s">
        <v>180</v>
      </c>
    </row>
    <row r="38391" spans="1:4" ht="14.5" customHeight="1" x14ac:dyDescent="0.35">
      <c r="A38391" s="319"/>
      <c r="B38391" s="315">
        <v>44435.654861197996</v>
      </c>
      <c r="C38391" s="314"/>
      <c r="D38391" s="313" t="s">
        <v>180</v>
      </c>
    </row>
    <row r="38392" spans="1:4" ht="14.5" customHeight="1" x14ac:dyDescent="0.35">
      <c r="A38392" s="319"/>
      <c r="B38392" s="315">
        <v>44435.655555642443</v>
      </c>
      <c r="C38392" s="314"/>
      <c r="D38392" s="313" t="s">
        <v>180</v>
      </c>
    </row>
    <row r="38393" spans="1:4" ht="14.5" customHeight="1" x14ac:dyDescent="0.35">
      <c r="A38393" s="319"/>
      <c r="B38393" s="315">
        <v>44435.656250086889</v>
      </c>
      <c r="C38393" s="314"/>
      <c r="D38393" s="313" t="s">
        <v>180</v>
      </c>
    </row>
    <row r="38394" spans="1:4" ht="14.5" customHeight="1" x14ac:dyDescent="0.35">
      <c r="A38394" s="319"/>
      <c r="B38394" s="315">
        <v>44435.656944531336</v>
      </c>
      <c r="C38394" s="314"/>
      <c r="D38394" s="313" t="s">
        <v>180</v>
      </c>
    </row>
    <row r="38395" spans="1:4" ht="14.5" customHeight="1" x14ac:dyDescent="0.35">
      <c r="A38395" s="319"/>
      <c r="B38395" s="315">
        <v>44435.657638975783</v>
      </c>
      <c r="C38395" s="314"/>
      <c r="D38395" s="313" t="s">
        <v>180</v>
      </c>
    </row>
    <row r="38396" spans="1:4" ht="14.5" customHeight="1" x14ac:dyDescent="0.35">
      <c r="A38396" s="319"/>
      <c r="B38396" s="315">
        <v>44435.65833342023</v>
      </c>
      <c r="C38396" s="314"/>
      <c r="D38396" s="313" t="s">
        <v>180</v>
      </c>
    </row>
    <row r="38397" spans="1:4" ht="14.5" customHeight="1" x14ac:dyDescent="0.35">
      <c r="A38397" s="319"/>
      <c r="B38397" s="315">
        <v>44435.659027864676</v>
      </c>
      <c r="C38397" s="314"/>
      <c r="D38397" s="313" t="s">
        <v>180</v>
      </c>
    </row>
    <row r="38398" spans="1:4" ht="14.5" customHeight="1" x14ac:dyDescent="0.35">
      <c r="A38398" s="319"/>
      <c r="B38398" s="315">
        <v>44435.659722309123</v>
      </c>
      <c r="C38398" s="314"/>
      <c r="D38398" s="313" t="s">
        <v>180</v>
      </c>
    </row>
    <row r="38399" spans="1:4" ht="14.5" customHeight="1" x14ac:dyDescent="0.35">
      <c r="A38399" s="319"/>
      <c r="B38399" s="315">
        <v>44435.66041675357</v>
      </c>
      <c r="C38399" s="314"/>
      <c r="D38399" s="313" t="s">
        <v>180</v>
      </c>
    </row>
    <row r="38400" spans="1:4" ht="14.5" customHeight="1" x14ac:dyDescent="0.35">
      <c r="A38400" s="319"/>
      <c r="B38400" s="315">
        <v>44435.661111198016</v>
      </c>
      <c r="C38400" s="314"/>
      <c r="D38400" s="313" t="s">
        <v>180</v>
      </c>
    </row>
    <row r="38401" spans="1:4" ht="14.5" customHeight="1" x14ac:dyDescent="0.35">
      <c r="A38401" s="319"/>
      <c r="B38401" s="315">
        <v>44435.661805642463</v>
      </c>
      <c r="C38401" s="314"/>
      <c r="D38401" s="313" t="s">
        <v>180</v>
      </c>
    </row>
    <row r="38402" spans="1:4" ht="14.5" customHeight="1" x14ac:dyDescent="0.35">
      <c r="A38402" s="319"/>
      <c r="B38402" s="315">
        <v>44435.66250008691</v>
      </c>
      <c r="C38402" s="314"/>
      <c r="D38402" s="313" t="s">
        <v>180</v>
      </c>
    </row>
    <row r="38403" spans="1:4" ht="14.5" customHeight="1" x14ac:dyDescent="0.35">
      <c r="A38403" s="319"/>
      <c r="B38403" s="315">
        <v>44435.663194531357</v>
      </c>
      <c r="C38403" s="314"/>
      <c r="D38403" s="313" t="s">
        <v>180</v>
      </c>
    </row>
    <row r="38404" spans="1:4" ht="14.5" customHeight="1" x14ac:dyDescent="0.35">
      <c r="A38404" s="319"/>
      <c r="B38404" s="315">
        <v>44435.663888975803</v>
      </c>
      <c r="C38404" s="314"/>
      <c r="D38404" s="313" t="s">
        <v>180</v>
      </c>
    </row>
    <row r="38405" spans="1:4" ht="14.5" customHeight="1" x14ac:dyDescent="0.35">
      <c r="A38405" s="319"/>
      <c r="B38405" s="315">
        <v>44435.66458342025</v>
      </c>
      <c r="C38405" s="314"/>
      <c r="D38405" s="313" t="s">
        <v>180</v>
      </c>
    </row>
    <row r="38406" spans="1:4" ht="14.5" customHeight="1" x14ac:dyDescent="0.35">
      <c r="A38406" s="319"/>
      <c r="B38406" s="315">
        <v>44435.665277864697</v>
      </c>
      <c r="C38406" s="314"/>
      <c r="D38406" s="313" t="s">
        <v>180</v>
      </c>
    </row>
    <row r="38407" spans="1:4" ht="14.5" customHeight="1" x14ac:dyDescent="0.35">
      <c r="A38407" s="319"/>
      <c r="B38407" s="315">
        <v>44435.665972309143</v>
      </c>
      <c r="C38407" s="314"/>
      <c r="D38407" s="313" t="s">
        <v>180</v>
      </c>
    </row>
    <row r="38408" spans="1:4" ht="14.5" customHeight="1" x14ac:dyDescent="0.35">
      <c r="A38408" s="319"/>
      <c r="B38408" s="315">
        <v>44435.66666675359</v>
      </c>
      <c r="C38408" s="314"/>
      <c r="D38408" s="313" t="s">
        <v>180</v>
      </c>
    </row>
    <row r="38409" spans="1:4" ht="14.5" customHeight="1" x14ac:dyDescent="0.35">
      <c r="A38409" s="319"/>
      <c r="B38409" s="315">
        <v>44435.667361198037</v>
      </c>
      <c r="C38409" s="314"/>
      <c r="D38409" s="313" t="s">
        <v>180</v>
      </c>
    </row>
    <row r="38410" spans="1:4" ht="14.5" customHeight="1" x14ac:dyDescent="0.35">
      <c r="A38410" s="319"/>
      <c r="B38410" s="315">
        <v>44435.668055642484</v>
      </c>
      <c r="C38410" s="314"/>
      <c r="D38410" s="313" t="s">
        <v>180</v>
      </c>
    </row>
    <row r="38411" spans="1:4" ht="14.5" customHeight="1" x14ac:dyDescent="0.35">
      <c r="A38411" s="319"/>
      <c r="B38411" s="315">
        <v>44435.66875008693</v>
      </c>
      <c r="C38411" s="314"/>
      <c r="D38411" s="313" t="s">
        <v>180</v>
      </c>
    </row>
    <row r="38412" spans="1:4" ht="14.5" customHeight="1" x14ac:dyDescent="0.35">
      <c r="A38412" s="319"/>
      <c r="B38412" s="315">
        <v>44435.669444531377</v>
      </c>
      <c r="C38412" s="314"/>
      <c r="D38412" s="313" t="s">
        <v>180</v>
      </c>
    </row>
    <row r="38413" spans="1:4" ht="14.5" customHeight="1" x14ac:dyDescent="0.35">
      <c r="A38413" s="319"/>
      <c r="B38413" s="315">
        <v>44435.670138975824</v>
      </c>
      <c r="C38413" s="314"/>
      <c r="D38413" s="313" t="s">
        <v>180</v>
      </c>
    </row>
    <row r="38414" spans="1:4" ht="14.5" customHeight="1" x14ac:dyDescent="0.35">
      <c r="A38414" s="319"/>
      <c r="B38414" s="315">
        <v>44435.67083342027</v>
      </c>
      <c r="C38414" s="314"/>
      <c r="D38414" s="313" t="s">
        <v>180</v>
      </c>
    </row>
    <row r="38415" spans="1:4" ht="14.5" customHeight="1" x14ac:dyDescent="0.35">
      <c r="A38415" s="319"/>
      <c r="B38415" s="315">
        <v>44435.671527864717</v>
      </c>
      <c r="C38415" s="314"/>
      <c r="D38415" s="313" t="s">
        <v>180</v>
      </c>
    </row>
    <row r="38416" spans="1:4" ht="14.5" customHeight="1" x14ac:dyDescent="0.35">
      <c r="A38416" s="319"/>
      <c r="B38416" s="315">
        <v>44435.672222309164</v>
      </c>
      <c r="C38416" s="314"/>
      <c r="D38416" s="313" t="s">
        <v>180</v>
      </c>
    </row>
    <row r="38417" spans="1:4" ht="14.5" customHeight="1" x14ac:dyDescent="0.35">
      <c r="A38417" s="319"/>
      <c r="B38417" s="315">
        <v>44435.67291675361</v>
      </c>
      <c r="C38417" s="314"/>
      <c r="D38417" s="313" t="s">
        <v>180</v>
      </c>
    </row>
    <row r="38418" spans="1:4" ht="14.5" customHeight="1" x14ac:dyDescent="0.35">
      <c r="A38418" s="319"/>
      <c r="B38418" s="315">
        <v>44435.673611198057</v>
      </c>
      <c r="C38418" s="314"/>
      <c r="D38418" s="313" t="s">
        <v>180</v>
      </c>
    </row>
    <row r="38419" spans="1:4" ht="14.5" customHeight="1" x14ac:dyDescent="0.35">
      <c r="A38419" s="319"/>
      <c r="B38419" s="315">
        <v>44435.674305642504</v>
      </c>
      <c r="C38419" s="314"/>
      <c r="D38419" s="313" t="s">
        <v>180</v>
      </c>
    </row>
    <row r="38420" spans="1:4" ht="14.5" customHeight="1" x14ac:dyDescent="0.35">
      <c r="A38420" s="319"/>
      <c r="B38420" s="315">
        <v>44435.675000086951</v>
      </c>
      <c r="C38420" s="314"/>
      <c r="D38420" s="313" t="s">
        <v>180</v>
      </c>
    </row>
    <row r="38421" spans="1:4" ht="14.5" customHeight="1" x14ac:dyDescent="0.35">
      <c r="A38421" s="319"/>
      <c r="B38421" s="315">
        <v>44435.675694531397</v>
      </c>
      <c r="C38421" s="314"/>
      <c r="D38421" s="313" t="s">
        <v>180</v>
      </c>
    </row>
    <row r="38422" spans="1:4" ht="14.5" customHeight="1" x14ac:dyDescent="0.35">
      <c r="A38422" s="319"/>
      <c r="B38422" s="315">
        <v>44435.676388975844</v>
      </c>
      <c r="C38422" s="314"/>
      <c r="D38422" s="313" t="s">
        <v>180</v>
      </c>
    </row>
    <row r="38423" spans="1:4" ht="14.5" customHeight="1" x14ac:dyDescent="0.35">
      <c r="A38423" s="319"/>
      <c r="B38423" s="315">
        <v>44435.677083420291</v>
      </c>
      <c r="C38423" s="314"/>
      <c r="D38423" s="313" t="s">
        <v>180</v>
      </c>
    </row>
    <row r="38424" spans="1:4" ht="14.5" customHeight="1" x14ac:dyDescent="0.35">
      <c r="A38424" s="319"/>
      <c r="B38424" s="315">
        <v>44435.677777864737</v>
      </c>
      <c r="C38424" s="314"/>
      <c r="D38424" s="313" t="s">
        <v>180</v>
      </c>
    </row>
    <row r="38425" spans="1:4" ht="14.5" customHeight="1" x14ac:dyDescent="0.35">
      <c r="A38425" s="319"/>
      <c r="B38425" s="315">
        <v>44435.678472309184</v>
      </c>
      <c r="C38425" s="314"/>
      <c r="D38425" s="313" t="s">
        <v>180</v>
      </c>
    </row>
    <row r="38426" spans="1:4" ht="14.5" customHeight="1" x14ac:dyDescent="0.35">
      <c r="A38426" s="319"/>
      <c r="B38426" s="315">
        <v>44435.679166753631</v>
      </c>
      <c r="C38426" s="314"/>
      <c r="D38426" s="313" t="s">
        <v>180</v>
      </c>
    </row>
    <row r="38427" spans="1:4" ht="14.5" customHeight="1" x14ac:dyDescent="0.35">
      <c r="A38427" s="319"/>
      <c r="B38427" s="315">
        <v>44435.679861198078</v>
      </c>
      <c r="C38427" s="314"/>
      <c r="D38427" s="313" t="s">
        <v>180</v>
      </c>
    </row>
    <row r="38428" spans="1:4" ht="14.5" customHeight="1" x14ac:dyDescent="0.35">
      <c r="A38428" s="319"/>
      <c r="B38428" s="315">
        <v>44435.680555642524</v>
      </c>
      <c r="C38428" s="314"/>
      <c r="D38428" s="313" t="s">
        <v>180</v>
      </c>
    </row>
    <row r="38429" spans="1:4" ht="14.5" customHeight="1" x14ac:dyDescent="0.35">
      <c r="A38429" s="319"/>
      <c r="B38429" s="315">
        <v>44435.681250086971</v>
      </c>
      <c r="C38429" s="314"/>
      <c r="D38429" s="313" t="s">
        <v>180</v>
      </c>
    </row>
    <row r="38430" spans="1:4" ht="14.5" customHeight="1" x14ac:dyDescent="0.35">
      <c r="A38430" s="319"/>
      <c r="B38430" s="315">
        <v>44435.681944531418</v>
      </c>
      <c r="C38430" s="314"/>
      <c r="D38430" s="313" t="s">
        <v>180</v>
      </c>
    </row>
    <row r="38431" spans="1:4" ht="14.5" customHeight="1" x14ac:dyDescent="0.35">
      <c r="A38431" s="319"/>
      <c r="B38431" s="315">
        <v>44435.682638975864</v>
      </c>
      <c r="C38431" s="314"/>
      <c r="D38431" s="313" t="s">
        <v>180</v>
      </c>
    </row>
    <row r="38432" spans="1:4" ht="14.5" customHeight="1" x14ac:dyDescent="0.35">
      <c r="A38432" s="319"/>
      <c r="B38432" s="315">
        <v>44435.683333420311</v>
      </c>
      <c r="C38432" s="314"/>
      <c r="D38432" s="313" t="s">
        <v>180</v>
      </c>
    </row>
    <row r="38433" spans="1:4" ht="14.5" customHeight="1" x14ac:dyDescent="0.35">
      <c r="A38433" s="319"/>
      <c r="B38433" s="315">
        <v>44435.684027864758</v>
      </c>
      <c r="C38433" s="314"/>
      <c r="D38433" s="313" t="s">
        <v>180</v>
      </c>
    </row>
    <row r="38434" spans="1:4" ht="14.5" customHeight="1" x14ac:dyDescent="0.35">
      <c r="A38434" s="319"/>
      <c r="B38434" s="315">
        <v>44435.684722309205</v>
      </c>
      <c r="C38434" s="314"/>
      <c r="D38434" s="313" t="s">
        <v>180</v>
      </c>
    </row>
    <row r="38435" spans="1:4" ht="14.5" customHeight="1" x14ac:dyDescent="0.35">
      <c r="A38435" s="319"/>
      <c r="B38435" s="315">
        <v>44435.685416753651</v>
      </c>
      <c r="C38435" s="314"/>
      <c r="D38435" s="313" t="s">
        <v>180</v>
      </c>
    </row>
    <row r="38436" spans="1:4" ht="14.5" customHeight="1" x14ac:dyDescent="0.35">
      <c r="A38436" s="319"/>
      <c r="B38436" s="315">
        <v>44435.686111198098</v>
      </c>
      <c r="C38436" s="314"/>
      <c r="D38436" s="313" t="s">
        <v>180</v>
      </c>
    </row>
    <row r="38437" spans="1:4" ht="14.5" customHeight="1" x14ac:dyDescent="0.35">
      <c r="A38437" s="319"/>
      <c r="B38437" s="315">
        <v>44435.686805642545</v>
      </c>
      <c r="C38437" s="314"/>
      <c r="D38437" s="313" t="s">
        <v>180</v>
      </c>
    </row>
    <row r="38438" spans="1:4" ht="14.5" customHeight="1" x14ac:dyDescent="0.35">
      <c r="A38438" s="319"/>
      <c r="B38438" s="315">
        <v>44435.687500086991</v>
      </c>
      <c r="C38438" s="314"/>
      <c r="D38438" s="313" t="s">
        <v>180</v>
      </c>
    </row>
    <row r="38439" spans="1:4" ht="14.5" customHeight="1" x14ac:dyDescent="0.35">
      <c r="A38439" s="319"/>
      <c r="B38439" s="315">
        <v>44435.688194531438</v>
      </c>
      <c r="C38439" s="314"/>
      <c r="D38439" s="313" t="s">
        <v>180</v>
      </c>
    </row>
    <row r="38440" spans="1:4" ht="14.5" customHeight="1" x14ac:dyDescent="0.35">
      <c r="A38440" s="319"/>
      <c r="B38440" s="315">
        <v>44435.688888975885</v>
      </c>
      <c r="C38440" s="314"/>
      <c r="D38440" s="313" t="s">
        <v>180</v>
      </c>
    </row>
    <row r="38441" spans="1:4" ht="14.5" customHeight="1" x14ac:dyDescent="0.35">
      <c r="A38441" s="319"/>
      <c r="B38441" s="315">
        <v>44435.689583420331</v>
      </c>
      <c r="C38441" s="314"/>
      <c r="D38441" s="313" t="s">
        <v>180</v>
      </c>
    </row>
    <row r="38442" spans="1:4" ht="14.5" customHeight="1" x14ac:dyDescent="0.35">
      <c r="A38442" s="319"/>
      <c r="B38442" s="315">
        <v>44435.690277864778</v>
      </c>
      <c r="C38442" s="314"/>
      <c r="D38442" s="313" t="s">
        <v>180</v>
      </c>
    </row>
    <row r="38443" spans="1:4" ht="14.5" customHeight="1" x14ac:dyDescent="0.35">
      <c r="A38443" s="319"/>
      <c r="B38443" s="315">
        <v>44435.690972309225</v>
      </c>
      <c r="C38443" s="314"/>
      <c r="D38443" s="313" t="s">
        <v>180</v>
      </c>
    </row>
    <row r="38444" spans="1:4" ht="14.5" customHeight="1" x14ac:dyDescent="0.35">
      <c r="A38444" s="319"/>
      <c r="B38444" s="315">
        <v>44435.691666753672</v>
      </c>
      <c r="C38444" s="314"/>
      <c r="D38444" s="313" t="s">
        <v>180</v>
      </c>
    </row>
    <row r="38445" spans="1:4" ht="14.5" customHeight="1" x14ac:dyDescent="0.35">
      <c r="A38445" s="319"/>
      <c r="B38445" s="315">
        <v>44435.692361198118</v>
      </c>
      <c r="C38445" s="314"/>
      <c r="D38445" s="313" t="s">
        <v>180</v>
      </c>
    </row>
    <row r="38446" spans="1:4" ht="14.5" customHeight="1" x14ac:dyDescent="0.35">
      <c r="A38446" s="319"/>
      <c r="B38446" s="315">
        <v>44435.693055642565</v>
      </c>
      <c r="C38446" s="314"/>
      <c r="D38446" s="313" t="s">
        <v>180</v>
      </c>
    </row>
    <row r="38447" spans="1:4" ht="14.5" customHeight="1" x14ac:dyDescent="0.35">
      <c r="A38447" s="319"/>
      <c r="B38447" s="315">
        <v>44435.693750087012</v>
      </c>
      <c r="C38447" s="314"/>
      <c r="D38447" s="313" t="s">
        <v>180</v>
      </c>
    </row>
    <row r="38448" spans="1:4" ht="14.5" customHeight="1" x14ac:dyDescent="0.35">
      <c r="A38448" s="319"/>
      <c r="B38448" s="315">
        <v>44435.694444531458</v>
      </c>
      <c r="C38448" s="314"/>
      <c r="D38448" s="313" t="s">
        <v>180</v>
      </c>
    </row>
    <row r="38449" spans="1:4" ht="14.5" customHeight="1" x14ac:dyDescent="0.35">
      <c r="A38449" s="319"/>
      <c r="B38449" s="315">
        <v>44435.695138975905</v>
      </c>
      <c r="C38449" s="314"/>
      <c r="D38449" s="313" t="s">
        <v>180</v>
      </c>
    </row>
    <row r="38450" spans="1:4" ht="14.5" customHeight="1" x14ac:dyDescent="0.35">
      <c r="A38450" s="319"/>
      <c r="B38450" s="315">
        <v>44435.695833420352</v>
      </c>
      <c r="C38450" s="314"/>
      <c r="D38450" s="313" t="s">
        <v>180</v>
      </c>
    </row>
    <row r="38451" spans="1:4" ht="14.5" customHeight="1" x14ac:dyDescent="0.35">
      <c r="A38451" s="319"/>
      <c r="B38451" s="315">
        <v>44435.696527864799</v>
      </c>
      <c r="C38451" s="314"/>
      <c r="D38451" s="313" t="s">
        <v>180</v>
      </c>
    </row>
    <row r="38452" spans="1:4" ht="14.5" customHeight="1" x14ac:dyDescent="0.35">
      <c r="A38452" s="319"/>
      <c r="B38452" s="315">
        <v>44435.697222309245</v>
      </c>
      <c r="C38452" s="314"/>
      <c r="D38452" s="313" t="s">
        <v>180</v>
      </c>
    </row>
    <row r="38453" spans="1:4" ht="14.5" customHeight="1" x14ac:dyDescent="0.35">
      <c r="A38453" s="319"/>
      <c r="B38453" s="315">
        <v>44435.697916753692</v>
      </c>
      <c r="C38453" s="314"/>
      <c r="D38453" s="313" t="s">
        <v>180</v>
      </c>
    </row>
    <row r="38454" spans="1:4" ht="14.5" customHeight="1" x14ac:dyDescent="0.35">
      <c r="A38454" s="319"/>
      <c r="B38454" s="315">
        <v>44435.698611198139</v>
      </c>
      <c r="C38454" s="314"/>
      <c r="D38454" s="313" t="s">
        <v>180</v>
      </c>
    </row>
    <row r="38455" spans="1:4" ht="14.5" customHeight="1" x14ac:dyDescent="0.35">
      <c r="A38455" s="319"/>
      <c r="B38455" s="315">
        <v>44435.699305642585</v>
      </c>
      <c r="C38455" s="314"/>
      <c r="D38455" s="313" t="s">
        <v>180</v>
      </c>
    </row>
    <row r="38456" spans="1:4" ht="14.5" customHeight="1" x14ac:dyDescent="0.35">
      <c r="A38456" s="319"/>
      <c r="B38456" s="315">
        <v>44435.700000087032</v>
      </c>
      <c r="C38456" s="314"/>
      <c r="D38456" s="313" t="s">
        <v>180</v>
      </c>
    </row>
    <row r="38457" spans="1:4" ht="14.5" customHeight="1" x14ac:dyDescent="0.35">
      <c r="A38457" s="319"/>
      <c r="B38457" s="315">
        <v>44435.700694531479</v>
      </c>
      <c r="C38457" s="314"/>
      <c r="D38457" s="313" t="s">
        <v>180</v>
      </c>
    </row>
    <row r="38458" spans="1:4" ht="14.5" customHeight="1" x14ac:dyDescent="0.35">
      <c r="A38458" s="319"/>
      <c r="B38458" s="315">
        <v>44435.701388975926</v>
      </c>
      <c r="C38458" s="314"/>
      <c r="D38458" s="313" t="s">
        <v>180</v>
      </c>
    </row>
    <row r="38459" spans="1:4" ht="14.5" customHeight="1" x14ac:dyDescent="0.35">
      <c r="A38459" s="319"/>
      <c r="B38459" s="315">
        <v>44435.702083420372</v>
      </c>
      <c r="C38459" s="314"/>
      <c r="D38459" s="313" t="s">
        <v>180</v>
      </c>
    </row>
    <row r="38460" spans="1:4" ht="14.5" customHeight="1" x14ac:dyDescent="0.35">
      <c r="A38460" s="319"/>
      <c r="B38460" s="315">
        <v>44435.702777864819</v>
      </c>
      <c r="C38460" s="314"/>
      <c r="D38460" s="313" t="s">
        <v>180</v>
      </c>
    </row>
    <row r="38461" spans="1:4" ht="14.5" customHeight="1" x14ac:dyDescent="0.35">
      <c r="A38461" s="319"/>
      <c r="B38461" s="315">
        <v>44435.703472309266</v>
      </c>
      <c r="C38461" s="314"/>
      <c r="D38461" s="313" t="s">
        <v>180</v>
      </c>
    </row>
    <row r="38462" spans="1:4" ht="14.5" customHeight="1" x14ac:dyDescent="0.35">
      <c r="A38462" s="319"/>
      <c r="B38462" s="315">
        <v>44435.704166753712</v>
      </c>
      <c r="C38462" s="314"/>
      <c r="D38462" s="313" t="s">
        <v>180</v>
      </c>
    </row>
    <row r="38463" spans="1:4" ht="14.5" customHeight="1" x14ac:dyDescent="0.35">
      <c r="A38463" s="319"/>
      <c r="B38463" s="315">
        <v>44435.704861198159</v>
      </c>
      <c r="C38463" s="314"/>
      <c r="D38463" s="313" t="s">
        <v>180</v>
      </c>
    </row>
    <row r="38464" spans="1:4" ht="14.5" customHeight="1" x14ac:dyDescent="0.35">
      <c r="A38464" s="319"/>
      <c r="B38464" s="315">
        <v>44435.705555642606</v>
      </c>
      <c r="C38464" s="314"/>
      <c r="D38464" s="313" t="s">
        <v>180</v>
      </c>
    </row>
    <row r="38465" spans="1:4" ht="14.5" customHeight="1" x14ac:dyDescent="0.35">
      <c r="A38465" s="319"/>
      <c r="B38465" s="315">
        <v>44435.706250087052</v>
      </c>
      <c r="C38465" s="314"/>
      <c r="D38465" s="313" t="s">
        <v>180</v>
      </c>
    </row>
    <row r="38466" spans="1:4" ht="14.5" customHeight="1" x14ac:dyDescent="0.35">
      <c r="A38466" s="319"/>
      <c r="B38466" s="315">
        <v>44435.706944531499</v>
      </c>
      <c r="C38466" s="314"/>
      <c r="D38466" s="313" t="s">
        <v>180</v>
      </c>
    </row>
    <row r="38467" spans="1:4" ht="14.5" customHeight="1" x14ac:dyDescent="0.35">
      <c r="A38467" s="319"/>
      <c r="B38467" s="315">
        <v>44435.707638975946</v>
      </c>
      <c r="C38467" s="314"/>
      <c r="D38467" s="313" t="s">
        <v>180</v>
      </c>
    </row>
    <row r="38468" spans="1:4" ht="14.5" customHeight="1" x14ac:dyDescent="0.35">
      <c r="A38468" s="319"/>
      <c r="B38468" s="315">
        <v>44435.708333420393</v>
      </c>
      <c r="C38468" s="314"/>
      <c r="D38468" s="313" t="s">
        <v>180</v>
      </c>
    </row>
    <row r="38469" spans="1:4" ht="14.5" customHeight="1" x14ac:dyDescent="0.35">
      <c r="A38469" s="319"/>
      <c r="B38469" s="315">
        <v>44435.709027864839</v>
      </c>
      <c r="C38469" s="314"/>
      <c r="D38469" s="313" t="s">
        <v>180</v>
      </c>
    </row>
    <row r="38470" spans="1:4" ht="14.5" customHeight="1" x14ac:dyDescent="0.35">
      <c r="A38470" s="319"/>
      <c r="B38470" s="315">
        <v>44435.709722309286</v>
      </c>
      <c r="C38470" s="314"/>
      <c r="D38470" s="313" t="s">
        <v>180</v>
      </c>
    </row>
    <row r="38471" spans="1:4" ht="14.5" customHeight="1" x14ac:dyDescent="0.35">
      <c r="A38471" s="319"/>
      <c r="B38471" s="315">
        <v>44435.710416753733</v>
      </c>
      <c r="C38471" s="314"/>
      <c r="D38471" s="313" t="s">
        <v>180</v>
      </c>
    </row>
    <row r="38472" spans="1:4" ht="14.5" customHeight="1" x14ac:dyDescent="0.35">
      <c r="A38472" s="319"/>
      <c r="B38472" s="315">
        <v>44435.711111198179</v>
      </c>
      <c r="C38472" s="314"/>
      <c r="D38472" s="313" t="s">
        <v>180</v>
      </c>
    </row>
    <row r="38473" spans="1:4" ht="14.5" customHeight="1" x14ac:dyDescent="0.35">
      <c r="A38473" s="319"/>
      <c r="B38473" s="315">
        <v>44435.711805642626</v>
      </c>
      <c r="C38473" s="314"/>
      <c r="D38473" s="313" t="s">
        <v>180</v>
      </c>
    </row>
    <row r="38474" spans="1:4" ht="14.5" customHeight="1" x14ac:dyDescent="0.35">
      <c r="A38474" s="319"/>
      <c r="B38474" s="315">
        <v>44435.712500087073</v>
      </c>
      <c r="C38474" s="314"/>
      <c r="D38474" s="313" t="s">
        <v>180</v>
      </c>
    </row>
    <row r="38475" spans="1:4" ht="14.5" customHeight="1" x14ac:dyDescent="0.35">
      <c r="A38475" s="319"/>
      <c r="B38475" s="315">
        <v>44435.71319453152</v>
      </c>
      <c r="C38475" s="314"/>
      <c r="D38475" s="313" t="s">
        <v>180</v>
      </c>
    </row>
    <row r="38476" spans="1:4" ht="14.5" customHeight="1" x14ac:dyDescent="0.35">
      <c r="A38476" s="319"/>
      <c r="B38476" s="315">
        <v>44435.713888975966</v>
      </c>
      <c r="C38476" s="314"/>
      <c r="D38476" s="313" t="s">
        <v>180</v>
      </c>
    </row>
    <row r="38477" spans="1:4" ht="14.5" customHeight="1" x14ac:dyDescent="0.35">
      <c r="A38477" s="319"/>
      <c r="B38477" s="315">
        <v>44435.714583420413</v>
      </c>
      <c r="C38477" s="314"/>
      <c r="D38477" s="313" t="s">
        <v>180</v>
      </c>
    </row>
    <row r="38478" spans="1:4" ht="14.5" customHeight="1" x14ac:dyDescent="0.35">
      <c r="A38478" s="319"/>
      <c r="B38478" s="315">
        <v>44435.71527786486</v>
      </c>
      <c r="C38478" s="314"/>
      <c r="D38478" s="313" t="s">
        <v>180</v>
      </c>
    </row>
    <row r="38479" spans="1:4" ht="14.5" customHeight="1" x14ac:dyDescent="0.35">
      <c r="A38479" s="319"/>
      <c r="B38479" s="315">
        <v>44435.715972309306</v>
      </c>
      <c r="C38479" s="314"/>
      <c r="D38479" s="313" t="s">
        <v>180</v>
      </c>
    </row>
    <row r="38480" spans="1:4" ht="14.5" customHeight="1" x14ac:dyDescent="0.35">
      <c r="A38480" s="319"/>
      <c r="B38480" s="315">
        <v>44435.716666753753</v>
      </c>
      <c r="C38480" s="314"/>
      <c r="D38480" s="313" t="s">
        <v>180</v>
      </c>
    </row>
    <row r="38481" spans="1:4" ht="14.5" customHeight="1" x14ac:dyDescent="0.35">
      <c r="A38481" s="319"/>
      <c r="B38481" s="315">
        <v>44435.7173611982</v>
      </c>
      <c r="C38481" s="314"/>
      <c r="D38481" s="313" t="s">
        <v>180</v>
      </c>
    </row>
    <row r="38482" spans="1:4" ht="14.5" customHeight="1" x14ac:dyDescent="0.35">
      <c r="A38482" s="319"/>
      <c r="B38482" s="315">
        <v>44435.718055642647</v>
      </c>
      <c r="C38482" s="314"/>
      <c r="D38482" s="313" t="s">
        <v>180</v>
      </c>
    </row>
    <row r="38483" spans="1:4" ht="14.5" customHeight="1" x14ac:dyDescent="0.35">
      <c r="A38483" s="319"/>
      <c r="B38483" s="315">
        <v>44435.718750087093</v>
      </c>
      <c r="C38483" s="314"/>
      <c r="D38483" s="313" t="s">
        <v>180</v>
      </c>
    </row>
    <row r="38484" spans="1:4" ht="14.5" customHeight="1" x14ac:dyDescent="0.35">
      <c r="A38484" s="319"/>
      <c r="B38484" s="315">
        <v>44435.71944453154</v>
      </c>
      <c r="C38484" s="314"/>
      <c r="D38484" s="313" t="s">
        <v>180</v>
      </c>
    </row>
    <row r="38485" spans="1:4" ht="14.5" customHeight="1" x14ac:dyDescent="0.35">
      <c r="A38485" s="319"/>
      <c r="B38485" s="315">
        <v>44435.720138975987</v>
      </c>
      <c r="C38485" s="314"/>
      <c r="D38485" s="313" t="s">
        <v>180</v>
      </c>
    </row>
    <row r="38486" spans="1:4" ht="14.5" customHeight="1" x14ac:dyDescent="0.35">
      <c r="A38486" s="319"/>
      <c r="B38486" s="315">
        <v>44435.720833420433</v>
      </c>
      <c r="C38486" s="314"/>
      <c r="D38486" s="313" t="s">
        <v>180</v>
      </c>
    </row>
    <row r="38487" spans="1:4" ht="14.5" customHeight="1" x14ac:dyDescent="0.35">
      <c r="A38487" s="319"/>
      <c r="B38487" s="315">
        <v>44435.72152786488</v>
      </c>
      <c r="C38487" s="314"/>
      <c r="D38487" s="313" t="s">
        <v>180</v>
      </c>
    </row>
    <row r="38488" spans="1:4" ht="14.5" customHeight="1" x14ac:dyDescent="0.35">
      <c r="A38488" s="319"/>
      <c r="B38488" s="315">
        <v>44435.722222309327</v>
      </c>
      <c r="C38488" s="314"/>
      <c r="D38488" s="313" t="s">
        <v>180</v>
      </c>
    </row>
    <row r="38489" spans="1:4" ht="14.5" customHeight="1" x14ac:dyDescent="0.35">
      <c r="A38489" s="319"/>
      <c r="B38489" s="315">
        <v>44435.722916753773</v>
      </c>
      <c r="C38489" s="314"/>
      <c r="D38489" s="313" t="s">
        <v>180</v>
      </c>
    </row>
    <row r="38490" spans="1:4" ht="14.5" customHeight="1" x14ac:dyDescent="0.35">
      <c r="A38490" s="319"/>
      <c r="B38490" s="315">
        <v>44435.72361119822</v>
      </c>
      <c r="C38490" s="314"/>
      <c r="D38490" s="313" t="s">
        <v>180</v>
      </c>
    </row>
    <row r="38491" spans="1:4" ht="14.5" customHeight="1" x14ac:dyDescent="0.35">
      <c r="A38491" s="319"/>
      <c r="B38491" s="315">
        <v>44435.724305642667</v>
      </c>
      <c r="C38491" s="314"/>
      <c r="D38491" s="313" t="s">
        <v>180</v>
      </c>
    </row>
    <row r="38492" spans="1:4" ht="14.5" customHeight="1" x14ac:dyDescent="0.35">
      <c r="A38492" s="319"/>
      <c r="B38492" s="315">
        <v>44435.725000087114</v>
      </c>
      <c r="C38492" s="314"/>
      <c r="D38492" s="313" t="s">
        <v>180</v>
      </c>
    </row>
    <row r="38493" spans="1:4" ht="14.5" customHeight="1" x14ac:dyDescent="0.35">
      <c r="A38493" s="319"/>
      <c r="B38493" s="315">
        <v>44435.72569453156</v>
      </c>
      <c r="C38493" s="314"/>
      <c r="D38493" s="313" t="s">
        <v>180</v>
      </c>
    </row>
    <row r="38494" spans="1:4" ht="14.5" customHeight="1" x14ac:dyDescent="0.35">
      <c r="A38494" s="319"/>
      <c r="B38494" s="315">
        <v>44435.726388976007</v>
      </c>
      <c r="C38494" s="314"/>
      <c r="D38494" s="313" t="s">
        <v>180</v>
      </c>
    </row>
    <row r="38495" spans="1:4" ht="14.5" customHeight="1" x14ac:dyDescent="0.35">
      <c r="A38495" s="319"/>
      <c r="B38495" s="315">
        <v>44435.727083420454</v>
      </c>
      <c r="C38495" s="314"/>
      <c r="D38495" s="313" t="s">
        <v>180</v>
      </c>
    </row>
    <row r="38496" spans="1:4" ht="14.5" customHeight="1" x14ac:dyDescent="0.35">
      <c r="A38496" s="319"/>
      <c r="B38496" s="315">
        <v>44435.7277778649</v>
      </c>
      <c r="C38496" s="314"/>
      <c r="D38496" s="313" t="s">
        <v>180</v>
      </c>
    </row>
    <row r="38497" spans="1:4" ht="14.5" customHeight="1" x14ac:dyDescent="0.35">
      <c r="A38497" s="319"/>
      <c r="B38497" s="315">
        <v>44435.728472309347</v>
      </c>
      <c r="C38497" s="314"/>
      <c r="D38497" s="313" t="s">
        <v>180</v>
      </c>
    </row>
    <row r="38498" spans="1:4" ht="14.5" customHeight="1" x14ac:dyDescent="0.35">
      <c r="A38498" s="319"/>
      <c r="B38498" s="315">
        <v>44435.729166753794</v>
      </c>
      <c r="C38498" s="314"/>
      <c r="D38498" s="313" t="s">
        <v>180</v>
      </c>
    </row>
    <row r="38499" spans="1:4" ht="14.5" customHeight="1" x14ac:dyDescent="0.35">
      <c r="A38499" s="319"/>
      <c r="B38499" s="315">
        <v>44435.729861198241</v>
      </c>
      <c r="C38499" s="314"/>
      <c r="D38499" s="313" t="s">
        <v>180</v>
      </c>
    </row>
    <row r="38500" spans="1:4" ht="14.5" customHeight="1" x14ac:dyDescent="0.35">
      <c r="A38500" s="319"/>
      <c r="B38500" s="315">
        <v>44435.730555642687</v>
      </c>
      <c r="C38500" s="314"/>
      <c r="D38500" s="313" t="s">
        <v>180</v>
      </c>
    </row>
    <row r="38501" spans="1:4" ht="14.5" customHeight="1" x14ac:dyDescent="0.35">
      <c r="A38501" s="319"/>
      <c r="B38501" s="315">
        <v>44435.731250087134</v>
      </c>
      <c r="C38501" s="314"/>
      <c r="D38501" s="313" t="s">
        <v>180</v>
      </c>
    </row>
    <row r="38502" spans="1:4" ht="14.5" customHeight="1" x14ac:dyDescent="0.35">
      <c r="A38502" s="319"/>
      <c r="B38502" s="315">
        <v>44435.731944531581</v>
      </c>
      <c r="C38502" s="314"/>
      <c r="D38502" s="313" t="s">
        <v>180</v>
      </c>
    </row>
    <row r="38503" spans="1:4" ht="14.5" customHeight="1" x14ac:dyDescent="0.35">
      <c r="A38503" s="319"/>
      <c r="B38503" s="315">
        <v>44435.732638976027</v>
      </c>
      <c r="C38503" s="314"/>
      <c r="D38503" s="313" t="s">
        <v>180</v>
      </c>
    </row>
    <row r="38504" spans="1:4" ht="14.5" customHeight="1" x14ac:dyDescent="0.35">
      <c r="A38504" s="319"/>
      <c r="B38504" s="315">
        <v>44435.733333420474</v>
      </c>
      <c r="C38504" s="314"/>
      <c r="D38504" s="313" t="s">
        <v>180</v>
      </c>
    </row>
    <row r="38505" spans="1:4" ht="14.5" customHeight="1" x14ac:dyDescent="0.35">
      <c r="A38505" s="319"/>
      <c r="B38505" s="315">
        <v>44435.734027864921</v>
      </c>
      <c r="C38505" s="314"/>
      <c r="D38505" s="313" t="s">
        <v>180</v>
      </c>
    </row>
    <row r="38506" spans="1:4" ht="14.5" customHeight="1" x14ac:dyDescent="0.35">
      <c r="A38506" s="319"/>
      <c r="B38506" s="315">
        <v>44435.734722309367</v>
      </c>
      <c r="C38506" s="314"/>
      <c r="D38506" s="313" t="s">
        <v>180</v>
      </c>
    </row>
    <row r="38507" spans="1:4" ht="14.5" customHeight="1" x14ac:dyDescent="0.35">
      <c r="A38507" s="319"/>
      <c r="B38507" s="315">
        <v>44435.735416753814</v>
      </c>
      <c r="C38507" s="314"/>
      <c r="D38507" s="313" t="s">
        <v>180</v>
      </c>
    </row>
    <row r="38508" spans="1:4" ht="14.5" customHeight="1" x14ac:dyDescent="0.35">
      <c r="A38508" s="319"/>
      <c r="B38508" s="315">
        <v>44435.736111198261</v>
      </c>
      <c r="C38508" s="314"/>
      <c r="D38508" s="313" t="s">
        <v>180</v>
      </c>
    </row>
    <row r="38509" spans="1:4" ht="14.5" customHeight="1" x14ac:dyDescent="0.35">
      <c r="A38509" s="319"/>
      <c r="B38509" s="315">
        <v>44435.736805642708</v>
      </c>
      <c r="C38509" s="314"/>
      <c r="D38509" s="313" t="s">
        <v>180</v>
      </c>
    </row>
    <row r="38510" spans="1:4" ht="14.5" customHeight="1" x14ac:dyDescent="0.35">
      <c r="A38510" s="319"/>
      <c r="B38510" s="315">
        <v>44435.737500087154</v>
      </c>
      <c r="C38510" s="314"/>
      <c r="D38510" s="313" t="s">
        <v>180</v>
      </c>
    </row>
    <row r="38511" spans="1:4" ht="14.5" customHeight="1" x14ac:dyDescent="0.35">
      <c r="A38511" s="319"/>
      <c r="B38511" s="315">
        <v>44435.738194531601</v>
      </c>
      <c r="C38511" s="314"/>
      <c r="D38511" s="313" t="s">
        <v>180</v>
      </c>
    </row>
    <row r="38512" spans="1:4" ht="14.5" customHeight="1" x14ac:dyDescent="0.35">
      <c r="A38512" s="319"/>
      <c r="B38512" s="315">
        <v>44435.738888976048</v>
      </c>
      <c r="C38512" s="314"/>
      <c r="D38512" s="313" t="s">
        <v>180</v>
      </c>
    </row>
    <row r="38513" spans="1:4" ht="14.5" customHeight="1" x14ac:dyDescent="0.35">
      <c r="A38513" s="319"/>
      <c r="B38513" s="315">
        <v>44435.739583420494</v>
      </c>
      <c r="C38513" s="314"/>
      <c r="D38513" s="313" t="s">
        <v>180</v>
      </c>
    </row>
    <row r="38514" spans="1:4" ht="14.5" customHeight="1" x14ac:dyDescent="0.35">
      <c r="A38514" s="319"/>
      <c r="B38514" s="315">
        <v>44435.740277864941</v>
      </c>
      <c r="C38514" s="314"/>
      <c r="D38514" s="313" t="s">
        <v>180</v>
      </c>
    </row>
    <row r="38515" spans="1:4" ht="14.5" customHeight="1" x14ac:dyDescent="0.35">
      <c r="A38515" s="319"/>
      <c r="B38515" s="315">
        <v>44435.740972309388</v>
      </c>
      <c r="C38515" s="314"/>
      <c r="D38515" s="313" t="s">
        <v>180</v>
      </c>
    </row>
    <row r="38516" spans="1:4" ht="14.5" customHeight="1" x14ac:dyDescent="0.35">
      <c r="A38516" s="319"/>
      <c r="B38516" s="315">
        <v>44435.741666753835</v>
      </c>
      <c r="C38516" s="314"/>
      <c r="D38516" s="313" t="s">
        <v>180</v>
      </c>
    </row>
    <row r="38517" spans="1:4" ht="14.5" customHeight="1" x14ac:dyDescent="0.35">
      <c r="A38517" s="319"/>
      <c r="B38517" s="315">
        <v>44435.742361198281</v>
      </c>
      <c r="C38517" s="314"/>
      <c r="D38517" s="313" t="s">
        <v>180</v>
      </c>
    </row>
    <row r="38518" spans="1:4" ht="14.5" customHeight="1" x14ac:dyDescent="0.35">
      <c r="A38518" s="319"/>
      <c r="B38518" s="315">
        <v>44435.743055642728</v>
      </c>
      <c r="C38518" s="314"/>
      <c r="D38518" s="313" t="s">
        <v>180</v>
      </c>
    </row>
    <row r="38519" spans="1:4" ht="14.5" customHeight="1" x14ac:dyDescent="0.35">
      <c r="A38519" s="319"/>
      <c r="B38519" s="315">
        <v>44435.743750087175</v>
      </c>
      <c r="C38519" s="314"/>
      <c r="D38519" s="313" t="s">
        <v>180</v>
      </c>
    </row>
    <row r="38520" spans="1:4" ht="14.5" customHeight="1" x14ac:dyDescent="0.35">
      <c r="A38520" s="319"/>
      <c r="B38520" s="315">
        <v>44435.744444531621</v>
      </c>
      <c r="C38520" s="314"/>
      <c r="D38520" s="313" t="s">
        <v>180</v>
      </c>
    </row>
    <row r="38521" spans="1:4" ht="14.5" customHeight="1" x14ac:dyDescent="0.35">
      <c r="A38521" s="319"/>
      <c r="B38521" s="315">
        <v>44435.745138976068</v>
      </c>
      <c r="C38521" s="314"/>
      <c r="D38521" s="313" t="s">
        <v>180</v>
      </c>
    </row>
    <row r="38522" spans="1:4" ht="14.5" customHeight="1" x14ac:dyDescent="0.35">
      <c r="A38522" s="319"/>
      <c r="B38522" s="315">
        <v>44435.745833420515</v>
      </c>
      <c r="C38522" s="314"/>
      <c r="D38522" s="313" t="s">
        <v>180</v>
      </c>
    </row>
    <row r="38523" spans="1:4" ht="14.5" customHeight="1" x14ac:dyDescent="0.35">
      <c r="A38523" s="319"/>
      <c r="B38523" s="315">
        <v>44435.746527864962</v>
      </c>
      <c r="C38523" s="314"/>
      <c r="D38523" s="313" t="s">
        <v>180</v>
      </c>
    </row>
    <row r="38524" spans="1:4" ht="14.5" customHeight="1" x14ac:dyDescent="0.35">
      <c r="A38524" s="319"/>
      <c r="B38524" s="315">
        <v>44435.747222309408</v>
      </c>
      <c r="C38524" s="314"/>
      <c r="D38524" s="313" t="s">
        <v>180</v>
      </c>
    </row>
    <row r="38525" spans="1:4" ht="14.5" customHeight="1" x14ac:dyDescent="0.35">
      <c r="A38525" s="319"/>
      <c r="B38525" s="315">
        <v>44435.747916753855</v>
      </c>
      <c r="C38525" s="314"/>
      <c r="D38525" s="313" t="s">
        <v>180</v>
      </c>
    </row>
    <row r="38526" spans="1:4" ht="14.5" customHeight="1" x14ac:dyDescent="0.35">
      <c r="A38526" s="319"/>
      <c r="B38526" s="315">
        <v>44435.748611198302</v>
      </c>
      <c r="C38526" s="314"/>
      <c r="D38526" s="313" t="s">
        <v>180</v>
      </c>
    </row>
    <row r="38527" spans="1:4" ht="14.5" customHeight="1" x14ac:dyDescent="0.35">
      <c r="A38527" s="319"/>
      <c r="B38527" s="315">
        <v>44435.749305642748</v>
      </c>
      <c r="C38527" s="314"/>
      <c r="D38527" s="313" t="s">
        <v>180</v>
      </c>
    </row>
    <row r="38528" spans="1:4" ht="14.5" customHeight="1" x14ac:dyDescent="0.35">
      <c r="A38528" s="319"/>
      <c r="B38528" s="315">
        <v>44435.750000087195</v>
      </c>
      <c r="C38528" s="314"/>
      <c r="D38528" s="313" t="s">
        <v>180</v>
      </c>
    </row>
    <row r="38529" spans="1:4" ht="14.5" customHeight="1" x14ac:dyDescent="0.35">
      <c r="A38529" s="319"/>
      <c r="B38529" s="315">
        <v>44435.750694531642</v>
      </c>
      <c r="C38529" s="314"/>
      <c r="D38529" s="313" t="s">
        <v>180</v>
      </c>
    </row>
    <row r="38530" spans="1:4" ht="14.5" customHeight="1" x14ac:dyDescent="0.35">
      <c r="A38530" s="319"/>
      <c r="B38530" s="315">
        <v>44435.751388976088</v>
      </c>
      <c r="C38530" s="314"/>
      <c r="D38530" s="313" t="s">
        <v>180</v>
      </c>
    </row>
    <row r="38531" spans="1:4" ht="14.5" customHeight="1" x14ac:dyDescent="0.35">
      <c r="A38531" s="319"/>
      <c r="B38531" s="315">
        <v>44435.752083420535</v>
      </c>
      <c r="C38531" s="314"/>
      <c r="D38531" s="313" t="s">
        <v>180</v>
      </c>
    </row>
    <row r="38532" spans="1:4" ht="14.5" customHeight="1" x14ac:dyDescent="0.35">
      <c r="A38532" s="319"/>
      <c r="B38532" s="315">
        <v>44435.752777864982</v>
      </c>
      <c r="C38532" s="314"/>
      <c r="D38532" s="313" t="s">
        <v>180</v>
      </c>
    </row>
    <row r="38533" spans="1:4" ht="14.5" customHeight="1" x14ac:dyDescent="0.35">
      <c r="A38533" s="319"/>
      <c r="B38533" s="315">
        <v>44435.753472309429</v>
      </c>
      <c r="C38533" s="314"/>
      <c r="D38533" s="313" t="s">
        <v>180</v>
      </c>
    </row>
    <row r="38534" spans="1:4" ht="14.5" customHeight="1" x14ac:dyDescent="0.35">
      <c r="A38534" s="319"/>
      <c r="B38534" s="315">
        <v>44435.754166753875</v>
      </c>
      <c r="C38534" s="314"/>
      <c r="D38534" s="313" t="s">
        <v>180</v>
      </c>
    </row>
    <row r="38535" spans="1:4" ht="14.5" customHeight="1" x14ac:dyDescent="0.35">
      <c r="A38535" s="319"/>
      <c r="B38535" s="315">
        <v>44435.754861198322</v>
      </c>
      <c r="C38535" s="314"/>
      <c r="D38535" s="313" t="s">
        <v>180</v>
      </c>
    </row>
    <row r="38536" spans="1:4" ht="14.5" customHeight="1" x14ac:dyDescent="0.35">
      <c r="A38536" s="319"/>
      <c r="B38536" s="315">
        <v>44435.755555642769</v>
      </c>
      <c r="C38536" s="314"/>
      <c r="D38536" s="313" t="s">
        <v>180</v>
      </c>
    </row>
    <row r="38537" spans="1:4" ht="14.5" customHeight="1" x14ac:dyDescent="0.35">
      <c r="A38537" s="319"/>
      <c r="B38537" s="315">
        <v>44435.756250087215</v>
      </c>
      <c r="C38537" s="314"/>
      <c r="D38537" s="313" t="s">
        <v>180</v>
      </c>
    </row>
    <row r="38538" spans="1:4" ht="14.5" customHeight="1" x14ac:dyDescent="0.35">
      <c r="A38538" s="319"/>
      <c r="B38538" s="315">
        <v>44435.756944531662</v>
      </c>
      <c r="C38538" s="314"/>
      <c r="D38538" s="313" t="s">
        <v>180</v>
      </c>
    </row>
    <row r="38539" spans="1:4" ht="14.5" customHeight="1" x14ac:dyDescent="0.35">
      <c r="A38539" s="319"/>
      <c r="B38539" s="315">
        <v>44435.757638976109</v>
      </c>
      <c r="C38539" s="314"/>
      <c r="D38539" s="313" t="s">
        <v>180</v>
      </c>
    </row>
    <row r="38540" spans="1:4" ht="14.5" customHeight="1" x14ac:dyDescent="0.35">
      <c r="A38540" s="319"/>
      <c r="B38540" s="315">
        <v>44435.758333420556</v>
      </c>
      <c r="C38540" s="314"/>
      <c r="D38540" s="313" t="s">
        <v>180</v>
      </c>
    </row>
    <row r="38541" spans="1:4" ht="14.5" customHeight="1" x14ac:dyDescent="0.35">
      <c r="A38541" s="319"/>
      <c r="B38541" s="315">
        <v>44435.759027865002</v>
      </c>
      <c r="C38541" s="314"/>
      <c r="D38541" s="313" t="s">
        <v>180</v>
      </c>
    </row>
    <row r="38542" spans="1:4" ht="14.5" customHeight="1" x14ac:dyDescent="0.35">
      <c r="A38542" s="319"/>
      <c r="B38542" s="315">
        <v>44435.759722309449</v>
      </c>
      <c r="C38542" s="314"/>
      <c r="D38542" s="313" t="s">
        <v>180</v>
      </c>
    </row>
    <row r="38543" spans="1:4" ht="14.5" customHeight="1" x14ac:dyDescent="0.35">
      <c r="A38543" s="319"/>
      <c r="B38543" s="315">
        <v>44435.760416753896</v>
      </c>
      <c r="C38543" s="314"/>
      <c r="D38543" s="313" t="s">
        <v>180</v>
      </c>
    </row>
    <row r="38544" spans="1:4" ht="14.5" customHeight="1" x14ac:dyDescent="0.35">
      <c r="A38544" s="319"/>
      <c r="B38544" s="315">
        <v>44435.761111198342</v>
      </c>
      <c r="C38544" s="314"/>
      <c r="D38544" s="313" t="s">
        <v>180</v>
      </c>
    </row>
    <row r="38545" spans="1:4" ht="14.5" customHeight="1" x14ac:dyDescent="0.35">
      <c r="A38545" s="319"/>
      <c r="B38545" s="315">
        <v>44435.761805642789</v>
      </c>
      <c r="C38545" s="314"/>
      <c r="D38545" s="313" t="s">
        <v>180</v>
      </c>
    </row>
    <row r="38546" spans="1:4" ht="14.5" customHeight="1" x14ac:dyDescent="0.35">
      <c r="A38546" s="319"/>
      <c r="B38546" s="315">
        <v>44435.762500087236</v>
      </c>
      <c r="C38546" s="314"/>
      <c r="D38546" s="313" t="s">
        <v>180</v>
      </c>
    </row>
    <row r="38547" spans="1:4" ht="14.5" customHeight="1" x14ac:dyDescent="0.35">
      <c r="A38547" s="319"/>
      <c r="B38547" s="315">
        <v>44435.763194531683</v>
      </c>
      <c r="C38547" s="314"/>
      <c r="D38547" s="313" t="s">
        <v>180</v>
      </c>
    </row>
    <row r="38548" spans="1:4" ht="14.5" customHeight="1" x14ac:dyDescent="0.35">
      <c r="A38548" s="319"/>
      <c r="B38548" s="315">
        <v>44435.763888976129</v>
      </c>
      <c r="C38548" s="314"/>
      <c r="D38548" s="313" t="s">
        <v>180</v>
      </c>
    </row>
    <row r="38549" spans="1:4" ht="14.5" customHeight="1" x14ac:dyDescent="0.35">
      <c r="A38549" s="319"/>
      <c r="B38549" s="315">
        <v>44435.764583420576</v>
      </c>
      <c r="C38549" s="314"/>
      <c r="D38549" s="313" t="s">
        <v>180</v>
      </c>
    </row>
    <row r="38550" spans="1:4" ht="14.5" customHeight="1" x14ac:dyDescent="0.35">
      <c r="A38550" s="319"/>
      <c r="B38550" s="315">
        <v>44435.765277865023</v>
      </c>
      <c r="C38550" s="314"/>
      <c r="D38550" s="313" t="s">
        <v>180</v>
      </c>
    </row>
    <row r="38551" spans="1:4" ht="14.5" customHeight="1" x14ac:dyDescent="0.35">
      <c r="A38551" s="319"/>
      <c r="B38551" s="315">
        <v>44435.765972309469</v>
      </c>
      <c r="C38551" s="314"/>
      <c r="D38551" s="313" t="s">
        <v>180</v>
      </c>
    </row>
    <row r="38552" spans="1:4" ht="14.5" customHeight="1" x14ac:dyDescent="0.35">
      <c r="A38552" s="319"/>
      <c r="B38552" s="315">
        <v>44435.766666753916</v>
      </c>
      <c r="C38552" s="314"/>
      <c r="D38552" s="313" t="s">
        <v>180</v>
      </c>
    </row>
    <row r="38553" spans="1:4" ht="14.5" customHeight="1" x14ac:dyDescent="0.35">
      <c r="A38553" s="319"/>
      <c r="B38553" s="315">
        <v>44435.767361198363</v>
      </c>
      <c r="C38553" s="314"/>
      <c r="D38553" s="313" t="s">
        <v>180</v>
      </c>
    </row>
    <row r="38554" spans="1:4" ht="14.5" customHeight="1" x14ac:dyDescent="0.35">
      <c r="A38554" s="319"/>
      <c r="B38554" s="315">
        <v>44435.768055642809</v>
      </c>
      <c r="C38554" s="314"/>
      <c r="D38554" s="313" t="s">
        <v>180</v>
      </c>
    </row>
    <row r="38555" spans="1:4" ht="14.5" customHeight="1" x14ac:dyDescent="0.35">
      <c r="A38555" s="319"/>
      <c r="B38555" s="315">
        <v>44435.768750087256</v>
      </c>
      <c r="C38555" s="314"/>
      <c r="D38555" s="313" t="s">
        <v>180</v>
      </c>
    </row>
    <row r="38556" spans="1:4" ht="14.5" customHeight="1" x14ac:dyDescent="0.35">
      <c r="A38556" s="319"/>
      <c r="B38556" s="315">
        <v>44435.769444531703</v>
      </c>
      <c r="C38556" s="314"/>
      <c r="D38556" s="313" t="s">
        <v>180</v>
      </c>
    </row>
    <row r="38557" spans="1:4" ht="14.5" customHeight="1" x14ac:dyDescent="0.35">
      <c r="A38557" s="319"/>
      <c r="B38557" s="315">
        <v>44435.77013897615</v>
      </c>
      <c r="C38557" s="314"/>
      <c r="D38557" s="313" t="s">
        <v>180</v>
      </c>
    </row>
    <row r="38558" spans="1:4" ht="14.5" customHeight="1" x14ac:dyDescent="0.35">
      <c r="A38558" s="319"/>
      <c r="B38558" s="315">
        <v>44435.770833420596</v>
      </c>
      <c r="C38558" s="314"/>
      <c r="D38558" s="313" t="s">
        <v>180</v>
      </c>
    </row>
    <row r="38559" spans="1:4" ht="14.5" customHeight="1" x14ac:dyDescent="0.35">
      <c r="A38559" s="319"/>
      <c r="B38559" s="315">
        <v>44435.771527865043</v>
      </c>
      <c r="C38559" s="314"/>
      <c r="D38559" s="313" t="s">
        <v>180</v>
      </c>
    </row>
    <row r="38560" spans="1:4" ht="14.5" customHeight="1" x14ac:dyDescent="0.35">
      <c r="A38560" s="319"/>
      <c r="B38560" s="315">
        <v>44435.77222230949</v>
      </c>
      <c r="C38560" s="314"/>
      <c r="D38560" s="313" t="s">
        <v>180</v>
      </c>
    </row>
    <row r="38561" spans="1:4" ht="14.5" customHeight="1" x14ac:dyDescent="0.35">
      <c r="A38561" s="319"/>
      <c r="B38561" s="315">
        <v>44435.772916753936</v>
      </c>
      <c r="C38561" s="314"/>
      <c r="D38561" s="313" t="s">
        <v>180</v>
      </c>
    </row>
    <row r="38562" spans="1:4" ht="14.5" customHeight="1" x14ac:dyDescent="0.35">
      <c r="A38562" s="319"/>
      <c r="B38562" s="315">
        <v>44435.773611198383</v>
      </c>
      <c r="C38562" s="314"/>
      <c r="D38562" s="313" t="s">
        <v>180</v>
      </c>
    </row>
    <row r="38563" spans="1:4" ht="14.5" customHeight="1" x14ac:dyDescent="0.35">
      <c r="A38563" s="319"/>
      <c r="B38563" s="315">
        <v>44435.77430564283</v>
      </c>
      <c r="C38563" s="314"/>
      <c r="D38563" s="313" t="s">
        <v>180</v>
      </c>
    </row>
    <row r="38564" spans="1:4" ht="14.5" customHeight="1" x14ac:dyDescent="0.35">
      <c r="A38564" s="319"/>
      <c r="B38564" s="315">
        <v>44435.775000087277</v>
      </c>
      <c r="C38564" s="314"/>
      <c r="D38564" s="313" t="s">
        <v>180</v>
      </c>
    </row>
    <row r="38565" spans="1:4" ht="14.5" customHeight="1" x14ac:dyDescent="0.35">
      <c r="A38565" s="319"/>
      <c r="B38565" s="315">
        <v>44435.775694531723</v>
      </c>
      <c r="C38565" s="314"/>
      <c r="D38565" s="313" t="s">
        <v>180</v>
      </c>
    </row>
    <row r="38566" spans="1:4" ht="14.5" customHeight="1" x14ac:dyDescent="0.35">
      <c r="A38566" s="319"/>
      <c r="B38566" s="315">
        <v>44435.77638897617</v>
      </c>
      <c r="C38566" s="314"/>
      <c r="D38566" s="313" t="s">
        <v>180</v>
      </c>
    </row>
    <row r="38567" spans="1:4" ht="14.5" customHeight="1" x14ac:dyDescent="0.35">
      <c r="A38567" s="319"/>
      <c r="B38567" s="315">
        <v>44435.777083420617</v>
      </c>
      <c r="C38567" s="314"/>
      <c r="D38567" s="313" t="s">
        <v>180</v>
      </c>
    </row>
    <row r="38568" spans="1:4" ht="14.5" customHeight="1" x14ac:dyDescent="0.35">
      <c r="A38568" s="319"/>
      <c r="B38568" s="315">
        <v>44435.777777865063</v>
      </c>
      <c r="C38568" s="314"/>
      <c r="D38568" s="313" t="s">
        <v>180</v>
      </c>
    </row>
    <row r="38569" spans="1:4" ht="14.5" customHeight="1" x14ac:dyDescent="0.35">
      <c r="A38569" s="319"/>
      <c r="B38569" s="315">
        <v>44435.77847230951</v>
      </c>
      <c r="C38569" s="314"/>
      <c r="D38569" s="313" t="s">
        <v>180</v>
      </c>
    </row>
    <row r="38570" spans="1:4" ht="14.5" customHeight="1" x14ac:dyDescent="0.35">
      <c r="A38570" s="319"/>
      <c r="B38570" s="315">
        <v>44435.779166753957</v>
      </c>
      <c r="C38570" s="314"/>
      <c r="D38570" s="313" t="s">
        <v>180</v>
      </c>
    </row>
    <row r="38571" spans="1:4" ht="14.5" customHeight="1" x14ac:dyDescent="0.35">
      <c r="A38571" s="319"/>
      <c r="B38571" s="315">
        <v>44435.779861198404</v>
      </c>
      <c r="C38571" s="314"/>
      <c r="D38571" s="313" t="s">
        <v>180</v>
      </c>
    </row>
    <row r="38572" spans="1:4" ht="14.5" customHeight="1" x14ac:dyDescent="0.35">
      <c r="A38572" s="319"/>
      <c r="B38572" s="315">
        <v>44435.78055564285</v>
      </c>
      <c r="C38572" s="314"/>
      <c r="D38572" s="313" t="s">
        <v>180</v>
      </c>
    </row>
    <row r="38573" spans="1:4" ht="14.5" customHeight="1" x14ac:dyDescent="0.35">
      <c r="A38573" s="319"/>
      <c r="B38573" s="315">
        <v>44435.781250087297</v>
      </c>
      <c r="C38573" s="314"/>
      <c r="D38573" s="313" t="s">
        <v>180</v>
      </c>
    </row>
    <row r="38574" spans="1:4" ht="14.5" customHeight="1" x14ac:dyDescent="0.35">
      <c r="A38574" s="319"/>
      <c r="B38574" s="315">
        <v>44435.781944531744</v>
      </c>
      <c r="C38574" s="314"/>
      <c r="D38574" s="313" t="s">
        <v>180</v>
      </c>
    </row>
    <row r="38575" spans="1:4" ht="14.5" customHeight="1" x14ac:dyDescent="0.35">
      <c r="A38575" s="319"/>
      <c r="B38575" s="315">
        <v>44435.78263897619</v>
      </c>
      <c r="C38575" s="314"/>
      <c r="D38575" s="313" t="s">
        <v>180</v>
      </c>
    </row>
    <row r="38576" spans="1:4" ht="14.5" customHeight="1" x14ac:dyDescent="0.35">
      <c r="A38576" s="319"/>
      <c r="B38576" s="315">
        <v>44435.783333420637</v>
      </c>
      <c r="C38576" s="314"/>
      <c r="D38576" s="313" t="s">
        <v>180</v>
      </c>
    </row>
    <row r="38577" spans="1:4" ht="14.5" customHeight="1" x14ac:dyDescent="0.35">
      <c r="A38577" s="319"/>
      <c r="B38577" s="315">
        <v>44435.784027865084</v>
      </c>
      <c r="C38577" s="314"/>
      <c r="D38577" s="313" t="s">
        <v>180</v>
      </c>
    </row>
    <row r="38578" spans="1:4" ht="14.5" customHeight="1" x14ac:dyDescent="0.35">
      <c r="A38578" s="319"/>
      <c r="B38578" s="315">
        <v>44435.78472230953</v>
      </c>
      <c r="C38578" s="314"/>
      <c r="D38578" s="313" t="s">
        <v>180</v>
      </c>
    </row>
    <row r="38579" spans="1:4" ht="14.5" customHeight="1" x14ac:dyDescent="0.35">
      <c r="A38579" s="319"/>
      <c r="B38579" s="315">
        <v>44435.785416753977</v>
      </c>
      <c r="C38579" s="314"/>
      <c r="D38579" s="313" t="s">
        <v>180</v>
      </c>
    </row>
    <row r="38580" spans="1:4" ht="14.5" customHeight="1" x14ac:dyDescent="0.35">
      <c r="A38580" s="319"/>
      <c r="B38580" s="315">
        <v>44435.786111198424</v>
      </c>
      <c r="C38580" s="314"/>
      <c r="D38580" s="313" t="s">
        <v>180</v>
      </c>
    </row>
    <row r="38581" spans="1:4" ht="14.5" customHeight="1" x14ac:dyDescent="0.35">
      <c r="A38581" s="319"/>
      <c r="B38581" s="315">
        <v>44435.786805642871</v>
      </c>
      <c r="C38581" s="314"/>
      <c r="D38581" s="313" t="s">
        <v>180</v>
      </c>
    </row>
    <row r="38582" spans="1:4" ht="14.5" customHeight="1" x14ac:dyDescent="0.35">
      <c r="A38582" s="319"/>
      <c r="B38582" s="315">
        <v>44435.787500087317</v>
      </c>
      <c r="C38582" s="314"/>
      <c r="D38582" s="313" t="s">
        <v>180</v>
      </c>
    </row>
    <row r="38583" spans="1:4" ht="14.5" customHeight="1" x14ac:dyDescent="0.35">
      <c r="A38583" s="319"/>
      <c r="B38583" s="315">
        <v>44435.788194531764</v>
      </c>
      <c r="C38583" s="314"/>
      <c r="D38583" s="313" t="s">
        <v>180</v>
      </c>
    </row>
    <row r="38584" spans="1:4" ht="14.5" customHeight="1" x14ac:dyDescent="0.35">
      <c r="A38584" s="319"/>
      <c r="B38584" s="315">
        <v>44435.788888976211</v>
      </c>
      <c r="C38584" s="314"/>
      <c r="D38584" s="313" t="s">
        <v>180</v>
      </c>
    </row>
    <row r="38585" spans="1:4" ht="14.5" customHeight="1" x14ac:dyDescent="0.35">
      <c r="A38585" s="319"/>
      <c r="B38585" s="315">
        <v>44435.789583420657</v>
      </c>
      <c r="C38585" s="314"/>
      <c r="D38585" s="313" t="s">
        <v>180</v>
      </c>
    </row>
    <row r="38586" spans="1:4" ht="14.5" customHeight="1" x14ac:dyDescent="0.35">
      <c r="A38586" s="319"/>
      <c r="B38586" s="315">
        <v>44435.790277865104</v>
      </c>
      <c r="C38586" s="314"/>
      <c r="D38586" s="313" t="s">
        <v>180</v>
      </c>
    </row>
    <row r="38587" spans="1:4" ht="14.5" customHeight="1" x14ac:dyDescent="0.35">
      <c r="A38587" s="319"/>
      <c r="B38587" s="315">
        <v>44435.790972309551</v>
      </c>
      <c r="C38587" s="314"/>
      <c r="D38587" s="313" t="s">
        <v>180</v>
      </c>
    </row>
    <row r="38588" spans="1:4" ht="14.5" customHeight="1" x14ac:dyDescent="0.35">
      <c r="A38588" s="319"/>
      <c r="B38588" s="315">
        <v>44435.791666753998</v>
      </c>
      <c r="C38588" s="314"/>
      <c r="D38588" s="313" t="s">
        <v>180</v>
      </c>
    </row>
    <row r="38589" spans="1:4" ht="14.5" customHeight="1" x14ac:dyDescent="0.35">
      <c r="A38589" s="319"/>
      <c r="B38589" s="315">
        <v>44435.792361198444</v>
      </c>
      <c r="C38589" s="314"/>
      <c r="D38589" s="313" t="s">
        <v>180</v>
      </c>
    </row>
    <row r="38590" spans="1:4" ht="14.5" customHeight="1" x14ac:dyDescent="0.35">
      <c r="A38590" s="319"/>
      <c r="B38590" s="315">
        <v>44435.793055642891</v>
      </c>
      <c r="C38590" s="314"/>
      <c r="D38590" s="313" t="s">
        <v>180</v>
      </c>
    </row>
    <row r="38591" spans="1:4" ht="14.5" customHeight="1" x14ac:dyDescent="0.35">
      <c r="A38591" s="319"/>
      <c r="B38591" s="315">
        <v>44435.793750087338</v>
      </c>
      <c r="C38591" s="314"/>
      <c r="D38591" s="313" t="s">
        <v>180</v>
      </c>
    </row>
    <row r="38592" spans="1:4" ht="14.5" customHeight="1" x14ac:dyDescent="0.35">
      <c r="A38592" s="319"/>
      <c r="B38592" s="315">
        <v>44435.794444531784</v>
      </c>
      <c r="C38592" s="314"/>
      <c r="D38592" s="313" t="s">
        <v>180</v>
      </c>
    </row>
    <row r="38593" spans="1:4" ht="14.5" customHeight="1" x14ac:dyDescent="0.35">
      <c r="A38593" s="319"/>
      <c r="B38593" s="315">
        <v>44435.795138976231</v>
      </c>
      <c r="C38593" s="314"/>
      <c r="D38593" s="313" t="s">
        <v>180</v>
      </c>
    </row>
    <row r="38594" spans="1:4" ht="14.5" customHeight="1" x14ac:dyDescent="0.35">
      <c r="A38594" s="319"/>
      <c r="B38594" s="315">
        <v>44435.795833420678</v>
      </c>
      <c r="C38594" s="314"/>
      <c r="D38594" s="313" t="s">
        <v>180</v>
      </c>
    </row>
    <row r="38595" spans="1:4" ht="14.5" customHeight="1" x14ac:dyDescent="0.35">
      <c r="A38595" s="319"/>
      <c r="B38595" s="315">
        <v>44435.796527865125</v>
      </c>
      <c r="C38595" s="314"/>
      <c r="D38595" s="313" t="s">
        <v>180</v>
      </c>
    </row>
    <row r="38596" spans="1:4" ht="14.5" customHeight="1" x14ac:dyDescent="0.35">
      <c r="A38596" s="319"/>
      <c r="B38596" s="315">
        <v>44435.797222309571</v>
      </c>
      <c r="C38596" s="314"/>
      <c r="D38596" s="313" t="s">
        <v>180</v>
      </c>
    </row>
    <row r="38597" spans="1:4" ht="14.5" customHeight="1" x14ac:dyDescent="0.35">
      <c r="A38597" s="319"/>
      <c r="B38597" s="315">
        <v>44435.797916754018</v>
      </c>
      <c r="C38597" s="314"/>
      <c r="D38597" s="313" t="s">
        <v>180</v>
      </c>
    </row>
    <row r="38598" spans="1:4" ht="14.5" customHeight="1" x14ac:dyDescent="0.35">
      <c r="A38598" s="319"/>
      <c r="B38598" s="315">
        <v>44435.798611198465</v>
      </c>
      <c r="C38598" s="314"/>
      <c r="D38598" s="313" t="s">
        <v>180</v>
      </c>
    </row>
    <row r="38599" spans="1:4" ht="14.5" customHeight="1" x14ac:dyDescent="0.35">
      <c r="A38599" s="319"/>
      <c r="B38599" s="315">
        <v>44435.799305642911</v>
      </c>
      <c r="C38599" s="314"/>
      <c r="D38599" s="313" t="s">
        <v>180</v>
      </c>
    </row>
    <row r="38600" spans="1:4" ht="14.5" customHeight="1" x14ac:dyDescent="0.35">
      <c r="A38600" s="319"/>
      <c r="B38600" s="315">
        <v>44435.800000087358</v>
      </c>
      <c r="C38600" s="314"/>
      <c r="D38600" s="313" t="s">
        <v>180</v>
      </c>
    </row>
    <row r="38601" spans="1:4" ht="14.5" customHeight="1" x14ac:dyDescent="0.35">
      <c r="A38601" s="319"/>
      <c r="B38601" s="315">
        <v>44435.800694531805</v>
      </c>
      <c r="C38601" s="314"/>
      <c r="D38601" s="313" t="s">
        <v>180</v>
      </c>
    </row>
    <row r="38602" spans="1:4" ht="14.5" customHeight="1" x14ac:dyDescent="0.35">
      <c r="A38602" s="319"/>
      <c r="B38602" s="315">
        <v>44435.801388976251</v>
      </c>
      <c r="C38602" s="314"/>
      <c r="D38602" s="313" t="s">
        <v>180</v>
      </c>
    </row>
    <row r="38603" spans="1:4" ht="14.5" customHeight="1" x14ac:dyDescent="0.35">
      <c r="A38603" s="319"/>
      <c r="B38603" s="315">
        <v>44435.802083420698</v>
      </c>
      <c r="C38603" s="314"/>
      <c r="D38603" s="313" t="s">
        <v>180</v>
      </c>
    </row>
    <row r="38604" spans="1:4" ht="14.5" customHeight="1" x14ac:dyDescent="0.35">
      <c r="A38604" s="319"/>
      <c r="B38604" s="315">
        <v>44435.802777865145</v>
      </c>
      <c r="C38604" s="314"/>
      <c r="D38604" s="313" t="s">
        <v>180</v>
      </c>
    </row>
    <row r="38605" spans="1:4" ht="14.5" customHeight="1" x14ac:dyDescent="0.35">
      <c r="A38605" s="319"/>
      <c r="B38605" s="315">
        <v>44435.803472309592</v>
      </c>
      <c r="C38605" s="314"/>
      <c r="D38605" s="313" t="s">
        <v>180</v>
      </c>
    </row>
    <row r="38606" spans="1:4" ht="14.5" customHeight="1" x14ac:dyDescent="0.35">
      <c r="A38606" s="319"/>
      <c r="B38606" s="315">
        <v>44435.804166754038</v>
      </c>
      <c r="C38606" s="314"/>
      <c r="D38606" s="313" t="s">
        <v>180</v>
      </c>
    </row>
    <row r="38607" spans="1:4" ht="14.5" customHeight="1" x14ac:dyDescent="0.35">
      <c r="A38607" s="319"/>
      <c r="B38607" s="315">
        <v>44435.804861198485</v>
      </c>
      <c r="C38607" s="314"/>
      <c r="D38607" s="313" t="s">
        <v>180</v>
      </c>
    </row>
    <row r="38608" spans="1:4" ht="14.5" customHeight="1" x14ac:dyDescent="0.35">
      <c r="A38608" s="319"/>
      <c r="B38608" s="315">
        <v>44435.805555642932</v>
      </c>
      <c r="C38608" s="314"/>
      <c r="D38608" s="313" t="s">
        <v>180</v>
      </c>
    </row>
    <row r="38609" spans="1:4" ht="14.5" customHeight="1" x14ac:dyDescent="0.35">
      <c r="A38609" s="319"/>
      <c r="B38609" s="315">
        <v>44435.806250087378</v>
      </c>
      <c r="C38609" s="314"/>
      <c r="D38609" s="313" t="s">
        <v>180</v>
      </c>
    </row>
    <row r="38610" spans="1:4" ht="14.5" customHeight="1" x14ac:dyDescent="0.35">
      <c r="A38610" s="319"/>
      <c r="B38610" s="315">
        <v>44435.806944531825</v>
      </c>
      <c r="C38610" s="314"/>
      <c r="D38610" s="313" t="s">
        <v>180</v>
      </c>
    </row>
    <row r="38611" spans="1:4" ht="14.5" customHeight="1" x14ac:dyDescent="0.35">
      <c r="A38611" s="319"/>
      <c r="B38611" s="315">
        <v>44435.807638976272</v>
      </c>
      <c r="C38611" s="314"/>
      <c r="D38611" s="313" t="s">
        <v>180</v>
      </c>
    </row>
    <row r="38612" spans="1:4" ht="14.5" customHeight="1" x14ac:dyDescent="0.35">
      <c r="A38612" s="319"/>
      <c r="B38612" s="315">
        <v>44435.808333420719</v>
      </c>
      <c r="C38612" s="314"/>
      <c r="D38612" s="313" t="s">
        <v>180</v>
      </c>
    </row>
    <row r="38613" spans="1:4" ht="14.5" customHeight="1" x14ac:dyDescent="0.35">
      <c r="A38613" s="319"/>
      <c r="B38613" s="315">
        <v>44435.809027865165</v>
      </c>
      <c r="C38613" s="314"/>
      <c r="D38613" s="313" t="s">
        <v>180</v>
      </c>
    </row>
    <row r="38614" spans="1:4" ht="14.5" customHeight="1" x14ac:dyDescent="0.35">
      <c r="A38614" s="319"/>
      <c r="B38614" s="315">
        <v>44435.809722309612</v>
      </c>
      <c r="C38614" s="314"/>
      <c r="D38614" s="313" t="s">
        <v>180</v>
      </c>
    </row>
    <row r="38615" spans="1:4" ht="14.5" customHeight="1" x14ac:dyDescent="0.35">
      <c r="A38615" s="319"/>
      <c r="B38615" s="315">
        <v>44435.810416754059</v>
      </c>
      <c r="C38615" s="314"/>
      <c r="D38615" s="313" t="s">
        <v>180</v>
      </c>
    </row>
    <row r="38616" spans="1:4" ht="14.5" customHeight="1" x14ac:dyDescent="0.35">
      <c r="A38616" s="319"/>
      <c r="B38616" s="315">
        <v>44435.811111198505</v>
      </c>
      <c r="C38616" s="314"/>
      <c r="D38616" s="313" t="s">
        <v>180</v>
      </c>
    </row>
    <row r="38617" spans="1:4" ht="14.5" customHeight="1" x14ac:dyDescent="0.35">
      <c r="A38617" s="319"/>
      <c r="B38617" s="315">
        <v>44435.811805642952</v>
      </c>
      <c r="C38617" s="314"/>
      <c r="D38617" s="313" t="s">
        <v>180</v>
      </c>
    </row>
    <row r="38618" spans="1:4" ht="14.5" customHeight="1" x14ac:dyDescent="0.35">
      <c r="A38618" s="319"/>
      <c r="B38618" s="315">
        <v>44435.812500087399</v>
      </c>
      <c r="C38618" s="314"/>
      <c r="D38618" s="313" t="s">
        <v>180</v>
      </c>
    </row>
    <row r="38619" spans="1:4" ht="14.5" customHeight="1" x14ac:dyDescent="0.35">
      <c r="A38619" s="319"/>
      <c r="B38619" s="315">
        <v>44435.813194531846</v>
      </c>
      <c r="C38619" s="314"/>
      <c r="D38619" s="313" t="s">
        <v>180</v>
      </c>
    </row>
    <row r="38620" spans="1:4" ht="14.5" customHeight="1" x14ac:dyDescent="0.35">
      <c r="A38620" s="319"/>
      <c r="B38620" s="315">
        <v>44435.813888976292</v>
      </c>
      <c r="C38620" s="314"/>
      <c r="D38620" s="313" t="s">
        <v>180</v>
      </c>
    </row>
    <row r="38621" spans="1:4" ht="14.5" customHeight="1" x14ac:dyDescent="0.35">
      <c r="A38621" s="319"/>
      <c r="B38621" s="315">
        <v>44435.814583420739</v>
      </c>
      <c r="C38621" s="314"/>
      <c r="D38621" s="313" t="s">
        <v>180</v>
      </c>
    </row>
    <row r="38622" spans="1:4" ht="14.5" customHeight="1" x14ac:dyDescent="0.35">
      <c r="A38622" s="319"/>
      <c r="B38622" s="315">
        <v>44435.815277865186</v>
      </c>
      <c r="C38622" s="314"/>
      <c r="D38622" s="313" t="s">
        <v>180</v>
      </c>
    </row>
    <row r="38623" spans="1:4" ht="14.5" customHeight="1" x14ac:dyDescent="0.35">
      <c r="A38623" s="319"/>
      <c r="B38623" s="315">
        <v>44435.815972309632</v>
      </c>
      <c r="C38623" s="314"/>
      <c r="D38623" s="313" t="s">
        <v>180</v>
      </c>
    </row>
    <row r="38624" spans="1:4" ht="14.5" customHeight="1" x14ac:dyDescent="0.35">
      <c r="A38624" s="319"/>
      <c r="B38624" s="315">
        <v>44435.816666754079</v>
      </c>
      <c r="C38624" s="314"/>
      <c r="D38624" s="313" t="s">
        <v>180</v>
      </c>
    </row>
    <row r="38625" spans="1:4" ht="14.5" customHeight="1" x14ac:dyDescent="0.35">
      <c r="A38625" s="319"/>
      <c r="B38625" s="315">
        <v>44435.817361198526</v>
      </c>
      <c r="C38625" s="314"/>
      <c r="D38625" s="313" t="s">
        <v>180</v>
      </c>
    </row>
    <row r="38626" spans="1:4" ht="14.5" customHeight="1" x14ac:dyDescent="0.35">
      <c r="A38626" s="319"/>
      <c r="B38626" s="315">
        <v>44435.818055642972</v>
      </c>
      <c r="C38626" s="314"/>
      <c r="D38626" s="313" t="s">
        <v>180</v>
      </c>
    </row>
    <row r="38627" spans="1:4" ht="14.5" customHeight="1" x14ac:dyDescent="0.35">
      <c r="A38627" s="319"/>
      <c r="B38627" s="315">
        <v>44435.818750087419</v>
      </c>
      <c r="C38627" s="314"/>
      <c r="D38627" s="313" t="s">
        <v>180</v>
      </c>
    </row>
    <row r="38628" spans="1:4" ht="14.5" customHeight="1" x14ac:dyDescent="0.35">
      <c r="A38628" s="319"/>
      <c r="B38628" s="315">
        <v>44435.819444531866</v>
      </c>
      <c r="C38628" s="314"/>
      <c r="D38628" s="313" t="s">
        <v>180</v>
      </c>
    </row>
    <row r="38629" spans="1:4" ht="14.5" customHeight="1" x14ac:dyDescent="0.35">
      <c r="A38629" s="319"/>
      <c r="B38629" s="315">
        <v>44435.820138976313</v>
      </c>
      <c r="C38629" s="314"/>
      <c r="D38629" s="313" t="s">
        <v>180</v>
      </c>
    </row>
    <row r="38630" spans="1:4" ht="14.5" customHeight="1" x14ac:dyDescent="0.35">
      <c r="A38630" s="319"/>
      <c r="B38630" s="315">
        <v>44435.820833420759</v>
      </c>
      <c r="C38630" s="314"/>
      <c r="D38630" s="313" t="s">
        <v>180</v>
      </c>
    </row>
    <row r="38631" spans="1:4" ht="14.5" customHeight="1" x14ac:dyDescent="0.35">
      <c r="A38631" s="319"/>
      <c r="B38631" s="315">
        <v>44435.821527865206</v>
      </c>
      <c r="C38631" s="314"/>
      <c r="D38631" s="313" t="s">
        <v>180</v>
      </c>
    </row>
    <row r="38632" spans="1:4" ht="14.5" customHeight="1" x14ac:dyDescent="0.35">
      <c r="A38632" s="319"/>
      <c r="B38632" s="315">
        <v>44435.822222309653</v>
      </c>
      <c r="C38632" s="314"/>
      <c r="D38632" s="313" t="s">
        <v>180</v>
      </c>
    </row>
    <row r="38633" spans="1:4" ht="14.5" customHeight="1" x14ac:dyDescent="0.35">
      <c r="A38633" s="319"/>
      <c r="B38633" s="315">
        <v>44435.822916754099</v>
      </c>
      <c r="C38633" s="314"/>
      <c r="D38633" s="313" t="s">
        <v>180</v>
      </c>
    </row>
    <row r="38634" spans="1:4" ht="14.5" customHeight="1" x14ac:dyDescent="0.35">
      <c r="A38634" s="319"/>
      <c r="B38634" s="315">
        <v>44435.823611198546</v>
      </c>
      <c r="C38634" s="314"/>
      <c r="D38634" s="313" t="s">
        <v>180</v>
      </c>
    </row>
    <row r="38635" spans="1:4" ht="14.5" customHeight="1" x14ac:dyDescent="0.35">
      <c r="A38635" s="319"/>
      <c r="B38635" s="315">
        <v>44435.824305642993</v>
      </c>
      <c r="C38635" s="314"/>
      <c r="D38635" s="313" t="s">
        <v>180</v>
      </c>
    </row>
    <row r="38636" spans="1:4" ht="14.5" customHeight="1" x14ac:dyDescent="0.35">
      <c r="A38636" s="319"/>
      <c r="B38636" s="315">
        <v>44435.82500008744</v>
      </c>
      <c r="C38636" s="314"/>
      <c r="D38636" s="313" t="s">
        <v>180</v>
      </c>
    </row>
    <row r="38637" spans="1:4" ht="14.5" customHeight="1" x14ac:dyDescent="0.35">
      <c r="A38637" s="319"/>
      <c r="B38637" s="315">
        <v>44435.825694531886</v>
      </c>
      <c r="C38637" s="314"/>
      <c r="D38637" s="313" t="s">
        <v>180</v>
      </c>
    </row>
    <row r="38638" spans="1:4" ht="14.5" customHeight="1" x14ac:dyDescent="0.35">
      <c r="A38638" s="319"/>
      <c r="B38638" s="315">
        <v>44435.826388976333</v>
      </c>
      <c r="C38638" s="314"/>
      <c r="D38638" s="313" t="s">
        <v>180</v>
      </c>
    </row>
    <row r="38639" spans="1:4" ht="14.5" customHeight="1" x14ac:dyDescent="0.35">
      <c r="A38639" s="319"/>
      <c r="B38639" s="315">
        <v>44435.82708342078</v>
      </c>
      <c r="C38639" s="314"/>
      <c r="D38639" s="313" t="s">
        <v>180</v>
      </c>
    </row>
    <row r="38640" spans="1:4" ht="14.5" customHeight="1" x14ac:dyDescent="0.35">
      <c r="A38640" s="319"/>
      <c r="B38640" s="315">
        <v>44435.827777865226</v>
      </c>
      <c r="C38640" s="314"/>
      <c r="D38640" s="313" t="s">
        <v>180</v>
      </c>
    </row>
    <row r="38641" spans="1:4" ht="14.5" customHeight="1" x14ac:dyDescent="0.35">
      <c r="A38641" s="319"/>
      <c r="B38641" s="315">
        <v>44435.828472309673</v>
      </c>
      <c r="C38641" s="314"/>
      <c r="D38641" s="313" t="s">
        <v>180</v>
      </c>
    </row>
    <row r="38642" spans="1:4" ht="14.5" customHeight="1" x14ac:dyDescent="0.35">
      <c r="A38642" s="319"/>
      <c r="B38642" s="315">
        <v>44435.82916675412</v>
      </c>
      <c r="C38642" s="314"/>
      <c r="D38642" s="313" t="s">
        <v>180</v>
      </c>
    </row>
    <row r="38643" spans="1:4" ht="14.5" customHeight="1" x14ac:dyDescent="0.35">
      <c r="A38643" s="319"/>
      <c r="B38643" s="315">
        <v>44435.829861198567</v>
      </c>
      <c r="C38643" s="314"/>
      <c r="D38643" s="313" t="s">
        <v>180</v>
      </c>
    </row>
    <row r="38644" spans="1:4" ht="14.5" customHeight="1" x14ac:dyDescent="0.35">
      <c r="A38644" s="319"/>
      <c r="B38644" s="315">
        <v>44435.830555643013</v>
      </c>
      <c r="C38644" s="314"/>
      <c r="D38644" s="313" t="s">
        <v>180</v>
      </c>
    </row>
    <row r="38645" spans="1:4" ht="14.5" customHeight="1" x14ac:dyDescent="0.35">
      <c r="A38645" s="319"/>
      <c r="B38645" s="315">
        <v>44435.83125008746</v>
      </c>
      <c r="C38645" s="314"/>
      <c r="D38645" s="313" t="s">
        <v>180</v>
      </c>
    </row>
    <row r="38646" spans="1:4" ht="14.5" customHeight="1" x14ac:dyDescent="0.35">
      <c r="A38646" s="319"/>
      <c r="B38646" s="315">
        <v>44435.831944531907</v>
      </c>
      <c r="C38646" s="314"/>
      <c r="D38646" s="313" t="s">
        <v>180</v>
      </c>
    </row>
    <row r="38647" spans="1:4" ht="14.5" customHeight="1" x14ac:dyDescent="0.35">
      <c r="A38647" s="319"/>
      <c r="B38647" s="315">
        <v>44435.832638976353</v>
      </c>
      <c r="C38647" s="314"/>
      <c r="D38647" s="313" t="s">
        <v>180</v>
      </c>
    </row>
    <row r="38648" spans="1:4" ht="14.5" customHeight="1" x14ac:dyDescent="0.35">
      <c r="A38648" s="319"/>
      <c r="B38648" s="315">
        <v>44435.8333334208</v>
      </c>
      <c r="C38648" s="314"/>
      <c r="D38648" s="313" t="s">
        <v>180</v>
      </c>
    </row>
    <row r="38649" spans="1:4" ht="14.5" customHeight="1" x14ac:dyDescent="0.35">
      <c r="A38649" s="319"/>
      <c r="B38649" s="315">
        <v>44435.834027865247</v>
      </c>
      <c r="C38649" s="314"/>
      <c r="D38649" s="313" t="s">
        <v>180</v>
      </c>
    </row>
    <row r="38650" spans="1:4" ht="14.5" customHeight="1" x14ac:dyDescent="0.35">
      <c r="A38650" s="319"/>
      <c r="B38650" s="315">
        <v>44435.834722309693</v>
      </c>
      <c r="C38650" s="314"/>
      <c r="D38650" s="313" t="s">
        <v>180</v>
      </c>
    </row>
    <row r="38651" spans="1:4" ht="14.5" customHeight="1" x14ac:dyDescent="0.35">
      <c r="A38651" s="319"/>
      <c r="B38651" s="315">
        <v>44435.83541675414</v>
      </c>
      <c r="C38651" s="314"/>
      <c r="D38651" s="313" t="s">
        <v>180</v>
      </c>
    </row>
    <row r="38652" spans="1:4" ht="14.5" customHeight="1" x14ac:dyDescent="0.35">
      <c r="A38652" s="319"/>
      <c r="B38652" s="315">
        <v>44435.836111198587</v>
      </c>
      <c r="C38652" s="314"/>
      <c r="D38652" s="313" t="s">
        <v>180</v>
      </c>
    </row>
    <row r="38653" spans="1:4" ht="14.5" customHeight="1" x14ac:dyDescent="0.35">
      <c r="A38653" s="319"/>
      <c r="B38653" s="315">
        <v>44435.836805643034</v>
      </c>
      <c r="C38653" s="314"/>
      <c r="D38653" s="313" t="s">
        <v>180</v>
      </c>
    </row>
    <row r="38654" spans="1:4" ht="14.5" customHeight="1" x14ac:dyDescent="0.35">
      <c r="A38654" s="319"/>
      <c r="B38654" s="315">
        <v>44435.83750008748</v>
      </c>
      <c r="C38654" s="314"/>
      <c r="D38654" s="313" t="s">
        <v>180</v>
      </c>
    </row>
    <row r="38655" spans="1:4" ht="14.5" customHeight="1" x14ac:dyDescent="0.35">
      <c r="A38655" s="319"/>
      <c r="B38655" s="315">
        <v>44435.838194531927</v>
      </c>
      <c r="C38655" s="314"/>
      <c r="D38655" s="313" t="s">
        <v>180</v>
      </c>
    </row>
    <row r="38656" spans="1:4" ht="14.5" customHeight="1" x14ac:dyDescent="0.35">
      <c r="A38656" s="319"/>
      <c r="B38656" s="315">
        <v>44435.838888976374</v>
      </c>
      <c r="C38656" s="314"/>
      <c r="D38656" s="313" t="s">
        <v>180</v>
      </c>
    </row>
    <row r="38657" spans="1:4" ht="14.5" customHeight="1" x14ac:dyDescent="0.35">
      <c r="A38657" s="319"/>
      <c r="B38657" s="315">
        <v>44435.83958342082</v>
      </c>
      <c r="C38657" s="314"/>
      <c r="D38657" s="313" t="s">
        <v>180</v>
      </c>
    </row>
    <row r="38658" spans="1:4" ht="14.5" customHeight="1" x14ac:dyDescent="0.35">
      <c r="A38658" s="319"/>
      <c r="B38658" s="315">
        <v>44435.840277865267</v>
      </c>
      <c r="C38658" s="314"/>
      <c r="D38658" s="313" t="s">
        <v>180</v>
      </c>
    </row>
    <row r="38659" spans="1:4" ht="14.5" customHeight="1" x14ac:dyDescent="0.35">
      <c r="A38659" s="319"/>
      <c r="B38659" s="315">
        <v>44435.840972309714</v>
      </c>
      <c r="C38659" s="314"/>
      <c r="D38659" s="313" t="s">
        <v>180</v>
      </c>
    </row>
    <row r="38660" spans="1:4" ht="14.5" customHeight="1" x14ac:dyDescent="0.35">
      <c r="A38660" s="319"/>
      <c r="B38660" s="315">
        <v>44435.841666754161</v>
      </c>
      <c r="C38660" s="314"/>
      <c r="D38660" s="313" t="s">
        <v>180</v>
      </c>
    </row>
    <row r="38661" spans="1:4" ht="14.5" customHeight="1" x14ac:dyDescent="0.35">
      <c r="A38661" s="319"/>
      <c r="B38661" s="315">
        <v>44435.842361198607</v>
      </c>
      <c r="C38661" s="314"/>
      <c r="D38661" s="313" t="s">
        <v>180</v>
      </c>
    </row>
    <row r="38662" spans="1:4" ht="14.5" customHeight="1" x14ac:dyDescent="0.35">
      <c r="A38662" s="319"/>
      <c r="B38662" s="315">
        <v>44435.843055643054</v>
      </c>
      <c r="C38662" s="314"/>
      <c r="D38662" s="313" t="s">
        <v>180</v>
      </c>
    </row>
    <row r="38663" spans="1:4" ht="14.5" customHeight="1" x14ac:dyDescent="0.35">
      <c r="A38663" s="319"/>
      <c r="B38663" s="315">
        <v>44435.843750087501</v>
      </c>
      <c r="C38663" s="314"/>
      <c r="D38663" s="313" t="s">
        <v>180</v>
      </c>
    </row>
    <row r="38664" spans="1:4" ht="14.5" customHeight="1" x14ac:dyDescent="0.35">
      <c r="A38664" s="319"/>
      <c r="B38664" s="315">
        <v>44435.844444531947</v>
      </c>
      <c r="C38664" s="314"/>
      <c r="D38664" s="313" t="s">
        <v>180</v>
      </c>
    </row>
    <row r="38665" spans="1:4" ht="14.5" customHeight="1" x14ac:dyDescent="0.35">
      <c r="A38665" s="319"/>
      <c r="B38665" s="315">
        <v>44435.845138976394</v>
      </c>
      <c r="C38665" s="314"/>
      <c r="D38665" s="313" t="s">
        <v>180</v>
      </c>
    </row>
    <row r="38666" spans="1:4" ht="14.5" customHeight="1" x14ac:dyDescent="0.35">
      <c r="A38666" s="319"/>
      <c r="B38666" s="315">
        <v>44435.845833420841</v>
      </c>
      <c r="C38666" s="314"/>
      <c r="D38666" s="313" t="s">
        <v>180</v>
      </c>
    </row>
    <row r="38667" spans="1:4" ht="14.5" customHeight="1" x14ac:dyDescent="0.35">
      <c r="A38667" s="319"/>
      <c r="B38667" s="315">
        <v>44435.846527865287</v>
      </c>
      <c r="C38667" s="314"/>
      <c r="D38667" s="313" t="s">
        <v>180</v>
      </c>
    </row>
    <row r="38668" spans="1:4" ht="14.5" customHeight="1" x14ac:dyDescent="0.35">
      <c r="A38668" s="319"/>
      <c r="B38668" s="315">
        <v>44435.847222309734</v>
      </c>
      <c r="C38668" s="314"/>
      <c r="D38668" s="313" t="s">
        <v>180</v>
      </c>
    </row>
    <row r="38669" spans="1:4" ht="14.5" customHeight="1" x14ac:dyDescent="0.35">
      <c r="A38669" s="319"/>
      <c r="B38669" s="315">
        <v>44435.847916754181</v>
      </c>
      <c r="C38669" s="314"/>
      <c r="D38669" s="313" t="s">
        <v>180</v>
      </c>
    </row>
    <row r="38670" spans="1:4" ht="14.5" customHeight="1" x14ac:dyDescent="0.35">
      <c r="A38670" s="319"/>
      <c r="B38670" s="315">
        <v>44435.848611198628</v>
      </c>
      <c r="C38670" s="314"/>
      <c r="D38670" s="313" t="s">
        <v>180</v>
      </c>
    </row>
    <row r="38671" spans="1:4" ht="14.5" customHeight="1" x14ac:dyDescent="0.35">
      <c r="A38671" s="319"/>
      <c r="B38671" s="315">
        <v>44435.849305643074</v>
      </c>
      <c r="C38671" s="314"/>
      <c r="D38671" s="313" t="s">
        <v>180</v>
      </c>
    </row>
    <row r="38672" spans="1:4" ht="14.5" customHeight="1" x14ac:dyDescent="0.35">
      <c r="A38672" s="319"/>
      <c r="B38672" s="315">
        <v>44435.850000087521</v>
      </c>
      <c r="C38672" s="314"/>
      <c r="D38672" s="313" t="s">
        <v>180</v>
      </c>
    </row>
    <row r="38673" spans="1:4" ht="14.5" customHeight="1" x14ac:dyDescent="0.35">
      <c r="A38673" s="319"/>
      <c r="B38673" s="315">
        <v>44435.850694531968</v>
      </c>
      <c r="C38673" s="314"/>
      <c r="D38673" s="313" t="s">
        <v>180</v>
      </c>
    </row>
    <row r="38674" spans="1:4" ht="14.5" customHeight="1" x14ac:dyDescent="0.35">
      <c r="A38674" s="319"/>
      <c r="B38674" s="315">
        <v>44435.851388976414</v>
      </c>
      <c r="C38674" s="314"/>
      <c r="D38674" s="313" t="s">
        <v>180</v>
      </c>
    </row>
    <row r="38675" spans="1:4" ht="14.5" customHeight="1" x14ac:dyDescent="0.35">
      <c r="A38675" s="319"/>
      <c r="B38675" s="315">
        <v>44435.852083420861</v>
      </c>
      <c r="C38675" s="314"/>
      <c r="D38675" s="313" t="s">
        <v>180</v>
      </c>
    </row>
    <row r="38676" spans="1:4" ht="14.5" customHeight="1" x14ac:dyDescent="0.35">
      <c r="A38676" s="319"/>
      <c r="B38676" s="315">
        <v>44435.852777865308</v>
      </c>
      <c r="C38676" s="314"/>
      <c r="D38676" s="313" t="s">
        <v>180</v>
      </c>
    </row>
    <row r="38677" spans="1:4" ht="14.5" customHeight="1" x14ac:dyDescent="0.35">
      <c r="A38677" s="319"/>
      <c r="B38677" s="315">
        <v>44435.853472309755</v>
      </c>
      <c r="C38677" s="314"/>
      <c r="D38677" s="313" t="s">
        <v>180</v>
      </c>
    </row>
    <row r="38678" spans="1:4" ht="14.5" customHeight="1" x14ac:dyDescent="0.35">
      <c r="A38678" s="319"/>
      <c r="B38678" s="315">
        <v>44435.854166754201</v>
      </c>
      <c r="C38678" s="314"/>
      <c r="D38678" s="313" t="s">
        <v>180</v>
      </c>
    </row>
    <row r="38679" spans="1:4" ht="14.5" customHeight="1" x14ac:dyDescent="0.35">
      <c r="A38679" s="319"/>
      <c r="B38679" s="315">
        <v>44435.854861198648</v>
      </c>
      <c r="C38679" s="314"/>
      <c r="D38679" s="313" t="s">
        <v>180</v>
      </c>
    </row>
    <row r="38680" spans="1:4" ht="14.5" customHeight="1" x14ac:dyDescent="0.35">
      <c r="A38680" s="319"/>
      <c r="B38680" s="315">
        <v>44435.855555643095</v>
      </c>
      <c r="C38680" s="314"/>
      <c r="D38680" s="313" t="s">
        <v>180</v>
      </c>
    </row>
    <row r="38681" spans="1:4" ht="14.5" customHeight="1" x14ac:dyDescent="0.35">
      <c r="A38681" s="319"/>
      <c r="B38681" s="315">
        <v>44435.856250087541</v>
      </c>
      <c r="C38681" s="314"/>
      <c r="D38681" s="313" t="s">
        <v>180</v>
      </c>
    </row>
    <row r="38682" spans="1:4" ht="14.5" customHeight="1" x14ac:dyDescent="0.35">
      <c r="A38682" s="319"/>
      <c r="B38682" s="315">
        <v>44435.856944531988</v>
      </c>
      <c r="C38682" s="314"/>
      <c r="D38682" s="313" t="s">
        <v>180</v>
      </c>
    </row>
    <row r="38683" spans="1:4" ht="14.5" customHeight="1" x14ac:dyDescent="0.35">
      <c r="A38683" s="319"/>
      <c r="B38683" s="315">
        <v>44435.857638976435</v>
      </c>
      <c r="C38683" s="314"/>
      <c r="D38683" s="313" t="s">
        <v>180</v>
      </c>
    </row>
    <row r="38684" spans="1:4" ht="14.5" customHeight="1" x14ac:dyDescent="0.35">
      <c r="A38684" s="319"/>
      <c r="B38684" s="315">
        <v>44435.858333420882</v>
      </c>
      <c r="C38684" s="314"/>
      <c r="D38684" s="313" t="s">
        <v>180</v>
      </c>
    </row>
    <row r="38685" spans="1:4" ht="14.5" customHeight="1" x14ac:dyDescent="0.35">
      <c r="A38685" s="319"/>
      <c r="B38685" s="315">
        <v>44435.859027865328</v>
      </c>
      <c r="C38685" s="314"/>
      <c r="D38685" s="313" t="s">
        <v>180</v>
      </c>
    </row>
    <row r="38686" spans="1:4" ht="14.5" customHeight="1" x14ac:dyDescent="0.35">
      <c r="A38686" s="319"/>
      <c r="B38686" s="315">
        <v>44435.859722309775</v>
      </c>
      <c r="C38686" s="314"/>
      <c r="D38686" s="313" t="s">
        <v>180</v>
      </c>
    </row>
    <row r="38687" spans="1:4" ht="14.5" customHeight="1" x14ac:dyDescent="0.35">
      <c r="A38687" s="319"/>
      <c r="B38687" s="315">
        <v>44435.860416754222</v>
      </c>
      <c r="C38687" s="314"/>
      <c r="D38687" s="313" t="s">
        <v>180</v>
      </c>
    </row>
    <row r="38688" spans="1:4" ht="14.5" customHeight="1" x14ac:dyDescent="0.35">
      <c r="A38688" s="319"/>
      <c r="B38688" s="315">
        <v>44435.861111198668</v>
      </c>
      <c r="C38688" s="314"/>
      <c r="D38688" s="313" t="s">
        <v>180</v>
      </c>
    </row>
    <row r="38689" spans="1:4" ht="14.5" customHeight="1" x14ac:dyDescent="0.35">
      <c r="A38689" s="319"/>
      <c r="B38689" s="315">
        <v>44435.861805643115</v>
      </c>
      <c r="C38689" s="314"/>
      <c r="D38689" s="313" t="s">
        <v>180</v>
      </c>
    </row>
    <row r="38690" spans="1:4" ht="14.5" customHeight="1" x14ac:dyDescent="0.35">
      <c r="A38690" s="319"/>
      <c r="B38690" s="315">
        <v>44435.862500087562</v>
      </c>
      <c r="C38690" s="314"/>
      <c r="D38690" s="313" t="s">
        <v>180</v>
      </c>
    </row>
    <row r="38691" spans="1:4" ht="14.5" customHeight="1" x14ac:dyDescent="0.35">
      <c r="A38691" s="319"/>
      <c r="B38691" s="315">
        <v>44435.863194532008</v>
      </c>
      <c r="C38691" s="314"/>
      <c r="D38691" s="313" t="s">
        <v>180</v>
      </c>
    </row>
    <row r="38692" spans="1:4" ht="14.5" customHeight="1" x14ac:dyDescent="0.35">
      <c r="A38692" s="319"/>
      <c r="B38692" s="315">
        <v>44435.863888976455</v>
      </c>
      <c r="C38692" s="314"/>
      <c r="D38692" s="313" t="s">
        <v>180</v>
      </c>
    </row>
    <row r="38693" spans="1:4" ht="14.5" customHeight="1" x14ac:dyDescent="0.35">
      <c r="A38693" s="319"/>
      <c r="B38693" s="315">
        <v>44435.864583420902</v>
      </c>
      <c r="C38693" s="314"/>
      <c r="D38693" s="313" t="s">
        <v>180</v>
      </c>
    </row>
    <row r="38694" spans="1:4" ht="14.5" customHeight="1" x14ac:dyDescent="0.35">
      <c r="A38694" s="319"/>
      <c r="B38694" s="315">
        <v>44435.865277865349</v>
      </c>
      <c r="C38694" s="314"/>
      <c r="D38694" s="313" t="s">
        <v>180</v>
      </c>
    </row>
    <row r="38695" spans="1:4" ht="14.5" customHeight="1" x14ac:dyDescent="0.35">
      <c r="A38695" s="319"/>
      <c r="B38695" s="315">
        <v>44435.865972309795</v>
      </c>
      <c r="C38695" s="314"/>
      <c r="D38695" s="313" t="s">
        <v>180</v>
      </c>
    </row>
    <row r="38696" spans="1:4" ht="14.5" customHeight="1" x14ac:dyDescent="0.35">
      <c r="A38696" s="319"/>
      <c r="B38696" s="315">
        <v>44435.866666754242</v>
      </c>
      <c r="C38696" s="314"/>
      <c r="D38696" s="313" t="s">
        <v>180</v>
      </c>
    </row>
    <row r="38697" spans="1:4" ht="14.5" customHeight="1" x14ac:dyDescent="0.35">
      <c r="A38697" s="319"/>
      <c r="B38697" s="315">
        <v>44435.867361198689</v>
      </c>
      <c r="C38697" s="314"/>
      <c r="D38697" s="313" t="s">
        <v>180</v>
      </c>
    </row>
    <row r="38698" spans="1:4" ht="14.5" customHeight="1" x14ac:dyDescent="0.35">
      <c r="A38698" s="319"/>
      <c r="B38698" s="315">
        <v>44435.868055643135</v>
      </c>
      <c r="C38698" s="314"/>
      <c r="D38698" s="313" t="s">
        <v>180</v>
      </c>
    </row>
    <row r="38699" spans="1:4" ht="14.5" customHeight="1" x14ac:dyDescent="0.35">
      <c r="A38699" s="319"/>
      <c r="B38699" s="315">
        <v>44435.868750087582</v>
      </c>
      <c r="C38699" s="314"/>
      <c r="D38699" s="313" t="s">
        <v>180</v>
      </c>
    </row>
    <row r="38700" spans="1:4" ht="14.5" customHeight="1" x14ac:dyDescent="0.35">
      <c r="A38700" s="319"/>
      <c r="B38700" s="315">
        <v>44435.869444532029</v>
      </c>
      <c r="C38700" s="314"/>
      <c r="D38700" s="313" t="s">
        <v>180</v>
      </c>
    </row>
    <row r="38701" spans="1:4" ht="14.5" customHeight="1" x14ac:dyDescent="0.35">
      <c r="A38701" s="319"/>
      <c r="B38701" s="315">
        <v>44435.870138976476</v>
      </c>
      <c r="C38701" s="314"/>
      <c r="D38701" s="313" t="s">
        <v>180</v>
      </c>
    </row>
    <row r="38702" spans="1:4" ht="14.5" customHeight="1" x14ac:dyDescent="0.35">
      <c r="A38702" s="319"/>
      <c r="B38702" s="315">
        <v>44435.870833420922</v>
      </c>
      <c r="C38702" s="314"/>
      <c r="D38702" s="313" t="s">
        <v>180</v>
      </c>
    </row>
    <row r="38703" spans="1:4" ht="14.5" customHeight="1" x14ac:dyDescent="0.35">
      <c r="A38703" s="319"/>
      <c r="B38703" s="315">
        <v>44435.871527865369</v>
      </c>
      <c r="C38703" s="314"/>
      <c r="D38703" s="313" t="s">
        <v>180</v>
      </c>
    </row>
    <row r="38704" spans="1:4" ht="14.5" customHeight="1" x14ac:dyDescent="0.35">
      <c r="A38704" s="319"/>
      <c r="B38704" s="315">
        <v>44435.872222309816</v>
      </c>
      <c r="C38704" s="314"/>
      <c r="D38704" s="313" t="s">
        <v>180</v>
      </c>
    </row>
    <row r="38705" spans="1:4" ht="14.5" customHeight="1" x14ac:dyDescent="0.35">
      <c r="A38705" s="319"/>
      <c r="B38705" s="315">
        <v>44435.872916754262</v>
      </c>
      <c r="C38705" s="314"/>
      <c r="D38705" s="313" t="s">
        <v>180</v>
      </c>
    </row>
    <row r="38706" spans="1:4" ht="14.5" customHeight="1" x14ac:dyDescent="0.35">
      <c r="A38706" s="319"/>
      <c r="B38706" s="315">
        <v>44435.873611198709</v>
      </c>
      <c r="C38706" s="314"/>
      <c r="D38706" s="313" t="s">
        <v>180</v>
      </c>
    </row>
    <row r="38707" spans="1:4" ht="14.5" customHeight="1" x14ac:dyDescent="0.35">
      <c r="A38707" s="319"/>
      <c r="B38707" s="315">
        <v>44435.874305643156</v>
      </c>
      <c r="C38707" s="314"/>
      <c r="D38707" s="313" t="s">
        <v>180</v>
      </c>
    </row>
    <row r="38708" spans="1:4" ht="14.5" customHeight="1" x14ac:dyDescent="0.35">
      <c r="A38708" s="319"/>
      <c r="B38708" s="315">
        <v>44435.875000087603</v>
      </c>
      <c r="C38708" s="314"/>
      <c r="D38708" s="313" t="s">
        <v>180</v>
      </c>
    </row>
    <row r="38709" spans="1:4" ht="14.5" customHeight="1" x14ac:dyDescent="0.35">
      <c r="A38709" s="319"/>
      <c r="B38709" s="315">
        <v>44435.875694532049</v>
      </c>
      <c r="C38709" s="314"/>
      <c r="D38709" s="313" t="s">
        <v>180</v>
      </c>
    </row>
    <row r="38710" spans="1:4" ht="14.5" customHeight="1" x14ac:dyDescent="0.35">
      <c r="A38710" s="319"/>
      <c r="B38710" s="315">
        <v>44435.876388976496</v>
      </c>
      <c r="C38710" s="314"/>
      <c r="D38710" s="313" t="s">
        <v>180</v>
      </c>
    </row>
    <row r="38711" spans="1:4" ht="14.5" customHeight="1" x14ac:dyDescent="0.35">
      <c r="A38711" s="319"/>
      <c r="B38711" s="315">
        <v>44435.877083420943</v>
      </c>
      <c r="C38711" s="314"/>
      <c r="D38711" s="313" t="s">
        <v>180</v>
      </c>
    </row>
    <row r="38712" spans="1:4" ht="14.5" customHeight="1" x14ac:dyDescent="0.35">
      <c r="A38712" s="319"/>
      <c r="B38712" s="315">
        <v>44435.877777865389</v>
      </c>
      <c r="C38712" s="314"/>
      <c r="D38712" s="313" t="s">
        <v>180</v>
      </c>
    </row>
    <row r="38713" spans="1:4" ht="14.5" customHeight="1" x14ac:dyDescent="0.35">
      <c r="A38713" s="319"/>
      <c r="B38713" s="315">
        <v>44435.878472309836</v>
      </c>
      <c r="C38713" s="314"/>
      <c r="D38713" s="313" t="s">
        <v>180</v>
      </c>
    </row>
    <row r="38714" spans="1:4" ht="14.5" customHeight="1" x14ac:dyDescent="0.35">
      <c r="A38714" s="319"/>
      <c r="B38714" s="315">
        <v>44435.879166754283</v>
      </c>
      <c r="C38714" s="314"/>
      <c r="D38714" s="313" t="s">
        <v>180</v>
      </c>
    </row>
    <row r="38715" spans="1:4" ht="14.5" customHeight="1" x14ac:dyDescent="0.35">
      <c r="A38715" s="319"/>
      <c r="B38715" s="315">
        <v>44435.879861198729</v>
      </c>
      <c r="C38715" s="314"/>
      <c r="D38715" s="313" t="s">
        <v>180</v>
      </c>
    </row>
    <row r="38716" spans="1:4" ht="14.5" customHeight="1" x14ac:dyDescent="0.35">
      <c r="A38716" s="319"/>
      <c r="B38716" s="315">
        <v>44435.880555643176</v>
      </c>
      <c r="C38716" s="314"/>
      <c r="D38716" s="313" t="s">
        <v>180</v>
      </c>
    </row>
    <row r="38717" spans="1:4" ht="14.5" customHeight="1" x14ac:dyDescent="0.35">
      <c r="A38717" s="319"/>
      <c r="B38717" s="315">
        <v>44435.881250087623</v>
      </c>
      <c r="C38717" s="314"/>
      <c r="D38717" s="313" t="s">
        <v>180</v>
      </c>
    </row>
    <row r="38718" spans="1:4" ht="14.5" customHeight="1" x14ac:dyDescent="0.35">
      <c r="A38718" s="319"/>
      <c r="B38718" s="315">
        <v>44435.88194453207</v>
      </c>
      <c r="C38718" s="314"/>
      <c r="D38718" s="313" t="s">
        <v>180</v>
      </c>
    </row>
    <row r="38719" spans="1:4" ht="14.5" customHeight="1" x14ac:dyDescent="0.35">
      <c r="A38719" s="319"/>
      <c r="B38719" s="315">
        <v>44435.882638976516</v>
      </c>
      <c r="C38719" s="314"/>
      <c r="D38719" s="313" t="s">
        <v>180</v>
      </c>
    </row>
    <row r="38720" spans="1:4" ht="14.5" customHeight="1" x14ac:dyDescent="0.35">
      <c r="A38720" s="319"/>
      <c r="B38720" s="315">
        <v>44435.883333420963</v>
      </c>
      <c r="C38720" s="314"/>
      <c r="D38720" s="313" t="s">
        <v>180</v>
      </c>
    </row>
    <row r="38721" spans="1:4" ht="14.5" customHeight="1" x14ac:dyDescent="0.35">
      <c r="A38721" s="319"/>
      <c r="B38721" s="315">
        <v>44435.88402786541</v>
      </c>
      <c r="C38721" s="314"/>
      <c r="D38721" s="313" t="s">
        <v>180</v>
      </c>
    </row>
    <row r="38722" spans="1:4" ht="14.5" customHeight="1" x14ac:dyDescent="0.35">
      <c r="A38722" s="319"/>
      <c r="B38722" s="315">
        <v>44435.884722309856</v>
      </c>
      <c r="C38722" s="314"/>
      <c r="D38722" s="313" t="s">
        <v>180</v>
      </c>
    </row>
    <row r="38723" spans="1:4" ht="14.5" customHeight="1" x14ac:dyDescent="0.35">
      <c r="A38723" s="319"/>
      <c r="B38723" s="315">
        <v>44435.885416754303</v>
      </c>
      <c r="C38723" s="314"/>
      <c r="D38723" s="313" t="s">
        <v>180</v>
      </c>
    </row>
    <row r="38724" spans="1:4" ht="14.5" customHeight="1" x14ac:dyDescent="0.35">
      <c r="A38724" s="319"/>
      <c r="B38724" s="315">
        <v>44435.88611119875</v>
      </c>
      <c r="C38724" s="314"/>
      <c r="D38724" s="313" t="s">
        <v>180</v>
      </c>
    </row>
    <row r="38725" spans="1:4" ht="14.5" customHeight="1" x14ac:dyDescent="0.35">
      <c r="A38725" s="319"/>
      <c r="B38725" s="315">
        <v>44435.886805643197</v>
      </c>
      <c r="C38725" s="314"/>
      <c r="D38725" s="313" t="s">
        <v>180</v>
      </c>
    </row>
    <row r="38726" spans="1:4" ht="14.5" customHeight="1" x14ac:dyDescent="0.35">
      <c r="A38726" s="319"/>
      <c r="B38726" s="315">
        <v>44435.887500087643</v>
      </c>
      <c r="C38726" s="314"/>
      <c r="D38726" s="313" t="s">
        <v>180</v>
      </c>
    </row>
    <row r="38727" spans="1:4" ht="14.5" customHeight="1" x14ac:dyDescent="0.35">
      <c r="A38727" s="319"/>
      <c r="B38727" s="315">
        <v>44435.88819453209</v>
      </c>
      <c r="C38727" s="314"/>
      <c r="D38727" s="313" t="s">
        <v>180</v>
      </c>
    </row>
    <row r="38728" spans="1:4" ht="14.5" customHeight="1" x14ac:dyDescent="0.35">
      <c r="A38728" s="319"/>
      <c r="B38728" s="315">
        <v>44435.888888976537</v>
      </c>
      <c r="C38728" s="314"/>
      <c r="D38728" s="313" t="s">
        <v>180</v>
      </c>
    </row>
    <row r="38729" spans="1:4" ht="14.5" customHeight="1" x14ac:dyDescent="0.35">
      <c r="A38729" s="319"/>
      <c r="B38729" s="315">
        <v>44435.889583420983</v>
      </c>
      <c r="C38729" s="314"/>
      <c r="D38729" s="313" t="s">
        <v>180</v>
      </c>
    </row>
    <row r="38730" spans="1:4" ht="14.5" customHeight="1" x14ac:dyDescent="0.35">
      <c r="A38730" s="319"/>
      <c r="B38730" s="315">
        <v>44435.89027786543</v>
      </c>
      <c r="C38730" s="314"/>
      <c r="D38730" s="313" t="s">
        <v>180</v>
      </c>
    </row>
    <row r="38731" spans="1:4" ht="14.5" customHeight="1" x14ac:dyDescent="0.35">
      <c r="A38731" s="319"/>
      <c r="B38731" s="315">
        <v>44435.890972309877</v>
      </c>
      <c r="C38731" s="314"/>
      <c r="D38731" s="313" t="s">
        <v>180</v>
      </c>
    </row>
    <row r="38732" spans="1:4" ht="14.5" customHeight="1" x14ac:dyDescent="0.35">
      <c r="A38732" s="319"/>
      <c r="B38732" s="315">
        <v>44435.891666754324</v>
      </c>
      <c r="C38732" s="314"/>
      <c r="D38732" s="313" t="s">
        <v>180</v>
      </c>
    </row>
    <row r="38733" spans="1:4" ht="14.5" customHeight="1" x14ac:dyDescent="0.35">
      <c r="A38733" s="319"/>
      <c r="B38733" s="315">
        <v>44435.89236119877</v>
      </c>
      <c r="C38733" s="314"/>
      <c r="D38733" s="313" t="s">
        <v>180</v>
      </c>
    </row>
    <row r="38734" spans="1:4" ht="14.5" customHeight="1" x14ac:dyDescent="0.35">
      <c r="A38734" s="319"/>
      <c r="B38734" s="315">
        <v>44435.893055643217</v>
      </c>
      <c r="C38734" s="314"/>
      <c r="D38734" s="313" t="s">
        <v>180</v>
      </c>
    </row>
    <row r="38735" spans="1:4" ht="14.5" customHeight="1" x14ac:dyDescent="0.35">
      <c r="A38735" s="319"/>
      <c r="B38735" s="315">
        <v>44435.893750087664</v>
      </c>
      <c r="C38735" s="314"/>
      <c r="D38735" s="313" t="s">
        <v>180</v>
      </c>
    </row>
    <row r="38736" spans="1:4" ht="14.5" customHeight="1" x14ac:dyDescent="0.35">
      <c r="A38736" s="319"/>
      <c r="B38736" s="315">
        <v>44435.89444453211</v>
      </c>
      <c r="C38736" s="314"/>
      <c r="D38736" s="313" t="s">
        <v>180</v>
      </c>
    </row>
    <row r="38737" spans="1:4" ht="14.5" customHeight="1" x14ac:dyDescent="0.35">
      <c r="A38737" s="319"/>
      <c r="B38737" s="315">
        <v>44435.895138976557</v>
      </c>
      <c r="C38737" s="314"/>
      <c r="D38737" s="313" t="s">
        <v>180</v>
      </c>
    </row>
    <row r="38738" spans="1:4" ht="14.5" customHeight="1" x14ac:dyDescent="0.35">
      <c r="A38738" s="319"/>
      <c r="B38738" s="315">
        <v>44435.895833421004</v>
      </c>
      <c r="C38738" s="314"/>
      <c r="D38738" s="313" t="s">
        <v>180</v>
      </c>
    </row>
    <row r="38739" spans="1:4" ht="14.5" customHeight="1" x14ac:dyDescent="0.35">
      <c r="A38739" s="319"/>
      <c r="B38739" s="315">
        <v>44435.89652786545</v>
      </c>
      <c r="C38739" s="314"/>
      <c r="D38739" s="313" t="s">
        <v>180</v>
      </c>
    </row>
    <row r="38740" spans="1:4" ht="14.5" customHeight="1" x14ac:dyDescent="0.35">
      <c r="A38740" s="319"/>
      <c r="B38740" s="315">
        <v>44435.897222309897</v>
      </c>
      <c r="C38740" s="314"/>
      <c r="D38740" s="313" t="s">
        <v>180</v>
      </c>
    </row>
    <row r="38741" spans="1:4" ht="14.5" customHeight="1" x14ac:dyDescent="0.35">
      <c r="A38741" s="319"/>
      <c r="B38741" s="315">
        <v>44435.897916754344</v>
      </c>
      <c r="C38741" s="314"/>
      <c r="D38741" s="313" t="s">
        <v>180</v>
      </c>
    </row>
    <row r="38742" spans="1:4" ht="14.5" customHeight="1" x14ac:dyDescent="0.35">
      <c r="A38742" s="319"/>
      <c r="B38742" s="315">
        <v>44435.898611198791</v>
      </c>
      <c r="C38742" s="314"/>
      <c r="D38742" s="313" t="s">
        <v>180</v>
      </c>
    </row>
    <row r="38743" spans="1:4" ht="14.5" customHeight="1" x14ac:dyDescent="0.35">
      <c r="A38743" s="319"/>
      <c r="B38743" s="315">
        <v>44435.899305643237</v>
      </c>
      <c r="C38743" s="314"/>
      <c r="D38743" s="313" t="s">
        <v>180</v>
      </c>
    </row>
    <row r="38744" spans="1:4" ht="14.5" customHeight="1" x14ac:dyDescent="0.35">
      <c r="A38744" s="319"/>
      <c r="B38744" s="315">
        <v>44435.900000087684</v>
      </c>
      <c r="C38744" s="314"/>
      <c r="D38744" s="313" t="s">
        <v>180</v>
      </c>
    </row>
    <row r="38745" spans="1:4" ht="14.5" customHeight="1" x14ac:dyDescent="0.35">
      <c r="A38745" s="319"/>
      <c r="B38745" s="315">
        <v>44435.900694532131</v>
      </c>
      <c r="C38745" s="314"/>
      <c r="D38745" s="313" t="s">
        <v>180</v>
      </c>
    </row>
    <row r="38746" spans="1:4" ht="14.5" customHeight="1" x14ac:dyDescent="0.35">
      <c r="A38746" s="319"/>
      <c r="B38746" s="315">
        <v>44435.901388976577</v>
      </c>
      <c r="C38746" s="314"/>
      <c r="D38746" s="313" t="s">
        <v>180</v>
      </c>
    </row>
    <row r="38747" spans="1:4" ht="14.5" customHeight="1" x14ac:dyDescent="0.35">
      <c r="A38747" s="319"/>
      <c r="B38747" s="315">
        <v>44435.902083421024</v>
      </c>
      <c r="C38747" s="314"/>
      <c r="D38747" s="313" t="s">
        <v>180</v>
      </c>
    </row>
    <row r="38748" spans="1:4" ht="14.5" customHeight="1" x14ac:dyDescent="0.35">
      <c r="A38748" s="319"/>
      <c r="B38748" s="315">
        <v>44435.902777865471</v>
      </c>
      <c r="C38748" s="314"/>
      <c r="D38748" s="313" t="s">
        <v>180</v>
      </c>
    </row>
    <row r="38749" spans="1:4" ht="14.5" customHeight="1" x14ac:dyDescent="0.35">
      <c r="A38749" s="319"/>
      <c r="B38749" s="315">
        <v>44435.903472309918</v>
      </c>
      <c r="C38749" s="314"/>
      <c r="D38749" s="313" t="s">
        <v>180</v>
      </c>
    </row>
    <row r="38750" spans="1:4" ht="14.5" customHeight="1" x14ac:dyDescent="0.35">
      <c r="A38750" s="319"/>
      <c r="B38750" s="315">
        <v>44435.904166754364</v>
      </c>
      <c r="C38750" s="314"/>
      <c r="D38750" s="313" t="s">
        <v>180</v>
      </c>
    </row>
    <row r="38751" spans="1:4" ht="14.5" customHeight="1" x14ac:dyDescent="0.35">
      <c r="A38751" s="319"/>
      <c r="B38751" s="315">
        <v>44435.904861198811</v>
      </c>
      <c r="C38751" s="314"/>
      <c r="D38751" s="313" t="s">
        <v>180</v>
      </c>
    </row>
    <row r="38752" spans="1:4" ht="14.5" customHeight="1" x14ac:dyDescent="0.35">
      <c r="A38752" s="319"/>
      <c r="B38752" s="315">
        <v>44435.905555643258</v>
      </c>
      <c r="C38752" s="314"/>
      <c r="D38752" s="313" t="s">
        <v>180</v>
      </c>
    </row>
    <row r="38753" spans="1:4" ht="14.5" customHeight="1" x14ac:dyDescent="0.35">
      <c r="A38753" s="319"/>
      <c r="B38753" s="315">
        <v>44435.906250087704</v>
      </c>
      <c r="C38753" s="314"/>
      <c r="D38753" s="313" t="s">
        <v>180</v>
      </c>
    </row>
    <row r="38754" spans="1:4" ht="14.5" customHeight="1" x14ac:dyDescent="0.35">
      <c r="A38754" s="319"/>
      <c r="B38754" s="315">
        <v>44435.906944532151</v>
      </c>
      <c r="C38754" s="314"/>
      <c r="D38754" s="313" t="s">
        <v>180</v>
      </c>
    </row>
    <row r="38755" spans="1:4" ht="14.5" customHeight="1" x14ac:dyDescent="0.35">
      <c r="A38755" s="319"/>
      <c r="B38755" s="315">
        <v>44435.907638976598</v>
      </c>
      <c r="C38755" s="314"/>
      <c r="D38755" s="313" t="s">
        <v>180</v>
      </c>
    </row>
    <row r="38756" spans="1:4" ht="14.5" customHeight="1" x14ac:dyDescent="0.35">
      <c r="A38756" s="319"/>
      <c r="B38756" s="315">
        <v>44435.908333421045</v>
      </c>
      <c r="C38756" s="314"/>
      <c r="D38756" s="313" t="s">
        <v>180</v>
      </c>
    </row>
    <row r="38757" spans="1:4" ht="14.5" customHeight="1" x14ac:dyDescent="0.35">
      <c r="A38757" s="319"/>
      <c r="B38757" s="315">
        <v>44435.909027865491</v>
      </c>
      <c r="C38757" s="314"/>
      <c r="D38757" s="313" t="s">
        <v>180</v>
      </c>
    </row>
    <row r="38758" spans="1:4" ht="14.5" customHeight="1" x14ac:dyDescent="0.35">
      <c r="A38758" s="319"/>
      <c r="B38758" s="315">
        <v>44435.909722309938</v>
      </c>
      <c r="C38758" s="314"/>
      <c r="D38758" s="313" t="s">
        <v>180</v>
      </c>
    </row>
    <row r="38759" spans="1:4" ht="14.5" customHeight="1" x14ac:dyDescent="0.35">
      <c r="A38759" s="319"/>
      <c r="B38759" s="315">
        <v>44435.910416754385</v>
      </c>
      <c r="C38759" s="314"/>
      <c r="D38759" s="313" t="s">
        <v>180</v>
      </c>
    </row>
    <row r="38760" spans="1:4" ht="14.5" customHeight="1" x14ac:dyDescent="0.35">
      <c r="A38760" s="319"/>
      <c r="B38760" s="315">
        <v>44435.911111198831</v>
      </c>
      <c r="C38760" s="314"/>
      <c r="D38760" s="313" t="s">
        <v>180</v>
      </c>
    </row>
    <row r="38761" spans="1:4" ht="14.5" customHeight="1" x14ac:dyDescent="0.35">
      <c r="A38761" s="319"/>
      <c r="B38761" s="315">
        <v>44435.911805643278</v>
      </c>
      <c r="C38761" s="314"/>
      <c r="D38761" s="313" t="s">
        <v>180</v>
      </c>
    </row>
    <row r="38762" spans="1:4" ht="14.5" customHeight="1" x14ac:dyDescent="0.35">
      <c r="A38762" s="319"/>
      <c r="B38762" s="315">
        <v>44435.912500087725</v>
      </c>
      <c r="C38762" s="314"/>
      <c r="D38762" s="313" t="s">
        <v>180</v>
      </c>
    </row>
    <row r="38763" spans="1:4" ht="14.5" customHeight="1" x14ac:dyDescent="0.35">
      <c r="A38763" s="319"/>
      <c r="B38763" s="315">
        <v>44435.913194532171</v>
      </c>
      <c r="C38763" s="314"/>
      <c r="D38763" s="313" t="s">
        <v>180</v>
      </c>
    </row>
    <row r="38764" spans="1:4" ht="14.5" customHeight="1" x14ac:dyDescent="0.35">
      <c r="A38764" s="319"/>
      <c r="B38764" s="315">
        <v>44435.913888976618</v>
      </c>
      <c r="C38764" s="314"/>
      <c r="D38764" s="313" t="s">
        <v>180</v>
      </c>
    </row>
    <row r="38765" spans="1:4" ht="14.5" customHeight="1" x14ac:dyDescent="0.35">
      <c r="A38765" s="319"/>
      <c r="B38765" s="315">
        <v>44435.914583421065</v>
      </c>
      <c r="C38765" s="314"/>
      <c r="D38765" s="313" t="s">
        <v>180</v>
      </c>
    </row>
    <row r="38766" spans="1:4" ht="14.5" customHeight="1" x14ac:dyDescent="0.35">
      <c r="A38766" s="319"/>
      <c r="B38766" s="315">
        <v>44435.915277865512</v>
      </c>
      <c r="C38766" s="314"/>
      <c r="D38766" s="313" t="s">
        <v>180</v>
      </c>
    </row>
    <row r="38767" spans="1:4" ht="14.5" customHeight="1" x14ac:dyDescent="0.35">
      <c r="A38767" s="319"/>
      <c r="B38767" s="315">
        <v>44435.915972309958</v>
      </c>
      <c r="C38767" s="314"/>
      <c r="D38767" s="313" t="s">
        <v>180</v>
      </c>
    </row>
    <row r="38768" spans="1:4" ht="14.5" customHeight="1" x14ac:dyDescent="0.35">
      <c r="A38768" s="319"/>
      <c r="B38768" s="315">
        <v>44435.916666754405</v>
      </c>
      <c r="C38768" s="314"/>
      <c r="D38768" s="313" t="s">
        <v>180</v>
      </c>
    </row>
    <row r="38769" spans="1:4" ht="14.5" customHeight="1" x14ac:dyDescent="0.35">
      <c r="A38769" s="319"/>
      <c r="B38769" s="315">
        <v>44435.917361198852</v>
      </c>
      <c r="C38769" s="314"/>
      <c r="D38769" s="313" t="s">
        <v>180</v>
      </c>
    </row>
    <row r="38770" spans="1:4" ht="14.5" customHeight="1" x14ac:dyDescent="0.35">
      <c r="A38770" s="319"/>
      <c r="B38770" s="315">
        <v>44435.918055643298</v>
      </c>
      <c r="C38770" s="314"/>
      <c r="D38770" s="313" t="s">
        <v>180</v>
      </c>
    </row>
    <row r="38771" spans="1:4" ht="14.5" customHeight="1" x14ac:dyDescent="0.35">
      <c r="A38771" s="319"/>
      <c r="B38771" s="315">
        <v>44435.918750087745</v>
      </c>
      <c r="C38771" s="314"/>
      <c r="D38771" s="313" t="s">
        <v>180</v>
      </c>
    </row>
    <row r="38772" spans="1:4" ht="14.5" customHeight="1" x14ac:dyDescent="0.35">
      <c r="A38772" s="319"/>
      <c r="B38772" s="315">
        <v>44435.919444532192</v>
      </c>
      <c r="C38772" s="314"/>
      <c r="D38772" s="313" t="s">
        <v>180</v>
      </c>
    </row>
    <row r="38773" spans="1:4" ht="14.5" customHeight="1" x14ac:dyDescent="0.35">
      <c r="A38773" s="319"/>
      <c r="B38773" s="315">
        <v>44435.920138976639</v>
      </c>
      <c r="C38773" s="314"/>
      <c r="D38773" s="313" t="s">
        <v>180</v>
      </c>
    </row>
    <row r="38774" spans="1:4" ht="14.5" customHeight="1" x14ac:dyDescent="0.35">
      <c r="A38774" s="319"/>
      <c r="B38774" s="315">
        <v>44435.920833421085</v>
      </c>
      <c r="C38774" s="314"/>
      <c r="D38774" s="313" t="s">
        <v>180</v>
      </c>
    </row>
    <row r="38775" spans="1:4" ht="14.5" customHeight="1" x14ac:dyDescent="0.35">
      <c r="A38775" s="319"/>
      <c r="B38775" s="315">
        <v>44435.921527865532</v>
      </c>
      <c r="C38775" s="314"/>
      <c r="D38775" s="313" t="s">
        <v>180</v>
      </c>
    </row>
    <row r="38776" spans="1:4" ht="14.5" customHeight="1" x14ac:dyDescent="0.35">
      <c r="A38776" s="319"/>
      <c r="B38776" s="315">
        <v>44435.922222309979</v>
      </c>
      <c r="C38776" s="314"/>
      <c r="D38776" s="313" t="s">
        <v>180</v>
      </c>
    </row>
    <row r="38777" spans="1:4" ht="14.5" customHeight="1" x14ac:dyDescent="0.35">
      <c r="A38777" s="319"/>
      <c r="B38777" s="315">
        <v>44435.922916754425</v>
      </c>
      <c r="C38777" s="314"/>
      <c r="D38777" s="313" t="s">
        <v>180</v>
      </c>
    </row>
    <row r="38778" spans="1:4" ht="14.5" customHeight="1" x14ac:dyDescent="0.35">
      <c r="A38778" s="319"/>
      <c r="B38778" s="315">
        <v>44435.923611198872</v>
      </c>
      <c r="C38778" s="314"/>
      <c r="D38778" s="313" t="s">
        <v>180</v>
      </c>
    </row>
    <row r="38779" spans="1:4" ht="14.5" customHeight="1" x14ac:dyDescent="0.35">
      <c r="A38779" s="319"/>
      <c r="B38779" s="315">
        <v>44435.924305643319</v>
      </c>
      <c r="C38779" s="314"/>
      <c r="D38779" s="313" t="s">
        <v>180</v>
      </c>
    </row>
    <row r="38780" spans="1:4" ht="14.5" customHeight="1" x14ac:dyDescent="0.35">
      <c r="A38780" s="319"/>
      <c r="B38780" s="315">
        <v>44435.925000087766</v>
      </c>
      <c r="C38780" s="314"/>
      <c r="D38780" s="313" t="s">
        <v>180</v>
      </c>
    </row>
    <row r="38781" spans="1:4" ht="14.5" customHeight="1" x14ac:dyDescent="0.35">
      <c r="A38781" s="319"/>
      <c r="B38781" s="315">
        <v>44435.925694532212</v>
      </c>
      <c r="C38781" s="314"/>
      <c r="D38781" s="313" t="s">
        <v>180</v>
      </c>
    </row>
    <row r="38782" spans="1:4" ht="14.5" customHeight="1" x14ac:dyDescent="0.35">
      <c r="A38782" s="319"/>
      <c r="B38782" s="315">
        <v>44435.926388976659</v>
      </c>
      <c r="C38782" s="314"/>
      <c r="D38782" s="313" t="s">
        <v>180</v>
      </c>
    </row>
    <row r="38783" spans="1:4" ht="14.5" customHeight="1" x14ac:dyDescent="0.35">
      <c r="A38783" s="319"/>
      <c r="B38783" s="315">
        <v>44435.927083421106</v>
      </c>
      <c r="C38783" s="314"/>
      <c r="D38783" s="313" t="s">
        <v>180</v>
      </c>
    </row>
    <row r="38784" spans="1:4" ht="14.5" customHeight="1" x14ac:dyDescent="0.35">
      <c r="A38784" s="319"/>
      <c r="B38784" s="315">
        <v>44435.927777865552</v>
      </c>
      <c r="C38784" s="314"/>
      <c r="D38784" s="313" t="s">
        <v>180</v>
      </c>
    </row>
    <row r="38785" spans="1:4" ht="14.5" customHeight="1" x14ac:dyDescent="0.35">
      <c r="A38785" s="319"/>
      <c r="B38785" s="315">
        <v>44435.928472309999</v>
      </c>
      <c r="C38785" s="314"/>
      <c r="D38785" s="313" t="s">
        <v>180</v>
      </c>
    </row>
    <row r="38786" spans="1:4" ht="14.5" customHeight="1" x14ac:dyDescent="0.35">
      <c r="A38786" s="319"/>
      <c r="B38786" s="315">
        <v>44435.929166754446</v>
      </c>
      <c r="C38786" s="314"/>
      <c r="D38786" s="313" t="s">
        <v>180</v>
      </c>
    </row>
    <row r="38787" spans="1:4" ht="14.5" customHeight="1" x14ac:dyDescent="0.35">
      <c r="A38787" s="319"/>
      <c r="B38787" s="315">
        <v>44435.929861198892</v>
      </c>
      <c r="C38787" s="314"/>
      <c r="D38787" s="313" t="s">
        <v>180</v>
      </c>
    </row>
    <row r="38788" spans="1:4" ht="14.5" customHeight="1" x14ac:dyDescent="0.35">
      <c r="A38788" s="319"/>
      <c r="B38788" s="315">
        <v>44435.930555643339</v>
      </c>
      <c r="C38788" s="314"/>
      <c r="D38788" s="313" t="s">
        <v>180</v>
      </c>
    </row>
    <row r="38789" spans="1:4" ht="14.5" customHeight="1" x14ac:dyDescent="0.35">
      <c r="A38789" s="319"/>
      <c r="B38789" s="315">
        <v>44435.931250087786</v>
      </c>
      <c r="C38789" s="314"/>
      <c r="D38789" s="313" t="s">
        <v>180</v>
      </c>
    </row>
    <row r="38790" spans="1:4" ht="14.5" customHeight="1" x14ac:dyDescent="0.35">
      <c r="A38790" s="319"/>
      <c r="B38790" s="315">
        <v>44435.931944532233</v>
      </c>
      <c r="C38790" s="314"/>
      <c r="D38790" s="313" t="s">
        <v>180</v>
      </c>
    </row>
    <row r="38791" spans="1:4" ht="14.5" customHeight="1" x14ac:dyDescent="0.35">
      <c r="A38791" s="319"/>
      <c r="B38791" s="315">
        <v>44435.932638976679</v>
      </c>
      <c r="C38791" s="314"/>
      <c r="D38791" s="313" t="s">
        <v>180</v>
      </c>
    </row>
    <row r="38792" spans="1:4" ht="14.5" customHeight="1" x14ac:dyDescent="0.35">
      <c r="A38792" s="319"/>
      <c r="B38792" s="315">
        <v>44435.933333421126</v>
      </c>
      <c r="C38792" s="314"/>
      <c r="D38792" s="313" t="s">
        <v>180</v>
      </c>
    </row>
    <row r="38793" spans="1:4" ht="14.5" customHeight="1" x14ac:dyDescent="0.35">
      <c r="A38793" s="319"/>
      <c r="B38793" s="315">
        <v>44435.934027865573</v>
      </c>
      <c r="C38793" s="314"/>
      <c r="D38793" s="313" t="s">
        <v>180</v>
      </c>
    </row>
    <row r="38794" spans="1:4" ht="14.5" customHeight="1" x14ac:dyDescent="0.35">
      <c r="A38794" s="319"/>
      <c r="B38794" s="315">
        <v>44435.934722310019</v>
      </c>
      <c r="C38794" s="314"/>
      <c r="D38794" s="313" t="s">
        <v>180</v>
      </c>
    </row>
    <row r="38795" spans="1:4" ht="14.5" customHeight="1" x14ac:dyDescent="0.35">
      <c r="A38795" s="319"/>
      <c r="B38795" s="315">
        <v>44435.935416754466</v>
      </c>
      <c r="C38795" s="314"/>
      <c r="D38795" s="313" t="s">
        <v>180</v>
      </c>
    </row>
    <row r="38796" spans="1:4" ht="14.5" customHeight="1" x14ac:dyDescent="0.35">
      <c r="A38796" s="319"/>
      <c r="B38796" s="315">
        <v>44435.936111198913</v>
      </c>
      <c r="C38796" s="314"/>
      <c r="D38796" s="313" t="s">
        <v>180</v>
      </c>
    </row>
    <row r="38797" spans="1:4" ht="14.5" customHeight="1" x14ac:dyDescent="0.35">
      <c r="A38797" s="319"/>
      <c r="B38797" s="315">
        <v>44435.93680564336</v>
      </c>
      <c r="C38797" s="314"/>
      <c r="D38797" s="313" t="s">
        <v>180</v>
      </c>
    </row>
    <row r="38798" spans="1:4" ht="14.5" customHeight="1" x14ac:dyDescent="0.35">
      <c r="A38798" s="319"/>
      <c r="B38798" s="315">
        <v>44435.937500087806</v>
      </c>
      <c r="C38798" s="314"/>
      <c r="D38798" s="313" t="s">
        <v>180</v>
      </c>
    </row>
    <row r="38799" spans="1:4" ht="14.5" customHeight="1" x14ac:dyDescent="0.35">
      <c r="A38799" s="319"/>
      <c r="B38799" s="315">
        <v>44435.938194532253</v>
      </c>
      <c r="C38799" s="314"/>
      <c r="D38799" s="313" t="s">
        <v>180</v>
      </c>
    </row>
    <row r="38800" spans="1:4" ht="14.5" customHeight="1" x14ac:dyDescent="0.35">
      <c r="A38800" s="319"/>
      <c r="B38800" s="315">
        <v>44435.9388889767</v>
      </c>
      <c r="C38800" s="314"/>
      <c r="D38800" s="313" t="s">
        <v>180</v>
      </c>
    </row>
    <row r="38801" spans="1:4" ht="14.5" customHeight="1" x14ac:dyDescent="0.35">
      <c r="A38801" s="319"/>
      <c r="B38801" s="315">
        <v>44435.939583421146</v>
      </c>
      <c r="C38801" s="314"/>
      <c r="D38801" s="313" t="s">
        <v>180</v>
      </c>
    </row>
    <row r="38802" spans="1:4" ht="14.5" customHeight="1" x14ac:dyDescent="0.35">
      <c r="A38802" s="319"/>
      <c r="B38802" s="315">
        <v>44435.940277865593</v>
      </c>
      <c r="C38802" s="314"/>
      <c r="D38802" s="313" t="s">
        <v>180</v>
      </c>
    </row>
    <row r="38803" spans="1:4" ht="14.5" customHeight="1" x14ac:dyDescent="0.35">
      <c r="A38803" s="319"/>
      <c r="B38803" s="315">
        <v>44435.94097231004</v>
      </c>
      <c r="C38803" s="314"/>
      <c r="D38803" s="313" t="s">
        <v>180</v>
      </c>
    </row>
    <row r="38804" spans="1:4" ht="14.5" customHeight="1" x14ac:dyDescent="0.35">
      <c r="A38804" s="319"/>
      <c r="B38804" s="315">
        <v>44435.941666754487</v>
      </c>
      <c r="C38804" s="314"/>
      <c r="D38804" s="313" t="s">
        <v>180</v>
      </c>
    </row>
    <row r="38805" spans="1:4" ht="14.5" customHeight="1" x14ac:dyDescent="0.35">
      <c r="A38805" s="319"/>
      <c r="B38805" s="315">
        <v>44435.942361198933</v>
      </c>
      <c r="C38805" s="314"/>
      <c r="D38805" s="313" t="s">
        <v>180</v>
      </c>
    </row>
    <row r="38806" spans="1:4" ht="14.5" customHeight="1" x14ac:dyDescent="0.35">
      <c r="A38806" s="319"/>
      <c r="B38806" s="315">
        <v>44435.94305564338</v>
      </c>
      <c r="C38806" s="314"/>
      <c r="D38806" s="313" t="s">
        <v>180</v>
      </c>
    </row>
    <row r="38807" spans="1:4" ht="14.5" customHeight="1" x14ac:dyDescent="0.35">
      <c r="A38807" s="319"/>
      <c r="B38807" s="315">
        <v>44435.943750087827</v>
      </c>
      <c r="C38807" s="314"/>
      <c r="D38807" s="313" t="s">
        <v>180</v>
      </c>
    </row>
    <row r="38808" spans="1:4" ht="14.5" customHeight="1" x14ac:dyDescent="0.35">
      <c r="A38808" s="319"/>
      <c r="B38808" s="315">
        <v>44435.944444532273</v>
      </c>
      <c r="C38808" s="314"/>
      <c r="D38808" s="313" t="s">
        <v>180</v>
      </c>
    </row>
    <row r="38809" spans="1:4" ht="14.5" customHeight="1" x14ac:dyDescent="0.35">
      <c r="A38809" s="319"/>
      <c r="B38809" s="315">
        <v>44435.94513897672</v>
      </c>
      <c r="C38809" s="314"/>
      <c r="D38809" s="313" t="s">
        <v>180</v>
      </c>
    </row>
    <row r="38810" spans="1:4" ht="14.5" customHeight="1" x14ac:dyDescent="0.35">
      <c r="A38810" s="319"/>
      <c r="B38810" s="315">
        <v>44435.945833421167</v>
      </c>
      <c r="C38810" s="314"/>
      <c r="D38810" s="313" t="s">
        <v>180</v>
      </c>
    </row>
    <row r="38811" spans="1:4" ht="14.5" customHeight="1" x14ac:dyDescent="0.35">
      <c r="A38811" s="319"/>
      <c r="B38811" s="315">
        <v>44435.946527865613</v>
      </c>
      <c r="C38811" s="314"/>
      <c r="D38811" s="313" t="s">
        <v>180</v>
      </c>
    </row>
    <row r="38812" spans="1:4" ht="14.5" customHeight="1" x14ac:dyDescent="0.35">
      <c r="A38812" s="319"/>
      <c r="B38812" s="315">
        <v>44435.94722231006</v>
      </c>
      <c r="C38812" s="314"/>
      <c r="D38812" s="313" t="s">
        <v>180</v>
      </c>
    </row>
    <row r="38813" spans="1:4" ht="14.5" customHeight="1" x14ac:dyDescent="0.35">
      <c r="A38813" s="319"/>
      <c r="B38813" s="315">
        <v>44435.947916754507</v>
      </c>
      <c r="C38813" s="314"/>
      <c r="D38813" s="313" t="s">
        <v>180</v>
      </c>
    </row>
    <row r="38814" spans="1:4" ht="14.5" customHeight="1" x14ac:dyDescent="0.35">
      <c r="A38814" s="319"/>
      <c r="B38814" s="315">
        <v>44435.948611198954</v>
      </c>
      <c r="C38814" s="314"/>
      <c r="D38814" s="313" t="s">
        <v>180</v>
      </c>
    </row>
    <row r="38815" spans="1:4" ht="14.5" customHeight="1" x14ac:dyDescent="0.35">
      <c r="A38815" s="319"/>
      <c r="B38815" s="315">
        <v>44435.9493056434</v>
      </c>
      <c r="C38815" s="314"/>
      <c r="D38815" s="313" t="s">
        <v>180</v>
      </c>
    </row>
    <row r="38816" spans="1:4" ht="14.5" customHeight="1" x14ac:dyDescent="0.35">
      <c r="A38816" s="319"/>
      <c r="B38816" s="315">
        <v>44435.950000087847</v>
      </c>
      <c r="C38816" s="314"/>
      <c r="D38816" s="313" t="s">
        <v>180</v>
      </c>
    </row>
    <row r="38817" spans="1:4" ht="14.5" customHeight="1" x14ac:dyDescent="0.35">
      <c r="A38817" s="319"/>
      <c r="B38817" s="315">
        <v>44435.950694532294</v>
      </c>
      <c r="C38817" s="314"/>
      <c r="D38817" s="313" t="s">
        <v>180</v>
      </c>
    </row>
    <row r="38818" spans="1:4" ht="14.5" customHeight="1" x14ac:dyDescent="0.35">
      <c r="A38818" s="319"/>
      <c r="B38818" s="315">
        <v>44435.95138897674</v>
      </c>
      <c r="C38818" s="314"/>
      <c r="D38818" s="313" t="s">
        <v>180</v>
      </c>
    </row>
    <row r="38819" spans="1:4" ht="14.5" customHeight="1" x14ac:dyDescent="0.35">
      <c r="A38819" s="319"/>
      <c r="B38819" s="315">
        <v>44435.952083421187</v>
      </c>
      <c r="C38819" s="314"/>
      <c r="D38819" s="313" t="s">
        <v>180</v>
      </c>
    </row>
    <row r="38820" spans="1:4" ht="14.5" customHeight="1" x14ac:dyDescent="0.35">
      <c r="A38820" s="319"/>
      <c r="B38820" s="315">
        <v>44435.952777865634</v>
      </c>
      <c r="C38820" s="314"/>
      <c r="D38820" s="313" t="s">
        <v>180</v>
      </c>
    </row>
    <row r="38821" spans="1:4" ht="14.5" customHeight="1" x14ac:dyDescent="0.35">
      <c r="A38821" s="319"/>
      <c r="B38821" s="315">
        <v>44435.953472310081</v>
      </c>
      <c r="C38821" s="314"/>
      <c r="D38821" s="313" t="s">
        <v>180</v>
      </c>
    </row>
    <row r="38822" spans="1:4" ht="14.5" customHeight="1" x14ac:dyDescent="0.35">
      <c r="A38822" s="319"/>
      <c r="B38822" s="315">
        <v>44435.954166754527</v>
      </c>
      <c r="C38822" s="314"/>
      <c r="D38822" s="313" t="s">
        <v>180</v>
      </c>
    </row>
    <row r="38823" spans="1:4" ht="14.5" customHeight="1" x14ac:dyDescent="0.35">
      <c r="A38823" s="319"/>
      <c r="B38823" s="315">
        <v>44435.954861198974</v>
      </c>
      <c r="C38823" s="314"/>
      <c r="D38823" s="313" t="s">
        <v>180</v>
      </c>
    </row>
    <row r="38824" spans="1:4" ht="14.5" customHeight="1" x14ac:dyDescent="0.35">
      <c r="A38824" s="319"/>
      <c r="B38824" s="315">
        <v>44435.955555643421</v>
      </c>
      <c r="C38824" s="314"/>
      <c r="D38824" s="313" t="s">
        <v>180</v>
      </c>
    </row>
    <row r="38825" spans="1:4" ht="14.5" customHeight="1" x14ac:dyDescent="0.35">
      <c r="A38825" s="319"/>
      <c r="B38825" s="315">
        <v>44435.956250087867</v>
      </c>
      <c r="C38825" s="314"/>
      <c r="D38825" s="313" t="s">
        <v>180</v>
      </c>
    </row>
    <row r="38826" spans="1:4" ht="14.5" customHeight="1" x14ac:dyDescent="0.35">
      <c r="A38826" s="319"/>
      <c r="B38826" s="315">
        <v>44435.956944532314</v>
      </c>
      <c r="C38826" s="314"/>
      <c r="D38826" s="313" t="s">
        <v>180</v>
      </c>
    </row>
    <row r="38827" spans="1:4" ht="14.5" customHeight="1" x14ac:dyDescent="0.35">
      <c r="A38827" s="319"/>
      <c r="B38827" s="315">
        <v>44435.957638976761</v>
      </c>
      <c r="C38827" s="314"/>
      <c r="D38827" s="313" t="s">
        <v>180</v>
      </c>
    </row>
    <row r="38828" spans="1:4" ht="14.5" customHeight="1" x14ac:dyDescent="0.35">
      <c r="A38828" s="319"/>
      <c r="B38828" s="315">
        <v>44435.958333421207</v>
      </c>
      <c r="C38828" s="314"/>
      <c r="D38828" s="313" t="s">
        <v>180</v>
      </c>
    </row>
    <row r="38829" spans="1:4" ht="14.5" customHeight="1" x14ac:dyDescent="0.35">
      <c r="A38829" s="319"/>
      <c r="B38829" s="315">
        <v>44435.959027865654</v>
      </c>
      <c r="C38829" s="314"/>
      <c r="D38829" s="313" t="s">
        <v>180</v>
      </c>
    </row>
    <row r="38830" spans="1:4" ht="14.5" customHeight="1" x14ac:dyDescent="0.35">
      <c r="A38830" s="319"/>
      <c r="B38830" s="315">
        <v>44435.959722310101</v>
      </c>
      <c r="C38830" s="314"/>
      <c r="D38830" s="313" t="s">
        <v>180</v>
      </c>
    </row>
    <row r="38831" spans="1:4" ht="14.5" customHeight="1" x14ac:dyDescent="0.35">
      <c r="A38831" s="319"/>
      <c r="B38831" s="315">
        <v>44435.960416754548</v>
      </c>
      <c r="C38831" s="314"/>
      <c r="D38831" s="313" t="s">
        <v>180</v>
      </c>
    </row>
    <row r="38832" spans="1:4" ht="14.5" customHeight="1" x14ac:dyDescent="0.35">
      <c r="A38832" s="319"/>
      <c r="B38832" s="315">
        <v>44435.961111198994</v>
      </c>
      <c r="C38832" s="314"/>
      <c r="D38832" s="313" t="s">
        <v>180</v>
      </c>
    </row>
    <row r="38833" spans="1:4" ht="14.5" customHeight="1" x14ac:dyDescent="0.35">
      <c r="A38833" s="319"/>
      <c r="B38833" s="315">
        <v>44435.961805643441</v>
      </c>
      <c r="C38833" s="314"/>
      <c r="D38833" s="313" t="s">
        <v>180</v>
      </c>
    </row>
    <row r="38834" spans="1:4" ht="14.5" customHeight="1" x14ac:dyDescent="0.35">
      <c r="A38834" s="319"/>
      <c r="B38834" s="315">
        <v>44435.962500087888</v>
      </c>
      <c r="C38834" s="314"/>
      <c r="D38834" s="313" t="s">
        <v>180</v>
      </c>
    </row>
    <row r="38835" spans="1:4" ht="14.5" customHeight="1" x14ac:dyDescent="0.35">
      <c r="A38835" s="319"/>
      <c r="B38835" s="315">
        <v>44435.963194532334</v>
      </c>
      <c r="C38835" s="314"/>
      <c r="D38835" s="313" t="s">
        <v>180</v>
      </c>
    </row>
    <row r="38836" spans="1:4" ht="14.5" customHeight="1" x14ac:dyDescent="0.35">
      <c r="A38836" s="319"/>
      <c r="B38836" s="315">
        <v>44435.963888976781</v>
      </c>
      <c r="C38836" s="314"/>
      <c r="D38836" s="313" t="s">
        <v>180</v>
      </c>
    </row>
    <row r="38837" spans="1:4" ht="14.5" customHeight="1" x14ac:dyDescent="0.35">
      <c r="A38837" s="319"/>
      <c r="B38837" s="315">
        <v>44435.964583421228</v>
      </c>
      <c r="C38837" s="314"/>
      <c r="D38837" s="313" t="s">
        <v>180</v>
      </c>
    </row>
    <row r="38838" spans="1:4" ht="14.5" customHeight="1" x14ac:dyDescent="0.35">
      <c r="A38838" s="319"/>
      <c r="B38838" s="315">
        <v>44435.965277865675</v>
      </c>
      <c r="C38838" s="314"/>
      <c r="D38838" s="313" t="s">
        <v>180</v>
      </c>
    </row>
    <row r="38839" spans="1:4" ht="14.5" customHeight="1" x14ac:dyDescent="0.35">
      <c r="A38839" s="319"/>
      <c r="B38839" s="315">
        <v>44435.965972310121</v>
      </c>
      <c r="C38839" s="314"/>
      <c r="D38839" s="313" t="s">
        <v>180</v>
      </c>
    </row>
    <row r="38840" spans="1:4" ht="14.5" customHeight="1" x14ac:dyDescent="0.35">
      <c r="A38840" s="319"/>
      <c r="B38840" s="315">
        <v>44435.966666754568</v>
      </c>
      <c r="C38840" s="314"/>
      <c r="D38840" s="313" t="s">
        <v>180</v>
      </c>
    </row>
    <row r="38841" spans="1:4" ht="14.5" customHeight="1" x14ac:dyDescent="0.35">
      <c r="A38841" s="319"/>
      <c r="B38841" s="315">
        <v>44435.967361199015</v>
      </c>
      <c r="C38841" s="314"/>
      <c r="D38841" s="313" t="s">
        <v>180</v>
      </c>
    </row>
    <row r="38842" spans="1:4" ht="14.5" customHeight="1" x14ac:dyDescent="0.35">
      <c r="A38842" s="319"/>
      <c r="B38842" s="315">
        <v>44435.968055643461</v>
      </c>
      <c r="C38842" s="314"/>
      <c r="D38842" s="313" t="s">
        <v>180</v>
      </c>
    </row>
    <row r="38843" spans="1:4" ht="14.5" customHeight="1" x14ac:dyDescent="0.35">
      <c r="A38843" s="319"/>
      <c r="B38843" s="315">
        <v>44435.968750087908</v>
      </c>
      <c r="C38843" s="314"/>
      <c r="D38843" s="313" t="s">
        <v>180</v>
      </c>
    </row>
    <row r="38844" spans="1:4" ht="14.5" customHeight="1" x14ac:dyDescent="0.35">
      <c r="A38844" s="319"/>
      <c r="B38844" s="315">
        <v>44435.969444532355</v>
      </c>
      <c r="C38844" s="314"/>
      <c r="D38844" s="313" t="s">
        <v>180</v>
      </c>
    </row>
    <row r="38845" spans="1:4" ht="14.5" customHeight="1" x14ac:dyDescent="0.35">
      <c r="A38845" s="319"/>
      <c r="B38845" s="315">
        <v>44435.970138976802</v>
      </c>
      <c r="C38845" s="314"/>
      <c r="D38845" s="313" t="s">
        <v>180</v>
      </c>
    </row>
    <row r="38846" spans="1:4" ht="14.5" customHeight="1" x14ac:dyDescent="0.35">
      <c r="A38846" s="319"/>
      <c r="B38846" s="315">
        <v>44435.970833421248</v>
      </c>
      <c r="C38846" s="314"/>
      <c r="D38846" s="313" t="s">
        <v>180</v>
      </c>
    </row>
    <row r="38847" spans="1:4" ht="14.5" customHeight="1" x14ac:dyDescent="0.35">
      <c r="A38847" s="319"/>
      <c r="B38847" s="315">
        <v>44435.971527865695</v>
      </c>
      <c r="C38847" s="314"/>
      <c r="D38847" s="313" t="s">
        <v>180</v>
      </c>
    </row>
    <row r="38848" spans="1:4" ht="14.5" customHeight="1" x14ac:dyDescent="0.35">
      <c r="A38848" s="319"/>
      <c r="B38848" s="315">
        <v>44435.972222310142</v>
      </c>
      <c r="C38848" s="314"/>
      <c r="D38848" s="313" t="s">
        <v>180</v>
      </c>
    </row>
    <row r="38849" spans="1:4" ht="14.5" customHeight="1" x14ac:dyDescent="0.35">
      <c r="A38849" s="319"/>
      <c r="B38849" s="315">
        <v>44435.972916754588</v>
      </c>
      <c r="C38849" s="314"/>
      <c r="D38849" s="313" t="s">
        <v>180</v>
      </c>
    </row>
    <row r="38850" spans="1:4" ht="14.5" customHeight="1" x14ac:dyDescent="0.35">
      <c r="A38850" s="319"/>
      <c r="B38850" s="315">
        <v>44435.973611199035</v>
      </c>
      <c r="C38850" s="314"/>
      <c r="D38850" s="313" t="s">
        <v>180</v>
      </c>
    </row>
    <row r="38851" spans="1:4" ht="14.5" customHeight="1" x14ac:dyDescent="0.35">
      <c r="A38851" s="319"/>
      <c r="B38851" s="315">
        <v>44435.974305643482</v>
      </c>
      <c r="C38851" s="314"/>
      <c r="D38851" s="313" t="s">
        <v>180</v>
      </c>
    </row>
    <row r="38852" spans="1:4" ht="14.5" customHeight="1" x14ac:dyDescent="0.35">
      <c r="A38852" s="319"/>
      <c r="B38852" s="315">
        <v>44435.975000087928</v>
      </c>
      <c r="C38852" s="314"/>
      <c r="D38852" s="313" t="s">
        <v>180</v>
      </c>
    </row>
    <row r="38853" spans="1:4" ht="14.5" customHeight="1" x14ac:dyDescent="0.35">
      <c r="A38853" s="319"/>
      <c r="B38853" s="315">
        <v>44435.975694532375</v>
      </c>
      <c r="C38853" s="314"/>
      <c r="D38853" s="313" t="s">
        <v>180</v>
      </c>
    </row>
    <row r="38854" spans="1:4" ht="14.5" customHeight="1" x14ac:dyDescent="0.35">
      <c r="A38854" s="319"/>
      <c r="B38854" s="315">
        <v>44435.976388976822</v>
      </c>
      <c r="C38854" s="314"/>
      <c r="D38854" s="313" t="s">
        <v>180</v>
      </c>
    </row>
    <row r="38855" spans="1:4" ht="14.5" customHeight="1" x14ac:dyDescent="0.35">
      <c r="A38855" s="319"/>
      <c r="B38855" s="315">
        <v>44435.977083421269</v>
      </c>
      <c r="C38855" s="314"/>
      <c r="D38855" s="313" t="s">
        <v>180</v>
      </c>
    </row>
    <row r="38856" spans="1:4" ht="14.5" customHeight="1" x14ac:dyDescent="0.35">
      <c r="A38856" s="319"/>
      <c r="B38856" s="315">
        <v>44435.977777865715</v>
      </c>
      <c r="C38856" s="314"/>
      <c r="D38856" s="313" t="s">
        <v>180</v>
      </c>
    </row>
    <row r="38857" spans="1:4" ht="14.5" customHeight="1" x14ac:dyDescent="0.35">
      <c r="A38857" s="319"/>
      <c r="B38857" s="315">
        <v>44435.978472310162</v>
      </c>
      <c r="C38857" s="314"/>
      <c r="D38857" s="313" t="s">
        <v>180</v>
      </c>
    </row>
    <row r="38858" spans="1:4" ht="14.5" customHeight="1" x14ac:dyDescent="0.35">
      <c r="A38858" s="319"/>
      <c r="B38858" s="315">
        <v>44435.979166754609</v>
      </c>
      <c r="C38858" s="314"/>
      <c r="D38858" s="313" t="s">
        <v>180</v>
      </c>
    </row>
    <row r="38859" spans="1:4" ht="14.5" customHeight="1" x14ac:dyDescent="0.35">
      <c r="A38859" s="319"/>
      <c r="B38859" s="315">
        <v>44435.979861199055</v>
      </c>
      <c r="C38859" s="314"/>
      <c r="D38859" s="313" t="s">
        <v>180</v>
      </c>
    </row>
    <row r="38860" spans="1:4" ht="14.5" customHeight="1" x14ac:dyDescent="0.35">
      <c r="A38860" s="319"/>
      <c r="B38860" s="315">
        <v>44435.980555643502</v>
      </c>
      <c r="C38860" s="314"/>
      <c r="D38860" s="313" t="s">
        <v>180</v>
      </c>
    </row>
    <row r="38861" spans="1:4" ht="14.5" customHeight="1" x14ac:dyDescent="0.35">
      <c r="A38861" s="319"/>
      <c r="B38861" s="315">
        <v>44435.981250087949</v>
      </c>
      <c r="C38861" s="314"/>
      <c r="D38861" s="313" t="s">
        <v>180</v>
      </c>
    </row>
    <row r="38862" spans="1:4" ht="14.5" customHeight="1" x14ac:dyDescent="0.35">
      <c r="A38862" s="319"/>
      <c r="B38862" s="315">
        <v>44435.981944532396</v>
      </c>
      <c r="C38862" s="314"/>
      <c r="D38862" s="313" t="s">
        <v>180</v>
      </c>
    </row>
    <row r="38863" spans="1:4" ht="14.5" customHeight="1" x14ac:dyDescent="0.35">
      <c r="A38863" s="319"/>
      <c r="B38863" s="315">
        <v>44435.982638976842</v>
      </c>
      <c r="C38863" s="314"/>
      <c r="D38863" s="313" t="s">
        <v>180</v>
      </c>
    </row>
    <row r="38864" spans="1:4" ht="14.5" customHeight="1" x14ac:dyDescent="0.35">
      <c r="A38864" s="319"/>
      <c r="B38864" s="315">
        <v>44435.983333421289</v>
      </c>
      <c r="C38864" s="314"/>
      <c r="D38864" s="313" t="s">
        <v>180</v>
      </c>
    </row>
    <row r="38865" spans="1:4" ht="14.5" customHeight="1" x14ac:dyDescent="0.35">
      <c r="A38865" s="319"/>
      <c r="B38865" s="315">
        <v>44435.984027865736</v>
      </c>
      <c r="C38865" s="314"/>
      <c r="D38865" s="313" t="s">
        <v>180</v>
      </c>
    </row>
    <row r="38866" spans="1:4" ht="14.5" customHeight="1" x14ac:dyDescent="0.35">
      <c r="A38866" s="319"/>
      <c r="B38866" s="315">
        <v>44435.984722310182</v>
      </c>
      <c r="C38866" s="314"/>
      <c r="D38866" s="313" t="s">
        <v>180</v>
      </c>
    </row>
    <row r="38867" spans="1:4" ht="14.5" customHeight="1" x14ac:dyDescent="0.35">
      <c r="A38867" s="319"/>
      <c r="B38867" s="315">
        <v>44435.985416754629</v>
      </c>
      <c r="C38867" s="314"/>
      <c r="D38867" s="313" t="s">
        <v>180</v>
      </c>
    </row>
    <row r="38868" spans="1:4" ht="14.5" customHeight="1" x14ac:dyDescent="0.35">
      <c r="A38868" s="319"/>
      <c r="B38868" s="315">
        <v>44435.986111199076</v>
      </c>
      <c r="C38868" s="314"/>
      <c r="D38868" s="313" t="s">
        <v>180</v>
      </c>
    </row>
    <row r="38869" spans="1:4" ht="14.5" customHeight="1" x14ac:dyDescent="0.35">
      <c r="A38869" s="319"/>
      <c r="B38869" s="315">
        <v>44435.986805643523</v>
      </c>
      <c r="C38869" s="314"/>
      <c r="D38869" s="313" t="s">
        <v>180</v>
      </c>
    </row>
    <row r="38870" spans="1:4" ht="14.5" customHeight="1" x14ac:dyDescent="0.35">
      <c r="A38870" s="319"/>
      <c r="B38870" s="315">
        <v>44435.987500087969</v>
      </c>
      <c r="C38870" s="314"/>
      <c r="D38870" s="313" t="s">
        <v>180</v>
      </c>
    </row>
    <row r="38871" spans="1:4" ht="14.5" customHeight="1" x14ac:dyDescent="0.35">
      <c r="A38871" s="319"/>
      <c r="B38871" s="315">
        <v>44435.988194532416</v>
      </c>
      <c r="C38871" s="314"/>
      <c r="D38871" s="313" t="s">
        <v>180</v>
      </c>
    </row>
    <row r="38872" spans="1:4" ht="14.5" customHeight="1" x14ac:dyDescent="0.35">
      <c r="A38872" s="319"/>
      <c r="B38872" s="315">
        <v>44435.988888976863</v>
      </c>
      <c r="C38872" s="314"/>
      <c r="D38872" s="313" t="s">
        <v>180</v>
      </c>
    </row>
    <row r="38873" spans="1:4" ht="14.5" customHeight="1" x14ac:dyDescent="0.35">
      <c r="A38873" s="319"/>
      <c r="B38873" s="315">
        <v>44435.989583421309</v>
      </c>
      <c r="C38873" s="314"/>
      <c r="D38873" s="313" t="s">
        <v>180</v>
      </c>
    </row>
    <row r="38874" spans="1:4" ht="14.5" customHeight="1" x14ac:dyDescent="0.35">
      <c r="A38874" s="319"/>
      <c r="B38874" s="315">
        <v>44435.990277865756</v>
      </c>
      <c r="C38874" s="314"/>
      <c r="D38874" s="313" t="s">
        <v>180</v>
      </c>
    </row>
    <row r="38875" spans="1:4" ht="14.5" customHeight="1" x14ac:dyDescent="0.35">
      <c r="A38875" s="319"/>
      <c r="B38875" s="315">
        <v>44435.990972310203</v>
      </c>
      <c r="C38875" s="314"/>
      <c r="D38875" s="313" t="s">
        <v>180</v>
      </c>
    </row>
    <row r="38876" spans="1:4" ht="14.5" customHeight="1" x14ac:dyDescent="0.35">
      <c r="A38876" s="319"/>
      <c r="B38876" s="315">
        <v>44435.991666754649</v>
      </c>
      <c r="C38876" s="314"/>
      <c r="D38876" s="313" t="s">
        <v>180</v>
      </c>
    </row>
    <row r="38877" spans="1:4" ht="14.5" customHeight="1" x14ac:dyDescent="0.35">
      <c r="A38877" s="319"/>
      <c r="B38877" s="315">
        <v>44435.992361199096</v>
      </c>
      <c r="C38877" s="314"/>
      <c r="D38877" s="313" t="s">
        <v>180</v>
      </c>
    </row>
    <row r="38878" spans="1:4" ht="14.5" customHeight="1" x14ac:dyDescent="0.35">
      <c r="A38878" s="319"/>
      <c r="B38878" s="315">
        <v>44435.993055643543</v>
      </c>
      <c r="C38878" s="314"/>
      <c r="D38878" s="313" t="s">
        <v>180</v>
      </c>
    </row>
    <row r="38879" spans="1:4" ht="14.5" customHeight="1" x14ac:dyDescent="0.35">
      <c r="A38879" s="319"/>
      <c r="B38879" s="315">
        <v>44435.99375008799</v>
      </c>
      <c r="C38879" s="314"/>
      <c r="D38879" s="313" t="s">
        <v>180</v>
      </c>
    </row>
    <row r="38880" spans="1:4" ht="14.5" customHeight="1" x14ac:dyDescent="0.35">
      <c r="A38880" s="319"/>
      <c r="B38880" s="315">
        <v>44435.994444532436</v>
      </c>
      <c r="C38880" s="314"/>
      <c r="D38880" s="313" t="s">
        <v>180</v>
      </c>
    </row>
    <row r="38881" spans="1:4" ht="14.5" customHeight="1" x14ac:dyDescent="0.35">
      <c r="A38881" s="319"/>
      <c r="B38881" s="315">
        <v>44435.995138976883</v>
      </c>
      <c r="C38881" s="314"/>
      <c r="D38881" s="313" t="s">
        <v>180</v>
      </c>
    </row>
    <row r="38882" spans="1:4" ht="14.5" customHeight="1" x14ac:dyDescent="0.35">
      <c r="A38882" s="319"/>
      <c r="B38882" s="315">
        <v>44435.99583342133</v>
      </c>
      <c r="C38882" s="314"/>
      <c r="D38882" s="313" t="s">
        <v>180</v>
      </c>
    </row>
    <row r="38883" spans="1:4" ht="14.5" customHeight="1" x14ac:dyDescent="0.35">
      <c r="A38883" s="319"/>
      <c r="B38883" s="315">
        <v>44435.996527865776</v>
      </c>
      <c r="C38883" s="314"/>
      <c r="D38883" s="313" t="s">
        <v>180</v>
      </c>
    </row>
    <row r="38884" spans="1:4" ht="14.5" customHeight="1" x14ac:dyDescent="0.35">
      <c r="A38884" s="319"/>
      <c r="B38884" s="315">
        <v>44435.997222310223</v>
      </c>
      <c r="C38884" s="314"/>
      <c r="D38884" s="313" t="s">
        <v>180</v>
      </c>
    </row>
    <row r="38885" spans="1:4" ht="14.5" customHeight="1" x14ac:dyDescent="0.35">
      <c r="A38885" s="319"/>
      <c r="B38885" s="315">
        <v>44435.99791675467</v>
      </c>
      <c r="C38885" s="314"/>
      <c r="D38885" s="313" t="s">
        <v>180</v>
      </c>
    </row>
    <row r="38886" spans="1:4" ht="14.5" customHeight="1" x14ac:dyDescent="0.35">
      <c r="A38886" s="319"/>
      <c r="B38886" s="315">
        <v>44435.998611199117</v>
      </c>
      <c r="C38886" s="314"/>
      <c r="D38886" s="313" t="s">
        <v>180</v>
      </c>
    </row>
    <row r="38887" spans="1:4" ht="14.5" customHeight="1" x14ac:dyDescent="0.35">
      <c r="A38887" s="319"/>
      <c r="B38887" s="315">
        <v>44435.999305643563</v>
      </c>
      <c r="C38887" s="314"/>
      <c r="D38887" s="313" t="s">
        <v>180</v>
      </c>
    </row>
    <row r="38888" spans="1:4" ht="14.5" customHeight="1" x14ac:dyDescent="0.35">
      <c r="A38888" s="319"/>
      <c r="B38888" s="315">
        <v>44436.00000008801</v>
      </c>
      <c r="C38888" s="314"/>
      <c r="D38888" s="313" t="s">
        <v>180</v>
      </c>
    </row>
    <row r="38889" spans="1:4" ht="14.5" customHeight="1" x14ac:dyDescent="0.35">
      <c r="A38889" s="319"/>
      <c r="B38889" s="315">
        <v>44436.000694532457</v>
      </c>
      <c r="C38889" s="314"/>
      <c r="D38889" s="313" t="s">
        <v>180</v>
      </c>
    </row>
    <row r="38890" spans="1:4" ht="14.5" customHeight="1" x14ac:dyDescent="0.35">
      <c r="A38890" s="319"/>
      <c r="B38890" s="315">
        <v>44436.001388976903</v>
      </c>
      <c r="C38890" s="314"/>
      <c r="D38890" s="313" t="s">
        <v>180</v>
      </c>
    </row>
    <row r="38891" spans="1:4" ht="14.5" customHeight="1" x14ac:dyDescent="0.35">
      <c r="A38891" s="319"/>
      <c r="B38891" s="315">
        <v>44436.00208342135</v>
      </c>
      <c r="C38891" s="314"/>
      <c r="D38891" s="313" t="s">
        <v>180</v>
      </c>
    </row>
    <row r="38892" spans="1:4" ht="14.5" customHeight="1" x14ac:dyDescent="0.35">
      <c r="A38892" s="319"/>
      <c r="B38892" s="315">
        <v>44436.002777865797</v>
      </c>
      <c r="C38892" s="314"/>
      <c r="D38892" s="313" t="s">
        <v>180</v>
      </c>
    </row>
    <row r="38893" spans="1:4" ht="14.5" customHeight="1" x14ac:dyDescent="0.35">
      <c r="A38893" s="319"/>
      <c r="B38893" s="315">
        <v>44436.003472310244</v>
      </c>
      <c r="C38893" s="314"/>
      <c r="D38893" s="313" t="s">
        <v>180</v>
      </c>
    </row>
    <row r="38894" spans="1:4" ht="14.5" customHeight="1" x14ac:dyDescent="0.35">
      <c r="A38894" s="319"/>
      <c r="B38894" s="315">
        <v>44436.00416675469</v>
      </c>
      <c r="C38894" s="314"/>
      <c r="D38894" s="313" t="s">
        <v>180</v>
      </c>
    </row>
    <row r="38895" spans="1:4" ht="14.5" customHeight="1" x14ac:dyDescent="0.35">
      <c r="A38895" s="319"/>
      <c r="B38895" s="315">
        <v>44436.004861199137</v>
      </c>
      <c r="C38895" s="314"/>
      <c r="D38895" s="313" t="s">
        <v>180</v>
      </c>
    </row>
    <row r="38896" spans="1:4" ht="14.5" customHeight="1" x14ac:dyDescent="0.35">
      <c r="A38896" s="319"/>
      <c r="B38896" s="315">
        <v>44436.005555643584</v>
      </c>
      <c r="C38896" s="314"/>
      <c r="D38896" s="313" t="s">
        <v>180</v>
      </c>
    </row>
    <row r="38897" spans="1:4" ht="14.5" customHeight="1" x14ac:dyDescent="0.35">
      <c r="A38897" s="319"/>
      <c r="B38897" s="315">
        <v>44436.00625008803</v>
      </c>
      <c r="C38897" s="314"/>
      <c r="D38897" s="313" t="s">
        <v>180</v>
      </c>
    </row>
    <row r="38898" spans="1:4" ht="14.5" customHeight="1" x14ac:dyDescent="0.35">
      <c r="A38898" s="319"/>
      <c r="B38898" s="315">
        <v>44436.006944532477</v>
      </c>
      <c r="C38898" s="314"/>
      <c r="D38898" s="313" t="s">
        <v>180</v>
      </c>
    </row>
    <row r="38899" spans="1:4" ht="14.5" customHeight="1" x14ac:dyDescent="0.35">
      <c r="A38899" s="319"/>
      <c r="B38899" s="315">
        <v>44436.007638976924</v>
      </c>
      <c r="C38899" s="314"/>
      <c r="D38899" s="313" t="s">
        <v>180</v>
      </c>
    </row>
    <row r="38900" spans="1:4" ht="14.5" customHeight="1" x14ac:dyDescent="0.35">
      <c r="A38900" s="319"/>
      <c r="B38900" s="315">
        <v>44436.00833342137</v>
      </c>
      <c r="C38900" s="314"/>
      <c r="D38900" s="313" t="s">
        <v>180</v>
      </c>
    </row>
    <row r="38901" spans="1:4" ht="14.5" customHeight="1" x14ac:dyDescent="0.35">
      <c r="A38901" s="319"/>
      <c r="B38901" s="315">
        <v>44436.009027865817</v>
      </c>
      <c r="C38901" s="314"/>
      <c r="D38901" s="313" t="s">
        <v>180</v>
      </c>
    </row>
    <row r="38902" spans="1:4" ht="14.5" customHeight="1" x14ac:dyDescent="0.35">
      <c r="A38902" s="319"/>
      <c r="B38902" s="315">
        <v>44436.009722310264</v>
      </c>
      <c r="C38902" s="314"/>
      <c r="D38902" s="313" t="s">
        <v>180</v>
      </c>
    </row>
    <row r="38903" spans="1:4" ht="14.5" customHeight="1" x14ac:dyDescent="0.35">
      <c r="A38903" s="319"/>
      <c r="B38903" s="315">
        <v>44436.010416754711</v>
      </c>
      <c r="C38903" s="314"/>
      <c r="D38903" s="313" t="s">
        <v>180</v>
      </c>
    </row>
    <row r="38904" spans="1:4" ht="14.5" customHeight="1" x14ac:dyDescent="0.35">
      <c r="A38904" s="319"/>
      <c r="B38904" s="315">
        <v>44436.011111199157</v>
      </c>
      <c r="C38904" s="314"/>
      <c r="D38904" s="313" t="s">
        <v>180</v>
      </c>
    </row>
    <row r="38905" spans="1:4" ht="14.5" customHeight="1" x14ac:dyDescent="0.35">
      <c r="A38905" s="319"/>
      <c r="B38905" s="315">
        <v>44436.011805643604</v>
      </c>
      <c r="C38905" s="314"/>
      <c r="D38905" s="313" t="s">
        <v>180</v>
      </c>
    </row>
    <row r="38906" spans="1:4" ht="14.5" customHeight="1" x14ac:dyDescent="0.35">
      <c r="A38906" s="319"/>
      <c r="B38906" s="315">
        <v>44436.012500088051</v>
      </c>
      <c r="C38906" s="314"/>
      <c r="D38906" s="313" t="s">
        <v>180</v>
      </c>
    </row>
    <row r="38907" spans="1:4" ht="14.5" customHeight="1" x14ac:dyDescent="0.35">
      <c r="A38907" s="319"/>
      <c r="B38907" s="315">
        <v>44436.013194532497</v>
      </c>
      <c r="C38907" s="314"/>
      <c r="D38907" s="313" t="s">
        <v>180</v>
      </c>
    </row>
    <row r="38908" spans="1:4" ht="14.5" customHeight="1" x14ac:dyDescent="0.35">
      <c r="A38908" s="319"/>
      <c r="B38908" s="315">
        <v>44436.013888976944</v>
      </c>
      <c r="C38908" s="314"/>
      <c r="D38908" s="313" t="s">
        <v>180</v>
      </c>
    </row>
    <row r="38909" spans="1:4" ht="14.5" customHeight="1" x14ac:dyDescent="0.35">
      <c r="A38909" s="319"/>
      <c r="B38909" s="315">
        <v>44436.014583421391</v>
      </c>
      <c r="C38909" s="314"/>
      <c r="D38909" s="313" t="s">
        <v>180</v>
      </c>
    </row>
    <row r="38910" spans="1:4" ht="14.5" customHeight="1" x14ac:dyDescent="0.35">
      <c r="A38910" s="319"/>
      <c r="B38910" s="315">
        <v>44436.015277865838</v>
      </c>
      <c r="C38910" s="314"/>
      <c r="D38910" s="313" t="s">
        <v>180</v>
      </c>
    </row>
    <row r="38911" spans="1:4" ht="14.5" customHeight="1" x14ac:dyDescent="0.35">
      <c r="A38911" s="319"/>
      <c r="B38911" s="315">
        <v>44436.015972310284</v>
      </c>
      <c r="C38911" s="314"/>
      <c r="D38911" s="313" t="s">
        <v>180</v>
      </c>
    </row>
    <row r="38912" spans="1:4" ht="14.5" customHeight="1" x14ac:dyDescent="0.35">
      <c r="A38912" s="319"/>
      <c r="B38912" s="315">
        <v>44436.016666754731</v>
      </c>
      <c r="C38912" s="314"/>
      <c r="D38912" s="313" t="s">
        <v>180</v>
      </c>
    </row>
    <row r="38913" spans="1:4" ht="14.5" customHeight="1" x14ac:dyDescent="0.35">
      <c r="A38913" s="319"/>
      <c r="B38913" s="315">
        <v>44436.017361199178</v>
      </c>
      <c r="C38913" s="314"/>
      <c r="D38913" s="313" t="s">
        <v>180</v>
      </c>
    </row>
    <row r="38914" spans="1:4" ht="14.5" customHeight="1" x14ac:dyDescent="0.35">
      <c r="A38914" s="319"/>
      <c r="B38914" s="315">
        <v>44436.018055643624</v>
      </c>
      <c r="C38914" s="314"/>
      <c r="D38914" s="313" t="s">
        <v>180</v>
      </c>
    </row>
    <row r="38915" spans="1:4" ht="14.5" customHeight="1" x14ac:dyDescent="0.35">
      <c r="A38915" s="319"/>
      <c r="B38915" s="315">
        <v>44436.018750088071</v>
      </c>
      <c r="C38915" s="314"/>
      <c r="D38915" s="313" t="s">
        <v>180</v>
      </c>
    </row>
    <row r="38916" spans="1:4" ht="14.5" customHeight="1" x14ac:dyDescent="0.35">
      <c r="A38916" s="319"/>
      <c r="B38916" s="315">
        <v>44436.019444532518</v>
      </c>
      <c r="C38916" s="314"/>
      <c r="D38916" s="313" t="s">
        <v>180</v>
      </c>
    </row>
    <row r="38917" spans="1:4" ht="14.5" customHeight="1" x14ac:dyDescent="0.35">
      <c r="A38917" s="319"/>
      <c r="B38917" s="315">
        <v>44436.020138976965</v>
      </c>
      <c r="C38917" s="314"/>
      <c r="D38917" s="313" t="s">
        <v>180</v>
      </c>
    </row>
    <row r="38918" spans="1:4" ht="14.5" customHeight="1" x14ac:dyDescent="0.35">
      <c r="A38918" s="319"/>
      <c r="B38918" s="315">
        <v>44436.020833421411</v>
      </c>
      <c r="C38918" s="314"/>
      <c r="D38918" s="313" t="s">
        <v>180</v>
      </c>
    </row>
    <row r="38919" spans="1:4" ht="14.5" customHeight="1" x14ac:dyDescent="0.35">
      <c r="A38919" s="319"/>
      <c r="B38919" s="315">
        <v>44436.021527865858</v>
      </c>
      <c r="C38919" s="314"/>
      <c r="D38919" s="313" t="s">
        <v>180</v>
      </c>
    </row>
    <row r="38920" spans="1:4" ht="14.5" customHeight="1" x14ac:dyDescent="0.35">
      <c r="A38920" s="319"/>
      <c r="B38920" s="315">
        <v>44436.022222310305</v>
      </c>
      <c r="C38920" s="314"/>
      <c r="D38920" s="313" t="s">
        <v>180</v>
      </c>
    </row>
    <row r="38921" spans="1:4" ht="14.5" customHeight="1" x14ac:dyDescent="0.35">
      <c r="A38921" s="319"/>
      <c r="B38921" s="315">
        <v>44436.022916754751</v>
      </c>
      <c r="C38921" s="314"/>
      <c r="D38921" s="313" t="s">
        <v>180</v>
      </c>
    </row>
    <row r="38922" spans="1:4" ht="14.5" customHeight="1" x14ac:dyDescent="0.35">
      <c r="A38922" s="319"/>
      <c r="B38922" s="315">
        <v>44436.023611199198</v>
      </c>
      <c r="C38922" s="314"/>
      <c r="D38922" s="313" t="s">
        <v>180</v>
      </c>
    </row>
    <row r="38923" spans="1:4" ht="14.5" customHeight="1" x14ac:dyDescent="0.35">
      <c r="A38923" s="319"/>
      <c r="B38923" s="315">
        <v>44436.024305643645</v>
      </c>
      <c r="C38923" s="314"/>
      <c r="D38923" s="313" t="s">
        <v>180</v>
      </c>
    </row>
    <row r="38924" spans="1:4" ht="14.5" customHeight="1" x14ac:dyDescent="0.35">
      <c r="A38924" s="319"/>
      <c r="B38924" s="315">
        <v>44436.025000088091</v>
      </c>
      <c r="C38924" s="314"/>
      <c r="D38924" s="313" t="s">
        <v>180</v>
      </c>
    </row>
    <row r="38925" spans="1:4" ht="14.5" customHeight="1" x14ac:dyDescent="0.35">
      <c r="A38925" s="319"/>
      <c r="B38925" s="315">
        <v>44436.025694532538</v>
      </c>
      <c r="C38925" s="314"/>
      <c r="D38925" s="313" t="s">
        <v>180</v>
      </c>
    </row>
    <row r="38926" spans="1:4" ht="14.5" customHeight="1" x14ac:dyDescent="0.35">
      <c r="A38926" s="319"/>
      <c r="B38926" s="315">
        <v>44436.026388976985</v>
      </c>
      <c r="C38926" s="314"/>
      <c r="D38926" s="313" t="s">
        <v>180</v>
      </c>
    </row>
    <row r="38927" spans="1:4" ht="14.5" customHeight="1" x14ac:dyDescent="0.35">
      <c r="A38927" s="319"/>
      <c r="B38927" s="315">
        <v>44436.027083421432</v>
      </c>
      <c r="C38927" s="314"/>
      <c r="D38927" s="313" t="s">
        <v>180</v>
      </c>
    </row>
    <row r="38928" spans="1:4" ht="14.5" customHeight="1" x14ac:dyDescent="0.35">
      <c r="A38928" s="319"/>
      <c r="B38928" s="315">
        <v>44436.027777865878</v>
      </c>
      <c r="C38928" s="314"/>
      <c r="D38928" s="313" t="s">
        <v>180</v>
      </c>
    </row>
    <row r="38929" spans="1:4" ht="14.5" customHeight="1" x14ac:dyDescent="0.35">
      <c r="A38929" s="319"/>
      <c r="B38929" s="315">
        <v>44436.028472310325</v>
      </c>
      <c r="C38929" s="314"/>
      <c r="D38929" s="313" t="s">
        <v>180</v>
      </c>
    </row>
    <row r="38930" spans="1:4" ht="14.5" customHeight="1" x14ac:dyDescent="0.35">
      <c r="A38930" s="319"/>
      <c r="B38930" s="315">
        <v>44436.029166754772</v>
      </c>
      <c r="C38930" s="314"/>
      <c r="D38930" s="313" t="s">
        <v>180</v>
      </c>
    </row>
    <row r="38931" spans="1:4" ht="14.5" customHeight="1" x14ac:dyDescent="0.35">
      <c r="A38931" s="319"/>
      <c r="B38931" s="315">
        <v>44436.029861199218</v>
      </c>
      <c r="C38931" s="314"/>
      <c r="D38931" s="313" t="s">
        <v>180</v>
      </c>
    </row>
    <row r="38932" spans="1:4" ht="14.5" customHeight="1" x14ac:dyDescent="0.35">
      <c r="A38932" s="319"/>
      <c r="B38932" s="315">
        <v>44436.030555643665</v>
      </c>
      <c r="C38932" s="314"/>
      <c r="D38932" s="313" t="s">
        <v>180</v>
      </c>
    </row>
    <row r="38933" spans="1:4" ht="14.5" customHeight="1" x14ac:dyDescent="0.35">
      <c r="A38933" s="319"/>
      <c r="B38933" s="315">
        <v>44436.031250088112</v>
      </c>
      <c r="C38933" s="314"/>
      <c r="D38933" s="313" t="s">
        <v>180</v>
      </c>
    </row>
    <row r="38934" spans="1:4" ht="14.5" customHeight="1" x14ac:dyDescent="0.35">
      <c r="A38934" s="319"/>
      <c r="B38934" s="315">
        <v>44436.031944532559</v>
      </c>
      <c r="C38934" s="314"/>
      <c r="D38934" s="313" t="s">
        <v>180</v>
      </c>
    </row>
    <row r="38935" spans="1:4" ht="14.5" customHeight="1" x14ac:dyDescent="0.35">
      <c r="A38935" s="319"/>
      <c r="B38935" s="315">
        <v>44436.032638977005</v>
      </c>
      <c r="C38935" s="314"/>
      <c r="D38935" s="313" t="s">
        <v>180</v>
      </c>
    </row>
    <row r="38936" spans="1:4" ht="14.5" customHeight="1" x14ac:dyDescent="0.35">
      <c r="A38936" s="319"/>
      <c r="B38936" s="315">
        <v>44436.033333421452</v>
      </c>
      <c r="C38936" s="314"/>
      <c r="D38936" s="313" t="s">
        <v>180</v>
      </c>
    </row>
    <row r="38937" spans="1:4" ht="14.5" customHeight="1" x14ac:dyDescent="0.35">
      <c r="A38937" s="319"/>
      <c r="B38937" s="315">
        <v>44436.034027865899</v>
      </c>
      <c r="C38937" s="314"/>
      <c r="D38937" s="313" t="s">
        <v>180</v>
      </c>
    </row>
    <row r="38938" spans="1:4" ht="14.5" customHeight="1" x14ac:dyDescent="0.35">
      <c r="A38938" s="319"/>
      <c r="B38938" s="315">
        <v>44436.034722310345</v>
      </c>
      <c r="C38938" s="314"/>
      <c r="D38938" s="313" t="s">
        <v>180</v>
      </c>
    </row>
    <row r="38939" spans="1:4" ht="14.5" customHeight="1" x14ac:dyDescent="0.35">
      <c r="A38939" s="319"/>
      <c r="B38939" s="315">
        <v>44436.035416754792</v>
      </c>
      <c r="C38939" s="314"/>
      <c r="D38939" s="313" t="s">
        <v>180</v>
      </c>
    </row>
    <row r="38940" spans="1:4" ht="14.5" customHeight="1" x14ac:dyDescent="0.35">
      <c r="A38940" s="319"/>
      <c r="B38940" s="315">
        <v>44436.036111199239</v>
      </c>
      <c r="C38940" s="314"/>
      <c r="D38940" s="313" t="s">
        <v>180</v>
      </c>
    </row>
    <row r="38941" spans="1:4" ht="14.5" customHeight="1" x14ac:dyDescent="0.35">
      <c r="A38941" s="319"/>
      <c r="B38941" s="315">
        <v>44436.036805643686</v>
      </c>
      <c r="C38941" s="314"/>
      <c r="D38941" s="313" t="s">
        <v>180</v>
      </c>
    </row>
    <row r="38942" spans="1:4" ht="14.5" customHeight="1" x14ac:dyDescent="0.35">
      <c r="A38942" s="319"/>
      <c r="B38942" s="315">
        <v>44436.037500088132</v>
      </c>
      <c r="C38942" s="314"/>
      <c r="D38942" s="313" t="s">
        <v>180</v>
      </c>
    </row>
    <row r="38943" spans="1:4" ht="14.5" customHeight="1" x14ac:dyDescent="0.35">
      <c r="A38943" s="319"/>
      <c r="B38943" s="315">
        <v>44436.038194532579</v>
      </c>
      <c r="C38943" s="314"/>
      <c r="D38943" s="313" t="s">
        <v>180</v>
      </c>
    </row>
    <row r="38944" spans="1:4" ht="14.5" customHeight="1" x14ac:dyDescent="0.35">
      <c r="A38944" s="319"/>
      <c r="B38944" s="315">
        <v>44436.038888977026</v>
      </c>
      <c r="C38944" s="314"/>
      <c r="D38944" s="313" t="s">
        <v>180</v>
      </c>
    </row>
    <row r="38945" spans="1:4" ht="14.5" customHeight="1" x14ac:dyDescent="0.35">
      <c r="A38945" s="319"/>
      <c r="B38945" s="315">
        <v>44436.039583421472</v>
      </c>
      <c r="C38945" s="314"/>
      <c r="D38945" s="313" t="s">
        <v>180</v>
      </c>
    </row>
    <row r="38946" spans="1:4" ht="14.5" customHeight="1" x14ac:dyDescent="0.35">
      <c r="A38946" s="319"/>
      <c r="B38946" s="315">
        <v>44436.040277865919</v>
      </c>
      <c r="C38946" s="314"/>
      <c r="D38946" s="313" t="s">
        <v>180</v>
      </c>
    </row>
    <row r="38947" spans="1:4" ht="14.5" customHeight="1" x14ac:dyDescent="0.35">
      <c r="A38947" s="319"/>
      <c r="B38947" s="315">
        <v>44436.040972310366</v>
      </c>
      <c r="C38947" s="314"/>
      <c r="D38947" s="313" t="s">
        <v>180</v>
      </c>
    </row>
    <row r="38948" spans="1:4" ht="14.5" customHeight="1" x14ac:dyDescent="0.35">
      <c r="A38948" s="319"/>
      <c r="B38948" s="315">
        <v>44436.041666754812</v>
      </c>
      <c r="C38948" s="314"/>
      <c r="D38948" s="313" t="s">
        <v>180</v>
      </c>
    </row>
    <row r="38949" spans="1:4" ht="14.5" customHeight="1" x14ac:dyDescent="0.35">
      <c r="A38949" s="319"/>
      <c r="B38949" s="315">
        <v>44436.042361199259</v>
      </c>
      <c r="C38949" s="314"/>
      <c r="D38949" s="313" t="s">
        <v>180</v>
      </c>
    </row>
    <row r="38950" spans="1:4" ht="14.5" customHeight="1" x14ac:dyDescent="0.35">
      <c r="A38950" s="319"/>
      <c r="B38950" s="315">
        <v>44436.043055643706</v>
      </c>
      <c r="C38950" s="314"/>
      <c r="D38950" s="313" t="s">
        <v>180</v>
      </c>
    </row>
    <row r="38951" spans="1:4" ht="14.5" customHeight="1" x14ac:dyDescent="0.35">
      <c r="A38951" s="319"/>
      <c r="B38951" s="315">
        <v>44436.043750088153</v>
      </c>
      <c r="C38951" s="314"/>
      <c r="D38951" s="313" t="s">
        <v>180</v>
      </c>
    </row>
    <row r="38952" spans="1:4" ht="14.5" customHeight="1" x14ac:dyDescent="0.35">
      <c r="A38952" s="319"/>
      <c r="B38952" s="315">
        <v>44436.044444532599</v>
      </c>
      <c r="C38952" s="314"/>
      <c r="D38952" s="313" t="s">
        <v>180</v>
      </c>
    </row>
    <row r="38953" spans="1:4" ht="14.5" customHeight="1" x14ac:dyDescent="0.35">
      <c r="A38953" s="319"/>
      <c r="B38953" s="315">
        <v>44436.045138977046</v>
      </c>
      <c r="C38953" s="314"/>
      <c r="D38953" s="313" t="s">
        <v>180</v>
      </c>
    </row>
    <row r="38954" spans="1:4" ht="14.5" customHeight="1" x14ac:dyDescent="0.35">
      <c r="A38954" s="319"/>
      <c r="B38954" s="315">
        <v>44436.045833421493</v>
      </c>
      <c r="C38954" s="314"/>
      <c r="D38954" s="313" t="s">
        <v>180</v>
      </c>
    </row>
    <row r="38955" spans="1:4" ht="14.5" customHeight="1" x14ac:dyDescent="0.35">
      <c r="A38955" s="319"/>
      <c r="B38955" s="315">
        <v>44436.046527865939</v>
      </c>
      <c r="C38955" s="314"/>
      <c r="D38955" s="313" t="s">
        <v>180</v>
      </c>
    </row>
    <row r="38956" spans="1:4" ht="14.5" customHeight="1" x14ac:dyDescent="0.35">
      <c r="A38956" s="319"/>
      <c r="B38956" s="315">
        <v>44436.047222310386</v>
      </c>
      <c r="C38956" s="314"/>
      <c r="D38956" s="313" t="s">
        <v>180</v>
      </c>
    </row>
    <row r="38957" spans="1:4" ht="14.5" customHeight="1" x14ac:dyDescent="0.35">
      <c r="A38957" s="319"/>
      <c r="B38957" s="315">
        <v>44436.047916754833</v>
      </c>
      <c r="C38957" s="314"/>
      <c r="D38957" s="313" t="s">
        <v>180</v>
      </c>
    </row>
    <row r="38958" spans="1:4" ht="14.5" customHeight="1" x14ac:dyDescent="0.35">
      <c r="A38958" s="319"/>
      <c r="B38958" s="315">
        <v>44436.04861119928</v>
      </c>
      <c r="C38958" s="314"/>
      <c r="D38958" s="313" t="s">
        <v>180</v>
      </c>
    </row>
    <row r="38959" spans="1:4" ht="14.5" customHeight="1" x14ac:dyDescent="0.35">
      <c r="A38959" s="319"/>
      <c r="B38959" s="315">
        <v>44436.049305643726</v>
      </c>
      <c r="C38959" s="314"/>
      <c r="D38959" s="313" t="s">
        <v>180</v>
      </c>
    </row>
    <row r="38960" spans="1:4" ht="14.5" customHeight="1" x14ac:dyDescent="0.35">
      <c r="A38960" s="319"/>
      <c r="B38960" s="315">
        <v>44436.050000088173</v>
      </c>
      <c r="C38960" s="314"/>
      <c r="D38960" s="313" t="s">
        <v>180</v>
      </c>
    </row>
    <row r="38961" spans="1:4" ht="14.5" customHeight="1" x14ac:dyDescent="0.35">
      <c r="A38961" s="319"/>
      <c r="B38961" s="315">
        <v>44436.05069453262</v>
      </c>
      <c r="C38961" s="314"/>
      <c r="D38961" s="313" t="s">
        <v>180</v>
      </c>
    </row>
    <row r="38962" spans="1:4" ht="14.5" customHeight="1" x14ac:dyDescent="0.35">
      <c r="A38962" s="319"/>
      <c r="B38962" s="315">
        <v>44436.051388977066</v>
      </c>
      <c r="C38962" s="314"/>
      <c r="D38962" s="313" t="s">
        <v>180</v>
      </c>
    </row>
    <row r="38963" spans="1:4" ht="14.5" customHeight="1" x14ac:dyDescent="0.35">
      <c r="A38963" s="319"/>
      <c r="B38963" s="315">
        <v>44436.052083421513</v>
      </c>
      <c r="C38963" s="314"/>
      <c r="D38963" s="313" t="s">
        <v>180</v>
      </c>
    </row>
    <row r="38964" spans="1:4" ht="14.5" customHeight="1" x14ac:dyDescent="0.35">
      <c r="A38964" s="319"/>
      <c r="B38964" s="315">
        <v>44436.05277786596</v>
      </c>
      <c r="C38964" s="314"/>
      <c r="D38964" s="313" t="s">
        <v>180</v>
      </c>
    </row>
    <row r="38965" spans="1:4" ht="14.5" customHeight="1" x14ac:dyDescent="0.35">
      <c r="A38965" s="319"/>
      <c r="B38965" s="315">
        <v>44436.053472310407</v>
      </c>
      <c r="C38965" s="314"/>
      <c r="D38965" s="313" t="s">
        <v>180</v>
      </c>
    </row>
    <row r="38966" spans="1:4" ht="14.5" customHeight="1" x14ac:dyDescent="0.35">
      <c r="A38966" s="319"/>
      <c r="B38966" s="315">
        <v>44436.054166754853</v>
      </c>
      <c r="C38966" s="314"/>
      <c r="D38966" s="313" t="s">
        <v>180</v>
      </c>
    </row>
    <row r="38967" spans="1:4" ht="14.5" customHeight="1" x14ac:dyDescent="0.35">
      <c r="A38967" s="319"/>
      <c r="B38967" s="315">
        <v>44436.0548611993</v>
      </c>
      <c r="C38967" s="314"/>
      <c r="D38967" s="313" t="s">
        <v>180</v>
      </c>
    </row>
    <row r="38968" spans="1:4" ht="14.5" customHeight="1" x14ac:dyDescent="0.35">
      <c r="A38968" s="319"/>
      <c r="B38968" s="315">
        <v>44436.055555643747</v>
      </c>
      <c r="C38968" s="314"/>
      <c r="D38968" s="313" t="s">
        <v>180</v>
      </c>
    </row>
    <row r="38969" spans="1:4" ht="14.5" customHeight="1" x14ac:dyDescent="0.35">
      <c r="A38969" s="319"/>
      <c r="B38969" s="315">
        <v>44436.056250088193</v>
      </c>
      <c r="C38969" s="314"/>
      <c r="D38969" s="313" t="s">
        <v>180</v>
      </c>
    </row>
    <row r="38970" spans="1:4" ht="14.5" customHeight="1" x14ac:dyDescent="0.35">
      <c r="A38970" s="319"/>
      <c r="B38970" s="315">
        <v>44436.05694453264</v>
      </c>
      <c r="C38970" s="314"/>
      <c r="D38970" s="313" t="s">
        <v>180</v>
      </c>
    </row>
    <row r="38971" spans="1:4" ht="14.5" customHeight="1" x14ac:dyDescent="0.35">
      <c r="A38971" s="319"/>
      <c r="B38971" s="315">
        <v>44436.057638977087</v>
      </c>
      <c r="C38971" s="314"/>
      <c r="D38971" s="313" t="s">
        <v>180</v>
      </c>
    </row>
    <row r="38972" spans="1:4" ht="14.5" customHeight="1" x14ac:dyDescent="0.35">
      <c r="A38972" s="319"/>
      <c r="B38972" s="315">
        <v>44436.058333421533</v>
      </c>
      <c r="C38972" s="314"/>
      <c r="D38972" s="313" t="s">
        <v>180</v>
      </c>
    </row>
    <row r="38973" spans="1:4" ht="14.5" customHeight="1" x14ac:dyDescent="0.35">
      <c r="A38973" s="319"/>
      <c r="B38973" s="315">
        <v>44436.05902786598</v>
      </c>
      <c r="C38973" s="314"/>
      <c r="D38973" s="313" t="s">
        <v>180</v>
      </c>
    </row>
    <row r="38974" spans="1:4" ht="14.5" customHeight="1" x14ac:dyDescent="0.35">
      <c r="A38974" s="319"/>
      <c r="B38974" s="315">
        <v>44436.059722310427</v>
      </c>
      <c r="C38974" s="314"/>
      <c r="D38974" s="313" t="s">
        <v>180</v>
      </c>
    </row>
    <row r="38975" spans="1:4" ht="14.5" customHeight="1" x14ac:dyDescent="0.35">
      <c r="A38975" s="319"/>
      <c r="B38975" s="315">
        <v>44436.060416754874</v>
      </c>
      <c r="C38975" s="314"/>
      <c r="D38975" s="313" t="s">
        <v>180</v>
      </c>
    </row>
    <row r="38976" spans="1:4" ht="14.5" customHeight="1" x14ac:dyDescent="0.35">
      <c r="A38976" s="319"/>
      <c r="B38976" s="315">
        <v>44436.06111119932</v>
      </c>
      <c r="C38976" s="314"/>
      <c r="D38976" s="313" t="s">
        <v>180</v>
      </c>
    </row>
    <row r="38977" spans="1:4" ht="14.5" customHeight="1" x14ac:dyDescent="0.35">
      <c r="A38977" s="319"/>
      <c r="B38977" s="315">
        <v>44436.061805643767</v>
      </c>
      <c r="C38977" s="314"/>
      <c r="D38977" s="313" t="s">
        <v>180</v>
      </c>
    </row>
    <row r="38978" spans="1:4" ht="14.5" customHeight="1" x14ac:dyDescent="0.35">
      <c r="A38978" s="319"/>
      <c r="B38978" s="315">
        <v>44436.062500088214</v>
      </c>
      <c r="C38978" s="314"/>
      <c r="D38978" s="313" t="s">
        <v>180</v>
      </c>
    </row>
    <row r="38979" spans="1:4" ht="14.5" customHeight="1" x14ac:dyDescent="0.35">
      <c r="A38979" s="319"/>
      <c r="B38979" s="315">
        <v>44436.06319453266</v>
      </c>
      <c r="C38979" s="314"/>
      <c r="D38979" s="313" t="s">
        <v>180</v>
      </c>
    </row>
    <row r="38980" spans="1:4" ht="14.5" customHeight="1" x14ac:dyDescent="0.35">
      <c r="A38980" s="319"/>
      <c r="B38980" s="315">
        <v>44436.063888977107</v>
      </c>
      <c r="C38980" s="314"/>
      <c r="D38980" s="313" t="s">
        <v>180</v>
      </c>
    </row>
    <row r="38981" spans="1:4" ht="14.5" customHeight="1" x14ac:dyDescent="0.35">
      <c r="A38981" s="319"/>
      <c r="B38981" s="315">
        <v>44436.064583421554</v>
      </c>
      <c r="C38981" s="314"/>
      <c r="D38981" s="313" t="s">
        <v>180</v>
      </c>
    </row>
    <row r="38982" spans="1:4" ht="14.5" customHeight="1" x14ac:dyDescent="0.35">
      <c r="A38982" s="319"/>
      <c r="B38982" s="315">
        <v>44436.065277866001</v>
      </c>
      <c r="C38982" s="314"/>
      <c r="D38982" s="313" t="s">
        <v>180</v>
      </c>
    </row>
    <row r="38983" spans="1:4" ht="14.5" customHeight="1" x14ac:dyDescent="0.35">
      <c r="A38983" s="319"/>
      <c r="B38983" s="315">
        <v>44436.065972310447</v>
      </c>
      <c r="C38983" s="314"/>
      <c r="D38983" s="313" t="s">
        <v>180</v>
      </c>
    </row>
    <row r="38984" spans="1:4" ht="14.5" customHeight="1" x14ac:dyDescent="0.35">
      <c r="A38984" s="319"/>
      <c r="B38984" s="315">
        <v>44436.066666754894</v>
      </c>
      <c r="C38984" s="314"/>
      <c r="D38984" s="313" t="s">
        <v>180</v>
      </c>
    </row>
    <row r="38985" spans="1:4" ht="14.5" customHeight="1" x14ac:dyDescent="0.35">
      <c r="A38985" s="319"/>
      <c r="B38985" s="315">
        <v>44436.067361199341</v>
      </c>
      <c r="C38985" s="314"/>
      <c r="D38985" s="313" t="s">
        <v>180</v>
      </c>
    </row>
    <row r="38986" spans="1:4" ht="14.5" customHeight="1" x14ac:dyDescent="0.35">
      <c r="A38986" s="319"/>
      <c r="B38986" s="315">
        <v>44436.068055643787</v>
      </c>
      <c r="C38986" s="314"/>
      <c r="D38986" s="313" t="s">
        <v>180</v>
      </c>
    </row>
    <row r="38987" spans="1:4" ht="14.5" customHeight="1" x14ac:dyDescent="0.35">
      <c r="A38987" s="319"/>
      <c r="B38987" s="315">
        <v>44436.068750088234</v>
      </c>
      <c r="C38987" s="314"/>
      <c r="D38987" s="313" t="s">
        <v>180</v>
      </c>
    </row>
    <row r="38988" spans="1:4" ht="14.5" customHeight="1" x14ac:dyDescent="0.35">
      <c r="A38988" s="319"/>
      <c r="B38988" s="315">
        <v>44436.069444532681</v>
      </c>
      <c r="C38988" s="314"/>
      <c r="D38988" s="313" t="s">
        <v>180</v>
      </c>
    </row>
    <row r="38989" spans="1:4" ht="14.5" customHeight="1" x14ac:dyDescent="0.35">
      <c r="A38989" s="319"/>
      <c r="B38989" s="315">
        <v>44436.070138977127</v>
      </c>
      <c r="C38989" s="314"/>
      <c r="D38989" s="313" t="s">
        <v>180</v>
      </c>
    </row>
    <row r="38990" spans="1:4" ht="14.5" customHeight="1" x14ac:dyDescent="0.35">
      <c r="A38990" s="319"/>
      <c r="B38990" s="315">
        <v>44436.070833421574</v>
      </c>
      <c r="C38990" s="314"/>
      <c r="D38990" s="313" t="s">
        <v>180</v>
      </c>
    </row>
    <row r="38991" spans="1:4" ht="14.5" customHeight="1" x14ac:dyDescent="0.35">
      <c r="A38991" s="319"/>
      <c r="B38991" s="315">
        <v>44436.071527866021</v>
      </c>
      <c r="C38991" s="314"/>
      <c r="D38991" s="313" t="s">
        <v>180</v>
      </c>
    </row>
    <row r="38992" spans="1:4" ht="14.5" customHeight="1" x14ac:dyDescent="0.35">
      <c r="A38992" s="319"/>
      <c r="B38992" s="315">
        <v>44436.072222310468</v>
      </c>
      <c r="C38992" s="314"/>
      <c r="D38992" s="313" t="s">
        <v>180</v>
      </c>
    </row>
    <row r="38993" spans="1:4" ht="14.5" customHeight="1" x14ac:dyDescent="0.35">
      <c r="A38993" s="319"/>
      <c r="B38993" s="315">
        <v>44436.072916754914</v>
      </c>
      <c r="C38993" s="314"/>
      <c r="D38993" s="313" t="s">
        <v>180</v>
      </c>
    </row>
    <row r="38994" spans="1:4" ht="14.5" customHeight="1" x14ac:dyDescent="0.35">
      <c r="A38994" s="319"/>
      <c r="B38994" s="315">
        <v>44436.073611199361</v>
      </c>
      <c r="C38994" s="314"/>
      <c r="D38994" s="313" t="s">
        <v>180</v>
      </c>
    </row>
    <row r="38995" spans="1:4" ht="14.5" customHeight="1" x14ac:dyDescent="0.35">
      <c r="A38995" s="319"/>
      <c r="B38995" s="315">
        <v>44436.074305643808</v>
      </c>
      <c r="C38995" s="314"/>
      <c r="D38995" s="313" t="s">
        <v>180</v>
      </c>
    </row>
    <row r="38996" spans="1:4" ht="14.5" customHeight="1" x14ac:dyDescent="0.35">
      <c r="A38996" s="319"/>
      <c r="B38996" s="315">
        <v>44436.075000088254</v>
      </c>
      <c r="C38996" s="314"/>
      <c r="D38996" s="313" t="s">
        <v>180</v>
      </c>
    </row>
    <row r="38997" spans="1:4" ht="14.5" customHeight="1" x14ac:dyDescent="0.35">
      <c r="A38997" s="319"/>
      <c r="B38997" s="315">
        <v>44436.075694532701</v>
      </c>
      <c r="C38997" s="314"/>
      <c r="D38997" s="313" t="s">
        <v>180</v>
      </c>
    </row>
    <row r="38998" spans="1:4" ht="14.5" customHeight="1" x14ac:dyDescent="0.35">
      <c r="A38998" s="319"/>
      <c r="B38998" s="315">
        <v>44436.076388977148</v>
      </c>
      <c r="C38998" s="314"/>
      <c r="D38998" s="313" t="s">
        <v>180</v>
      </c>
    </row>
    <row r="38999" spans="1:4" ht="14.5" customHeight="1" x14ac:dyDescent="0.35">
      <c r="A38999" s="319"/>
      <c r="B38999" s="315">
        <v>44436.077083421595</v>
      </c>
      <c r="C38999" s="314"/>
      <c r="D38999" s="313" t="s">
        <v>180</v>
      </c>
    </row>
    <row r="39000" spans="1:4" ht="14.5" customHeight="1" x14ac:dyDescent="0.35">
      <c r="A39000" s="319"/>
      <c r="B39000" s="315">
        <v>44436.077777866041</v>
      </c>
      <c r="C39000" s="314"/>
      <c r="D39000" s="313" t="s">
        <v>180</v>
      </c>
    </row>
    <row r="39001" spans="1:4" ht="14.5" customHeight="1" x14ac:dyDescent="0.35">
      <c r="A39001" s="319"/>
      <c r="B39001" s="315">
        <v>44436.078472310488</v>
      </c>
      <c r="C39001" s="314"/>
      <c r="D39001" s="313" t="s">
        <v>180</v>
      </c>
    </row>
    <row r="39002" spans="1:4" ht="14.5" customHeight="1" x14ac:dyDescent="0.35">
      <c r="A39002" s="319"/>
      <c r="B39002" s="315">
        <v>44436.079166754935</v>
      </c>
      <c r="C39002" s="314"/>
      <c r="D39002" s="313" t="s">
        <v>180</v>
      </c>
    </row>
    <row r="39003" spans="1:4" ht="14.5" customHeight="1" x14ac:dyDescent="0.35">
      <c r="A39003" s="319"/>
      <c r="B39003" s="315">
        <v>44436.079861199381</v>
      </c>
      <c r="C39003" s="314"/>
      <c r="D39003" s="313" t="s">
        <v>180</v>
      </c>
    </row>
    <row r="39004" spans="1:4" ht="14.5" customHeight="1" x14ac:dyDescent="0.35">
      <c r="A39004" s="319"/>
      <c r="B39004" s="315">
        <v>44436.080555643828</v>
      </c>
      <c r="C39004" s="314"/>
      <c r="D39004" s="313" t="s">
        <v>180</v>
      </c>
    </row>
    <row r="39005" spans="1:4" ht="14.5" customHeight="1" x14ac:dyDescent="0.35">
      <c r="A39005" s="319"/>
      <c r="B39005" s="315">
        <v>44436.081250088275</v>
      </c>
      <c r="C39005" s="314"/>
      <c r="D39005" s="313" t="s">
        <v>180</v>
      </c>
    </row>
    <row r="39006" spans="1:4" ht="14.5" customHeight="1" x14ac:dyDescent="0.35">
      <c r="A39006" s="319"/>
      <c r="B39006" s="315">
        <v>44436.081944532722</v>
      </c>
      <c r="C39006" s="314"/>
      <c r="D39006" s="313" t="s">
        <v>180</v>
      </c>
    </row>
    <row r="39007" spans="1:4" ht="14.5" customHeight="1" x14ac:dyDescent="0.35">
      <c r="A39007" s="319"/>
      <c r="B39007" s="315">
        <v>44436.082638977168</v>
      </c>
      <c r="C39007" s="314"/>
      <c r="D39007" s="313" t="s">
        <v>180</v>
      </c>
    </row>
    <row r="39008" spans="1:4" ht="14.5" customHeight="1" x14ac:dyDescent="0.35">
      <c r="A39008" s="319"/>
      <c r="B39008" s="315">
        <v>44436.083333421615</v>
      </c>
      <c r="C39008" s="314"/>
      <c r="D39008" s="313" t="s">
        <v>180</v>
      </c>
    </row>
    <row r="39009" spans="1:4" ht="14.5" customHeight="1" x14ac:dyDescent="0.35">
      <c r="A39009" s="319"/>
      <c r="B39009" s="315">
        <v>44436.084027866062</v>
      </c>
      <c r="C39009" s="314"/>
      <c r="D39009" s="313" t="s">
        <v>180</v>
      </c>
    </row>
    <row r="39010" spans="1:4" ht="14.5" customHeight="1" x14ac:dyDescent="0.35">
      <c r="A39010" s="319"/>
      <c r="B39010" s="315">
        <v>44436.084722310508</v>
      </c>
      <c r="C39010" s="314"/>
      <c r="D39010" s="313" t="s">
        <v>180</v>
      </c>
    </row>
    <row r="39011" spans="1:4" ht="14.5" customHeight="1" x14ac:dyDescent="0.35">
      <c r="A39011" s="319"/>
      <c r="B39011" s="315">
        <v>44436.085416754955</v>
      </c>
      <c r="C39011" s="314"/>
      <c r="D39011" s="313" t="s">
        <v>180</v>
      </c>
    </row>
    <row r="39012" spans="1:4" ht="14.5" customHeight="1" x14ac:dyDescent="0.35">
      <c r="A39012" s="319"/>
      <c r="B39012" s="315">
        <v>44436.086111199402</v>
      </c>
      <c r="C39012" s="314"/>
      <c r="D39012" s="313" t="s">
        <v>180</v>
      </c>
    </row>
    <row r="39013" spans="1:4" ht="14.5" customHeight="1" x14ac:dyDescent="0.35">
      <c r="A39013" s="319"/>
      <c r="B39013" s="315">
        <v>44436.086805643848</v>
      </c>
      <c r="C39013" s="314"/>
      <c r="D39013" s="313" t="s">
        <v>180</v>
      </c>
    </row>
    <row r="39014" spans="1:4" ht="14.5" customHeight="1" x14ac:dyDescent="0.35">
      <c r="A39014" s="319"/>
      <c r="B39014" s="315">
        <v>44436.087500088295</v>
      </c>
      <c r="C39014" s="314"/>
      <c r="D39014" s="313" t="s">
        <v>180</v>
      </c>
    </row>
    <row r="39015" spans="1:4" ht="14.5" customHeight="1" x14ac:dyDescent="0.35">
      <c r="A39015" s="319"/>
      <c r="B39015" s="315">
        <v>44436.088194532742</v>
      </c>
      <c r="C39015" s="314"/>
      <c r="D39015" s="313" t="s">
        <v>180</v>
      </c>
    </row>
    <row r="39016" spans="1:4" ht="14.5" customHeight="1" x14ac:dyDescent="0.35">
      <c r="A39016" s="319"/>
      <c r="B39016" s="315">
        <v>44436.088888977189</v>
      </c>
      <c r="C39016" s="314"/>
      <c r="D39016" s="313" t="s">
        <v>180</v>
      </c>
    </row>
    <row r="39017" spans="1:4" ht="14.5" customHeight="1" x14ac:dyDescent="0.35">
      <c r="A39017" s="319"/>
      <c r="B39017" s="315">
        <v>44436.089583421635</v>
      </c>
      <c r="C39017" s="314"/>
      <c r="D39017" s="313" t="s">
        <v>180</v>
      </c>
    </row>
    <row r="39018" spans="1:4" ht="14.5" customHeight="1" x14ac:dyDescent="0.35">
      <c r="A39018" s="319"/>
      <c r="B39018" s="315">
        <v>44436.090277866082</v>
      </c>
      <c r="C39018" s="314"/>
      <c r="D39018" s="313" t="s">
        <v>180</v>
      </c>
    </row>
    <row r="39019" spans="1:4" ht="14.5" customHeight="1" x14ac:dyDescent="0.35">
      <c r="A39019" s="319"/>
      <c r="B39019" s="315">
        <v>44436.090972310529</v>
      </c>
      <c r="C39019" s="314"/>
      <c r="D39019" s="313" t="s">
        <v>180</v>
      </c>
    </row>
    <row r="39020" spans="1:4" ht="14.5" customHeight="1" x14ac:dyDescent="0.35">
      <c r="A39020" s="319"/>
      <c r="B39020" s="315">
        <v>44436.091666754975</v>
      </c>
      <c r="C39020" s="314"/>
      <c r="D39020" s="313" t="s">
        <v>180</v>
      </c>
    </row>
    <row r="39021" spans="1:4" ht="14.5" customHeight="1" x14ac:dyDescent="0.35">
      <c r="A39021" s="319"/>
      <c r="B39021" s="315">
        <v>44436.092361199422</v>
      </c>
      <c r="C39021" s="314"/>
      <c r="D39021" s="313" t="s">
        <v>180</v>
      </c>
    </row>
    <row r="39022" spans="1:4" ht="14.5" customHeight="1" x14ac:dyDescent="0.35">
      <c r="A39022" s="319"/>
      <c r="B39022" s="315">
        <v>44436.093055643869</v>
      </c>
      <c r="C39022" s="314"/>
      <c r="D39022" s="313" t="s">
        <v>180</v>
      </c>
    </row>
    <row r="39023" spans="1:4" ht="14.5" customHeight="1" x14ac:dyDescent="0.35">
      <c r="A39023" s="319"/>
      <c r="B39023" s="315">
        <v>44436.093750088316</v>
      </c>
      <c r="C39023" s="314"/>
      <c r="D39023" s="313" t="s">
        <v>180</v>
      </c>
    </row>
    <row r="39024" spans="1:4" ht="14.5" customHeight="1" x14ac:dyDescent="0.35">
      <c r="A39024" s="319"/>
      <c r="B39024" s="315">
        <v>44436.094444532762</v>
      </c>
      <c r="C39024" s="314"/>
      <c r="D39024" s="313" t="s">
        <v>180</v>
      </c>
    </row>
    <row r="39025" spans="1:4" ht="14.5" customHeight="1" x14ac:dyDescent="0.35">
      <c r="A39025" s="319"/>
      <c r="B39025" s="315">
        <v>44436.095138977209</v>
      </c>
      <c r="C39025" s="314"/>
      <c r="D39025" s="313" t="s">
        <v>180</v>
      </c>
    </row>
    <row r="39026" spans="1:4" ht="14.5" customHeight="1" x14ac:dyDescent="0.35">
      <c r="A39026" s="319"/>
      <c r="B39026" s="315">
        <v>44436.095833421656</v>
      </c>
      <c r="C39026" s="314"/>
      <c r="D39026" s="313" t="s">
        <v>180</v>
      </c>
    </row>
    <row r="39027" spans="1:4" ht="14.5" customHeight="1" x14ac:dyDescent="0.35">
      <c r="A39027" s="319"/>
      <c r="B39027" s="315">
        <v>44436.096527866102</v>
      </c>
      <c r="C39027" s="314"/>
      <c r="D39027" s="313" t="s">
        <v>180</v>
      </c>
    </row>
    <row r="39028" spans="1:4" ht="14.5" customHeight="1" x14ac:dyDescent="0.35">
      <c r="A39028" s="319"/>
      <c r="B39028" s="315">
        <v>44436.097222310549</v>
      </c>
      <c r="C39028" s="314"/>
      <c r="D39028" s="313" t="s">
        <v>180</v>
      </c>
    </row>
    <row r="39029" spans="1:4" ht="14.5" customHeight="1" x14ac:dyDescent="0.35">
      <c r="A39029" s="319"/>
      <c r="B39029" s="315">
        <v>44436.097916754996</v>
      </c>
      <c r="C39029" s="314"/>
      <c r="D39029" s="313" t="s">
        <v>180</v>
      </c>
    </row>
    <row r="39030" spans="1:4" ht="14.5" customHeight="1" x14ac:dyDescent="0.35">
      <c r="A39030" s="319"/>
      <c r="B39030" s="315">
        <v>44436.098611199443</v>
      </c>
      <c r="C39030" s="314"/>
      <c r="D39030" s="313" t="s">
        <v>180</v>
      </c>
    </row>
    <row r="39031" spans="1:4" ht="14.5" customHeight="1" x14ac:dyDescent="0.35">
      <c r="A39031" s="319"/>
      <c r="B39031" s="315">
        <v>44436.099305643889</v>
      </c>
      <c r="C39031" s="314"/>
      <c r="D39031" s="313" t="s">
        <v>180</v>
      </c>
    </row>
    <row r="39032" spans="1:4" ht="14.5" customHeight="1" x14ac:dyDescent="0.35">
      <c r="A39032" s="319"/>
      <c r="B39032" s="315">
        <v>44436.100000088336</v>
      </c>
      <c r="C39032" s="314"/>
      <c r="D39032" s="313" t="s">
        <v>180</v>
      </c>
    </row>
    <row r="39033" spans="1:4" ht="14.5" customHeight="1" x14ac:dyDescent="0.35">
      <c r="A39033" s="319"/>
      <c r="B39033" s="315">
        <v>44436.100694532783</v>
      </c>
      <c r="C39033" s="314"/>
      <c r="D39033" s="313" t="s">
        <v>180</v>
      </c>
    </row>
    <row r="39034" spans="1:4" ht="14.5" customHeight="1" x14ac:dyDescent="0.35">
      <c r="A39034" s="319"/>
      <c r="B39034" s="315">
        <v>44436.101388977229</v>
      </c>
      <c r="C39034" s="314"/>
      <c r="D39034" s="313" t="s">
        <v>180</v>
      </c>
    </row>
    <row r="39035" spans="1:4" ht="14.5" customHeight="1" x14ac:dyDescent="0.35">
      <c r="A39035" s="319"/>
      <c r="B39035" s="315">
        <v>44436.102083421676</v>
      </c>
      <c r="C39035" s="314"/>
      <c r="D39035" s="313" t="s">
        <v>180</v>
      </c>
    </row>
    <row r="39036" spans="1:4" ht="14.5" customHeight="1" x14ac:dyDescent="0.35">
      <c r="A39036" s="319"/>
      <c r="B39036" s="315">
        <v>44436.102777866123</v>
      </c>
      <c r="C39036" s="314"/>
      <c r="D39036" s="313" t="s">
        <v>180</v>
      </c>
    </row>
    <row r="39037" spans="1:4" ht="14.5" customHeight="1" x14ac:dyDescent="0.35">
      <c r="A39037" s="319"/>
      <c r="B39037" s="315">
        <v>44436.103472310569</v>
      </c>
      <c r="C39037" s="314"/>
      <c r="D39037" s="313" t="s">
        <v>180</v>
      </c>
    </row>
    <row r="39038" spans="1:4" ht="14.5" customHeight="1" x14ac:dyDescent="0.35">
      <c r="A39038" s="319"/>
      <c r="B39038" s="315">
        <v>44436.104166755016</v>
      </c>
      <c r="C39038" s="314"/>
      <c r="D39038" s="313" t="s">
        <v>180</v>
      </c>
    </row>
    <row r="39039" spans="1:4" ht="14.5" customHeight="1" x14ac:dyDescent="0.35">
      <c r="A39039" s="319"/>
      <c r="B39039" s="315">
        <v>44436.104861199463</v>
      </c>
      <c r="C39039" s="314"/>
      <c r="D39039" s="313" t="s">
        <v>180</v>
      </c>
    </row>
    <row r="39040" spans="1:4" ht="14.5" customHeight="1" x14ac:dyDescent="0.35">
      <c r="A39040" s="319"/>
      <c r="B39040" s="315">
        <v>44436.10555564391</v>
      </c>
      <c r="C39040" s="314"/>
      <c r="D39040" s="313" t="s">
        <v>180</v>
      </c>
    </row>
    <row r="39041" spans="1:4" ht="14.5" customHeight="1" x14ac:dyDescent="0.35">
      <c r="A39041" s="319"/>
      <c r="B39041" s="315">
        <v>44436.106250088356</v>
      </c>
      <c r="C39041" s="314"/>
      <c r="D39041" s="313" t="s">
        <v>180</v>
      </c>
    </row>
    <row r="39042" spans="1:4" ht="14.5" customHeight="1" x14ac:dyDescent="0.35">
      <c r="A39042" s="319"/>
      <c r="B39042" s="315">
        <v>44436.106944532803</v>
      </c>
      <c r="C39042" s="314"/>
      <c r="D39042" s="313" t="s">
        <v>180</v>
      </c>
    </row>
    <row r="39043" spans="1:4" ht="14.5" customHeight="1" x14ac:dyDescent="0.35">
      <c r="A39043" s="319"/>
      <c r="B39043" s="315">
        <v>44436.10763897725</v>
      </c>
      <c r="C39043" s="314"/>
      <c r="D39043" s="313" t="s">
        <v>180</v>
      </c>
    </row>
    <row r="39044" spans="1:4" ht="14.5" customHeight="1" x14ac:dyDescent="0.35">
      <c r="A39044" s="319"/>
      <c r="B39044" s="315">
        <v>44436.108333421696</v>
      </c>
      <c r="C39044" s="314"/>
      <c r="D39044" s="313" t="s">
        <v>180</v>
      </c>
    </row>
    <row r="39045" spans="1:4" ht="14.5" customHeight="1" x14ac:dyDescent="0.35">
      <c r="A39045" s="319"/>
      <c r="B39045" s="315">
        <v>44436.109027866143</v>
      </c>
      <c r="C39045" s="314"/>
      <c r="D39045" s="313" t="s">
        <v>180</v>
      </c>
    </row>
    <row r="39046" spans="1:4" ht="14.5" customHeight="1" x14ac:dyDescent="0.35">
      <c r="A39046" s="319"/>
      <c r="B39046" s="315">
        <v>44436.10972231059</v>
      </c>
      <c r="C39046" s="314"/>
      <c r="D39046" s="313" t="s">
        <v>180</v>
      </c>
    </row>
    <row r="39047" spans="1:4" ht="14.5" customHeight="1" x14ac:dyDescent="0.35">
      <c r="A39047" s="319"/>
      <c r="B39047" s="315">
        <v>44436.110416755037</v>
      </c>
      <c r="C39047" s="314"/>
      <c r="D39047" s="313" t="s">
        <v>180</v>
      </c>
    </row>
    <row r="39048" spans="1:4" ht="14.5" customHeight="1" x14ac:dyDescent="0.35">
      <c r="A39048" s="319"/>
      <c r="B39048" s="315">
        <v>44436.111111199483</v>
      </c>
      <c r="C39048" s="314"/>
      <c r="D39048" s="313" t="s">
        <v>180</v>
      </c>
    </row>
    <row r="39049" spans="1:4" ht="14.5" customHeight="1" x14ac:dyDescent="0.35">
      <c r="A39049" s="319"/>
      <c r="B39049" s="315">
        <v>44436.11180564393</v>
      </c>
      <c r="C39049" s="314"/>
      <c r="D39049" s="313" t="s">
        <v>180</v>
      </c>
    </row>
    <row r="39050" spans="1:4" ht="14.5" customHeight="1" x14ac:dyDescent="0.35">
      <c r="A39050" s="319"/>
      <c r="B39050" s="315">
        <v>44436.112500088377</v>
      </c>
      <c r="C39050" s="314"/>
      <c r="D39050" s="313" t="s">
        <v>180</v>
      </c>
    </row>
    <row r="39051" spans="1:4" ht="14.5" customHeight="1" x14ac:dyDescent="0.35">
      <c r="A39051" s="319"/>
      <c r="B39051" s="315">
        <v>44436.113194532823</v>
      </c>
      <c r="C39051" s="314"/>
      <c r="D39051" s="313" t="s">
        <v>180</v>
      </c>
    </row>
    <row r="39052" spans="1:4" ht="14.5" customHeight="1" x14ac:dyDescent="0.35">
      <c r="A39052" s="319"/>
      <c r="B39052" s="315">
        <v>44436.11388897727</v>
      </c>
      <c r="C39052" s="314"/>
      <c r="D39052" s="313" t="s">
        <v>180</v>
      </c>
    </row>
    <row r="39053" spans="1:4" ht="14.5" customHeight="1" x14ac:dyDescent="0.35">
      <c r="A39053" s="319"/>
      <c r="B39053" s="315">
        <v>44436.114583421717</v>
      </c>
      <c r="C39053" s="314"/>
      <c r="D39053" s="313" t="s">
        <v>180</v>
      </c>
    </row>
    <row r="39054" spans="1:4" ht="14.5" customHeight="1" x14ac:dyDescent="0.35">
      <c r="A39054" s="319"/>
      <c r="B39054" s="315">
        <v>44436.115277866164</v>
      </c>
      <c r="C39054" s="314"/>
      <c r="D39054" s="313" t="s">
        <v>180</v>
      </c>
    </row>
    <row r="39055" spans="1:4" ht="14.5" customHeight="1" x14ac:dyDescent="0.35">
      <c r="A39055" s="319"/>
      <c r="B39055" s="315">
        <v>44436.11597231061</v>
      </c>
      <c r="C39055" s="314"/>
      <c r="D39055" s="313" t="s">
        <v>180</v>
      </c>
    </row>
    <row r="39056" spans="1:4" ht="14.5" customHeight="1" x14ac:dyDescent="0.35">
      <c r="A39056" s="319"/>
      <c r="B39056" s="315">
        <v>44436.116666755057</v>
      </c>
      <c r="C39056" s="314"/>
      <c r="D39056" s="313" t="s">
        <v>180</v>
      </c>
    </row>
    <row r="39057" spans="1:4" ht="14.5" customHeight="1" x14ac:dyDescent="0.35">
      <c r="A39057" s="319"/>
      <c r="B39057" s="315">
        <v>44436.117361199504</v>
      </c>
      <c r="C39057" s="314"/>
      <c r="D39057" s="313" t="s">
        <v>180</v>
      </c>
    </row>
    <row r="39058" spans="1:4" ht="14.5" customHeight="1" x14ac:dyDescent="0.35">
      <c r="A39058" s="319"/>
      <c r="B39058" s="315">
        <v>44436.11805564395</v>
      </c>
      <c r="C39058" s="314"/>
      <c r="D39058" s="313" t="s">
        <v>180</v>
      </c>
    </row>
    <row r="39059" spans="1:4" ht="14.5" customHeight="1" x14ac:dyDescent="0.35">
      <c r="A39059" s="319"/>
      <c r="B39059" s="315">
        <v>44436.118750088397</v>
      </c>
      <c r="C39059" s="314"/>
      <c r="D39059" s="313" t="s">
        <v>180</v>
      </c>
    </row>
    <row r="39060" spans="1:4" ht="14.5" customHeight="1" x14ac:dyDescent="0.35">
      <c r="A39060" s="319"/>
      <c r="B39060" s="315">
        <v>44436.119444532844</v>
      </c>
      <c r="C39060" s="314"/>
      <c r="D39060" s="313" t="s">
        <v>180</v>
      </c>
    </row>
    <row r="39061" spans="1:4" ht="14.5" customHeight="1" x14ac:dyDescent="0.35">
      <c r="A39061" s="319"/>
      <c r="B39061" s="315">
        <v>44436.12013897729</v>
      </c>
      <c r="C39061" s="314"/>
      <c r="D39061" s="313" t="s">
        <v>180</v>
      </c>
    </row>
    <row r="39062" spans="1:4" ht="14.5" customHeight="1" x14ac:dyDescent="0.35">
      <c r="A39062" s="319"/>
      <c r="B39062" s="315">
        <v>44436.120833421737</v>
      </c>
      <c r="C39062" s="314"/>
      <c r="D39062" s="313" t="s">
        <v>180</v>
      </c>
    </row>
    <row r="39063" spans="1:4" ht="14.5" customHeight="1" x14ac:dyDescent="0.35">
      <c r="A39063" s="319"/>
      <c r="B39063" s="315">
        <v>44436.121527866184</v>
      </c>
      <c r="C39063" s="314"/>
      <c r="D39063" s="313" t="s">
        <v>180</v>
      </c>
    </row>
    <row r="39064" spans="1:4" ht="14.5" customHeight="1" x14ac:dyDescent="0.35">
      <c r="A39064" s="319"/>
      <c r="B39064" s="315">
        <v>44436.122222310631</v>
      </c>
      <c r="C39064" s="314"/>
      <c r="D39064" s="313" t="s">
        <v>180</v>
      </c>
    </row>
    <row r="39065" spans="1:4" ht="14.5" customHeight="1" x14ac:dyDescent="0.35">
      <c r="A39065" s="319"/>
      <c r="B39065" s="315">
        <v>44436.122916755077</v>
      </c>
      <c r="C39065" s="314"/>
      <c r="D39065" s="313" t="s">
        <v>180</v>
      </c>
    </row>
    <row r="39066" spans="1:4" ht="14.5" customHeight="1" x14ac:dyDescent="0.35">
      <c r="A39066" s="319"/>
      <c r="B39066" s="315">
        <v>44436.123611199524</v>
      </c>
      <c r="C39066" s="314"/>
      <c r="D39066" s="313" t="s">
        <v>180</v>
      </c>
    </row>
    <row r="39067" spans="1:4" ht="14.5" customHeight="1" x14ac:dyDescent="0.35">
      <c r="A39067" s="319"/>
      <c r="B39067" s="315">
        <v>44436.124305643971</v>
      </c>
      <c r="C39067" s="314"/>
      <c r="D39067" s="313" t="s">
        <v>180</v>
      </c>
    </row>
    <row r="39068" spans="1:4" ht="14.5" customHeight="1" x14ac:dyDescent="0.35">
      <c r="A39068" s="319"/>
      <c r="B39068" s="315">
        <v>44436.125000088417</v>
      </c>
      <c r="C39068" s="314"/>
      <c r="D39068" s="313" t="s">
        <v>180</v>
      </c>
    </row>
    <row r="39069" spans="1:4" ht="14.5" customHeight="1" x14ac:dyDescent="0.35">
      <c r="A39069" s="319"/>
      <c r="B39069" s="315">
        <v>44436.125694532864</v>
      </c>
      <c r="C39069" s="314"/>
      <c r="D39069" s="313" t="s">
        <v>180</v>
      </c>
    </row>
    <row r="39070" spans="1:4" ht="14.5" customHeight="1" x14ac:dyDescent="0.35">
      <c r="A39070" s="319"/>
      <c r="B39070" s="315">
        <v>44436.126388977311</v>
      </c>
      <c r="C39070" s="314"/>
      <c r="D39070" s="313" t="s">
        <v>180</v>
      </c>
    </row>
    <row r="39071" spans="1:4" ht="14.5" customHeight="1" x14ac:dyDescent="0.35">
      <c r="A39071" s="319"/>
      <c r="B39071" s="315">
        <v>44436.127083421758</v>
      </c>
      <c r="C39071" s="314"/>
      <c r="D39071" s="313" t="s">
        <v>180</v>
      </c>
    </row>
    <row r="39072" spans="1:4" ht="14.5" customHeight="1" x14ac:dyDescent="0.35">
      <c r="A39072" s="319"/>
      <c r="B39072" s="315">
        <v>44436.127777866204</v>
      </c>
      <c r="C39072" s="314"/>
      <c r="D39072" s="313" t="s">
        <v>180</v>
      </c>
    </row>
    <row r="39073" spans="1:4" ht="14.5" customHeight="1" x14ac:dyDescent="0.35">
      <c r="A39073" s="319"/>
      <c r="B39073" s="315">
        <v>44436.128472310651</v>
      </c>
      <c r="C39073" s="314"/>
      <c r="D39073" s="313" t="s">
        <v>180</v>
      </c>
    </row>
    <row r="39074" spans="1:4" ht="14.5" customHeight="1" x14ac:dyDescent="0.35">
      <c r="A39074" s="319"/>
      <c r="B39074" s="315">
        <v>44436.129166755098</v>
      </c>
      <c r="C39074" s="314"/>
      <c r="D39074" s="313" t="s">
        <v>180</v>
      </c>
    </row>
    <row r="39075" spans="1:4" ht="14.5" customHeight="1" x14ac:dyDescent="0.35">
      <c r="A39075" s="319"/>
      <c r="B39075" s="315">
        <v>44436.129861199544</v>
      </c>
      <c r="C39075" s="314"/>
      <c r="D39075" s="313" t="s">
        <v>180</v>
      </c>
    </row>
    <row r="39076" spans="1:4" ht="14.5" customHeight="1" x14ac:dyDescent="0.35">
      <c r="A39076" s="319"/>
      <c r="B39076" s="315">
        <v>44436.130555643991</v>
      </c>
      <c r="C39076" s="314"/>
      <c r="D39076" s="313" t="s">
        <v>180</v>
      </c>
    </row>
    <row r="39077" spans="1:4" ht="14.5" customHeight="1" x14ac:dyDescent="0.35">
      <c r="A39077" s="319"/>
      <c r="B39077" s="315">
        <v>44436.131250088438</v>
      </c>
      <c r="C39077" s="314"/>
      <c r="D39077" s="313" t="s">
        <v>180</v>
      </c>
    </row>
    <row r="39078" spans="1:4" ht="14.5" customHeight="1" x14ac:dyDescent="0.35">
      <c r="A39078" s="319"/>
      <c r="B39078" s="315">
        <v>44436.131944532885</v>
      </c>
      <c r="C39078" s="314"/>
      <c r="D39078" s="313" t="s">
        <v>180</v>
      </c>
    </row>
    <row r="39079" spans="1:4" ht="14.5" customHeight="1" x14ac:dyDescent="0.35">
      <c r="A39079" s="319"/>
      <c r="B39079" s="315">
        <v>44436.132638977331</v>
      </c>
      <c r="C39079" s="314"/>
      <c r="D39079" s="313" t="s">
        <v>180</v>
      </c>
    </row>
    <row r="39080" spans="1:4" ht="14.5" customHeight="1" x14ac:dyDescent="0.35">
      <c r="A39080" s="319"/>
      <c r="B39080" s="315">
        <v>44436.133333421778</v>
      </c>
      <c r="C39080" s="314"/>
      <c r="D39080" s="313" t="s">
        <v>180</v>
      </c>
    </row>
    <row r="39081" spans="1:4" ht="14.5" customHeight="1" x14ac:dyDescent="0.35">
      <c r="A39081" s="319"/>
      <c r="B39081" s="315">
        <v>44436.134027866225</v>
      </c>
      <c r="C39081" s="314"/>
      <c r="D39081" s="313" t="s">
        <v>180</v>
      </c>
    </row>
    <row r="39082" spans="1:4" ht="14.5" customHeight="1" x14ac:dyDescent="0.35">
      <c r="A39082" s="319"/>
      <c r="B39082" s="315">
        <v>44436.134722310671</v>
      </c>
      <c r="C39082" s="314"/>
      <c r="D39082" s="313" t="s">
        <v>180</v>
      </c>
    </row>
    <row r="39083" spans="1:4" ht="14.5" customHeight="1" x14ac:dyDescent="0.35">
      <c r="A39083" s="319"/>
      <c r="B39083" s="315">
        <v>44436.135416755118</v>
      </c>
      <c r="C39083" s="314"/>
      <c r="D39083" s="313" t="s">
        <v>180</v>
      </c>
    </row>
    <row r="39084" spans="1:4" ht="14.5" customHeight="1" x14ac:dyDescent="0.35">
      <c r="A39084" s="319"/>
      <c r="B39084" s="315">
        <v>44436.136111199565</v>
      </c>
      <c r="C39084" s="314"/>
      <c r="D39084" s="313" t="s">
        <v>180</v>
      </c>
    </row>
    <row r="39085" spans="1:4" ht="14.5" customHeight="1" x14ac:dyDescent="0.35">
      <c r="A39085" s="319"/>
      <c r="B39085" s="315">
        <v>44436.136805644011</v>
      </c>
      <c r="C39085" s="314"/>
      <c r="D39085" s="313" t="s">
        <v>180</v>
      </c>
    </row>
    <row r="39086" spans="1:4" ht="14.5" customHeight="1" x14ac:dyDescent="0.35">
      <c r="A39086" s="319"/>
      <c r="B39086" s="315">
        <v>44436.137500088458</v>
      </c>
      <c r="C39086" s="314"/>
      <c r="D39086" s="313" t="s">
        <v>180</v>
      </c>
    </row>
    <row r="39087" spans="1:4" ht="14.5" customHeight="1" x14ac:dyDescent="0.35">
      <c r="A39087" s="319"/>
      <c r="B39087" s="315">
        <v>44436.138194532905</v>
      </c>
      <c r="C39087" s="314"/>
      <c r="D39087" s="313" t="s">
        <v>180</v>
      </c>
    </row>
    <row r="39088" spans="1:4" ht="14.5" customHeight="1" x14ac:dyDescent="0.35">
      <c r="A39088" s="319"/>
      <c r="B39088" s="315">
        <v>44436.138888977352</v>
      </c>
      <c r="C39088" s="314"/>
      <c r="D39088" s="313" t="s">
        <v>180</v>
      </c>
    </row>
    <row r="39089" spans="1:4" ht="14.5" customHeight="1" x14ac:dyDescent="0.35">
      <c r="A39089" s="319"/>
      <c r="B39089" s="315">
        <v>44436.139583421798</v>
      </c>
      <c r="C39089" s="314"/>
      <c r="D39089" s="313" t="s">
        <v>180</v>
      </c>
    </row>
    <row r="39090" spans="1:4" ht="14.5" customHeight="1" x14ac:dyDescent="0.35">
      <c r="A39090" s="319"/>
      <c r="B39090" s="315">
        <v>44436.140277866245</v>
      </c>
      <c r="C39090" s="314"/>
      <c r="D39090" s="313" t="s">
        <v>180</v>
      </c>
    </row>
    <row r="39091" spans="1:4" ht="14.5" customHeight="1" x14ac:dyDescent="0.35">
      <c r="A39091" s="319"/>
      <c r="B39091" s="315">
        <v>44436.140972310692</v>
      </c>
      <c r="C39091" s="314"/>
      <c r="D39091" s="313" t="s">
        <v>180</v>
      </c>
    </row>
    <row r="39092" spans="1:4" ht="14.5" customHeight="1" x14ac:dyDescent="0.35">
      <c r="A39092" s="319"/>
      <c r="B39092" s="315">
        <v>44436.141666755138</v>
      </c>
      <c r="C39092" s="314"/>
      <c r="D39092" s="313" t="s">
        <v>180</v>
      </c>
    </row>
    <row r="39093" spans="1:4" ht="14.5" customHeight="1" x14ac:dyDescent="0.35">
      <c r="A39093" s="319"/>
      <c r="B39093" s="315">
        <v>44436.142361199585</v>
      </c>
      <c r="C39093" s="314"/>
      <c r="D39093" s="313" t="s">
        <v>180</v>
      </c>
    </row>
    <row r="39094" spans="1:4" ht="14.5" customHeight="1" x14ac:dyDescent="0.35">
      <c r="A39094" s="319"/>
      <c r="B39094" s="315">
        <v>44436.143055644032</v>
      </c>
      <c r="C39094" s="314"/>
      <c r="D39094" s="313" t="s">
        <v>180</v>
      </c>
    </row>
    <row r="39095" spans="1:4" ht="14.5" customHeight="1" x14ac:dyDescent="0.35">
      <c r="A39095" s="319"/>
      <c r="B39095" s="315">
        <v>44436.143750088479</v>
      </c>
      <c r="C39095" s="314"/>
      <c r="D39095" s="313" t="s">
        <v>180</v>
      </c>
    </row>
    <row r="39096" spans="1:4" ht="14.5" customHeight="1" x14ac:dyDescent="0.35">
      <c r="A39096" s="319"/>
      <c r="B39096" s="315">
        <v>44436.144444532925</v>
      </c>
      <c r="C39096" s="314"/>
      <c r="D39096" s="313" t="s">
        <v>180</v>
      </c>
    </row>
    <row r="39097" spans="1:4" ht="14.5" customHeight="1" x14ac:dyDescent="0.35">
      <c r="A39097" s="319"/>
      <c r="B39097" s="315">
        <v>44436.145138977372</v>
      </c>
      <c r="C39097" s="314"/>
      <c r="D39097" s="313" t="s">
        <v>180</v>
      </c>
    </row>
    <row r="39098" spans="1:4" ht="14.5" customHeight="1" x14ac:dyDescent="0.35">
      <c r="A39098" s="319"/>
      <c r="B39098" s="315">
        <v>44436.145833421819</v>
      </c>
      <c r="C39098" s="314"/>
      <c r="D39098" s="313" t="s">
        <v>180</v>
      </c>
    </row>
    <row r="39099" spans="1:4" ht="14.5" customHeight="1" x14ac:dyDescent="0.35">
      <c r="A39099" s="319"/>
      <c r="B39099" s="315">
        <v>44436.146527866265</v>
      </c>
      <c r="C39099" s="314"/>
      <c r="D39099" s="313" t="s">
        <v>180</v>
      </c>
    </row>
    <row r="39100" spans="1:4" ht="14.5" customHeight="1" x14ac:dyDescent="0.35">
      <c r="A39100" s="319"/>
      <c r="B39100" s="315">
        <v>44436.147222310712</v>
      </c>
      <c r="C39100" s="314"/>
      <c r="D39100" s="313" t="s">
        <v>180</v>
      </c>
    </row>
    <row r="39101" spans="1:4" ht="14.5" customHeight="1" x14ac:dyDescent="0.35">
      <c r="A39101" s="319"/>
      <c r="B39101" s="315">
        <v>44436.147916755159</v>
      </c>
      <c r="C39101" s="314"/>
      <c r="D39101" s="313" t="s">
        <v>180</v>
      </c>
    </row>
    <row r="39102" spans="1:4" ht="14.5" customHeight="1" x14ac:dyDescent="0.35">
      <c r="A39102" s="319"/>
      <c r="B39102" s="315">
        <v>44436.148611199606</v>
      </c>
      <c r="C39102" s="314"/>
      <c r="D39102" s="313" t="s">
        <v>180</v>
      </c>
    </row>
    <row r="39103" spans="1:4" ht="14.5" customHeight="1" x14ac:dyDescent="0.35">
      <c r="A39103" s="319"/>
      <c r="B39103" s="315">
        <v>44436.149305644052</v>
      </c>
      <c r="C39103" s="314"/>
      <c r="D39103" s="313" t="s">
        <v>180</v>
      </c>
    </row>
    <row r="39104" spans="1:4" ht="14.5" customHeight="1" x14ac:dyDescent="0.35">
      <c r="A39104" s="319"/>
      <c r="B39104" s="315">
        <v>44436.150000088499</v>
      </c>
      <c r="C39104" s="314"/>
      <c r="D39104" s="313" t="s">
        <v>180</v>
      </c>
    </row>
    <row r="39105" spans="1:4" ht="14.5" customHeight="1" x14ac:dyDescent="0.35">
      <c r="A39105" s="319"/>
      <c r="B39105" s="315">
        <v>44436.150694532946</v>
      </c>
      <c r="C39105" s="314"/>
      <c r="D39105" s="313" t="s">
        <v>180</v>
      </c>
    </row>
    <row r="39106" spans="1:4" ht="14.5" customHeight="1" x14ac:dyDescent="0.35">
      <c r="A39106" s="319"/>
      <c r="B39106" s="315">
        <v>44436.151388977392</v>
      </c>
      <c r="C39106" s="314"/>
      <c r="D39106" s="313" t="s">
        <v>180</v>
      </c>
    </row>
    <row r="39107" spans="1:4" ht="14.5" customHeight="1" x14ac:dyDescent="0.35">
      <c r="A39107" s="319"/>
      <c r="B39107" s="315">
        <v>44436.152083421839</v>
      </c>
      <c r="C39107" s="314"/>
      <c r="D39107" s="313" t="s">
        <v>180</v>
      </c>
    </row>
    <row r="39108" spans="1:4" ht="14.5" customHeight="1" x14ac:dyDescent="0.35">
      <c r="A39108" s="319"/>
      <c r="B39108" s="315">
        <v>44436.152777866286</v>
      </c>
      <c r="C39108" s="314"/>
      <c r="D39108" s="313" t="s">
        <v>180</v>
      </c>
    </row>
    <row r="39109" spans="1:4" ht="14.5" customHeight="1" x14ac:dyDescent="0.35">
      <c r="A39109" s="319"/>
      <c r="B39109" s="315">
        <v>44436.153472310732</v>
      </c>
      <c r="C39109" s="314"/>
      <c r="D39109" s="313" t="s">
        <v>180</v>
      </c>
    </row>
    <row r="39110" spans="1:4" ht="14.5" customHeight="1" x14ac:dyDescent="0.35">
      <c r="A39110" s="319"/>
      <c r="B39110" s="315">
        <v>44436.154166755179</v>
      </c>
      <c r="C39110" s="314"/>
      <c r="D39110" s="313" t="s">
        <v>180</v>
      </c>
    </row>
    <row r="39111" spans="1:4" ht="14.5" customHeight="1" x14ac:dyDescent="0.35">
      <c r="A39111" s="319"/>
      <c r="B39111" s="315">
        <v>44436.154861199626</v>
      </c>
      <c r="C39111" s="314"/>
      <c r="D39111" s="313" t="s">
        <v>180</v>
      </c>
    </row>
    <row r="39112" spans="1:4" ht="14.5" customHeight="1" x14ac:dyDescent="0.35">
      <c r="A39112" s="319"/>
      <c r="B39112" s="315">
        <v>44436.155555644073</v>
      </c>
      <c r="C39112" s="314"/>
      <c r="D39112" s="313" t="s">
        <v>180</v>
      </c>
    </row>
    <row r="39113" spans="1:4" ht="14.5" customHeight="1" x14ac:dyDescent="0.35">
      <c r="A39113" s="319"/>
      <c r="B39113" s="315">
        <v>44436.156250088519</v>
      </c>
      <c r="C39113" s="314"/>
      <c r="D39113" s="313" t="s">
        <v>180</v>
      </c>
    </row>
    <row r="39114" spans="1:4" ht="14.5" customHeight="1" x14ac:dyDescent="0.35">
      <c r="A39114" s="319"/>
      <c r="B39114" s="315">
        <v>44436.156944532966</v>
      </c>
      <c r="C39114" s="314"/>
      <c r="D39114" s="313" t="s">
        <v>180</v>
      </c>
    </row>
    <row r="39115" spans="1:4" ht="14.5" customHeight="1" x14ac:dyDescent="0.35">
      <c r="A39115" s="319"/>
      <c r="B39115" s="315">
        <v>44436.157638977413</v>
      </c>
      <c r="C39115" s="314"/>
      <c r="D39115" s="313" t="s">
        <v>180</v>
      </c>
    </row>
    <row r="39116" spans="1:4" ht="14.5" customHeight="1" x14ac:dyDescent="0.35">
      <c r="A39116" s="319"/>
      <c r="B39116" s="315">
        <v>44436.158333421859</v>
      </c>
      <c r="C39116" s="314"/>
      <c r="D39116" s="313" t="s">
        <v>180</v>
      </c>
    </row>
    <row r="39117" spans="1:4" ht="14.5" customHeight="1" x14ac:dyDescent="0.35">
      <c r="A39117" s="319"/>
      <c r="B39117" s="315">
        <v>44436.159027866306</v>
      </c>
      <c r="C39117" s="314"/>
      <c r="D39117" s="313" t="s">
        <v>180</v>
      </c>
    </row>
    <row r="39118" spans="1:4" ht="14.5" customHeight="1" x14ac:dyDescent="0.35">
      <c r="A39118" s="319"/>
      <c r="B39118" s="315">
        <v>44436.159722310753</v>
      </c>
      <c r="C39118" s="314"/>
      <c r="D39118" s="313" t="s">
        <v>180</v>
      </c>
    </row>
    <row r="39119" spans="1:4" ht="14.5" customHeight="1" x14ac:dyDescent="0.35">
      <c r="A39119" s="319"/>
      <c r="B39119" s="315">
        <v>44436.1604167552</v>
      </c>
      <c r="C39119" s="314"/>
      <c r="D39119" s="313" t="s">
        <v>180</v>
      </c>
    </row>
    <row r="39120" spans="1:4" ht="14.5" customHeight="1" x14ac:dyDescent="0.35">
      <c r="A39120" s="319"/>
      <c r="B39120" s="315">
        <v>44436.161111199646</v>
      </c>
      <c r="C39120" s="314"/>
      <c r="D39120" s="313" t="s">
        <v>180</v>
      </c>
    </row>
    <row r="39121" spans="1:4" ht="14.5" customHeight="1" x14ac:dyDescent="0.35">
      <c r="A39121" s="319"/>
      <c r="B39121" s="315">
        <v>44436.161805644093</v>
      </c>
      <c r="C39121" s="314"/>
      <c r="D39121" s="313" t="s">
        <v>180</v>
      </c>
    </row>
    <row r="39122" spans="1:4" ht="14.5" customHeight="1" x14ac:dyDescent="0.35">
      <c r="A39122" s="319"/>
      <c r="B39122" s="315">
        <v>44436.16250008854</v>
      </c>
      <c r="C39122" s="314"/>
      <c r="D39122" s="313" t="s">
        <v>180</v>
      </c>
    </row>
    <row r="39123" spans="1:4" ht="14.5" customHeight="1" x14ac:dyDescent="0.35">
      <c r="A39123" s="319"/>
      <c r="B39123" s="315">
        <v>44436.163194532986</v>
      </c>
      <c r="C39123" s="314"/>
      <c r="D39123" s="313" t="s">
        <v>180</v>
      </c>
    </row>
    <row r="39124" spans="1:4" ht="14.5" customHeight="1" x14ac:dyDescent="0.35">
      <c r="A39124" s="319"/>
      <c r="B39124" s="315">
        <v>44436.163888977433</v>
      </c>
      <c r="C39124" s="314"/>
      <c r="D39124" s="313" t="s">
        <v>180</v>
      </c>
    </row>
    <row r="39125" spans="1:4" ht="14.5" customHeight="1" x14ac:dyDescent="0.35">
      <c r="A39125" s="319"/>
      <c r="B39125" s="315">
        <v>44436.16458342188</v>
      </c>
      <c r="C39125" s="314"/>
      <c r="D39125" s="313" t="s">
        <v>180</v>
      </c>
    </row>
    <row r="39126" spans="1:4" ht="14.5" customHeight="1" x14ac:dyDescent="0.35">
      <c r="A39126" s="319"/>
      <c r="B39126" s="315">
        <v>44436.165277866327</v>
      </c>
      <c r="C39126" s="314"/>
      <c r="D39126" s="313" t="s">
        <v>180</v>
      </c>
    </row>
    <row r="39127" spans="1:4" ht="14.5" customHeight="1" x14ac:dyDescent="0.35">
      <c r="A39127" s="319"/>
      <c r="B39127" s="315">
        <v>44436.165972310773</v>
      </c>
      <c r="C39127" s="314"/>
      <c r="D39127" s="313" t="s">
        <v>180</v>
      </c>
    </row>
    <row r="39128" spans="1:4" ht="14.5" customHeight="1" x14ac:dyDescent="0.35">
      <c r="A39128" s="319"/>
      <c r="B39128" s="315">
        <v>44436.16666675522</v>
      </c>
      <c r="C39128" s="314"/>
      <c r="D39128" s="313" t="s">
        <v>180</v>
      </c>
    </row>
    <row r="39129" spans="1:4" ht="14.5" customHeight="1" x14ac:dyDescent="0.35">
      <c r="A39129" s="319"/>
      <c r="B39129" s="315">
        <v>44436.167361199667</v>
      </c>
      <c r="C39129" s="314"/>
      <c r="D39129" s="313" t="s">
        <v>180</v>
      </c>
    </row>
    <row r="39130" spans="1:4" ht="14.5" customHeight="1" x14ac:dyDescent="0.35">
      <c r="A39130" s="319"/>
      <c r="B39130" s="315">
        <v>44436.168055644113</v>
      </c>
      <c r="C39130" s="314"/>
      <c r="D39130" s="313" t="s">
        <v>180</v>
      </c>
    </row>
    <row r="39131" spans="1:4" ht="14.5" customHeight="1" x14ac:dyDescent="0.35">
      <c r="A39131" s="319"/>
      <c r="B39131" s="315">
        <v>44436.16875008856</v>
      </c>
      <c r="C39131" s="314"/>
      <c r="D39131" s="313" t="s">
        <v>180</v>
      </c>
    </row>
    <row r="39132" spans="1:4" ht="14.5" customHeight="1" x14ac:dyDescent="0.35">
      <c r="A39132" s="319"/>
      <c r="B39132" s="315">
        <v>44436.169444533007</v>
      </c>
      <c r="C39132" s="314"/>
      <c r="D39132" s="313" t="s">
        <v>180</v>
      </c>
    </row>
    <row r="39133" spans="1:4" ht="14.5" customHeight="1" x14ac:dyDescent="0.35">
      <c r="A39133" s="319"/>
      <c r="B39133" s="315">
        <v>44436.170138977453</v>
      </c>
      <c r="C39133" s="314"/>
      <c r="D39133" s="313" t="s">
        <v>180</v>
      </c>
    </row>
    <row r="39134" spans="1:4" ht="14.5" customHeight="1" x14ac:dyDescent="0.35">
      <c r="A39134" s="319"/>
      <c r="B39134" s="315">
        <v>44436.1708334219</v>
      </c>
      <c r="C39134" s="314"/>
      <c r="D39134" s="313" t="s">
        <v>180</v>
      </c>
    </row>
    <row r="39135" spans="1:4" ht="14.5" customHeight="1" x14ac:dyDescent="0.35">
      <c r="A39135" s="319"/>
      <c r="B39135" s="315">
        <v>44436.171527866347</v>
      </c>
      <c r="C39135" s="314"/>
      <c r="D39135" s="313" t="s">
        <v>180</v>
      </c>
    </row>
    <row r="39136" spans="1:4" ht="14.5" customHeight="1" x14ac:dyDescent="0.35">
      <c r="A39136" s="319"/>
      <c r="B39136" s="315">
        <v>44436.172222310794</v>
      </c>
      <c r="C39136" s="314"/>
      <c r="D39136" s="313" t="s">
        <v>180</v>
      </c>
    </row>
    <row r="39137" spans="1:4" ht="14.5" customHeight="1" x14ac:dyDescent="0.35">
      <c r="A39137" s="319"/>
      <c r="B39137" s="315">
        <v>44436.17291675524</v>
      </c>
      <c r="C39137" s="314"/>
      <c r="D39137" s="313" t="s">
        <v>180</v>
      </c>
    </row>
    <row r="39138" spans="1:4" ht="14.5" customHeight="1" x14ac:dyDescent="0.35">
      <c r="A39138" s="319"/>
      <c r="B39138" s="315">
        <v>44436.173611199687</v>
      </c>
      <c r="C39138" s="314"/>
      <c r="D39138" s="313" t="s">
        <v>180</v>
      </c>
    </row>
    <row r="39139" spans="1:4" ht="14.5" customHeight="1" x14ac:dyDescent="0.35">
      <c r="A39139" s="319"/>
      <c r="B39139" s="315">
        <v>44436.174305644134</v>
      </c>
      <c r="C39139" s="314"/>
      <c r="D39139" s="313" t="s">
        <v>180</v>
      </c>
    </row>
    <row r="39140" spans="1:4" ht="14.5" customHeight="1" x14ac:dyDescent="0.35">
      <c r="A39140" s="319"/>
      <c r="B39140" s="315">
        <v>44436.17500008858</v>
      </c>
      <c r="C39140" s="314"/>
      <c r="D39140" s="313" t="s">
        <v>180</v>
      </c>
    </row>
    <row r="39141" spans="1:4" ht="14.5" customHeight="1" x14ac:dyDescent="0.35">
      <c r="A39141" s="319"/>
      <c r="B39141" s="315">
        <v>44436.175694533027</v>
      </c>
      <c r="C39141" s="314"/>
      <c r="D39141" s="313" t="s">
        <v>180</v>
      </c>
    </row>
    <row r="39142" spans="1:4" ht="14.5" customHeight="1" x14ac:dyDescent="0.35">
      <c r="A39142" s="319"/>
      <c r="B39142" s="315">
        <v>44436.176388977474</v>
      </c>
      <c r="C39142" s="314"/>
      <c r="D39142" s="313" t="s">
        <v>180</v>
      </c>
    </row>
    <row r="39143" spans="1:4" ht="14.5" customHeight="1" x14ac:dyDescent="0.35">
      <c r="A39143" s="319"/>
      <c r="B39143" s="315">
        <v>44436.177083421921</v>
      </c>
      <c r="C39143" s="314"/>
      <c r="D39143" s="313" t="s">
        <v>180</v>
      </c>
    </row>
    <row r="39144" spans="1:4" ht="14.5" customHeight="1" x14ac:dyDescent="0.35">
      <c r="A39144" s="319"/>
      <c r="B39144" s="315">
        <v>44436.177777866367</v>
      </c>
      <c r="C39144" s="314"/>
      <c r="D39144" s="313" t="s">
        <v>180</v>
      </c>
    </row>
    <row r="39145" spans="1:4" ht="14.5" customHeight="1" x14ac:dyDescent="0.35">
      <c r="A39145" s="319"/>
      <c r="B39145" s="315">
        <v>44436.178472310814</v>
      </c>
      <c r="C39145" s="314"/>
      <c r="D39145" s="313" t="s">
        <v>180</v>
      </c>
    </row>
    <row r="39146" spans="1:4" ht="14.5" customHeight="1" x14ac:dyDescent="0.35">
      <c r="A39146" s="319"/>
      <c r="B39146" s="315">
        <v>44436.179166755261</v>
      </c>
      <c r="C39146" s="314"/>
      <c r="D39146" s="313" t="s">
        <v>180</v>
      </c>
    </row>
    <row r="39147" spans="1:4" ht="14.5" customHeight="1" x14ac:dyDescent="0.35">
      <c r="A39147" s="319"/>
      <c r="B39147" s="315">
        <v>44436.179861199707</v>
      </c>
      <c r="C39147" s="314"/>
      <c r="D39147" s="313" t="s">
        <v>180</v>
      </c>
    </row>
    <row r="39148" spans="1:4" ht="14.5" customHeight="1" x14ac:dyDescent="0.35">
      <c r="A39148" s="319"/>
      <c r="B39148" s="315">
        <v>44436.180555644154</v>
      </c>
      <c r="C39148" s="314"/>
      <c r="D39148" s="313" t="s">
        <v>180</v>
      </c>
    </row>
    <row r="39149" spans="1:4" ht="14.5" customHeight="1" x14ac:dyDescent="0.35">
      <c r="A39149" s="319"/>
      <c r="B39149" s="315">
        <v>44436.181250088601</v>
      </c>
      <c r="C39149" s="314"/>
      <c r="D39149" s="313" t="s">
        <v>180</v>
      </c>
    </row>
    <row r="39150" spans="1:4" ht="14.5" customHeight="1" x14ac:dyDescent="0.35">
      <c r="A39150" s="319"/>
      <c r="B39150" s="315">
        <v>44436.181944533047</v>
      </c>
      <c r="C39150" s="314"/>
      <c r="D39150" s="313" t="s">
        <v>180</v>
      </c>
    </row>
    <row r="39151" spans="1:4" ht="14.5" customHeight="1" x14ac:dyDescent="0.35">
      <c r="A39151" s="319"/>
      <c r="B39151" s="315">
        <v>44436.182638977494</v>
      </c>
      <c r="C39151" s="314"/>
      <c r="D39151" s="313" t="s">
        <v>180</v>
      </c>
    </row>
    <row r="39152" spans="1:4" ht="14.5" customHeight="1" x14ac:dyDescent="0.35">
      <c r="A39152" s="319"/>
      <c r="B39152" s="315">
        <v>44436.183333421941</v>
      </c>
      <c r="C39152" s="314"/>
      <c r="D39152" s="313" t="s">
        <v>180</v>
      </c>
    </row>
    <row r="39153" spans="1:4" ht="14.5" customHeight="1" x14ac:dyDescent="0.35">
      <c r="A39153" s="319"/>
      <c r="B39153" s="315">
        <v>44436.184027866388</v>
      </c>
      <c r="C39153" s="314"/>
      <c r="D39153" s="313" t="s">
        <v>180</v>
      </c>
    </row>
    <row r="39154" spans="1:4" ht="14.5" customHeight="1" x14ac:dyDescent="0.35">
      <c r="A39154" s="319"/>
      <c r="B39154" s="315">
        <v>44436.184722310834</v>
      </c>
      <c r="C39154" s="314"/>
      <c r="D39154" s="313" t="s">
        <v>180</v>
      </c>
    </row>
    <row r="39155" spans="1:4" ht="14.5" customHeight="1" x14ac:dyDescent="0.35">
      <c r="A39155" s="319"/>
      <c r="B39155" s="315">
        <v>44436.185416755281</v>
      </c>
      <c r="C39155" s="314"/>
      <c r="D39155" s="313" t="s">
        <v>180</v>
      </c>
    </row>
    <row r="39156" spans="1:4" ht="14.5" customHeight="1" x14ac:dyDescent="0.35">
      <c r="A39156" s="319"/>
      <c r="B39156" s="315">
        <v>44436.186111199728</v>
      </c>
      <c r="C39156" s="314"/>
      <c r="D39156" s="313" t="s">
        <v>180</v>
      </c>
    </row>
    <row r="39157" spans="1:4" ht="14.5" customHeight="1" x14ac:dyDescent="0.35">
      <c r="A39157" s="319"/>
      <c r="B39157" s="315">
        <v>44436.186805644174</v>
      </c>
      <c r="C39157" s="314"/>
      <c r="D39157" s="313" t="s">
        <v>180</v>
      </c>
    </row>
    <row r="39158" spans="1:4" ht="14.5" customHeight="1" x14ac:dyDescent="0.35">
      <c r="A39158" s="319"/>
      <c r="B39158" s="315">
        <v>44436.187500088621</v>
      </c>
      <c r="C39158" s="314"/>
      <c r="D39158" s="313" t="s">
        <v>180</v>
      </c>
    </row>
    <row r="39159" spans="1:4" ht="14.5" customHeight="1" x14ac:dyDescent="0.35">
      <c r="A39159" s="319"/>
      <c r="B39159" s="315">
        <v>44436.188194533068</v>
      </c>
      <c r="C39159" s="314"/>
      <c r="D39159" s="313" t="s">
        <v>180</v>
      </c>
    </row>
    <row r="39160" spans="1:4" ht="14.5" customHeight="1" x14ac:dyDescent="0.35">
      <c r="A39160" s="319"/>
      <c r="B39160" s="315">
        <v>44436.188888977515</v>
      </c>
      <c r="C39160" s="314"/>
      <c r="D39160" s="313" t="s">
        <v>180</v>
      </c>
    </row>
    <row r="39161" spans="1:4" ht="14.5" customHeight="1" x14ac:dyDescent="0.35">
      <c r="A39161" s="319"/>
      <c r="B39161" s="315">
        <v>44436.189583421961</v>
      </c>
      <c r="C39161" s="314"/>
      <c r="D39161" s="313" t="s">
        <v>180</v>
      </c>
    </row>
    <row r="39162" spans="1:4" ht="14.5" customHeight="1" x14ac:dyDescent="0.35">
      <c r="A39162" s="319"/>
      <c r="B39162" s="315">
        <v>44436.190277866408</v>
      </c>
      <c r="C39162" s="314"/>
      <c r="D39162" s="313" t="s">
        <v>180</v>
      </c>
    </row>
    <row r="39163" spans="1:4" ht="14.5" customHeight="1" x14ac:dyDescent="0.35">
      <c r="A39163" s="319"/>
      <c r="B39163" s="315">
        <v>44436.190972310855</v>
      </c>
      <c r="C39163" s="314"/>
      <c r="D39163" s="313" t="s">
        <v>180</v>
      </c>
    </row>
    <row r="39164" spans="1:4" ht="14.5" customHeight="1" x14ac:dyDescent="0.35">
      <c r="A39164" s="319"/>
      <c r="B39164" s="315">
        <v>44436.191666755301</v>
      </c>
      <c r="C39164" s="314"/>
      <c r="D39164" s="313" t="s">
        <v>180</v>
      </c>
    </row>
    <row r="39165" spans="1:4" ht="14.5" customHeight="1" x14ac:dyDescent="0.35">
      <c r="A39165" s="319"/>
      <c r="B39165" s="315">
        <v>44436.192361199748</v>
      </c>
      <c r="C39165" s="314"/>
      <c r="D39165" s="313" t="s">
        <v>180</v>
      </c>
    </row>
    <row r="39166" spans="1:4" ht="14.5" customHeight="1" x14ac:dyDescent="0.35">
      <c r="A39166" s="319"/>
      <c r="B39166" s="315">
        <v>44436.193055644195</v>
      </c>
      <c r="C39166" s="314"/>
      <c r="D39166" s="313" t="s">
        <v>180</v>
      </c>
    </row>
    <row r="39167" spans="1:4" ht="14.5" customHeight="1" x14ac:dyDescent="0.35">
      <c r="A39167" s="319"/>
      <c r="B39167" s="315">
        <v>44436.193750088642</v>
      </c>
      <c r="C39167" s="314"/>
      <c r="D39167" s="313" t="s">
        <v>180</v>
      </c>
    </row>
    <row r="39168" spans="1:4" ht="14.5" customHeight="1" x14ac:dyDescent="0.35">
      <c r="A39168" s="319"/>
      <c r="B39168" s="315">
        <v>44436.194444533088</v>
      </c>
      <c r="C39168" s="314"/>
      <c r="D39168" s="313" t="s">
        <v>180</v>
      </c>
    </row>
    <row r="39169" spans="1:4" ht="14.5" customHeight="1" x14ac:dyDescent="0.35">
      <c r="A39169" s="319"/>
      <c r="B39169" s="315">
        <v>44436.195138977535</v>
      </c>
      <c r="C39169" s="314"/>
      <c r="D39169" s="313" t="s">
        <v>180</v>
      </c>
    </row>
    <row r="39170" spans="1:4" ht="14.5" customHeight="1" x14ac:dyDescent="0.35">
      <c r="A39170" s="319"/>
      <c r="B39170" s="315">
        <v>44436.195833421982</v>
      </c>
      <c r="C39170" s="314"/>
      <c r="D39170" s="313" t="s">
        <v>180</v>
      </c>
    </row>
    <row r="39171" spans="1:4" ht="14.5" customHeight="1" x14ac:dyDescent="0.35">
      <c r="A39171" s="319"/>
      <c r="B39171" s="315">
        <v>44436.196527866428</v>
      </c>
      <c r="C39171" s="314"/>
      <c r="D39171" s="313" t="s">
        <v>180</v>
      </c>
    </row>
    <row r="39172" spans="1:4" ht="14.5" customHeight="1" x14ac:dyDescent="0.35">
      <c r="A39172" s="319"/>
      <c r="B39172" s="315">
        <v>44436.197222310875</v>
      </c>
      <c r="C39172" s="314"/>
      <c r="D39172" s="313" t="s">
        <v>180</v>
      </c>
    </row>
    <row r="39173" spans="1:4" ht="14.5" customHeight="1" x14ac:dyDescent="0.35">
      <c r="A39173" s="319"/>
      <c r="B39173" s="315">
        <v>44436.197916755322</v>
      </c>
      <c r="C39173" s="314"/>
      <c r="D39173" s="313" t="s">
        <v>180</v>
      </c>
    </row>
    <row r="39174" spans="1:4" ht="14.5" customHeight="1" x14ac:dyDescent="0.35">
      <c r="A39174" s="319"/>
      <c r="B39174" s="315">
        <v>44436.198611199768</v>
      </c>
      <c r="C39174" s="314"/>
      <c r="D39174" s="313" t="s">
        <v>180</v>
      </c>
    </row>
    <row r="39175" spans="1:4" ht="14.5" customHeight="1" x14ac:dyDescent="0.35">
      <c r="A39175" s="319"/>
      <c r="B39175" s="315">
        <v>44436.199305644215</v>
      </c>
      <c r="C39175" s="314"/>
      <c r="D39175" s="313" t="s">
        <v>180</v>
      </c>
    </row>
    <row r="39176" spans="1:4" ht="14.5" customHeight="1" x14ac:dyDescent="0.35">
      <c r="A39176" s="319"/>
      <c r="B39176" s="315">
        <v>44436.200000088662</v>
      </c>
      <c r="C39176" s="314"/>
      <c r="D39176" s="313" t="s">
        <v>180</v>
      </c>
    </row>
    <row r="39177" spans="1:4" ht="14.5" customHeight="1" x14ac:dyDescent="0.35">
      <c r="A39177" s="319"/>
      <c r="B39177" s="315">
        <v>44436.200694533109</v>
      </c>
      <c r="C39177" s="314"/>
      <c r="D39177" s="313" t="s">
        <v>180</v>
      </c>
    </row>
    <row r="39178" spans="1:4" ht="14.5" customHeight="1" x14ac:dyDescent="0.35">
      <c r="A39178" s="319"/>
      <c r="B39178" s="315">
        <v>44436.201388977555</v>
      </c>
      <c r="C39178" s="314"/>
      <c r="D39178" s="313" t="s">
        <v>180</v>
      </c>
    </row>
    <row r="39179" spans="1:4" ht="14.5" customHeight="1" x14ac:dyDescent="0.35">
      <c r="A39179" s="319"/>
      <c r="B39179" s="315">
        <v>44436.202083422002</v>
      </c>
      <c r="C39179" s="314"/>
      <c r="D39179" s="313" t="s">
        <v>180</v>
      </c>
    </row>
    <row r="39180" spans="1:4" ht="14.5" customHeight="1" x14ac:dyDescent="0.35">
      <c r="A39180" s="319"/>
      <c r="B39180" s="315">
        <v>44436.202777866449</v>
      </c>
      <c r="C39180" s="314"/>
      <c r="D39180" s="313" t="s">
        <v>180</v>
      </c>
    </row>
    <row r="39181" spans="1:4" ht="14.5" customHeight="1" x14ac:dyDescent="0.35">
      <c r="A39181" s="319"/>
      <c r="B39181" s="315">
        <v>44436.203472310895</v>
      </c>
      <c r="C39181" s="314"/>
      <c r="D39181" s="313" t="s">
        <v>180</v>
      </c>
    </row>
    <row r="39182" spans="1:4" ht="14.5" customHeight="1" x14ac:dyDescent="0.35">
      <c r="A39182" s="319"/>
      <c r="B39182" s="315">
        <v>44436.204166755342</v>
      </c>
      <c r="C39182" s="314"/>
      <c r="D39182" s="313" t="s">
        <v>180</v>
      </c>
    </row>
    <row r="39183" spans="1:4" ht="14.5" customHeight="1" x14ac:dyDescent="0.35">
      <c r="A39183" s="319"/>
      <c r="B39183" s="315">
        <v>44436.204861199789</v>
      </c>
      <c r="C39183" s="314"/>
      <c r="D39183" s="313" t="s">
        <v>180</v>
      </c>
    </row>
    <row r="39184" spans="1:4" ht="14.5" customHeight="1" x14ac:dyDescent="0.35">
      <c r="A39184" s="319"/>
      <c r="B39184" s="315">
        <v>44436.205555644236</v>
      </c>
      <c r="C39184" s="314"/>
      <c r="D39184" s="313" t="s">
        <v>180</v>
      </c>
    </row>
    <row r="39185" spans="1:4" ht="14.5" customHeight="1" x14ac:dyDescent="0.35">
      <c r="A39185" s="319"/>
      <c r="B39185" s="315">
        <v>44436.206250088682</v>
      </c>
      <c r="C39185" s="314"/>
      <c r="D39185" s="313" t="s">
        <v>180</v>
      </c>
    </row>
    <row r="39186" spans="1:4" ht="14.5" customHeight="1" x14ac:dyDescent="0.35">
      <c r="A39186" s="319"/>
      <c r="B39186" s="315">
        <v>44436.206944533129</v>
      </c>
      <c r="C39186" s="314"/>
      <c r="D39186" s="313" t="s">
        <v>180</v>
      </c>
    </row>
    <row r="39187" spans="1:4" ht="14.5" customHeight="1" x14ac:dyDescent="0.35">
      <c r="A39187" s="319"/>
      <c r="B39187" s="315">
        <v>44436.207638977576</v>
      </c>
      <c r="C39187" s="314"/>
      <c r="D39187" s="313" t="s">
        <v>180</v>
      </c>
    </row>
    <row r="39188" spans="1:4" ht="14.5" customHeight="1" x14ac:dyDescent="0.35">
      <c r="A39188" s="319"/>
      <c r="B39188" s="315">
        <v>44436.208333422022</v>
      </c>
      <c r="C39188" s="314"/>
      <c r="D39188" s="313" t="s">
        <v>180</v>
      </c>
    </row>
    <row r="39189" spans="1:4" ht="14.5" customHeight="1" x14ac:dyDescent="0.35">
      <c r="A39189" s="319"/>
      <c r="B39189" s="315">
        <v>44436.209027866469</v>
      </c>
      <c r="C39189" s="314"/>
      <c r="D39189" s="313" t="s">
        <v>180</v>
      </c>
    </row>
    <row r="39190" spans="1:4" ht="14.5" customHeight="1" x14ac:dyDescent="0.35">
      <c r="A39190" s="319"/>
      <c r="B39190" s="315">
        <v>44436.209722310916</v>
      </c>
      <c r="C39190" s="314"/>
      <c r="D39190" s="313" t="s">
        <v>180</v>
      </c>
    </row>
    <row r="39191" spans="1:4" ht="14.5" customHeight="1" x14ac:dyDescent="0.35">
      <c r="A39191" s="319"/>
      <c r="B39191" s="315">
        <v>44436.210416755363</v>
      </c>
      <c r="C39191" s="314"/>
      <c r="D39191" s="313" t="s">
        <v>180</v>
      </c>
    </row>
    <row r="39192" spans="1:4" ht="14.5" customHeight="1" x14ac:dyDescent="0.35">
      <c r="A39192" s="319"/>
      <c r="B39192" s="315">
        <v>44436.211111199809</v>
      </c>
      <c r="C39192" s="314"/>
      <c r="D39192" s="313" t="s">
        <v>180</v>
      </c>
    </row>
    <row r="39193" spans="1:4" ht="14.5" customHeight="1" x14ac:dyDescent="0.35">
      <c r="A39193" s="319"/>
      <c r="B39193" s="315">
        <v>44436.211805644256</v>
      </c>
      <c r="C39193" s="314"/>
      <c r="D39193" s="313" t="s">
        <v>180</v>
      </c>
    </row>
    <row r="39194" spans="1:4" ht="14.5" customHeight="1" x14ac:dyDescent="0.35">
      <c r="A39194" s="319"/>
      <c r="B39194" s="315">
        <v>44436.212500088703</v>
      </c>
      <c r="C39194" s="314"/>
      <c r="D39194" s="313" t="s">
        <v>180</v>
      </c>
    </row>
    <row r="39195" spans="1:4" ht="14.5" customHeight="1" x14ac:dyDescent="0.35">
      <c r="A39195" s="319"/>
      <c r="B39195" s="315">
        <v>44436.213194533149</v>
      </c>
      <c r="C39195" s="314"/>
      <c r="D39195" s="313" t="s">
        <v>180</v>
      </c>
    </row>
    <row r="39196" spans="1:4" ht="14.5" customHeight="1" x14ac:dyDescent="0.35">
      <c r="A39196" s="319"/>
      <c r="B39196" s="315">
        <v>44436.213888977596</v>
      </c>
      <c r="C39196" s="314"/>
      <c r="D39196" s="313" t="s">
        <v>180</v>
      </c>
    </row>
    <row r="39197" spans="1:4" ht="14.5" customHeight="1" x14ac:dyDescent="0.35">
      <c r="A39197" s="319"/>
      <c r="B39197" s="315">
        <v>44436.214583422043</v>
      </c>
      <c r="C39197" s="314"/>
      <c r="D39197" s="313" t="s">
        <v>180</v>
      </c>
    </row>
    <row r="39198" spans="1:4" ht="14.5" customHeight="1" x14ac:dyDescent="0.35">
      <c r="A39198" s="319"/>
      <c r="B39198" s="315">
        <v>44436.215277866489</v>
      </c>
      <c r="C39198" s="314"/>
      <c r="D39198" s="313" t="s">
        <v>180</v>
      </c>
    </row>
    <row r="39199" spans="1:4" ht="14.5" customHeight="1" x14ac:dyDescent="0.35">
      <c r="A39199" s="319"/>
      <c r="B39199" s="315">
        <v>44436.215972310936</v>
      </c>
      <c r="C39199" s="314"/>
      <c r="D39199" s="313" t="s">
        <v>180</v>
      </c>
    </row>
    <row r="39200" spans="1:4" ht="14.5" customHeight="1" x14ac:dyDescent="0.35">
      <c r="A39200" s="319"/>
      <c r="B39200" s="315">
        <v>44436.216666755383</v>
      </c>
      <c r="C39200" s="314"/>
      <c r="D39200" s="313" t="s">
        <v>180</v>
      </c>
    </row>
    <row r="39201" spans="1:4" ht="14.5" customHeight="1" x14ac:dyDescent="0.35">
      <c r="A39201" s="319"/>
      <c r="B39201" s="315">
        <v>44436.21736119983</v>
      </c>
      <c r="C39201" s="314"/>
      <c r="D39201" s="313" t="s">
        <v>180</v>
      </c>
    </row>
    <row r="39202" spans="1:4" ht="14.5" customHeight="1" x14ac:dyDescent="0.35">
      <c r="A39202" s="319"/>
      <c r="B39202" s="315">
        <v>44436.218055644276</v>
      </c>
      <c r="C39202" s="314"/>
      <c r="D39202" s="313" t="s">
        <v>180</v>
      </c>
    </row>
    <row r="39203" spans="1:4" ht="14.5" customHeight="1" x14ac:dyDescent="0.35">
      <c r="A39203" s="319"/>
      <c r="B39203" s="315">
        <v>44436.218750088723</v>
      </c>
      <c r="C39203" s="314"/>
      <c r="D39203" s="313" t="s">
        <v>180</v>
      </c>
    </row>
    <row r="39204" spans="1:4" ht="14.5" customHeight="1" x14ac:dyDescent="0.35">
      <c r="A39204" s="319"/>
      <c r="B39204" s="315">
        <v>44436.21944453317</v>
      </c>
      <c r="C39204" s="314"/>
      <c r="D39204" s="313" t="s">
        <v>180</v>
      </c>
    </row>
    <row r="39205" spans="1:4" ht="14.5" customHeight="1" x14ac:dyDescent="0.35">
      <c r="A39205" s="319"/>
      <c r="B39205" s="315">
        <v>44436.220138977616</v>
      </c>
      <c r="C39205" s="314"/>
      <c r="D39205" s="313" t="s">
        <v>180</v>
      </c>
    </row>
    <row r="39206" spans="1:4" ht="14.5" customHeight="1" x14ac:dyDescent="0.35">
      <c r="A39206" s="319"/>
      <c r="B39206" s="315">
        <v>44436.220833422063</v>
      </c>
      <c r="C39206" s="314"/>
      <c r="D39206" s="313" t="s">
        <v>180</v>
      </c>
    </row>
    <row r="39207" spans="1:4" ht="14.5" customHeight="1" x14ac:dyDescent="0.35">
      <c r="A39207" s="319"/>
      <c r="B39207" s="315">
        <v>44436.22152786651</v>
      </c>
      <c r="C39207" s="314"/>
      <c r="D39207" s="313" t="s">
        <v>180</v>
      </c>
    </row>
    <row r="39208" spans="1:4" ht="14.5" customHeight="1" x14ac:dyDescent="0.35">
      <c r="A39208" s="319"/>
      <c r="B39208" s="315">
        <v>44436.222222310957</v>
      </c>
      <c r="C39208" s="314"/>
      <c r="D39208" s="313" t="s">
        <v>180</v>
      </c>
    </row>
    <row r="39209" spans="1:4" ht="14.5" customHeight="1" x14ac:dyDescent="0.35">
      <c r="A39209" s="319"/>
      <c r="B39209" s="315">
        <v>44436.222916755403</v>
      </c>
      <c r="C39209" s="314"/>
      <c r="D39209" s="313" t="s">
        <v>180</v>
      </c>
    </row>
    <row r="39210" spans="1:4" ht="14.5" customHeight="1" x14ac:dyDescent="0.35">
      <c r="A39210" s="319"/>
      <c r="B39210" s="315">
        <v>44436.22361119985</v>
      </c>
      <c r="C39210" s="314"/>
      <c r="D39210" s="313" t="s">
        <v>180</v>
      </c>
    </row>
    <row r="39211" spans="1:4" ht="14.5" customHeight="1" x14ac:dyDescent="0.35">
      <c r="A39211" s="319"/>
      <c r="B39211" s="315">
        <v>44436.224305644297</v>
      </c>
      <c r="C39211" s="314"/>
      <c r="D39211" s="313" t="s">
        <v>180</v>
      </c>
    </row>
    <row r="39212" spans="1:4" ht="14.5" customHeight="1" x14ac:dyDescent="0.35">
      <c r="A39212" s="319"/>
      <c r="B39212" s="315">
        <v>44436.225000088743</v>
      </c>
      <c r="C39212" s="314"/>
      <c r="D39212" s="313" t="s">
        <v>180</v>
      </c>
    </row>
    <row r="39213" spans="1:4" ht="14.5" customHeight="1" x14ac:dyDescent="0.35">
      <c r="A39213" s="319"/>
      <c r="B39213" s="315">
        <v>44436.22569453319</v>
      </c>
      <c r="C39213" s="314"/>
      <c r="D39213" s="313" t="s">
        <v>180</v>
      </c>
    </row>
    <row r="39214" spans="1:4" ht="14.5" customHeight="1" x14ac:dyDescent="0.35">
      <c r="A39214" s="319"/>
      <c r="B39214" s="315">
        <v>44436.226388977637</v>
      </c>
      <c r="C39214" s="314"/>
      <c r="D39214" s="313" t="s">
        <v>180</v>
      </c>
    </row>
    <row r="39215" spans="1:4" ht="14.5" customHeight="1" x14ac:dyDescent="0.35">
      <c r="A39215" s="319"/>
      <c r="B39215" s="315">
        <v>44436.227083422084</v>
      </c>
      <c r="C39215" s="314"/>
      <c r="D39215" s="313" t="s">
        <v>180</v>
      </c>
    </row>
    <row r="39216" spans="1:4" ht="14.5" customHeight="1" x14ac:dyDescent="0.35">
      <c r="A39216" s="319"/>
      <c r="B39216" s="315">
        <v>44436.22777786653</v>
      </c>
      <c r="C39216" s="314"/>
      <c r="D39216" s="313" t="s">
        <v>180</v>
      </c>
    </row>
    <row r="39217" spans="1:4" ht="14.5" customHeight="1" x14ac:dyDescent="0.35">
      <c r="A39217" s="319"/>
      <c r="B39217" s="315">
        <v>44436.228472310977</v>
      </c>
      <c r="C39217" s="314"/>
      <c r="D39217" s="313" t="s">
        <v>180</v>
      </c>
    </row>
    <row r="39218" spans="1:4" ht="14.5" customHeight="1" x14ac:dyDescent="0.35">
      <c r="A39218" s="319"/>
      <c r="B39218" s="315">
        <v>44436.229166755424</v>
      </c>
      <c r="C39218" s="314"/>
      <c r="D39218" s="313" t="s">
        <v>180</v>
      </c>
    </row>
    <row r="39219" spans="1:4" ht="14.5" customHeight="1" x14ac:dyDescent="0.35">
      <c r="A39219" s="319"/>
      <c r="B39219" s="315">
        <v>44436.22986119987</v>
      </c>
      <c r="C39219" s="314"/>
      <c r="D39219" s="313" t="s">
        <v>180</v>
      </c>
    </row>
    <row r="39220" spans="1:4" ht="14.5" customHeight="1" x14ac:dyDescent="0.35">
      <c r="A39220" s="319"/>
      <c r="B39220" s="315">
        <v>44436.230555644317</v>
      </c>
      <c r="C39220" s="314"/>
      <c r="D39220" s="313" t="s">
        <v>180</v>
      </c>
    </row>
    <row r="39221" spans="1:4" ht="14.5" customHeight="1" x14ac:dyDescent="0.35">
      <c r="A39221" s="319"/>
      <c r="B39221" s="315">
        <v>44436.231250088764</v>
      </c>
      <c r="C39221" s="314"/>
      <c r="D39221" s="313" t="s">
        <v>180</v>
      </c>
    </row>
    <row r="39222" spans="1:4" ht="14.5" customHeight="1" x14ac:dyDescent="0.35">
      <c r="A39222" s="319"/>
      <c r="B39222" s="315">
        <v>44436.23194453321</v>
      </c>
      <c r="C39222" s="314"/>
      <c r="D39222" s="313" t="s">
        <v>180</v>
      </c>
    </row>
    <row r="39223" spans="1:4" ht="14.5" customHeight="1" x14ac:dyDescent="0.35">
      <c r="A39223" s="319"/>
      <c r="B39223" s="315">
        <v>44436.232638977657</v>
      </c>
      <c r="C39223" s="314"/>
      <c r="D39223" s="313" t="s">
        <v>180</v>
      </c>
    </row>
    <row r="39224" spans="1:4" ht="14.5" customHeight="1" x14ac:dyDescent="0.35">
      <c r="A39224" s="319"/>
      <c r="B39224" s="315">
        <v>44436.233333422104</v>
      </c>
      <c r="C39224" s="314"/>
      <c r="D39224" s="313" t="s">
        <v>180</v>
      </c>
    </row>
    <row r="39225" spans="1:4" ht="14.5" customHeight="1" x14ac:dyDescent="0.35">
      <c r="A39225" s="319"/>
      <c r="B39225" s="315">
        <v>44436.234027866551</v>
      </c>
      <c r="C39225" s="314"/>
      <c r="D39225" s="313" t="s">
        <v>180</v>
      </c>
    </row>
    <row r="39226" spans="1:4" ht="14.5" customHeight="1" x14ac:dyDescent="0.35">
      <c r="A39226" s="319"/>
      <c r="B39226" s="315">
        <v>44436.234722310997</v>
      </c>
      <c r="C39226" s="314"/>
      <c r="D39226" s="313" t="s">
        <v>180</v>
      </c>
    </row>
    <row r="39227" spans="1:4" ht="14.5" customHeight="1" x14ac:dyDescent="0.35">
      <c r="A39227" s="319"/>
      <c r="B39227" s="315">
        <v>44436.235416755444</v>
      </c>
      <c r="C39227" s="314"/>
      <c r="D39227" s="313" t="s">
        <v>180</v>
      </c>
    </row>
    <row r="39228" spans="1:4" ht="14.5" customHeight="1" x14ac:dyDescent="0.35">
      <c r="A39228" s="319"/>
      <c r="B39228" s="315">
        <v>44436.236111199891</v>
      </c>
      <c r="C39228" s="314"/>
      <c r="D39228" s="313" t="s">
        <v>180</v>
      </c>
    </row>
    <row r="39229" spans="1:4" ht="14.5" customHeight="1" x14ac:dyDescent="0.35">
      <c r="A39229" s="319"/>
      <c r="B39229" s="315">
        <v>44436.236805644337</v>
      </c>
      <c r="C39229" s="314"/>
      <c r="D39229" s="313" t="s">
        <v>180</v>
      </c>
    </row>
    <row r="39230" spans="1:4" ht="14.5" customHeight="1" x14ac:dyDescent="0.35">
      <c r="A39230" s="319"/>
      <c r="B39230" s="315">
        <v>44436.237500088784</v>
      </c>
      <c r="C39230" s="314"/>
      <c r="D39230" s="313" t="s">
        <v>180</v>
      </c>
    </row>
    <row r="39231" spans="1:4" ht="14.5" customHeight="1" x14ac:dyDescent="0.35">
      <c r="A39231" s="319"/>
      <c r="B39231" s="315">
        <v>44436.238194533231</v>
      </c>
      <c r="C39231" s="314"/>
      <c r="D39231" s="313" t="s">
        <v>180</v>
      </c>
    </row>
    <row r="39232" spans="1:4" ht="14.5" customHeight="1" x14ac:dyDescent="0.35">
      <c r="A39232" s="319"/>
      <c r="B39232" s="315">
        <v>44436.238888977678</v>
      </c>
      <c r="C39232" s="314"/>
      <c r="D39232" s="313" t="s">
        <v>180</v>
      </c>
    </row>
    <row r="39233" spans="1:4" ht="14.5" customHeight="1" x14ac:dyDescent="0.35">
      <c r="A39233" s="319"/>
      <c r="B39233" s="315">
        <v>44436.239583422124</v>
      </c>
      <c r="C39233" s="314"/>
      <c r="D39233" s="313" t="s">
        <v>180</v>
      </c>
    </row>
    <row r="39234" spans="1:4" ht="14.5" customHeight="1" x14ac:dyDescent="0.35">
      <c r="A39234" s="319"/>
      <c r="B39234" s="315">
        <v>44436.240277866571</v>
      </c>
      <c r="C39234" s="314"/>
      <c r="D39234" s="313" t="s">
        <v>180</v>
      </c>
    </row>
    <row r="39235" spans="1:4" ht="14.5" customHeight="1" x14ac:dyDescent="0.35">
      <c r="A39235" s="319"/>
      <c r="B39235" s="315">
        <v>44436.240972311018</v>
      </c>
      <c r="C39235" s="314"/>
      <c r="D39235" s="313" t="s">
        <v>180</v>
      </c>
    </row>
    <row r="39236" spans="1:4" ht="14.5" customHeight="1" x14ac:dyDescent="0.35">
      <c r="A39236" s="319"/>
      <c r="B39236" s="315">
        <v>44436.241666755464</v>
      </c>
      <c r="C39236" s="314"/>
      <c r="D39236" s="313" t="s">
        <v>180</v>
      </c>
    </row>
    <row r="39237" spans="1:4" ht="14.5" customHeight="1" x14ac:dyDescent="0.35">
      <c r="A39237" s="319"/>
      <c r="B39237" s="315">
        <v>44436.242361199911</v>
      </c>
      <c r="C39237" s="314"/>
      <c r="D39237" s="313" t="s">
        <v>180</v>
      </c>
    </row>
    <row r="39238" spans="1:4" ht="14.5" customHeight="1" x14ac:dyDescent="0.35">
      <c r="A39238" s="319"/>
      <c r="B39238" s="315">
        <v>44436.243055644358</v>
      </c>
      <c r="C39238" s="314"/>
      <c r="D39238" s="313" t="s">
        <v>180</v>
      </c>
    </row>
    <row r="39239" spans="1:4" ht="14.5" customHeight="1" x14ac:dyDescent="0.35">
      <c r="A39239" s="319"/>
      <c r="B39239" s="315">
        <v>44436.243750088805</v>
      </c>
      <c r="C39239" s="314"/>
      <c r="D39239" s="313" t="s">
        <v>180</v>
      </c>
    </row>
    <row r="39240" spans="1:4" ht="14.5" customHeight="1" x14ac:dyDescent="0.35">
      <c r="A39240" s="319"/>
      <c r="B39240" s="315">
        <v>44436.244444533251</v>
      </c>
      <c r="C39240" s="314"/>
      <c r="D39240" s="313" t="s">
        <v>180</v>
      </c>
    </row>
    <row r="39241" spans="1:4" ht="14.5" customHeight="1" x14ac:dyDescent="0.35">
      <c r="A39241" s="319"/>
      <c r="B39241" s="315">
        <v>44436.245138977698</v>
      </c>
      <c r="C39241" s="314"/>
      <c r="D39241" s="313" t="s">
        <v>180</v>
      </c>
    </row>
    <row r="39242" spans="1:4" ht="14.5" customHeight="1" x14ac:dyDescent="0.35">
      <c r="A39242" s="319"/>
      <c r="B39242" s="315">
        <v>44436.245833422145</v>
      </c>
      <c r="C39242" s="314"/>
      <c r="D39242" s="313" t="s">
        <v>180</v>
      </c>
    </row>
    <row r="39243" spans="1:4" ht="14.5" customHeight="1" x14ac:dyDescent="0.35">
      <c r="A39243" s="319"/>
      <c r="B39243" s="315">
        <v>44436.246527866591</v>
      </c>
      <c r="C39243" s="314"/>
      <c r="D39243" s="313" t="s">
        <v>180</v>
      </c>
    </row>
    <row r="39244" spans="1:4" ht="14.5" customHeight="1" x14ac:dyDescent="0.35">
      <c r="A39244" s="319"/>
      <c r="B39244" s="315">
        <v>44436.247222311038</v>
      </c>
      <c r="C39244" s="314"/>
      <c r="D39244" s="313" t="s">
        <v>180</v>
      </c>
    </row>
    <row r="39245" spans="1:4" ht="14.5" customHeight="1" x14ac:dyDescent="0.35">
      <c r="A39245" s="319"/>
      <c r="B39245" s="315">
        <v>44436.247916755485</v>
      </c>
      <c r="C39245" s="314"/>
      <c r="D39245" s="313" t="s">
        <v>180</v>
      </c>
    </row>
    <row r="39246" spans="1:4" ht="14.5" customHeight="1" x14ac:dyDescent="0.35">
      <c r="A39246" s="319"/>
      <c r="B39246" s="315">
        <v>44436.248611199931</v>
      </c>
      <c r="C39246" s="314"/>
      <c r="D39246" s="313" t="s">
        <v>180</v>
      </c>
    </row>
    <row r="39247" spans="1:4" ht="14.5" customHeight="1" x14ac:dyDescent="0.35">
      <c r="A39247" s="319"/>
      <c r="B39247" s="315">
        <v>44436.249305644378</v>
      </c>
      <c r="C39247" s="314"/>
      <c r="D39247" s="313" t="s">
        <v>180</v>
      </c>
    </row>
    <row r="39248" spans="1:4" ht="14.5" customHeight="1" x14ac:dyDescent="0.35">
      <c r="A39248" s="319"/>
      <c r="B39248" s="315">
        <v>44436.250000088825</v>
      </c>
      <c r="C39248" s="314"/>
      <c r="D39248" s="313" t="s">
        <v>180</v>
      </c>
    </row>
    <row r="39249" spans="1:4" ht="14.5" customHeight="1" x14ac:dyDescent="0.35">
      <c r="A39249" s="319"/>
      <c r="B39249" s="315">
        <v>44436.250694533272</v>
      </c>
      <c r="C39249" s="314"/>
      <c r="D39249" s="313" t="s">
        <v>180</v>
      </c>
    </row>
    <row r="39250" spans="1:4" ht="14.5" customHeight="1" x14ac:dyDescent="0.35">
      <c r="A39250" s="319"/>
      <c r="B39250" s="315">
        <v>44436.251388977718</v>
      </c>
      <c r="C39250" s="314"/>
      <c r="D39250" s="313" t="s">
        <v>180</v>
      </c>
    </row>
    <row r="39251" spans="1:4" ht="14.5" customHeight="1" x14ac:dyDescent="0.35">
      <c r="A39251" s="319"/>
      <c r="B39251" s="315">
        <v>44436.252083422165</v>
      </c>
      <c r="C39251" s="314"/>
      <c r="D39251" s="313" t="s">
        <v>180</v>
      </c>
    </row>
    <row r="39252" spans="1:4" ht="14.5" customHeight="1" x14ac:dyDescent="0.35">
      <c r="A39252" s="319"/>
      <c r="B39252" s="315">
        <v>44436.252777866612</v>
      </c>
      <c r="C39252" s="314"/>
      <c r="D39252" s="313" t="s">
        <v>180</v>
      </c>
    </row>
    <row r="39253" spans="1:4" ht="14.5" customHeight="1" x14ac:dyDescent="0.35">
      <c r="A39253" s="319"/>
      <c r="B39253" s="315">
        <v>44436.253472311058</v>
      </c>
      <c r="C39253" s="314"/>
      <c r="D39253" s="313" t="s">
        <v>180</v>
      </c>
    </row>
    <row r="39254" spans="1:4" ht="14.5" customHeight="1" x14ac:dyDescent="0.35">
      <c r="A39254" s="319"/>
      <c r="B39254" s="315">
        <v>44436.254166755505</v>
      </c>
      <c r="C39254" s="314"/>
      <c r="D39254" s="313" t="s">
        <v>180</v>
      </c>
    </row>
    <row r="39255" spans="1:4" ht="14.5" customHeight="1" x14ac:dyDescent="0.35">
      <c r="A39255" s="319"/>
      <c r="B39255" s="315">
        <v>44436.254861199952</v>
      </c>
      <c r="C39255" s="314"/>
      <c r="D39255" s="313" t="s">
        <v>180</v>
      </c>
    </row>
    <row r="39256" spans="1:4" ht="14.5" customHeight="1" x14ac:dyDescent="0.35">
      <c r="A39256" s="319"/>
      <c r="B39256" s="315">
        <v>44436.255555644399</v>
      </c>
      <c r="C39256" s="314"/>
      <c r="D39256" s="313" t="s">
        <v>180</v>
      </c>
    </row>
    <row r="39257" spans="1:4" ht="14.5" customHeight="1" x14ac:dyDescent="0.35">
      <c r="A39257" s="319"/>
      <c r="B39257" s="315">
        <v>44436.256250088845</v>
      </c>
      <c r="C39257" s="314"/>
      <c r="D39257" s="313" t="s">
        <v>180</v>
      </c>
    </row>
    <row r="39258" spans="1:4" ht="14.5" customHeight="1" x14ac:dyDescent="0.35">
      <c r="A39258" s="319"/>
      <c r="B39258" s="315">
        <v>44436.256944533292</v>
      </c>
      <c r="C39258" s="314"/>
      <c r="D39258" s="313" t="s">
        <v>180</v>
      </c>
    </row>
    <row r="39259" spans="1:4" ht="14.5" customHeight="1" x14ac:dyDescent="0.35">
      <c r="A39259" s="319"/>
      <c r="B39259" s="315">
        <v>44436.257638977739</v>
      </c>
      <c r="C39259" s="314"/>
      <c r="D39259" s="313" t="s">
        <v>180</v>
      </c>
    </row>
    <row r="39260" spans="1:4" ht="14.5" customHeight="1" x14ac:dyDescent="0.35">
      <c r="A39260" s="319"/>
      <c r="B39260" s="315">
        <v>44436.258333422185</v>
      </c>
      <c r="C39260" s="314"/>
      <c r="D39260" s="313" t="s">
        <v>180</v>
      </c>
    </row>
    <row r="39261" spans="1:4" ht="14.5" customHeight="1" x14ac:dyDescent="0.35">
      <c r="A39261" s="319"/>
      <c r="B39261" s="315">
        <v>44436.259027866632</v>
      </c>
      <c r="C39261" s="314"/>
      <c r="D39261" s="313" t="s">
        <v>180</v>
      </c>
    </row>
    <row r="39262" spans="1:4" ht="14.5" customHeight="1" x14ac:dyDescent="0.35">
      <c r="A39262" s="319"/>
      <c r="B39262" s="315">
        <v>44436.259722311079</v>
      </c>
      <c r="C39262" s="314"/>
      <c r="D39262" s="313" t="s">
        <v>180</v>
      </c>
    </row>
    <row r="39263" spans="1:4" ht="14.5" customHeight="1" x14ac:dyDescent="0.35">
      <c r="A39263" s="319"/>
      <c r="B39263" s="315">
        <v>44436.260416755526</v>
      </c>
      <c r="C39263" s="314"/>
      <c r="D39263" s="313" t="s">
        <v>180</v>
      </c>
    </row>
    <row r="39264" spans="1:4" ht="14.5" customHeight="1" x14ac:dyDescent="0.35">
      <c r="A39264" s="319"/>
      <c r="B39264" s="315">
        <v>44436.261111199972</v>
      </c>
      <c r="C39264" s="314"/>
      <c r="D39264" s="313" t="s">
        <v>180</v>
      </c>
    </row>
    <row r="39265" spans="1:4" ht="14.5" customHeight="1" x14ac:dyDescent="0.35">
      <c r="A39265" s="319"/>
      <c r="B39265" s="315">
        <v>44436.261805644419</v>
      </c>
      <c r="C39265" s="314"/>
      <c r="D39265" s="313" t="s">
        <v>180</v>
      </c>
    </row>
    <row r="39266" spans="1:4" ht="14.5" customHeight="1" x14ac:dyDescent="0.35">
      <c r="A39266" s="319"/>
      <c r="B39266" s="315">
        <v>44436.262500088866</v>
      </c>
      <c r="C39266" s="314"/>
      <c r="D39266" s="313" t="s">
        <v>180</v>
      </c>
    </row>
    <row r="39267" spans="1:4" ht="14.5" customHeight="1" x14ac:dyDescent="0.35">
      <c r="A39267" s="319"/>
      <c r="B39267" s="315">
        <v>44436.263194533312</v>
      </c>
      <c r="C39267" s="314"/>
      <c r="D39267" s="313" t="s">
        <v>180</v>
      </c>
    </row>
    <row r="39268" spans="1:4" ht="14.5" customHeight="1" x14ac:dyDescent="0.35">
      <c r="A39268" s="319"/>
      <c r="B39268" s="315">
        <v>44436.263888977759</v>
      </c>
      <c r="C39268" s="314"/>
      <c r="D39268" s="313" t="s">
        <v>180</v>
      </c>
    </row>
    <row r="39269" spans="1:4" ht="14.5" customHeight="1" x14ac:dyDescent="0.35">
      <c r="A39269" s="319"/>
      <c r="B39269" s="315">
        <v>44436.264583422206</v>
      </c>
      <c r="C39269" s="314"/>
      <c r="D39269" s="313" t="s">
        <v>180</v>
      </c>
    </row>
    <row r="39270" spans="1:4" ht="14.5" customHeight="1" x14ac:dyDescent="0.35">
      <c r="A39270" s="319"/>
      <c r="B39270" s="315">
        <v>44436.265277866652</v>
      </c>
      <c r="C39270" s="314"/>
      <c r="D39270" s="313" t="s">
        <v>180</v>
      </c>
    </row>
    <row r="39271" spans="1:4" ht="14.5" customHeight="1" x14ac:dyDescent="0.35">
      <c r="A39271" s="319"/>
      <c r="B39271" s="315">
        <v>44436.265972311099</v>
      </c>
      <c r="C39271" s="314"/>
      <c r="D39271" s="313" t="s">
        <v>180</v>
      </c>
    </row>
    <row r="39272" spans="1:4" ht="14.5" customHeight="1" x14ac:dyDescent="0.35">
      <c r="A39272" s="319"/>
      <c r="B39272" s="315">
        <v>44436.266666755546</v>
      </c>
      <c r="C39272" s="314"/>
      <c r="D39272" s="313" t="s">
        <v>180</v>
      </c>
    </row>
    <row r="39273" spans="1:4" ht="14.5" customHeight="1" x14ac:dyDescent="0.35">
      <c r="A39273" s="319"/>
      <c r="B39273" s="315">
        <v>44436.267361199993</v>
      </c>
      <c r="C39273" s="314"/>
      <c r="D39273" s="313" t="s">
        <v>180</v>
      </c>
    </row>
    <row r="39274" spans="1:4" ht="14.5" customHeight="1" x14ac:dyDescent="0.35">
      <c r="A39274" s="319"/>
      <c r="B39274" s="315">
        <v>44436.268055644439</v>
      </c>
      <c r="C39274" s="314"/>
      <c r="D39274" s="313" t="s">
        <v>180</v>
      </c>
    </row>
    <row r="39275" spans="1:4" ht="14.5" customHeight="1" x14ac:dyDescent="0.35">
      <c r="A39275" s="319"/>
      <c r="B39275" s="315">
        <v>44436.268750088886</v>
      </c>
      <c r="C39275" s="314"/>
      <c r="D39275" s="313" t="s">
        <v>180</v>
      </c>
    </row>
    <row r="39276" spans="1:4" ht="14.5" customHeight="1" x14ac:dyDescent="0.35">
      <c r="A39276" s="319"/>
      <c r="B39276" s="315">
        <v>44436.269444533333</v>
      </c>
      <c r="C39276" s="314"/>
      <c r="D39276" s="313" t="s">
        <v>180</v>
      </c>
    </row>
    <row r="39277" spans="1:4" ht="14.5" customHeight="1" x14ac:dyDescent="0.35">
      <c r="A39277" s="319"/>
      <c r="B39277" s="315">
        <v>44436.270138977779</v>
      </c>
      <c r="C39277" s="314"/>
      <c r="D39277" s="313" t="s">
        <v>180</v>
      </c>
    </row>
    <row r="39278" spans="1:4" ht="14.5" customHeight="1" x14ac:dyDescent="0.35">
      <c r="A39278" s="319"/>
      <c r="B39278" s="315">
        <v>44436.270833422226</v>
      </c>
      <c r="C39278" s="314"/>
      <c r="D39278" s="313" t="s">
        <v>180</v>
      </c>
    </row>
    <row r="39279" spans="1:4" ht="14.5" customHeight="1" x14ac:dyDescent="0.35">
      <c r="A39279" s="319"/>
      <c r="B39279" s="315">
        <v>44436.271527866673</v>
      </c>
      <c r="C39279" s="314"/>
      <c r="D39279" s="313" t="s">
        <v>180</v>
      </c>
    </row>
    <row r="39280" spans="1:4" ht="14.5" customHeight="1" x14ac:dyDescent="0.35">
      <c r="A39280" s="319"/>
      <c r="B39280" s="315">
        <v>44436.27222231112</v>
      </c>
      <c r="C39280" s="314"/>
      <c r="D39280" s="313" t="s">
        <v>180</v>
      </c>
    </row>
    <row r="39281" spans="1:4" ht="14.5" customHeight="1" x14ac:dyDescent="0.35">
      <c r="A39281" s="319"/>
      <c r="B39281" s="315">
        <v>44436.272916755566</v>
      </c>
      <c r="C39281" s="314"/>
      <c r="D39281" s="313" t="s">
        <v>180</v>
      </c>
    </row>
    <row r="39282" spans="1:4" ht="14.5" customHeight="1" x14ac:dyDescent="0.35">
      <c r="A39282" s="319"/>
      <c r="B39282" s="315">
        <v>44436.273611200013</v>
      </c>
      <c r="C39282" s="314"/>
      <c r="D39282" s="313" t="s">
        <v>180</v>
      </c>
    </row>
    <row r="39283" spans="1:4" ht="14.5" customHeight="1" x14ac:dyDescent="0.35">
      <c r="A39283" s="319"/>
      <c r="B39283" s="315">
        <v>44436.27430564446</v>
      </c>
      <c r="C39283" s="314"/>
      <c r="D39283" s="313" t="s">
        <v>180</v>
      </c>
    </row>
    <row r="39284" spans="1:4" ht="14.5" customHeight="1" x14ac:dyDescent="0.35">
      <c r="A39284" s="319"/>
      <c r="B39284" s="315">
        <v>44436.275000088906</v>
      </c>
      <c r="C39284" s="314"/>
      <c r="D39284" s="313" t="s">
        <v>180</v>
      </c>
    </row>
    <row r="39285" spans="1:4" ht="14.5" customHeight="1" x14ac:dyDescent="0.35">
      <c r="A39285" s="319"/>
      <c r="B39285" s="315">
        <v>44436.275694533353</v>
      </c>
      <c r="C39285" s="314"/>
      <c r="D39285" s="313" t="s">
        <v>180</v>
      </c>
    </row>
    <row r="39286" spans="1:4" ht="14.5" customHeight="1" x14ac:dyDescent="0.35">
      <c r="A39286" s="319"/>
      <c r="B39286" s="315">
        <v>44436.2763889778</v>
      </c>
      <c r="C39286" s="314"/>
      <c r="D39286" s="313" t="s">
        <v>180</v>
      </c>
    </row>
    <row r="39287" spans="1:4" ht="14.5" customHeight="1" x14ac:dyDescent="0.35">
      <c r="A39287" s="319"/>
      <c r="B39287" s="315">
        <v>44436.277083422247</v>
      </c>
      <c r="C39287" s="314"/>
      <c r="D39287" s="313" t="s">
        <v>180</v>
      </c>
    </row>
    <row r="39288" spans="1:4" ht="14.5" customHeight="1" x14ac:dyDescent="0.35">
      <c r="A39288" s="319"/>
      <c r="B39288" s="315">
        <v>44436.277777866693</v>
      </c>
      <c r="C39288" s="314"/>
      <c r="D39288" s="313" t="s">
        <v>180</v>
      </c>
    </row>
    <row r="39289" spans="1:4" ht="14.5" customHeight="1" x14ac:dyDescent="0.35">
      <c r="A39289" s="319"/>
      <c r="B39289" s="315">
        <v>44436.27847231114</v>
      </c>
      <c r="C39289" s="314"/>
      <c r="D39289" s="313" t="s">
        <v>180</v>
      </c>
    </row>
    <row r="39290" spans="1:4" ht="14.5" customHeight="1" x14ac:dyDescent="0.35">
      <c r="A39290" s="319"/>
      <c r="B39290" s="315">
        <v>44436.279166755587</v>
      </c>
      <c r="C39290" s="314"/>
      <c r="D39290" s="313" t="s">
        <v>180</v>
      </c>
    </row>
    <row r="39291" spans="1:4" ht="14.5" customHeight="1" x14ac:dyDescent="0.35">
      <c r="A39291" s="319"/>
      <c r="B39291" s="315">
        <v>44436.279861200033</v>
      </c>
      <c r="C39291" s="314"/>
      <c r="D39291" s="313" t="s">
        <v>180</v>
      </c>
    </row>
    <row r="39292" spans="1:4" ht="14.5" customHeight="1" x14ac:dyDescent="0.35">
      <c r="A39292" s="319"/>
      <c r="B39292" s="315">
        <v>44436.28055564448</v>
      </c>
      <c r="C39292" s="314"/>
      <c r="D39292" s="313" t="s">
        <v>180</v>
      </c>
    </row>
    <row r="39293" spans="1:4" ht="14.5" customHeight="1" x14ac:dyDescent="0.35">
      <c r="A39293" s="319"/>
      <c r="B39293" s="315">
        <v>44436.281250088927</v>
      </c>
      <c r="C39293" s="314"/>
      <c r="D39293" s="313" t="s">
        <v>180</v>
      </c>
    </row>
    <row r="39294" spans="1:4" ht="14.5" customHeight="1" x14ac:dyDescent="0.35">
      <c r="A39294" s="319"/>
      <c r="B39294" s="315">
        <v>44436.281944533373</v>
      </c>
      <c r="C39294" s="314"/>
      <c r="D39294" s="313" t="s">
        <v>180</v>
      </c>
    </row>
    <row r="39295" spans="1:4" ht="14.5" customHeight="1" x14ac:dyDescent="0.35">
      <c r="A39295" s="319"/>
      <c r="B39295" s="315">
        <v>44436.28263897782</v>
      </c>
      <c r="C39295" s="314"/>
      <c r="D39295" s="313" t="s">
        <v>180</v>
      </c>
    </row>
    <row r="39296" spans="1:4" ht="14.5" customHeight="1" x14ac:dyDescent="0.35">
      <c r="A39296" s="319"/>
      <c r="B39296" s="315">
        <v>44436.283333422267</v>
      </c>
      <c r="C39296" s="314"/>
      <c r="D39296" s="313" t="s">
        <v>180</v>
      </c>
    </row>
    <row r="39297" spans="1:4" ht="14.5" customHeight="1" x14ac:dyDescent="0.35">
      <c r="A39297" s="319"/>
      <c r="B39297" s="315">
        <v>44436.284027866714</v>
      </c>
      <c r="C39297" s="314"/>
      <c r="D39297" s="313" t="s">
        <v>180</v>
      </c>
    </row>
    <row r="39298" spans="1:4" ht="14.5" customHeight="1" x14ac:dyDescent="0.35">
      <c r="A39298" s="319"/>
      <c r="B39298" s="315">
        <v>44436.28472231116</v>
      </c>
      <c r="C39298" s="314"/>
      <c r="D39298" s="313" t="s">
        <v>180</v>
      </c>
    </row>
    <row r="39299" spans="1:4" ht="14.5" customHeight="1" x14ac:dyDescent="0.35">
      <c r="A39299" s="319"/>
      <c r="B39299" s="315">
        <v>44436.285416755607</v>
      </c>
      <c r="C39299" s="314"/>
      <c r="D39299" s="313" t="s">
        <v>180</v>
      </c>
    </row>
    <row r="39300" spans="1:4" ht="14.5" customHeight="1" x14ac:dyDescent="0.35">
      <c r="A39300" s="319"/>
      <c r="B39300" s="315">
        <v>44436.286111200054</v>
      </c>
      <c r="C39300" s="314"/>
      <c r="D39300" s="313" t="s">
        <v>180</v>
      </c>
    </row>
    <row r="39301" spans="1:4" ht="14.5" customHeight="1" x14ac:dyDescent="0.35">
      <c r="A39301" s="319"/>
      <c r="B39301" s="315">
        <v>44436.2868056445</v>
      </c>
      <c r="C39301" s="314"/>
      <c r="D39301" s="313" t="s">
        <v>180</v>
      </c>
    </row>
    <row r="39302" spans="1:4" ht="14.5" customHeight="1" x14ac:dyDescent="0.35">
      <c r="A39302" s="319"/>
      <c r="B39302" s="315">
        <v>44436.287500088947</v>
      </c>
      <c r="C39302" s="314"/>
      <c r="D39302" s="313" t="s">
        <v>180</v>
      </c>
    </row>
    <row r="39303" spans="1:4" ht="14.5" customHeight="1" x14ac:dyDescent="0.35">
      <c r="A39303" s="319"/>
      <c r="B39303" s="315">
        <v>44436.288194533394</v>
      </c>
      <c r="C39303" s="314"/>
      <c r="D39303" s="313" t="s">
        <v>180</v>
      </c>
    </row>
    <row r="39304" spans="1:4" ht="14.5" customHeight="1" x14ac:dyDescent="0.35">
      <c r="A39304" s="319"/>
      <c r="B39304" s="315">
        <v>44436.288888977841</v>
      </c>
      <c r="C39304" s="314"/>
      <c r="D39304" s="313" t="s">
        <v>180</v>
      </c>
    </row>
    <row r="39305" spans="1:4" ht="14.5" customHeight="1" x14ac:dyDescent="0.35">
      <c r="A39305" s="319"/>
      <c r="B39305" s="315">
        <v>44436.289583422287</v>
      </c>
      <c r="C39305" s="314"/>
      <c r="D39305" s="313" t="s">
        <v>180</v>
      </c>
    </row>
    <row r="39306" spans="1:4" ht="14.5" customHeight="1" x14ac:dyDescent="0.35">
      <c r="A39306" s="319"/>
      <c r="B39306" s="315">
        <v>44436.290277866734</v>
      </c>
      <c r="C39306" s="314"/>
      <c r="D39306" s="313" t="s">
        <v>180</v>
      </c>
    </row>
    <row r="39307" spans="1:4" ht="14.5" customHeight="1" x14ac:dyDescent="0.35">
      <c r="A39307" s="319"/>
      <c r="B39307" s="315">
        <v>44436.290972311181</v>
      </c>
      <c r="C39307" s="314"/>
      <c r="D39307" s="313" t="s">
        <v>180</v>
      </c>
    </row>
    <row r="39308" spans="1:4" ht="14.5" customHeight="1" x14ac:dyDescent="0.35">
      <c r="A39308" s="319"/>
      <c r="B39308" s="315">
        <v>44436.291666755627</v>
      </c>
      <c r="C39308" s="314"/>
      <c r="D39308" s="313" t="s">
        <v>180</v>
      </c>
    </row>
    <row r="39309" spans="1:4" ht="14.5" customHeight="1" x14ac:dyDescent="0.35">
      <c r="A39309" s="319"/>
      <c r="B39309" s="315">
        <v>44436.292361200074</v>
      </c>
      <c r="C39309" s="314"/>
      <c r="D39309" s="313" t="s">
        <v>180</v>
      </c>
    </row>
    <row r="39310" spans="1:4" ht="14.5" customHeight="1" x14ac:dyDescent="0.35">
      <c r="A39310" s="319"/>
      <c r="B39310" s="315">
        <v>44436.293055644521</v>
      </c>
      <c r="C39310" s="314"/>
      <c r="D39310" s="313" t="s">
        <v>180</v>
      </c>
    </row>
    <row r="39311" spans="1:4" ht="14.5" customHeight="1" x14ac:dyDescent="0.35">
      <c r="A39311" s="319"/>
      <c r="B39311" s="315">
        <v>44436.293750088967</v>
      </c>
      <c r="C39311" s="314"/>
      <c r="D39311" s="313" t="s">
        <v>180</v>
      </c>
    </row>
    <row r="39312" spans="1:4" ht="14.5" customHeight="1" x14ac:dyDescent="0.35">
      <c r="A39312" s="319"/>
      <c r="B39312" s="315">
        <v>44436.294444533414</v>
      </c>
      <c r="C39312" s="314"/>
      <c r="D39312" s="313" t="s">
        <v>180</v>
      </c>
    </row>
    <row r="39313" spans="1:4" ht="14.5" customHeight="1" x14ac:dyDescent="0.35">
      <c r="A39313" s="319"/>
      <c r="B39313" s="315">
        <v>44436.295138977861</v>
      </c>
      <c r="C39313" s="314"/>
      <c r="D39313" s="313" t="s">
        <v>180</v>
      </c>
    </row>
    <row r="39314" spans="1:4" ht="14.5" customHeight="1" x14ac:dyDescent="0.35">
      <c r="A39314" s="319"/>
      <c r="B39314" s="315">
        <v>44436.295833422308</v>
      </c>
      <c r="C39314" s="314"/>
      <c r="D39314" s="313" t="s">
        <v>180</v>
      </c>
    </row>
    <row r="39315" spans="1:4" ht="14.5" customHeight="1" x14ac:dyDescent="0.35">
      <c r="A39315" s="319"/>
      <c r="B39315" s="315">
        <v>44436.296527866754</v>
      </c>
      <c r="C39315" s="314"/>
      <c r="D39315" s="313" t="s">
        <v>180</v>
      </c>
    </row>
    <row r="39316" spans="1:4" ht="14.5" customHeight="1" x14ac:dyDescent="0.35">
      <c r="A39316" s="319"/>
      <c r="B39316" s="315">
        <v>44436.297222311201</v>
      </c>
      <c r="C39316" s="314"/>
      <c r="D39316" s="313" t="s">
        <v>180</v>
      </c>
    </row>
    <row r="39317" spans="1:4" ht="14.5" customHeight="1" x14ac:dyDescent="0.35">
      <c r="A39317" s="319"/>
      <c r="B39317" s="315">
        <v>44436.297916755648</v>
      </c>
      <c r="C39317" s="314"/>
      <c r="D39317" s="313" t="s">
        <v>180</v>
      </c>
    </row>
    <row r="39318" spans="1:4" ht="14.5" customHeight="1" x14ac:dyDescent="0.35">
      <c r="A39318" s="319"/>
      <c r="B39318" s="315">
        <v>44436.298611200094</v>
      </c>
      <c r="C39318" s="314"/>
      <c r="D39318" s="313" t="s">
        <v>180</v>
      </c>
    </row>
    <row r="39319" spans="1:4" ht="14.5" customHeight="1" x14ac:dyDescent="0.35">
      <c r="A39319" s="319"/>
      <c r="B39319" s="315">
        <v>44436.299305644541</v>
      </c>
      <c r="C39319" s="314"/>
      <c r="D39319" s="313" t="s">
        <v>180</v>
      </c>
    </row>
    <row r="39320" spans="1:4" ht="14.5" customHeight="1" x14ac:dyDescent="0.35">
      <c r="A39320" s="319"/>
      <c r="B39320" s="315">
        <v>44436.300000088988</v>
      </c>
      <c r="C39320" s="314"/>
      <c r="D39320" s="313" t="s">
        <v>180</v>
      </c>
    </row>
    <row r="39321" spans="1:4" ht="14.5" customHeight="1" x14ac:dyDescent="0.35">
      <c r="A39321" s="319"/>
      <c r="B39321" s="315">
        <v>44436.300694533435</v>
      </c>
      <c r="C39321" s="314"/>
      <c r="D39321" s="313" t="s">
        <v>180</v>
      </c>
    </row>
    <row r="39322" spans="1:4" ht="14.5" customHeight="1" x14ac:dyDescent="0.35">
      <c r="A39322" s="319"/>
      <c r="B39322" s="315">
        <v>44436.301388977881</v>
      </c>
      <c r="C39322" s="314"/>
      <c r="D39322" s="313" t="s">
        <v>180</v>
      </c>
    </row>
    <row r="39323" spans="1:4" ht="14.5" customHeight="1" x14ac:dyDescent="0.35">
      <c r="A39323" s="319"/>
      <c r="B39323" s="315">
        <v>44436.302083422328</v>
      </c>
      <c r="C39323" s="314"/>
      <c r="D39323" s="313" t="s">
        <v>180</v>
      </c>
    </row>
    <row r="39324" spans="1:4" ht="14.5" customHeight="1" x14ac:dyDescent="0.35">
      <c r="A39324" s="319"/>
      <c r="B39324" s="315">
        <v>44436.302777866775</v>
      </c>
      <c r="C39324" s="314"/>
      <c r="D39324" s="313" t="s">
        <v>180</v>
      </c>
    </row>
    <row r="39325" spans="1:4" ht="14.5" customHeight="1" x14ac:dyDescent="0.35">
      <c r="A39325" s="319"/>
      <c r="B39325" s="315">
        <v>44436.303472311221</v>
      </c>
      <c r="C39325" s="314"/>
      <c r="D39325" s="313" t="s">
        <v>180</v>
      </c>
    </row>
    <row r="39326" spans="1:4" ht="14.5" customHeight="1" x14ac:dyDescent="0.35">
      <c r="A39326" s="319"/>
      <c r="B39326" s="315">
        <v>44436.304166755668</v>
      </c>
      <c r="C39326" s="314"/>
      <c r="D39326" s="313" t="s">
        <v>180</v>
      </c>
    </row>
    <row r="39327" spans="1:4" ht="14.5" customHeight="1" x14ac:dyDescent="0.35">
      <c r="A39327" s="319"/>
      <c r="B39327" s="315">
        <v>44436.304861200115</v>
      </c>
      <c r="C39327" s="314"/>
      <c r="D39327" s="313" t="s">
        <v>180</v>
      </c>
    </row>
    <row r="39328" spans="1:4" ht="14.5" customHeight="1" x14ac:dyDescent="0.35">
      <c r="A39328" s="319"/>
      <c r="B39328" s="315">
        <v>44436.305555644562</v>
      </c>
      <c r="C39328" s="314"/>
      <c r="D39328" s="313" t="s">
        <v>180</v>
      </c>
    </row>
    <row r="39329" spans="1:4" ht="14.5" customHeight="1" x14ac:dyDescent="0.35">
      <c r="A39329" s="319"/>
      <c r="B39329" s="315">
        <v>44436.306250089008</v>
      </c>
      <c r="C39329" s="314"/>
      <c r="D39329" s="313" t="s">
        <v>180</v>
      </c>
    </row>
    <row r="39330" spans="1:4" ht="14.5" customHeight="1" x14ac:dyDescent="0.35">
      <c r="A39330" s="319"/>
      <c r="B39330" s="315">
        <v>44436.306944533455</v>
      </c>
      <c r="C39330" s="314"/>
      <c r="D39330" s="313" t="s">
        <v>180</v>
      </c>
    </row>
    <row r="39331" spans="1:4" ht="14.5" customHeight="1" x14ac:dyDescent="0.35">
      <c r="A39331" s="319"/>
      <c r="B39331" s="315">
        <v>44436.307638977902</v>
      </c>
      <c r="C39331" s="314"/>
      <c r="D39331" s="313" t="s">
        <v>180</v>
      </c>
    </row>
    <row r="39332" spans="1:4" ht="14.5" customHeight="1" x14ac:dyDescent="0.35">
      <c r="A39332" s="319"/>
      <c r="B39332" s="315">
        <v>44436.308333422348</v>
      </c>
      <c r="C39332" s="314"/>
      <c r="D39332" s="313" t="s">
        <v>180</v>
      </c>
    </row>
    <row r="39333" spans="1:4" ht="14.5" customHeight="1" x14ac:dyDescent="0.35">
      <c r="A39333" s="319"/>
      <c r="B39333" s="315">
        <v>44436.309027866795</v>
      </c>
      <c r="C39333" s="314"/>
      <c r="D39333" s="313" t="s">
        <v>180</v>
      </c>
    </row>
    <row r="39334" spans="1:4" ht="14.5" customHeight="1" x14ac:dyDescent="0.35">
      <c r="A39334" s="319"/>
      <c r="B39334" s="315">
        <v>44436.309722311242</v>
      </c>
      <c r="C39334" s="314"/>
      <c r="D39334" s="313" t="s">
        <v>180</v>
      </c>
    </row>
    <row r="39335" spans="1:4" ht="14.5" customHeight="1" x14ac:dyDescent="0.35">
      <c r="A39335" s="319"/>
      <c r="B39335" s="315">
        <v>44436.310416755688</v>
      </c>
      <c r="C39335" s="314"/>
      <c r="D39335" s="313" t="s">
        <v>180</v>
      </c>
    </row>
    <row r="39336" spans="1:4" ht="14.5" customHeight="1" x14ac:dyDescent="0.35">
      <c r="A39336" s="319"/>
      <c r="B39336" s="315">
        <v>44436.311111200135</v>
      </c>
      <c r="C39336" s="314"/>
      <c r="D39336" s="313" t="s">
        <v>180</v>
      </c>
    </row>
    <row r="39337" spans="1:4" ht="14.5" customHeight="1" x14ac:dyDescent="0.35">
      <c r="A39337" s="319"/>
      <c r="B39337" s="315">
        <v>44436.311805644582</v>
      </c>
      <c r="C39337" s="314"/>
      <c r="D39337" s="313" t="s">
        <v>180</v>
      </c>
    </row>
    <row r="39338" spans="1:4" ht="14.5" customHeight="1" x14ac:dyDescent="0.35">
      <c r="A39338" s="319"/>
      <c r="B39338" s="315">
        <v>44436.312500089029</v>
      </c>
      <c r="C39338" s="314"/>
      <c r="D39338" s="313" t="s">
        <v>180</v>
      </c>
    </row>
    <row r="39339" spans="1:4" ht="14.5" customHeight="1" x14ac:dyDescent="0.35">
      <c r="A39339" s="319"/>
      <c r="B39339" s="315">
        <v>44436.313194533475</v>
      </c>
      <c r="C39339" s="314"/>
      <c r="D39339" s="313" t="s">
        <v>180</v>
      </c>
    </row>
    <row r="39340" spans="1:4" ht="14.5" customHeight="1" x14ac:dyDescent="0.35">
      <c r="A39340" s="319"/>
      <c r="B39340" s="315">
        <v>44436.313888977922</v>
      </c>
      <c r="C39340" s="314"/>
      <c r="D39340" s="313" t="s">
        <v>180</v>
      </c>
    </row>
    <row r="39341" spans="1:4" ht="14.5" customHeight="1" x14ac:dyDescent="0.35">
      <c r="A39341" s="319"/>
      <c r="B39341" s="315">
        <v>44436.314583422369</v>
      </c>
      <c r="C39341" s="314"/>
      <c r="D39341" s="313" t="s">
        <v>180</v>
      </c>
    </row>
    <row r="39342" spans="1:4" ht="14.5" customHeight="1" x14ac:dyDescent="0.35">
      <c r="A39342" s="319"/>
      <c r="B39342" s="315">
        <v>44436.315277866815</v>
      </c>
      <c r="C39342" s="314"/>
      <c r="D39342" s="313" t="s">
        <v>180</v>
      </c>
    </row>
    <row r="39343" spans="1:4" ht="14.5" customHeight="1" x14ac:dyDescent="0.35">
      <c r="A39343" s="319"/>
      <c r="B39343" s="315">
        <v>44436.315972311262</v>
      </c>
      <c r="C39343" s="314"/>
      <c r="D39343" s="313" t="s">
        <v>180</v>
      </c>
    </row>
    <row r="39344" spans="1:4" ht="14.5" customHeight="1" x14ac:dyDescent="0.35">
      <c r="A39344" s="319"/>
      <c r="B39344" s="315">
        <v>44436.316666755709</v>
      </c>
      <c r="C39344" s="314"/>
      <c r="D39344" s="313" t="s">
        <v>180</v>
      </c>
    </row>
    <row r="39345" spans="1:4" ht="14.5" customHeight="1" x14ac:dyDescent="0.35">
      <c r="A39345" s="319"/>
      <c r="B39345" s="315">
        <v>44436.317361200156</v>
      </c>
      <c r="C39345" s="314"/>
      <c r="D39345" s="313" t="s">
        <v>180</v>
      </c>
    </row>
    <row r="39346" spans="1:4" ht="14.5" customHeight="1" x14ac:dyDescent="0.35">
      <c r="A39346" s="319"/>
      <c r="B39346" s="315">
        <v>44436.318055644602</v>
      </c>
      <c r="C39346" s="314"/>
      <c r="D39346" s="313" t="s">
        <v>180</v>
      </c>
    </row>
    <row r="39347" spans="1:4" ht="14.5" customHeight="1" x14ac:dyDescent="0.35">
      <c r="A39347" s="319"/>
      <c r="B39347" s="315">
        <v>44436.318750089049</v>
      </c>
      <c r="C39347" s="314"/>
      <c r="D39347" s="313" t="s">
        <v>180</v>
      </c>
    </row>
    <row r="39348" spans="1:4" ht="14.5" customHeight="1" x14ac:dyDescent="0.35">
      <c r="A39348" s="319"/>
      <c r="B39348" s="315">
        <v>44436.319444533496</v>
      </c>
      <c r="C39348" s="314"/>
      <c r="D39348" s="313" t="s">
        <v>180</v>
      </c>
    </row>
    <row r="39349" spans="1:4" ht="14.5" customHeight="1" x14ac:dyDescent="0.35">
      <c r="A39349" s="319"/>
      <c r="B39349" s="315">
        <v>44436.320138977942</v>
      </c>
      <c r="C39349" s="314"/>
      <c r="D39349" s="313" t="s">
        <v>180</v>
      </c>
    </row>
    <row r="39350" spans="1:4" ht="14.5" customHeight="1" x14ac:dyDescent="0.35">
      <c r="A39350" s="319"/>
      <c r="B39350" s="315">
        <v>44436.320833422389</v>
      </c>
      <c r="C39350" s="314"/>
      <c r="D39350" s="313" t="s">
        <v>180</v>
      </c>
    </row>
    <row r="39351" spans="1:4" ht="14.5" customHeight="1" x14ac:dyDescent="0.35">
      <c r="A39351" s="319"/>
      <c r="B39351" s="315">
        <v>44436.321527866836</v>
      </c>
      <c r="C39351" s="314"/>
      <c r="D39351" s="313" t="s">
        <v>180</v>
      </c>
    </row>
    <row r="39352" spans="1:4" ht="14.5" customHeight="1" x14ac:dyDescent="0.35">
      <c r="A39352" s="319"/>
      <c r="B39352" s="315">
        <v>44436.322222311283</v>
      </c>
      <c r="C39352" s="314"/>
      <c r="D39352" s="313" t="s">
        <v>180</v>
      </c>
    </row>
    <row r="39353" spans="1:4" ht="14.5" customHeight="1" x14ac:dyDescent="0.35">
      <c r="A39353" s="319"/>
      <c r="B39353" s="315">
        <v>44436.322916755729</v>
      </c>
      <c r="C39353" s="314"/>
      <c r="D39353" s="313" t="s">
        <v>180</v>
      </c>
    </row>
    <row r="39354" spans="1:4" ht="14.5" customHeight="1" x14ac:dyDescent="0.35">
      <c r="A39354" s="319"/>
      <c r="B39354" s="315">
        <v>44436.323611200176</v>
      </c>
      <c r="C39354" s="314"/>
      <c r="D39354" s="313" t="s">
        <v>180</v>
      </c>
    </row>
    <row r="39355" spans="1:4" ht="14.5" customHeight="1" x14ac:dyDescent="0.35">
      <c r="A39355" s="319"/>
      <c r="B39355" s="315">
        <v>44436.324305644623</v>
      </c>
      <c r="C39355" s="314"/>
      <c r="D39355" s="313" t="s">
        <v>180</v>
      </c>
    </row>
    <row r="39356" spans="1:4" ht="14.5" customHeight="1" x14ac:dyDescent="0.35">
      <c r="A39356" s="319"/>
      <c r="B39356" s="315">
        <v>44436.325000089069</v>
      </c>
      <c r="C39356" s="314"/>
      <c r="D39356" s="313" t="s">
        <v>180</v>
      </c>
    </row>
    <row r="39357" spans="1:4" ht="14.5" customHeight="1" x14ac:dyDescent="0.35">
      <c r="A39357" s="319"/>
      <c r="B39357" s="315">
        <v>44436.325694533516</v>
      </c>
      <c r="C39357" s="314"/>
      <c r="D39357" s="313" t="s">
        <v>180</v>
      </c>
    </row>
    <row r="39358" spans="1:4" ht="14.5" customHeight="1" x14ac:dyDescent="0.35">
      <c r="A39358" s="319"/>
      <c r="B39358" s="315">
        <v>44436.326388977963</v>
      </c>
      <c r="C39358" s="314"/>
      <c r="D39358" s="313" t="s">
        <v>180</v>
      </c>
    </row>
    <row r="39359" spans="1:4" ht="14.5" customHeight="1" x14ac:dyDescent="0.35">
      <c r="A39359" s="319"/>
      <c r="B39359" s="315">
        <v>44436.327083422409</v>
      </c>
      <c r="C39359" s="314"/>
      <c r="D39359" s="313" t="s">
        <v>180</v>
      </c>
    </row>
    <row r="39360" spans="1:4" ht="14.5" customHeight="1" x14ac:dyDescent="0.35">
      <c r="A39360" s="319"/>
      <c r="B39360" s="315">
        <v>44436.327777866856</v>
      </c>
      <c r="C39360" s="314"/>
      <c r="D39360" s="313" t="s">
        <v>180</v>
      </c>
    </row>
    <row r="39361" spans="1:4" ht="14.5" customHeight="1" x14ac:dyDescent="0.35">
      <c r="A39361" s="319"/>
      <c r="B39361" s="315">
        <v>44436.328472311303</v>
      </c>
      <c r="C39361" s="314"/>
      <c r="D39361" s="313" t="s">
        <v>180</v>
      </c>
    </row>
    <row r="39362" spans="1:4" ht="14.5" customHeight="1" x14ac:dyDescent="0.35">
      <c r="A39362" s="319"/>
      <c r="B39362" s="315">
        <v>44436.32916675575</v>
      </c>
      <c r="C39362" s="314"/>
      <c r="D39362" s="313" t="s">
        <v>180</v>
      </c>
    </row>
    <row r="39363" spans="1:4" ht="14.5" customHeight="1" x14ac:dyDescent="0.35">
      <c r="A39363" s="319"/>
      <c r="B39363" s="315">
        <v>44436.329861200196</v>
      </c>
      <c r="C39363" s="314"/>
      <c r="D39363" s="313" t="s">
        <v>180</v>
      </c>
    </row>
    <row r="39364" spans="1:4" ht="14.5" customHeight="1" x14ac:dyDescent="0.35">
      <c r="A39364" s="319"/>
      <c r="B39364" s="315">
        <v>44436.330555644643</v>
      </c>
      <c r="C39364" s="314"/>
      <c r="D39364" s="313" t="s">
        <v>180</v>
      </c>
    </row>
    <row r="39365" spans="1:4" ht="14.5" customHeight="1" x14ac:dyDescent="0.35">
      <c r="A39365" s="319"/>
      <c r="B39365" s="315">
        <v>44436.33125008909</v>
      </c>
      <c r="C39365" s="314"/>
      <c r="D39365" s="313" t="s">
        <v>180</v>
      </c>
    </row>
    <row r="39366" spans="1:4" ht="14.5" customHeight="1" x14ac:dyDescent="0.35">
      <c r="A39366" s="319"/>
      <c r="B39366" s="315">
        <v>44436.331944533536</v>
      </c>
      <c r="C39366" s="314"/>
      <c r="D39366" s="313" t="s">
        <v>180</v>
      </c>
    </row>
    <row r="39367" spans="1:4" ht="14.5" customHeight="1" x14ac:dyDescent="0.35">
      <c r="A39367" s="319"/>
      <c r="B39367" s="315">
        <v>44436.332638977983</v>
      </c>
      <c r="C39367" s="314"/>
      <c r="D39367" s="313" t="s">
        <v>180</v>
      </c>
    </row>
    <row r="39368" spans="1:4" ht="14.5" customHeight="1" x14ac:dyDescent="0.35">
      <c r="A39368" s="319"/>
      <c r="B39368" s="315">
        <v>44436.33333342243</v>
      </c>
      <c r="C39368" s="314"/>
      <c r="D39368" s="313" t="s">
        <v>180</v>
      </c>
    </row>
    <row r="39369" spans="1:4" ht="14.5" customHeight="1" x14ac:dyDescent="0.35">
      <c r="A39369" s="319"/>
      <c r="B39369" s="315">
        <v>44436.334027866877</v>
      </c>
      <c r="C39369" s="314"/>
      <c r="D39369" s="313" t="s">
        <v>180</v>
      </c>
    </row>
    <row r="39370" spans="1:4" ht="14.5" customHeight="1" x14ac:dyDescent="0.35">
      <c r="A39370" s="319"/>
      <c r="B39370" s="315">
        <v>44436.334722311323</v>
      </c>
      <c r="C39370" s="314"/>
      <c r="D39370" s="313" t="s">
        <v>180</v>
      </c>
    </row>
    <row r="39371" spans="1:4" ht="14.5" customHeight="1" x14ac:dyDescent="0.35">
      <c r="A39371" s="319"/>
      <c r="B39371" s="315">
        <v>44436.33541675577</v>
      </c>
      <c r="C39371" s="314"/>
      <c r="D39371" s="313" t="s">
        <v>180</v>
      </c>
    </row>
    <row r="39372" spans="1:4" ht="14.5" customHeight="1" x14ac:dyDescent="0.35">
      <c r="A39372" s="319"/>
      <c r="B39372" s="315">
        <v>44436.336111200217</v>
      </c>
      <c r="C39372" s="314"/>
      <c r="D39372" s="313" t="s">
        <v>180</v>
      </c>
    </row>
    <row r="39373" spans="1:4" ht="14.5" customHeight="1" x14ac:dyDescent="0.35">
      <c r="A39373" s="319"/>
      <c r="B39373" s="315">
        <v>44436.336805644663</v>
      </c>
      <c r="C39373" s="314"/>
      <c r="D39373" s="313" t="s">
        <v>180</v>
      </c>
    </row>
    <row r="39374" spans="1:4" ht="14.5" customHeight="1" x14ac:dyDescent="0.35">
      <c r="A39374" s="319"/>
      <c r="B39374" s="315">
        <v>44436.33750008911</v>
      </c>
      <c r="C39374" s="314"/>
      <c r="D39374" s="313" t="s">
        <v>180</v>
      </c>
    </row>
    <row r="39375" spans="1:4" ht="14.5" customHeight="1" x14ac:dyDescent="0.35">
      <c r="A39375" s="319"/>
      <c r="B39375" s="315">
        <v>44436.338194533557</v>
      </c>
      <c r="C39375" s="314"/>
      <c r="D39375" s="313" t="s">
        <v>180</v>
      </c>
    </row>
    <row r="39376" spans="1:4" ht="14.5" customHeight="1" x14ac:dyDescent="0.35">
      <c r="A39376" s="319"/>
      <c r="B39376" s="315">
        <v>44436.338888978004</v>
      </c>
      <c r="C39376" s="314"/>
      <c r="D39376" s="313" t="s">
        <v>180</v>
      </c>
    </row>
    <row r="39377" spans="1:4" ht="14.5" customHeight="1" x14ac:dyDescent="0.35">
      <c r="A39377" s="319"/>
      <c r="B39377" s="315">
        <v>44436.33958342245</v>
      </c>
      <c r="C39377" s="314"/>
      <c r="D39377" s="313" t="s">
        <v>180</v>
      </c>
    </row>
    <row r="39378" spans="1:4" ht="14.5" customHeight="1" x14ac:dyDescent="0.35">
      <c r="A39378" s="319"/>
      <c r="B39378" s="315">
        <v>44436.340277866897</v>
      </c>
      <c r="C39378" s="314"/>
      <c r="D39378" s="313" t="s">
        <v>180</v>
      </c>
    </row>
    <row r="39379" spans="1:4" ht="14.5" customHeight="1" x14ac:dyDescent="0.35">
      <c r="A39379" s="319"/>
      <c r="B39379" s="315">
        <v>44436.340972311344</v>
      </c>
      <c r="C39379" s="314"/>
      <c r="D39379" s="313" t="s">
        <v>180</v>
      </c>
    </row>
    <row r="39380" spans="1:4" ht="14.5" customHeight="1" x14ac:dyDescent="0.35">
      <c r="A39380" s="319"/>
      <c r="B39380" s="315">
        <v>44436.34166675579</v>
      </c>
      <c r="C39380" s="314"/>
      <c r="D39380" s="313" t="s">
        <v>180</v>
      </c>
    </row>
    <row r="39381" spans="1:4" ht="14.5" customHeight="1" x14ac:dyDescent="0.35">
      <c r="A39381" s="319"/>
      <c r="B39381" s="315">
        <v>44436.342361200237</v>
      </c>
      <c r="C39381" s="314"/>
      <c r="D39381" s="313" t="s">
        <v>180</v>
      </c>
    </row>
    <row r="39382" spans="1:4" ht="14.5" customHeight="1" x14ac:dyDescent="0.35">
      <c r="A39382" s="319"/>
      <c r="B39382" s="315">
        <v>44436.343055644684</v>
      </c>
      <c r="C39382" s="314"/>
      <c r="D39382" s="313" t="s">
        <v>180</v>
      </c>
    </row>
    <row r="39383" spans="1:4" ht="14.5" customHeight="1" x14ac:dyDescent="0.35">
      <c r="A39383" s="319"/>
      <c r="B39383" s="315">
        <v>44436.34375008913</v>
      </c>
      <c r="C39383" s="314"/>
      <c r="D39383" s="313" t="s">
        <v>180</v>
      </c>
    </row>
    <row r="39384" spans="1:4" ht="14.5" customHeight="1" x14ac:dyDescent="0.35">
      <c r="A39384" s="319"/>
      <c r="B39384" s="315">
        <v>44436.344444533577</v>
      </c>
      <c r="C39384" s="314"/>
      <c r="D39384" s="313" t="s">
        <v>180</v>
      </c>
    </row>
    <row r="39385" spans="1:4" ht="14.5" customHeight="1" x14ac:dyDescent="0.35">
      <c r="A39385" s="319"/>
      <c r="B39385" s="315">
        <v>44436.345138978024</v>
      </c>
      <c r="C39385" s="314"/>
      <c r="D39385" s="313" t="s">
        <v>180</v>
      </c>
    </row>
    <row r="39386" spans="1:4" ht="14.5" customHeight="1" x14ac:dyDescent="0.35">
      <c r="A39386" s="319"/>
      <c r="B39386" s="315">
        <v>44436.345833422471</v>
      </c>
      <c r="C39386" s="314"/>
      <c r="D39386" s="313" t="s">
        <v>180</v>
      </c>
    </row>
    <row r="39387" spans="1:4" ht="14.5" customHeight="1" x14ac:dyDescent="0.35">
      <c r="A39387" s="319"/>
      <c r="B39387" s="315">
        <v>44436.346527866917</v>
      </c>
      <c r="C39387" s="314"/>
      <c r="D39387" s="313" t="s">
        <v>180</v>
      </c>
    </row>
    <row r="39388" spans="1:4" ht="14.5" customHeight="1" x14ac:dyDescent="0.35">
      <c r="A39388" s="319"/>
      <c r="B39388" s="315">
        <v>44436.347222311364</v>
      </c>
      <c r="C39388" s="314"/>
      <c r="D39388" s="313" t="s">
        <v>180</v>
      </c>
    </row>
    <row r="39389" spans="1:4" ht="14.5" customHeight="1" x14ac:dyDescent="0.35">
      <c r="A39389" s="319"/>
      <c r="B39389" s="315">
        <v>44436.347916755811</v>
      </c>
      <c r="C39389" s="314"/>
      <c r="D39389" s="313" t="s">
        <v>180</v>
      </c>
    </row>
    <row r="39390" spans="1:4" ht="14.5" customHeight="1" x14ac:dyDescent="0.35">
      <c r="A39390" s="319"/>
      <c r="B39390" s="315">
        <v>44436.348611200257</v>
      </c>
      <c r="C39390" s="314"/>
      <c r="D39390" s="313" t="s">
        <v>180</v>
      </c>
    </row>
    <row r="39391" spans="1:4" ht="14.5" customHeight="1" x14ac:dyDescent="0.35">
      <c r="A39391" s="319"/>
      <c r="B39391" s="315">
        <v>44436.349305644704</v>
      </c>
      <c r="C39391" s="314"/>
      <c r="D39391" s="313" t="s">
        <v>180</v>
      </c>
    </row>
    <row r="39392" spans="1:4" ht="14.5" customHeight="1" x14ac:dyDescent="0.35">
      <c r="A39392" s="319"/>
      <c r="B39392" s="315">
        <v>44436.350000089151</v>
      </c>
      <c r="C39392" s="314"/>
      <c r="D39392" s="313" t="s">
        <v>180</v>
      </c>
    </row>
    <row r="39393" spans="1:4" ht="14.5" customHeight="1" x14ac:dyDescent="0.35">
      <c r="A39393" s="319"/>
      <c r="B39393" s="315">
        <v>44436.350694533598</v>
      </c>
      <c r="C39393" s="314"/>
      <c r="D39393" s="313" t="s">
        <v>180</v>
      </c>
    </row>
    <row r="39394" spans="1:4" ht="14.5" customHeight="1" x14ac:dyDescent="0.35">
      <c r="A39394" s="319"/>
      <c r="B39394" s="315">
        <v>44436.351388978044</v>
      </c>
      <c r="C39394" s="314"/>
      <c r="D39394" s="313" t="s">
        <v>180</v>
      </c>
    </row>
    <row r="39395" spans="1:4" ht="14.5" customHeight="1" x14ac:dyDescent="0.35">
      <c r="A39395" s="319"/>
      <c r="B39395" s="315">
        <v>44436.352083422491</v>
      </c>
      <c r="C39395" s="314"/>
      <c r="D39395" s="313" t="s">
        <v>180</v>
      </c>
    </row>
    <row r="39396" spans="1:4" ht="14.5" customHeight="1" x14ac:dyDescent="0.35">
      <c r="A39396" s="319"/>
      <c r="B39396" s="315">
        <v>44436.352777866938</v>
      </c>
      <c r="C39396" s="314"/>
      <c r="D39396" s="313" t="s">
        <v>180</v>
      </c>
    </row>
    <row r="39397" spans="1:4" ht="14.5" customHeight="1" x14ac:dyDescent="0.35">
      <c r="A39397" s="319"/>
      <c r="B39397" s="315">
        <v>44436.353472311384</v>
      </c>
      <c r="C39397" s="314"/>
      <c r="D39397" s="313" t="s">
        <v>180</v>
      </c>
    </row>
    <row r="39398" spans="1:4" ht="14.5" customHeight="1" x14ac:dyDescent="0.35">
      <c r="A39398" s="319"/>
      <c r="B39398" s="315">
        <v>44436.354166755831</v>
      </c>
      <c r="C39398" s="314"/>
      <c r="D39398" s="313" t="s">
        <v>180</v>
      </c>
    </row>
    <row r="39399" spans="1:4" ht="14.5" customHeight="1" x14ac:dyDescent="0.35">
      <c r="A39399" s="319"/>
      <c r="B39399" s="315">
        <v>44436.354861200278</v>
      </c>
      <c r="C39399" s="314"/>
      <c r="D39399" s="313" t="s">
        <v>180</v>
      </c>
    </row>
    <row r="39400" spans="1:4" ht="14.5" customHeight="1" x14ac:dyDescent="0.35">
      <c r="A39400" s="319"/>
      <c r="B39400" s="315">
        <v>44436.355555644725</v>
      </c>
      <c r="C39400" s="314"/>
      <c r="D39400" s="313" t="s">
        <v>180</v>
      </c>
    </row>
    <row r="39401" spans="1:4" ht="14.5" customHeight="1" x14ac:dyDescent="0.35">
      <c r="A39401" s="319"/>
      <c r="B39401" s="315">
        <v>44436.356250089171</v>
      </c>
      <c r="C39401" s="314"/>
      <c r="D39401" s="313" t="s">
        <v>180</v>
      </c>
    </row>
    <row r="39402" spans="1:4" ht="14.5" customHeight="1" x14ac:dyDescent="0.35">
      <c r="A39402" s="319"/>
      <c r="B39402" s="315">
        <v>44436.356944533618</v>
      </c>
      <c r="C39402" s="314"/>
      <c r="D39402" s="313" t="s">
        <v>180</v>
      </c>
    </row>
    <row r="39403" spans="1:4" ht="14.5" customHeight="1" x14ac:dyDescent="0.35">
      <c r="A39403" s="319"/>
      <c r="B39403" s="315">
        <v>44436.357638978065</v>
      </c>
      <c r="C39403" s="314"/>
      <c r="D39403" s="313" t="s">
        <v>180</v>
      </c>
    </row>
    <row r="39404" spans="1:4" ht="14.5" customHeight="1" x14ac:dyDescent="0.35">
      <c r="A39404" s="319"/>
      <c r="B39404" s="315">
        <v>44436.358333422511</v>
      </c>
      <c r="C39404" s="314"/>
      <c r="D39404" s="313" t="s">
        <v>180</v>
      </c>
    </row>
    <row r="39405" spans="1:4" ht="14.5" customHeight="1" x14ac:dyDescent="0.35">
      <c r="A39405" s="319"/>
      <c r="B39405" s="315">
        <v>44436.359027866958</v>
      </c>
      <c r="C39405" s="314"/>
      <c r="D39405" s="313" t="s">
        <v>180</v>
      </c>
    </row>
    <row r="39406" spans="1:4" ht="14.5" customHeight="1" x14ac:dyDescent="0.35">
      <c r="A39406" s="319"/>
      <c r="B39406" s="315">
        <v>44436.359722311405</v>
      </c>
      <c r="C39406" s="314"/>
      <c r="D39406" s="313" t="s">
        <v>180</v>
      </c>
    </row>
    <row r="39407" spans="1:4" ht="14.5" customHeight="1" x14ac:dyDescent="0.35">
      <c r="A39407" s="319"/>
      <c r="B39407" s="315">
        <v>44436.360416755851</v>
      </c>
      <c r="C39407" s="314"/>
      <c r="D39407" s="313" t="s">
        <v>180</v>
      </c>
    </row>
    <row r="39408" spans="1:4" ht="14.5" customHeight="1" x14ac:dyDescent="0.35">
      <c r="A39408" s="319"/>
      <c r="B39408" s="315">
        <v>44436.361111200298</v>
      </c>
      <c r="C39408" s="314"/>
      <c r="D39408" s="313" t="s">
        <v>180</v>
      </c>
    </row>
    <row r="39409" spans="1:4" ht="14.5" customHeight="1" x14ac:dyDescent="0.35">
      <c r="A39409" s="319"/>
      <c r="B39409" s="315">
        <v>44436.361805644745</v>
      </c>
      <c r="C39409" s="314"/>
      <c r="D39409" s="313" t="s">
        <v>180</v>
      </c>
    </row>
    <row r="39410" spans="1:4" ht="14.5" customHeight="1" x14ac:dyDescent="0.35">
      <c r="A39410" s="319"/>
      <c r="B39410" s="315">
        <v>44436.362500089192</v>
      </c>
      <c r="C39410" s="314"/>
      <c r="D39410" s="313" t="s">
        <v>180</v>
      </c>
    </row>
    <row r="39411" spans="1:4" ht="14.5" customHeight="1" x14ac:dyDescent="0.35">
      <c r="A39411" s="319"/>
      <c r="B39411" s="315">
        <v>44436.363194533638</v>
      </c>
      <c r="C39411" s="314"/>
      <c r="D39411" s="313" t="s">
        <v>180</v>
      </c>
    </row>
    <row r="39412" spans="1:4" ht="14.5" customHeight="1" x14ac:dyDescent="0.35">
      <c r="A39412" s="319"/>
      <c r="B39412" s="315">
        <v>44436.363888978085</v>
      </c>
      <c r="C39412" s="314"/>
      <c r="D39412" s="313" t="s">
        <v>180</v>
      </c>
    </row>
    <row r="39413" spans="1:4" ht="14.5" customHeight="1" x14ac:dyDescent="0.35">
      <c r="A39413" s="319"/>
      <c r="B39413" s="315">
        <v>44436.364583422532</v>
      </c>
      <c r="C39413" s="314"/>
      <c r="D39413" s="313" t="s">
        <v>180</v>
      </c>
    </row>
    <row r="39414" spans="1:4" ht="14.5" customHeight="1" x14ac:dyDescent="0.35">
      <c r="A39414" s="319"/>
      <c r="B39414" s="315">
        <v>44436.365277866978</v>
      </c>
      <c r="C39414" s="314"/>
      <c r="D39414" s="313" t="s">
        <v>180</v>
      </c>
    </row>
    <row r="39415" spans="1:4" ht="14.5" customHeight="1" x14ac:dyDescent="0.35">
      <c r="A39415" s="319"/>
      <c r="B39415" s="315">
        <v>44436.365972311425</v>
      </c>
      <c r="C39415" s="314"/>
      <c r="D39415" s="313" t="s">
        <v>180</v>
      </c>
    </row>
    <row r="39416" spans="1:4" ht="14.5" customHeight="1" x14ac:dyDescent="0.35">
      <c r="A39416" s="319"/>
      <c r="B39416" s="315">
        <v>44436.366666755872</v>
      </c>
      <c r="C39416" s="314"/>
      <c r="D39416" s="313" t="s">
        <v>180</v>
      </c>
    </row>
    <row r="39417" spans="1:4" ht="14.5" customHeight="1" x14ac:dyDescent="0.35">
      <c r="A39417" s="319"/>
      <c r="B39417" s="315">
        <v>44436.367361200319</v>
      </c>
      <c r="C39417" s="314"/>
      <c r="D39417" s="313" t="s">
        <v>180</v>
      </c>
    </row>
    <row r="39418" spans="1:4" ht="14.5" customHeight="1" x14ac:dyDescent="0.35">
      <c r="A39418" s="319"/>
      <c r="B39418" s="315">
        <v>44436.368055644765</v>
      </c>
      <c r="C39418" s="314"/>
      <c r="D39418" s="313" t="s">
        <v>180</v>
      </c>
    </row>
    <row r="39419" spans="1:4" ht="14.5" customHeight="1" x14ac:dyDescent="0.35">
      <c r="A39419" s="319"/>
      <c r="B39419" s="315">
        <v>44436.368750089212</v>
      </c>
      <c r="C39419" s="314"/>
      <c r="D39419" s="313" t="s">
        <v>180</v>
      </c>
    </row>
    <row r="39420" spans="1:4" ht="14.5" customHeight="1" x14ac:dyDescent="0.35">
      <c r="A39420" s="319"/>
      <c r="B39420" s="315">
        <v>44436.369444533659</v>
      </c>
      <c r="C39420" s="314"/>
      <c r="D39420" s="313" t="s">
        <v>180</v>
      </c>
    </row>
    <row r="39421" spans="1:4" ht="14.5" customHeight="1" x14ac:dyDescent="0.35">
      <c r="A39421" s="319"/>
      <c r="B39421" s="315">
        <v>44436.370138978105</v>
      </c>
      <c r="C39421" s="314"/>
      <c r="D39421" s="313" t="s">
        <v>180</v>
      </c>
    </row>
    <row r="39422" spans="1:4" ht="14.5" customHeight="1" x14ac:dyDescent="0.35">
      <c r="A39422" s="319"/>
      <c r="B39422" s="315">
        <v>44436.370833422552</v>
      </c>
      <c r="C39422" s="314"/>
      <c r="D39422" s="313" t="s">
        <v>180</v>
      </c>
    </row>
    <row r="39423" spans="1:4" ht="14.5" customHeight="1" x14ac:dyDescent="0.35">
      <c r="A39423" s="319"/>
      <c r="B39423" s="315">
        <v>44436.371527866999</v>
      </c>
      <c r="C39423" s="314"/>
      <c r="D39423" s="313" t="s">
        <v>180</v>
      </c>
    </row>
    <row r="39424" spans="1:4" ht="14.5" customHeight="1" x14ac:dyDescent="0.35">
      <c r="A39424" s="319"/>
      <c r="B39424" s="315">
        <v>44436.372222311446</v>
      </c>
      <c r="C39424" s="314"/>
      <c r="D39424" s="313" t="s">
        <v>180</v>
      </c>
    </row>
    <row r="39425" spans="1:4" ht="14.5" customHeight="1" x14ac:dyDescent="0.35">
      <c r="A39425" s="319"/>
      <c r="B39425" s="315">
        <v>44436.372916755892</v>
      </c>
      <c r="C39425" s="314"/>
      <c r="D39425" s="313" t="s">
        <v>180</v>
      </c>
    </row>
    <row r="39426" spans="1:4" ht="14.5" customHeight="1" x14ac:dyDescent="0.35">
      <c r="A39426" s="319"/>
      <c r="B39426" s="315">
        <v>44436.373611200339</v>
      </c>
      <c r="C39426" s="314"/>
      <c r="D39426" s="313" t="s">
        <v>180</v>
      </c>
    </row>
    <row r="39427" spans="1:4" ht="14.5" customHeight="1" x14ac:dyDescent="0.35">
      <c r="A39427" s="319"/>
      <c r="B39427" s="315">
        <v>44436.374305644786</v>
      </c>
      <c r="C39427" s="314"/>
      <c r="D39427" s="313" t="s">
        <v>180</v>
      </c>
    </row>
    <row r="39428" spans="1:4" ht="14.5" customHeight="1" x14ac:dyDescent="0.35">
      <c r="A39428" s="319"/>
      <c r="B39428" s="315">
        <v>44436.375000089232</v>
      </c>
      <c r="C39428" s="314"/>
      <c r="D39428" s="313" t="s">
        <v>180</v>
      </c>
    </row>
    <row r="39429" spans="1:4" ht="14.5" customHeight="1" x14ac:dyDescent="0.35">
      <c r="A39429" s="319"/>
      <c r="B39429" s="315">
        <v>44436.375694533679</v>
      </c>
      <c r="C39429" s="314"/>
      <c r="D39429" s="313" t="s">
        <v>180</v>
      </c>
    </row>
    <row r="39430" spans="1:4" ht="14.5" customHeight="1" x14ac:dyDescent="0.35">
      <c r="A39430" s="319"/>
      <c r="B39430" s="315">
        <v>44436.376388978126</v>
      </c>
      <c r="C39430" s="314"/>
      <c r="D39430" s="313" t="s">
        <v>180</v>
      </c>
    </row>
    <row r="39431" spans="1:4" ht="14.5" customHeight="1" x14ac:dyDescent="0.35">
      <c r="A39431" s="319"/>
      <c r="B39431" s="315">
        <v>44436.377083422572</v>
      </c>
      <c r="C39431" s="314"/>
      <c r="D39431" s="313" t="s">
        <v>180</v>
      </c>
    </row>
    <row r="39432" spans="1:4" ht="14.5" customHeight="1" x14ac:dyDescent="0.35">
      <c r="A39432" s="319"/>
      <c r="B39432" s="315">
        <v>44436.377777867019</v>
      </c>
      <c r="C39432" s="314"/>
      <c r="D39432" s="313" t="s">
        <v>180</v>
      </c>
    </row>
    <row r="39433" spans="1:4" ht="14.5" customHeight="1" x14ac:dyDescent="0.35">
      <c r="A39433" s="319"/>
      <c r="B39433" s="315">
        <v>44436.378472311466</v>
      </c>
      <c r="C39433" s="314"/>
      <c r="D39433" s="313" t="s">
        <v>180</v>
      </c>
    </row>
    <row r="39434" spans="1:4" ht="14.5" customHeight="1" x14ac:dyDescent="0.35">
      <c r="A39434" s="319"/>
      <c r="B39434" s="315">
        <v>44436.379166755913</v>
      </c>
      <c r="C39434" s="314"/>
      <c r="D39434" s="313" t="s">
        <v>180</v>
      </c>
    </row>
    <row r="39435" spans="1:4" ht="14.5" customHeight="1" x14ac:dyDescent="0.35">
      <c r="A39435" s="319"/>
      <c r="B39435" s="315">
        <v>44436.379861200359</v>
      </c>
      <c r="C39435" s="314"/>
      <c r="D39435" s="313" t="s">
        <v>180</v>
      </c>
    </row>
    <row r="39436" spans="1:4" ht="14.5" customHeight="1" x14ac:dyDescent="0.35">
      <c r="A39436" s="319"/>
      <c r="B39436" s="315">
        <v>44436.380555644806</v>
      </c>
      <c r="C39436" s="314"/>
      <c r="D39436" s="313" t="s">
        <v>180</v>
      </c>
    </row>
    <row r="39437" spans="1:4" ht="14.5" customHeight="1" x14ac:dyDescent="0.35">
      <c r="A39437" s="319"/>
      <c r="B39437" s="315">
        <v>44436.381250089253</v>
      </c>
      <c r="C39437" s="314"/>
      <c r="D39437" s="313" t="s">
        <v>180</v>
      </c>
    </row>
    <row r="39438" spans="1:4" ht="14.5" customHeight="1" x14ac:dyDescent="0.35">
      <c r="A39438" s="319"/>
      <c r="B39438" s="315">
        <v>44436.381944533699</v>
      </c>
      <c r="C39438" s="314"/>
      <c r="D39438" s="313" t="s">
        <v>180</v>
      </c>
    </row>
    <row r="39439" spans="1:4" ht="14.5" customHeight="1" x14ac:dyDescent="0.35">
      <c r="A39439" s="319"/>
      <c r="B39439" s="315">
        <v>44436.382638978146</v>
      </c>
      <c r="C39439" s="314"/>
      <c r="D39439" s="313" t="s">
        <v>180</v>
      </c>
    </row>
    <row r="39440" spans="1:4" ht="14.5" customHeight="1" x14ac:dyDescent="0.35">
      <c r="A39440" s="319"/>
      <c r="B39440" s="315">
        <v>44436.383333422593</v>
      </c>
      <c r="C39440" s="314"/>
      <c r="D39440" s="313" t="s">
        <v>180</v>
      </c>
    </row>
    <row r="39441" spans="1:4" ht="14.5" customHeight="1" x14ac:dyDescent="0.35">
      <c r="A39441" s="319"/>
      <c r="B39441" s="315">
        <v>44436.38402786704</v>
      </c>
      <c r="C39441" s="314"/>
      <c r="D39441" s="313" t="s">
        <v>180</v>
      </c>
    </row>
    <row r="39442" spans="1:4" ht="14.5" customHeight="1" x14ac:dyDescent="0.35">
      <c r="A39442" s="319"/>
      <c r="B39442" s="315">
        <v>44436.384722311486</v>
      </c>
      <c r="C39442" s="314"/>
      <c r="D39442" s="313" t="s">
        <v>180</v>
      </c>
    </row>
    <row r="39443" spans="1:4" ht="14.5" customHeight="1" x14ac:dyDescent="0.35">
      <c r="A39443" s="319"/>
      <c r="B39443" s="315">
        <v>44436.385416755933</v>
      </c>
      <c r="C39443" s="314"/>
      <c r="D39443" s="313" t="s">
        <v>180</v>
      </c>
    </row>
    <row r="39444" spans="1:4" ht="14.5" customHeight="1" x14ac:dyDescent="0.35">
      <c r="A39444" s="319"/>
      <c r="B39444" s="315">
        <v>44436.38611120038</v>
      </c>
      <c r="C39444" s="314"/>
      <c r="D39444" s="313" t="s">
        <v>180</v>
      </c>
    </row>
    <row r="39445" spans="1:4" ht="14.5" customHeight="1" x14ac:dyDescent="0.35">
      <c r="A39445" s="319"/>
      <c r="B39445" s="315">
        <v>44436.386805644826</v>
      </c>
      <c r="C39445" s="314"/>
      <c r="D39445" s="313" t="s">
        <v>180</v>
      </c>
    </row>
    <row r="39446" spans="1:4" ht="14.5" customHeight="1" x14ac:dyDescent="0.35">
      <c r="A39446" s="319"/>
      <c r="B39446" s="315">
        <v>44436.387500089273</v>
      </c>
      <c r="C39446" s="314"/>
      <c r="D39446" s="313" t="s">
        <v>180</v>
      </c>
    </row>
    <row r="39447" spans="1:4" ht="14.5" customHeight="1" x14ac:dyDescent="0.35">
      <c r="A39447" s="319"/>
      <c r="B39447" s="315">
        <v>44436.38819453372</v>
      </c>
      <c r="C39447" s="314"/>
      <c r="D39447" s="313" t="s">
        <v>180</v>
      </c>
    </row>
    <row r="39448" spans="1:4" ht="14.5" customHeight="1" x14ac:dyDescent="0.35">
      <c r="A39448" s="319"/>
      <c r="B39448" s="315">
        <v>44436.388888978167</v>
      </c>
      <c r="C39448" s="314"/>
      <c r="D39448" s="313" t="s">
        <v>180</v>
      </c>
    </row>
    <row r="39449" spans="1:4" ht="14.5" customHeight="1" x14ac:dyDescent="0.35">
      <c r="A39449" s="319"/>
      <c r="B39449" s="315">
        <v>44436.389583422613</v>
      </c>
      <c r="C39449" s="314"/>
      <c r="D39449" s="313" t="s">
        <v>180</v>
      </c>
    </row>
    <row r="39450" spans="1:4" ht="14.5" customHeight="1" x14ac:dyDescent="0.35">
      <c r="A39450" s="319"/>
      <c r="B39450" s="315">
        <v>44436.39027786706</v>
      </c>
      <c r="C39450" s="314"/>
      <c r="D39450" s="313" t="s">
        <v>180</v>
      </c>
    </row>
    <row r="39451" spans="1:4" ht="14.5" customHeight="1" x14ac:dyDescent="0.35">
      <c r="A39451" s="319"/>
      <c r="B39451" s="315">
        <v>44436.390972311507</v>
      </c>
      <c r="C39451" s="314"/>
      <c r="D39451" s="313" t="s">
        <v>180</v>
      </c>
    </row>
    <row r="39452" spans="1:4" ht="14.5" customHeight="1" x14ac:dyDescent="0.35">
      <c r="A39452" s="319"/>
      <c r="B39452" s="315">
        <v>44436.391666755953</v>
      </c>
      <c r="C39452" s="314"/>
      <c r="D39452" s="313" t="s">
        <v>180</v>
      </c>
    </row>
    <row r="39453" spans="1:4" ht="14.5" customHeight="1" x14ac:dyDescent="0.35">
      <c r="A39453" s="319"/>
      <c r="B39453" s="315">
        <v>44436.3923612004</v>
      </c>
      <c r="C39453" s="314"/>
      <c r="D39453" s="313" t="s">
        <v>180</v>
      </c>
    </row>
    <row r="39454" spans="1:4" ht="14.5" customHeight="1" x14ac:dyDescent="0.35">
      <c r="A39454" s="319"/>
      <c r="B39454" s="315">
        <v>44436.393055644847</v>
      </c>
      <c r="C39454" s="314"/>
      <c r="D39454" s="313" t="s">
        <v>180</v>
      </c>
    </row>
    <row r="39455" spans="1:4" ht="14.5" customHeight="1" x14ac:dyDescent="0.35">
      <c r="A39455" s="319"/>
      <c r="B39455" s="315">
        <v>44436.393750089293</v>
      </c>
      <c r="C39455" s="314"/>
      <c r="D39455" s="313" t="s">
        <v>180</v>
      </c>
    </row>
    <row r="39456" spans="1:4" ht="14.5" customHeight="1" x14ac:dyDescent="0.35">
      <c r="A39456" s="319"/>
      <c r="B39456" s="315">
        <v>44436.39444453374</v>
      </c>
      <c r="C39456" s="314"/>
      <c r="D39456" s="313" t="s">
        <v>180</v>
      </c>
    </row>
    <row r="39457" spans="1:4" ht="14.5" customHeight="1" x14ac:dyDescent="0.35">
      <c r="A39457" s="319"/>
      <c r="B39457" s="315">
        <v>44436.395138978187</v>
      </c>
      <c r="C39457" s="314"/>
      <c r="D39457" s="313" t="s">
        <v>180</v>
      </c>
    </row>
    <row r="39458" spans="1:4" ht="14.5" customHeight="1" x14ac:dyDescent="0.35">
      <c r="A39458" s="319"/>
      <c r="B39458" s="315">
        <v>44436.395833422634</v>
      </c>
      <c r="C39458" s="314"/>
      <c r="D39458" s="313" t="s">
        <v>180</v>
      </c>
    </row>
    <row r="39459" spans="1:4" ht="14.5" customHeight="1" x14ac:dyDescent="0.35">
      <c r="A39459" s="319"/>
      <c r="B39459" s="315">
        <v>44436.39652786708</v>
      </c>
      <c r="C39459" s="314"/>
      <c r="D39459" s="313" t="s">
        <v>180</v>
      </c>
    </row>
    <row r="39460" spans="1:4" ht="14.5" customHeight="1" x14ac:dyDescent="0.35">
      <c r="A39460" s="319"/>
      <c r="B39460" s="315">
        <v>44436.397222311527</v>
      </c>
      <c r="C39460" s="314"/>
      <c r="D39460" s="313" t="s">
        <v>180</v>
      </c>
    </row>
    <row r="39461" spans="1:4" ht="14.5" customHeight="1" x14ac:dyDescent="0.35">
      <c r="A39461" s="319"/>
      <c r="B39461" s="315">
        <v>44436.397916755974</v>
      </c>
      <c r="C39461" s="314"/>
      <c r="D39461" s="313" t="s">
        <v>180</v>
      </c>
    </row>
    <row r="39462" spans="1:4" ht="14.5" customHeight="1" x14ac:dyDescent="0.35">
      <c r="A39462" s="319"/>
      <c r="B39462" s="315">
        <v>44436.39861120042</v>
      </c>
      <c r="C39462" s="314"/>
      <c r="D39462" s="313" t="s">
        <v>180</v>
      </c>
    </row>
    <row r="39463" spans="1:4" ht="14.5" customHeight="1" x14ac:dyDescent="0.35">
      <c r="A39463" s="319"/>
      <c r="B39463" s="315">
        <v>44436.399305644867</v>
      </c>
      <c r="C39463" s="314"/>
      <c r="D39463" s="313" t="s">
        <v>180</v>
      </c>
    </row>
    <row r="39464" spans="1:4" ht="14.5" customHeight="1" x14ac:dyDescent="0.35">
      <c r="A39464" s="319"/>
      <c r="B39464" s="315">
        <v>44436.400000089314</v>
      </c>
      <c r="C39464" s="314"/>
      <c r="D39464" s="313" t="s">
        <v>180</v>
      </c>
    </row>
    <row r="39465" spans="1:4" ht="14.5" customHeight="1" x14ac:dyDescent="0.35">
      <c r="A39465" s="319"/>
      <c r="B39465" s="315">
        <v>44436.400694533761</v>
      </c>
      <c r="C39465" s="314"/>
      <c r="D39465" s="313" t="s">
        <v>180</v>
      </c>
    </row>
    <row r="39466" spans="1:4" ht="14.5" customHeight="1" x14ac:dyDescent="0.35">
      <c r="A39466" s="319"/>
      <c r="B39466" s="315">
        <v>44436.401388978207</v>
      </c>
      <c r="C39466" s="314"/>
      <c r="D39466" s="313" t="s">
        <v>180</v>
      </c>
    </row>
    <row r="39467" spans="1:4" ht="14.5" customHeight="1" x14ac:dyDescent="0.35">
      <c r="A39467" s="319"/>
      <c r="B39467" s="315">
        <v>44436.402083422654</v>
      </c>
      <c r="C39467" s="314"/>
      <c r="D39467" s="313" t="s">
        <v>180</v>
      </c>
    </row>
    <row r="39468" spans="1:4" ht="14.5" customHeight="1" x14ac:dyDescent="0.35">
      <c r="A39468" s="319"/>
      <c r="B39468" s="315">
        <v>44436.402777867101</v>
      </c>
      <c r="C39468" s="314"/>
      <c r="D39468" s="313" t="s">
        <v>180</v>
      </c>
    </row>
    <row r="39469" spans="1:4" ht="14.5" customHeight="1" x14ac:dyDescent="0.35">
      <c r="A39469" s="319"/>
      <c r="B39469" s="315">
        <v>44436.403472311547</v>
      </c>
      <c r="C39469" s="314"/>
      <c r="D39469" s="313" t="s">
        <v>180</v>
      </c>
    </row>
    <row r="39470" spans="1:4" ht="14.5" customHeight="1" x14ac:dyDescent="0.35">
      <c r="A39470" s="319"/>
      <c r="B39470" s="315">
        <v>44436.404166755994</v>
      </c>
      <c r="C39470" s="314"/>
      <c r="D39470" s="313" t="s">
        <v>180</v>
      </c>
    </row>
    <row r="39471" spans="1:4" ht="14.5" customHeight="1" x14ac:dyDescent="0.35">
      <c r="A39471" s="319"/>
      <c r="B39471" s="315">
        <v>44436.404861200441</v>
      </c>
      <c r="C39471" s="314"/>
      <c r="D39471" s="313" t="s">
        <v>180</v>
      </c>
    </row>
    <row r="39472" spans="1:4" ht="14.5" customHeight="1" x14ac:dyDescent="0.35">
      <c r="A39472" s="319"/>
      <c r="B39472" s="315">
        <v>44436.405555644887</v>
      </c>
      <c r="C39472" s="314"/>
      <c r="D39472" s="313" t="s">
        <v>180</v>
      </c>
    </row>
    <row r="39473" spans="1:4" ht="14.5" customHeight="1" x14ac:dyDescent="0.35">
      <c r="A39473" s="319"/>
      <c r="B39473" s="315">
        <v>44436.406250089334</v>
      </c>
      <c r="C39473" s="314"/>
      <c r="D39473" s="313" t="s">
        <v>180</v>
      </c>
    </row>
    <row r="39474" spans="1:4" ht="14.5" customHeight="1" x14ac:dyDescent="0.35">
      <c r="A39474" s="319"/>
      <c r="B39474" s="315">
        <v>44436.406944533781</v>
      </c>
      <c r="C39474" s="314"/>
      <c r="D39474" s="313" t="s">
        <v>180</v>
      </c>
    </row>
    <row r="39475" spans="1:4" ht="14.5" customHeight="1" x14ac:dyDescent="0.35">
      <c r="A39475" s="319"/>
      <c r="B39475" s="315">
        <v>44436.407638978228</v>
      </c>
      <c r="C39475" s="314"/>
      <c r="D39475" s="313" t="s">
        <v>180</v>
      </c>
    </row>
    <row r="39476" spans="1:4" ht="14.5" customHeight="1" x14ac:dyDescent="0.35">
      <c r="A39476" s="319"/>
      <c r="B39476" s="315">
        <v>44436.408333422674</v>
      </c>
      <c r="C39476" s="314"/>
      <c r="D39476" s="313" t="s">
        <v>180</v>
      </c>
    </row>
    <row r="39477" spans="1:4" ht="14.5" customHeight="1" x14ac:dyDescent="0.35">
      <c r="A39477" s="319"/>
      <c r="B39477" s="315">
        <v>44436.409027867121</v>
      </c>
      <c r="C39477" s="314"/>
      <c r="D39477" s="313" t="s">
        <v>180</v>
      </c>
    </row>
    <row r="39478" spans="1:4" ht="14.5" customHeight="1" x14ac:dyDescent="0.35">
      <c r="A39478" s="319"/>
      <c r="B39478" s="315">
        <v>44436.409722311568</v>
      </c>
      <c r="C39478" s="314"/>
      <c r="D39478" s="313" t="s">
        <v>180</v>
      </c>
    </row>
    <row r="39479" spans="1:4" ht="14.5" customHeight="1" x14ac:dyDescent="0.35">
      <c r="A39479" s="319"/>
      <c r="B39479" s="315">
        <v>44436.410416756014</v>
      </c>
      <c r="C39479" s="314"/>
      <c r="D39479" s="313" t="s">
        <v>180</v>
      </c>
    </row>
    <row r="39480" spans="1:4" ht="14.5" customHeight="1" x14ac:dyDescent="0.35">
      <c r="A39480" s="319"/>
      <c r="B39480" s="315">
        <v>44436.411111200461</v>
      </c>
      <c r="C39480" s="314"/>
      <c r="D39480" s="313" t="s">
        <v>180</v>
      </c>
    </row>
    <row r="39481" spans="1:4" ht="14.5" customHeight="1" x14ac:dyDescent="0.35">
      <c r="A39481" s="319"/>
      <c r="B39481" s="315">
        <v>44436.411805644908</v>
      </c>
      <c r="C39481" s="314"/>
      <c r="D39481" s="313" t="s">
        <v>180</v>
      </c>
    </row>
    <row r="39482" spans="1:4" ht="14.5" customHeight="1" x14ac:dyDescent="0.35">
      <c r="A39482" s="319"/>
      <c r="B39482" s="315">
        <v>44436.412500089355</v>
      </c>
      <c r="C39482" s="314"/>
      <c r="D39482" s="313" t="s">
        <v>180</v>
      </c>
    </row>
    <row r="39483" spans="1:4" ht="14.5" customHeight="1" x14ac:dyDescent="0.35">
      <c r="A39483" s="319"/>
      <c r="B39483" s="315">
        <v>44436.413194533801</v>
      </c>
      <c r="C39483" s="314"/>
      <c r="D39483" s="313" t="s">
        <v>180</v>
      </c>
    </row>
    <row r="39484" spans="1:4" ht="14.5" customHeight="1" x14ac:dyDescent="0.35">
      <c r="A39484" s="319"/>
      <c r="B39484" s="315">
        <v>44436.413888978248</v>
      </c>
      <c r="C39484" s="314"/>
      <c r="D39484" s="313" t="s">
        <v>180</v>
      </c>
    </row>
    <row r="39485" spans="1:4" ht="14.5" customHeight="1" x14ac:dyDescent="0.35">
      <c r="A39485" s="319"/>
      <c r="B39485" s="315">
        <v>44436.414583422695</v>
      </c>
      <c r="C39485" s="314"/>
      <c r="D39485" s="313" t="s">
        <v>180</v>
      </c>
    </row>
    <row r="39486" spans="1:4" ht="14.5" customHeight="1" x14ac:dyDescent="0.35">
      <c r="A39486" s="319"/>
      <c r="B39486" s="315">
        <v>44436.415277867141</v>
      </c>
      <c r="C39486" s="314"/>
      <c r="D39486" s="313" t="s">
        <v>180</v>
      </c>
    </row>
    <row r="39487" spans="1:4" ht="14.5" customHeight="1" x14ac:dyDescent="0.35">
      <c r="A39487" s="319"/>
      <c r="B39487" s="315">
        <v>44436.415972311588</v>
      </c>
      <c r="C39487" s="314"/>
      <c r="D39487" s="313" t="s">
        <v>180</v>
      </c>
    </row>
    <row r="39488" spans="1:4" ht="14.5" customHeight="1" x14ac:dyDescent="0.35">
      <c r="A39488" s="319"/>
      <c r="B39488" s="315">
        <v>44436.416666756035</v>
      </c>
      <c r="C39488" s="314"/>
      <c r="D39488" s="313" t="s">
        <v>180</v>
      </c>
    </row>
    <row r="39489" spans="1:4" ht="14.5" customHeight="1" x14ac:dyDescent="0.35">
      <c r="A39489" s="319"/>
      <c r="B39489" s="315">
        <v>44436.417361200482</v>
      </c>
      <c r="C39489" s="314"/>
      <c r="D39489" s="313" t="s">
        <v>180</v>
      </c>
    </row>
    <row r="39490" spans="1:4" ht="14.5" customHeight="1" x14ac:dyDescent="0.35">
      <c r="A39490" s="319"/>
      <c r="B39490" s="315">
        <v>44436.418055644928</v>
      </c>
      <c r="C39490" s="314"/>
      <c r="D39490" s="313" t="s">
        <v>180</v>
      </c>
    </row>
    <row r="39491" spans="1:4" ht="14.5" customHeight="1" x14ac:dyDescent="0.35">
      <c r="A39491" s="319"/>
      <c r="B39491" s="315">
        <v>44436.418750089375</v>
      </c>
      <c r="C39491" s="314"/>
      <c r="D39491" s="313" t="s">
        <v>180</v>
      </c>
    </row>
    <row r="39492" spans="1:4" ht="14.5" customHeight="1" x14ac:dyDescent="0.35">
      <c r="A39492" s="319"/>
      <c r="B39492" s="315">
        <v>44436.419444533822</v>
      </c>
      <c r="C39492" s="314"/>
      <c r="D39492" s="313" t="s">
        <v>180</v>
      </c>
    </row>
    <row r="39493" spans="1:4" ht="14.5" customHeight="1" x14ac:dyDescent="0.35">
      <c r="A39493" s="319"/>
      <c r="B39493" s="315">
        <v>44436.420138978268</v>
      </c>
      <c r="C39493" s="314"/>
      <c r="D39493" s="313" t="s">
        <v>180</v>
      </c>
    </row>
    <row r="39494" spans="1:4" ht="14.5" customHeight="1" x14ac:dyDescent="0.35">
      <c r="A39494" s="319"/>
      <c r="B39494" s="315">
        <v>44436.420833422715</v>
      </c>
      <c r="C39494" s="314"/>
      <c r="D39494" s="313" t="s">
        <v>180</v>
      </c>
    </row>
    <row r="39495" spans="1:4" ht="14.5" customHeight="1" x14ac:dyDescent="0.35">
      <c r="A39495" s="319"/>
      <c r="B39495" s="315">
        <v>44436.421527867162</v>
      </c>
      <c r="C39495" s="314"/>
      <c r="D39495" s="313" t="s">
        <v>180</v>
      </c>
    </row>
    <row r="39496" spans="1:4" ht="14.5" customHeight="1" x14ac:dyDescent="0.35">
      <c r="A39496" s="319"/>
      <c r="B39496" s="315">
        <v>44436.422222311608</v>
      </c>
      <c r="C39496" s="314"/>
      <c r="D39496" s="313" t="s">
        <v>180</v>
      </c>
    </row>
    <row r="39497" spans="1:4" ht="14.5" customHeight="1" x14ac:dyDescent="0.35">
      <c r="A39497" s="319"/>
      <c r="B39497" s="315">
        <v>44436.422916756055</v>
      </c>
      <c r="C39497" s="314"/>
      <c r="D39497" s="313" t="s">
        <v>180</v>
      </c>
    </row>
    <row r="39498" spans="1:4" ht="14.5" customHeight="1" x14ac:dyDescent="0.35">
      <c r="A39498" s="319"/>
      <c r="B39498" s="315">
        <v>44436.423611200502</v>
      </c>
      <c r="C39498" s="314"/>
      <c r="D39498" s="313" t="s">
        <v>180</v>
      </c>
    </row>
    <row r="39499" spans="1:4" ht="14.5" customHeight="1" x14ac:dyDescent="0.35">
      <c r="A39499" s="319"/>
      <c r="B39499" s="315">
        <v>44436.424305644949</v>
      </c>
      <c r="C39499" s="314"/>
      <c r="D39499" s="313" t="s">
        <v>180</v>
      </c>
    </row>
    <row r="39500" spans="1:4" ht="14.5" customHeight="1" x14ac:dyDescent="0.35">
      <c r="A39500" s="319"/>
      <c r="B39500" s="315">
        <v>44436.425000089395</v>
      </c>
      <c r="C39500" s="314"/>
      <c r="D39500" s="313" t="s">
        <v>180</v>
      </c>
    </row>
    <row r="39501" spans="1:4" ht="14.5" customHeight="1" x14ac:dyDescent="0.35">
      <c r="A39501" s="319"/>
      <c r="B39501" s="315">
        <v>44436.425694533842</v>
      </c>
      <c r="C39501" s="314"/>
      <c r="D39501" s="313" t="s">
        <v>180</v>
      </c>
    </row>
    <row r="39502" spans="1:4" ht="14.5" customHeight="1" x14ac:dyDescent="0.35">
      <c r="A39502" s="319"/>
      <c r="B39502" s="315">
        <v>44436.426388978289</v>
      </c>
      <c r="C39502" s="314"/>
      <c r="D39502" s="313" t="s">
        <v>180</v>
      </c>
    </row>
    <row r="39503" spans="1:4" ht="14.5" customHeight="1" x14ac:dyDescent="0.35">
      <c r="A39503" s="319"/>
      <c r="B39503" s="315">
        <v>44436.427083422735</v>
      </c>
      <c r="C39503" s="314"/>
      <c r="D39503" s="313" t="s">
        <v>180</v>
      </c>
    </row>
    <row r="39504" spans="1:4" ht="14.5" customHeight="1" x14ac:dyDescent="0.35">
      <c r="A39504" s="319"/>
      <c r="B39504" s="315">
        <v>44436.427777867182</v>
      </c>
      <c r="C39504" s="314"/>
      <c r="D39504" s="313" t="s">
        <v>180</v>
      </c>
    </row>
    <row r="39505" spans="1:4" ht="14.5" customHeight="1" x14ac:dyDescent="0.35">
      <c r="A39505" s="319"/>
      <c r="B39505" s="315">
        <v>44436.428472311629</v>
      </c>
      <c r="C39505" s="314"/>
      <c r="D39505" s="313" t="s">
        <v>180</v>
      </c>
    </row>
    <row r="39506" spans="1:4" ht="14.5" customHeight="1" x14ac:dyDescent="0.35">
      <c r="A39506" s="319"/>
      <c r="B39506" s="315">
        <v>44436.429166756076</v>
      </c>
      <c r="C39506" s="314"/>
      <c r="D39506" s="313" t="s">
        <v>180</v>
      </c>
    </row>
    <row r="39507" spans="1:4" ht="14.5" customHeight="1" x14ac:dyDescent="0.35">
      <c r="A39507" s="319"/>
      <c r="B39507" s="315">
        <v>44436.429861200522</v>
      </c>
      <c r="C39507" s="314"/>
      <c r="D39507" s="313" t="s">
        <v>180</v>
      </c>
    </row>
    <row r="39508" spans="1:4" ht="14.5" customHeight="1" x14ac:dyDescent="0.35">
      <c r="A39508" s="319"/>
      <c r="B39508" s="315">
        <v>44436.430555644969</v>
      </c>
      <c r="C39508" s="314"/>
      <c r="D39508" s="313" t="s">
        <v>180</v>
      </c>
    </row>
    <row r="39509" spans="1:4" ht="14.5" customHeight="1" x14ac:dyDescent="0.35">
      <c r="A39509" s="319"/>
      <c r="B39509" s="315">
        <v>44436.431250089416</v>
      </c>
      <c r="C39509" s="314"/>
      <c r="D39509" s="313" t="s">
        <v>180</v>
      </c>
    </row>
    <row r="39510" spans="1:4" ht="14.5" customHeight="1" x14ac:dyDescent="0.35">
      <c r="A39510" s="319"/>
      <c r="B39510" s="315">
        <v>44436.431944533862</v>
      </c>
      <c r="C39510" s="314"/>
      <c r="D39510" s="313" t="s">
        <v>180</v>
      </c>
    </row>
    <row r="39511" spans="1:4" ht="14.5" customHeight="1" x14ac:dyDescent="0.35">
      <c r="A39511" s="319"/>
      <c r="B39511" s="315">
        <v>44436.432638978309</v>
      </c>
      <c r="C39511" s="314"/>
      <c r="D39511" s="313" t="s">
        <v>180</v>
      </c>
    </row>
    <row r="39512" spans="1:4" ht="14.5" customHeight="1" x14ac:dyDescent="0.35">
      <c r="A39512" s="319"/>
      <c r="B39512" s="315">
        <v>44436.433333422756</v>
      </c>
      <c r="C39512" s="314"/>
      <c r="D39512" s="313" t="s">
        <v>180</v>
      </c>
    </row>
    <row r="39513" spans="1:4" ht="14.5" customHeight="1" x14ac:dyDescent="0.35">
      <c r="A39513" s="319"/>
      <c r="B39513" s="315">
        <v>44436.434027867203</v>
      </c>
      <c r="C39513" s="314"/>
      <c r="D39513" s="313" t="s">
        <v>180</v>
      </c>
    </row>
    <row r="39514" spans="1:4" ht="14.5" customHeight="1" x14ac:dyDescent="0.35">
      <c r="A39514" s="319"/>
      <c r="B39514" s="315">
        <v>44436.434722311649</v>
      </c>
      <c r="C39514" s="314"/>
      <c r="D39514" s="313" t="s">
        <v>180</v>
      </c>
    </row>
    <row r="39515" spans="1:4" ht="14.5" customHeight="1" x14ac:dyDescent="0.35">
      <c r="A39515" s="319"/>
      <c r="B39515" s="315">
        <v>44436.435416756096</v>
      </c>
      <c r="C39515" s="314"/>
      <c r="D39515" s="313" t="s">
        <v>180</v>
      </c>
    </row>
    <row r="39516" spans="1:4" ht="14.5" customHeight="1" x14ac:dyDescent="0.35">
      <c r="A39516" s="319"/>
      <c r="B39516" s="315">
        <v>44436.436111200543</v>
      </c>
      <c r="C39516" s="314"/>
      <c r="D39516" s="313" t="s">
        <v>180</v>
      </c>
    </row>
    <row r="39517" spans="1:4" ht="14.5" customHeight="1" x14ac:dyDescent="0.35">
      <c r="A39517" s="319"/>
      <c r="B39517" s="315">
        <v>44436.436805644989</v>
      </c>
      <c r="C39517" s="314"/>
      <c r="D39517" s="313" t="s">
        <v>180</v>
      </c>
    </row>
    <row r="39518" spans="1:4" ht="14.5" customHeight="1" x14ac:dyDescent="0.35">
      <c r="A39518" s="319"/>
      <c r="B39518" s="315">
        <v>44436.437500089436</v>
      </c>
      <c r="C39518" s="314"/>
      <c r="D39518" s="313" t="s">
        <v>180</v>
      </c>
    </row>
    <row r="39519" spans="1:4" ht="14.5" customHeight="1" x14ac:dyDescent="0.35">
      <c r="A39519" s="319"/>
      <c r="B39519" s="315">
        <v>44436.438194533883</v>
      </c>
      <c r="C39519" s="314"/>
      <c r="D39519" s="313" t="s">
        <v>180</v>
      </c>
    </row>
    <row r="39520" spans="1:4" ht="14.5" customHeight="1" x14ac:dyDescent="0.35">
      <c r="A39520" s="319"/>
      <c r="B39520" s="315">
        <v>44436.438888978329</v>
      </c>
      <c r="C39520" s="314"/>
      <c r="D39520" s="313" t="s">
        <v>180</v>
      </c>
    </row>
    <row r="39521" spans="1:4" ht="14.5" customHeight="1" x14ac:dyDescent="0.35">
      <c r="A39521" s="319"/>
      <c r="B39521" s="315">
        <v>44436.439583422776</v>
      </c>
      <c r="C39521" s="314"/>
      <c r="D39521" s="313" t="s">
        <v>180</v>
      </c>
    </row>
    <row r="39522" spans="1:4" ht="14.5" customHeight="1" x14ac:dyDescent="0.35">
      <c r="A39522" s="319"/>
      <c r="B39522" s="315">
        <v>44436.440277867223</v>
      </c>
      <c r="C39522" s="314"/>
      <c r="D39522" s="313" t="s">
        <v>180</v>
      </c>
    </row>
    <row r="39523" spans="1:4" ht="14.5" customHeight="1" x14ac:dyDescent="0.35">
      <c r="A39523" s="319"/>
      <c r="B39523" s="315">
        <v>44436.44097231167</v>
      </c>
      <c r="C39523" s="314"/>
      <c r="D39523" s="313" t="s">
        <v>180</v>
      </c>
    </row>
    <row r="39524" spans="1:4" ht="14.5" customHeight="1" x14ac:dyDescent="0.35">
      <c r="A39524" s="319"/>
      <c r="B39524" s="315">
        <v>44436.441666756116</v>
      </c>
      <c r="C39524" s="314"/>
      <c r="D39524" s="313" t="s">
        <v>180</v>
      </c>
    </row>
    <row r="39525" spans="1:4" ht="14.5" customHeight="1" x14ac:dyDescent="0.35">
      <c r="A39525" s="319"/>
      <c r="B39525" s="315">
        <v>44436.442361200563</v>
      </c>
      <c r="C39525" s="314"/>
      <c r="D39525" s="313" t="s">
        <v>180</v>
      </c>
    </row>
    <row r="39526" spans="1:4" ht="14.5" customHeight="1" x14ac:dyDescent="0.35">
      <c r="A39526" s="319"/>
      <c r="B39526" s="315">
        <v>44436.44305564501</v>
      </c>
      <c r="C39526" s="314"/>
      <c r="D39526" s="313" t="s">
        <v>180</v>
      </c>
    </row>
    <row r="39527" spans="1:4" ht="14.5" customHeight="1" x14ac:dyDescent="0.35">
      <c r="A39527" s="319"/>
      <c r="B39527" s="315">
        <v>44436.443750089456</v>
      </c>
      <c r="C39527" s="314"/>
      <c r="D39527" s="313" t="s">
        <v>180</v>
      </c>
    </row>
    <row r="39528" spans="1:4" ht="14.5" customHeight="1" x14ac:dyDescent="0.35">
      <c r="A39528" s="319"/>
      <c r="B39528" s="315">
        <v>44436.444444533903</v>
      </c>
      <c r="C39528" s="314"/>
      <c r="D39528" s="313" t="s">
        <v>180</v>
      </c>
    </row>
    <row r="39529" spans="1:4" ht="14.5" customHeight="1" x14ac:dyDescent="0.35">
      <c r="A39529" s="319"/>
      <c r="B39529" s="315">
        <v>44436.44513897835</v>
      </c>
      <c r="C39529" s="314"/>
      <c r="D39529" s="313" t="s">
        <v>180</v>
      </c>
    </row>
    <row r="39530" spans="1:4" ht="14.5" customHeight="1" x14ac:dyDescent="0.35">
      <c r="A39530" s="319"/>
      <c r="B39530" s="315">
        <v>44436.445833422797</v>
      </c>
      <c r="C39530" s="314"/>
      <c r="D39530" s="313" t="s">
        <v>180</v>
      </c>
    </row>
    <row r="39531" spans="1:4" ht="14.5" customHeight="1" x14ac:dyDescent="0.35">
      <c r="A39531" s="319"/>
      <c r="B39531" s="315">
        <v>44436.446527867243</v>
      </c>
      <c r="C39531" s="314"/>
      <c r="D39531" s="313" t="s">
        <v>180</v>
      </c>
    </row>
    <row r="39532" spans="1:4" ht="14.5" customHeight="1" x14ac:dyDescent="0.35">
      <c r="A39532" s="319"/>
      <c r="B39532" s="315">
        <v>44436.44722231169</v>
      </c>
      <c r="C39532" s="314"/>
      <c r="D39532" s="313" t="s">
        <v>180</v>
      </c>
    </row>
    <row r="39533" spans="1:4" ht="14.5" customHeight="1" x14ac:dyDescent="0.35">
      <c r="A39533" s="319"/>
      <c r="B39533" s="315">
        <v>44436.447916756137</v>
      </c>
      <c r="C39533" s="314"/>
      <c r="D39533" s="313" t="s">
        <v>180</v>
      </c>
    </row>
    <row r="39534" spans="1:4" ht="14.5" customHeight="1" x14ac:dyDescent="0.35">
      <c r="A39534" s="319"/>
      <c r="B39534" s="315">
        <v>44436.448611200583</v>
      </c>
      <c r="C39534" s="314"/>
      <c r="D39534" s="313" t="s">
        <v>180</v>
      </c>
    </row>
    <row r="39535" spans="1:4" ht="14.5" customHeight="1" x14ac:dyDescent="0.35">
      <c r="A39535" s="319"/>
      <c r="B39535" s="315">
        <v>44436.44930564503</v>
      </c>
      <c r="C39535" s="314"/>
      <c r="D39535" s="313" t="s">
        <v>180</v>
      </c>
    </row>
    <row r="39536" spans="1:4" ht="14.5" customHeight="1" x14ac:dyDescent="0.35">
      <c r="A39536" s="319"/>
      <c r="B39536" s="315">
        <v>44436.450000089477</v>
      </c>
      <c r="C39536" s="314"/>
      <c r="D39536" s="313" t="s">
        <v>180</v>
      </c>
    </row>
    <row r="39537" spans="1:4" ht="14.5" customHeight="1" x14ac:dyDescent="0.35">
      <c r="A39537" s="319"/>
      <c r="B39537" s="315">
        <v>44436.450694533924</v>
      </c>
      <c r="C39537" s="314"/>
      <c r="D39537" s="313" t="s">
        <v>180</v>
      </c>
    </row>
    <row r="39538" spans="1:4" ht="14.5" customHeight="1" x14ac:dyDescent="0.35">
      <c r="A39538" s="319"/>
      <c r="B39538" s="315">
        <v>44436.45138897837</v>
      </c>
      <c r="C39538" s="314"/>
      <c r="D39538" s="313" t="s">
        <v>180</v>
      </c>
    </row>
    <row r="39539" spans="1:4" ht="14.5" customHeight="1" x14ac:dyDescent="0.35">
      <c r="A39539" s="319"/>
      <c r="B39539" s="315">
        <v>44436.452083422817</v>
      </c>
      <c r="C39539" s="314"/>
      <c r="D39539" s="313" t="s">
        <v>180</v>
      </c>
    </row>
    <row r="39540" spans="1:4" ht="14.5" customHeight="1" x14ac:dyDescent="0.35">
      <c r="A39540" s="319"/>
      <c r="B39540" s="315">
        <v>44436.452777867264</v>
      </c>
      <c r="C39540" s="314"/>
      <c r="D39540" s="313" t="s">
        <v>180</v>
      </c>
    </row>
    <row r="39541" spans="1:4" ht="14.5" customHeight="1" x14ac:dyDescent="0.35">
      <c r="A39541" s="319"/>
      <c r="B39541" s="315">
        <v>44436.45347231171</v>
      </c>
      <c r="C39541" s="314"/>
      <c r="D39541" s="313" t="s">
        <v>180</v>
      </c>
    </row>
    <row r="39542" spans="1:4" ht="14.5" customHeight="1" x14ac:dyDescent="0.35">
      <c r="A39542" s="319"/>
      <c r="B39542" s="315">
        <v>44436.454166756157</v>
      </c>
      <c r="C39542" s="314"/>
      <c r="D39542" s="313" t="s">
        <v>180</v>
      </c>
    </row>
    <row r="39543" spans="1:4" ht="14.5" customHeight="1" x14ac:dyDescent="0.35">
      <c r="A39543" s="319"/>
      <c r="B39543" s="315">
        <v>44436.454861200604</v>
      </c>
      <c r="C39543" s="314"/>
      <c r="D39543" s="313" t="s">
        <v>180</v>
      </c>
    </row>
    <row r="39544" spans="1:4" ht="14.5" customHeight="1" x14ac:dyDescent="0.35">
      <c r="A39544" s="319"/>
      <c r="B39544" s="315">
        <v>44436.45555564505</v>
      </c>
      <c r="C39544" s="314"/>
      <c r="D39544" s="313" t="s">
        <v>180</v>
      </c>
    </row>
    <row r="39545" spans="1:4" ht="14.5" customHeight="1" x14ac:dyDescent="0.35">
      <c r="A39545" s="319"/>
      <c r="B39545" s="315">
        <v>44436.456250089497</v>
      </c>
      <c r="C39545" s="314"/>
      <c r="D39545" s="313" t="s">
        <v>180</v>
      </c>
    </row>
    <row r="39546" spans="1:4" ht="14.5" customHeight="1" x14ac:dyDescent="0.35">
      <c r="A39546" s="319"/>
      <c r="B39546" s="315">
        <v>44436.456944533944</v>
      </c>
      <c r="C39546" s="314"/>
      <c r="D39546" s="313" t="s">
        <v>180</v>
      </c>
    </row>
    <row r="39547" spans="1:4" ht="14.5" customHeight="1" x14ac:dyDescent="0.35">
      <c r="A39547" s="319"/>
      <c r="B39547" s="315">
        <v>44436.457638978391</v>
      </c>
      <c r="C39547" s="314"/>
      <c r="D39547" s="313" t="s">
        <v>180</v>
      </c>
    </row>
    <row r="39548" spans="1:4" ht="14.5" customHeight="1" x14ac:dyDescent="0.35">
      <c r="A39548" s="319"/>
      <c r="B39548" s="315">
        <v>44436.458333422837</v>
      </c>
      <c r="C39548" s="314"/>
      <c r="D39548" s="313" t="s">
        <v>180</v>
      </c>
    </row>
    <row r="39549" spans="1:4" ht="14.5" customHeight="1" x14ac:dyDescent="0.35">
      <c r="A39549" s="319"/>
      <c r="B39549" s="315">
        <v>44436.459027867284</v>
      </c>
      <c r="C39549" s="314"/>
      <c r="D39549" s="313" t="s">
        <v>180</v>
      </c>
    </row>
    <row r="39550" spans="1:4" ht="14.5" customHeight="1" x14ac:dyDescent="0.35">
      <c r="A39550" s="319"/>
      <c r="B39550" s="315">
        <v>44436.459722311731</v>
      </c>
      <c r="C39550" s="314"/>
      <c r="D39550" s="313" t="s">
        <v>180</v>
      </c>
    </row>
    <row r="39551" spans="1:4" ht="14.5" customHeight="1" x14ac:dyDescent="0.35">
      <c r="A39551" s="319"/>
      <c r="B39551" s="315">
        <v>44436.460416756177</v>
      </c>
      <c r="C39551" s="314"/>
      <c r="D39551" s="313" t="s">
        <v>180</v>
      </c>
    </row>
    <row r="39552" spans="1:4" ht="14.5" customHeight="1" x14ac:dyDescent="0.35">
      <c r="A39552" s="319"/>
      <c r="B39552" s="315">
        <v>44436.461111200624</v>
      </c>
      <c r="C39552" s="314"/>
      <c r="D39552" s="313" t="s">
        <v>180</v>
      </c>
    </row>
    <row r="39553" spans="1:4" ht="14.5" customHeight="1" x14ac:dyDescent="0.35">
      <c r="A39553" s="319"/>
      <c r="B39553" s="315">
        <v>44436.461805645071</v>
      </c>
      <c r="C39553" s="314"/>
      <c r="D39553" s="313" t="s">
        <v>180</v>
      </c>
    </row>
    <row r="39554" spans="1:4" ht="14.5" customHeight="1" x14ac:dyDescent="0.35">
      <c r="A39554" s="319"/>
      <c r="B39554" s="315">
        <v>44436.462500089518</v>
      </c>
      <c r="C39554" s="314"/>
      <c r="D39554" s="313" t="s">
        <v>180</v>
      </c>
    </row>
    <row r="39555" spans="1:4" ht="14.5" customHeight="1" x14ac:dyDescent="0.35">
      <c r="A39555" s="319"/>
      <c r="B39555" s="315">
        <v>44436.463194533964</v>
      </c>
      <c r="C39555" s="314"/>
      <c r="D39555" s="313" t="s">
        <v>180</v>
      </c>
    </row>
    <row r="39556" spans="1:4" ht="14.5" customHeight="1" x14ac:dyDescent="0.35">
      <c r="A39556" s="319"/>
      <c r="B39556" s="315">
        <v>44436.463888978411</v>
      </c>
      <c r="C39556" s="314"/>
      <c r="D39556" s="313" t="s">
        <v>180</v>
      </c>
    </row>
    <row r="39557" spans="1:4" ht="14.5" customHeight="1" x14ac:dyDescent="0.35">
      <c r="A39557" s="319"/>
      <c r="B39557" s="315">
        <v>44436.464583422858</v>
      </c>
      <c r="C39557" s="314"/>
      <c r="D39557" s="313" t="s">
        <v>180</v>
      </c>
    </row>
    <row r="39558" spans="1:4" ht="14.5" customHeight="1" x14ac:dyDescent="0.35">
      <c r="A39558" s="319"/>
      <c r="B39558" s="315">
        <v>44436.465277867304</v>
      </c>
      <c r="C39558" s="314"/>
      <c r="D39558" s="313" t="s">
        <v>180</v>
      </c>
    </row>
    <row r="39559" spans="1:4" ht="14.5" customHeight="1" x14ac:dyDescent="0.35">
      <c r="A39559" s="319"/>
      <c r="B39559" s="315">
        <v>44436.465972311751</v>
      </c>
      <c r="C39559" s="314"/>
      <c r="D39559" s="313" t="s">
        <v>180</v>
      </c>
    </row>
    <row r="39560" spans="1:4" ht="14.5" customHeight="1" x14ac:dyDescent="0.35">
      <c r="A39560" s="319"/>
      <c r="B39560" s="315">
        <v>44436.466666756198</v>
      </c>
      <c r="C39560" s="314"/>
      <c r="D39560" s="313" t="s">
        <v>180</v>
      </c>
    </row>
    <row r="39561" spans="1:4" ht="14.5" customHeight="1" x14ac:dyDescent="0.35">
      <c r="A39561" s="319"/>
      <c r="B39561" s="315">
        <v>44436.467361200645</v>
      </c>
      <c r="C39561" s="314"/>
      <c r="D39561" s="313" t="s">
        <v>180</v>
      </c>
    </row>
    <row r="39562" spans="1:4" ht="14.5" customHeight="1" x14ac:dyDescent="0.35">
      <c r="A39562" s="319"/>
      <c r="B39562" s="315">
        <v>44436.468055645091</v>
      </c>
      <c r="C39562" s="314"/>
      <c r="D39562" s="313" t="s">
        <v>180</v>
      </c>
    </row>
    <row r="39563" spans="1:4" ht="14.5" customHeight="1" x14ac:dyDescent="0.35">
      <c r="A39563" s="319"/>
      <c r="B39563" s="315">
        <v>44436.468750089538</v>
      </c>
      <c r="C39563" s="314"/>
      <c r="D39563" s="313" t="s">
        <v>180</v>
      </c>
    </row>
    <row r="39564" spans="1:4" ht="14.5" customHeight="1" x14ac:dyDescent="0.35">
      <c r="A39564" s="319"/>
      <c r="B39564" s="315">
        <v>44436.469444533985</v>
      </c>
      <c r="C39564" s="314"/>
      <c r="D39564" s="313" t="s">
        <v>180</v>
      </c>
    </row>
    <row r="39565" spans="1:4" ht="14.5" customHeight="1" x14ac:dyDescent="0.35">
      <c r="A39565" s="319"/>
      <c r="B39565" s="315">
        <v>44436.470138978431</v>
      </c>
      <c r="C39565" s="314"/>
      <c r="D39565" s="313" t="s">
        <v>180</v>
      </c>
    </row>
    <row r="39566" spans="1:4" ht="14.5" customHeight="1" x14ac:dyDescent="0.35">
      <c r="A39566" s="319"/>
      <c r="B39566" s="315">
        <v>44436.470833422878</v>
      </c>
      <c r="C39566" s="314"/>
      <c r="D39566" s="313" t="s">
        <v>180</v>
      </c>
    </row>
    <row r="39567" spans="1:4" ht="14.5" customHeight="1" x14ac:dyDescent="0.35">
      <c r="A39567" s="319"/>
      <c r="B39567" s="315">
        <v>44436.471527867325</v>
      </c>
      <c r="C39567" s="314"/>
      <c r="D39567" s="313" t="s">
        <v>180</v>
      </c>
    </row>
    <row r="39568" spans="1:4" ht="14.5" customHeight="1" x14ac:dyDescent="0.35">
      <c r="A39568" s="319"/>
      <c r="B39568" s="315">
        <v>44436.472222311771</v>
      </c>
      <c r="C39568" s="314"/>
      <c r="D39568" s="313" t="s">
        <v>180</v>
      </c>
    </row>
    <row r="39569" spans="1:4" ht="14.5" customHeight="1" x14ac:dyDescent="0.35">
      <c r="A39569" s="319"/>
      <c r="B39569" s="315">
        <v>44436.472916756218</v>
      </c>
      <c r="C39569" s="314"/>
      <c r="D39569" s="313" t="s">
        <v>180</v>
      </c>
    </row>
    <row r="39570" spans="1:4" ht="14.5" customHeight="1" x14ac:dyDescent="0.35">
      <c r="A39570" s="319"/>
      <c r="B39570" s="315">
        <v>44436.473611200665</v>
      </c>
      <c r="C39570" s="314"/>
      <c r="D39570" s="313" t="s">
        <v>180</v>
      </c>
    </row>
    <row r="39571" spans="1:4" ht="14.5" customHeight="1" x14ac:dyDescent="0.35">
      <c r="A39571" s="319"/>
      <c r="B39571" s="315">
        <v>44436.474305645112</v>
      </c>
      <c r="C39571" s="314"/>
      <c r="D39571" s="313" t="s">
        <v>180</v>
      </c>
    </row>
    <row r="39572" spans="1:4" ht="14.5" customHeight="1" x14ac:dyDescent="0.35">
      <c r="A39572" s="319"/>
      <c r="B39572" s="315">
        <v>44436.475000089558</v>
      </c>
      <c r="C39572" s="314"/>
      <c r="D39572" s="313" t="s">
        <v>180</v>
      </c>
    </row>
    <row r="39573" spans="1:4" ht="14.5" customHeight="1" x14ac:dyDescent="0.35">
      <c r="A39573" s="319"/>
      <c r="B39573" s="315">
        <v>44436.475694534005</v>
      </c>
      <c r="C39573" s="314"/>
      <c r="D39573" s="313" t="s">
        <v>180</v>
      </c>
    </row>
    <row r="39574" spans="1:4" ht="14.5" customHeight="1" x14ac:dyDescent="0.35">
      <c r="A39574" s="319"/>
      <c r="B39574" s="315">
        <v>44436.476388978452</v>
      </c>
      <c r="C39574" s="314"/>
      <c r="D39574" s="313" t="s">
        <v>180</v>
      </c>
    </row>
    <row r="39575" spans="1:4" ht="14.5" customHeight="1" x14ac:dyDescent="0.35">
      <c r="A39575" s="319"/>
      <c r="B39575" s="315">
        <v>44436.477083422898</v>
      </c>
      <c r="C39575" s="314"/>
      <c r="D39575" s="313" t="s">
        <v>180</v>
      </c>
    </row>
    <row r="39576" spans="1:4" ht="14.5" customHeight="1" x14ac:dyDescent="0.35">
      <c r="A39576" s="319"/>
      <c r="B39576" s="315">
        <v>44436.477777867345</v>
      </c>
      <c r="C39576" s="314"/>
      <c r="D39576" s="313" t="s">
        <v>180</v>
      </c>
    </row>
    <row r="39577" spans="1:4" ht="14.5" customHeight="1" x14ac:dyDescent="0.35">
      <c r="A39577" s="319"/>
      <c r="B39577" s="315">
        <v>44436.478472311792</v>
      </c>
      <c r="C39577" s="314"/>
      <c r="D39577" s="313" t="s">
        <v>180</v>
      </c>
    </row>
    <row r="39578" spans="1:4" ht="14.5" customHeight="1" x14ac:dyDescent="0.35">
      <c r="A39578" s="319"/>
      <c r="B39578" s="315">
        <v>44436.479166756239</v>
      </c>
      <c r="C39578" s="314"/>
      <c r="D39578" s="313" t="s">
        <v>180</v>
      </c>
    </row>
    <row r="39579" spans="1:4" ht="14.5" customHeight="1" x14ac:dyDescent="0.35">
      <c r="A39579" s="319"/>
      <c r="B39579" s="315">
        <v>44436.479861200685</v>
      </c>
      <c r="C39579" s="314"/>
      <c r="D39579" s="313" t="s">
        <v>180</v>
      </c>
    </row>
    <row r="39580" spans="1:4" ht="14.5" customHeight="1" x14ac:dyDescent="0.35">
      <c r="A39580" s="319"/>
      <c r="B39580" s="315">
        <v>44436.480555645132</v>
      </c>
      <c r="C39580" s="314"/>
      <c r="D39580" s="313" t="s">
        <v>180</v>
      </c>
    </row>
    <row r="39581" spans="1:4" ht="14.5" customHeight="1" x14ac:dyDescent="0.35">
      <c r="A39581" s="319"/>
      <c r="B39581" s="315">
        <v>44436.481250089579</v>
      </c>
      <c r="C39581" s="314"/>
      <c r="D39581" s="313" t="s">
        <v>180</v>
      </c>
    </row>
    <row r="39582" spans="1:4" ht="14.5" customHeight="1" x14ac:dyDescent="0.35">
      <c r="A39582" s="319"/>
      <c r="B39582" s="315">
        <v>44436.481944534025</v>
      </c>
      <c r="C39582" s="314"/>
      <c r="D39582" s="313" t="s">
        <v>180</v>
      </c>
    </row>
    <row r="39583" spans="1:4" ht="14.5" customHeight="1" x14ac:dyDescent="0.35">
      <c r="A39583" s="319"/>
      <c r="B39583" s="315">
        <v>44436.482638978472</v>
      </c>
      <c r="C39583" s="314"/>
      <c r="D39583" s="313" t="s">
        <v>180</v>
      </c>
    </row>
    <row r="39584" spans="1:4" ht="14.5" customHeight="1" x14ac:dyDescent="0.35">
      <c r="A39584" s="319"/>
      <c r="B39584" s="315">
        <v>44436.483333422919</v>
      </c>
      <c r="C39584" s="314"/>
      <c r="D39584" s="313" t="s">
        <v>180</v>
      </c>
    </row>
    <row r="39585" spans="1:4" ht="14.5" customHeight="1" x14ac:dyDescent="0.35">
      <c r="A39585" s="319"/>
      <c r="B39585" s="315">
        <v>44436.484027867366</v>
      </c>
      <c r="C39585" s="314"/>
      <c r="D39585" s="313" t="s">
        <v>180</v>
      </c>
    </row>
    <row r="39586" spans="1:4" ht="14.5" customHeight="1" x14ac:dyDescent="0.35">
      <c r="A39586" s="319"/>
      <c r="B39586" s="315">
        <v>44436.484722311812</v>
      </c>
      <c r="C39586" s="314"/>
      <c r="D39586" s="313" t="s">
        <v>180</v>
      </c>
    </row>
    <row r="39587" spans="1:4" ht="14.5" customHeight="1" x14ac:dyDescent="0.35">
      <c r="A39587" s="319"/>
      <c r="B39587" s="315">
        <v>44436.485416756259</v>
      </c>
      <c r="C39587" s="314"/>
      <c r="D39587" s="313" t="s">
        <v>180</v>
      </c>
    </row>
    <row r="39588" spans="1:4" ht="14.5" customHeight="1" x14ac:dyDescent="0.35">
      <c r="A39588" s="319"/>
      <c r="B39588" s="315">
        <v>44436.486111200706</v>
      </c>
      <c r="C39588" s="314"/>
      <c r="D39588" s="313" t="s">
        <v>180</v>
      </c>
    </row>
    <row r="39589" spans="1:4" ht="14.5" customHeight="1" x14ac:dyDescent="0.35">
      <c r="A39589" s="319"/>
      <c r="B39589" s="315">
        <v>44436.486805645152</v>
      </c>
      <c r="C39589" s="314"/>
      <c r="D39589" s="313" t="s">
        <v>180</v>
      </c>
    </row>
    <row r="39590" spans="1:4" ht="14.5" customHeight="1" x14ac:dyDescent="0.35">
      <c r="A39590" s="319"/>
      <c r="B39590" s="315">
        <v>44436.487500089599</v>
      </c>
      <c r="C39590" s="314"/>
      <c r="D39590" s="313" t="s">
        <v>180</v>
      </c>
    </row>
    <row r="39591" spans="1:4" ht="14.5" customHeight="1" x14ac:dyDescent="0.35">
      <c r="A39591" s="319"/>
      <c r="B39591" s="315">
        <v>44436.488194534046</v>
      </c>
      <c r="C39591" s="314"/>
      <c r="D39591" s="313" t="s">
        <v>180</v>
      </c>
    </row>
    <row r="39592" spans="1:4" ht="14.5" customHeight="1" x14ac:dyDescent="0.35">
      <c r="A39592" s="319"/>
      <c r="B39592" s="315">
        <v>44436.488888978492</v>
      </c>
      <c r="C39592" s="314"/>
      <c r="D39592" s="313" t="s">
        <v>180</v>
      </c>
    </row>
    <row r="39593" spans="1:4" ht="14.5" customHeight="1" x14ac:dyDescent="0.35">
      <c r="A39593" s="319"/>
      <c r="B39593" s="315">
        <v>44436.489583422939</v>
      </c>
      <c r="C39593" s="314"/>
      <c r="D39593" s="313" t="s">
        <v>180</v>
      </c>
    </row>
    <row r="39594" spans="1:4" ht="14.5" customHeight="1" x14ac:dyDescent="0.35">
      <c r="A39594" s="319"/>
      <c r="B39594" s="315">
        <v>44436.490277867386</v>
      </c>
      <c r="C39594" s="314"/>
      <c r="D39594" s="313" t="s">
        <v>180</v>
      </c>
    </row>
    <row r="39595" spans="1:4" ht="14.5" customHeight="1" x14ac:dyDescent="0.35">
      <c r="A39595" s="319"/>
      <c r="B39595" s="315">
        <v>44436.490972311833</v>
      </c>
      <c r="C39595" s="314"/>
      <c r="D39595" s="313" t="s">
        <v>180</v>
      </c>
    </row>
    <row r="39596" spans="1:4" ht="14.5" customHeight="1" x14ac:dyDescent="0.35">
      <c r="A39596" s="319"/>
      <c r="B39596" s="315">
        <v>44436.491666756279</v>
      </c>
      <c r="C39596" s="314"/>
      <c r="D39596" s="313" t="s">
        <v>180</v>
      </c>
    </row>
    <row r="39597" spans="1:4" ht="14.5" customHeight="1" x14ac:dyDescent="0.35">
      <c r="A39597" s="319"/>
      <c r="B39597" s="315">
        <v>44436.492361200726</v>
      </c>
      <c r="C39597" s="314"/>
      <c r="D39597" s="313" t="s">
        <v>180</v>
      </c>
    </row>
    <row r="39598" spans="1:4" ht="14.5" customHeight="1" x14ac:dyDescent="0.35">
      <c r="A39598" s="319"/>
      <c r="B39598" s="315">
        <v>44436.493055645173</v>
      </c>
      <c r="C39598" s="314"/>
      <c r="D39598" s="313" t="s">
        <v>180</v>
      </c>
    </row>
    <row r="39599" spans="1:4" ht="14.5" customHeight="1" x14ac:dyDescent="0.35">
      <c r="A39599" s="319"/>
      <c r="B39599" s="315">
        <v>44436.493750089619</v>
      </c>
      <c r="C39599" s="314"/>
      <c r="D39599" s="313" t="s">
        <v>180</v>
      </c>
    </row>
    <row r="39600" spans="1:4" ht="14.5" customHeight="1" x14ac:dyDescent="0.35">
      <c r="A39600" s="319"/>
      <c r="B39600" s="315">
        <v>44436.494444534066</v>
      </c>
      <c r="C39600" s="314"/>
      <c r="D39600" s="313" t="s">
        <v>180</v>
      </c>
    </row>
    <row r="39601" spans="1:4" ht="14.5" customHeight="1" x14ac:dyDescent="0.35">
      <c r="A39601" s="319"/>
      <c r="B39601" s="315">
        <v>44436.495138978513</v>
      </c>
      <c r="C39601" s="314"/>
      <c r="D39601" s="313" t="s">
        <v>180</v>
      </c>
    </row>
    <row r="39602" spans="1:4" ht="14.5" customHeight="1" x14ac:dyDescent="0.35">
      <c r="A39602" s="319"/>
      <c r="B39602" s="315">
        <v>44436.49583342296</v>
      </c>
      <c r="C39602" s="314"/>
      <c r="D39602" s="313" t="s">
        <v>180</v>
      </c>
    </row>
    <row r="39603" spans="1:4" ht="14.5" customHeight="1" x14ac:dyDescent="0.35">
      <c r="A39603" s="319"/>
      <c r="B39603" s="315">
        <v>44436.496527867406</v>
      </c>
      <c r="C39603" s="314"/>
      <c r="D39603" s="313" t="s">
        <v>180</v>
      </c>
    </row>
    <row r="39604" spans="1:4" ht="14.5" customHeight="1" x14ac:dyDescent="0.35">
      <c r="A39604" s="319"/>
      <c r="B39604" s="315">
        <v>44436.497222311853</v>
      </c>
      <c r="C39604" s="314"/>
      <c r="D39604" s="313" t="s">
        <v>180</v>
      </c>
    </row>
    <row r="39605" spans="1:4" ht="14.5" customHeight="1" x14ac:dyDescent="0.35">
      <c r="A39605" s="319"/>
      <c r="B39605" s="315">
        <v>44436.4979167563</v>
      </c>
      <c r="C39605" s="314"/>
      <c r="D39605" s="313" t="s">
        <v>180</v>
      </c>
    </row>
    <row r="39606" spans="1:4" ht="14.5" customHeight="1" x14ac:dyDescent="0.35">
      <c r="A39606" s="319"/>
      <c r="B39606" s="315">
        <v>44436.498611200746</v>
      </c>
      <c r="C39606" s="314"/>
      <c r="D39606" s="313" t="s">
        <v>180</v>
      </c>
    </row>
    <row r="39607" spans="1:4" ht="14.5" customHeight="1" x14ac:dyDescent="0.35">
      <c r="A39607" s="319"/>
      <c r="B39607" s="315">
        <v>44436.499305645193</v>
      </c>
      <c r="C39607" s="314"/>
      <c r="D39607" s="313" t="s">
        <v>180</v>
      </c>
    </row>
    <row r="39608" spans="1:4" ht="14.5" customHeight="1" x14ac:dyDescent="0.35">
      <c r="A39608" s="319"/>
      <c r="B39608" s="315">
        <v>44436.50000008964</v>
      </c>
      <c r="C39608" s="314"/>
      <c r="D39608" s="313" t="s">
        <v>180</v>
      </c>
    </row>
    <row r="39609" spans="1:4" ht="14.5" customHeight="1" x14ac:dyDescent="0.35">
      <c r="A39609" s="319"/>
      <c r="B39609" s="315">
        <v>44436.500694534087</v>
      </c>
      <c r="C39609" s="314"/>
      <c r="D39609" s="313" t="s">
        <v>180</v>
      </c>
    </row>
    <row r="39610" spans="1:4" ht="14.5" customHeight="1" x14ac:dyDescent="0.35">
      <c r="A39610" s="319"/>
      <c r="B39610" s="315">
        <v>44436.501388978533</v>
      </c>
      <c r="C39610" s="314"/>
      <c r="D39610" s="313" t="s">
        <v>180</v>
      </c>
    </row>
    <row r="39611" spans="1:4" ht="14.5" customHeight="1" x14ac:dyDescent="0.35">
      <c r="A39611" s="319"/>
      <c r="B39611" s="315">
        <v>44436.50208342298</v>
      </c>
      <c r="C39611" s="314"/>
      <c r="D39611" s="313" t="s">
        <v>180</v>
      </c>
    </row>
    <row r="39612" spans="1:4" ht="14.5" customHeight="1" x14ac:dyDescent="0.35">
      <c r="A39612" s="319"/>
      <c r="B39612" s="315">
        <v>44436.502777867427</v>
      </c>
      <c r="C39612" s="314"/>
      <c r="D39612" s="313" t="s">
        <v>180</v>
      </c>
    </row>
    <row r="39613" spans="1:4" ht="14.5" customHeight="1" x14ac:dyDescent="0.35">
      <c r="A39613" s="319"/>
      <c r="B39613" s="315">
        <v>44436.503472311873</v>
      </c>
      <c r="C39613" s="314"/>
      <c r="D39613" s="313" t="s">
        <v>180</v>
      </c>
    </row>
    <row r="39614" spans="1:4" ht="14.5" customHeight="1" x14ac:dyDescent="0.35">
      <c r="A39614" s="319"/>
      <c r="B39614" s="315">
        <v>44436.50416675632</v>
      </c>
      <c r="C39614" s="314"/>
      <c r="D39614" s="313" t="s">
        <v>180</v>
      </c>
    </row>
    <row r="39615" spans="1:4" ht="14.5" customHeight="1" x14ac:dyDescent="0.35">
      <c r="A39615" s="319"/>
      <c r="B39615" s="315">
        <v>44436.504861200767</v>
      </c>
      <c r="C39615" s="314"/>
      <c r="D39615" s="313" t="s">
        <v>180</v>
      </c>
    </row>
    <row r="39616" spans="1:4" ht="14.5" customHeight="1" x14ac:dyDescent="0.35">
      <c r="A39616" s="319"/>
      <c r="B39616" s="315">
        <v>44436.505555645213</v>
      </c>
      <c r="C39616" s="314"/>
      <c r="D39616" s="313" t="s">
        <v>180</v>
      </c>
    </row>
    <row r="39617" spans="1:4" ht="14.5" customHeight="1" x14ac:dyDescent="0.35">
      <c r="A39617" s="319"/>
      <c r="B39617" s="315">
        <v>44436.50625008966</v>
      </c>
      <c r="C39617" s="314"/>
      <c r="D39617" s="313" t="s">
        <v>180</v>
      </c>
    </row>
    <row r="39618" spans="1:4" ht="14.5" customHeight="1" x14ac:dyDescent="0.35">
      <c r="A39618" s="319"/>
      <c r="B39618" s="315">
        <v>44436.506944534107</v>
      </c>
      <c r="C39618" s="314"/>
      <c r="D39618" s="313" t="s">
        <v>180</v>
      </c>
    </row>
    <row r="39619" spans="1:4" ht="14.5" customHeight="1" x14ac:dyDescent="0.35">
      <c r="A39619" s="319"/>
      <c r="B39619" s="315">
        <v>44436.507638978554</v>
      </c>
      <c r="C39619" s="314"/>
      <c r="D39619" s="313" t="s">
        <v>180</v>
      </c>
    </row>
    <row r="39620" spans="1:4" ht="14.5" customHeight="1" x14ac:dyDescent="0.35">
      <c r="A39620" s="319"/>
      <c r="B39620" s="315">
        <v>44436.508333423</v>
      </c>
      <c r="C39620" s="314"/>
      <c r="D39620" s="313" t="s">
        <v>180</v>
      </c>
    </row>
    <row r="39621" spans="1:4" ht="14.5" customHeight="1" x14ac:dyDescent="0.35">
      <c r="A39621" s="319"/>
      <c r="B39621" s="315">
        <v>44436.509027867447</v>
      </c>
      <c r="C39621" s="314"/>
      <c r="D39621" s="313" t="s">
        <v>180</v>
      </c>
    </row>
    <row r="39622" spans="1:4" ht="14.5" customHeight="1" x14ac:dyDescent="0.35">
      <c r="A39622" s="319"/>
      <c r="B39622" s="315">
        <v>44436.509722311894</v>
      </c>
      <c r="C39622" s="314"/>
      <c r="D39622" s="313" t="s">
        <v>180</v>
      </c>
    </row>
    <row r="39623" spans="1:4" ht="14.5" customHeight="1" x14ac:dyDescent="0.35">
      <c r="A39623" s="319"/>
      <c r="B39623" s="315">
        <v>44436.51041675634</v>
      </c>
      <c r="C39623" s="314"/>
      <c r="D39623" s="313" t="s">
        <v>180</v>
      </c>
    </row>
    <row r="39624" spans="1:4" ht="14.5" customHeight="1" x14ac:dyDescent="0.35">
      <c r="A39624" s="319"/>
      <c r="B39624" s="315">
        <v>44436.511111200787</v>
      </c>
      <c r="C39624" s="314"/>
      <c r="D39624" s="313" t="s">
        <v>180</v>
      </c>
    </row>
    <row r="39625" spans="1:4" ht="14.5" customHeight="1" x14ac:dyDescent="0.35">
      <c r="A39625" s="319"/>
      <c r="B39625" s="315">
        <v>44436.511805645234</v>
      </c>
      <c r="C39625" s="314"/>
      <c r="D39625" s="313" t="s">
        <v>180</v>
      </c>
    </row>
    <row r="39626" spans="1:4" ht="14.5" customHeight="1" x14ac:dyDescent="0.35">
      <c r="A39626" s="319"/>
      <c r="B39626" s="315">
        <v>44436.512500089681</v>
      </c>
      <c r="C39626" s="314"/>
      <c r="D39626" s="313" t="s">
        <v>180</v>
      </c>
    </row>
    <row r="39627" spans="1:4" ht="14.5" customHeight="1" x14ac:dyDescent="0.35">
      <c r="A39627" s="319"/>
      <c r="B39627" s="315">
        <v>44436.513194534127</v>
      </c>
      <c r="C39627" s="314"/>
      <c r="D39627" s="313" t="s">
        <v>180</v>
      </c>
    </row>
    <row r="39628" spans="1:4" ht="14.5" customHeight="1" x14ac:dyDescent="0.35">
      <c r="A39628" s="319"/>
      <c r="B39628" s="315">
        <v>44436.513888978574</v>
      </c>
      <c r="C39628" s="314"/>
      <c r="D39628" s="313" t="s">
        <v>180</v>
      </c>
    </row>
    <row r="39629" spans="1:4" ht="14.5" customHeight="1" x14ac:dyDescent="0.35">
      <c r="A39629" s="319"/>
      <c r="B39629" s="315">
        <v>44436.514583423021</v>
      </c>
      <c r="C39629" s="314"/>
      <c r="D39629" s="313" t="s">
        <v>180</v>
      </c>
    </row>
    <row r="39630" spans="1:4" ht="14.5" customHeight="1" x14ac:dyDescent="0.35">
      <c r="A39630" s="319"/>
      <c r="B39630" s="315">
        <v>44436.515277867467</v>
      </c>
      <c r="C39630" s="314"/>
      <c r="D39630" s="313" t="s">
        <v>180</v>
      </c>
    </row>
    <row r="39631" spans="1:4" ht="14.5" customHeight="1" x14ac:dyDescent="0.35">
      <c r="A39631" s="319"/>
      <c r="B39631" s="315">
        <v>44436.515972311914</v>
      </c>
      <c r="C39631" s="314"/>
      <c r="D39631" s="313" t="s">
        <v>180</v>
      </c>
    </row>
    <row r="39632" spans="1:4" ht="14.5" customHeight="1" x14ac:dyDescent="0.35">
      <c r="A39632" s="319"/>
      <c r="B39632" s="315">
        <v>44436.516666756361</v>
      </c>
      <c r="C39632" s="314"/>
      <c r="D39632" s="313" t="s">
        <v>180</v>
      </c>
    </row>
    <row r="39633" spans="1:4" ht="14.5" customHeight="1" x14ac:dyDescent="0.35">
      <c r="A39633" s="319"/>
      <c r="B39633" s="315">
        <v>44436.517361200807</v>
      </c>
      <c r="C39633" s="314"/>
      <c r="D39633" s="313" t="s">
        <v>180</v>
      </c>
    </row>
    <row r="39634" spans="1:4" ht="14.5" customHeight="1" x14ac:dyDescent="0.35">
      <c r="A39634" s="319"/>
      <c r="B39634" s="315">
        <v>44436.518055645254</v>
      </c>
      <c r="C39634" s="314"/>
      <c r="D39634" s="313" t="s">
        <v>180</v>
      </c>
    </row>
    <row r="39635" spans="1:4" ht="14.5" customHeight="1" x14ac:dyDescent="0.35">
      <c r="A39635" s="319"/>
      <c r="B39635" s="315">
        <v>44436.518750089701</v>
      </c>
      <c r="C39635" s="314"/>
      <c r="D39635" s="313" t="s">
        <v>180</v>
      </c>
    </row>
    <row r="39636" spans="1:4" ht="14.5" customHeight="1" x14ac:dyDescent="0.35">
      <c r="A39636" s="319"/>
      <c r="B39636" s="315">
        <v>44436.519444534148</v>
      </c>
      <c r="C39636" s="314"/>
      <c r="D39636" s="313" t="s">
        <v>180</v>
      </c>
    </row>
    <row r="39637" spans="1:4" ht="14.5" customHeight="1" x14ac:dyDescent="0.35">
      <c r="A39637" s="319"/>
      <c r="B39637" s="315">
        <v>44436.520138978594</v>
      </c>
      <c r="C39637" s="314"/>
      <c r="D39637" s="313" t="s">
        <v>180</v>
      </c>
    </row>
    <row r="39638" spans="1:4" ht="14.5" customHeight="1" x14ac:dyDescent="0.35">
      <c r="A39638" s="319"/>
      <c r="B39638" s="315">
        <v>44436.520833423041</v>
      </c>
      <c r="C39638" s="314"/>
      <c r="D39638" s="313" t="s">
        <v>180</v>
      </c>
    </row>
    <row r="39639" spans="1:4" ht="14.5" customHeight="1" x14ac:dyDescent="0.35">
      <c r="A39639" s="319"/>
      <c r="B39639" s="315">
        <v>44436.521527867488</v>
      </c>
      <c r="C39639" s="314"/>
      <c r="D39639" s="313" t="s">
        <v>180</v>
      </c>
    </row>
    <row r="39640" spans="1:4" ht="14.5" customHeight="1" x14ac:dyDescent="0.35">
      <c r="A39640" s="319"/>
      <c r="B39640" s="315">
        <v>44436.522222311934</v>
      </c>
      <c r="C39640" s="314"/>
      <c r="D39640" s="313" t="s">
        <v>180</v>
      </c>
    </row>
    <row r="39641" spans="1:4" ht="14.5" customHeight="1" x14ac:dyDescent="0.35">
      <c r="A39641" s="319"/>
      <c r="B39641" s="315">
        <v>44436.522916756381</v>
      </c>
      <c r="C39641" s="314"/>
      <c r="D39641" s="313" t="s">
        <v>180</v>
      </c>
    </row>
    <row r="39642" spans="1:4" ht="14.5" customHeight="1" x14ac:dyDescent="0.35">
      <c r="A39642" s="319"/>
      <c r="B39642" s="315">
        <v>44436.523611200828</v>
      </c>
      <c r="C39642" s="314"/>
      <c r="D39642" s="313" t="s">
        <v>180</v>
      </c>
    </row>
    <row r="39643" spans="1:4" ht="14.5" customHeight="1" x14ac:dyDescent="0.35">
      <c r="A39643" s="319"/>
      <c r="B39643" s="315">
        <v>44436.524305645275</v>
      </c>
      <c r="C39643" s="314"/>
      <c r="D39643" s="313" t="s">
        <v>180</v>
      </c>
    </row>
    <row r="39644" spans="1:4" ht="14.5" customHeight="1" x14ac:dyDescent="0.35">
      <c r="A39644" s="319"/>
      <c r="B39644" s="315">
        <v>44436.525000089721</v>
      </c>
      <c r="C39644" s="314"/>
      <c r="D39644" s="313" t="s">
        <v>180</v>
      </c>
    </row>
    <row r="39645" spans="1:4" ht="14.5" customHeight="1" x14ac:dyDescent="0.35">
      <c r="A39645" s="319"/>
      <c r="B39645" s="315">
        <v>44436.525694534168</v>
      </c>
      <c r="C39645" s="314"/>
      <c r="D39645" s="313" t="s">
        <v>180</v>
      </c>
    </row>
    <row r="39646" spans="1:4" ht="14.5" customHeight="1" x14ac:dyDescent="0.35">
      <c r="A39646" s="319"/>
      <c r="B39646" s="315">
        <v>44436.526388978615</v>
      </c>
      <c r="C39646" s="314"/>
      <c r="D39646" s="313" t="s">
        <v>180</v>
      </c>
    </row>
    <row r="39647" spans="1:4" ht="14.5" customHeight="1" x14ac:dyDescent="0.35">
      <c r="A39647" s="319"/>
      <c r="B39647" s="315">
        <v>44436.527083423061</v>
      </c>
      <c r="C39647" s="314"/>
      <c r="D39647" s="313" t="s">
        <v>180</v>
      </c>
    </row>
    <row r="39648" spans="1:4" ht="14.5" customHeight="1" x14ac:dyDescent="0.35">
      <c r="A39648" s="319"/>
      <c r="B39648" s="315">
        <v>44436.527777867508</v>
      </c>
      <c r="C39648" s="314"/>
      <c r="D39648" s="313" t="s">
        <v>180</v>
      </c>
    </row>
    <row r="39649" spans="1:4" ht="14.5" customHeight="1" x14ac:dyDescent="0.35">
      <c r="A39649" s="319"/>
      <c r="B39649" s="315">
        <v>44436.528472311955</v>
      </c>
      <c r="C39649" s="314"/>
      <c r="D39649" s="313" t="s">
        <v>180</v>
      </c>
    </row>
    <row r="39650" spans="1:4" ht="14.5" customHeight="1" x14ac:dyDescent="0.35">
      <c r="A39650" s="319"/>
      <c r="B39650" s="315">
        <v>44436.529166756402</v>
      </c>
      <c r="C39650" s="314"/>
      <c r="D39650" s="313" t="s">
        <v>180</v>
      </c>
    </row>
    <row r="39651" spans="1:4" ht="14.5" customHeight="1" x14ac:dyDescent="0.35">
      <c r="A39651" s="319"/>
      <c r="B39651" s="315">
        <v>44436.529861200848</v>
      </c>
      <c r="C39651" s="314"/>
      <c r="D39651" s="313" t="s">
        <v>180</v>
      </c>
    </row>
    <row r="39652" spans="1:4" ht="14.5" customHeight="1" x14ac:dyDescent="0.35">
      <c r="A39652" s="319"/>
      <c r="B39652" s="315">
        <v>44436.530555645295</v>
      </c>
      <c r="C39652" s="314"/>
      <c r="D39652" s="313" t="s">
        <v>180</v>
      </c>
    </row>
    <row r="39653" spans="1:4" ht="14.5" customHeight="1" x14ac:dyDescent="0.35">
      <c r="A39653" s="319"/>
      <c r="B39653" s="315">
        <v>44436.531250089742</v>
      </c>
      <c r="C39653" s="314"/>
      <c r="D39653" s="313" t="s">
        <v>180</v>
      </c>
    </row>
    <row r="39654" spans="1:4" ht="14.5" customHeight="1" x14ac:dyDescent="0.35">
      <c r="A39654" s="319"/>
      <c r="B39654" s="315">
        <v>44436.531944534188</v>
      </c>
      <c r="C39654" s="314"/>
      <c r="D39654" s="313" t="s">
        <v>180</v>
      </c>
    </row>
    <row r="39655" spans="1:4" ht="14.5" customHeight="1" x14ac:dyDescent="0.35">
      <c r="A39655" s="319"/>
      <c r="B39655" s="315">
        <v>44436.532638978635</v>
      </c>
      <c r="C39655" s="314"/>
      <c r="D39655" s="313" t="s">
        <v>180</v>
      </c>
    </row>
    <row r="39656" spans="1:4" ht="14.5" customHeight="1" x14ac:dyDescent="0.35">
      <c r="A39656" s="319"/>
      <c r="B39656" s="315">
        <v>44436.533333423082</v>
      </c>
      <c r="C39656" s="314"/>
      <c r="D39656" s="313" t="s">
        <v>180</v>
      </c>
    </row>
    <row r="39657" spans="1:4" ht="14.5" customHeight="1" x14ac:dyDescent="0.35">
      <c r="A39657" s="319"/>
      <c r="B39657" s="315">
        <v>44436.534027867528</v>
      </c>
      <c r="C39657" s="314"/>
      <c r="D39657" s="313" t="s">
        <v>180</v>
      </c>
    </row>
    <row r="39658" spans="1:4" ht="14.5" customHeight="1" x14ac:dyDescent="0.35">
      <c r="A39658" s="319"/>
      <c r="B39658" s="315">
        <v>44436.534722311975</v>
      </c>
      <c r="C39658" s="314"/>
      <c r="D39658" s="313" t="s">
        <v>180</v>
      </c>
    </row>
    <row r="39659" spans="1:4" ht="14.5" customHeight="1" x14ac:dyDescent="0.35">
      <c r="A39659" s="319"/>
      <c r="B39659" s="315">
        <v>44436.535416756422</v>
      </c>
      <c r="C39659" s="314"/>
      <c r="D39659" s="313" t="s">
        <v>180</v>
      </c>
    </row>
    <row r="39660" spans="1:4" ht="14.5" customHeight="1" x14ac:dyDescent="0.35">
      <c r="A39660" s="319"/>
      <c r="B39660" s="315">
        <v>44436.536111200869</v>
      </c>
      <c r="C39660" s="314"/>
      <c r="D39660" s="313" t="s">
        <v>180</v>
      </c>
    </row>
    <row r="39661" spans="1:4" ht="14.5" customHeight="1" x14ac:dyDescent="0.35">
      <c r="A39661" s="319"/>
      <c r="B39661" s="315">
        <v>44436.536805645315</v>
      </c>
      <c r="C39661" s="314"/>
      <c r="D39661" s="313" t="s">
        <v>180</v>
      </c>
    </row>
    <row r="39662" spans="1:4" ht="14.5" customHeight="1" x14ac:dyDescent="0.35">
      <c r="A39662" s="319"/>
      <c r="B39662" s="315">
        <v>44436.537500089762</v>
      </c>
      <c r="C39662" s="314"/>
      <c r="D39662" s="313" t="s">
        <v>180</v>
      </c>
    </row>
    <row r="39663" spans="1:4" ht="14.5" customHeight="1" x14ac:dyDescent="0.35">
      <c r="A39663" s="319"/>
      <c r="B39663" s="315">
        <v>44436.538194534209</v>
      </c>
      <c r="C39663" s="314"/>
      <c r="D39663" s="313" t="s">
        <v>180</v>
      </c>
    </row>
    <row r="39664" spans="1:4" ht="14.5" customHeight="1" x14ac:dyDescent="0.35">
      <c r="A39664" s="319"/>
      <c r="B39664" s="315">
        <v>44436.538888978655</v>
      </c>
      <c r="C39664" s="314"/>
      <c r="D39664" s="313" t="s">
        <v>180</v>
      </c>
    </row>
    <row r="39665" spans="1:4" ht="14.5" customHeight="1" x14ac:dyDescent="0.35">
      <c r="A39665" s="319"/>
      <c r="B39665" s="315">
        <v>44436.539583423102</v>
      </c>
      <c r="C39665" s="314"/>
      <c r="D39665" s="313" t="s">
        <v>180</v>
      </c>
    </row>
    <row r="39666" spans="1:4" ht="14.5" customHeight="1" x14ac:dyDescent="0.35">
      <c r="A39666" s="319"/>
      <c r="B39666" s="315">
        <v>44436.540277867549</v>
      </c>
      <c r="C39666" s="314"/>
      <c r="D39666" s="313" t="s">
        <v>180</v>
      </c>
    </row>
    <row r="39667" spans="1:4" ht="14.5" customHeight="1" x14ac:dyDescent="0.35">
      <c r="A39667" s="319"/>
      <c r="B39667" s="315">
        <v>44436.540972311996</v>
      </c>
      <c r="C39667" s="314"/>
      <c r="D39667" s="313" t="s">
        <v>180</v>
      </c>
    </row>
    <row r="39668" spans="1:4" ht="14.5" customHeight="1" x14ac:dyDescent="0.35">
      <c r="A39668" s="319"/>
      <c r="B39668" s="315">
        <v>44436.541666756442</v>
      </c>
      <c r="C39668" s="314"/>
      <c r="D39668" s="313" t="s">
        <v>180</v>
      </c>
    </row>
    <row r="39669" spans="1:4" ht="14.5" customHeight="1" x14ac:dyDescent="0.35">
      <c r="A39669" s="319"/>
      <c r="B39669" s="315">
        <v>44436.542361200889</v>
      </c>
      <c r="C39669" s="314"/>
      <c r="D39669" s="313" t="s">
        <v>180</v>
      </c>
    </row>
    <row r="39670" spans="1:4" ht="14.5" customHeight="1" x14ac:dyDescent="0.35">
      <c r="A39670" s="319"/>
      <c r="B39670" s="315">
        <v>44436.543055645336</v>
      </c>
      <c r="C39670" s="314"/>
      <c r="D39670" s="313" t="s">
        <v>180</v>
      </c>
    </row>
    <row r="39671" spans="1:4" ht="14.5" customHeight="1" x14ac:dyDescent="0.35">
      <c r="A39671" s="319"/>
      <c r="B39671" s="315">
        <v>44436.543750089782</v>
      </c>
      <c r="C39671" s="314"/>
      <c r="D39671" s="313" t="s">
        <v>180</v>
      </c>
    </row>
    <row r="39672" spans="1:4" ht="14.5" customHeight="1" x14ac:dyDescent="0.35">
      <c r="A39672" s="319"/>
      <c r="B39672" s="315">
        <v>44436.544444534229</v>
      </c>
      <c r="C39672" s="314"/>
      <c r="D39672" s="313" t="s">
        <v>180</v>
      </c>
    </row>
    <row r="39673" spans="1:4" ht="14.5" customHeight="1" x14ac:dyDescent="0.35">
      <c r="A39673" s="319"/>
      <c r="B39673" s="315">
        <v>44436.545138978676</v>
      </c>
      <c r="C39673" s="314"/>
      <c r="D39673" s="313" t="s">
        <v>180</v>
      </c>
    </row>
    <row r="39674" spans="1:4" ht="14.5" customHeight="1" x14ac:dyDescent="0.35">
      <c r="A39674" s="319"/>
      <c r="B39674" s="315">
        <v>44436.545833423123</v>
      </c>
      <c r="C39674" s="314"/>
      <c r="D39674" s="313" t="s">
        <v>180</v>
      </c>
    </row>
    <row r="39675" spans="1:4" ht="14.5" customHeight="1" x14ac:dyDescent="0.35">
      <c r="A39675" s="319"/>
      <c r="B39675" s="315">
        <v>44436.546527867569</v>
      </c>
      <c r="C39675" s="314"/>
      <c r="D39675" s="313" t="s">
        <v>180</v>
      </c>
    </row>
    <row r="39676" spans="1:4" ht="14.5" customHeight="1" x14ac:dyDescent="0.35">
      <c r="A39676" s="319"/>
      <c r="B39676" s="315">
        <v>44436.547222312016</v>
      </c>
      <c r="C39676" s="314"/>
      <c r="D39676" s="313" t="s">
        <v>180</v>
      </c>
    </row>
    <row r="39677" spans="1:4" ht="14.5" customHeight="1" x14ac:dyDescent="0.35">
      <c r="A39677" s="319"/>
      <c r="B39677" s="315">
        <v>44436.547916756463</v>
      </c>
      <c r="C39677" s="314"/>
      <c r="D39677" s="313" t="s">
        <v>180</v>
      </c>
    </row>
    <row r="39678" spans="1:4" ht="14.5" customHeight="1" x14ac:dyDescent="0.35">
      <c r="A39678" s="319"/>
      <c r="B39678" s="315">
        <v>44436.548611200909</v>
      </c>
      <c r="C39678" s="314"/>
      <c r="D39678" s="313" t="s">
        <v>180</v>
      </c>
    </row>
    <row r="39679" spans="1:4" ht="14.5" customHeight="1" x14ac:dyDescent="0.35">
      <c r="A39679" s="319"/>
      <c r="B39679" s="315">
        <v>44436.549305645356</v>
      </c>
      <c r="C39679" s="314"/>
      <c r="D39679" s="313" t="s">
        <v>180</v>
      </c>
    </row>
    <row r="39680" spans="1:4" ht="14.5" customHeight="1" x14ac:dyDescent="0.35">
      <c r="A39680" s="319"/>
      <c r="B39680" s="315">
        <v>44436.550000089803</v>
      </c>
      <c r="C39680" s="314"/>
      <c r="D39680" s="313" t="s">
        <v>180</v>
      </c>
    </row>
    <row r="39681" spans="1:4" ht="14.5" customHeight="1" x14ac:dyDescent="0.35">
      <c r="A39681" s="319"/>
      <c r="B39681" s="315">
        <v>44436.550694534249</v>
      </c>
      <c r="C39681" s="314"/>
      <c r="D39681" s="313" t="s">
        <v>180</v>
      </c>
    </row>
    <row r="39682" spans="1:4" ht="14.5" customHeight="1" x14ac:dyDescent="0.35">
      <c r="A39682" s="319"/>
      <c r="B39682" s="315">
        <v>44436.551388978696</v>
      </c>
      <c r="C39682" s="314"/>
      <c r="D39682" s="313" t="s">
        <v>180</v>
      </c>
    </row>
    <row r="39683" spans="1:4" ht="14.5" customHeight="1" x14ac:dyDescent="0.35">
      <c r="A39683" s="319"/>
      <c r="B39683" s="315">
        <v>44436.552083423143</v>
      </c>
      <c r="C39683" s="314"/>
      <c r="D39683" s="313" t="s">
        <v>180</v>
      </c>
    </row>
    <row r="39684" spans="1:4" ht="14.5" customHeight="1" x14ac:dyDescent="0.35">
      <c r="A39684" s="319"/>
      <c r="B39684" s="315">
        <v>44436.55277786759</v>
      </c>
      <c r="C39684" s="314"/>
      <c r="D39684" s="313" t="s">
        <v>180</v>
      </c>
    </row>
    <row r="39685" spans="1:4" ht="14.5" customHeight="1" x14ac:dyDescent="0.35">
      <c r="A39685" s="319"/>
      <c r="B39685" s="315">
        <v>44436.553472312036</v>
      </c>
      <c r="C39685" s="314"/>
      <c r="D39685" s="313" t="s">
        <v>180</v>
      </c>
    </row>
    <row r="39686" spans="1:4" ht="14.5" customHeight="1" x14ac:dyDescent="0.35">
      <c r="A39686" s="319"/>
      <c r="B39686" s="315">
        <v>44436.554166756483</v>
      </c>
      <c r="C39686" s="314"/>
      <c r="D39686" s="313" t="s">
        <v>180</v>
      </c>
    </row>
    <row r="39687" spans="1:4" ht="14.5" customHeight="1" x14ac:dyDescent="0.35">
      <c r="A39687" s="319"/>
      <c r="B39687" s="315">
        <v>44436.55486120093</v>
      </c>
      <c r="C39687" s="314"/>
      <c r="D39687" s="313" t="s">
        <v>180</v>
      </c>
    </row>
    <row r="39688" spans="1:4" ht="14.5" customHeight="1" x14ac:dyDescent="0.35">
      <c r="A39688" s="319"/>
      <c r="B39688" s="315">
        <v>44436.555555645376</v>
      </c>
      <c r="C39688" s="314"/>
      <c r="D39688" s="313" t="s">
        <v>180</v>
      </c>
    </row>
    <row r="39689" spans="1:4" ht="14.5" customHeight="1" x14ac:dyDescent="0.35">
      <c r="A39689" s="319"/>
      <c r="B39689" s="315">
        <v>44436.556250089823</v>
      </c>
      <c r="C39689" s="314"/>
      <c r="D39689" s="313" t="s">
        <v>180</v>
      </c>
    </row>
    <row r="39690" spans="1:4" ht="14.5" customHeight="1" x14ac:dyDescent="0.35">
      <c r="A39690" s="319"/>
      <c r="B39690" s="315">
        <v>44436.55694453427</v>
      </c>
      <c r="C39690" s="314"/>
      <c r="D39690" s="313" t="s">
        <v>180</v>
      </c>
    </row>
    <row r="39691" spans="1:4" ht="14.5" customHeight="1" x14ac:dyDescent="0.35">
      <c r="A39691" s="319"/>
      <c r="B39691" s="315">
        <v>44436.557638978717</v>
      </c>
      <c r="C39691" s="314"/>
      <c r="D39691" s="313" t="s">
        <v>180</v>
      </c>
    </row>
    <row r="39692" spans="1:4" ht="14.5" customHeight="1" x14ac:dyDescent="0.35">
      <c r="A39692" s="319"/>
      <c r="B39692" s="315">
        <v>44436.558333423163</v>
      </c>
      <c r="C39692" s="314"/>
      <c r="D39692" s="313" t="s">
        <v>180</v>
      </c>
    </row>
    <row r="39693" spans="1:4" ht="14.5" customHeight="1" x14ac:dyDescent="0.35">
      <c r="A39693" s="319"/>
      <c r="B39693" s="315">
        <v>44436.55902786761</v>
      </c>
      <c r="C39693" s="314"/>
      <c r="D39693" s="313" t="s">
        <v>180</v>
      </c>
    </row>
    <row r="39694" spans="1:4" ht="14.5" customHeight="1" x14ac:dyDescent="0.35">
      <c r="A39694" s="319"/>
      <c r="B39694" s="315">
        <v>44436.559722312057</v>
      </c>
      <c r="C39694" s="314"/>
      <c r="D39694" s="313" t="s">
        <v>180</v>
      </c>
    </row>
    <row r="39695" spans="1:4" ht="14.5" customHeight="1" x14ac:dyDescent="0.35">
      <c r="A39695" s="319"/>
      <c r="B39695" s="315">
        <v>44436.560416756503</v>
      </c>
      <c r="C39695" s="314"/>
      <c r="D39695" s="313" t="s">
        <v>180</v>
      </c>
    </row>
    <row r="39696" spans="1:4" ht="14.5" customHeight="1" x14ac:dyDescent="0.35">
      <c r="A39696" s="319"/>
      <c r="B39696" s="315">
        <v>44436.56111120095</v>
      </c>
      <c r="C39696" s="314"/>
      <c r="D39696" s="313" t="s">
        <v>180</v>
      </c>
    </row>
    <row r="39697" spans="1:4" ht="14.5" customHeight="1" x14ac:dyDescent="0.35">
      <c r="A39697" s="319"/>
      <c r="B39697" s="315">
        <v>44436.561805645397</v>
      </c>
      <c r="C39697" s="314"/>
      <c r="D39697" s="313" t="s">
        <v>180</v>
      </c>
    </row>
    <row r="39698" spans="1:4" ht="14.5" customHeight="1" x14ac:dyDescent="0.35">
      <c r="A39698" s="319"/>
      <c r="B39698" s="315">
        <v>44436.562500089844</v>
      </c>
      <c r="C39698" s="314"/>
      <c r="D39698" s="313" t="s">
        <v>180</v>
      </c>
    </row>
    <row r="39699" spans="1:4" ht="14.5" customHeight="1" x14ac:dyDescent="0.35">
      <c r="A39699" s="319"/>
      <c r="B39699" s="315">
        <v>44436.56319453429</v>
      </c>
      <c r="C39699" s="314"/>
      <c r="D39699" s="313" t="s">
        <v>180</v>
      </c>
    </row>
    <row r="39700" spans="1:4" ht="14.5" customHeight="1" x14ac:dyDescent="0.35">
      <c r="A39700" s="319"/>
      <c r="B39700" s="315">
        <v>44436.563888978737</v>
      </c>
      <c r="C39700" s="314"/>
      <c r="D39700" s="313" t="s">
        <v>180</v>
      </c>
    </row>
    <row r="39701" spans="1:4" ht="14.5" customHeight="1" x14ac:dyDescent="0.35">
      <c r="A39701" s="319"/>
      <c r="B39701" s="315">
        <v>44436.564583423184</v>
      </c>
      <c r="C39701" s="314"/>
      <c r="D39701" s="313" t="s">
        <v>180</v>
      </c>
    </row>
    <row r="39702" spans="1:4" ht="14.5" customHeight="1" x14ac:dyDescent="0.35">
      <c r="A39702" s="319"/>
      <c r="B39702" s="315">
        <v>44436.56527786763</v>
      </c>
      <c r="C39702" s="314"/>
      <c r="D39702" s="313" t="s">
        <v>180</v>
      </c>
    </row>
    <row r="39703" spans="1:4" ht="14.5" customHeight="1" x14ac:dyDescent="0.35">
      <c r="A39703" s="319"/>
      <c r="B39703" s="315">
        <v>44436.565972312077</v>
      </c>
      <c r="C39703" s="314"/>
      <c r="D39703" s="313" t="s">
        <v>180</v>
      </c>
    </row>
    <row r="39704" spans="1:4" ht="14.5" customHeight="1" x14ac:dyDescent="0.35">
      <c r="A39704" s="319"/>
      <c r="B39704" s="315">
        <v>44436.566666756524</v>
      </c>
      <c r="C39704" s="314"/>
      <c r="D39704" s="313" t="s">
        <v>180</v>
      </c>
    </row>
    <row r="39705" spans="1:4" ht="14.5" customHeight="1" x14ac:dyDescent="0.35">
      <c r="A39705" s="319"/>
      <c r="B39705" s="315">
        <v>44436.56736120097</v>
      </c>
      <c r="C39705" s="314"/>
      <c r="D39705" s="313" t="s">
        <v>180</v>
      </c>
    </row>
    <row r="39706" spans="1:4" ht="14.5" customHeight="1" x14ac:dyDescent="0.35">
      <c r="A39706" s="319"/>
      <c r="B39706" s="315">
        <v>44436.568055645417</v>
      </c>
      <c r="C39706" s="314"/>
      <c r="D39706" s="313" t="s">
        <v>180</v>
      </c>
    </row>
    <row r="39707" spans="1:4" ht="14.5" customHeight="1" x14ac:dyDescent="0.35">
      <c r="A39707" s="319"/>
      <c r="B39707" s="315">
        <v>44436.568750089864</v>
      </c>
      <c r="C39707" s="314"/>
      <c r="D39707" s="313" t="s">
        <v>180</v>
      </c>
    </row>
    <row r="39708" spans="1:4" ht="14.5" customHeight="1" x14ac:dyDescent="0.35">
      <c r="A39708" s="319"/>
      <c r="B39708" s="315">
        <v>44436.569444534311</v>
      </c>
      <c r="C39708" s="314"/>
      <c r="D39708" s="313" t="s">
        <v>180</v>
      </c>
    </row>
    <row r="39709" spans="1:4" ht="14.5" customHeight="1" x14ac:dyDescent="0.35">
      <c r="A39709" s="319"/>
      <c r="B39709" s="315">
        <v>44436.570138978757</v>
      </c>
      <c r="C39709" s="314"/>
      <c r="D39709" s="313" t="s">
        <v>180</v>
      </c>
    </row>
    <row r="39710" spans="1:4" ht="14.5" customHeight="1" x14ac:dyDescent="0.35">
      <c r="A39710" s="319"/>
      <c r="B39710" s="315">
        <v>44436.570833423204</v>
      </c>
      <c r="C39710" s="314"/>
      <c r="D39710" s="313" t="s">
        <v>180</v>
      </c>
    </row>
    <row r="39711" spans="1:4" ht="14.5" customHeight="1" x14ac:dyDescent="0.35">
      <c r="A39711" s="319"/>
      <c r="B39711" s="315">
        <v>44436.571527867651</v>
      </c>
      <c r="C39711" s="314"/>
      <c r="D39711" s="313" t="s">
        <v>180</v>
      </c>
    </row>
    <row r="39712" spans="1:4" ht="14.5" customHeight="1" x14ac:dyDescent="0.35">
      <c r="A39712" s="319"/>
      <c r="B39712" s="315">
        <v>44436.572222312097</v>
      </c>
      <c r="C39712" s="314"/>
      <c r="D39712" s="313" t="s">
        <v>180</v>
      </c>
    </row>
    <row r="39713" spans="1:4" ht="14.5" customHeight="1" x14ac:dyDescent="0.35">
      <c r="A39713" s="319"/>
      <c r="B39713" s="315">
        <v>44436.572916756544</v>
      </c>
      <c r="C39713" s="314"/>
      <c r="D39713" s="313" t="s">
        <v>180</v>
      </c>
    </row>
    <row r="39714" spans="1:4" ht="14.5" customHeight="1" x14ac:dyDescent="0.35">
      <c r="A39714" s="319"/>
      <c r="B39714" s="315">
        <v>44436.573611200991</v>
      </c>
      <c r="C39714" s="314"/>
      <c r="D39714" s="313" t="s">
        <v>180</v>
      </c>
    </row>
    <row r="39715" spans="1:4" ht="14.5" customHeight="1" x14ac:dyDescent="0.35">
      <c r="A39715" s="319"/>
      <c r="B39715" s="315">
        <v>44436.574305645438</v>
      </c>
      <c r="C39715" s="314"/>
      <c r="D39715" s="313" t="s">
        <v>180</v>
      </c>
    </row>
    <row r="39716" spans="1:4" ht="14.5" customHeight="1" x14ac:dyDescent="0.35">
      <c r="A39716" s="319"/>
      <c r="B39716" s="315">
        <v>44436.575000089884</v>
      </c>
      <c r="C39716" s="314"/>
      <c r="D39716" s="313" t="s">
        <v>180</v>
      </c>
    </row>
    <row r="39717" spans="1:4" ht="14.5" customHeight="1" x14ac:dyDescent="0.35">
      <c r="A39717" s="319"/>
      <c r="B39717" s="315">
        <v>44436.575694534331</v>
      </c>
      <c r="C39717" s="314"/>
      <c r="D39717" s="313" t="s">
        <v>180</v>
      </c>
    </row>
    <row r="39718" spans="1:4" ht="14.5" customHeight="1" x14ac:dyDescent="0.35">
      <c r="A39718" s="319"/>
      <c r="B39718" s="315">
        <v>44436.576388978778</v>
      </c>
      <c r="C39718" s="314"/>
      <c r="D39718" s="313" t="s">
        <v>180</v>
      </c>
    </row>
    <row r="39719" spans="1:4" ht="14.5" customHeight="1" x14ac:dyDescent="0.35">
      <c r="A39719" s="319"/>
      <c r="B39719" s="315">
        <v>44436.577083423224</v>
      </c>
      <c r="C39719" s="314"/>
      <c r="D39719" s="313" t="s">
        <v>180</v>
      </c>
    </row>
    <row r="39720" spans="1:4" ht="14.5" customHeight="1" x14ac:dyDescent="0.35">
      <c r="A39720" s="319"/>
      <c r="B39720" s="315">
        <v>44436.577777867671</v>
      </c>
      <c r="C39720" s="314"/>
      <c r="D39720" s="313" t="s">
        <v>180</v>
      </c>
    </row>
    <row r="39721" spans="1:4" ht="14.5" customHeight="1" x14ac:dyDescent="0.35">
      <c r="A39721" s="319"/>
      <c r="B39721" s="315">
        <v>44436.578472312118</v>
      </c>
      <c r="C39721" s="314"/>
      <c r="D39721" s="313" t="s">
        <v>180</v>
      </c>
    </row>
    <row r="39722" spans="1:4" ht="14.5" customHeight="1" x14ac:dyDescent="0.35">
      <c r="A39722" s="319"/>
      <c r="B39722" s="315">
        <v>44436.579166756565</v>
      </c>
      <c r="C39722" s="314"/>
      <c r="D39722" s="313" t="s">
        <v>180</v>
      </c>
    </row>
    <row r="39723" spans="1:4" ht="14.5" customHeight="1" x14ac:dyDescent="0.35">
      <c r="A39723" s="319"/>
      <c r="B39723" s="315">
        <v>44436.579861201011</v>
      </c>
      <c r="C39723" s="314"/>
      <c r="D39723" s="313" t="s">
        <v>180</v>
      </c>
    </row>
    <row r="39724" spans="1:4" ht="14.5" customHeight="1" x14ac:dyDescent="0.35">
      <c r="A39724" s="319"/>
      <c r="B39724" s="315">
        <v>44436.580555645458</v>
      </c>
      <c r="C39724" s="314"/>
      <c r="D39724" s="313" t="s">
        <v>180</v>
      </c>
    </row>
    <row r="39725" spans="1:4" ht="14.5" customHeight="1" x14ac:dyDescent="0.35">
      <c r="A39725" s="319"/>
      <c r="B39725" s="315">
        <v>44436.581250089905</v>
      </c>
      <c r="C39725" s="314"/>
      <c r="D39725" s="313" t="s">
        <v>180</v>
      </c>
    </row>
    <row r="39726" spans="1:4" ht="14.5" customHeight="1" x14ac:dyDescent="0.35">
      <c r="A39726" s="319"/>
      <c r="B39726" s="315">
        <v>44436.581944534351</v>
      </c>
      <c r="C39726" s="314"/>
      <c r="D39726" s="313" t="s">
        <v>180</v>
      </c>
    </row>
    <row r="39727" spans="1:4" ht="14.5" customHeight="1" x14ac:dyDescent="0.35">
      <c r="A39727" s="319"/>
      <c r="B39727" s="315">
        <v>44436.582638978798</v>
      </c>
      <c r="C39727" s="314"/>
      <c r="D39727" s="313" t="s">
        <v>180</v>
      </c>
    </row>
    <row r="39728" spans="1:4" ht="14.5" customHeight="1" x14ac:dyDescent="0.35">
      <c r="A39728" s="319"/>
      <c r="B39728" s="315">
        <v>44436.583333423245</v>
      </c>
      <c r="C39728" s="314"/>
      <c r="D39728" s="313" t="s">
        <v>180</v>
      </c>
    </row>
    <row r="39729" spans="1:4" ht="14.5" customHeight="1" x14ac:dyDescent="0.35">
      <c r="A39729" s="319"/>
      <c r="B39729" s="315">
        <v>44436.584027867691</v>
      </c>
      <c r="C39729" s="314"/>
      <c r="D39729" s="313" t="s">
        <v>180</v>
      </c>
    </row>
    <row r="39730" spans="1:4" ht="14.5" customHeight="1" x14ac:dyDescent="0.35">
      <c r="A39730" s="319"/>
      <c r="B39730" s="315">
        <v>44436.584722312138</v>
      </c>
      <c r="C39730" s="314"/>
      <c r="D39730" s="313" t="s">
        <v>180</v>
      </c>
    </row>
    <row r="39731" spans="1:4" ht="14.5" customHeight="1" x14ac:dyDescent="0.35">
      <c r="A39731" s="319"/>
      <c r="B39731" s="315">
        <v>44436.585416756585</v>
      </c>
      <c r="C39731" s="314"/>
      <c r="D39731" s="313" t="s">
        <v>180</v>
      </c>
    </row>
    <row r="39732" spans="1:4" ht="14.5" customHeight="1" x14ac:dyDescent="0.35">
      <c r="A39732" s="319"/>
      <c r="B39732" s="315">
        <v>44436.586111201032</v>
      </c>
      <c r="C39732" s="314"/>
      <c r="D39732" s="313" t="s">
        <v>180</v>
      </c>
    </row>
    <row r="39733" spans="1:4" ht="14.5" customHeight="1" x14ac:dyDescent="0.35">
      <c r="A39733" s="319"/>
      <c r="B39733" s="315">
        <v>44436.586805645478</v>
      </c>
      <c r="C39733" s="314"/>
      <c r="D39733" s="313" t="s">
        <v>180</v>
      </c>
    </row>
    <row r="39734" spans="1:4" ht="14.5" customHeight="1" x14ac:dyDescent="0.35">
      <c r="A39734" s="319"/>
      <c r="B39734" s="315">
        <v>44436.587500089925</v>
      </c>
      <c r="C39734" s="314"/>
      <c r="D39734" s="313" t="s">
        <v>180</v>
      </c>
    </row>
    <row r="39735" spans="1:4" ht="14.5" customHeight="1" x14ac:dyDescent="0.35">
      <c r="A39735" s="319"/>
      <c r="B39735" s="315">
        <v>44436.588194534372</v>
      </c>
      <c r="C39735" s="314"/>
      <c r="D39735" s="313" t="s">
        <v>180</v>
      </c>
    </row>
    <row r="39736" spans="1:4" ht="14.5" customHeight="1" x14ac:dyDescent="0.35">
      <c r="A39736" s="319"/>
      <c r="B39736" s="315">
        <v>44436.588888978818</v>
      </c>
      <c r="C39736" s="314"/>
      <c r="D39736" s="313" t="s">
        <v>180</v>
      </c>
    </row>
    <row r="39737" spans="1:4" ht="14.5" customHeight="1" x14ac:dyDescent="0.35">
      <c r="A39737" s="319"/>
      <c r="B39737" s="315">
        <v>44436.589583423265</v>
      </c>
      <c r="C39737" s="314"/>
      <c r="D39737" s="313" t="s">
        <v>180</v>
      </c>
    </row>
    <row r="39738" spans="1:4" ht="14.5" customHeight="1" x14ac:dyDescent="0.35">
      <c r="A39738" s="319"/>
      <c r="B39738" s="315">
        <v>44436.590277867712</v>
      </c>
      <c r="C39738" s="314"/>
      <c r="D39738" s="313" t="s">
        <v>180</v>
      </c>
    </row>
    <row r="39739" spans="1:4" ht="14.5" customHeight="1" x14ac:dyDescent="0.35">
      <c r="A39739" s="319"/>
      <c r="B39739" s="315">
        <v>44436.590972312159</v>
      </c>
      <c r="C39739" s="314"/>
      <c r="D39739" s="313" t="s">
        <v>180</v>
      </c>
    </row>
    <row r="39740" spans="1:4" ht="14.5" customHeight="1" x14ac:dyDescent="0.35">
      <c r="A39740" s="319"/>
      <c r="B39740" s="315">
        <v>44436.591666756605</v>
      </c>
      <c r="C39740" s="314"/>
      <c r="D39740" s="313" t="s">
        <v>180</v>
      </c>
    </row>
    <row r="39741" spans="1:4" ht="14.5" customHeight="1" x14ac:dyDescent="0.35">
      <c r="A39741" s="319"/>
      <c r="B39741" s="315">
        <v>44436.592361201052</v>
      </c>
      <c r="C39741" s="314"/>
      <c r="D39741" s="313" t="s">
        <v>180</v>
      </c>
    </row>
    <row r="39742" spans="1:4" ht="14.5" customHeight="1" x14ac:dyDescent="0.35">
      <c r="A39742" s="319"/>
      <c r="B39742" s="315">
        <v>44436.593055645499</v>
      </c>
      <c r="C39742" s="314"/>
      <c r="D39742" s="313" t="s">
        <v>180</v>
      </c>
    </row>
    <row r="39743" spans="1:4" ht="14.5" customHeight="1" x14ac:dyDescent="0.35">
      <c r="A39743" s="319"/>
      <c r="B39743" s="315">
        <v>44436.593750089945</v>
      </c>
      <c r="C39743" s="314"/>
      <c r="D39743" s="313" t="s">
        <v>180</v>
      </c>
    </row>
    <row r="39744" spans="1:4" ht="14.5" customHeight="1" x14ac:dyDescent="0.35">
      <c r="A39744" s="319"/>
      <c r="B39744" s="315">
        <v>44436.594444534392</v>
      </c>
      <c r="C39744" s="314"/>
      <c r="D39744" s="313" t="s">
        <v>180</v>
      </c>
    </row>
    <row r="39745" spans="1:4" ht="14.5" customHeight="1" x14ac:dyDescent="0.35">
      <c r="A39745" s="319"/>
      <c r="B39745" s="315">
        <v>44436.595138978839</v>
      </c>
      <c r="C39745" s="314"/>
      <c r="D39745" s="313" t="s">
        <v>180</v>
      </c>
    </row>
    <row r="39746" spans="1:4" ht="14.5" customHeight="1" x14ac:dyDescent="0.35">
      <c r="A39746" s="319"/>
      <c r="B39746" s="315">
        <v>44436.595833423286</v>
      </c>
      <c r="C39746" s="314"/>
      <c r="D39746" s="313" t="s">
        <v>180</v>
      </c>
    </row>
    <row r="39747" spans="1:4" ht="14.5" customHeight="1" x14ac:dyDescent="0.35">
      <c r="A39747" s="319"/>
      <c r="B39747" s="315">
        <v>44436.596527867732</v>
      </c>
      <c r="C39747" s="314"/>
      <c r="D39747" s="313" t="s">
        <v>180</v>
      </c>
    </row>
    <row r="39748" spans="1:4" ht="14.5" customHeight="1" x14ac:dyDescent="0.35">
      <c r="A39748" s="319"/>
      <c r="B39748" s="315">
        <v>44436.597222312179</v>
      </c>
      <c r="C39748" s="314"/>
      <c r="D39748" s="313" t="s">
        <v>180</v>
      </c>
    </row>
    <row r="39749" spans="1:4" ht="14.5" customHeight="1" x14ac:dyDescent="0.35">
      <c r="A39749" s="319"/>
      <c r="B39749" s="315">
        <v>44436.597916756626</v>
      </c>
      <c r="C39749" s="314"/>
      <c r="D39749" s="313" t="s">
        <v>180</v>
      </c>
    </row>
    <row r="39750" spans="1:4" ht="14.5" customHeight="1" x14ac:dyDescent="0.35">
      <c r="A39750" s="319"/>
      <c r="B39750" s="315">
        <v>44436.598611201072</v>
      </c>
      <c r="C39750" s="314"/>
      <c r="D39750" s="313" t="s">
        <v>180</v>
      </c>
    </row>
    <row r="39751" spans="1:4" ht="14.5" customHeight="1" x14ac:dyDescent="0.35">
      <c r="A39751" s="319"/>
      <c r="B39751" s="315">
        <v>44436.599305645519</v>
      </c>
      <c r="C39751" s="314"/>
      <c r="D39751" s="313" t="s">
        <v>180</v>
      </c>
    </row>
    <row r="39752" spans="1:4" ht="14.5" customHeight="1" x14ac:dyDescent="0.35">
      <c r="A39752" s="319"/>
      <c r="B39752" s="315">
        <v>44436.600000089966</v>
      </c>
      <c r="C39752" s="314"/>
      <c r="D39752" s="313" t="s">
        <v>180</v>
      </c>
    </row>
    <row r="39753" spans="1:4" ht="14.5" customHeight="1" x14ac:dyDescent="0.35">
      <c r="A39753" s="319"/>
      <c r="B39753" s="315">
        <v>44436.600694534412</v>
      </c>
      <c r="C39753" s="314"/>
      <c r="D39753" s="313" t="s">
        <v>180</v>
      </c>
    </row>
    <row r="39754" spans="1:4" ht="14.5" customHeight="1" x14ac:dyDescent="0.35">
      <c r="A39754" s="319"/>
      <c r="B39754" s="315">
        <v>44436.601388978859</v>
      </c>
      <c r="C39754" s="314"/>
      <c r="D39754" s="313" t="s">
        <v>180</v>
      </c>
    </row>
    <row r="39755" spans="1:4" ht="14.5" customHeight="1" x14ac:dyDescent="0.35">
      <c r="A39755" s="319"/>
      <c r="B39755" s="315">
        <v>44436.602083423306</v>
      </c>
      <c r="C39755" s="314"/>
      <c r="D39755" s="313" t="s">
        <v>180</v>
      </c>
    </row>
    <row r="39756" spans="1:4" ht="14.5" customHeight="1" x14ac:dyDescent="0.35">
      <c r="A39756" s="319"/>
      <c r="B39756" s="315">
        <v>44436.602777867753</v>
      </c>
      <c r="C39756" s="314"/>
      <c r="D39756" s="313" t="s">
        <v>180</v>
      </c>
    </row>
    <row r="39757" spans="1:4" ht="14.5" customHeight="1" x14ac:dyDescent="0.35">
      <c r="A39757" s="319"/>
      <c r="B39757" s="315">
        <v>44436.603472312199</v>
      </c>
      <c r="C39757" s="314"/>
      <c r="D39757" s="313" t="s">
        <v>180</v>
      </c>
    </row>
    <row r="39758" spans="1:4" ht="14.5" customHeight="1" x14ac:dyDescent="0.35">
      <c r="A39758" s="319"/>
      <c r="B39758" s="315">
        <v>44436.604166756646</v>
      </c>
      <c r="C39758" s="314"/>
      <c r="D39758" s="313" t="s">
        <v>180</v>
      </c>
    </row>
    <row r="39759" spans="1:4" ht="14.5" customHeight="1" x14ac:dyDescent="0.35">
      <c r="A39759" s="319"/>
      <c r="B39759" s="315">
        <v>44436.604861201093</v>
      </c>
      <c r="C39759" s="314"/>
      <c r="D39759" s="313" t="s">
        <v>180</v>
      </c>
    </row>
    <row r="39760" spans="1:4" ht="14.5" customHeight="1" x14ac:dyDescent="0.35">
      <c r="A39760" s="319"/>
      <c r="B39760" s="315">
        <v>44436.605555645539</v>
      </c>
      <c r="C39760" s="314"/>
      <c r="D39760" s="313" t="s">
        <v>180</v>
      </c>
    </row>
    <row r="39761" spans="1:4" ht="14.5" customHeight="1" x14ac:dyDescent="0.35">
      <c r="A39761" s="319"/>
      <c r="B39761" s="315">
        <v>44436.606250089986</v>
      </c>
      <c r="C39761" s="314"/>
      <c r="D39761" s="313" t="s">
        <v>180</v>
      </c>
    </row>
    <row r="39762" spans="1:4" ht="14.5" customHeight="1" x14ac:dyDescent="0.35">
      <c r="A39762" s="319"/>
      <c r="B39762" s="315">
        <v>44436.606944534433</v>
      </c>
      <c r="C39762" s="314"/>
      <c r="D39762" s="313" t="s">
        <v>180</v>
      </c>
    </row>
    <row r="39763" spans="1:4" ht="14.5" customHeight="1" x14ac:dyDescent="0.35">
      <c r="A39763" s="319"/>
      <c r="B39763" s="315">
        <v>44436.60763897888</v>
      </c>
      <c r="C39763" s="314"/>
      <c r="D39763" s="313" t="s">
        <v>180</v>
      </c>
    </row>
    <row r="39764" spans="1:4" ht="14.5" customHeight="1" x14ac:dyDescent="0.35">
      <c r="A39764" s="319"/>
      <c r="B39764" s="315">
        <v>44436.608333423326</v>
      </c>
      <c r="C39764" s="314"/>
      <c r="D39764" s="313" t="s">
        <v>180</v>
      </c>
    </row>
    <row r="39765" spans="1:4" ht="14.5" customHeight="1" x14ac:dyDescent="0.35">
      <c r="A39765" s="319"/>
      <c r="B39765" s="315">
        <v>44436.609027867773</v>
      </c>
      <c r="C39765" s="314"/>
      <c r="D39765" s="313" t="s">
        <v>180</v>
      </c>
    </row>
    <row r="39766" spans="1:4" ht="14.5" customHeight="1" x14ac:dyDescent="0.35">
      <c r="A39766" s="319"/>
      <c r="B39766" s="315">
        <v>44436.60972231222</v>
      </c>
      <c r="C39766" s="314"/>
      <c r="D39766" s="313" t="s">
        <v>180</v>
      </c>
    </row>
    <row r="39767" spans="1:4" ht="14.5" customHeight="1" x14ac:dyDescent="0.35">
      <c r="A39767" s="319"/>
      <c r="B39767" s="315">
        <v>44436.610416756666</v>
      </c>
      <c r="C39767" s="314"/>
      <c r="D39767" s="313" t="s">
        <v>180</v>
      </c>
    </row>
    <row r="39768" spans="1:4" ht="14.5" customHeight="1" x14ac:dyDescent="0.35">
      <c r="A39768" s="319"/>
      <c r="B39768" s="315">
        <v>44436.611111201113</v>
      </c>
      <c r="C39768" s="314"/>
      <c r="D39768" s="313" t="s">
        <v>180</v>
      </c>
    </row>
    <row r="39769" spans="1:4" ht="14.5" customHeight="1" x14ac:dyDescent="0.35">
      <c r="A39769" s="319"/>
      <c r="B39769" s="315">
        <v>44436.61180564556</v>
      </c>
      <c r="C39769" s="314"/>
      <c r="D39769" s="313" t="s">
        <v>180</v>
      </c>
    </row>
    <row r="39770" spans="1:4" ht="14.5" customHeight="1" x14ac:dyDescent="0.35">
      <c r="A39770" s="319"/>
      <c r="B39770" s="315">
        <v>44436.612500090007</v>
      </c>
      <c r="C39770" s="314"/>
      <c r="D39770" s="313" t="s">
        <v>180</v>
      </c>
    </row>
    <row r="39771" spans="1:4" ht="14.5" customHeight="1" x14ac:dyDescent="0.35">
      <c r="A39771" s="319"/>
      <c r="B39771" s="315">
        <v>44436.613194534453</v>
      </c>
      <c r="C39771" s="314"/>
      <c r="D39771" s="313" t="s">
        <v>180</v>
      </c>
    </row>
    <row r="39772" spans="1:4" ht="14.5" customHeight="1" x14ac:dyDescent="0.35">
      <c r="A39772" s="319"/>
      <c r="B39772" s="315">
        <v>44436.6138889789</v>
      </c>
      <c r="C39772" s="314"/>
      <c r="D39772" s="313" t="s">
        <v>180</v>
      </c>
    </row>
    <row r="39773" spans="1:4" ht="14.5" customHeight="1" x14ac:dyDescent="0.35">
      <c r="A39773" s="319"/>
      <c r="B39773" s="315">
        <v>44436.614583423347</v>
      </c>
      <c r="C39773" s="314"/>
      <c r="D39773" s="313" t="s">
        <v>180</v>
      </c>
    </row>
    <row r="39774" spans="1:4" ht="14.5" customHeight="1" x14ac:dyDescent="0.35">
      <c r="A39774" s="319"/>
      <c r="B39774" s="315">
        <v>44436.615277867793</v>
      </c>
      <c r="C39774" s="314"/>
      <c r="D39774" s="313" t="s">
        <v>180</v>
      </c>
    </row>
    <row r="39775" spans="1:4" ht="14.5" customHeight="1" x14ac:dyDescent="0.35">
      <c r="A39775" s="319"/>
      <c r="B39775" s="315">
        <v>44436.61597231224</v>
      </c>
      <c r="C39775" s="314"/>
      <c r="D39775" s="313" t="s">
        <v>180</v>
      </c>
    </row>
    <row r="39776" spans="1:4" ht="14.5" customHeight="1" x14ac:dyDescent="0.35">
      <c r="A39776" s="319"/>
      <c r="B39776" s="315">
        <v>44436.616666756687</v>
      </c>
      <c r="C39776" s="314"/>
      <c r="D39776" s="313" t="s">
        <v>180</v>
      </c>
    </row>
    <row r="39777" spans="1:4" ht="14.5" customHeight="1" x14ac:dyDescent="0.35">
      <c r="A39777" s="319"/>
      <c r="B39777" s="315">
        <v>44436.617361201133</v>
      </c>
      <c r="C39777" s="314"/>
      <c r="D39777" s="313" t="s">
        <v>180</v>
      </c>
    </row>
    <row r="39778" spans="1:4" ht="14.5" customHeight="1" x14ac:dyDescent="0.35">
      <c r="A39778" s="319"/>
      <c r="B39778" s="315">
        <v>44436.61805564558</v>
      </c>
      <c r="C39778" s="314"/>
      <c r="D39778" s="313" t="s">
        <v>180</v>
      </c>
    </row>
    <row r="39779" spans="1:4" ht="14.5" customHeight="1" x14ac:dyDescent="0.35">
      <c r="A39779" s="319"/>
      <c r="B39779" s="315">
        <v>44436.618750090027</v>
      </c>
      <c r="C39779" s="314"/>
      <c r="D39779" s="313" t="s">
        <v>180</v>
      </c>
    </row>
    <row r="39780" spans="1:4" ht="14.5" customHeight="1" x14ac:dyDescent="0.35">
      <c r="A39780" s="319"/>
      <c r="B39780" s="315">
        <v>44436.619444534474</v>
      </c>
      <c r="C39780" s="314"/>
      <c r="D39780" s="313" t="s">
        <v>180</v>
      </c>
    </row>
    <row r="39781" spans="1:4" ht="14.5" customHeight="1" x14ac:dyDescent="0.35">
      <c r="A39781" s="319"/>
      <c r="B39781" s="315">
        <v>44436.62013897892</v>
      </c>
      <c r="C39781" s="314"/>
      <c r="D39781" s="313" t="s">
        <v>180</v>
      </c>
    </row>
    <row r="39782" spans="1:4" ht="14.5" customHeight="1" x14ac:dyDescent="0.35">
      <c r="A39782" s="319"/>
      <c r="B39782" s="315">
        <v>44436.620833423367</v>
      </c>
      <c r="C39782" s="314"/>
      <c r="D39782" s="313" t="s">
        <v>180</v>
      </c>
    </row>
    <row r="39783" spans="1:4" ht="14.5" customHeight="1" x14ac:dyDescent="0.35">
      <c r="A39783" s="319"/>
      <c r="B39783" s="315">
        <v>44436.621527867814</v>
      </c>
      <c r="C39783" s="314"/>
      <c r="D39783" s="313" t="s">
        <v>180</v>
      </c>
    </row>
    <row r="39784" spans="1:4" ht="14.5" customHeight="1" x14ac:dyDescent="0.35">
      <c r="A39784" s="319"/>
      <c r="B39784" s="315">
        <v>44436.62222231226</v>
      </c>
      <c r="C39784" s="314"/>
      <c r="D39784" s="313" t="s">
        <v>180</v>
      </c>
    </row>
    <row r="39785" spans="1:4" ht="14.5" customHeight="1" x14ac:dyDescent="0.35">
      <c r="A39785" s="319"/>
      <c r="B39785" s="315">
        <v>44436.622916756707</v>
      </c>
      <c r="C39785" s="314"/>
      <c r="D39785" s="313" t="s">
        <v>180</v>
      </c>
    </row>
    <row r="39786" spans="1:4" ht="14.5" customHeight="1" x14ac:dyDescent="0.35">
      <c r="A39786" s="319"/>
      <c r="B39786" s="315">
        <v>44436.623611201154</v>
      </c>
      <c r="C39786" s="314"/>
      <c r="D39786" s="313" t="s">
        <v>180</v>
      </c>
    </row>
    <row r="39787" spans="1:4" ht="14.5" customHeight="1" x14ac:dyDescent="0.35">
      <c r="A39787" s="319"/>
      <c r="B39787" s="315">
        <v>44436.624305645601</v>
      </c>
      <c r="C39787" s="314"/>
      <c r="D39787" s="313" t="s">
        <v>180</v>
      </c>
    </row>
    <row r="39788" spans="1:4" ht="14.5" customHeight="1" x14ac:dyDescent="0.35">
      <c r="A39788" s="319"/>
      <c r="B39788" s="315">
        <v>44436.625000090047</v>
      </c>
      <c r="C39788" s="314"/>
      <c r="D39788" s="313" t="s">
        <v>180</v>
      </c>
    </row>
    <row r="39789" spans="1:4" ht="14.5" customHeight="1" x14ac:dyDescent="0.35">
      <c r="A39789" s="319"/>
      <c r="B39789" s="315">
        <v>44436.625694534494</v>
      </c>
      <c r="C39789" s="314"/>
      <c r="D39789" s="313" t="s">
        <v>180</v>
      </c>
    </row>
    <row r="39790" spans="1:4" ht="14.5" customHeight="1" x14ac:dyDescent="0.35">
      <c r="A39790" s="319"/>
      <c r="B39790" s="315">
        <v>44436.626388978941</v>
      </c>
      <c r="C39790" s="314"/>
      <c r="D39790" s="313" t="s">
        <v>180</v>
      </c>
    </row>
    <row r="39791" spans="1:4" ht="14.5" customHeight="1" x14ac:dyDescent="0.35">
      <c r="A39791" s="319"/>
      <c r="B39791" s="315">
        <v>44436.627083423387</v>
      </c>
      <c r="C39791" s="314"/>
      <c r="D39791" s="313" t="s">
        <v>180</v>
      </c>
    </row>
    <row r="39792" spans="1:4" ht="14.5" customHeight="1" x14ac:dyDescent="0.35">
      <c r="A39792" s="319"/>
      <c r="B39792" s="315">
        <v>44436.627777867834</v>
      </c>
      <c r="C39792" s="314"/>
      <c r="D39792" s="313" t="s">
        <v>180</v>
      </c>
    </row>
    <row r="39793" spans="1:4" ht="14.5" customHeight="1" x14ac:dyDescent="0.35">
      <c r="A39793" s="319"/>
      <c r="B39793" s="315">
        <v>44436.628472312281</v>
      </c>
      <c r="C39793" s="314"/>
      <c r="D39793" s="313" t="s">
        <v>180</v>
      </c>
    </row>
    <row r="39794" spans="1:4" ht="14.5" customHeight="1" x14ac:dyDescent="0.35">
      <c r="A39794" s="319"/>
      <c r="B39794" s="315">
        <v>44436.629166756727</v>
      </c>
      <c r="C39794" s="314"/>
      <c r="D39794" s="313" t="s">
        <v>180</v>
      </c>
    </row>
    <row r="39795" spans="1:4" ht="14.5" customHeight="1" x14ac:dyDescent="0.35">
      <c r="A39795" s="319"/>
      <c r="B39795" s="315">
        <v>44436.629861201174</v>
      </c>
      <c r="C39795" s="314"/>
      <c r="D39795" s="313" t="s">
        <v>180</v>
      </c>
    </row>
    <row r="39796" spans="1:4" ht="14.5" customHeight="1" x14ac:dyDescent="0.35">
      <c r="A39796" s="319"/>
      <c r="B39796" s="315">
        <v>44436.630555645621</v>
      </c>
      <c r="C39796" s="314"/>
      <c r="D39796" s="313" t="s">
        <v>180</v>
      </c>
    </row>
    <row r="39797" spans="1:4" ht="14.5" customHeight="1" x14ac:dyDescent="0.35">
      <c r="A39797" s="319"/>
      <c r="B39797" s="315">
        <v>44436.631250090068</v>
      </c>
      <c r="C39797" s="314"/>
      <c r="D39797" s="313" t="s">
        <v>180</v>
      </c>
    </row>
    <row r="39798" spans="1:4" ht="14.5" customHeight="1" x14ac:dyDescent="0.35">
      <c r="A39798" s="319"/>
      <c r="B39798" s="315">
        <v>44436.631944534514</v>
      </c>
      <c r="C39798" s="314"/>
      <c r="D39798" s="313" t="s">
        <v>180</v>
      </c>
    </row>
    <row r="39799" spans="1:4" ht="14.5" customHeight="1" x14ac:dyDescent="0.35">
      <c r="A39799" s="319"/>
      <c r="B39799" s="315">
        <v>44436.632638978961</v>
      </c>
      <c r="C39799" s="314"/>
      <c r="D39799" s="313" t="s">
        <v>180</v>
      </c>
    </row>
    <row r="39800" spans="1:4" ht="14.5" customHeight="1" x14ac:dyDescent="0.35">
      <c r="A39800" s="319"/>
      <c r="B39800" s="315">
        <v>44436.633333423408</v>
      </c>
      <c r="C39800" s="314"/>
      <c r="D39800" s="313" t="s">
        <v>180</v>
      </c>
    </row>
    <row r="39801" spans="1:4" ht="14.5" customHeight="1" x14ac:dyDescent="0.35">
      <c r="A39801" s="319"/>
      <c r="B39801" s="315">
        <v>44436.634027867854</v>
      </c>
      <c r="C39801" s="314"/>
      <c r="D39801" s="313" t="s">
        <v>180</v>
      </c>
    </row>
    <row r="39802" spans="1:4" ht="14.5" customHeight="1" x14ac:dyDescent="0.35">
      <c r="A39802" s="319"/>
      <c r="B39802" s="315">
        <v>44436.634722312301</v>
      </c>
      <c r="C39802" s="314"/>
      <c r="D39802" s="313" t="s">
        <v>180</v>
      </c>
    </row>
    <row r="39803" spans="1:4" ht="14.5" customHeight="1" x14ac:dyDescent="0.35">
      <c r="A39803" s="319"/>
      <c r="B39803" s="315">
        <v>44436.635416756748</v>
      </c>
      <c r="C39803" s="314"/>
      <c r="D39803" s="313" t="s">
        <v>180</v>
      </c>
    </row>
    <row r="39804" spans="1:4" ht="14.5" customHeight="1" x14ac:dyDescent="0.35">
      <c r="A39804" s="319"/>
      <c r="B39804" s="315">
        <v>44436.636111201195</v>
      </c>
      <c r="C39804" s="314"/>
      <c r="D39804" s="313" t="s">
        <v>180</v>
      </c>
    </row>
    <row r="39805" spans="1:4" ht="14.5" customHeight="1" x14ac:dyDescent="0.35">
      <c r="A39805" s="319"/>
      <c r="B39805" s="315">
        <v>44436.636805645641</v>
      </c>
      <c r="C39805" s="314"/>
      <c r="D39805" s="313" t="s">
        <v>180</v>
      </c>
    </row>
    <row r="39806" spans="1:4" ht="14.5" customHeight="1" x14ac:dyDescent="0.35">
      <c r="A39806" s="319"/>
      <c r="B39806" s="315">
        <v>44436.637500090088</v>
      </c>
      <c r="C39806" s="314"/>
      <c r="D39806" s="313" t="s">
        <v>180</v>
      </c>
    </row>
    <row r="39807" spans="1:4" ht="14.5" customHeight="1" x14ac:dyDescent="0.35">
      <c r="A39807" s="319"/>
      <c r="B39807" s="315">
        <v>44436.638194534535</v>
      </c>
      <c r="C39807" s="314"/>
      <c r="D39807" s="313" t="s">
        <v>180</v>
      </c>
    </row>
    <row r="39808" spans="1:4" ht="14.5" customHeight="1" x14ac:dyDescent="0.35">
      <c r="A39808" s="319"/>
      <c r="B39808" s="315">
        <v>44436.638888978981</v>
      </c>
      <c r="C39808" s="314"/>
      <c r="D39808" s="313" t="s">
        <v>180</v>
      </c>
    </row>
    <row r="39809" spans="1:4" ht="14.5" customHeight="1" x14ac:dyDescent="0.35">
      <c r="A39809" s="319"/>
      <c r="B39809" s="315">
        <v>44436.639583423428</v>
      </c>
      <c r="C39809" s="314"/>
      <c r="D39809" s="313" t="s">
        <v>180</v>
      </c>
    </row>
    <row r="39810" spans="1:4" ht="14.5" customHeight="1" x14ac:dyDescent="0.35">
      <c r="A39810" s="319"/>
      <c r="B39810" s="315">
        <v>44436.640277867875</v>
      </c>
      <c r="C39810" s="314"/>
      <c r="D39810" s="313" t="s">
        <v>180</v>
      </c>
    </row>
    <row r="39811" spans="1:4" ht="14.5" customHeight="1" x14ac:dyDescent="0.35">
      <c r="A39811" s="319"/>
      <c r="B39811" s="315">
        <v>44436.640972312322</v>
      </c>
      <c r="C39811" s="314"/>
      <c r="D39811" s="313" t="s">
        <v>180</v>
      </c>
    </row>
    <row r="39812" spans="1:4" ht="14.5" customHeight="1" x14ac:dyDescent="0.35">
      <c r="A39812" s="319"/>
      <c r="B39812" s="315">
        <v>44436.641666756768</v>
      </c>
      <c r="C39812" s="314"/>
      <c r="D39812" s="313" t="s">
        <v>180</v>
      </c>
    </row>
    <row r="39813" spans="1:4" ht="14.5" customHeight="1" x14ac:dyDescent="0.35">
      <c r="A39813" s="319"/>
      <c r="B39813" s="315">
        <v>44436.642361201215</v>
      </c>
      <c r="C39813" s="314"/>
      <c r="D39813" s="313" t="s">
        <v>180</v>
      </c>
    </row>
    <row r="39814" spans="1:4" ht="14.5" customHeight="1" x14ac:dyDescent="0.35">
      <c r="A39814" s="319"/>
      <c r="B39814" s="315">
        <v>44436.643055645662</v>
      </c>
      <c r="C39814" s="314"/>
      <c r="D39814" s="313" t="s">
        <v>180</v>
      </c>
    </row>
    <row r="39815" spans="1:4" ht="14.5" customHeight="1" x14ac:dyDescent="0.35">
      <c r="A39815" s="319"/>
      <c r="B39815" s="315">
        <v>44436.643750090108</v>
      </c>
      <c r="C39815" s="314"/>
      <c r="D39815" s="313" t="s">
        <v>180</v>
      </c>
    </row>
    <row r="39816" spans="1:4" ht="14.5" customHeight="1" x14ac:dyDescent="0.35">
      <c r="A39816" s="319"/>
      <c r="B39816" s="315">
        <v>44436.644444534555</v>
      </c>
      <c r="C39816" s="314"/>
      <c r="D39816" s="313" t="s">
        <v>180</v>
      </c>
    </row>
    <row r="39817" spans="1:4" ht="14.5" customHeight="1" x14ac:dyDescent="0.35">
      <c r="A39817" s="319"/>
      <c r="B39817" s="315">
        <v>44436.645138979002</v>
      </c>
      <c r="C39817" s="314"/>
      <c r="D39817" s="313" t="s">
        <v>180</v>
      </c>
    </row>
    <row r="39818" spans="1:4" ht="14.5" customHeight="1" x14ac:dyDescent="0.35">
      <c r="A39818" s="319"/>
      <c r="B39818" s="315">
        <v>44436.645833423448</v>
      </c>
      <c r="C39818" s="314"/>
      <c r="D39818" s="313" t="s">
        <v>180</v>
      </c>
    </row>
    <row r="39819" spans="1:4" ht="14.5" customHeight="1" x14ac:dyDescent="0.35">
      <c r="A39819" s="319"/>
      <c r="B39819" s="315">
        <v>44436.646527867895</v>
      </c>
      <c r="C39819" s="314"/>
      <c r="D39819" s="313" t="s">
        <v>180</v>
      </c>
    </row>
    <row r="39820" spans="1:4" ht="14.5" customHeight="1" x14ac:dyDescent="0.35">
      <c r="A39820" s="319"/>
      <c r="B39820" s="315">
        <v>44436.647222312342</v>
      </c>
      <c r="C39820" s="314"/>
      <c r="D39820" s="313" t="s">
        <v>180</v>
      </c>
    </row>
    <row r="39821" spans="1:4" ht="14.5" customHeight="1" x14ac:dyDescent="0.35">
      <c r="A39821" s="319"/>
      <c r="B39821" s="315">
        <v>44436.647916756789</v>
      </c>
      <c r="C39821" s="314"/>
      <c r="D39821" s="313" t="s">
        <v>180</v>
      </c>
    </row>
    <row r="39822" spans="1:4" ht="14.5" customHeight="1" x14ac:dyDescent="0.35">
      <c r="A39822" s="319"/>
      <c r="B39822" s="315">
        <v>44436.648611201235</v>
      </c>
      <c r="C39822" s="314"/>
      <c r="D39822" s="313" t="s">
        <v>180</v>
      </c>
    </row>
    <row r="39823" spans="1:4" ht="14.5" customHeight="1" x14ac:dyDescent="0.35">
      <c r="A39823" s="319"/>
      <c r="B39823" s="315">
        <v>44436.649305645682</v>
      </c>
      <c r="C39823" s="314"/>
      <c r="D39823" s="313" t="s">
        <v>180</v>
      </c>
    </row>
    <row r="39824" spans="1:4" ht="14.5" customHeight="1" x14ac:dyDescent="0.35">
      <c r="A39824" s="319"/>
      <c r="B39824" s="315">
        <v>44436.650000090129</v>
      </c>
      <c r="C39824" s="314"/>
      <c r="D39824" s="313" t="s">
        <v>180</v>
      </c>
    </row>
    <row r="39825" spans="1:4" ht="14.5" customHeight="1" x14ac:dyDescent="0.35">
      <c r="A39825" s="319"/>
      <c r="B39825" s="315">
        <v>44436.650694534575</v>
      </c>
      <c r="C39825" s="314"/>
      <c r="D39825" s="313" t="s">
        <v>180</v>
      </c>
    </row>
    <row r="39826" spans="1:4" ht="14.5" customHeight="1" x14ac:dyDescent="0.35">
      <c r="A39826" s="319"/>
      <c r="B39826" s="315">
        <v>44436.651388979022</v>
      </c>
      <c r="C39826" s="314"/>
      <c r="D39826" s="313" t="s">
        <v>180</v>
      </c>
    </row>
    <row r="39827" spans="1:4" ht="14.5" customHeight="1" x14ac:dyDescent="0.35">
      <c r="A39827" s="319"/>
      <c r="B39827" s="315">
        <v>44436.652083423469</v>
      </c>
      <c r="C39827" s="314"/>
      <c r="D39827" s="313" t="s">
        <v>180</v>
      </c>
    </row>
    <row r="39828" spans="1:4" ht="14.5" customHeight="1" x14ac:dyDescent="0.35">
      <c r="A39828" s="319"/>
      <c r="B39828" s="315">
        <v>44436.652777867916</v>
      </c>
      <c r="C39828" s="314"/>
      <c r="D39828" s="313" t="s">
        <v>180</v>
      </c>
    </row>
    <row r="39829" spans="1:4" ht="14.5" customHeight="1" x14ac:dyDescent="0.35">
      <c r="A39829" s="319"/>
      <c r="B39829" s="315">
        <v>44436.653472312362</v>
      </c>
      <c r="C39829" s="314"/>
      <c r="D39829" s="313" t="s">
        <v>180</v>
      </c>
    </row>
    <row r="39830" spans="1:4" ht="14.5" customHeight="1" x14ac:dyDescent="0.35">
      <c r="A39830" s="319"/>
      <c r="B39830" s="315">
        <v>44436.654166756809</v>
      </c>
      <c r="C39830" s="314"/>
      <c r="D39830" s="313" t="s">
        <v>180</v>
      </c>
    </row>
    <row r="39831" spans="1:4" ht="14.5" customHeight="1" x14ac:dyDescent="0.35">
      <c r="A39831" s="319"/>
      <c r="B39831" s="315">
        <v>44436.654861201256</v>
      </c>
      <c r="C39831" s="314"/>
      <c r="D39831" s="313" t="s">
        <v>180</v>
      </c>
    </row>
    <row r="39832" spans="1:4" ht="14.5" customHeight="1" x14ac:dyDescent="0.35">
      <c r="A39832" s="319"/>
      <c r="B39832" s="315">
        <v>44436.655555645702</v>
      </c>
      <c r="C39832" s="314"/>
      <c r="D39832" s="313" t="s">
        <v>180</v>
      </c>
    </row>
    <row r="39833" spans="1:4" ht="14.5" customHeight="1" x14ac:dyDescent="0.35">
      <c r="A39833" s="319"/>
      <c r="B39833" s="315">
        <v>44436.656250090149</v>
      </c>
      <c r="C39833" s="314"/>
      <c r="D39833" s="313" t="s">
        <v>180</v>
      </c>
    </row>
    <row r="39834" spans="1:4" ht="14.5" customHeight="1" x14ac:dyDescent="0.35">
      <c r="A39834" s="319"/>
      <c r="B39834" s="315">
        <v>44436.656944534596</v>
      </c>
      <c r="C39834" s="314"/>
      <c r="D39834" s="313" t="s">
        <v>180</v>
      </c>
    </row>
    <row r="39835" spans="1:4" ht="14.5" customHeight="1" x14ac:dyDescent="0.35">
      <c r="A39835" s="319"/>
      <c r="B39835" s="315">
        <v>44436.657638979043</v>
      </c>
      <c r="C39835" s="314"/>
      <c r="D39835" s="313" t="s">
        <v>180</v>
      </c>
    </row>
    <row r="39836" spans="1:4" ht="14.5" customHeight="1" x14ac:dyDescent="0.35">
      <c r="A39836" s="319"/>
      <c r="B39836" s="315">
        <v>44436.658333423489</v>
      </c>
      <c r="C39836" s="314"/>
      <c r="D39836" s="313" t="s">
        <v>180</v>
      </c>
    </row>
    <row r="39837" spans="1:4" ht="14.5" customHeight="1" x14ac:dyDescent="0.35">
      <c r="A39837" s="319"/>
      <c r="B39837" s="315">
        <v>44436.659027867936</v>
      </c>
      <c r="C39837" s="314"/>
      <c r="D39837" s="313" t="s">
        <v>180</v>
      </c>
    </row>
    <row r="39838" spans="1:4" ht="14.5" customHeight="1" x14ac:dyDescent="0.35">
      <c r="A39838" s="319"/>
      <c r="B39838" s="315">
        <v>44436.659722312383</v>
      </c>
      <c r="C39838" s="314"/>
      <c r="D39838" s="313" t="s">
        <v>180</v>
      </c>
    </row>
    <row r="39839" spans="1:4" ht="14.5" customHeight="1" x14ac:dyDescent="0.35">
      <c r="A39839" s="319"/>
      <c r="B39839" s="315">
        <v>44436.660416756829</v>
      </c>
      <c r="C39839" s="314"/>
      <c r="D39839" s="313" t="s">
        <v>180</v>
      </c>
    </row>
    <row r="39840" spans="1:4" ht="14.5" customHeight="1" x14ac:dyDescent="0.35">
      <c r="A39840" s="319"/>
      <c r="B39840" s="315">
        <v>44436.661111201276</v>
      </c>
      <c r="C39840" s="314"/>
      <c r="D39840" s="313" t="s">
        <v>180</v>
      </c>
    </row>
    <row r="39841" spans="1:4" ht="14.5" customHeight="1" x14ac:dyDescent="0.35">
      <c r="A39841" s="319"/>
      <c r="B39841" s="315">
        <v>44436.661805645723</v>
      </c>
      <c r="C39841" s="314"/>
      <c r="D39841" s="313" t="s">
        <v>180</v>
      </c>
    </row>
    <row r="39842" spans="1:4" ht="14.5" customHeight="1" x14ac:dyDescent="0.35">
      <c r="A39842" s="319"/>
      <c r="B39842" s="315">
        <v>44436.662500090169</v>
      </c>
      <c r="C39842" s="314"/>
      <c r="D39842" s="313" t="s">
        <v>180</v>
      </c>
    </row>
    <row r="39843" spans="1:4" ht="14.5" customHeight="1" x14ac:dyDescent="0.35">
      <c r="A39843" s="319"/>
      <c r="B39843" s="315">
        <v>44436.663194534616</v>
      </c>
      <c r="C39843" s="314"/>
      <c r="D39843" s="313" t="s">
        <v>180</v>
      </c>
    </row>
    <row r="39844" spans="1:4" ht="14.5" customHeight="1" x14ac:dyDescent="0.35">
      <c r="A39844" s="319"/>
      <c r="B39844" s="315">
        <v>44436.663888979063</v>
      </c>
      <c r="C39844" s="314"/>
      <c r="D39844" s="313" t="s">
        <v>180</v>
      </c>
    </row>
    <row r="39845" spans="1:4" ht="14.5" customHeight="1" x14ac:dyDescent="0.35">
      <c r="A39845" s="319"/>
      <c r="B39845" s="315">
        <v>44436.66458342351</v>
      </c>
      <c r="C39845" s="314"/>
      <c r="D39845" s="313" t="s">
        <v>180</v>
      </c>
    </row>
    <row r="39846" spans="1:4" ht="14.5" customHeight="1" x14ac:dyDescent="0.35">
      <c r="A39846" s="319"/>
      <c r="B39846" s="315">
        <v>44436.665277867956</v>
      </c>
      <c r="C39846" s="314"/>
      <c r="D39846" s="313" t="s">
        <v>180</v>
      </c>
    </row>
    <row r="39847" spans="1:4" ht="14.5" customHeight="1" x14ac:dyDescent="0.35">
      <c r="A39847" s="319"/>
      <c r="B39847" s="315">
        <v>44436.665972312403</v>
      </c>
      <c r="C39847" s="314"/>
      <c r="D39847" s="313" t="s">
        <v>180</v>
      </c>
    </row>
    <row r="39848" spans="1:4" ht="14.5" customHeight="1" x14ac:dyDescent="0.35">
      <c r="A39848" s="319"/>
      <c r="B39848" s="315">
        <v>44436.66666675685</v>
      </c>
      <c r="C39848" s="314"/>
      <c r="D39848" s="313" t="s">
        <v>180</v>
      </c>
    </row>
    <row r="39849" spans="1:4" ht="14.5" customHeight="1" x14ac:dyDescent="0.35">
      <c r="A39849" s="319"/>
      <c r="B39849" s="315">
        <v>44436.667361201296</v>
      </c>
      <c r="C39849" s="314"/>
      <c r="D39849" s="313" t="s">
        <v>180</v>
      </c>
    </row>
    <row r="39850" spans="1:4" ht="14.5" customHeight="1" x14ac:dyDescent="0.35">
      <c r="A39850" s="319"/>
      <c r="B39850" s="315">
        <v>44436.668055645743</v>
      </c>
      <c r="C39850" s="314"/>
      <c r="D39850" s="313" t="s">
        <v>180</v>
      </c>
    </row>
    <row r="39851" spans="1:4" ht="14.5" customHeight="1" x14ac:dyDescent="0.35">
      <c r="A39851" s="319"/>
      <c r="B39851" s="315">
        <v>44436.66875009019</v>
      </c>
      <c r="C39851" s="314"/>
      <c r="D39851" s="313" t="s">
        <v>180</v>
      </c>
    </row>
    <row r="39852" spans="1:4" ht="14.5" customHeight="1" x14ac:dyDescent="0.35">
      <c r="A39852" s="319"/>
      <c r="B39852" s="315">
        <v>44436.669444534637</v>
      </c>
      <c r="C39852" s="314"/>
      <c r="D39852" s="313" t="s">
        <v>180</v>
      </c>
    </row>
    <row r="39853" spans="1:4" ht="14.5" customHeight="1" x14ac:dyDescent="0.35">
      <c r="A39853" s="319"/>
      <c r="B39853" s="315">
        <v>44436.670138979083</v>
      </c>
      <c r="C39853" s="314"/>
      <c r="D39853" s="313" t="s">
        <v>180</v>
      </c>
    </row>
    <row r="39854" spans="1:4" ht="14.5" customHeight="1" x14ac:dyDescent="0.35">
      <c r="A39854" s="319"/>
      <c r="B39854" s="315">
        <v>44436.67083342353</v>
      </c>
      <c r="C39854" s="314"/>
      <c r="D39854" s="313" t="s">
        <v>180</v>
      </c>
    </row>
    <row r="39855" spans="1:4" ht="14.5" customHeight="1" x14ac:dyDescent="0.35">
      <c r="A39855" s="319"/>
      <c r="B39855" s="315">
        <v>44436.671527867977</v>
      </c>
      <c r="C39855" s="314"/>
      <c r="D39855" s="313" t="s">
        <v>180</v>
      </c>
    </row>
    <row r="39856" spans="1:4" ht="14.5" customHeight="1" x14ac:dyDescent="0.35">
      <c r="A39856" s="319"/>
      <c r="B39856" s="315">
        <v>44436.672222312423</v>
      </c>
      <c r="C39856" s="314"/>
      <c r="D39856" s="313" t="s">
        <v>180</v>
      </c>
    </row>
    <row r="39857" spans="1:4" ht="14.5" customHeight="1" x14ac:dyDescent="0.35">
      <c r="A39857" s="319"/>
      <c r="B39857" s="315">
        <v>44436.67291675687</v>
      </c>
      <c r="C39857" s="314"/>
      <c r="D39857" s="313" t="s">
        <v>180</v>
      </c>
    </row>
    <row r="39858" spans="1:4" ht="14.5" customHeight="1" x14ac:dyDescent="0.35">
      <c r="A39858" s="319"/>
      <c r="B39858" s="315">
        <v>44436.673611201317</v>
      </c>
      <c r="C39858" s="314"/>
      <c r="D39858" s="313" t="s">
        <v>180</v>
      </c>
    </row>
    <row r="39859" spans="1:4" ht="14.5" customHeight="1" x14ac:dyDescent="0.35">
      <c r="A39859" s="319"/>
      <c r="B39859" s="315">
        <v>44436.674305645764</v>
      </c>
      <c r="C39859" s="314"/>
      <c r="D39859" s="313" t="s">
        <v>180</v>
      </c>
    </row>
    <row r="39860" spans="1:4" ht="14.5" customHeight="1" x14ac:dyDescent="0.35">
      <c r="A39860" s="319"/>
      <c r="B39860" s="315">
        <v>44436.67500009021</v>
      </c>
      <c r="C39860" s="314"/>
      <c r="D39860" s="313" t="s">
        <v>180</v>
      </c>
    </row>
    <row r="39861" spans="1:4" ht="14.5" customHeight="1" x14ac:dyDescent="0.35">
      <c r="A39861" s="319"/>
      <c r="B39861" s="315">
        <v>44436.675694534657</v>
      </c>
      <c r="C39861" s="314"/>
      <c r="D39861" s="313" t="s">
        <v>180</v>
      </c>
    </row>
    <row r="39862" spans="1:4" ht="14.5" customHeight="1" x14ac:dyDescent="0.35">
      <c r="A39862" s="319"/>
      <c r="B39862" s="315">
        <v>44436.676388979104</v>
      </c>
      <c r="C39862" s="314"/>
      <c r="D39862" s="313" t="s">
        <v>180</v>
      </c>
    </row>
    <row r="39863" spans="1:4" ht="14.5" customHeight="1" x14ac:dyDescent="0.35">
      <c r="A39863" s="319"/>
      <c r="B39863" s="315">
        <v>44436.67708342355</v>
      </c>
      <c r="C39863" s="314"/>
      <c r="D39863" s="313" t="s">
        <v>180</v>
      </c>
    </row>
    <row r="39864" spans="1:4" ht="14.5" customHeight="1" x14ac:dyDescent="0.35">
      <c r="A39864" s="319"/>
      <c r="B39864" s="315">
        <v>44436.677777867997</v>
      </c>
      <c r="C39864" s="314"/>
      <c r="D39864" s="313" t="s">
        <v>180</v>
      </c>
    </row>
    <row r="39865" spans="1:4" ht="14.5" customHeight="1" x14ac:dyDescent="0.35">
      <c r="A39865" s="319"/>
      <c r="B39865" s="315">
        <v>44436.678472312444</v>
      </c>
      <c r="C39865" s="314"/>
      <c r="D39865" s="313" t="s">
        <v>180</v>
      </c>
    </row>
    <row r="39866" spans="1:4" ht="14.5" customHeight="1" x14ac:dyDescent="0.35">
      <c r="A39866" s="319"/>
      <c r="B39866" s="315">
        <v>44436.67916675689</v>
      </c>
      <c r="C39866" s="314"/>
      <c r="D39866" s="313" t="s">
        <v>180</v>
      </c>
    </row>
    <row r="39867" spans="1:4" ht="14.5" customHeight="1" x14ac:dyDescent="0.35">
      <c r="A39867" s="319"/>
      <c r="B39867" s="315">
        <v>44436.679861201337</v>
      </c>
      <c r="C39867" s="314"/>
      <c r="D39867" s="313" t="s">
        <v>180</v>
      </c>
    </row>
    <row r="39868" spans="1:4" ht="14.5" customHeight="1" x14ac:dyDescent="0.35">
      <c r="A39868" s="319"/>
      <c r="B39868" s="315">
        <v>44436.680555645784</v>
      </c>
      <c r="C39868" s="314"/>
      <c r="D39868" s="313" t="s">
        <v>180</v>
      </c>
    </row>
    <row r="39869" spans="1:4" ht="14.5" customHeight="1" x14ac:dyDescent="0.35">
      <c r="A39869" s="319"/>
      <c r="B39869" s="315">
        <v>44436.681250090231</v>
      </c>
      <c r="C39869" s="314"/>
      <c r="D39869" s="313" t="s">
        <v>180</v>
      </c>
    </row>
    <row r="39870" spans="1:4" ht="14.5" customHeight="1" x14ac:dyDescent="0.35">
      <c r="A39870" s="319"/>
      <c r="B39870" s="315">
        <v>44436.681944534677</v>
      </c>
      <c r="C39870" s="314"/>
      <c r="D39870" s="313" t="s">
        <v>180</v>
      </c>
    </row>
    <row r="39871" spans="1:4" ht="14.5" customHeight="1" x14ac:dyDescent="0.35">
      <c r="A39871" s="319"/>
      <c r="B39871" s="315">
        <v>44436.682638979124</v>
      </c>
      <c r="C39871" s="314"/>
      <c r="D39871" s="313" t="s">
        <v>180</v>
      </c>
    </row>
    <row r="39872" spans="1:4" ht="14.5" customHeight="1" x14ac:dyDescent="0.35">
      <c r="A39872" s="319"/>
      <c r="B39872" s="315">
        <v>44436.683333423571</v>
      </c>
      <c r="C39872" s="314"/>
      <c r="D39872" s="313" t="s">
        <v>180</v>
      </c>
    </row>
    <row r="39873" spans="1:4" ht="14.5" customHeight="1" x14ac:dyDescent="0.35">
      <c r="A39873" s="319"/>
      <c r="B39873" s="315">
        <v>44436.684027868017</v>
      </c>
      <c r="C39873" s="314"/>
      <c r="D39873" s="313" t="s">
        <v>180</v>
      </c>
    </row>
    <row r="39874" spans="1:4" ht="14.5" customHeight="1" x14ac:dyDescent="0.35">
      <c r="A39874" s="319"/>
      <c r="B39874" s="315">
        <v>44436.684722312464</v>
      </c>
      <c r="C39874" s="314"/>
      <c r="D39874" s="313" t="s">
        <v>180</v>
      </c>
    </row>
    <row r="39875" spans="1:4" ht="14.5" customHeight="1" x14ac:dyDescent="0.35">
      <c r="A39875" s="319"/>
      <c r="B39875" s="315">
        <v>44436.685416756911</v>
      </c>
      <c r="C39875" s="314"/>
      <c r="D39875" s="313" t="s">
        <v>180</v>
      </c>
    </row>
    <row r="39876" spans="1:4" ht="14.5" customHeight="1" x14ac:dyDescent="0.35">
      <c r="A39876" s="319"/>
      <c r="B39876" s="315">
        <v>44436.686111201358</v>
      </c>
      <c r="C39876" s="314"/>
      <c r="D39876" s="313" t="s">
        <v>180</v>
      </c>
    </row>
    <row r="39877" spans="1:4" ht="14.5" customHeight="1" x14ac:dyDescent="0.35">
      <c r="A39877" s="319"/>
      <c r="B39877" s="315">
        <v>44436.686805645804</v>
      </c>
      <c r="C39877" s="314"/>
      <c r="D39877" s="313" t="s">
        <v>180</v>
      </c>
    </row>
    <row r="39878" spans="1:4" ht="14.5" customHeight="1" x14ac:dyDescent="0.35">
      <c r="A39878" s="319"/>
      <c r="B39878" s="315">
        <v>44436.687500090251</v>
      </c>
      <c r="C39878" s="314"/>
      <c r="D39878" s="313" t="s">
        <v>180</v>
      </c>
    </row>
    <row r="39879" spans="1:4" ht="14.5" customHeight="1" x14ac:dyDescent="0.35">
      <c r="A39879" s="319"/>
      <c r="B39879" s="315">
        <v>44436.688194534698</v>
      </c>
      <c r="C39879" s="314"/>
      <c r="D39879" s="313" t="s">
        <v>180</v>
      </c>
    </row>
    <row r="39880" spans="1:4" ht="14.5" customHeight="1" x14ac:dyDescent="0.35">
      <c r="A39880" s="319"/>
      <c r="B39880" s="315">
        <v>44436.688888979144</v>
      </c>
      <c r="C39880" s="314"/>
      <c r="D39880" s="313" t="s">
        <v>180</v>
      </c>
    </row>
    <row r="39881" spans="1:4" ht="14.5" customHeight="1" x14ac:dyDescent="0.35">
      <c r="A39881" s="319"/>
      <c r="B39881" s="315">
        <v>44436.689583423591</v>
      </c>
      <c r="C39881" s="314"/>
      <c r="D39881" s="313" t="s">
        <v>180</v>
      </c>
    </row>
    <row r="39882" spans="1:4" ht="14.5" customHeight="1" x14ac:dyDescent="0.35">
      <c r="A39882" s="319"/>
      <c r="B39882" s="315">
        <v>44436.690277868038</v>
      </c>
      <c r="C39882" s="314"/>
      <c r="D39882" s="313" t="s">
        <v>180</v>
      </c>
    </row>
    <row r="39883" spans="1:4" ht="14.5" customHeight="1" x14ac:dyDescent="0.35">
      <c r="A39883" s="319"/>
      <c r="B39883" s="315">
        <v>44436.690972312485</v>
      </c>
      <c r="C39883" s="314"/>
      <c r="D39883" s="313" t="s">
        <v>180</v>
      </c>
    </row>
    <row r="39884" spans="1:4" ht="14.5" customHeight="1" x14ac:dyDescent="0.35">
      <c r="A39884" s="319"/>
      <c r="B39884" s="315">
        <v>44436.691666756931</v>
      </c>
      <c r="C39884" s="314"/>
      <c r="D39884" s="313" t="s">
        <v>180</v>
      </c>
    </row>
    <row r="39885" spans="1:4" ht="14.5" customHeight="1" x14ac:dyDescent="0.35">
      <c r="A39885" s="319"/>
      <c r="B39885" s="315">
        <v>44436.692361201378</v>
      </c>
      <c r="C39885" s="314"/>
      <c r="D39885" s="313" t="s">
        <v>180</v>
      </c>
    </row>
    <row r="39886" spans="1:4" ht="14.5" customHeight="1" x14ac:dyDescent="0.35">
      <c r="A39886" s="319"/>
      <c r="B39886" s="315">
        <v>44436.693055645825</v>
      </c>
      <c r="C39886" s="314"/>
      <c r="D39886" s="313" t="s">
        <v>180</v>
      </c>
    </row>
    <row r="39887" spans="1:4" ht="14.5" customHeight="1" x14ac:dyDescent="0.35">
      <c r="A39887" s="319"/>
      <c r="B39887" s="315">
        <v>44436.693750090271</v>
      </c>
      <c r="C39887" s="314"/>
      <c r="D39887" s="313" t="s">
        <v>180</v>
      </c>
    </row>
    <row r="39888" spans="1:4" ht="14.5" customHeight="1" x14ac:dyDescent="0.35">
      <c r="A39888" s="319"/>
      <c r="B39888" s="315">
        <v>44436.694444534718</v>
      </c>
      <c r="C39888" s="314"/>
      <c r="D39888" s="313" t="s">
        <v>180</v>
      </c>
    </row>
    <row r="39889" spans="1:4" ht="14.5" customHeight="1" x14ac:dyDescent="0.35">
      <c r="A39889" s="319"/>
      <c r="B39889" s="315">
        <v>44436.695138979165</v>
      </c>
      <c r="C39889" s="314"/>
      <c r="D39889" s="313" t="s">
        <v>180</v>
      </c>
    </row>
    <row r="39890" spans="1:4" ht="14.5" customHeight="1" x14ac:dyDescent="0.35">
      <c r="A39890" s="319"/>
      <c r="B39890" s="315">
        <v>44436.695833423611</v>
      </c>
      <c r="C39890" s="314"/>
      <c r="D39890" s="313" t="s">
        <v>180</v>
      </c>
    </row>
    <row r="39891" spans="1:4" ht="14.5" customHeight="1" x14ac:dyDescent="0.35">
      <c r="A39891" s="319"/>
      <c r="B39891" s="315">
        <v>44436.696527868058</v>
      </c>
      <c r="C39891" s="314"/>
      <c r="D39891" s="313" t="s">
        <v>180</v>
      </c>
    </row>
    <row r="39892" spans="1:4" ht="14.5" customHeight="1" x14ac:dyDescent="0.35">
      <c r="A39892" s="319"/>
      <c r="B39892" s="315">
        <v>44436.697222312505</v>
      </c>
      <c r="C39892" s="314"/>
      <c r="D39892" s="313" t="s">
        <v>180</v>
      </c>
    </row>
    <row r="39893" spans="1:4" ht="14.5" customHeight="1" x14ac:dyDescent="0.35">
      <c r="A39893" s="319"/>
      <c r="B39893" s="315">
        <v>44436.697916756952</v>
      </c>
      <c r="C39893" s="314"/>
      <c r="D39893" s="313" t="s">
        <v>180</v>
      </c>
    </row>
    <row r="39894" spans="1:4" ht="14.5" customHeight="1" x14ac:dyDescent="0.35">
      <c r="A39894" s="319"/>
      <c r="B39894" s="315">
        <v>44436.698611201398</v>
      </c>
      <c r="C39894" s="314"/>
      <c r="D39894" s="313" t="s">
        <v>180</v>
      </c>
    </row>
    <row r="39895" spans="1:4" ht="14.5" customHeight="1" x14ac:dyDescent="0.35">
      <c r="A39895" s="319"/>
      <c r="B39895" s="315">
        <v>44436.699305645845</v>
      </c>
      <c r="C39895" s="314"/>
      <c r="D39895" s="313" t="s">
        <v>180</v>
      </c>
    </row>
    <row r="39896" spans="1:4" ht="14.5" customHeight="1" x14ac:dyDescent="0.35">
      <c r="A39896" s="319"/>
      <c r="B39896" s="315">
        <v>44436.700000090292</v>
      </c>
      <c r="C39896" s="314"/>
      <c r="D39896" s="313" t="s">
        <v>180</v>
      </c>
    </row>
    <row r="39897" spans="1:4" ht="14.5" customHeight="1" x14ac:dyDescent="0.35">
      <c r="A39897" s="319"/>
      <c r="B39897" s="315">
        <v>44436.700694534738</v>
      </c>
      <c r="C39897" s="314"/>
      <c r="D39897" s="313" t="s">
        <v>180</v>
      </c>
    </row>
    <row r="39898" spans="1:4" ht="14.5" customHeight="1" x14ac:dyDescent="0.35">
      <c r="A39898" s="319"/>
      <c r="B39898" s="315">
        <v>44436.701388979185</v>
      </c>
      <c r="C39898" s="314"/>
      <c r="D39898" s="313" t="s">
        <v>180</v>
      </c>
    </row>
    <row r="39899" spans="1:4" ht="14.5" customHeight="1" x14ac:dyDescent="0.35">
      <c r="A39899" s="319"/>
      <c r="B39899" s="315">
        <v>44436.702083423632</v>
      </c>
      <c r="C39899" s="314"/>
      <c r="D39899" s="313" t="s">
        <v>180</v>
      </c>
    </row>
    <row r="39900" spans="1:4" ht="14.5" customHeight="1" x14ac:dyDescent="0.35">
      <c r="A39900" s="319"/>
      <c r="B39900" s="315">
        <v>44436.702777868079</v>
      </c>
      <c r="C39900" s="314"/>
      <c r="D39900" s="313" t="s">
        <v>180</v>
      </c>
    </row>
    <row r="39901" spans="1:4" ht="14.5" customHeight="1" x14ac:dyDescent="0.35">
      <c r="A39901" s="319"/>
      <c r="B39901" s="315">
        <v>44436.703472312525</v>
      </c>
      <c r="C39901" s="314"/>
      <c r="D39901" s="313" t="s">
        <v>180</v>
      </c>
    </row>
    <row r="39902" spans="1:4" ht="14.5" customHeight="1" x14ac:dyDescent="0.35">
      <c r="A39902" s="319"/>
      <c r="B39902" s="315">
        <v>44436.704166756972</v>
      </c>
      <c r="C39902" s="314"/>
      <c r="D39902" s="313" t="s">
        <v>180</v>
      </c>
    </row>
    <row r="39903" spans="1:4" ht="14.5" customHeight="1" x14ac:dyDescent="0.35">
      <c r="A39903" s="319"/>
      <c r="B39903" s="315">
        <v>44436.704861201419</v>
      </c>
      <c r="C39903" s="314"/>
      <c r="D39903" s="313" t="s">
        <v>180</v>
      </c>
    </row>
    <row r="39904" spans="1:4" ht="14.5" customHeight="1" x14ac:dyDescent="0.35">
      <c r="A39904" s="319"/>
      <c r="B39904" s="315">
        <v>44436.705555645865</v>
      </c>
      <c r="C39904" s="314"/>
      <c r="D39904" s="313" t="s">
        <v>180</v>
      </c>
    </row>
    <row r="39905" spans="1:4" ht="14.5" customHeight="1" x14ac:dyDescent="0.35">
      <c r="A39905" s="319"/>
      <c r="B39905" s="315">
        <v>44436.706250090312</v>
      </c>
      <c r="C39905" s="314"/>
      <c r="D39905" s="313" t="s">
        <v>180</v>
      </c>
    </row>
    <row r="39906" spans="1:4" ht="14.5" customHeight="1" x14ac:dyDescent="0.35">
      <c r="A39906" s="319"/>
      <c r="B39906" s="315">
        <v>44436.706944534759</v>
      </c>
      <c r="C39906" s="314"/>
      <c r="D39906" s="313" t="s">
        <v>180</v>
      </c>
    </row>
    <row r="39907" spans="1:4" ht="14.5" customHeight="1" x14ac:dyDescent="0.35">
      <c r="A39907" s="319"/>
      <c r="B39907" s="315">
        <v>44436.707638979206</v>
      </c>
      <c r="C39907" s="314"/>
      <c r="D39907" s="313" t="s">
        <v>180</v>
      </c>
    </row>
    <row r="39908" spans="1:4" ht="14.5" customHeight="1" x14ac:dyDescent="0.35">
      <c r="A39908" s="319"/>
      <c r="B39908" s="315">
        <v>44436.708333423652</v>
      </c>
      <c r="C39908" s="314"/>
      <c r="D39908" s="313" t="s">
        <v>180</v>
      </c>
    </row>
    <row r="39909" spans="1:4" ht="14.5" customHeight="1" x14ac:dyDescent="0.35">
      <c r="A39909" s="319"/>
      <c r="B39909" s="315">
        <v>44436.709027868099</v>
      </c>
      <c r="C39909" s="314"/>
      <c r="D39909" s="313" t="s">
        <v>180</v>
      </c>
    </row>
    <row r="39910" spans="1:4" ht="14.5" customHeight="1" x14ac:dyDescent="0.35">
      <c r="A39910" s="319"/>
      <c r="B39910" s="315">
        <v>44436.709722312546</v>
      </c>
      <c r="C39910" s="314"/>
      <c r="D39910" s="313" t="s">
        <v>180</v>
      </c>
    </row>
    <row r="39911" spans="1:4" ht="14.5" customHeight="1" x14ac:dyDescent="0.35">
      <c r="A39911" s="319"/>
      <c r="B39911" s="315">
        <v>44436.710416756992</v>
      </c>
      <c r="C39911" s="314"/>
      <c r="D39911" s="313" t="s">
        <v>180</v>
      </c>
    </row>
    <row r="39912" spans="1:4" ht="14.5" customHeight="1" x14ac:dyDescent="0.35">
      <c r="A39912" s="319"/>
      <c r="B39912" s="315">
        <v>44436.711111201439</v>
      </c>
      <c r="C39912" s="314"/>
      <c r="D39912" s="313" t="s">
        <v>180</v>
      </c>
    </row>
    <row r="39913" spans="1:4" ht="14.5" customHeight="1" x14ac:dyDescent="0.35">
      <c r="A39913" s="319"/>
      <c r="B39913" s="315">
        <v>44436.711805645886</v>
      </c>
      <c r="C39913" s="314"/>
      <c r="D39913" s="313" t="s">
        <v>180</v>
      </c>
    </row>
    <row r="39914" spans="1:4" ht="14.5" customHeight="1" x14ac:dyDescent="0.35">
      <c r="A39914" s="319"/>
      <c r="B39914" s="315">
        <v>44436.712500090332</v>
      </c>
      <c r="C39914" s="314"/>
      <c r="D39914" s="313" t="s">
        <v>180</v>
      </c>
    </row>
    <row r="39915" spans="1:4" ht="14.5" customHeight="1" x14ac:dyDescent="0.35">
      <c r="A39915" s="319"/>
      <c r="B39915" s="315">
        <v>44436.713194534779</v>
      </c>
      <c r="C39915" s="314"/>
      <c r="D39915" s="313" t="s">
        <v>180</v>
      </c>
    </row>
    <row r="39916" spans="1:4" ht="14.5" customHeight="1" x14ac:dyDescent="0.35">
      <c r="A39916" s="319"/>
      <c r="B39916" s="315">
        <v>44436.713888979226</v>
      </c>
      <c r="C39916" s="314"/>
      <c r="D39916" s="313" t="s">
        <v>180</v>
      </c>
    </row>
    <row r="39917" spans="1:4" ht="14.5" customHeight="1" x14ac:dyDescent="0.35">
      <c r="A39917" s="319"/>
      <c r="B39917" s="315">
        <v>44436.714583423673</v>
      </c>
      <c r="C39917" s="314"/>
      <c r="D39917" s="313" t="s">
        <v>180</v>
      </c>
    </row>
    <row r="39918" spans="1:4" ht="14.5" customHeight="1" x14ac:dyDescent="0.35">
      <c r="A39918" s="319"/>
      <c r="B39918" s="315">
        <v>44436.715277868119</v>
      </c>
      <c r="C39918" s="314"/>
      <c r="D39918" s="313" t="s">
        <v>180</v>
      </c>
    </row>
    <row r="39919" spans="1:4" ht="14.5" customHeight="1" x14ac:dyDescent="0.35">
      <c r="A39919" s="319"/>
      <c r="B39919" s="315">
        <v>44436.715972312566</v>
      </c>
      <c r="C39919" s="314"/>
      <c r="D39919" s="313" t="s">
        <v>180</v>
      </c>
    </row>
    <row r="39920" spans="1:4" ht="14.5" customHeight="1" x14ac:dyDescent="0.35">
      <c r="A39920" s="319"/>
      <c r="B39920" s="315">
        <v>44436.716666757013</v>
      </c>
      <c r="C39920" s="314"/>
      <c r="D39920" s="313" t="s">
        <v>180</v>
      </c>
    </row>
    <row r="39921" spans="1:4" ht="14.5" customHeight="1" x14ac:dyDescent="0.35">
      <c r="A39921" s="319"/>
      <c r="B39921" s="315">
        <v>44436.717361201459</v>
      </c>
      <c r="C39921" s="314"/>
      <c r="D39921" s="313" t="s">
        <v>180</v>
      </c>
    </row>
    <row r="39922" spans="1:4" ht="14.5" customHeight="1" x14ac:dyDescent="0.35">
      <c r="A39922" s="319"/>
      <c r="B39922" s="315">
        <v>44436.718055645906</v>
      </c>
      <c r="C39922" s="314"/>
      <c r="D39922" s="313" t="s">
        <v>180</v>
      </c>
    </row>
    <row r="39923" spans="1:4" ht="14.5" customHeight="1" x14ac:dyDescent="0.35">
      <c r="A39923" s="319"/>
      <c r="B39923" s="315">
        <v>44436.718750090353</v>
      </c>
      <c r="C39923" s="314"/>
      <c r="D39923" s="313" t="s">
        <v>180</v>
      </c>
    </row>
    <row r="39924" spans="1:4" ht="14.5" customHeight="1" x14ac:dyDescent="0.35">
      <c r="A39924" s="319"/>
      <c r="B39924" s="315">
        <v>44436.7194445348</v>
      </c>
      <c r="C39924" s="314"/>
      <c r="D39924" s="313" t="s">
        <v>180</v>
      </c>
    </row>
    <row r="39925" spans="1:4" ht="14.5" customHeight="1" x14ac:dyDescent="0.35">
      <c r="A39925" s="319"/>
      <c r="B39925" s="315">
        <v>44436.720138979246</v>
      </c>
      <c r="C39925" s="314"/>
      <c r="D39925" s="313" t="s">
        <v>180</v>
      </c>
    </row>
    <row r="39926" spans="1:4" ht="14.5" customHeight="1" x14ac:dyDescent="0.35">
      <c r="A39926" s="319"/>
      <c r="B39926" s="315">
        <v>44436.720833423693</v>
      </c>
      <c r="C39926" s="314"/>
      <c r="D39926" s="313" t="s">
        <v>180</v>
      </c>
    </row>
    <row r="39927" spans="1:4" ht="14.5" customHeight="1" x14ac:dyDescent="0.35">
      <c r="A39927" s="319"/>
      <c r="B39927" s="315">
        <v>44436.72152786814</v>
      </c>
      <c r="C39927" s="314"/>
      <c r="D39927" s="313" t="s">
        <v>180</v>
      </c>
    </row>
    <row r="39928" spans="1:4" ht="14.5" customHeight="1" x14ac:dyDescent="0.35">
      <c r="A39928" s="319"/>
      <c r="B39928" s="315">
        <v>44436.722222312586</v>
      </c>
      <c r="C39928" s="314"/>
      <c r="D39928" s="313" t="s">
        <v>180</v>
      </c>
    </row>
    <row r="39929" spans="1:4" ht="14.5" customHeight="1" x14ac:dyDescent="0.35">
      <c r="A39929" s="319"/>
      <c r="B39929" s="315">
        <v>44436.722916757033</v>
      </c>
      <c r="C39929" s="314"/>
      <c r="D39929" s="313" t="s">
        <v>180</v>
      </c>
    </row>
    <row r="39930" spans="1:4" ht="14.5" customHeight="1" x14ac:dyDescent="0.35">
      <c r="A39930" s="319"/>
      <c r="B39930" s="315">
        <v>44436.72361120148</v>
      </c>
      <c r="C39930" s="314"/>
      <c r="D39930" s="313" t="s">
        <v>180</v>
      </c>
    </row>
    <row r="39931" spans="1:4" ht="14.5" customHeight="1" x14ac:dyDescent="0.35">
      <c r="A39931" s="319"/>
      <c r="B39931" s="315">
        <v>44436.724305645927</v>
      </c>
      <c r="C39931" s="314"/>
      <c r="D39931" s="313" t="s">
        <v>180</v>
      </c>
    </row>
    <row r="39932" spans="1:4" ht="14.5" customHeight="1" x14ac:dyDescent="0.35">
      <c r="A39932" s="319"/>
      <c r="B39932" s="315">
        <v>44436.725000090373</v>
      </c>
      <c r="C39932" s="314"/>
      <c r="D39932" s="313" t="s">
        <v>180</v>
      </c>
    </row>
    <row r="39933" spans="1:4" ht="14.5" customHeight="1" x14ac:dyDescent="0.35">
      <c r="A39933" s="319"/>
      <c r="B39933" s="315">
        <v>44436.72569453482</v>
      </c>
      <c r="C39933" s="314"/>
      <c r="D39933" s="313" t="s">
        <v>180</v>
      </c>
    </row>
    <row r="39934" spans="1:4" ht="14.5" customHeight="1" x14ac:dyDescent="0.35">
      <c r="A39934" s="319"/>
      <c r="B39934" s="315">
        <v>44436.726388979267</v>
      </c>
      <c r="C39934" s="314"/>
      <c r="D39934" s="313" t="s">
        <v>180</v>
      </c>
    </row>
    <row r="39935" spans="1:4" ht="14.5" customHeight="1" x14ac:dyDescent="0.35">
      <c r="A39935" s="319"/>
      <c r="B39935" s="315">
        <v>44436.727083423713</v>
      </c>
      <c r="C39935" s="314"/>
      <c r="D39935" s="313" t="s">
        <v>180</v>
      </c>
    </row>
    <row r="39936" spans="1:4" ht="14.5" customHeight="1" x14ac:dyDescent="0.35">
      <c r="A39936" s="319"/>
      <c r="B39936" s="315">
        <v>44436.72777786816</v>
      </c>
      <c r="C39936" s="314"/>
      <c r="D39936" s="313" t="s">
        <v>180</v>
      </c>
    </row>
    <row r="39937" spans="1:4" ht="14.5" customHeight="1" x14ac:dyDescent="0.35">
      <c r="A39937" s="319"/>
      <c r="B39937" s="315">
        <v>44436.728472312607</v>
      </c>
      <c r="C39937" s="314"/>
      <c r="D39937" s="313" t="s">
        <v>180</v>
      </c>
    </row>
    <row r="39938" spans="1:4" ht="14.5" customHeight="1" x14ac:dyDescent="0.35">
      <c r="A39938" s="319"/>
      <c r="B39938" s="315">
        <v>44436.729166757053</v>
      </c>
      <c r="C39938" s="314"/>
      <c r="D39938" s="313" t="s">
        <v>180</v>
      </c>
    </row>
    <row r="39939" spans="1:4" ht="14.5" customHeight="1" x14ac:dyDescent="0.35">
      <c r="A39939" s="319"/>
      <c r="B39939" s="315">
        <v>44436.7298612015</v>
      </c>
      <c r="C39939" s="314"/>
      <c r="D39939" s="313" t="s">
        <v>180</v>
      </c>
    </row>
    <row r="39940" spans="1:4" ht="14.5" customHeight="1" x14ac:dyDescent="0.35">
      <c r="A39940" s="319"/>
      <c r="B39940" s="315">
        <v>44436.730555645947</v>
      </c>
      <c r="C39940" s="314"/>
      <c r="D39940" s="313" t="s">
        <v>180</v>
      </c>
    </row>
    <row r="39941" spans="1:4" ht="14.5" customHeight="1" x14ac:dyDescent="0.35">
      <c r="A39941" s="319"/>
      <c r="B39941" s="315">
        <v>44436.731250090394</v>
      </c>
      <c r="C39941" s="314"/>
      <c r="D39941" s="313" t="s">
        <v>180</v>
      </c>
    </row>
    <row r="39942" spans="1:4" ht="14.5" customHeight="1" x14ac:dyDescent="0.35">
      <c r="A39942" s="319"/>
      <c r="B39942" s="315">
        <v>44436.73194453484</v>
      </c>
      <c r="C39942" s="314"/>
      <c r="D39942" s="313" t="s">
        <v>180</v>
      </c>
    </row>
    <row r="39943" spans="1:4" ht="14.5" customHeight="1" x14ac:dyDescent="0.35">
      <c r="A39943" s="319"/>
      <c r="B39943" s="315">
        <v>44436.732638979287</v>
      </c>
      <c r="C39943" s="314"/>
      <c r="D39943" s="313" t="s">
        <v>180</v>
      </c>
    </row>
    <row r="39944" spans="1:4" ht="14.5" customHeight="1" x14ac:dyDescent="0.35">
      <c r="A39944" s="319"/>
      <c r="B39944" s="315">
        <v>44436.733333423734</v>
      </c>
      <c r="C39944" s="314"/>
      <c r="D39944" s="313" t="s">
        <v>180</v>
      </c>
    </row>
    <row r="39945" spans="1:4" ht="14.5" customHeight="1" x14ac:dyDescent="0.35">
      <c r="A39945" s="319"/>
      <c r="B39945" s="315">
        <v>44436.73402786818</v>
      </c>
      <c r="C39945" s="314"/>
      <c r="D39945" s="313" t="s">
        <v>180</v>
      </c>
    </row>
    <row r="39946" spans="1:4" ht="14.5" customHeight="1" x14ac:dyDescent="0.35">
      <c r="A39946" s="319"/>
      <c r="B39946" s="315">
        <v>44436.734722312627</v>
      </c>
      <c r="C39946" s="314"/>
      <c r="D39946" s="313" t="s">
        <v>180</v>
      </c>
    </row>
    <row r="39947" spans="1:4" ht="14.5" customHeight="1" x14ac:dyDescent="0.35">
      <c r="A39947" s="319"/>
      <c r="B39947" s="315">
        <v>44436.735416757074</v>
      </c>
      <c r="C39947" s="314"/>
      <c r="D39947" s="313" t="s">
        <v>180</v>
      </c>
    </row>
    <row r="39948" spans="1:4" ht="14.5" customHeight="1" x14ac:dyDescent="0.35">
      <c r="A39948" s="319"/>
      <c r="B39948" s="315">
        <v>44436.736111201521</v>
      </c>
      <c r="C39948" s="314"/>
      <c r="D39948" s="313" t="s">
        <v>180</v>
      </c>
    </row>
    <row r="39949" spans="1:4" ht="14.5" customHeight="1" x14ac:dyDescent="0.35">
      <c r="A39949" s="319"/>
      <c r="B39949" s="315">
        <v>44436.736805645967</v>
      </c>
      <c r="C39949" s="314"/>
      <c r="D39949" s="313" t="s">
        <v>180</v>
      </c>
    </row>
    <row r="39950" spans="1:4" ht="14.5" customHeight="1" x14ac:dyDescent="0.35">
      <c r="A39950" s="319"/>
      <c r="B39950" s="315">
        <v>44436.737500090414</v>
      </c>
      <c r="C39950" s="314"/>
      <c r="D39950" s="313" t="s">
        <v>180</v>
      </c>
    </row>
    <row r="39951" spans="1:4" ht="14.5" customHeight="1" x14ac:dyDescent="0.35">
      <c r="A39951" s="319"/>
      <c r="B39951" s="315">
        <v>44436.738194534861</v>
      </c>
      <c r="C39951" s="314"/>
      <c r="D39951" s="313" t="s">
        <v>180</v>
      </c>
    </row>
    <row r="39952" spans="1:4" ht="14.5" customHeight="1" x14ac:dyDescent="0.35">
      <c r="A39952" s="319"/>
      <c r="B39952" s="315">
        <v>44436.738888979307</v>
      </c>
      <c r="C39952" s="314"/>
      <c r="D39952" s="313" t="s">
        <v>180</v>
      </c>
    </row>
    <row r="39953" spans="1:4" ht="14.5" customHeight="1" x14ac:dyDescent="0.35">
      <c r="A39953" s="319"/>
      <c r="B39953" s="315">
        <v>44436.739583423754</v>
      </c>
      <c r="C39953" s="314"/>
      <c r="D39953" s="313" t="s">
        <v>180</v>
      </c>
    </row>
    <row r="39954" spans="1:4" ht="14.5" customHeight="1" x14ac:dyDescent="0.35">
      <c r="A39954" s="319"/>
      <c r="B39954" s="315">
        <v>44436.740277868201</v>
      </c>
      <c r="C39954" s="314"/>
      <c r="D39954" s="313" t="s">
        <v>180</v>
      </c>
    </row>
    <row r="39955" spans="1:4" ht="14.5" customHeight="1" x14ac:dyDescent="0.35">
      <c r="A39955" s="319"/>
      <c r="B39955" s="315">
        <v>44436.740972312648</v>
      </c>
      <c r="C39955" s="314"/>
      <c r="D39955" s="313" t="s">
        <v>180</v>
      </c>
    </row>
    <row r="39956" spans="1:4" ht="14.5" customHeight="1" x14ac:dyDescent="0.35">
      <c r="A39956" s="319"/>
      <c r="B39956" s="315">
        <v>44436.741666757094</v>
      </c>
      <c r="C39956" s="314"/>
      <c r="D39956" s="313" t="s">
        <v>180</v>
      </c>
    </row>
    <row r="39957" spans="1:4" ht="14.5" customHeight="1" x14ac:dyDescent="0.35">
      <c r="A39957" s="319"/>
      <c r="B39957" s="315">
        <v>44436.742361201541</v>
      </c>
      <c r="C39957" s="314"/>
      <c r="D39957" s="313" t="s">
        <v>180</v>
      </c>
    </row>
    <row r="39958" spans="1:4" ht="14.5" customHeight="1" x14ac:dyDescent="0.35">
      <c r="A39958" s="319"/>
      <c r="B39958" s="315">
        <v>44436.743055645988</v>
      </c>
      <c r="C39958" s="314"/>
      <c r="D39958" s="313" t="s">
        <v>180</v>
      </c>
    </row>
    <row r="39959" spans="1:4" ht="14.5" customHeight="1" x14ac:dyDescent="0.35">
      <c r="A39959" s="319"/>
      <c r="B39959" s="315">
        <v>44436.743750090434</v>
      </c>
      <c r="C39959" s="314"/>
      <c r="D39959" s="313" t="s">
        <v>180</v>
      </c>
    </row>
    <row r="39960" spans="1:4" ht="14.5" customHeight="1" x14ac:dyDescent="0.35">
      <c r="A39960" s="319"/>
      <c r="B39960" s="315">
        <v>44436.744444534881</v>
      </c>
      <c r="C39960" s="314"/>
      <c r="D39960" s="313" t="s">
        <v>180</v>
      </c>
    </row>
    <row r="39961" spans="1:4" ht="14.5" customHeight="1" x14ac:dyDescent="0.35">
      <c r="A39961" s="319"/>
      <c r="B39961" s="315">
        <v>44436.745138979328</v>
      </c>
      <c r="C39961" s="314"/>
      <c r="D39961" s="313" t="s">
        <v>180</v>
      </c>
    </row>
    <row r="39962" spans="1:4" ht="14.5" customHeight="1" x14ac:dyDescent="0.35">
      <c r="A39962" s="319"/>
      <c r="B39962" s="315">
        <v>44436.745833423774</v>
      </c>
      <c r="C39962" s="314"/>
      <c r="D39962" s="313" t="s">
        <v>180</v>
      </c>
    </row>
    <row r="39963" spans="1:4" ht="14.5" customHeight="1" x14ac:dyDescent="0.35">
      <c r="A39963" s="319"/>
      <c r="B39963" s="315">
        <v>44436.746527868221</v>
      </c>
      <c r="C39963" s="314"/>
      <c r="D39963" s="313" t="s">
        <v>180</v>
      </c>
    </row>
    <row r="39964" spans="1:4" ht="14.5" customHeight="1" x14ac:dyDescent="0.35">
      <c r="A39964" s="319"/>
      <c r="B39964" s="315">
        <v>44436.747222312668</v>
      </c>
      <c r="C39964" s="314"/>
      <c r="D39964" s="313" t="s">
        <v>180</v>
      </c>
    </row>
    <row r="39965" spans="1:4" ht="14.5" customHeight="1" x14ac:dyDescent="0.35">
      <c r="A39965" s="319"/>
      <c r="B39965" s="315">
        <v>44436.747916757115</v>
      </c>
      <c r="C39965" s="314"/>
      <c r="D39965" s="313" t="s">
        <v>180</v>
      </c>
    </row>
    <row r="39966" spans="1:4" ht="14.5" customHeight="1" x14ac:dyDescent="0.35">
      <c r="A39966" s="319"/>
      <c r="B39966" s="315">
        <v>44436.748611201561</v>
      </c>
      <c r="C39966" s="314"/>
      <c r="D39966" s="313" t="s">
        <v>180</v>
      </c>
    </row>
    <row r="39967" spans="1:4" ht="14.5" customHeight="1" x14ac:dyDescent="0.35">
      <c r="A39967" s="319"/>
      <c r="B39967" s="315">
        <v>44436.749305646008</v>
      </c>
      <c r="C39967" s="314"/>
      <c r="D39967" s="313" t="s">
        <v>180</v>
      </c>
    </row>
    <row r="39968" spans="1:4" ht="14.5" customHeight="1" x14ac:dyDescent="0.35">
      <c r="A39968" s="319"/>
      <c r="B39968" s="315">
        <v>44436.750000090455</v>
      </c>
      <c r="C39968" s="314"/>
      <c r="D39968" s="313" t="s">
        <v>180</v>
      </c>
    </row>
    <row r="39969" spans="1:4" ht="14.5" customHeight="1" x14ac:dyDescent="0.35">
      <c r="A39969" s="319"/>
      <c r="B39969" s="315">
        <v>44436.750694534901</v>
      </c>
      <c r="C39969" s="314"/>
      <c r="D39969" s="313" t="s">
        <v>180</v>
      </c>
    </row>
    <row r="39970" spans="1:4" ht="14.5" customHeight="1" x14ac:dyDescent="0.35">
      <c r="A39970" s="319"/>
      <c r="B39970" s="315">
        <v>44436.751388979348</v>
      </c>
      <c r="C39970" s="314"/>
      <c r="D39970" s="313" t="s">
        <v>180</v>
      </c>
    </row>
    <row r="39971" spans="1:4" ht="14.5" customHeight="1" x14ac:dyDescent="0.35">
      <c r="A39971" s="319"/>
      <c r="B39971" s="315">
        <v>44436.752083423795</v>
      </c>
      <c r="C39971" s="314"/>
      <c r="D39971" s="313" t="s">
        <v>180</v>
      </c>
    </row>
    <row r="39972" spans="1:4" ht="14.5" customHeight="1" x14ac:dyDescent="0.35">
      <c r="A39972" s="319"/>
      <c r="B39972" s="315">
        <v>44436.752777868242</v>
      </c>
      <c r="C39972" s="314"/>
      <c r="D39972" s="313" t="s">
        <v>180</v>
      </c>
    </row>
    <row r="39973" spans="1:4" ht="14.5" customHeight="1" x14ac:dyDescent="0.35">
      <c r="A39973" s="319"/>
      <c r="B39973" s="315">
        <v>44436.753472312688</v>
      </c>
      <c r="C39973" s="314"/>
      <c r="D39973" s="313" t="s">
        <v>180</v>
      </c>
    </row>
    <row r="39974" spans="1:4" ht="14.5" customHeight="1" x14ac:dyDescent="0.35">
      <c r="A39974" s="319"/>
      <c r="B39974" s="315">
        <v>44436.754166757135</v>
      </c>
      <c r="C39974" s="314"/>
      <c r="D39974" s="313" t="s">
        <v>180</v>
      </c>
    </row>
    <row r="39975" spans="1:4" ht="14.5" customHeight="1" x14ac:dyDescent="0.35">
      <c r="A39975" s="319"/>
      <c r="B39975" s="315">
        <v>44436.754861201582</v>
      </c>
      <c r="C39975" s="314"/>
      <c r="D39975" s="313" t="s">
        <v>180</v>
      </c>
    </row>
    <row r="39976" spans="1:4" ht="14.5" customHeight="1" x14ac:dyDescent="0.35">
      <c r="A39976" s="319"/>
      <c r="B39976" s="315">
        <v>44436.755555646028</v>
      </c>
      <c r="C39976" s="314"/>
      <c r="D39976" s="313" t="s">
        <v>180</v>
      </c>
    </row>
    <row r="39977" spans="1:4" ht="14.5" customHeight="1" x14ac:dyDescent="0.35">
      <c r="A39977" s="319"/>
      <c r="B39977" s="315">
        <v>44436.756250090475</v>
      </c>
      <c r="C39977" s="314"/>
      <c r="D39977" s="313" t="s">
        <v>180</v>
      </c>
    </row>
    <row r="39978" spans="1:4" ht="14.5" customHeight="1" x14ac:dyDescent="0.35">
      <c r="A39978" s="319"/>
      <c r="B39978" s="315">
        <v>44436.756944534922</v>
      </c>
      <c r="C39978" s="314"/>
      <c r="D39978" s="313" t="s">
        <v>180</v>
      </c>
    </row>
    <row r="39979" spans="1:4" ht="14.5" customHeight="1" x14ac:dyDescent="0.35">
      <c r="A39979" s="319"/>
      <c r="B39979" s="315">
        <v>44436.757638979368</v>
      </c>
      <c r="C39979" s="314"/>
      <c r="D39979" s="313" t="s">
        <v>180</v>
      </c>
    </row>
    <row r="39980" spans="1:4" ht="14.5" customHeight="1" x14ac:dyDescent="0.35">
      <c r="A39980" s="319"/>
      <c r="B39980" s="315">
        <v>44436.758333423815</v>
      </c>
      <c r="C39980" s="314"/>
      <c r="D39980" s="313" t="s">
        <v>180</v>
      </c>
    </row>
    <row r="39981" spans="1:4" ht="14.5" customHeight="1" x14ac:dyDescent="0.35">
      <c r="A39981" s="319"/>
      <c r="B39981" s="315">
        <v>44436.759027868262</v>
      </c>
      <c r="C39981" s="314"/>
      <c r="D39981" s="313" t="s">
        <v>180</v>
      </c>
    </row>
    <row r="39982" spans="1:4" ht="14.5" customHeight="1" x14ac:dyDescent="0.35">
      <c r="A39982" s="319"/>
      <c r="B39982" s="315">
        <v>44436.759722312709</v>
      </c>
      <c r="C39982" s="314"/>
      <c r="D39982" s="313" t="s">
        <v>180</v>
      </c>
    </row>
    <row r="39983" spans="1:4" ht="14.5" customHeight="1" x14ac:dyDescent="0.35">
      <c r="A39983" s="319"/>
      <c r="B39983" s="315">
        <v>44436.760416757155</v>
      </c>
      <c r="C39983" s="314"/>
      <c r="D39983" s="313" t="s">
        <v>180</v>
      </c>
    </row>
    <row r="39984" spans="1:4" ht="14.5" customHeight="1" x14ac:dyDescent="0.35">
      <c r="A39984" s="319"/>
      <c r="B39984" s="315">
        <v>44436.761111201602</v>
      </c>
      <c r="C39984" s="314"/>
      <c r="D39984" s="313" t="s">
        <v>180</v>
      </c>
    </row>
    <row r="39985" spans="1:4" ht="14.5" customHeight="1" x14ac:dyDescent="0.35">
      <c r="A39985" s="319"/>
      <c r="B39985" s="315">
        <v>44436.761805646049</v>
      </c>
      <c r="C39985" s="314"/>
      <c r="D39985" s="313" t="s">
        <v>180</v>
      </c>
    </row>
    <row r="39986" spans="1:4" ht="14.5" customHeight="1" x14ac:dyDescent="0.35">
      <c r="A39986" s="319"/>
      <c r="B39986" s="315">
        <v>44436.762500090495</v>
      </c>
      <c r="C39986" s="314"/>
      <c r="D39986" s="313" t="s">
        <v>180</v>
      </c>
    </row>
    <row r="39987" spans="1:4" ht="14.5" customHeight="1" x14ac:dyDescent="0.35">
      <c r="A39987" s="319"/>
      <c r="B39987" s="315">
        <v>44436.763194534942</v>
      </c>
      <c r="C39987" s="314"/>
      <c r="D39987" s="313" t="s">
        <v>180</v>
      </c>
    </row>
    <row r="39988" spans="1:4" ht="14.5" customHeight="1" x14ac:dyDescent="0.35">
      <c r="A39988" s="319"/>
      <c r="B39988" s="315">
        <v>44436.763888979389</v>
      </c>
      <c r="C39988" s="314"/>
      <c r="D39988" s="313" t="s">
        <v>180</v>
      </c>
    </row>
    <row r="39989" spans="1:4" ht="14.5" customHeight="1" x14ac:dyDescent="0.35">
      <c r="A39989" s="319"/>
      <c r="B39989" s="315">
        <v>44436.764583423836</v>
      </c>
      <c r="C39989" s="314"/>
      <c r="D39989" s="313" t="s">
        <v>180</v>
      </c>
    </row>
    <row r="39990" spans="1:4" ht="14.5" customHeight="1" x14ac:dyDescent="0.35">
      <c r="A39990" s="319"/>
      <c r="B39990" s="315">
        <v>44436.765277868282</v>
      </c>
      <c r="C39990" s="314"/>
      <c r="D39990" s="313" t="s">
        <v>180</v>
      </c>
    </row>
    <row r="39991" spans="1:4" ht="14.5" customHeight="1" x14ac:dyDescent="0.35">
      <c r="A39991" s="319"/>
      <c r="B39991" s="315">
        <v>44436.765972312729</v>
      </c>
      <c r="C39991" s="314"/>
      <c r="D39991" s="313" t="s">
        <v>180</v>
      </c>
    </row>
    <row r="39992" spans="1:4" ht="14.5" customHeight="1" x14ac:dyDescent="0.35">
      <c r="A39992" s="319"/>
      <c r="B39992" s="315">
        <v>44436.766666757176</v>
      </c>
      <c r="C39992" s="314"/>
      <c r="D39992" s="313" t="s">
        <v>180</v>
      </c>
    </row>
    <row r="39993" spans="1:4" ht="14.5" customHeight="1" x14ac:dyDescent="0.35">
      <c r="A39993" s="319"/>
      <c r="B39993" s="315">
        <v>44436.767361201622</v>
      </c>
      <c r="C39993" s="314"/>
      <c r="D39993" s="313" t="s">
        <v>180</v>
      </c>
    </row>
    <row r="39994" spans="1:4" ht="14.5" customHeight="1" x14ac:dyDescent="0.35">
      <c r="A39994" s="319"/>
      <c r="B39994" s="315">
        <v>44436.768055646069</v>
      </c>
      <c r="C39994" s="314"/>
      <c r="D39994" s="313" t="s">
        <v>180</v>
      </c>
    </row>
    <row r="39995" spans="1:4" ht="14.5" customHeight="1" x14ac:dyDescent="0.35">
      <c r="A39995" s="319"/>
      <c r="B39995" s="315">
        <v>44436.768750090516</v>
      </c>
      <c r="C39995" s="314"/>
      <c r="D39995" s="313" t="s">
        <v>180</v>
      </c>
    </row>
    <row r="39996" spans="1:4" ht="14.5" customHeight="1" x14ac:dyDescent="0.35">
      <c r="A39996" s="319"/>
      <c r="B39996" s="315">
        <v>44436.769444534963</v>
      </c>
      <c r="C39996" s="314"/>
      <c r="D39996" s="313" t="s">
        <v>180</v>
      </c>
    </row>
    <row r="39997" spans="1:4" ht="14.5" customHeight="1" x14ac:dyDescent="0.35">
      <c r="A39997" s="319"/>
      <c r="B39997" s="315">
        <v>44436.770138979409</v>
      </c>
      <c r="C39997" s="314"/>
      <c r="D39997" s="313" t="s">
        <v>180</v>
      </c>
    </row>
    <row r="39998" spans="1:4" ht="14.5" customHeight="1" x14ac:dyDescent="0.35">
      <c r="A39998" s="319"/>
      <c r="B39998" s="315">
        <v>44436.770833423856</v>
      </c>
      <c r="C39998" s="314"/>
      <c r="D39998" s="313" t="s">
        <v>180</v>
      </c>
    </row>
    <row r="39999" spans="1:4" ht="14.5" customHeight="1" x14ac:dyDescent="0.35">
      <c r="A39999" s="319"/>
      <c r="B39999" s="315">
        <v>44436.771527868303</v>
      </c>
      <c r="C39999" s="314"/>
      <c r="D39999" s="313" t="s">
        <v>180</v>
      </c>
    </row>
    <row r="40000" spans="1:4" ht="14.5" customHeight="1" x14ac:dyDescent="0.35">
      <c r="A40000" s="319"/>
      <c r="B40000" s="315">
        <v>44436.772222312749</v>
      </c>
      <c r="C40000" s="314"/>
      <c r="D40000" s="313" t="s">
        <v>180</v>
      </c>
    </row>
    <row r="40001" spans="1:4" ht="14.5" customHeight="1" x14ac:dyDescent="0.35">
      <c r="A40001" s="319"/>
      <c r="B40001" s="315">
        <v>44436.772916757196</v>
      </c>
      <c r="C40001" s="314"/>
      <c r="D40001" s="313" t="s">
        <v>180</v>
      </c>
    </row>
    <row r="40002" spans="1:4" ht="14.5" customHeight="1" x14ac:dyDescent="0.35">
      <c r="A40002" s="319"/>
      <c r="B40002" s="315">
        <v>44436.773611201643</v>
      </c>
      <c r="C40002" s="314"/>
      <c r="D40002" s="313" t="s">
        <v>180</v>
      </c>
    </row>
    <row r="40003" spans="1:4" ht="14.5" customHeight="1" x14ac:dyDescent="0.35">
      <c r="A40003" s="319"/>
      <c r="B40003" s="315">
        <v>44436.774305646089</v>
      </c>
      <c r="C40003" s="314"/>
      <c r="D40003" s="313" t="s">
        <v>180</v>
      </c>
    </row>
    <row r="40004" spans="1:4" ht="14.5" customHeight="1" x14ac:dyDescent="0.35">
      <c r="A40004" s="319"/>
      <c r="B40004" s="315">
        <v>44436.775000090536</v>
      </c>
      <c r="C40004" s="314"/>
      <c r="D40004" s="313" t="s">
        <v>180</v>
      </c>
    </row>
    <row r="40005" spans="1:4" ht="14.5" customHeight="1" x14ac:dyDescent="0.35">
      <c r="A40005" s="319"/>
      <c r="B40005" s="315">
        <v>44436.775694534983</v>
      </c>
      <c r="C40005" s="314"/>
      <c r="D40005" s="313" t="s">
        <v>180</v>
      </c>
    </row>
    <row r="40006" spans="1:4" ht="14.5" customHeight="1" x14ac:dyDescent="0.35">
      <c r="A40006" s="319"/>
      <c r="B40006" s="315">
        <v>44436.77638897943</v>
      </c>
      <c r="C40006" s="314"/>
      <c r="D40006" s="313" t="s">
        <v>180</v>
      </c>
    </row>
    <row r="40007" spans="1:4" ht="14.5" customHeight="1" x14ac:dyDescent="0.35">
      <c r="A40007" s="319"/>
      <c r="B40007" s="315">
        <v>44436.777083423876</v>
      </c>
      <c r="C40007" s="314"/>
      <c r="D40007" s="313" t="s">
        <v>180</v>
      </c>
    </row>
    <row r="40008" spans="1:4" ht="14.5" customHeight="1" x14ac:dyDescent="0.35">
      <c r="A40008" s="319"/>
      <c r="B40008" s="315">
        <v>44436.777777868323</v>
      </c>
      <c r="C40008" s="314"/>
      <c r="D40008" s="313" t="s">
        <v>180</v>
      </c>
    </row>
    <row r="40009" spans="1:4" ht="14.5" customHeight="1" x14ac:dyDescent="0.35">
      <c r="A40009" s="319"/>
      <c r="B40009" s="315">
        <v>44436.77847231277</v>
      </c>
      <c r="C40009" s="314"/>
      <c r="D40009" s="313" t="s">
        <v>180</v>
      </c>
    </row>
    <row r="40010" spans="1:4" ht="14.5" customHeight="1" x14ac:dyDescent="0.35">
      <c r="A40010" s="319"/>
      <c r="B40010" s="315">
        <v>44436.779166757216</v>
      </c>
      <c r="C40010" s="314"/>
      <c r="D40010" s="313" t="s">
        <v>180</v>
      </c>
    </row>
    <row r="40011" spans="1:4" ht="14.5" customHeight="1" x14ac:dyDescent="0.35">
      <c r="A40011" s="319"/>
      <c r="B40011" s="315">
        <v>44436.779861201663</v>
      </c>
      <c r="C40011" s="314"/>
      <c r="D40011" s="313" t="s">
        <v>180</v>
      </c>
    </row>
    <row r="40012" spans="1:4" ht="14.5" customHeight="1" x14ac:dyDescent="0.35">
      <c r="A40012" s="319"/>
      <c r="B40012" s="315">
        <v>44436.78055564611</v>
      </c>
      <c r="C40012" s="314"/>
      <c r="D40012" s="313" t="s">
        <v>180</v>
      </c>
    </row>
    <row r="40013" spans="1:4" ht="14.5" customHeight="1" x14ac:dyDescent="0.35">
      <c r="A40013" s="319"/>
      <c r="B40013" s="315">
        <v>44436.781250090557</v>
      </c>
      <c r="C40013" s="314"/>
      <c r="D40013" s="313" t="s">
        <v>180</v>
      </c>
    </row>
    <row r="40014" spans="1:4" ht="14.5" customHeight="1" x14ac:dyDescent="0.35">
      <c r="A40014" s="319"/>
      <c r="B40014" s="315">
        <v>44436.781944535003</v>
      </c>
      <c r="C40014" s="314"/>
      <c r="D40014" s="313" t="s">
        <v>180</v>
      </c>
    </row>
    <row r="40015" spans="1:4" ht="14.5" customHeight="1" x14ac:dyDescent="0.35">
      <c r="A40015" s="319"/>
      <c r="B40015" s="315">
        <v>44436.78263897945</v>
      </c>
      <c r="C40015" s="314"/>
      <c r="D40015" s="313" t="s">
        <v>180</v>
      </c>
    </row>
    <row r="40016" spans="1:4" ht="14.5" customHeight="1" x14ac:dyDescent="0.35">
      <c r="A40016" s="319"/>
      <c r="B40016" s="315">
        <v>44436.783333423897</v>
      </c>
      <c r="C40016" s="314"/>
      <c r="D40016" s="313" t="s">
        <v>180</v>
      </c>
    </row>
    <row r="40017" spans="1:4" ht="14.5" customHeight="1" x14ac:dyDescent="0.35">
      <c r="A40017" s="319"/>
      <c r="B40017" s="315">
        <v>44436.784027868343</v>
      </c>
      <c r="C40017" s="314"/>
      <c r="D40017" s="313" t="s">
        <v>180</v>
      </c>
    </row>
    <row r="40018" spans="1:4" ht="14.5" customHeight="1" x14ac:dyDescent="0.35">
      <c r="A40018" s="319"/>
      <c r="B40018" s="315">
        <v>44436.78472231279</v>
      </c>
      <c r="C40018" s="314"/>
      <c r="D40018" s="313" t="s">
        <v>180</v>
      </c>
    </row>
    <row r="40019" spans="1:4" ht="14.5" customHeight="1" x14ac:dyDescent="0.35">
      <c r="A40019" s="319"/>
      <c r="B40019" s="315">
        <v>44436.785416757237</v>
      </c>
      <c r="C40019" s="314"/>
      <c r="D40019" s="313" t="s">
        <v>180</v>
      </c>
    </row>
    <row r="40020" spans="1:4" ht="14.5" customHeight="1" x14ac:dyDescent="0.35">
      <c r="A40020" s="319"/>
      <c r="B40020" s="315">
        <v>44436.786111201684</v>
      </c>
      <c r="C40020" s="314"/>
      <c r="D40020" s="313" t="s">
        <v>180</v>
      </c>
    </row>
    <row r="40021" spans="1:4" ht="14.5" customHeight="1" x14ac:dyDescent="0.35">
      <c r="A40021" s="319"/>
      <c r="B40021" s="315">
        <v>44436.78680564613</v>
      </c>
      <c r="C40021" s="314"/>
      <c r="D40021" s="313" t="s">
        <v>180</v>
      </c>
    </row>
    <row r="40022" spans="1:4" ht="14.5" customHeight="1" x14ac:dyDescent="0.35">
      <c r="A40022" s="319"/>
      <c r="B40022" s="315">
        <v>44436.787500090577</v>
      </c>
      <c r="C40022" s="314"/>
      <c r="D40022" s="313" t="s">
        <v>180</v>
      </c>
    </row>
    <row r="40023" spans="1:4" ht="14.5" customHeight="1" x14ac:dyDescent="0.35">
      <c r="A40023" s="319"/>
      <c r="B40023" s="315">
        <v>44436.788194535024</v>
      </c>
      <c r="C40023" s="314"/>
      <c r="D40023" s="313" t="s">
        <v>180</v>
      </c>
    </row>
    <row r="40024" spans="1:4" ht="14.5" customHeight="1" x14ac:dyDescent="0.35">
      <c r="A40024" s="319"/>
      <c r="B40024" s="315">
        <v>44436.78888897947</v>
      </c>
      <c r="C40024" s="314"/>
      <c r="D40024" s="313" t="s">
        <v>180</v>
      </c>
    </row>
    <row r="40025" spans="1:4" ht="14.5" customHeight="1" x14ac:dyDescent="0.35">
      <c r="A40025" s="319"/>
      <c r="B40025" s="315">
        <v>44436.789583423917</v>
      </c>
      <c r="C40025" s="314"/>
      <c r="D40025" s="313" t="s">
        <v>180</v>
      </c>
    </row>
    <row r="40026" spans="1:4" ht="14.5" customHeight="1" x14ac:dyDescent="0.35">
      <c r="A40026" s="319"/>
      <c r="B40026" s="315">
        <v>44436.790277868364</v>
      </c>
      <c r="C40026" s="314"/>
      <c r="D40026" s="313" t="s">
        <v>180</v>
      </c>
    </row>
    <row r="40027" spans="1:4" ht="14.5" customHeight="1" x14ac:dyDescent="0.35">
      <c r="A40027" s="319"/>
      <c r="B40027" s="315">
        <v>44436.79097231281</v>
      </c>
      <c r="C40027" s="314"/>
      <c r="D40027" s="313" t="s">
        <v>180</v>
      </c>
    </row>
    <row r="40028" spans="1:4" ht="14.5" customHeight="1" x14ac:dyDescent="0.35">
      <c r="A40028" s="319"/>
      <c r="B40028" s="315">
        <v>44436.791666757257</v>
      </c>
      <c r="C40028" s="314"/>
      <c r="D40028" s="313" t="s">
        <v>180</v>
      </c>
    </row>
    <row r="40029" spans="1:4" ht="14.5" customHeight="1" x14ac:dyDescent="0.35">
      <c r="A40029" s="319"/>
      <c r="B40029" s="315">
        <v>44436.792361201704</v>
      </c>
      <c r="C40029" s="314"/>
      <c r="D40029" s="313" t="s">
        <v>180</v>
      </c>
    </row>
    <row r="40030" spans="1:4" ht="14.5" customHeight="1" x14ac:dyDescent="0.35">
      <c r="A40030" s="319"/>
      <c r="B40030" s="315">
        <v>44436.793055646151</v>
      </c>
      <c r="C40030" s="314"/>
      <c r="D40030" s="313" t="s">
        <v>180</v>
      </c>
    </row>
    <row r="40031" spans="1:4" ht="14.5" customHeight="1" x14ac:dyDescent="0.35">
      <c r="A40031" s="319"/>
      <c r="B40031" s="315">
        <v>44436.793750090597</v>
      </c>
      <c r="C40031" s="314"/>
      <c r="D40031" s="313" t="s">
        <v>180</v>
      </c>
    </row>
    <row r="40032" spans="1:4" ht="14.5" customHeight="1" x14ac:dyDescent="0.35">
      <c r="A40032" s="319"/>
      <c r="B40032" s="315">
        <v>44436.794444535044</v>
      </c>
      <c r="C40032" s="314"/>
      <c r="D40032" s="313" t="s">
        <v>180</v>
      </c>
    </row>
    <row r="40033" spans="1:4" ht="14.5" customHeight="1" x14ac:dyDescent="0.35">
      <c r="A40033" s="319"/>
      <c r="B40033" s="315">
        <v>44436.795138979491</v>
      </c>
      <c r="C40033" s="314"/>
      <c r="D40033" s="313" t="s">
        <v>180</v>
      </c>
    </row>
    <row r="40034" spans="1:4" ht="14.5" customHeight="1" x14ac:dyDescent="0.35">
      <c r="A40034" s="319"/>
      <c r="B40034" s="315">
        <v>44436.795833423937</v>
      </c>
      <c r="C40034" s="314"/>
      <c r="D40034" s="313" t="s">
        <v>180</v>
      </c>
    </row>
    <row r="40035" spans="1:4" ht="14.5" customHeight="1" x14ac:dyDescent="0.35">
      <c r="A40035" s="319"/>
      <c r="B40035" s="315">
        <v>44436.796527868384</v>
      </c>
      <c r="C40035" s="314"/>
      <c r="D40035" s="313" t="s">
        <v>180</v>
      </c>
    </row>
    <row r="40036" spans="1:4" ht="14.5" customHeight="1" x14ac:dyDescent="0.35">
      <c r="A40036" s="319"/>
      <c r="B40036" s="315">
        <v>44436.797222312831</v>
      </c>
      <c r="C40036" s="314"/>
      <c r="D40036" s="313" t="s">
        <v>180</v>
      </c>
    </row>
    <row r="40037" spans="1:4" ht="14.5" customHeight="1" x14ac:dyDescent="0.35">
      <c r="A40037" s="319"/>
      <c r="B40037" s="315">
        <v>44436.797916757278</v>
      </c>
      <c r="C40037" s="314"/>
      <c r="D40037" s="313" t="s">
        <v>180</v>
      </c>
    </row>
    <row r="40038" spans="1:4" ht="14.5" customHeight="1" x14ac:dyDescent="0.35">
      <c r="A40038" s="319"/>
      <c r="B40038" s="315">
        <v>44436.798611201724</v>
      </c>
      <c r="C40038" s="314"/>
      <c r="D40038" s="313" t="s">
        <v>180</v>
      </c>
    </row>
    <row r="40039" spans="1:4" ht="14.5" customHeight="1" x14ac:dyDescent="0.35">
      <c r="A40039" s="319"/>
      <c r="B40039" s="315">
        <v>44436.799305646171</v>
      </c>
      <c r="C40039" s="314"/>
      <c r="D40039" s="313" t="s">
        <v>180</v>
      </c>
    </row>
    <row r="40040" spans="1:4" ht="14.5" customHeight="1" x14ac:dyDescent="0.35">
      <c r="A40040" s="319"/>
      <c r="B40040" s="315">
        <v>44436.800000090618</v>
      </c>
      <c r="C40040" s="314"/>
      <c r="D40040" s="313" t="s">
        <v>180</v>
      </c>
    </row>
    <row r="40041" spans="1:4" ht="14.5" customHeight="1" x14ac:dyDescent="0.35">
      <c r="A40041" s="319"/>
      <c r="B40041" s="315">
        <v>44436.800694535064</v>
      </c>
      <c r="C40041" s="314"/>
      <c r="D40041" s="313" t="s">
        <v>180</v>
      </c>
    </row>
    <row r="40042" spans="1:4" ht="14.5" customHeight="1" x14ac:dyDescent="0.35">
      <c r="A40042" s="319"/>
      <c r="B40042" s="315">
        <v>44436.801388979511</v>
      </c>
      <c r="C40042" s="314"/>
      <c r="D40042" s="313" t="s">
        <v>180</v>
      </c>
    </row>
    <row r="40043" spans="1:4" ht="14.5" customHeight="1" x14ac:dyDescent="0.35">
      <c r="A40043" s="319"/>
      <c r="B40043" s="315">
        <v>44436.802083423958</v>
      </c>
      <c r="C40043" s="314"/>
      <c r="D40043" s="313" t="s">
        <v>180</v>
      </c>
    </row>
    <row r="40044" spans="1:4" ht="14.5" customHeight="1" x14ac:dyDescent="0.35">
      <c r="A40044" s="319"/>
      <c r="B40044" s="315">
        <v>44436.802777868405</v>
      </c>
      <c r="C40044" s="314"/>
      <c r="D40044" s="313" t="s">
        <v>180</v>
      </c>
    </row>
    <row r="40045" spans="1:4" ht="14.5" customHeight="1" x14ac:dyDescent="0.35">
      <c r="A40045" s="319"/>
      <c r="B40045" s="315">
        <v>44436.803472312851</v>
      </c>
      <c r="C40045" s="314"/>
      <c r="D40045" s="313" t="s">
        <v>180</v>
      </c>
    </row>
    <row r="40046" spans="1:4" ht="14.5" customHeight="1" x14ac:dyDescent="0.35">
      <c r="A40046" s="319"/>
      <c r="B40046" s="315">
        <v>44436.804166757298</v>
      </c>
      <c r="C40046" s="314"/>
      <c r="D40046" s="313" t="s">
        <v>180</v>
      </c>
    </row>
    <row r="40047" spans="1:4" ht="14.5" customHeight="1" x14ac:dyDescent="0.35">
      <c r="A40047" s="319"/>
      <c r="B40047" s="315">
        <v>44436.804861201745</v>
      </c>
      <c r="C40047" s="314"/>
      <c r="D40047" s="313" t="s">
        <v>180</v>
      </c>
    </row>
    <row r="40048" spans="1:4" ht="14.5" customHeight="1" x14ac:dyDescent="0.35">
      <c r="A40048" s="319"/>
      <c r="B40048" s="315">
        <v>44436.805555646191</v>
      </c>
      <c r="C40048" s="314"/>
      <c r="D40048" s="313" t="s">
        <v>180</v>
      </c>
    </row>
    <row r="40049" spans="1:4" ht="14.5" customHeight="1" x14ac:dyDescent="0.35">
      <c r="A40049" s="319"/>
      <c r="B40049" s="315">
        <v>44436.806250090638</v>
      </c>
      <c r="C40049" s="314"/>
      <c r="D40049" s="313" t="s">
        <v>180</v>
      </c>
    </row>
    <row r="40050" spans="1:4" ht="14.5" customHeight="1" x14ac:dyDescent="0.35">
      <c r="A40050" s="319"/>
      <c r="B40050" s="315">
        <v>44436.806944535085</v>
      </c>
      <c r="C40050" s="314"/>
      <c r="D40050" s="313" t="s">
        <v>180</v>
      </c>
    </row>
    <row r="40051" spans="1:4" ht="14.5" customHeight="1" x14ac:dyDescent="0.35">
      <c r="A40051" s="319"/>
      <c r="B40051" s="315">
        <v>44436.807638979531</v>
      </c>
      <c r="C40051" s="314"/>
      <c r="D40051" s="313" t="s">
        <v>180</v>
      </c>
    </row>
    <row r="40052" spans="1:4" ht="14.5" customHeight="1" x14ac:dyDescent="0.35">
      <c r="A40052" s="319"/>
      <c r="B40052" s="315">
        <v>44436.808333423978</v>
      </c>
      <c r="C40052" s="314"/>
      <c r="D40052" s="313" t="s">
        <v>180</v>
      </c>
    </row>
    <row r="40053" spans="1:4" ht="14.5" customHeight="1" x14ac:dyDescent="0.35">
      <c r="A40053" s="319"/>
      <c r="B40053" s="315">
        <v>44436.809027868425</v>
      </c>
      <c r="C40053" s="314"/>
      <c r="D40053" s="313" t="s">
        <v>180</v>
      </c>
    </row>
    <row r="40054" spans="1:4" ht="14.5" customHeight="1" x14ac:dyDescent="0.35">
      <c r="A40054" s="319"/>
      <c r="B40054" s="315">
        <v>44436.809722312872</v>
      </c>
      <c r="C40054" s="314"/>
      <c r="D40054" s="313" t="s">
        <v>180</v>
      </c>
    </row>
    <row r="40055" spans="1:4" ht="14.5" customHeight="1" x14ac:dyDescent="0.35">
      <c r="A40055" s="319"/>
      <c r="B40055" s="315">
        <v>44436.810416757318</v>
      </c>
      <c r="C40055" s="314"/>
      <c r="D40055" s="313" t="s">
        <v>180</v>
      </c>
    </row>
    <row r="40056" spans="1:4" ht="14.5" customHeight="1" x14ac:dyDescent="0.35">
      <c r="A40056" s="319"/>
      <c r="B40056" s="315">
        <v>44436.811111201765</v>
      </c>
      <c r="C40056" s="314"/>
      <c r="D40056" s="313" t="s">
        <v>180</v>
      </c>
    </row>
    <row r="40057" spans="1:4" ht="14.5" customHeight="1" x14ac:dyDescent="0.35">
      <c r="A40057" s="319"/>
      <c r="B40057" s="315">
        <v>44436.811805646212</v>
      </c>
      <c r="C40057" s="314"/>
      <c r="D40057" s="313" t="s">
        <v>180</v>
      </c>
    </row>
    <row r="40058" spans="1:4" ht="14.5" customHeight="1" x14ac:dyDescent="0.35">
      <c r="A40058" s="319"/>
      <c r="B40058" s="315">
        <v>44436.812500090658</v>
      </c>
      <c r="C40058" s="314"/>
      <c r="D40058" s="313" t="s">
        <v>180</v>
      </c>
    </row>
    <row r="40059" spans="1:4" ht="14.5" customHeight="1" x14ac:dyDescent="0.35">
      <c r="A40059" s="319"/>
      <c r="B40059" s="315">
        <v>44436.813194535105</v>
      </c>
      <c r="C40059" s="314"/>
      <c r="D40059" s="313" t="s">
        <v>180</v>
      </c>
    </row>
    <row r="40060" spans="1:4" ht="14.5" customHeight="1" x14ac:dyDescent="0.35">
      <c r="A40060" s="319"/>
      <c r="B40060" s="315">
        <v>44436.813888979552</v>
      </c>
      <c r="C40060" s="314"/>
      <c r="D40060" s="313" t="s">
        <v>180</v>
      </c>
    </row>
    <row r="40061" spans="1:4" ht="14.5" customHeight="1" x14ac:dyDescent="0.35">
      <c r="A40061" s="319"/>
      <c r="B40061" s="315">
        <v>44436.814583423999</v>
      </c>
      <c r="C40061" s="314"/>
      <c r="D40061" s="313" t="s">
        <v>180</v>
      </c>
    </row>
    <row r="40062" spans="1:4" ht="14.5" customHeight="1" x14ac:dyDescent="0.35">
      <c r="A40062" s="319"/>
      <c r="B40062" s="315">
        <v>44436.815277868445</v>
      </c>
      <c r="C40062" s="314"/>
      <c r="D40062" s="313" t="s">
        <v>180</v>
      </c>
    </row>
    <row r="40063" spans="1:4" ht="14.5" customHeight="1" x14ac:dyDescent="0.35">
      <c r="A40063" s="319"/>
      <c r="B40063" s="315">
        <v>44436.815972312892</v>
      </c>
      <c r="C40063" s="314"/>
      <c r="D40063" s="313" t="s">
        <v>180</v>
      </c>
    </row>
    <row r="40064" spans="1:4" ht="14.5" customHeight="1" x14ac:dyDescent="0.35">
      <c r="A40064" s="319"/>
      <c r="B40064" s="315">
        <v>44436.816666757339</v>
      </c>
      <c r="C40064" s="314"/>
      <c r="D40064" s="313" t="s">
        <v>180</v>
      </c>
    </row>
    <row r="40065" spans="1:4" ht="14.5" customHeight="1" x14ac:dyDescent="0.35">
      <c r="A40065" s="319"/>
      <c r="B40065" s="315">
        <v>44436.817361201785</v>
      </c>
      <c r="C40065" s="314"/>
      <c r="D40065" s="313" t="s">
        <v>180</v>
      </c>
    </row>
    <row r="40066" spans="1:4" ht="14.5" customHeight="1" x14ac:dyDescent="0.35">
      <c r="A40066" s="319"/>
      <c r="B40066" s="315">
        <v>44436.818055646232</v>
      </c>
      <c r="C40066" s="314"/>
      <c r="D40066" s="313" t="s">
        <v>180</v>
      </c>
    </row>
    <row r="40067" spans="1:4" ht="14.5" customHeight="1" x14ac:dyDescent="0.35">
      <c r="A40067" s="319"/>
      <c r="B40067" s="315">
        <v>44436.818750090679</v>
      </c>
      <c r="C40067" s="314"/>
      <c r="D40067" s="313" t="s">
        <v>180</v>
      </c>
    </row>
    <row r="40068" spans="1:4" ht="14.5" customHeight="1" x14ac:dyDescent="0.35">
      <c r="A40068" s="319"/>
      <c r="B40068" s="315">
        <v>44436.819444535126</v>
      </c>
      <c r="C40068" s="314"/>
      <c r="D40068" s="313" t="s">
        <v>180</v>
      </c>
    </row>
    <row r="40069" spans="1:4" ht="14.5" customHeight="1" x14ac:dyDescent="0.35">
      <c r="A40069" s="319"/>
      <c r="B40069" s="315">
        <v>44436.820138979572</v>
      </c>
      <c r="C40069" s="314"/>
      <c r="D40069" s="313" t="s">
        <v>180</v>
      </c>
    </row>
    <row r="40070" spans="1:4" ht="14.5" customHeight="1" x14ac:dyDescent="0.35">
      <c r="A40070" s="319"/>
      <c r="B40070" s="315">
        <v>44436.820833424019</v>
      </c>
      <c r="C40070" s="314"/>
      <c r="D40070" s="313" t="s">
        <v>180</v>
      </c>
    </row>
    <row r="40071" spans="1:4" ht="14.5" customHeight="1" x14ac:dyDescent="0.35">
      <c r="A40071" s="319"/>
      <c r="B40071" s="315">
        <v>44436.821527868466</v>
      </c>
      <c r="C40071" s="314"/>
      <c r="D40071" s="313" t="s">
        <v>180</v>
      </c>
    </row>
    <row r="40072" spans="1:4" ht="14.5" customHeight="1" x14ac:dyDescent="0.35">
      <c r="A40072" s="319"/>
      <c r="B40072" s="315">
        <v>44436.822222312912</v>
      </c>
      <c r="C40072" s="314"/>
      <c r="D40072" s="313" t="s">
        <v>180</v>
      </c>
    </row>
    <row r="40073" spans="1:4" ht="14.5" customHeight="1" x14ac:dyDescent="0.35">
      <c r="A40073" s="319"/>
      <c r="B40073" s="315">
        <v>44436.822916757359</v>
      </c>
      <c r="C40073" s="314"/>
      <c r="D40073" s="313" t="s">
        <v>180</v>
      </c>
    </row>
    <row r="40074" spans="1:4" ht="14.5" customHeight="1" x14ac:dyDescent="0.35">
      <c r="A40074" s="319"/>
      <c r="B40074" s="315">
        <v>44436.823611201806</v>
      </c>
      <c r="C40074" s="314"/>
      <c r="D40074" s="313" t="s">
        <v>180</v>
      </c>
    </row>
    <row r="40075" spans="1:4" ht="14.5" customHeight="1" x14ac:dyDescent="0.35">
      <c r="A40075" s="319"/>
      <c r="B40075" s="315">
        <v>44436.824305646252</v>
      </c>
      <c r="C40075" s="314"/>
      <c r="D40075" s="313" t="s">
        <v>180</v>
      </c>
    </row>
    <row r="40076" spans="1:4" ht="14.5" customHeight="1" x14ac:dyDescent="0.35">
      <c r="A40076" s="319"/>
      <c r="B40076" s="315">
        <v>44436.825000090699</v>
      </c>
      <c r="C40076" s="314"/>
      <c r="D40076" s="313" t="s">
        <v>180</v>
      </c>
    </row>
    <row r="40077" spans="1:4" ht="14.5" customHeight="1" x14ac:dyDescent="0.35">
      <c r="A40077" s="319"/>
      <c r="B40077" s="315">
        <v>44436.825694535146</v>
      </c>
      <c r="C40077" s="314"/>
      <c r="D40077" s="313" t="s">
        <v>180</v>
      </c>
    </row>
    <row r="40078" spans="1:4" ht="14.5" customHeight="1" x14ac:dyDescent="0.35">
      <c r="A40078" s="319"/>
      <c r="B40078" s="315">
        <v>44436.826388979593</v>
      </c>
      <c r="C40078" s="314"/>
      <c r="D40078" s="313" t="s">
        <v>180</v>
      </c>
    </row>
    <row r="40079" spans="1:4" ht="14.5" customHeight="1" x14ac:dyDescent="0.35">
      <c r="A40079" s="319"/>
      <c r="B40079" s="315">
        <v>44436.827083424039</v>
      </c>
      <c r="C40079" s="314"/>
      <c r="D40079" s="313" t="s">
        <v>180</v>
      </c>
    </row>
    <row r="40080" spans="1:4" ht="14.5" customHeight="1" x14ac:dyDescent="0.35">
      <c r="A40080" s="319"/>
      <c r="B40080" s="315">
        <v>44436.827777868486</v>
      </c>
      <c r="C40080" s="314"/>
      <c r="D40080" s="313" t="s">
        <v>180</v>
      </c>
    </row>
    <row r="40081" spans="1:4" ht="14.5" customHeight="1" x14ac:dyDescent="0.35">
      <c r="A40081" s="319"/>
      <c r="B40081" s="315">
        <v>44436.828472312933</v>
      </c>
      <c r="C40081" s="314"/>
      <c r="D40081" s="313" t="s">
        <v>180</v>
      </c>
    </row>
    <row r="40082" spans="1:4" ht="14.5" customHeight="1" x14ac:dyDescent="0.35">
      <c r="A40082" s="319"/>
      <c r="B40082" s="315">
        <v>44436.829166757379</v>
      </c>
      <c r="C40082" s="314"/>
      <c r="D40082" s="313" t="s">
        <v>180</v>
      </c>
    </row>
    <row r="40083" spans="1:4" ht="14.5" customHeight="1" x14ac:dyDescent="0.35">
      <c r="A40083" s="319"/>
      <c r="B40083" s="315">
        <v>44436.829861201826</v>
      </c>
      <c r="C40083" s="314"/>
      <c r="D40083" s="313" t="s">
        <v>180</v>
      </c>
    </row>
    <row r="40084" spans="1:4" ht="14.5" customHeight="1" x14ac:dyDescent="0.35">
      <c r="A40084" s="319"/>
      <c r="B40084" s="315">
        <v>44436.830555646273</v>
      </c>
      <c r="C40084" s="314"/>
      <c r="D40084" s="313" t="s">
        <v>180</v>
      </c>
    </row>
    <row r="40085" spans="1:4" ht="14.5" customHeight="1" x14ac:dyDescent="0.35">
      <c r="A40085" s="319"/>
      <c r="B40085" s="315">
        <v>44436.83125009072</v>
      </c>
      <c r="C40085" s="314"/>
      <c r="D40085" s="313" t="s">
        <v>180</v>
      </c>
    </row>
    <row r="40086" spans="1:4" ht="14.5" customHeight="1" x14ac:dyDescent="0.35">
      <c r="A40086" s="319"/>
      <c r="B40086" s="315">
        <v>44436.831944535166</v>
      </c>
      <c r="C40086" s="314"/>
      <c r="D40086" s="313" t="s">
        <v>180</v>
      </c>
    </row>
    <row r="40087" spans="1:4" ht="14.5" customHeight="1" x14ac:dyDescent="0.35">
      <c r="A40087" s="319"/>
      <c r="B40087" s="315">
        <v>44436.832638979613</v>
      </c>
      <c r="C40087" s="314"/>
      <c r="D40087" s="313" t="s">
        <v>180</v>
      </c>
    </row>
    <row r="40088" spans="1:4" ht="14.5" customHeight="1" x14ac:dyDescent="0.35">
      <c r="A40088" s="319"/>
      <c r="B40088" s="315">
        <v>44436.83333342406</v>
      </c>
      <c r="C40088" s="314"/>
      <c r="D40088" s="313" t="s">
        <v>180</v>
      </c>
    </row>
    <row r="40089" spans="1:4" ht="14.5" customHeight="1" x14ac:dyDescent="0.35">
      <c r="A40089" s="319"/>
      <c r="B40089" s="315">
        <v>44436.834027868506</v>
      </c>
      <c r="C40089" s="314"/>
      <c r="D40089" s="313" t="s">
        <v>180</v>
      </c>
    </row>
    <row r="40090" spans="1:4" ht="14.5" customHeight="1" x14ac:dyDescent="0.35">
      <c r="A40090" s="319"/>
      <c r="B40090" s="315">
        <v>44436.834722312953</v>
      </c>
      <c r="C40090" s="314"/>
      <c r="D40090" s="313" t="s">
        <v>180</v>
      </c>
    </row>
    <row r="40091" spans="1:4" ht="14.5" customHeight="1" x14ac:dyDescent="0.35">
      <c r="A40091" s="319"/>
      <c r="B40091" s="315">
        <v>44436.8354167574</v>
      </c>
      <c r="C40091" s="314"/>
      <c r="D40091" s="313" t="s">
        <v>180</v>
      </c>
    </row>
    <row r="40092" spans="1:4" ht="14.5" customHeight="1" x14ac:dyDescent="0.35">
      <c r="A40092" s="319"/>
      <c r="B40092" s="315">
        <v>44436.836111201847</v>
      </c>
      <c r="C40092" s="314"/>
      <c r="D40092" s="313" t="s">
        <v>180</v>
      </c>
    </row>
    <row r="40093" spans="1:4" ht="14.5" customHeight="1" x14ac:dyDescent="0.35">
      <c r="A40093" s="319"/>
      <c r="B40093" s="315">
        <v>44436.836805646293</v>
      </c>
      <c r="C40093" s="314"/>
      <c r="D40093" s="313" t="s">
        <v>180</v>
      </c>
    </row>
    <row r="40094" spans="1:4" ht="14.5" customHeight="1" x14ac:dyDescent="0.35">
      <c r="A40094" s="319"/>
      <c r="B40094" s="315">
        <v>44436.83750009074</v>
      </c>
      <c r="C40094" s="314"/>
      <c r="D40094" s="313" t="s">
        <v>180</v>
      </c>
    </row>
    <row r="40095" spans="1:4" ht="14.5" customHeight="1" x14ac:dyDescent="0.35">
      <c r="A40095" s="319"/>
      <c r="B40095" s="315">
        <v>44436.838194535187</v>
      </c>
      <c r="C40095" s="314"/>
      <c r="D40095" s="313" t="s">
        <v>180</v>
      </c>
    </row>
    <row r="40096" spans="1:4" ht="14.5" customHeight="1" x14ac:dyDescent="0.35">
      <c r="A40096" s="319"/>
      <c r="B40096" s="315">
        <v>44436.838888979633</v>
      </c>
      <c r="C40096" s="314"/>
      <c r="D40096" s="313" t="s">
        <v>180</v>
      </c>
    </row>
    <row r="40097" spans="1:4" ht="14.5" customHeight="1" x14ac:dyDescent="0.35">
      <c r="A40097" s="319"/>
      <c r="B40097" s="315">
        <v>44436.83958342408</v>
      </c>
      <c r="C40097" s="314"/>
      <c r="D40097" s="313" t="s">
        <v>180</v>
      </c>
    </row>
    <row r="40098" spans="1:4" ht="14.5" customHeight="1" x14ac:dyDescent="0.35">
      <c r="A40098" s="319"/>
      <c r="B40098" s="315">
        <v>44436.840277868527</v>
      </c>
      <c r="C40098" s="314"/>
      <c r="D40098" s="313" t="s">
        <v>180</v>
      </c>
    </row>
    <row r="40099" spans="1:4" ht="14.5" customHeight="1" x14ac:dyDescent="0.35">
      <c r="A40099" s="319"/>
      <c r="B40099" s="315">
        <v>44436.840972312973</v>
      </c>
      <c r="C40099" s="314"/>
      <c r="D40099" s="313" t="s">
        <v>180</v>
      </c>
    </row>
    <row r="40100" spans="1:4" ht="14.5" customHeight="1" x14ac:dyDescent="0.35">
      <c r="A40100" s="319"/>
      <c r="B40100" s="315">
        <v>44436.84166675742</v>
      </c>
      <c r="C40100" s="314"/>
      <c r="D40100" s="313" t="s">
        <v>180</v>
      </c>
    </row>
    <row r="40101" spans="1:4" ht="14.5" customHeight="1" x14ac:dyDescent="0.35">
      <c r="A40101" s="319"/>
      <c r="B40101" s="315">
        <v>44436.842361201867</v>
      </c>
      <c r="C40101" s="314"/>
      <c r="D40101" s="313" t="s">
        <v>180</v>
      </c>
    </row>
    <row r="40102" spans="1:4" ht="14.5" customHeight="1" x14ac:dyDescent="0.35">
      <c r="A40102" s="319"/>
      <c r="B40102" s="315">
        <v>44436.843055646314</v>
      </c>
      <c r="C40102" s="314"/>
      <c r="D40102" s="313" t="s">
        <v>180</v>
      </c>
    </row>
    <row r="40103" spans="1:4" ht="14.5" customHeight="1" x14ac:dyDescent="0.35">
      <c r="A40103" s="319"/>
      <c r="B40103" s="315">
        <v>44436.84375009076</v>
      </c>
      <c r="C40103" s="314"/>
      <c r="D40103" s="313" t="s">
        <v>180</v>
      </c>
    </row>
    <row r="40104" spans="1:4" ht="14.5" customHeight="1" x14ac:dyDescent="0.35">
      <c r="A40104" s="319"/>
      <c r="B40104" s="315">
        <v>44436.844444535207</v>
      </c>
      <c r="C40104" s="314"/>
      <c r="D40104" s="313" t="s">
        <v>180</v>
      </c>
    </row>
    <row r="40105" spans="1:4" ht="14.5" customHeight="1" x14ac:dyDescent="0.35">
      <c r="A40105" s="319"/>
      <c r="B40105" s="315">
        <v>44436.845138979654</v>
      </c>
      <c r="C40105" s="314"/>
      <c r="D40105" s="313" t="s">
        <v>180</v>
      </c>
    </row>
    <row r="40106" spans="1:4" ht="14.5" customHeight="1" x14ac:dyDescent="0.35">
      <c r="A40106" s="319"/>
      <c r="B40106" s="315">
        <v>44436.8458334241</v>
      </c>
      <c r="C40106" s="314"/>
      <c r="D40106" s="313" t="s">
        <v>180</v>
      </c>
    </row>
    <row r="40107" spans="1:4" ht="14.5" customHeight="1" x14ac:dyDescent="0.35">
      <c r="A40107" s="319"/>
      <c r="B40107" s="315">
        <v>44436.846527868547</v>
      </c>
      <c r="C40107" s="314"/>
      <c r="D40107" s="313" t="s">
        <v>180</v>
      </c>
    </row>
    <row r="40108" spans="1:4" ht="14.5" customHeight="1" x14ac:dyDescent="0.35">
      <c r="A40108" s="319"/>
      <c r="B40108" s="315">
        <v>44436.847222312994</v>
      </c>
      <c r="C40108" s="314"/>
      <c r="D40108" s="313" t="s">
        <v>180</v>
      </c>
    </row>
    <row r="40109" spans="1:4" ht="14.5" customHeight="1" x14ac:dyDescent="0.35">
      <c r="A40109" s="319"/>
      <c r="B40109" s="315">
        <v>44436.847916757441</v>
      </c>
      <c r="C40109" s="314"/>
      <c r="D40109" s="313" t="s">
        <v>180</v>
      </c>
    </row>
    <row r="40110" spans="1:4" ht="14.5" customHeight="1" x14ac:dyDescent="0.35">
      <c r="A40110" s="319"/>
      <c r="B40110" s="315">
        <v>44436.848611201887</v>
      </c>
      <c r="C40110" s="314"/>
      <c r="D40110" s="313" t="s">
        <v>180</v>
      </c>
    </row>
    <row r="40111" spans="1:4" ht="14.5" customHeight="1" x14ac:dyDescent="0.35">
      <c r="A40111" s="319"/>
      <c r="B40111" s="315">
        <v>44436.849305646334</v>
      </c>
      <c r="C40111" s="314"/>
      <c r="D40111" s="313" t="s">
        <v>180</v>
      </c>
    </row>
    <row r="40112" spans="1:4" ht="14.5" customHeight="1" x14ac:dyDescent="0.35">
      <c r="A40112" s="319"/>
      <c r="B40112" s="315">
        <v>44436.850000090781</v>
      </c>
      <c r="C40112" s="314"/>
      <c r="D40112" s="313" t="s">
        <v>180</v>
      </c>
    </row>
    <row r="40113" spans="1:4" ht="14.5" customHeight="1" x14ac:dyDescent="0.35">
      <c r="A40113" s="319"/>
      <c r="B40113" s="315">
        <v>44436.850694535227</v>
      </c>
      <c r="C40113" s="314"/>
      <c r="D40113" s="313" t="s">
        <v>180</v>
      </c>
    </row>
    <row r="40114" spans="1:4" ht="14.5" customHeight="1" x14ac:dyDescent="0.35">
      <c r="A40114" s="319"/>
      <c r="B40114" s="315">
        <v>44436.851388979674</v>
      </c>
      <c r="C40114" s="314"/>
      <c r="D40114" s="313" t="s">
        <v>180</v>
      </c>
    </row>
    <row r="40115" spans="1:4" ht="14.5" customHeight="1" x14ac:dyDescent="0.35">
      <c r="A40115" s="319"/>
      <c r="B40115" s="315">
        <v>44436.852083424121</v>
      </c>
      <c r="C40115" s="314"/>
      <c r="D40115" s="313" t="s">
        <v>180</v>
      </c>
    </row>
    <row r="40116" spans="1:4" ht="14.5" customHeight="1" x14ac:dyDescent="0.35">
      <c r="A40116" s="319"/>
      <c r="B40116" s="315">
        <v>44436.852777868568</v>
      </c>
      <c r="C40116" s="314"/>
      <c r="D40116" s="313" t="s">
        <v>180</v>
      </c>
    </row>
    <row r="40117" spans="1:4" ht="14.5" customHeight="1" x14ac:dyDescent="0.35">
      <c r="A40117" s="319"/>
      <c r="B40117" s="315">
        <v>44436.853472313014</v>
      </c>
      <c r="C40117" s="314"/>
      <c r="D40117" s="313" t="s">
        <v>180</v>
      </c>
    </row>
    <row r="40118" spans="1:4" ht="14.5" customHeight="1" x14ac:dyDescent="0.35">
      <c r="A40118" s="319"/>
      <c r="B40118" s="315">
        <v>44436.854166757461</v>
      </c>
      <c r="C40118" s="314"/>
      <c r="D40118" s="313" t="s">
        <v>180</v>
      </c>
    </row>
    <row r="40119" spans="1:4" ht="14.5" customHeight="1" x14ac:dyDescent="0.35">
      <c r="A40119" s="319"/>
      <c r="B40119" s="315">
        <v>44436.854861201908</v>
      </c>
      <c r="C40119" s="314"/>
      <c r="D40119" s="313" t="s">
        <v>180</v>
      </c>
    </row>
    <row r="40120" spans="1:4" ht="14.5" customHeight="1" x14ac:dyDescent="0.35">
      <c r="A40120" s="319"/>
      <c r="B40120" s="315">
        <v>44436.855555646354</v>
      </c>
      <c r="C40120" s="314"/>
      <c r="D40120" s="313" t="s">
        <v>180</v>
      </c>
    </row>
    <row r="40121" spans="1:4" ht="14.5" customHeight="1" x14ac:dyDescent="0.35">
      <c r="A40121" s="319"/>
      <c r="B40121" s="315">
        <v>44436.856250090801</v>
      </c>
      <c r="C40121" s="314"/>
      <c r="D40121" s="313" t="s">
        <v>180</v>
      </c>
    </row>
    <row r="40122" spans="1:4" ht="14.5" customHeight="1" x14ac:dyDescent="0.35">
      <c r="A40122" s="319"/>
      <c r="B40122" s="315">
        <v>44436.856944535248</v>
      </c>
      <c r="C40122" s="314"/>
      <c r="D40122" s="313" t="s">
        <v>180</v>
      </c>
    </row>
    <row r="40123" spans="1:4" ht="14.5" customHeight="1" x14ac:dyDescent="0.35">
      <c r="A40123" s="319"/>
      <c r="B40123" s="315">
        <v>44436.857638979694</v>
      </c>
      <c r="C40123" s="314"/>
      <c r="D40123" s="313" t="s">
        <v>180</v>
      </c>
    </row>
    <row r="40124" spans="1:4" ht="14.5" customHeight="1" x14ac:dyDescent="0.35">
      <c r="A40124" s="319"/>
      <c r="B40124" s="315">
        <v>44436.858333424141</v>
      </c>
      <c r="C40124" s="314"/>
      <c r="D40124" s="313" t="s">
        <v>180</v>
      </c>
    </row>
    <row r="40125" spans="1:4" ht="14.5" customHeight="1" x14ac:dyDescent="0.35">
      <c r="A40125" s="319"/>
      <c r="B40125" s="315">
        <v>44436.859027868588</v>
      </c>
      <c r="C40125" s="314"/>
      <c r="D40125" s="313" t="s">
        <v>180</v>
      </c>
    </row>
    <row r="40126" spans="1:4" ht="14.5" customHeight="1" x14ac:dyDescent="0.35">
      <c r="A40126" s="319"/>
      <c r="B40126" s="315">
        <v>44436.859722313035</v>
      </c>
      <c r="C40126" s="314"/>
      <c r="D40126" s="313" t="s">
        <v>180</v>
      </c>
    </row>
    <row r="40127" spans="1:4" ht="14.5" customHeight="1" x14ac:dyDescent="0.35">
      <c r="A40127" s="319"/>
      <c r="B40127" s="315">
        <v>44436.860416757481</v>
      </c>
      <c r="C40127" s="314"/>
      <c r="D40127" s="313" t="s">
        <v>180</v>
      </c>
    </row>
    <row r="40128" spans="1:4" ht="14.5" customHeight="1" x14ac:dyDescent="0.35">
      <c r="A40128" s="319"/>
      <c r="B40128" s="315">
        <v>44436.861111201928</v>
      </c>
      <c r="C40128" s="314"/>
      <c r="D40128" s="313" t="s">
        <v>180</v>
      </c>
    </row>
    <row r="40129" spans="1:4" ht="14.5" customHeight="1" x14ac:dyDescent="0.35">
      <c r="A40129" s="319"/>
      <c r="B40129" s="315">
        <v>44436.861805646375</v>
      </c>
      <c r="C40129" s="314"/>
      <c r="D40129" s="313" t="s">
        <v>180</v>
      </c>
    </row>
    <row r="40130" spans="1:4" ht="14.5" customHeight="1" x14ac:dyDescent="0.35">
      <c r="A40130" s="319"/>
      <c r="B40130" s="315">
        <v>44436.862500090821</v>
      </c>
      <c r="C40130" s="314"/>
      <c r="D40130" s="313" t="s">
        <v>180</v>
      </c>
    </row>
    <row r="40131" spans="1:4" ht="14.5" customHeight="1" x14ac:dyDescent="0.35">
      <c r="A40131" s="319"/>
      <c r="B40131" s="315">
        <v>44436.863194535268</v>
      </c>
      <c r="C40131" s="314"/>
      <c r="D40131" s="313" t="s">
        <v>180</v>
      </c>
    </row>
    <row r="40132" spans="1:4" ht="14.5" customHeight="1" x14ac:dyDescent="0.35">
      <c r="A40132" s="319"/>
      <c r="B40132" s="315">
        <v>44436.863888979715</v>
      </c>
      <c r="C40132" s="314"/>
      <c r="D40132" s="313" t="s">
        <v>180</v>
      </c>
    </row>
    <row r="40133" spans="1:4" ht="14.5" customHeight="1" x14ac:dyDescent="0.35">
      <c r="A40133" s="319"/>
      <c r="B40133" s="315">
        <v>44436.864583424162</v>
      </c>
      <c r="C40133" s="314"/>
      <c r="D40133" s="313" t="s">
        <v>180</v>
      </c>
    </row>
    <row r="40134" spans="1:4" ht="14.5" customHeight="1" x14ac:dyDescent="0.35">
      <c r="A40134" s="319"/>
      <c r="B40134" s="315">
        <v>44436.865277868608</v>
      </c>
      <c r="C40134" s="314"/>
      <c r="D40134" s="313" t="s">
        <v>180</v>
      </c>
    </row>
    <row r="40135" spans="1:4" ht="14.5" customHeight="1" x14ac:dyDescent="0.35">
      <c r="A40135" s="319"/>
      <c r="B40135" s="315">
        <v>44436.865972313055</v>
      </c>
      <c r="C40135" s="314"/>
      <c r="D40135" s="313" t="s">
        <v>180</v>
      </c>
    </row>
    <row r="40136" spans="1:4" ht="14.5" customHeight="1" x14ac:dyDescent="0.35">
      <c r="A40136" s="319"/>
      <c r="B40136" s="315">
        <v>44436.866666757502</v>
      </c>
      <c r="C40136" s="314"/>
      <c r="D40136" s="313" t="s">
        <v>180</v>
      </c>
    </row>
    <row r="40137" spans="1:4" ht="14.5" customHeight="1" x14ac:dyDescent="0.35">
      <c r="A40137" s="319"/>
      <c r="B40137" s="315">
        <v>44436.867361201948</v>
      </c>
      <c r="C40137" s="314"/>
      <c r="D40137" s="313" t="s">
        <v>180</v>
      </c>
    </row>
    <row r="40138" spans="1:4" ht="14.5" customHeight="1" x14ac:dyDescent="0.35">
      <c r="A40138" s="319"/>
      <c r="B40138" s="315">
        <v>44436.868055646395</v>
      </c>
      <c r="C40138" s="314"/>
      <c r="D40138" s="313" t="s">
        <v>180</v>
      </c>
    </row>
    <row r="40139" spans="1:4" ht="14.5" customHeight="1" x14ac:dyDescent="0.35">
      <c r="A40139" s="319"/>
      <c r="B40139" s="315">
        <v>44436.868750090842</v>
      </c>
      <c r="C40139" s="314"/>
      <c r="D40139" s="313" t="s">
        <v>180</v>
      </c>
    </row>
    <row r="40140" spans="1:4" ht="14.5" customHeight="1" x14ac:dyDescent="0.35">
      <c r="A40140" s="319"/>
      <c r="B40140" s="315">
        <v>44436.869444535288</v>
      </c>
      <c r="C40140" s="314"/>
      <c r="D40140" s="313" t="s">
        <v>180</v>
      </c>
    </row>
    <row r="40141" spans="1:4" ht="14.5" customHeight="1" x14ac:dyDescent="0.35">
      <c r="A40141" s="319"/>
      <c r="B40141" s="315">
        <v>44436.870138979735</v>
      </c>
      <c r="C40141" s="314"/>
      <c r="D40141" s="313" t="s">
        <v>180</v>
      </c>
    </row>
    <row r="40142" spans="1:4" ht="14.5" customHeight="1" x14ac:dyDescent="0.35">
      <c r="A40142" s="319"/>
      <c r="B40142" s="315">
        <v>44436.870833424182</v>
      </c>
      <c r="C40142" s="314"/>
      <c r="D40142" s="313" t="s">
        <v>180</v>
      </c>
    </row>
    <row r="40143" spans="1:4" ht="14.5" customHeight="1" x14ac:dyDescent="0.35">
      <c r="A40143" s="319"/>
      <c r="B40143" s="315">
        <v>44436.871527868629</v>
      </c>
      <c r="C40143" s="314"/>
      <c r="D40143" s="313" t="s">
        <v>180</v>
      </c>
    </row>
    <row r="40144" spans="1:4" ht="14.5" customHeight="1" x14ac:dyDescent="0.35">
      <c r="A40144" s="319"/>
      <c r="B40144" s="315">
        <v>44436.872222313075</v>
      </c>
      <c r="C40144" s="314"/>
      <c r="D40144" s="313" t="s">
        <v>180</v>
      </c>
    </row>
    <row r="40145" spans="1:4" ht="14.5" customHeight="1" x14ac:dyDescent="0.35">
      <c r="A40145" s="319"/>
      <c r="B40145" s="315">
        <v>44436.872916757522</v>
      </c>
      <c r="C40145" s="314"/>
      <c r="D40145" s="313" t="s">
        <v>180</v>
      </c>
    </row>
    <row r="40146" spans="1:4" ht="14.5" customHeight="1" x14ac:dyDescent="0.35">
      <c r="A40146" s="319"/>
      <c r="B40146" s="315">
        <v>44436.873611201969</v>
      </c>
      <c r="C40146" s="314"/>
      <c r="D40146" s="313" t="s">
        <v>180</v>
      </c>
    </row>
    <row r="40147" spans="1:4" ht="14.5" customHeight="1" x14ac:dyDescent="0.35">
      <c r="A40147" s="319"/>
      <c r="B40147" s="315">
        <v>44436.874305646415</v>
      </c>
      <c r="C40147" s="314"/>
      <c r="D40147" s="313" t="s">
        <v>180</v>
      </c>
    </row>
    <row r="40148" spans="1:4" ht="14.5" customHeight="1" x14ac:dyDescent="0.35">
      <c r="A40148" s="319"/>
      <c r="B40148" s="315">
        <v>44436.875000090862</v>
      </c>
      <c r="C40148" s="314"/>
      <c r="D40148" s="313" t="s">
        <v>180</v>
      </c>
    </row>
    <row r="40149" spans="1:4" ht="14.5" customHeight="1" x14ac:dyDescent="0.35">
      <c r="A40149" s="319"/>
      <c r="B40149" s="315">
        <v>44436.875694535309</v>
      </c>
      <c r="C40149" s="314"/>
      <c r="D40149" s="313" t="s">
        <v>180</v>
      </c>
    </row>
    <row r="40150" spans="1:4" ht="14.5" customHeight="1" x14ac:dyDescent="0.35">
      <c r="A40150" s="319"/>
      <c r="B40150" s="315">
        <v>44436.876388979756</v>
      </c>
      <c r="C40150" s="314"/>
      <c r="D40150" s="313" t="s">
        <v>180</v>
      </c>
    </row>
    <row r="40151" spans="1:4" ht="14.5" customHeight="1" x14ac:dyDescent="0.35">
      <c r="A40151" s="319"/>
      <c r="B40151" s="315">
        <v>44436.877083424202</v>
      </c>
      <c r="C40151" s="314"/>
      <c r="D40151" s="313" t="s">
        <v>180</v>
      </c>
    </row>
    <row r="40152" spans="1:4" ht="14.5" customHeight="1" x14ac:dyDescent="0.35">
      <c r="A40152" s="319"/>
      <c r="B40152" s="315">
        <v>44436.877777868649</v>
      </c>
      <c r="C40152" s="314"/>
      <c r="D40152" s="313" t="s">
        <v>180</v>
      </c>
    </row>
    <row r="40153" spans="1:4" ht="14.5" customHeight="1" x14ac:dyDescent="0.35">
      <c r="A40153" s="319"/>
      <c r="B40153" s="315">
        <v>44436.878472313096</v>
      </c>
      <c r="C40153" s="314"/>
      <c r="D40153" s="313" t="s">
        <v>180</v>
      </c>
    </row>
    <row r="40154" spans="1:4" ht="14.5" customHeight="1" x14ac:dyDescent="0.35">
      <c r="A40154" s="319"/>
      <c r="B40154" s="315">
        <v>44436.879166757542</v>
      </c>
      <c r="C40154" s="314"/>
      <c r="D40154" s="313" t="s">
        <v>180</v>
      </c>
    </row>
    <row r="40155" spans="1:4" ht="14.5" customHeight="1" x14ac:dyDescent="0.35">
      <c r="A40155" s="319"/>
      <c r="B40155" s="315">
        <v>44436.879861201989</v>
      </c>
      <c r="C40155" s="314"/>
      <c r="D40155" s="313" t="s">
        <v>180</v>
      </c>
    </row>
    <row r="40156" spans="1:4" ht="14.5" customHeight="1" x14ac:dyDescent="0.35">
      <c r="A40156" s="319"/>
      <c r="B40156" s="315">
        <v>44436.880555646436</v>
      </c>
      <c r="C40156" s="314"/>
      <c r="D40156" s="313" t="s">
        <v>180</v>
      </c>
    </row>
    <row r="40157" spans="1:4" ht="14.5" customHeight="1" x14ac:dyDescent="0.35">
      <c r="A40157" s="319"/>
      <c r="B40157" s="315">
        <v>44436.881250090883</v>
      </c>
      <c r="C40157" s="314"/>
      <c r="D40157" s="313" t="s">
        <v>180</v>
      </c>
    </row>
    <row r="40158" spans="1:4" ht="14.5" customHeight="1" x14ac:dyDescent="0.35">
      <c r="A40158" s="319"/>
      <c r="B40158" s="315">
        <v>44436.881944535329</v>
      </c>
      <c r="C40158" s="314"/>
      <c r="D40158" s="313" t="s">
        <v>180</v>
      </c>
    </row>
    <row r="40159" spans="1:4" ht="14.5" customHeight="1" x14ac:dyDescent="0.35">
      <c r="A40159" s="319"/>
      <c r="B40159" s="315">
        <v>44436.882638979776</v>
      </c>
      <c r="C40159" s="314"/>
      <c r="D40159" s="313" t="s">
        <v>180</v>
      </c>
    </row>
    <row r="40160" spans="1:4" ht="14.5" customHeight="1" x14ac:dyDescent="0.35">
      <c r="A40160" s="319"/>
      <c r="B40160" s="315">
        <v>44436.883333424223</v>
      </c>
      <c r="C40160" s="314"/>
      <c r="D40160" s="313" t="s">
        <v>180</v>
      </c>
    </row>
    <row r="40161" spans="1:4" ht="14.5" customHeight="1" x14ac:dyDescent="0.35">
      <c r="A40161" s="319"/>
      <c r="B40161" s="315">
        <v>44436.884027868669</v>
      </c>
      <c r="C40161" s="314"/>
      <c r="D40161" s="313" t="s">
        <v>180</v>
      </c>
    </row>
    <row r="40162" spans="1:4" ht="14.5" customHeight="1" x14ac:dyDescent="0.35">
      <c r="A40162" s="319"/>
      <c r="B40162" s="315">
        <v>44436.884722313116</v>
      </c>
      <c r="C40162" s="314"/>
      <c r="D40162" s="313" t="s">
        <v>180</v>
      </c>
    </row>
    <row r="40163" spans="1:4" ht="14.5" customHeight="1" x14ac:dyDescent="0.35">
      <c r="A40163" s="319"/>
      <c r="B40163" s="315">
        <v>44436.885416757563</v>
      </c>
      <c r="C40163" s="314"/>
      <c r="D40163" s="313" t="s">
        <v>180</v>
      </c>
    </row>
    <row r="40164" spans="1:4" ht="14.5" customHeight="1" x14ac:dyDescent="0.35">
      <c r="A40164" s="319"/>
      <c r="B40164" s="315">
        <v>44436.886111202009</v>
      </c>
      <c r="C40164" s="314"/>
      <c r="D40164" s="313" t="s">
        <v>180</v>
      </c>
    </row>
    <row r="40165" spans="1:4" ht="14.5" customHeight="1" x14ac:dyDescent="0.35">
      <c r="A40165" s="319"/>
      <c r="B40165" s="315">
        <v>44436.886805646456</v>
      </c>
      <c r="C40165" s="314"/>
      <c r="D40165" s="313" t="s">
        <v>180</v>
      </c>
    </row>
    <row r="40166" spans="1:4" ht="14.5" customHeight="1" x14ac:dyDescent="0.35">
      <c r="A40166" s="319"/>
      <c r="B40166" s="315">
        <v>44436.887500090903</v>
      </c>
      <c r="C40166" s="314"/>
      <c r="D40166" s="313" t="s">
        <v>180</v>
      </c>
    </row>
    <row r="40167" spans="1:4" ht="14.5" customHeight="1" x14ac:dyDescent="0.35">
      <c r="A40167" s="319"/>
      <c r="B40167" s="315">
        <v>44436.88819453535</v>
      </c>
      <c r="C40167" s="314"/>
      <c r="D40167" s="313" t="s">
        <v>180</v>
      </c>
    </row>
    <row r="40168" spans="1:4" ht="14.5" customHeight="1" x14ac:dyDescent="0.35">
      <c r="A40168" s="319"/>
      <c r="B40168" s="315">
        <v>44436.888888979796</v>
      </c>
      <c r="C40168" s="314"/>
      <c r="D40168" s="313" t="s">
        <v>180</v>
      </c>
    </row>
    <row r="40169" spans="1:4" ht="14.5" customHeight="1" x14ac:dyDescent="0.35">
      <c r="A40169" s="319"/>
      <c r="B40169" s="315">
        <v>44436.889583424243</v>
      </c>
      <c r="C40169" s="314"/>
      <c r="D40169" s="313" t="s">
        <v>180</v>
      </c>
    </row>
    <row r="40170" spans="1:4" ht="14.5" customHeight="1" x14ac:dyDescent="0.35">
      <c r="A40170" s="319"/>
      <c r="B40170" s="315">
        <v>44436.89027786869</v>
      </c>
      <c r="C40170" s="314"/>
      <c r="D40170" s="313" t="s">
        <v>180</v>
      </c>
    </row>
    <row r="40171" spans="1:4" ht="14.5" customHeight="1" x14ac:dyDescent="0.35">
      <c r="A40171" s="319"/>
      <c r="B40171" s="315">
        <v>44436.890972313136</v>
      </c>
      <c r="C40171" s="314"/>
      <c r="D40171" s="313" t="s">
        <v>180</v>
      </c>
    </row>
    <row r="40172" spans="1:4" ht="14.5" customHeight="1" x14ac:dyDescent="0.35">
      <c r="A40172" s="319"/>
      <c r="B40172" s="315">
        <v>44436.891666757583</v>
      </c>
      <c r="C40172" s="314"/>
      <c r="D40172" s="313" t="s">
        <v>180</v>
      </c>
    </row>
    <row r="40173" spans="1:4" ht="14.5" customHeight="1" x14ac:dyDescent="0.35">
      <c r="A40173" s="319"/>
      <c r="B40173" s="315">
        <v>44436.89236120203</v>
      </c>
      <c r="C40173" s="314"/>
      <c r="D40173" s="313" t="s">
        <v>180</v>
      </c>
    </row>
    <row r="40174" spans="1:4" ht="14.5" customHeight="1" x14ac:dyDescent="0.35">
      <c r="A40174" s="319"/>
      <c r="B40174" s="315">
        <v>44436.893055646477</v>
      </c>
      <c r="C40174" s="314"/>
      <c r="D40174" s="313" t="s">
        <v>180</v>
      </c>
    </row>
    <row r="40175" spans="1:4" ht="14.5" customHeight="1" x14ac:dyDescent="0.35">
      <c r="A40175" s="319"/>
      <c r="B40175" s="315">
        <v>44436.893750090923</v>
      </c>
      <c r="C40175" s="314"/>
      <c r="D40175" s="313" t="s">
        <v>180</v>
      </c>
    </row>
    <row r="40176" spans="1:4" ht="14.5" customHeight="1" x14ac:dyDescent="0.35">
      <c r="A40176" s="319"/>
      <c r="B40176" s="315">
        <v>44436.89444453537</v>
      </c>
      <c r="C40176" s="314"/>
      <c r="D40176" s="313" t="s">
        <v>180</v>
      </c>
    </row>
    <row r="40177" spans="1:4" ht="14.5" customHeight="1" x14ac:dyDescent="0.35">
      <c r="A40177" s="319"/>
      <c r="B40177" s="315">
        <v>44436.895138979817</v>
      </c>
      <c r="C40177" s="314"/>
      <c r="D40177" s="313" t="s">
        <v>180</v>
      </c>
    </row>
    <row r="40178" spans="1:4" ht="14.5" customHeight="1" x14ac:dyDescent="0.35">
      <c r="A40178" s="319"/>
      <c r="B40178" s="315">
        <v>44436.895833424263</v>
      </c>
      <c r="C40178" s="314"/>
      <c r="D40178" s="313" t="s">
        <v>180</v>
      </c>
    </row>
    <row r="40179" spans="1:4" ht="14.5" customHeight="1" x14ac:dyDescent="0.35">
      <c r="A40179" s="319"/>
      <c r="B40179" s="315">
        <v>44436.89652786871</v>
      </c>
      <c r="C40179" s="314"/>
      <c r="D40179" s="313" t="s">
        <v>180</v>
      </c>
    </row>
    <row r="40180" spans="1:4" ht="14.5" customHeight="1" x14ac:dyDescent="0.35">
      <c r="A40180" s="319"/>
      <c r="B40180" s="315">
        <v>44436.897222313157</v>
      </c>
      <c r="C40180" s="314"/>
      <c r="D40180" s="313" t="s">
        <v>180</v>
      </c>
    </row>
    <row r="40181" spans="1:4" ht="14.5" customHeight="1" x14ac:dyDescent="0.35">
      <c r="A40181" s="319"/>
      <c r="B40181" s="315">
        <v>44436.897916757604</v>
      </c>
      <c r="C40181" s="314"/>
      <c r="D40181" s="313" t="s">
        <v>180</v>
      </c>
    </row>
    <row r="40182" spans="1:4" ht="14.5" customHeight="1" x14ac:dyDescent="0.35">
      <c r="A40182" s="319"/>
      <c r="B40182" s="315">
        <v>44436.89861120205</v>
      </c>
      <c r="C40182" s="314"/>
      <c r="D40182" s="313" t="s">
        <v>180</v>
      </c>
    </row>
    <row r="40183" spans="1:4" ht="14.5" customHeight="1" x14ac:dyDescent="0.35">
      <c r="A40183" s="319"/>
      <c r="B40183" s="315">
        <v>44436.899305646497</v>
      </c>
      <c r="C40183" s="314"/>
      <c r="D40183" s="313" t="s">
        <v>180</v>
      </c>
    </row>
    <row r="40184" spans="1:4" ht="14.5" customHeight="1" x14ac:dyDescent="0.35">
      <c r="A40184" s="319"/>
      <c r="B40184" s="315">
        <v>44436.900000090944</v>
      </c>
      <c r="C40184" s="314"/>
      <c r="D40184" s="313" t="s">
        <v>180</v>
      </c>
    </row>
    <row r="40185" spans="1:4" ht="14.5" customHeight="1" x14ac:dyDescent="0.35">
      <c r="A40185" s="319"/>
      <c r="B40185" s="315">
        <v>44436.90069453539</v>
      </c>
      <c r="C40185" s="314"/>
      <c r="D40185" s="313" t="s">
        <v>180</v>
      </c>
    </row>
    <row r="40186" spans="1:4" ht="14.5" customHeight="1" x14ac:dyDescent="0.35">
      <c r="A40186" s="319"/>
      <c r="B40186" s="315">
        <v>44436.901388979837</v>
      </c>
      <c r="C40186" s="314"/>
      <c r="D40186" s="313" t="s">
        <v>180</v>
      </c>
    </row>
    <row r="40187" spans="1:4" ht="14.5" customHeight="1" x14ac:dyDescent="0.35">
      <c r="A40187" s="319"/>
      <c r="B40187" s="315">
        <v>44436.902083424284</v>
      </c>
      <c r="C40187" s="314"/>
      <c r="D40187" s="313" t="s">
        <v>180</v>
      </c>
    </row>
    <row r="40188" spans="1:4" ht="14.5" customHeight="1" x14ac:dyDescent="0.35">
      <c r="A40188" s="319"/>
      <c r="B40188" s="315">
        <v>44436.90277786873</v>
      </c>
      <c r="C40188" s="314"/>
      <c r="D40188" s="313" t="s">
        <v>180</v>
      </c>
    </row>
    <row r="40189" spans="1:4" ht="14.5" customHeight="1" x14ac:dyDescent="0.35">
      <c r="A40189" s="319"/>
      <c r="B40189" s="315">
        <v>44436.903472313177</v>
      </c>
      <c r="C40189" s="314"/>
      <c r="D40189" s="313" t="s">
        <v>180</v>
      </c>
    </row>
    <row r="40190" spans="1:4" ht="14.5" customHeight="1" x14ac:dyDescent="0.35">
      <c r="A40190" s="319"/>
      <c r="B40190" s="315">
        <v>44436.904166757624</v>
      </c>
      <c r="C40190" s="314"/>
      <c r="D40190" s="313" t="s">
        <v>180</v>
      </c>
    </row>
    <row r="40191" spans="1:4" ht="14.5" customHeight="1" x14ac:dyDescent="0.35">
      <c r="A40191" s="319"/>
      <c r="B40191" s="315">
        <v>44436.904861202071</v>
      </c>
      <c r="C40191" s="314"/>
      <c r="D40191" s="313" t="s">
        <v>180</v>
      </c>
    </row>
    <row r="40192" spans="1:4" ht="14.5" customHeight="1" x14ac:dyDescent="0.35">
      <c r="A40192" s="319"/>
      <c r="B40192" s="315">
        <v>44436.905555646517</v>
      </c>
      <c r="C40192" s="314"/>
      <c r="D40192" s="313" t="s">
        <v>180</v>
      </c>
    </row>
    <row r="40193" spans="1:4" ht="14.5" customHeight="1" x14ac:dyDescent="0.35">
      <c r="A40193" s="319"/>
      <c r="B40193" s="315">
        <v>44436.906250090964</v>
      </c>
      <c r="C40193" s="314"/>
      <c r="D40193" s="313" t="s">
        <v>180</v>
      </c>
    </row>
    <row r="40194" spans="1:4" ht="14.5" customHeight="1" x14ac:dyDescent="0.35">
      <c r="A40194" s="319"/>
      <c r="B40194" s="315">
        <v>44436.906944535411</v>
      </c>
      <c r="C40194" s="314"/>
      <c r="D40194" s="313" t="s">
        <v>180</v>
      </c>
    </row>
    <row r="40195" spans="1:4" ht="14.5" customHeight="1" x14ac:dyDescent="0.35">
      <c r="A40195" s="319"/>
      <c r="B40195" s="315">
        <v>44436.907638979857</v>
      </c>
      <c r="C40195" s="314"/>
      <c r="D40195" s="313" t="s">
        <v>180</v>
      </c>
    </row>
    <row r="40196" spans="1:4" ht="14.5" customHeight="1" x14ac:dyDescent="0.35">
      <c r="A40196" s="319"/>
      <c r="B40196" s="315">
        <v>44436.908333424304</v>
      </c>
      <c r="C40196" s="314"/>
      <c r="D40196" s="313" t="s">
        <v>180</v>
      </c>
    </row>
    <row r="40197" spans="1:4" ht="14.5" customHeight="1" x14ac:dyDescent="0.35">
      <c r="A40197" s="319"/>
      <c r="B40197" s="315">
        <v>44436.909027868751</v>
      </c>
      <c r="C40197" s="314"/>
      <c r="D40197" s="313" t="s">
        <v>180</v>
      </c>
    </row>
    <row r="40198" spans="1:4" ht="14.5" customHeight="1" x14ac:dyDescent="0.35">
      <c r="A40198" s="319"/>
      <c r="B40198" s="315">
        <v>44436.909722313198</v>
      </c>
      <c r="C40198" s="314"/>
      <c r="D40198" s="313" t="s">
        <v>180</v>
      </c>
    </row>
    <row r="40199" spans="1:4" ht="14.5" customHeight="1" x14ac:dyDescent="0.35">
      <c r="A40199" s="319"/>
      <c r="B40199" s="315">
        <v>44436.910416757644</v>
      </c>
      <c r="C40199" s="314"/>
      <c r="D40199" s="313" t="s">
        <v>180</v>
      </c>
    </row>
    <row r="40200" spans="1:4" ht="14.5" customHeight="1" x14ac:dyDescent="0.35">
      <c r="A40200" s="319"/>
      <c r="B40200" s="315">
        <v>44436.911111202091</v>
      </c>
      <c r="C40200" s="314"/>
      <c r="D40200" s="313" t="s">
        <v>180</v>
      </c>
    </row>
    <row r="40201" spans="1:4" ht="14.5" customHeight="1" x14ac:dyDescent="0.35">
      <c r="A40201" s="319"/>
      <c r="B40201" s="315">
        <v>44436.911805646538</v>
      </c>
      <c r="C40201" s="314"/>
      <c r="D40201" s="313" t="s">
        <v>180</v>
      </c>
    </row>
    <row r="40202" spans="1:4" ht="14.5" customHeight="1" x14ac:dyDescent="0.35">
      <c r="A40202" s="319"/>
      <c r="B40202" s="315">
        <v>44436.912500090984</v>
      </c>
      <c r="C40202" s="314"/>
      <c r="D40202" s="313" t="s">
        <v>180</v>
      </c>
    </row>
    <row r="40203" spans="1:4" ht="14.5" customHeight="1" x14ac:dyDescent="0.35">
      <c r="A40203" s="319"/>
      <c r="B40203" s="315">
        <v>44436.913194535431</v>
      </c>
      <c r="C40203" s="314"/>
      <c r="D40203" s="313" t="s">
        <v>180</v>
      </c>
    </row>
    <row r="40204" spans="1:4" ht="14.5" customHeight="1" x14ac:dyDescent="0.35">
      <c r="A40204" s="319"/>
      <c r="B40204" s="315">
        <v>44436.913888979878</v>
      </c>
      <c r="C40204" s="314"/>
      <c r="D40204" s="313" t="s">
        <v>180</v>
      </c>
    </row>
    <row r="40205" spans="1:4" ht="14.5" customHeight="1" x14ac:dyDescent="0.35">
      <c r="A40205" s="319"/>
      <c r="B40205" s="315">
        <v>44436.914583424325</v>
      </c>
      <c r="C40205" s="314"/>
      <c r="D40205" s="313" t="s">
        <v>180</v>
      </c>
    </row>
    <row r="40206" spans="1:4" ht="14.5" customHeight="1" x14ac:dyDescent="0.35">
      <c r="A40206" s="319"/>
      <c r="B40206" s="315">
        <v>44436.915277868771</v>
      </c>
      <c r="C40206" s="314"/>
      <c r="D40206" s="313" t="s">
        <v>180</v>
      </c>
    </row>
    <row r="40207" spans="1:4" ht="14.5" customHeight="1" x14ac:dyDescent="0.35">
      <c r="A40207" s="319"/>
      <c r="B40207" s="315">
        <v>44436.915972313218</v>
      </c>
      <c r="C40207" s="314"/>
      <c r="D40207" s="313" t="s">
        <v>180</v>
      </c>
    </row>
    <row r="40208" spans="1:4" ht="14.5" customHeight="1" x14ac:dyDescent="0.35">
      <c r="A40208" s="319"/>
      <c r="B40208" s="315">
        <v>44436.916666757665</v>
      </c>
      <c r="C40208" s="314"/>
      <c r="D40208" s="313" t="s">
        <v>180</v>
      </c>
    </row>
    <row r="40209" spans="1:4" ht="14.5" customHeight="1" x14ac:dyDescent="0.35">
      <c r="A40209" s="319"/>
      <c r="B40209" s="315">
        <v>44436.917361202111</v>
      </c>
      <c r="C40209" s="314"/>
      <c r="D40209" s="313" t="s">
        <v>180</v>
      </c>
    </row>
    <row r="40210" spans="1:4" ht="14.5" customHeight="1" x14ac:dyDescent="0.35">
      <c r="A40210" s="319"/>
      <c r="B40210" s="315">
        <v>44436.918055646558</v>
      </c>
      <c r="C40210" s="314"/>
      <c r="D40210" s="313" t="s">
        <v>180</v>
      </c>
    </row>
    <row r="40211" spans="1:4" ht="14.5" customHeight="1" x14ac:dyDescent="0.35">
      <c r="A40211" s="319"/>
      <c r="B40211" s="315">
        <v>44436.918750091005</v>
      </c>
      <c r="C40211" s="314"/>
      <c r="D40211" s="313" t="s">
        <v>180</v>
      </c>
    </row>
    <row r="40212" spans="1:4" ht="14.5" customHeight="1" x14ac:dyDescent="0.35">
      <c r="A40212" s="319"/>
      <c r="B40212" s="315">
        <v>44436.919444535451</v>
      </c>
      <c r="C40212" s="314"/>
      <c r="D40212" s="313" t="s">
        <v>180</v>
      </c>
    </row>
    <row r="40213" spans="1:4" ht="14.5" customHeight="1" x14ac:dyDescent="0.35">
      <c r="A40213" s="319"/>
      <c r="B40213" s="315">
        <v>44436.920138979898</v>
      </c>
      <c r="C40213" s="314"/>
      <c r="D40213" s="313" t="s">
        <v>180</v>
      </c>
    </row>
    <row r="40214" spans="1:4" ht="14.5" customHeight="1" x14ac:dyDescent="0.35">
      <c r="A40214" s="319"/>
      <c r="B40214" s="315">
        <v>44436.920833424345</v>
      </c>
      <c r="C40214" s="314"/>
      <c r="D40214" s="313" t="s">
        <v>180</v>
      </c>
    </row>
    <row r="40215" spans="1:4" ht="14.5" customHeight="1" x14ac:dyDescent="0.35">
      <c r="A40215" s="319"/>
      <c r="B40215" s="315">
        <v>44436.921527868792</v>
      </c>
      <c r="C40215" s="314"/>
      <c r="D40215" s="313" t="s">
        <v>180</v>
      </c>
    </row>
    <row r="40216" spans="1:4" ht="14.5" customHeight="1" x14ac:dyDescent="0.35">
      <c r="A40216" s="319"/>
      <c r="B40216" s="315">
        <v>44436.922222313238</v>
      </c>
      <c r="C40216" s="314"/>
      <c r="D40216" s="313" t="s">
        <v>180</v>
      </c>
    </row>
    <row r="40217" spans="1:4" ht="14.5" customHeight="1" x14ac:dyDescent="0.35">
      <c r="A40217" s="319"/>
      <c r="B40217" s="315">
        <v>44436.922916757685</v>
      </c>
      <c r="C40217" s="314"/>
      <c r="D40217" s="313" t="s">
        <v>180</v>
      </c>
    </row>
    <row r="40218" spans="1:4" ht="14.5" customHeight="1" x14ac:dyDescent="0.35">
      <c r="A40218" s="319"/>
      <c r="B40218" s="315">
        <v>44436.923611202132</v>
      </c>
      <c r="C40218" s="314"/>
      <c r="D40218" s="313" t="s">
        <v>180</v>
      </c>
    </row>
    <row r="40219" spans="1:4" ht="14.5" customHeight="1" x14ac:dyDescent="0.35">
      <c r="A40219" s="319"/>
      <c r="B40219" s="315">
        <v>44436.924305646578</v>
      </c>
      <c r="C40219" s="314"/>
      <c r="D40219" s="313" t="s">
        <v>180</v>
      </c>
    </row>
    <row r="40220" spans="1:4" ht="14.5" customHeight="1" x14ac:dyDescent="0.35">
      <c r="A40220" s="319"/>
      <c r="B40220" s="315">
        <v>44436.925000091025</v>
      </c>
      <c r="C40220" s="314"/>
      <c r="D40220" s="313" t="s">
        <v>180</v>
      </c>
    </row>
    <row r="40221" spans="1:4" ht="14.5" customHeight="1" x14ac:dyDescent="0.35">
      <c r="A40221" s="319"/>
      <c r="B40221" s="315">
        <v>44436.925694535472</v>
      </c>
      <c r="C40221" s="314"/>
      <c r="D40221" s="313" t="s">
        <v>180</v>
      </c>
    </row>
    <row r="40222" spans="1:4" ht="14.5" customHeight="1" x14ac:dyDescent="0.35">
      <c r="A40222" s="319"/>
      <c r="B40222" s="315">
        <v>44436.926388979919</v>
      </c>
      <c r="C40222" s="314"/>
      <c r="D40222" s="313" t="s">
        <v>180</v>
      </c>
    </row>
    <row r="40223" spans="1:4" ht="14.5" customHeight="1" x14ac:dyDescent="0.35">
      <c r="A40223" s="319"/>
      <c r="B40223" s="315">
        <v>44436.927083424365</v>
      </c>
      <c r="C40223" s="314"/>
      <c r="D40223" s="313" t="s">
        <v>180</v>
      </c>
    </row>
    <row r="40224" spans="1:4" ht="14.5" customHeight="1" x14ac:dyDescent="0.35">
      <c r="A40224" s="319"/>
      <c r="B40224" s="315">
        <v>44436.927777868812</v>
      </c>
      <c r="C40224" s="314"/>
      <c r="D40224" s="313" t="s">
        <v>180</v>
      </c>
    </row>
    <row r="40225" spans="1:4" ht="14.5" customHeight="1" x14ac:dyDescent="0.35">
      <c r="A40225" s="319"/>
      <c r="B40225" s="315">
        <v>44436.928472313259</v>
      </c>
      <c r="C40225" s="314"/>
      <c r="D40225" s="313" t="s">
        <v>180</v>
      </c>
    </row>
    <row r="40226" spans="1:4" ht="14.5" customHeight="1" x14ac:dyDescent="0.35">
      <c r="A40226" s="319"/>
      <c r="B40226" s="315">
        <v>44436.929166757705</v>
      </c>
      <c r="C40226" s="314"/>
      <c r="D40226" s="313" t="s">
        <v>180</v>
      </c>
    </row>
    <row r="40227" spans="1:4" ht="14.5" customHeight="1" x14ac:dyDescent="0.35">
      <c r="A40227" s="319"/>
      <c r="B40227" s="315">
        <v>44436.929861202152</v>
      </c>
      <c r="C40227" s="314"/>
      <c r="D40227" s="313" t="s">
        <v>180</v>
      </c>
    </row>
    <row r="40228" spans="1:4" ht="14.5" customHeight="1" x14ac:dyDescent="0.35">
      <c r="A40228" s="319"/>
      <c r="B40228" s="315">
        <v>44436.930555646599</v>
      </c>
      <c r="C40228" s="314"/>
      <c r="D40228" s="313" t="s">
        <v>180</v>
      </c>
    </row>
    <row r="40229" spans="1:4" ht="14.5" customHeight="1" x14ac:dyDescent="0.35">
      <c r="A40229" s="319"/>
      <c r="B40229" s="315">
        <v>44436.931250091046</v>
      </c>
      <c r="C40229" s="314"/>
      <c r="D40229" s="313" t="s">
        <v>180</v>
      </c>
    </row>
    <row r="40230" spans="1:4" ht="14.5" customHeight="1" x14ac:dyDescent="0.35">
      <c r="A40230" s="319"/>
      <c r="B40230" s="315">
        <v>44436.931944535492</v>
      </c>
      <c r="C40230" s="314"/>
      <c r="D40230" s="313" t="s">
        <v>180</v>
      </c>
    </row>
    <row r="40231" spans="1:4" ht="14.5" customHeight="1" x14ac:dyDescent="0.35">
      <c r="A40231" s="319"/>
      <c r="B40231" s="315">
        <v>44436.932638979939</v>
      </c>
      <c r="C40231" s="314"/>
      <c r="D40231" s="313" t="s">
        <v>180</v>
      </c>
    </row>
    <row r="40232" spans="1:4" ht="14.5" customHeight="1" x14ac:dyDescent="0.35">
      <c r="A40232" s="319"/>
      <c r="B40232" s="315">
        <v>44436.933333424386</v>
      </c>
      <c r="C40232" s="314"/>
      <c r="D40232" s="313" t="s">
        <v>180</v>
      </c>
    </row>
    <row r="40233" spans="1:4" ht="14.5" customHeight="1" x14ac:dyDescent="0.35">
      <c r="A40233" s="319"/>
      <c r="B40233" s="315">
        <v>44436.934027868832</v>
      </c>
      <c r="C40233" s="314"/>
      <c r="D40233" s="313" t="s">
        <v>180</v>
      </c>
    </row>
    <row r="40234" spans="1:4" ht="14.5" customHeight="1" x14ac:dyDescent="0.35">
      <c r="A40234" s="319"/>
      <c r="B40234" s="315">
        <v>44436.934722313279</v>
      </c>
      <c r="C40234" s="314"/>
      <c r="D40234" s="313" t="s">
        <v>180</v>
      </c>
    </row>
    <row r="40235" spans="1:4" ht="14.5" customHeight="1" x14ac:dyDescent="0.35">
      <c r="A40235" s="319"/>
      <c r="B40235" s="315">
        <v>44436.935416757726</v>
      </c>
      <c r="C40235" s="314"/>
      <c r="D40235" s="313" t="s">
        <v>180</v>
      </c>
    </row>
    <row r="40236" spans="1:4" ht="14.5" customHeight="1" x14ac:dyDescent="0.35">
      <c r="A40236" s="319"/>
      <c r="B40236" s="315">
        <v>44436.936111202172</v>
      </c>
      <c r="C40236" s="314"/>
      <c r="D40236" s="313" t="s">
        <v>180</v>
      </c>
    </row>
    <row r="40237" spans="1:4" ht="14.5" customHeight="1" x14ac:dyDescent="0.35">
      <c r="A40237" s="319"/>
      <c r="B40237" s="315">
        <v>44436.936805646619</v>
      </c>
      <c r="C40237" s="314"/>
      <c r="D40237" s="313" t="s">
        <v>180</v>
      </c>
    </row>
    <row r="40238" spans="1:4" ht="14.5" customHeight="1" x14ac:dyDescent="0.35">
      <c r="A40238" s="319"/>
      <c r="B40238" s="315">
        <v>44436.937500091066</v>
      </c>
      <c r="C40238" s="314"/>
      <c r="D40238" s="313" t="s">
        <v>180</v>
      </c>
    </row>
    <row r="40239" spans="1:4" ht="14.5" customHeight="1" x14ac:dyDescent="0.35">
      <c r="A40239" s="319"/>
      <c r="B40239" s="315">
        <v>44436.938194535513</v>
      </c>
      <c r="C40239" s="314"/>
      <c r="D40239" s="313" t="s">
        <v>180</v>
      </c>
    </row>
    <row r="40240" spans="1:4" ht="14.5" customHeight="1" x14ac:dyDescent="0.35">
      <c r="A40240" s="319"/>
      <c r="B40240" s="315">
        <v>44436.938888979959</v>
      </c>
      <c r="C40240" s="314"/>
      <c r="D40240" s="313" t="s">
        <v>180</v>
      </c>
    </row>
    <row r="40241" spans="1:4" ht="14.5" customHeight="1" x14ac:dyDescent="0.35">
      <c r="A40241" s="319"/>
      <c r="B40241" s="315">
        <v>44436.939583424406</v>
      </c>
      <c r="C40241" s="314"/>
      <c r="D40241" s="313" t="s">
        <v>180</v>
      </c>
    </row>
    <row r="40242" spans="1:4" ht="14.5" customHeight="1" x14ac:dyDescent="0.35">
      <c r="A40242" s="319"/>
      <c r="B40242" s="315">
        <v>44436.940277868853</v>
      </c>
      <c r="C40242" s="314"/>
      <c r="D40242" s="313" t="s">
        <v>180</v>
      </c>
    </row>
    <row r="40243" spans="1:4" ht="14.5" customHeight="1" x14ac:dyDescent="0.35">
      <c r="A40243" s="319"/>
      <c r="B40243" s="315">
        <v>44436.940972313299</v>
      </c>
      <c r="C40243" s="314"/>
      <c r="D40243" s="313" t="s">
        <v>180</v>
      </c>
    </row>
    <row r="40244" spans="1:4" ht="14.5" customHeight="1" x14ac:dyDescent="0.35">
      <c r="A40244" s="319"/>
      <c r="B40244" s="315">
        <v>44436.941666757746</v>
      </c>
      <c r="C40244" s="314"/>
      <c r="D40244" s="313" t="s">
        <v>180</v>
      </c>
    </row>
    <row r="40245" spans="1:4" ht="14.5" customHeight="1" x14ac:dyDescent="0.35">
      <c r="A40245" s="319"/>
      <c r="B40245" s="315">
        <v>44436.942361202193</v>
      </c>
      <c r="C40245" s="314"/>
      <c r="D40245" s="313" t="s">
        <v>180</v>
      </c>
    </row>
    <row r="40246" spans="1:4" ht="14.5" customHeight="1" x14ac:dyDescent="0.35">
      <c r="A40246" s="319"/>
      <c r="B40246" s="315">
        <v>44436.94305564664</v>
      </c>
      <c r="C40246" s="314"/>
      <c r="D40246" s="313" t="s">
        <v>180</v>
      </c>
    </row>
    <row r="40247" spans="1:4" ht="14.5" customHeight="1" x14ac:dyDescent="0.35">
      <c r="A40247" s="319"/>
      <c r="B40247" s="315">
        <v>44436.943750091086</v>
      </c>
      <c r="C40247" s="314"/>
      <c r="D40247" s="313" t="s">
        <v>180</v>
      </c>
    </row>
    <row r="40248" spans="1:4" ht="14.5" customHeight="1" x14ac:dyDescent="0.35">
      <c r="A40248" s="319"/>
      <c r="B40248" s="315">
        <v>44436.944444535533</v>
      </c>
      <c r="C40248" s="314"/>
      <c r="D40248" s="313" t="s">
        <v>180</v>
      </c>
    </row>
    <row r="40249" spans="1:4" ht="14.5" customHeight="1" x14ac:dyDescent="0.35">
      <c r="A40249" s="319"/>
      <c r="B40249" s="315">
        <v>44436.94513897998</v>
      </c>
      <c r="C40249" s="314"/>
      <c r="D40249" s="313" t="s">
        <v>180</v>
      </c>
    </row>
    <row r="40250" spans="1:4" ht="14.5" customHeight="1" x14ac:dyDescent="0.35">
      <c r="A40250" s="319"/>
      <c r="B40250" s="315">
        <v>44436.945833424426</v>
      </c>
      <c r="C40250" s="314"/>
      <c r="D40250" s="313" t="s">
        <v>180</v>
      </c>
    </row>
    <row r="40251" spans="1:4" ht="14.5" customHeight="1" x14ac:dyDescent="0.35">
      <c r="A40251" s="319"/>
      <c r="B40251" s="315">
        <v>44436.946527868873</v>
      </c>
      <c r="C40251" s="314"/>
      <c r="D40251" s="313" t="s">
        <v>180</v>
      </c>
    </row>
    <row r="40252" spans="1:4" ht="14.5" customHeight="1" x14ac:dyDescent="0.35">
      <c r="A40252" s="319"/>
      <c r="B40252" s="315">
        <v>44436.94722231332</v>
      </c>
      <c r="C40252" s="314"/>
      <c r="D40252" s="313" t="s">
        <v>180</v>
      </c>
    </row>
    <row r="40253" spans="1:4" ht="14.5" customHeight="1" x14ac:dyDescent="0.35">
      <c r="A40253" s="319"/>
      <c r="B40253" s="315">
        <v>44436.947916757767</v>
      </c>
      <c r="C40253" s="314"/>
      <c r="D40253" s="313" t="s">
        <v>180</v>
      </c>
    </row>
    <row r="40254" spans="1:4" ht="14.5" customHeight="1" x14ac:dyDescent="0.35">
      <c r="A40254" s="319"/>
      <c r="B40254" s="315">
        <v>44436.948611202213</v>
      </c>
      <c r="C40254" s="314"/>
      <c r="D40254" s="313" t="s">
        <v>180</v>
      </c>
    </row>
    <row r="40255" spans="1:4" ht="14.5" customHeight="1" x14ac:dyDescent="0.35">
      <c r="A40255" s="319"/>
      <c r="B40255" s="315">
        <v>44436.94930564666</v>
      </c>
      <c r="C40255" s="314"/>
      <c r="D40255" s="313" t="s">
        <v>180</v>
      </c>
    </row>
    <row r="40256" spans="1:4" ht="14.5" customHeight="1" x14ac:dyDescent="0.35">
      <c r="A40256" s="319"/>
      <c r="B40256" s="315">
        <v>44436.950000091107</v>
      </c>
      <c r="C40256" s="314"/>
      <c r="D40256" s="313" t="s">
        <v>180</v>
      </c>
    </row>
    <row r="40257" spans="1:4" ht="14.5" customHeight="1" x14ac:dyDescent="0.35">
      <c r="A40257" s="319"/>
      <c r="B40257" s="315">
        <v>44436.950694535553</v>
      </c>
      <c r="C40257" s="314"/>
      <c r="D40257" s="313" t="s">
        <v>180</v>
      </c>
    </row>
    <row r="40258" spans="1:4" ht="14.5" customHeight="1" x14ac:dyDescent="0.35">
      <c r="A40258" s="319"/>
      <c r="B40258" s="315">
        <v>44436.95138898</v>
      </c>
      <c r="C40258" s="314"/>
      <c r="D40258" s="313" t="s">
        <v>180</v>
      </c>
    </row>
    <row r="40259" spans="1:4" ht="14.5" customHeight="1" x14ac:dyDescent="0.35">
      <c r="A40259" s="319"/>
      <c r="B40259" s="315">
        <v>44436.952083424447</v>
      </c>
      <c r="C40259" s="314"/>
      <c r="D40259" s="313" t="s">
        <v>180</v>
      </c>
    </row>
    <row r="40260" spans="1:4" ht="14.5" customHeight="1" x14ac:dyDescent="0.35">
      <c r="A40260" s="319"/>
      <c r="B40260" s="315">
        <v>44436.952777868893</v>
      </c>
      <c r="C40260" s="314"/>
      <c r="D40260" s="313" t="s">
        <v>180</v>
      </c>
    </row>
    <row r="40261" spans="1:4" ht="14.5" customHeight="1" x14ac:dyDescent="0.35">
      <c r="A40261" s="319"/>
      <c r="B40261" s="315">
        <v>44436.95347231334</v>
      </c>
      <c r="C40261" s="314"/>
      <c r="D40261" s="313" t="s">
        <v>180</v>
      </c>
    </row>
    <row r="40262" spans="1:4" ht="14.5" customHeight="1" x14ac:dyDescent="0.35">
      <c r="A40262" s="319"/>
      <c r="B40262" s="315">
        <v>44436.954166757787</v>
      </c>
      <c r="C40262" s="314"/>
      <c r="D40262" s="313" t="s">
        <v>180</v>
      </c>
    </row>
    <row r="40263" spans="1:4" ht="14.5" customHeight="1" x14ac:dyDescent="0.35">
      <c r="A40263" s="319"/>
      <c r="B40263" s="315">
        <v>44436.954861202234</v>
      </c>
      <c r="C40263" s="314"/>
      <c r="D40263" s="313" t="s">
        <v>180</v>
      </c>
    </row>
    <row r="40264" spans="1:4" ht="14.5" customHeight="1" x14ac:dyDescent="0.35">
      <c r="A40264" s="319"/>
      <c r="B40264" s="315">
        <v>44436.95555564668</v>
      </c>
      <c r="C40264" s="314"/>
      <c r="D40264" s="313" t="s">
        <v>180</v>
      </c>
    </row>
    <row r="40265" spans="1:4" ht="14.5" customHeight="1" x14ac:dyDescent="0.35">
      <c r="A40265" s="319"/>
      <c r="B40265" s="315">
        <v>44436.956250091127</v>
      </c>
      <c r="C40265" s="314"/>
      <c r="D40265" s="313" t="s">
        <v>180</v>
      </c>
    </row>
    <row r="40266" spans="1:4" ht="14.5" customHeight="1" x14ac:dyDescent="0.35">
      <c r="A40266" s="319"/>
      <c r="B40266" s="315">
        <v>44436.956944535574</v>
      </c>
      <c r="C40266" s="314"/>
      <c r="D40266" s="313" t="s">
        <v>180</v>
      </c>
    </row>
    <row r="40267" spans="1:4" ht="14.5" customHeight="1" x14ac:dyDescent="0.35">
      <c r="A40267" s="319"/>
      <c r="B40267" s="315">
        <v>44436.95763898002</v>
      </c>
      <c r="C40267" s="314"/>
      <c r="D40267" s="313" t="s">
        <v>180</v>
      </c>
    </row>
    <row r="40268" spans="1:4" ht="14.5" customHeight="1" x14ac:dyDescent="0.35">
      <c r="A40268" s="319"/>
      <c r="B40268" s="315">
        <v>44436.958333424467</v>
      </c>
      <c r="C40268" s="314"/>
      <c r="D40268" s="313" t="s">
        <v>180</v>
      </c>
    </row>
    <row r="40269" spans="1:4" ht="14.5" customHeight="1" x14ac:dyDescent="0.35">
      <c r="A40269" s="319"/>
      <c r="B40269" s="315">
        <v>44436.959027868914</v>
      </c>
      <c r="C40269" s="314"/>
      <c r="D40269" s="313" t="s">
        <v>180</v>
      </c>
    </row>
    <row r="40270" spans="1:4" ht="14.5" customHeight="1" x14ac:dyDescent="0.35">
      <c r="A40270" s="319"/>
      <c r="B40270" s="315">
        <v>44436.959722313361</v>
      </c>
      <c r="C40270" s="314"/>
      <c r="D40270" s="313" t="s">
        <v>180</v>
      </c>
    </row>
    <row r="40271" spans="1:4" ht="14.5" customHeight="1" x14ac:dyDescent="0.35">
      <c r="A40271" s="319"/>
      <c r="B40271" s="315">
        <v>44436.960416757807</v>
      </c>
      <c r="C40271" s="314"/>
      <c r="D40271" s="313" t="s">
        <v>180</v>
      </c>
    </row>
    <row r="40272" spans="1:4" ht="14.5" customHeight="1" x14ac:dyDescent="0.35">
      <c r="A40272" s="319"/>
      <c r="B40272" s="315">
        <v>44436.961111202254</v>
      </c>
      <c r="C40272" s="314"/>
      <c r="D40272" s="313" t="s">
        <v>180</v>
      </c>
    </row>
    <row r="40273" spans="1:4" ht="14.5" customHeight="1" x14ac:dyDescent="0.35">
      <c r="A40273" s="319"/>
      <c r="B40273" s="315">
        <v>44436.961805646701</v>
      </c>
      <c r="C40273" s="314"/>
      <c r="D40273" s="313" t="s">
        <v>180</v>
      </c>
    </row>
    <row r="40274" spans="1:4" ht="14.5" customHeight="1" x14ac:dyDescent="0.35">
      <c r="A40274" s="319"/>
      <c r="B40274" s="315">
        <v>44436.962500091147</v>
      </c>
      <c r="C40274" s="314"/>
      <c r="D40274" s="313" t="s">
        <v>180</v>
      </c>
    </row>
    <row r="40275" spans="1:4" ht="14.5" customHeight="1" x14ac:dyDescent="0.35">
      <c r="A40275" s="319"/>
      <c r="B40275" s="315">
        <v>44436.963194535594</v>
      </c>
      <c r="C40275" s="314"/>
      <c r="D40275" s="313" t="s">
        <v>180</v>
      </c>
    </row>
    <row r="40276" spans="1:4" ht="14.5" customHeight="1" x14ac:dyDescent="0.35">
      <c r="A40276" s="319"/>
      <c r="B40276" s="315">
        <v>44436.963888980041</v>
      </c>
      <c r="C40276" s="314"/>
      <c r="D40276" s="313" t="s">
        <v>180</v>
      </c>
    </row>
    <row r="40277" spans="1:4" ht="14.5" customHeight="1" x14ac:dyDescent="0.35">
      <c r="A40277" s="319"/>
      <c r="B40277" s="315">
        <v>44436.964583424488</v>
      </c>
      <c r="C40277" s="314"/>
      <c r="D40277" s="313" t="s">
        <v>180</v>
      </c>
    </row>
    <row r="40278" spans="1:4" ht="14.5" customHeight="1" x14ac:dyDescent="0.35">
      <c r="A40278" s="319"/>
      <c r="B40278" s="315">
        <v>44436.965277868934</v>
      </c>
      <c r="C40278" s="314"/>
      <c r="D40278" s="313" t="s">
        <v>180</v>
      </c>
    </row>
    <row r="40279" spans="1:4" ht="14.5" customHeight="1" x14ac:dyDescent="0.35">
      <c r="A40279" s="319"/>
      <c r="B40279" s="315">
        <v>44436.965972313381</v>
      </c>
      <c r="C40279" s="314"/>
      <c r="D40279" s="313" t="s">
        <v>180</v>
      </c>
    </row>
    <row r="40280" spans="1:4" ht="14.5" customHeight="1" x14ac:dyDescent="0.35">
      <c r="A40280" s="319"/>
      <c r="B40280" s="315">
        <v>44436.966666757828</v>
      </c>
      <c r="C40280" s="314"/>
      <c r="D40280" s="313" t="s">
        <v>180</v>
      </c>
    </row>
    <row r="40281" spans="1:4" ht="14.5" customHeight="1" x14ac:dyDescent="0.35">
      <c r="A40281" s="319"/>
      <c r="B40281" s="315">
        <v>44436.967361202274</v>
      </c>
      <c r="C40281" s="314"/>
      <c r="D40281" s="313" t="s">
        <v>180</v>
      </c>
    </row>
    <row r="40282" spans="1:4" ht="14.5" customHeight="1" x14ac:dyDescent="0.35">
      <c r="A40282" s="319"/>
      <c r="B40282" s="315">
        <v>44436.968055646721</v>
      </c>
      <c r="C40282" s="314"/>
      <c r="D40282" s="313" t="s">
        <v>180</v>
      </c>
    </row>
    <row r="40283" spans="1:4" ht="14.5" customHeight="1" x14ac:dyDescent="0.35">
      <c r="A40283" s="319"/>
      <c r="B40283" s="315">
        <v>44436.968750091168</v>
      </c>
      <c r="C40283" s="314"/>
      <c r="D40283" s="313" t="s">
        <v>180</v>
      </c>
    </row>
    <row r="40284" spans="1:4" ht="14.5" customHeight="1" x14ac:dyDescent="0.35">
      <c r="A40284" s="319"/>
      <c r="B40284" s="315">
        <v>44436.969444535614</v>
      </c>
      <c r="C40284" s="314"/>
      <c r="D40284" s="313" t="s">
        <v>180</v>
      </c>
    </row>
    <row r="40285" spans="1:4" ht="14.5" customHeight="1" x14ac:dyDescent="0.35">
      <c r="A40285" s="319"/>
      <c r="B40285" s="315">
        <v>44436.970138980061</v>
      </c>
      <c r="C40285" s="314"/>
      <c r="D40285" s="313" t="s">
        <v>180</v>
      </c>
    </row>
    <row r="40286" spans="1:4" ht="14.5" customHeight="1" x14ac:dyDescent="0.35">
      <c r="A40286" s="319"/>
      <c r="B40286" s="315">
        <v>44436.970833424508</v>
      </c>
      <c r="C40286" s="314"/>
      <c r="D40286" s="313" t="s">
        <v>180</v>
      </c>
    </row>
    <row r="40287" spans="1:4" ht="14.5" customHeight="1" x14ac:dyDescent="0.35">
      <c r="A40287" s="319"/>
      <c r="B40287" s="315">
        <v>44436.971527868955</v>
      </c>
      <c r="C40287" s="314"/>
      <c r="D40287" s="313" t="s">
        <v>180</v>
      </c>
    </row>
    <row r="40288" spans="1:4" ht="14.5" customHeight="1" x14ac:dyDescent="0.35">
      <c r="A40288" s="319"/>
      <c r="B40288" s="315">
        <v>44436.972222313401</v>
      </c>
      <c r="C40288" s="314"/>
      <c r="D40288" s="313" t="s">
        <v>180</v>
      </c>
    </row>
    <row r="40289" spans="1:4" ht="14.5" customHeight="1" x14ac:dyDescent="0.35">
      <c r="A40289" s="319"/>
      <c r="B40289" s="315">
        <v>44436.972916757848</v>
      </c>
      <c r="C40289" s="314"/>
      <c r="D40289" s="313" t="s">
        <v>180</v>
      </c>
    </row>
    <row r="40290" spans="1:4" ht="14.5" customHeight="1" x14ac:dyDescent="0.35">
      <c r="A40290" s="319"/>
      <c r="B40290" s="315">
        <v>44436.973611202295</v>
      </c>
      <c r="C40290" s="314"/>
      <c r="D40290" s="313" t="s">
        <v>180</v>
      </c>
    </row>
    <row r="40291" spans="1:4" ht="14.5" customHeight="1" x14ac:dyDescent="0.35">
      <c r="A40291" s="319"/>
      <c r="B40291" s="315">
        <v>44436.974305646741</v>
      </c>
      <c r="C40291" s="314"/>
      <c r="D40291" s="313" t="s">
        <v>180</v>
      </c>
    </row>
    <row r="40292" spans="1:4" ht="14.5" customHeight="1" x14ac:dyDescent="0.35">
      <c r="A40292" s="319"/>
      <c r="B40292" s="315">
        <v>44436.975000091188</v>
      </c>
      <c r="C40292" s="314"/>
      <c r="D40292" s="313" t="s">
        <v>180</v>
      </c>
    </row>
    <row r="40293" spans="1:4" ht="14.5" customHeight="1" x14ac:dyDescent="0.35">
      <c r="A40293" s="319"/>
      <c r="B40293" s="315">
        <v>44436.975694535635</v>
      </c>
      <c r="C40293" s="314"/>
      <c r="D40293" s="313" t="s">
        <v>180</v>
      </c>
    </row>
    <row r="40294" spans="1:4" ht="14.5" customHeight="1" x14ac:dyDescent="0.35">
      <c r="A40294" s="319"/>
      <c r="B40294" s="315">
        <v>44436.976388980082</v>
      </c>
      <c r="C40294" s="314"/>
      <c r="D40294" s="313" t="s">
        <v>180</v>
      </c>
    </row>
    <row r="40295" spans="1:4" ht="14.5" customHeight="1" x14ac:dyDescent="0.35">
      <c r="A40295" s="319"/>
      <c r="B40295" s="315">
        <v>44436.977083424528</v>
      </c>
      <c r="C40295" s="314"/>
      <c r="D40295" s="313" t="s">
        <v>180</v>
      </c>
    </row>
    <row r="40296" spans="1:4" ht="14.5" customHeight="1" x14ac:dyDescent="0.35">
      <c r="A40296" s="319"/>
      <c r="B40296" s="315">
        <v>44436.977777868975</v>
      </c>
      <c r="C40296" s="314"/>
      <c r="D40296" s="313" t="s">
        <v>180</v>
      </c>
    </row>
    <row r="40297" spans="1:4" ht="14.5" customHeight="1" x14ac:dyDescent="0.35">
      <c r="A40297" s="319"/>
      <c r="B40297" s="315">
        <v>44436.978472313422</v>
      </c>
      <c r="C40297" s="314"/>
      <c r="D40297" s="313" t="s">
        <v>180</v>
      </c>
    </row>
    <row r="40298" spans="1:4" ht="14.5" customHeight="1" x14ac:dyDescent="0.35">
      <c r="A40298" s="319"/>
      <c r="B40298" s="315">
        <v>44436.979166757868</v>
      </c>
      <c r="C40298" s="314"/>
      <c r="D40298" s="313" t="s">
        <v>180</v>
      </c>
    </row>
    <row r="40299" spans="1:4" ht="14.5" customHeight="1" x14ac:dyDescent="0.35">
      <c r="A40299" s="319"/>
      <c r="B40299" s="315">
        <v>44436.979861202315</v>
      </c>
      <c r="C40299" s="314"/>
      <c r="D40299" s="313" t="s">
        <v>180</v>
      </c>
    </row>
    <row r="40300" spans="1:4" ht="14.5" customHeight="1" x14ac:dyDescent="0.35">
      <c r="A40300" s="319"/>
      <c r="B40300" s="315">
        <v>44436.980555646762</v>
      </c>
      <c r="C40300" s="314"/>
      <c r="D40300" s="313" t="s">
        <v>180</v>
      </c>
    </row>
    <row r="40301" spans="1:4" ht="14.5" customHeight="1" x14ac:dyDescent="0.35">
      <c r="A40301" s="319"/>
      <c r="B40301" s="315">
        <v>44436.981250091208</v>
      </c>
      <c r="C40301" s="314"/>
      <c r="D40301" s="313" t="s">
        <v>180</v>
      </c>
    </row>
    <row r="40302" spans="1:4" ht="14.5" customHeight="1" x14ac:dyDescent="0.35">
      <c r="A40302" s="319"/>
      <c r="B40302" s="315">
        <v>44436.981944535655</v>
      </c>
      <c r="C40302" s="314"/>
      <c r="D40302" s="313" t="s">
        <v>180</v>
      </c>
    </row>
    <row r="40303" spans="1:4" ht="14.5" customHeight="1" x14ac:dyDescent="0.35">
      <c r="A40303" s="319"/>
      <c r="B40303" s="315">
        <v>44436.982638980102</v>
      </c>
      <c r="C40303" s="314"/>
      <c r="D40303" s="313" t="s">
        <v>180</v>
      </c>
    </row>
    <row r="40304" spans="1:4" ht="14.5" customHeight="1" x14ac:dyDescent="0.35">
      <c r="A40304" s="319"/>
      <c r="B40304" s="315">
        <v>44436.983333424549</v>
      </c>
      <c r="C40304" s="314"/>
      <c r="D40304" s="313" t="s">
        <v>180</v>
      </c>
    </row>
    <row r="40305" spans="1:4" ht="14.5" customHeight="1" x14ac:dyDescent="0.35">
      <c r="A40305" s="319"/>
      <c r="B40305" s="315">
        <v>44436.984027868995</v>
      </c>
      <c r="C40305" s="314"/>
      <c r="D40305" s="313" t="s">
        <v>180</v>
      </c>
    </row>
    <row r="40306" spans="1:4" ht="14.5" customHeight="1" x14ac:dyDescent="0.35">
      <c r="A40306" s="319"/>
      <c r="B40306" s="315">
        <v>44436.984722313442</v>
      </c>
      <c r="C40306" s="314"/>
      <c r="D40306" s="313" t="s">
        <v>180</v>
      </c>
    </row>
    <row r="40307" spans="1:4" ht="14.5" customHeight="1" x14ac:dyDescent="0.35">
      <c r="A40307" s="319"/>
      <c r="B40307" s="315">
        <v>44436.985416757889</v>
      </c>
      <c r="C40307" s="314"/>
      <c r="D40307" s="313" t="s">
        <v>180</v>
      </c>
    </row>
    <row r="40308" spans="1:4" ht="14.5" customHeight="1" x14ac:dyDescent="0.35">
      <c r="A40308" s="319"/>
      <c r="B40308" s="315">
        <v>44436.986111202335</v>
      </c>
      <c r="C40308" s="314"/>
      <c r="D40308" s="313" t="s">
        <v>180</v>
      </c>
    </row>
    <row r="40309" spans="1:4" ht="14.5" customHeight="1" x14ac:dyDescent="0.35">
      <c r="A40309" s="319"/>
      <c r="B40309" s="315">
        <v>44436.986805646782</v>
      </c>
      <c r="C40309" s="314"/>
      <c r="D40309" s="313" t="s">
        <v>180</v>
      </c>
    </row>
    <row r="40310" spans="1:4" ht="14.5" customHeight="1" x14ac:dyDescent="0.35">
      <c r="A40310" s="319"/>
      <c r="B40310" s="315">
        <v>44436.987500091229</v>
      </c>
      <c r="C40310" s="314"/>
      <c r="D40310" s="313" t="s">
        <v>180</v>
      </c>
    </row>
    <row r="40311" spans="1:4" ht="14.5" customHeight="1" x14ac:dyDescent="0.35">
      <c r="A40311" s="319"/>
      <c r="B40311" s="315">
        <v>44436.988194535676</v>
      </c>
      <c r="C40311" s="314"/>
      <c r="D40311" s="313" t="s">
        <v>180</v>
      </c>
    </row>
    <row r="40312" spans="1:4" ht="14.5" customHeight="1" x14ac:dyDescent="0.35">
      <c r="A40312" s="319"/>
      <c r="B40312" s="315">
        <v>44436.988888980122</v>
      </c>
      <c r="C40312" s="314"/>
      <c r="D40312" s="313" t="s">
        <v>180</v>
      </c>
    </row>
    <row r="40313" spans="1:4" ht="14.5" customHeight="1" x14ac:dyDescent="0.35">
      <c r="A40313" s="319"/>
      <c r="B40313" s="315">
        <v>44436.989583424569</v>
      </c>
      <c r="C40313" s="314"/>
      <c r="D40313" s="313" t="s">
        <v>180</v>
      </c>
    </row>
    <row r="40314" spans="1:4" ht="14.5" customHeight="1" x14ac:dyDescent="0.35">
      <c r="A40314" s="319"/>
      <c r="B40314" s="315">
        <v>44436.990277869016</v>
      </c>
      <c r="C40314" s="314"/>
      <c r="D40314" s="313" t="s">
        <v>180</v>
      </c>
    </row>
    <row r="40315" spans="1:4" ht="14.5" customHeight="1" x14ac:dyDescent="0.35">
      <c r="A40315" s="319"/>
      <c r="B40315" s="315">
        <v>44436.990972313462</v>
      </c>
      <c r="C40315" s="314"/>
      <c r="D40315" s="313" t="s">
        <v>180</v>
      </c>
    </row>
    <row r="40316" spans="1:4" ht="14.5" customHeight="1" x14ac:dyDescent="0.35">
      <c r="A40316" s="319"/>
      <c r="B40316" s="315">
        <v>44436.991666757909</v>
      </c>
      <c r="C40316" s="314"/>
      <c r="D40316" s="313" t="s">
        <v>180</v>
      </c>
    </row>
    <row r="40317" spans="1:4" ht="14.5" customHeight="1" x14ac:dyDescent="0.35">
      <c r="A40317" s="319"/>
      <c r="B40317" s="315">
        <v>44436.992361202356</v>
      </c>
      <c r="C40317" s="314"/>
      <c r="D40317" s="313" t="s">
        <v>180</v>
      </c>
    </row>
    <row r="40318" spans="1:4" ht="14.5" customHeight="1" x14ac:dyDescent="0.35">
      <c r="A40318" s="319"/>
      <c r="B40318" s="315">
        <v>44436.993055646803</v>
      </c>
      <c r="C40318" s="314"/>
      <c r="D40318" s="313" t="s">
        <v>180</v>
      </c>
    </row>
    <row r="40319" spans="1:4" ht="14.5" customHeight="1" x14ac:dyDescent="0.35">
      <c r="A40319" s="319"/>
      <c r="B40319" s="315">
        <v>44436.993750091249</v>
      </c>
      <c r="C40319" s="314"/>
      <c r="D40319" s="313" t="s">
        <v>180</v>
      </c>
    </row>
    <row r="40320" spans="1:4" ht="14.5" customHeight="1" x14ac:dyDescent="0.35">
      <c r="A40320" s="319"/>
      <c r="B40320" s="315">
        <v>44436.994444535696</v>
      </c>
      <c r="C40320" s="314"/>
      <c r="D40320" s="313" t="s">
        <v>180</v>
      </c>
    </row>
    <row r="40321" spans="1:4" ht="14.5" customHeight="1" x14ac:dyDescent="0.35">
      <c r="A40321" s="319"/>
      <c r="B40321" s="315">
        <v>44436.995138980143</v>
      </c>
      <c r="C40321" s="314"/>
      <c r="D40321" s="313" t="s">
        <v>180</v>
      </c>
    </row>
    <row r="40322" spans="1:4" ht="14.5" customHeight="1" x14ac:dyDescent="0.35">
      <c r="A40322" s="319"/>
      <c r="B40322" s="315">
        <v>44436.995833424589</v>
      </c>
      <c r="C40322" s="314"/>
      <c r="D40322" s="313" t="s">
        <v>180</v>
      </c>
    </row>
    <row r="40323" spans="1:4" ht="14.5" customHeight="1" x14ac:dyDescent="0.35">
      <c r="A40323" s="319"/>
      <c r="B40323" s="315">
        <v>44436.996527869036</v>
      </c>
      <c r="C40323" s="314"/>
      <c r="D40323" s="313" t="s">
        <v>180</v>
      </c>
    </row>
    <row r="40324" spans="1:4" ht="14.5" customHeight="1" x14ac:dyDescent="0.35">
      <c r="A40324" s="319"/>
      <c r="B40324" s="315">
        <v>44436.997222313483</v>
      </c>
      <c r="C40324" s="314"/>
      <c r="D40324" s="313" t="s">
        <v>180</v>
      </c>
    </row>
    <row r="40325" spans="1:4" ht="14.5" customHeight="1" x14ac:dyDescent="0.35">
      <c r="A40325" s="319"/>
      <c r="B40325" s="315">
        <v>44436.997916757929</v>
      </c>
      <c r="C40325" s="314"/>
      <c r="D40325" s="313" t="s">
        <v>180</v>
      </c>
    </row>
    <row r="40326" spans="1:4" ht="14.5" customHeight="1" x14ac:dyDescent="0.35">
      <c r="A40326" s="319"/>
      <c r="B40326" s="315">
        <v>44436.998611202376</v>
      </c>
      <c r="C40326" s="314"/>
      <c r="D40326" s="313" t="s">
        <v>180</v>
      </c>
    </row>
    <row r="40327" spans="1:4" ht="14.5" customHeight="1" x14ac:dyDescent="0.35">
      <c r="A40327" s="319"/>
      <c r="B40327" s="315">
        <v>44436.999305646823</v>
      </c>
      <c r="C40327" s="314"/>
      <c r="D40327" s="313" t="s">
        <v>180</v>
      </c>
    </row>
    <row r="40328" spans="1:4" x14ac:dyDescent="0.35">
      <c r="B40328" s="315">
        <v>44437.00000009127</v>
      </c>
      <c r="C40328" s="314"/>
      <c r="D40328" s="313" t="s">
        <v>180</v>
      </c>
    </row>
    <row r="40329" spans="1:4" x14ac:dyDescent="0.35">
      <c r="B40329" s="315">
        <v>44437.000694535716</v>
      </c>
      <c r="C40329" s="314"/>
      <c r="D40329" s="313" t="s">
        <v>180</v>
      </c>
    </row>
    <row r="40330" spans="1:4" x14ac:dyDescent="0.35">
      <c r="B40330" s="315">
        <v>44437.001388980163</v>
      </c>
      <c r="C40330" s="314"/>
      <c r="D40330" s="313" t="s">
        <v>180</v>
      </c>
    </row>
    <row r="40331" spans="1:4" x14ac:dyDescent="0.35">
      <c r="B40331" s="315">
        <v>44437.00208342461</v>
      </c>
      <c r="C40331" s="314"/>
      <c r="D40331" s="313" t="s">
        <v>180</v>
      </c>
    </row>
    <row r="40332" spans="1:4" x14ac:dyDescent="0.35">
      <c r="B40332" s="315">
        <v>44437.002777869056</v>
      </c>
      <c r="C40332" s="314"/>
      <c r="D40332" s="313" t="s">
        <v>180</v>
      </c>
    </row>
    <row r="40333" spans="1:4" x14ac:dyDescent="0.35">
      <c r="B40333" s="315">
        <v>44437.003472313503</v>
      </c>
      <c r="C40333" s="314"/>
      <c r="D40333" s="313" t="s">
        <v>180</v>
      </c>
    </row>
    <row r="40334" spans="1:4" x14ac:dyDescent="0.35">
      <c r="B40334" s="315">
        <v>44437.00416675795</v>
      </c>
      <c r="C40334" s="314"/>
      <c r="D40334" s="313" t="s">
        <v>180</v>
      </c>
    </row>
    <row r="40335" spans="1:4" x14ac:dyDescent="0.35">
      <c r="B40335" s="315">
        <v>44437.004861202397</v>
      </c>
      <c r="C40335" s="314"/>
      <c r="D40335" s="313" t="s">
        <v>180</v>
      </c>
    </row>
    <row r="40336" spans="1:4" x14ac:dyDescent="0.35">
      <c r="B40336" s="315">
        <v>44437.005555646843</v>
      </c>
      <c r="C40336" s="314"/>
      <c r="D40336" s="313" t="s">
        <v>180</v>
      </c>
    </row>
    <row r="40337" spans="2:4" x14ac:dyDescent="0.35">
      <c r="B40337" s="315">
        <v>44437.00625009129</v>
      </c>
      <c r="C40337" s="314"/>
      <c r="D40337" s="313" t="s">
        <v>180</v>
      </c>
    </row>
    <row r="40338" spans="2:4" x14ac:dyDescent="0.35">
      <c r="B40338" s="315">
        <v>44437.006944535737</v>
      </c>
      <c r="C40338" s="314"/>
      <c r="D40338" s="313" t="s">
        <v>180</v>
      </c>
    </row>
    <row r="40339" spans="2:4" x14ac:dyDescent="0.35">
      <c r="B40339" s="315">
        <v>44437.007638980183</v>
      </c>
      <c r="C40339" s="314"/>
      <c r="D40339" s="313" t="s">
        <v>180</v>
      </c>
    </row>
    <row r="40340" spans="2:4" x14ac:dyDescent="0.35">
      <c r="B40340" s="315">
        <v>44437.00833342463</v>
      </c>
      <c r="C40340" s="314"/>
      <c r="D40340" s="313" t="s">
        <v>180</v>
      </c>
    </row>
    <row r="40341" spans="2:4" x14ac:dyDescent="0.35">
      <c r="B40341" s="315">
        <v>44437.009027869077</v>
      </c>
      <c r="C40341" s="314"/>
      <c r="D40341" s="313" t="s">
        <v>180</v>
      </c>
    </row>
    <row r="40342" spans="2:4" x14ac:dyDescent="0.35">
      <c r="B40342" s="315">
        <v>44437.009722313524</v>
      </c>
      <c r="C40342" s="314"/>
      <c r="D40342" s="313" t="s">
        <v>180</v>
      </c>
    </row>
    <row r="40343" spans="2:4" x14ac:dyDescent="0.35">
      <c r="B40343" s="315">
        <v>44437.01041675797</v>
      </c>
      <c r="C40343" s="314"/>
      <c r="D40343" s="313" t="s">
        <v>180</v>
      </c>
    </row>
    <row r="40344" spans="2:4" x14ac:dyDescent="0.35">
      <c r="B40344" s="315">
        <v>44437.011111202417</v>
      </c>
      <c r="C40344" s="314"/>
      <c r="D40344" s="313" t="s">
        <v>180</v>
      </c>
    </row>
    <row r="40345" spans="2:4" x14ac:dyDescent="0.35">
      <c r="B40345" s="315">
        <v>44437.011805646864</v>
      </c>
      <c r="C40345" s="314"/>
      <c r="D40345" s="313" t="s">
        <v>180</v>
      </c>
    </row>
    <row r="40346" spans="2:4" x14ac:dyDescent="0.35">
      <c r="B40346" s="315">
        <v>44437.01250009131</v>
      </c>
      <c r="C40346" s="314"/>
      <c r="D40346" s="313" t="s">
        <v>180</v>
      </c>
    </row>
    <row r="40347" spans="2:4" x14ac:dyDescent="0.35">
      <c r="B40347" s="315">
        <v>44437.013194535757</v>
      </c>
      <c r="C40347" s="314"/>
      <c r="D40347" s="313" t="s">
        <v>180</v>
      </c>
    </row>
    <row r="40348" spans="2:4" x14ac:dyDescent="0.35">
      <c r="B40348" s="315">
        <v>44437.013888980204</v>
      </c>
      <c r="C40348" s="314"/>
      <c r="D40348" s="313" t="s">
        <v>180</v>
      </c>
    </row>
    <row r="40349" spans="2:4" x14ac:dyDescent="0.35">
      <c r="B40349" s="315">
        <v>44437.01458342465</v>
      </c>
      <c r="C40349" s="314"/>
      <c r="D40349" s="313" t="s">
        <v>180</v>
      </c>
    </row>
    <row r="40350" spans="2:4" x14ac:dyDescent="0.35">
      <c r="B40350" s="315">
        <v>44437.015277869097</v>
      </c>
      <c r="C40350" s="314"/>
      <c r="D40350" s="313" t="s">
        <v>180</v>
      </c>
    </row>
    <row r="40351" spans="2:4" x14ac:dyDescent="0.35">
      <c r="B40351" s="315">
        <v>44437.015972313544</v>
      </c>
      <c r="C40351" s="314"/>
      <c r="D40351" s="313" t="s">
        <v>180</v>
      </c>
    </row>
    <row r="40352" spans="2:4" x14ac:dyDescent="0.35">
      <c r="B40352" s="315">
        <v>44437.016666757991</v>
      </c>
      <c r="C40352" s="314"/>
      <c r="D40352" s="313" t="s">
        <v>180</v>
      </c>
    </row>
    <row r="40353" spans="2:4" x14ac:dyDescent="0.35">
      <c r="B40353" s="315">
        <v>44437.017361202437</v>
      </c>
      <c r="C40353" s="314"/>
      <c r="D40353" s="313" t="s">
        <v>180</v>
      </c>
    </row>
    <row r="40354" spans="2:4" x14ac:dyDescent="0.35">
      <c r="B40354" s="315">
        <v>44437.018055646884</v>
      </c>
      <c r="C40354" s="314"/>
      <c r="D40354" s="313" t="s">
        <v>180</v>
      </c>
    </row>
    <row r="40355" spans="2:4" x14ac:dyDescent="0.35">
      <c r="B40355" s="315">
        <v>44437.018750091331</v>
      </c>
      <c r="C40355" s="314"/>
      <c r="D40355" s="313" t="s">
        <v>180</v>
      </c>
    </row>
    <row r="40356" spans="2:4" x14ac:dyDescent="0.35">
      <c r="B40356" s="315">
        <v>44437.019444535777</v>
      </c>
      <c r="C40356" s="314"/>
      <c r="D40356" s="313" t="s">
        <v>180</v>
      </c>
    </row>
    <row r="40357" spans="2:4" x14ac:dyDescent="0.35">
      <c r="B40357" s="315">
        <v>44437.020138980224</v>
      </c>
      <c r="C40357" s="314"/>
      <c r="D40357" s="313" t="s">
        <v>180</v>
      </c>
    </row>
    <row r="40358" spans="2:4" x14ac:dyDescent="0.35">
      <c r="B40358" s="315">
        <v>44437.020833424671</v>
      </c>
      <c r="C40358" s="314"/>
      <c r="D40358" s="313" t="s">
        <v>180</v>
      </c>
    </row>
    <row r="40359" spans="2:4" x14ac:dyDescent="0.35">
      <c r="B40359" s="315">
        <v>44437.021527869118</v>
      </c>
      <c r="C40359" s="314"/>
      <c r="D40359" s="313" t="s">
        <v>180</v>
      </c>
    </row>
    <row r="40360" spans="2:4" x14ac:dyDescent="0.35">
      <c r="B40360" s="315">
        <v>44437.022222313564</v>
      </c>
      <c r="C40360" s="314"/>
      <c r="D40360" s="313" t="s">
        <v>180</v>
      </c>
    </row>
    <row r="40361" spans="2:4" x14ac:dyDescent="0.35">
      <c r="B40361" s="315">
        <v>44437.022916758011</v>
      </c>
      <c r="C40361" s="314"/>
      <c r="D40361" s="313" t="s">
        <v>180</v>
      </c>
    </row>
    <row r="40362" spans="2:4" x14ac:dyDescent="0.35">
      <c r="B40362" s="315">
        <v>44437.023611202458</v>
      </c>
      <c r="C40362" s="314"/>
      <c r="D40362" s="313" t="s">
        <v>180</v>
      </c>
    </row>
    <row r="40363" spans="2:4" x14ac:dyDescent="0.35">
      <c r="B40363" s="315">
        <v>44437.024305646904</v>
      </c>
      <c r="C40363" s="314"/>
      <c r="D40363" s="313" t="s">
        <v>180</v>
      </c>
    </row>
    <row r="40364" spans="2:4" x14ac:dyDescent="0.35">
      <c r="B40364" s="315">
        <v>44437.025000091351</v>
      </c>
      <c r="C40364" s="314"/>
      <c r="D40364" s="313" t="s">
        <v>180</v>
      </c>
    </row>
    <row r="40365" spans="2:4" x14ac:dyDescent="0.35">
      <c r="B40365" s="315">
        <v>44437.025694535798</v>
      </c>
      <c r="C40365" s="314"/>
      <c r="D40365" s="313" t="s">
        <v>180</v>
      </c>
    </row>
    <row r="40366" spans="2:4" x14ac:dyDescent="0.35">
      <c r="B40366" s="315">
        <v>44437.026388980245</v>
      </c>
      <c r="C40366" s="314"/>
      <c r="D40366" s="313" t="s">
        <v>180</v>
      </c>
    </row>
    <row r="40367" spans="2:4" x14ac:dyDescent="0.35">
      <c r="B40367" s="315">
        <v>44437.027083424691</v>
      </c>
      <c r="C40367" s="314"/>
      <c r="D40367" s="313" t="s">
        <v>180</v>
      </c>
    </row>
    <row r="40368" spans="2:4" x14ac:dyDescent="0.35">
      <c r="B40368" s="315">
        <v>44437.027777869138</v>
      </c>
      <c r="C40368" s="314"/>
      <c r="D40368" s="313" t="s">
        <v>180</v>
      </c>
    </row>
    <row r="40369" spans="2:4" x14ac:dyDescent="0.35">
      <c r="B40369" s="315">
        <v>44437.028472313585</v>
      </c>
      <c r="C40369" s="314"/>
      <c r="D40369" s="313" t="s">
        <v>180</v>
      </c>
    </row>
    <row r="40370" spans="2:4" x14ac:dyDescent="0.35">
      <c r="B40370" s="315">
        <v>44437.029166758031</v>
      </c>
      <c r="C40370" s="314"/>
      <c r="D40370" s="313" t="s">
        <v>180</v>
      </c>
    </row>
    <row r="40371" spans="2:4" x14ac:dyDescent="0.35">
      <c r="B40371" s="315">
        <v>44437.029861202478</v>
      </c>
      <c r="C40371" s="314"/>
      <c r="D40371" s="313" t="s">
        <v>180</v>
      </c>
    </row>
    <row r="40372" spans="2:4" x14ac:dyDescent="0.35">
      <c r="B40372" s="315">
        <v>44437.030555646925</v>
      </c>
      <c r="C40372" s="314"/>
      <c r="D40372" s="313" t="s">
        <v>180</v>
      </c>
    </row>
    <row r="40373" spans="2:4" x14ac:dyDescent="0.35">
      <c r="B40373" s="315">
        <v>44437.031250091371</v>
      </c>
      <c r="C40373" s="314"/>
      <c r="D40373" s="313" t="s">
        <v>180</v>
      </c>
    </row>
    <row r="40374" spans="2:4" x14ac:dyDescent="0.35">
      <c r="B40374" s="315">
        <v>44437.031944535818</v>
      </c>
      <c r="C40374" s="314"/>
      <c r="D40374" s="313" t="s">
        <v>180</v>
      </c>
    </row>
    <row r="40375" spans="2:4" x14ac:dyDescent="0.35">
      <c r="B40375" s="315">
        <v>44437.032638980265</v>
      </c>
      <c r="C40375" s="314"/>
      <c r="D40375" s="313" t="s">
        <v>180</v>
      </c>
    </row>
    <row r="40376" spans="2:4" x14ac:dyDescent="0.35">
      <c r="B40376" s="315">
        <v>44437.033333424712</v>
      </c>
      <c r="C40376" s="314"/>
      <c r="D40376" s="313" t="s">
        <v>180</v>
      </c>
    </row>
    <row r="40377" spans="2:4" x14ac:dyDescent="0.35">
      <c r="B40377" s="315">
        <v>44437.034027869158</v>
      </c>
      <c r="C40377" s="314"/>
      <c r="D40377" s="313" t="s">
        <v>180</v>
      </c>
    </row>
    <row r="40378" spans="2:4" x14ac:dyDescent="0.35">
      <c r="B40378" s="315">
        <v>44437.034722313605</v>
      </c>
      <c r="C40378" s="314"/>
      <c r="D40378" s="313" t="s">
        <v>180</v>
      </c>
    </row>
    <row r="40379" spans="2:4" x14ac:dyDescent="0.35">
      <c r="B40379" s="315">
        <v>44437.035416758052</v>
      </c>
      <c r="C40379" s="314"/>
      <c r="D40379" s="313" t="s">
        <v>180</v>
      </c>
    </row>
    <row r="40380" spans="2:4" x14ac:dyDescent="0.35">
      <c r="B40380" s="315">
        <v>44437.036111202498</v>
      </c>
      <c r="C40380" s="314"/>
      <c r="D40380" s="313" t="s">
        <v>180</v>
      </c>
    </row>
    <row r="40381" spans="2:4" x14ac:dyDescent="0.35">
      <c r="B40381" s="315">
        <v>44437.036805646945</v>
      </c>
      <c r="C40381" s="314"/>
      <c r="D40381" s="313" t="s">
        <v>180</v>
      </c>
    </row>
    <row r="40382" spans="2:4" x14ac:dyDescent="0.35">
      <c r="B40382" s="315">
        <v>44437.037500091392</v>
      </c>
      <c r="C40382" s="314"/>
      <c r="D40382" s="313" t="s">
        <v>180</v>
      </c>
    </row>
    <row r="40383" spans="2:4" x14ac:dyDescent="0.35">
      <c r="B40383" s="315">
        <v>44437.038194535839</v>
      </c>
      <c r="C40383" s="314"/>
      <c r="D40383" s="313" t="s">
        <v>180</v>
      </c>
    </row>
    <row r="40384" spans="2:4" x14ac:dyDescent="0.35">
      <c r="B40384" s="315">
        <v>44437.038888980285</v>
      </c>
      <c r="C40384" s="314"/>
      <c r="D40384" s="313" t="s">
        <v>180</v>
      </c>
    </row>
    <row r="40385" spans="2:4" x14ac:dyDescent="0.35">
      <c r="B40385" s="315">
        <v>44437.039583424732</v>
      </c>
      <c r="C40385" s="314"/>
      <c r="D40385" s="313" t="s">
        <v>180</v>
      </c>
    </row>
    <row r="40386" spans="2:4" x14ac:dyDescent="0.35">
      <c r="B40386" s="315">
        <v>44437.040277869179</v>
      </c>
      <c r="C40386" s="314"/>
      <c r="D40386" s="313" t="s">
        <v>180</v>
      </c>
    </row>
    <row r="40387" spans="2:4" x14ac:dyDescent="0.35">
      <c r="B40387" s="315">
        <v>44437.040972313625</v>
      </c>
      <c r="C40387" s="314"/>
      <c r="D40387" s="313" t="s">
        <v>180</v>
      </c>
    </row>
    <row r="40388" spans="2:4" x14ac:dyDescent="0.35">
      <c r="B40388" s="315">
        <v>44437.041666758072</v>
      </c>
      <c r="C40388" s="314"/>
      <c r="D40388" s="313" t="s">
        <v>180</v>
      </c>
    </row>
    <row r="40389" spans="2:4" x14ac:dyDescent="0.35">
      <c r="B40389" s="315">
        <v>44437.042361202519</v>
      </c>
      <c r="C40389" s="314"/>
      <c r="D40389" s="313" t="s">
        <v>180</v>
      </c>
    </row>
    <row r="40390" spans="2:4" x14ac:dyDescent="0.35">
      <c r="B40390" s="315">
        <v>44437.043055646966</v>
      </c>
      <c r="C40390" s="314"/>
      <c r="D40390" s="313" t="s">
        <v>180</v>
      </c>
    </row>
    <row r="40391" spans="2:4" x14ac:dyDescent="0.35">
      <c r="B40391" s="315">
        <v>44437.043750091412</v>
      </c>
      <c r="C40391" s="314"/>
      <c r="D40391" s="313" t="s">
        <v>180</v>
      </c>
    </row>
    <row r="40392" spans="2:4" x14ac:dyDescent="0.35">
      <c r="B40392" s="315">
        <v>44437.044444535859</v>
      </c>
      <c r="C40392" s="314"/>
      <c r="D40392" s="313" t="s">
        <v>180</v>
      </c>
    </row>
    <row r="40393" spans="2:4" x14ac:dyDescent="0.35">
      <c r="B40393" s="315">
        <v>44437.045138980306</v>
      </c>
      <c r="C40393" s="314"/>
      <c r="D40393" s="313" t="s">
        <v>180</v>
      </c>
    </row>
    <row r="40394" spans="2:4" x14ac:dyDescent="0.35">
      <c r="B40394" s="315">
        <v>44437.045833424752</v>
      </c>
      <c r="C40394" s="314"/>
      <c r="D40394" s="313" t="s">
        <v>180</v>
      </c>
    </row>
    <row r="40395" spans="2:4" x14ac:dyDescent="0.35">
      <c r="B40395" s="315">
        <v>44437.046527869199</v>
      </c>
      <c r="C40395" s="314"/>
      <c r="D40395" s="313" t="s">
        <v>180</v>
      </c>
    </row>
    <row r="40396" spans="2:4" x14ac:dyDescent="0.35">
      <c r="B40396" s="315">
        <v>44437.047222313646</v>
      </c>
      <c r="C40396" s="314"/>
      <c r="D40396" s="313" t="s">
        <v>180</v>
      </c>
    </row>
    <row r="40397" spans="2:4" x14ac:dyDescent="0.35">
      <c r="B40397" s="315">
        <v>44437.047916758092</v>
      </c>
      <c r="C40397" s="314"/>
      <c r="D40397" s="313" t="s">
        <v>180</v>
      </c>
    </row>
    <row r="40398" spans="2:4" x14ac:dyDescent="0.35">
      <c r="B40398" s="315">
        <v>44437.048611202539</v>
      </c>
      <c r="C40398" s="314"/>
      <c r="D40398" s="313" t="s">
        <v>180</v>
      </c>
    </row>
    <row r="40399" spans="2:4" x14ac:dyDescent="0.35">
      <c r="B40399" s="315">
        <v>44437.049305646986</v>
      </c>
      <c r="C40399" s="314"/>
      <c r="D40399" s="313" t="s">
        <v>180</v>
      </c>
    </row>
    <row r="40400" spans="2:4" x14ac:dyDescent="0.35">
      <c r="B40400" s="315">
        <v>44437.050000091433</v>
      </c>
      <c r="C40400" s="314"/>
      <c r="D40400" s="313" t="s">
        <v>180</v>
      </c>
    </row>
    <row r="40401" spans="2:4" x14ac:dyDescent="0.35">
      <c r="B40401" s="315">
        <v>44437.050694535879</v>
      </c>
      <c r="C40401" s="314"/>
      <c r="D40401" s="313" t="s">
        <v>180</v>
      </c>
    </row>
    <row r="40402" spans="2:4" x14ac:dyDescent="0.35">
      <c r="B40402" s="315">
        <v>44437.051388980326</v>
      </c>
      <c r="C40402" s="314"/>
      <c r="D40402" s="313" t="s">
        <v>180</v>
      </c>
    </row>
    <row r="40403" spans="2:4" x14ac:dyDescent="0.35">
      <c r="B40403" s="315">
        <v>44437.052083424773</v>
      </c>
      <c r="C40403" s="314"/>
      <c r="D40403" s="313" t="s">
        <v>180</v>
      </c>
    </row>
    <row r="40404" spans="2:4" x14ac:dyDescent="0.35">
      <c r="B40404" s="315">
        <v>44437.052777869219</v>
      </c>
      <c r="C40404" s="314"/>
      <c r="D40404" s="313" t="s">
        <v>180</v>
      </c>
    </row>
    <row r="40405" spans="2:4" x14ac:dyDescent="0.35">
      <c r="B40405" s="315">
        <v>44437.053472313666</v>
      </c>
      <c r="C40405" s="314"/>
      <c r="D40405" s="313" t="s">
        <v>180</v>
      </c>
    </row>
    <row r="40406" spans="2:4" x14ac:dyDescent="0.35">
      <c r="B40406" s="315">
        <v>44437.054166758113</v>
      </c>
      <c r="C40406" s="314"/>
      <c r="D40406" s="313" t="s">
        <v>180</v>
      </c>
    </row>
    <row r="40407" spans="2:4" x14ac:dyDescent="0.35">
      <c r="B40407" s="315">
        <v>44437.05486120256</v>
      </c>
      <c r="C40407" s="314"/>
      <c r="D40407" s="313" t="s">
        <v>180</v>
      </c>
    </row>
    <row r="40408" spans="2:4" x14ac:dyDescent="0.35">
      <c r="B40408" s="315">
        <v>44437.055555647006</v>
      </c>
      <c r="C40408" s="314"/>
      <c r="D40408" s="313" t="s">
        <v>180</v>
      </c>
    </row>
    <row r="40409" spans="2:4" x14ac:dyDescent="0.35">
      <c r="B40409" s="315">
        <v>44437.056250091453</v>
      </c>
      <c r="C40409" s="314"/>
      <c r="D40409" s="313" t="s">
        <v>180</v>
      </c>
    </row>
    <row r="40410" spans="2:4" x14ac:dyDescent="0.35">
      <c r="B40410" s="315">
        <v>44437.0569445359</v>
      </c>
      <c r="C40410" s="314"/>
      <c r="D40410" s="313" t="s">
        <v>180</v>
      </c>
    </row>
    <row r="40411" spans="2:4" x14ac:dyDescent="0.35">
      <c r="B40411" s="315">
        <v>44437.057638980346</v>
      </c>
      <c r="C40411" s="314"/>
      <c r="D40411" s="313" t="s">
        <v>180</v>
      </c>
    </row>
    <row r="40412" spans="2:4" x14ac:dyDescent="0.35">
      <c r="B40412" s="315">
        <v>44437.058333424793</v>
      </c>
      <c r="C40412" s="314"/>
      <c r="D40412" s="313" t="s">
        <v>180</v>
      </c>
    </row>
    <row r="40413" spans="2:4" x14ac:dyDescent="0.35">
      <c r="B40413" s="315">
        <v>44437.05902786924</v>
      </c>
      <c r="C40413" s="314"/>
      <c r="D40413" s="313" t="s">
        <v>180</v>
      </c>
    </row>
    <row r="40414" spans="2:4" x14ac:dyDescent="0.35">
      <c r="B40414" s="315">
        <v>44437.059722313687</v>
      </c>
      <c r="C40414" s="314"/>
      <c r="D40414" s="313" t="s">
        <v>180</v>
      </c>
    </row>
    <row r="40415" spans="2:4" x14ac:dyDescent="0.35">
      <c r="B40415" s="315">
        <v>44437.060416758133</v>
      </c>
      <c r="C40415" s="314"/>
      <c r="D40415" s="313" t="s">
        <v>180</v>
      </c>
    </row>
    <row r="40416" spans="2:4" x14ac:dyDescent="0.35">
      <c r="B40416" s="315">
        <v>44437.06111120258</v>
      </c>
      <c r="C40416" s="314"/>
      <c r="D40416" s="313" t="s">
        <v>180</v>
      </c>
    </row>
    <row r="40417" spans="2:4" x14ac:dyDescent="0.35">
      <c r="B40417" s="315">
        <v>44437.061805647027</v>
      </c>
      <c r="C40417" s="314"/>
      <c r="D40417" s="313" t="s">
        <v>180</v>
      </c>
    </row>
    <row r="40418" spans="2:4" x14ac:dyDescent="0.35">
      <c r="B40418" s="315">
        <v>44437.062500091473</v>
      </c>
      <c r="C40418" s="314"/>
      <c r="D40418" s="313" t="s">
        <v>180</v>
      </c>
    </row>
    <row r="40419" spans="2:4" x14ac:dyDescent="0.35">
      <c r="B40419" s="315">
        <v>44437.06319453592</v>
      </c>
      <c r="C40419" s="314"/>
      <c r="D40419" s="313" t="s">
        <v>180</v>
      </c>
    </row>
    <row r="40420" spans="2:4" x14ac:dyDescent="0.35">
      <c r="B40420" s="315">
        <v>44437.063888980367</v>
      </c>
      <c r="C40420" s="314"/>
      <c r="D40420" s="313" t="s">
        <v>180</v>
      </c>
    </row>
    <row r="40421" spans="2:4" x14ac:dyDescent="0.35">
      <c r="B40421" s="315">
        <v>44437.064583424813</v>
      </c>
      <c r="C40421" s="314"/>
      <c r="D40421" s="313" t="s">
        <v>180</v>
      </c>
    </row>
    <row r="40422" spans="2:4" x14ac:dyDescent="0.35">
      <c r="B40422" s="315">
        <v>44437.06527786926</v>
      </c>
      <c r="C40422" s="314"/>
      <c r="D40422" s="313" t="s">
        <v>180</v>
      </c>
    </row>
    <row r="40423" spans="2:4" x14ac:dyDescent="0.35">
      <c r="B40423" s="315">
        <v>44437.065972313707</v>
      </c>
      <c r="C40423" s="314"/>
      <c r="D40423" s="313" t="s">
        <v>180</v>
      </c>
    </row>
    <row r="40424" spans="2:4" x14ac:dyDescent="0.35">
      <c r="B40424" s="315">
        <v>44437.066666758154</v>
      </c>
      <c r="C40424" s="314"/>
      <c r="D40424" s="313" t="s">
        <v>180</v>
      </c>
    </row>
    <row r="40425" spans="2:4" x14ac:dyDescent="0.35">
      <c r="B40425" s="315">
        <v>44437.0673612026</v>
      </c>
      <c r="C40425" s="314"/>
      <c r="D40425" s="313" t="s">
        <v>180</v>
      </c>
    </row>
    <row r="40426" spans="2:4" x14ac:dyDescent="0.35">
      <c r="B40426" s="315">
        <v>44437.068055647047</v>
      </c>
      <c r="C40426" s="314"/>
      <c r="D40426" s="313" t="s">
        <v>180</v>
      </c>
    </row>
    <row r="40427" spans="2:4" x14ac:dyDescent="0.35">
      <c r="B40427" s="315">
        <v>44437.068750091494</v>
      </c>
      <c r="C40427" s="314"/>
      <c r="D40427" s="313" t="s">
        <v>180</v>
      </c>
    </row>
    <row r="40428" spans="2:4" x14ac:dyDescent="0.35">
      <c r="B40428" s="315">
        <v>44437.06944453594</v>
      </c>
      <c r="C40428" s="314"/>
      <c r="D40428" s="313" t="s">
        <v>180</v>
      </c>
    </row>
    <row r="40429" spans="2:4" x14ac:dyDescent="0.35">
      <c r="B40429" s="315">
        <v>44437.070138980387</v>
      </c>
      <c r="C40429" s="314"/>
      <c r="D40429" s="313" t="s">
        <v>180</v>
      </c>
    </row>
    <row r="40430" spans="2:4" x14ac:dyDescent="0.35">
      <c r="B40430" s="315">
        <v>44437.070833424834</v>
      </c>
      <c r="C40430" s="314"/>
      <c r="D40430" s="313" t="s">
        <v>180</v>
      </c>
    </row>
    <row r="40431" spans="2:4" x14ac:dyDescent="0.35">
      <c r="B40431" s="315">
        <v>44437.071527869281</v>
      </c>
      <c r="C40431" s="314"/>
      <c r="D40431" s="313" t="s">
        <v>180</v>
      </c>
    </row>
    <row r="40432" spans="2:4" x14ac:dyDescent="0.35">
      <c r="B40432" s="315">
        <v>44437.072222313727</v>
      </c>
      <c r="C40432" s="314"/>
      <c r="D40432" s="313" t="s">
        <v>180</v>
      </c>
    </row>
    <row r="40433" spans="2:4" x14ac:dyDescent="0.35">
      <c r="B40433" s="315">
        <v>44437.072916758174</v>
      </c>
      <c r="C40433" s="314"/>
      <c r="D40433" s="313" t="s">
        <v>180</v>
      </c>
    </row>
    <row r="40434" spans="2:4" x14ac:dyDescent="0.35">
      <c r="B40434" s="315">
        <v>44437.073611202621</v>
      </c>
      <c r="C40434" s="314"/>
      <c r="D40434" s="313" t="s">
        <v>180</v>
      </c>
    </row>
    <row r="40435" spans="2:4" x14ac:dyDescent="0.35">
      <c r="B40435" s="315">
        <v>44437.074305647067</v>
      </c>
      <c r="C40435" s="314"/>
      <c r="D40435" s="313" t="s">
        <v>180</v>
      </c>
    </row>
    <row r="40436" spans="2:4" x14ac:dyDescent="0.35">
      <c r="B40436" s="315">
        <v>44437.075000091514</v>
      </c>
      <c r="C40436" s="314"/>
      <c r="D40436" s="313" t="s">
        <v>180</v>
      </c>
    </row>
    <row r="40437" spans="2:4" x14ac:dyDescent="0.35">
      <c r="B40437" s="315">
        <v>44437.075694535961</v>
      </c>
      <c r="C40437" s="314"/>
      <c r="D40437" s="313" t="s">
        <v>180</v>
      </c>
    </row>
    <row r="40438" spans="2:4" x14ac:dyDescent="0.35">
      <c r="B40438" s="315">
        <v>44437.076388980408</v>
      </c>
      <c r="C40438" s="314"/>
      <c r="D40438" s="313" t="s">
        <v>180</v>
      </c>
    </row>
    <row r="40439" spans="2:4" x14ac:dyDescent="0.35">
      <c r="B40439" s="315">
        <v>44437.077083424854</v>
      </c>
      <c r="C40439" s="314"/>
      <c r="D40439" s="313" t="s">
        <v>180</v>
      </c>
    </row>
    <row r="40440" spans="2:4" x14ac:dyDescent="0.35">
      <c r="B40440" s="315">
        <v>44437.077777869301</v>
      </c>
      <c r="C40440" s="314"/>
      <c r="D40440" s="313" t="s">
        <v>180</v>
      </c>
    </row>
    <row r="40441" spans="2:4" x14ac:dyDescent="0.35">
      <c r="B40441" s="315">
        <v>44437.078472313748</v>
      </c>
      <c r="C40441" s="314"/>
      <c r="D40441" s="313" t="s">
        <v>180</v>
      </c>
    </row>
    <row r="40442" spans="2:4" x14ac:dyDescent="0.35">
      <c r="B40442" s="315">
        <v>44437.079166758194</v>
      </c>
      <c r="C40442" s="314"/>
      <c r="D40442" s="313" t="s">
        <v>180</v>
      </c>
    </row>
    <row r="40443" spans="2:4" x14ac:dyDescent="0.35">
      <c r="B40443" s="315">
        <v>44437.079861202641</v>
      </c>
      <c r="C40443" s="314"/>
      <c r="D40443" s="313" t="s">
        <v>180</v>
      </c>
    </row>
    <row r="40444" spans="2:4" x14ac:dyDescent="0.35">
      <c r="B40444" s="315">
        <v>44437.080555647088</v>
      </c>
      <c r="C40444" s="314"/>
      <c r="D40444" s="313" t="s">
        <v>180</v>
      </c>
    </row>
    <row r="40445" spans="2:4" x14ac:dyDescent="0.35">
      <c r="B40445" s="315">
        <v>44437.081250091534</v>
      </c>
      <c r="C40445" s="314"/>
      <c r="D40445" s="313" t="s">
        <v>180</v>
      </c>
    </row>
    <row r="40446" spans="2:4" x14ac:dyDescent="0.35">
      <c r="B40446" s="315">
        <v>44437.081944535981</v>
      </c>
      <c r="C40446" s="314"/>
      <c r="D40446" s="313" t="s">
        <v>180</v>
      </c>
    </row>
    <row r="40447" spans="2:4" x14ac:dyDescent="0.35">
      <c r="B40447" s="315">
        <v>44437.082638980428</v>
      </c>
      <c r="C40447" s="314"/>
      <c r="D40447" s="313" t="s">
        <v>180</v>
      </c>
    </row>
    <row r="40448" spans="2:4" x14ac:dyDescent="0.35">
      <c r="B40448" s="315">
        <v>44437.083333424875</v>
      </c>
      <c r="C40448" s="314"/>
      <c r="D40448" s="313" t="s">
        <v>180</v>
      </c>
    </row>
    <row r="40449" spans="2:4" x14ac:dyDescent="0.35">
      <c r="B40449" s="315">
        <v>44437.084027869321</v>
      </c>
      <c r="C40449" s="314"/>
      <c r="D40449" s="313" t="s">
        <v>180</v>
      </c>
    </row>
    <row r="40450" spans="2:4" x14ac:dyDescent="0.35">
      <c r="B40450" s="315">
        <v>44437.084722313768</v>
      </c>
      <c r="C40450" s="314"/>
      <c r="D40450" s="313" t="s">
        <v>180</v>
      </c>
    </row>
    <row r="40451" spans="2:4" x14ac:dyDescent="0.35">
      <c r="B40451" s="315">
        <v>44437.085416758215</v>
      </c>
      <c r="C40451" s="314"/>
      <c r="D40451" s="313" t="s">
        <v>180</v>
      </c>
    </row>
    <row r="40452" spans="2:4" x14ac:dyDescent="0.35">
      <c r="B40452" s="315">
        <v>44437.086111202661</v>
      </c>
      <c r="C40452" s="314"/>
      <c r="D40452" s="313" t="s">
        <v>180</v>
      </c>
    </row>
    <row r="40453" spans="2:4" x14ac:dyDescent="0.35">
      <c r="B40453" s="315">
        <v>44437.086805647108</v>
      </c>
      <c r="C40453" s="314"/>
      <c r="D40453" s="313" t="s">
        <v>180</v>
      </c>
    </row>
    <row r="40454" spans="2:4" x14ac:dyDescent="0.35">
      <c r="B40454" s="315">
        <v>44437.087500091555</v>
      </c>
      <c r="C40454" s="314"/>
      <c r="D40454" s="313" t="s">
        <v>180</v>
      </c>
    </row>
    <row r="40455" spans="2:4" x14ac:dyDescent="0.35">
      <c r="B40455" s="315">
        <v>44437.088194536002</v>
      </c>
      <c r="C40455" s="314"/>
      <c r="D40455" s="313" t="s">
        <v>180</v>
      </c>
    </row>
    <row r="40456" spans="2:4" x14ac:dyDescent="0.35">
      <c r="B40456" s="315">
        <v>44437.088888980448</v>
      </c>
      <c r="C40456" s="314"/>
      <c r="D40456" s="313" t="s">
        <v>180</v>
      </c>
    </row>
    <row r="40457" spans="2:4" x14ac:dyDescent="0.35">
      <c r="B40457" s="315">
        <v>44437.089583424895</v>
      </c>
      <c r="C40457" s="314"/>
      <c r="D40457" s="313" t="s">
        <v>180</v>
      </c>
    </row>
    <row r="40458" spans="2:4" x14ac:dyDescent="0.35">
      <c r="B40458" s="315">
        <v>44437.090277869342</v>
      </c>
      <c r="C40458" s="314"/>
      <c r="D40458" s="313" t="s">
        <v>180</v>
      </c>
    </row>
    <row r="40459" spans="2:4" x14ac:dyDescent="0.35">
      <c r="B40459" s="315">
        <v>44437.090972313788</v>
      </c>
      <c r="C40459" s="314"/>
      <c r="D40459" s="313" t="s">
        <v>180</v>
      </c>
    </row>
    <row r="40460" spans="2:4" x14ac:dyDescent="0.35">
      <c r="B40460" s="315">
        <v>44437.091666758235</v>
      </c>
      <c r="C40460" s="314"/>
      <c r="D40460" s="313" t="s">
        <v>180</v>
      </c>
    </row>
    <row r="40461" spans="2:4" x14ac:dyDescent="0.35">
      <c r="B40461" s="315">
        <v>44437.092361202682</v>
      </c>
      <c r="C40461" s="314"/>
      <c r="D40461" s="313" t="s">
        <v>180</v>
      </c>
    </row>
    <row r="40462" spans="2:4" x14ac:dyDescent="0.35">
      <c r="B40462" s="315">
        <v>44437.093055647128</v>
      </c>
      <c r="C40462" s="314"/>
      <c r="D40462" s="313" t="s">
        <v>180</v>
      </c>
    </row>
    <row r="40463" spans="2:4" x14ac:dyDescent="0.35">
      <c r="B40463" s="315">
        <v>44437.093750091575</v>
      </c>
      <c r="C40463" s="314"/>
      <c r="D40463" s="313" t="s">
        <v>180</v>
      </c>
    </row>
    <row r="40464" spans="2:4" x14ac:dyDescent="0.35">
      <c r="B40464" s="315">
        <v>44437.094444536022</v>
      </c>
      <c r="C40464" s="314"/>
      <c r="D40464" s="313" t="s">
        <v>180</v>
      </c>
    </row>
    <row r="40465" spans="2:4" x14ac:dyDescent="0.35">
      <c r="B40465" s="315">
        <v>44437.095138980469</v>
      </c>
      <c r="C40465" s="314"/>
      <c r="D40465" s="313" t="s">
        <v>180</v>
      </c>
    </row>
    <row r="40466" spans="2:4" x14ac:dyDescent="0.35">
      <c r="B40466" s="315">
        <v>44437.095833424915</v>
      </c>
      <c r="C40466" s="314"/>
      <c r="D40466" s="313" t="s">
        <v>180</v>
      </c>
    </row>
    <row r="40467" spans="2:4" x14ac:dyDescent="0.35">
      <c r="B40467" s="315">
        <v>44437.096527869362</v>
      </c>
      <c r="C40467" s="314"/>
      <c r="D40467" s="313" t="s">
        <v>180</v>
      </c>
    </row>
    <row r="40468" spans="2:4" x14ac:dyDescent="0.35">
      <c r="B40468" s="315">
        <v>44437.097222313809</v>
      </c>
      <c r="C40468" s="314"/>
      <c r="D40468" s="313" t="s">
        <v>180</v>
      </c>
    </row>
    <row r="40469" spans="2:4" x14ac:dyDescent="0.35">
      <c r="B40469" s="315">
        <v>44437.097916758255</v>
      </c>
      <c r="C40469" s="314"/>
      <c r="D40469" s="313" t="s">
        <v>180</v>
      </c>
    </row>
    <row r="40470" spans="2:4" x14ac:dyDescent="0.35">
      <c r="B40470" s="315">
        <v>44437.098611202702</v>
      </c>
      <c r="C40470" s="314"/>
      <c r="D40470" s="313" t="s">
        <v>180</v>
      </c>
    </row>
    <row r="40471" spans="2:4" x14ac:dyDescent="0.35">
      <c r="B40471" s="315">
        <v>44437.099305647149</v>
      </c>
      <c r="C40471" s="314"/>
      <c r="D40471" s="313" t="s">
        <v>180</v>
      </c>
    </row>
    <row r="40472" spans="2:4" x14ac:dyDescent="0.35">
      <c r="B40472" s="315">
        <v>44437.100000091596</v>
      </c>
      <c r="C40472" s="314"/>
      <c r="D40472" s="313" t="s">
        <v>180</v>
      </c>
    </row>
    <row r="40473" spans="2:4" x14ac:dyDescent="0.35">
      <c r="B40473" s="315">
        <v>44437.100694536042</v>
      </c>
      <c r="C40473" s="314"/>
      <c r="D40473" s="313" t="s">
        <v>180</v>
      </c>
    </row>
    <row r="40474" spans="2:4" x14ac:dyDescent="0.35">
      <c r="B40474" s="315">
        <v>44437.101388980489</v>
      </c>
      <c r="C40474" s="314"/>
      <c r="D40474" s="313" t="s">
        <v>180</v>
      </c>
    </row>
    <row r="40475" spans="2:4" x14ac:dyDescent="0.35">
      <c r="B40475" s="315">
        <v>44437.102083424936</v>
      </c>
      <c r="C40475" s="314"/>
      <c r="D40475" s="313" t="s">
        <v>180</v>
      </c>
    </row>
    <row r="40476" spans="2:4" x14ac:dyDescent="0.35">
      <c r="B40476" s="315">
        <v>44437.102777869382</v>
      </c>
      <c r="C40476" s="314"/>
      <c r="D40476" s="313" t="s">
        <v>180</v>
      </c>
    </row>
    <row r="40477" spans="2:4" x14ac:dyDescent="0.35">
      <c r="B40477" s="315">
        <v>44437.103472313829</v>
      </c>
      <c r="C40477" s="314"/>
      <c r="D40477" s="313" t="s">
        <v>180</v>
      </c>
    </row>
    <row r="40478" spans="2:4" x14ac:dyDescent="0.35">
      <c r="B40478" s="315">
        <v>44437.104166758276</v>
      </c>
      <c r="C40478" s="314"/>
      <c r="D40478" s="313" t="s">
        <v>180</v>
      </c>
    </row>
    <row r="40479" spans="2:4" x14ac:dyDescent="0.35">
      <c r="B40479" s="315">
        <v>44437.104861202723</v>
      </c>
      <c r="C40479" s="314"/>
      <c r="D40479" s="313" t="s">
        <v>180</v>
      </c>
    </row>
    <row r="40480" spans="2:4" x14ac:dyDescent="0.35">
      <c r="B40480" s="315">
        <v>44437.105555647169</v>
      </c>
      <c r="C40480" s="314"/>
      <c r="D40480" s="313" t="s">
        <v>180</v>
      </c>
    </row>
    <row r="40481" spans="2:4" x14ac:dyDescent="0.35">
      <c r="B40481" s="315">
        <v>44437.106250091616</v>
      </c>
      <c r="C40481" s="314"/>
      <c r="D40481" s="313" t="s">
        <v>180</v>
      </c>
    </row>
    <row r="40482" spans="2:4" x14ac:dyDescent="0.35">
      <c r="B40482" s="315">
        <v>44437.106944536063</v>
      </c>
      <c r="C40482" s="314"/>
      <c r="D40482" s="313" t="s">
        <v>180</v>
      </c>
    </row>
    <row r="40483" spans="2:4" x14ac:dyDescent="0.35">
      <c r="B40483" s="315">
        <v>44437.107638980509</v>
      </c>
      <c r="C40483" s="314"/>
      <c r="D40483" s="313" t="s">
        <v>180</v>
      </c>
    </row>
    <row r="40484" spans="2:4" x14ac:dyDescent="0.35">
      <c r="B40484" s="315">
        <v>44437.108333424956</v>
      </c>
      <c r="C40484" s="314"/>
      <c r="D40484" s="313" t="s">
        <v>180</v>
      </c>
    </row>
    <row r="40485" spans="2:4" x14ac:dyDescent="0.35">
      <c r="B40485" s="315">
        <v>44437.109027869403</v>
      </c>
      <c r="C40485" s="314"/>
      <c r="D40485" s="313" t="s">
        <v>180</v>
      </c>
    </row>
    <row r="40486" spans="2:4" x14ac:dyDescent="0.35">
      <c r="B40486" s="315">
        <v>44437.109722313849</v>
      </c>
      <c r="C40486" s="314"/>
      <c r="D40486" s="313" t="s">
        <v>180</v>
      </c>
    </row>
    <row r="40487" spans="2:4" x14ac:dyDescent="0.35">
      <c r="B40487" s="315">
        <v>44437.110416758296</v>
      </c>
      <c r="C40487" s="314"/>
      <c r="D40487" s="313" t="s">
        <v>180</v>
      </c>
    </row>
    <row r="40488" spans="2:4" x14ac:dyDescent="0.35">
      <c r="B40488" s="315">
        <v>44437.111111202743</v>
      </c>
      <c r="C40488" s="314"/>
      <c r="D40488" s="313" t="s">
        <v>180</v>
      </c>
    </row>
    <row r="40489" spans="2:4" x14ac:dyDescent="0.35">
      <c r="B40489" s="315">
        <v>44437.11180564719</v>
      </c>
      <c r="C40489" s="314"/>
      <c r="D40489" s="313" t="s">
        <v>180</v>
      </c>
    </row>
    <row r="40490" spans="2:4" x14ac:dyDescent="0.35">
      <c r="B40490" s="315">
        <v>44437.112500091636</v>
      </c>
      <c r="C40490" s="314"/>
      <c r="D40490" s="313" t="s">
        <v>180</v>
      </c>
    </row>
    <row r="40491" spans="2:4" x14ac:dyDescent="0.35">
      <c r="B40491" s="315">
        <v>44437.113194536083</v>
      </c>
      <c r="C40491" s="314"/>
      <c r="D40491" s="313" t="s">
        <v>180</v>
      </c>
    </row>
    <row r="40492" spans="2:4" x14ac:dyDescent="0.35">
      <c r="B40492" s="315">
        <v>44437.11388898053</v>
      </c>
      <c r="C40492" s="314"/>
      <c r="D40492" s="313" t="s">
        <v>180</v>
      </c>
    </row>
    <row r="40493" spans="2:4" x14ac:dyDescent="0.35">
      <c r="B40493" s="315">
        <v>44437.114583424976</v>
      </c>
      <c r="C40493" s="314"/>
      <c r="D40493" s="313" t="s">
        <v>180</v>
      </c>
    </row>
    <row r="40494" spans="2:4" x14ac:dyDescent="0.35">
      <c r="B40494" s="315">
        <v>44437.115277869423</v>
      </c>
      <c r="C40494" s="314"/>
      <c r="D40494" s="313" t="s">
        <v>180</v>
      </c>
    </row>
    <row r="40495" spans="2:4" x14ac:dyDescent="0.35">
      <c r="B40495" s="315">
        <v>44437.11597231387</v>
      </c>
      <c r="C40495" s="314"/>
      <c r="D40495" s="313" t="s">
        <v>180</v>
      </c>
    </row>
    <row r="40496" spans="2:4" x14ac:dyDescent="0.35">
      <c r="B40496" s="315">
        <v>44437.116666758317</v>
      </c>
      <c r="C40496" s="314"/>
      <c r="D40496" s="313" t="s">
        <v>180</v>
      </c>
    </row>
    <row r="40497" spans="2:4" x14ac:dyDescent="0.35">
      <c r="B40497" s="315">
        <v>44437.117361202763</v>
      </c>
      <c r="C40497" s="314"/>
      <c r="D40497" s="313" t="s">
        <v>180</v>
      </c>
    </row>
    <row r="40498" spans="2:4" x14ac:dyDescent="0.35">
      <c r="B40498" s="315">
        <v>44437.11805564721</v>
      </c>
      <c r="C40498" s="314"/>
      <c r="D40498" s="313" t="s">
        <v>180</v>
      </c>
    </row>
    <row r="40499" spans="2:4" x14ac:dyDescent="0.35">
      <c r="B40499" s="315">
        <v>44437.118750091657</v>
      </c>
      <c r="C40499" s="314"/>
      <c r="D40499" s="313" t="s">
        <v>180</v>
      </c>
    </row>
    <row r="40500" spans="2:4" x14ac:dyDescent="0.35">
      <c r="B40500" s="315">
        <v>44437.119444536103</v>
      </c>
      <c r="C40500" s="314"/>
      <c r="D40500" s="313" t="s">
        <v>180</v>
      </c>
    </row>
    <row r="40501" spans="2:4" x14ac:dyDescent="0.35">
      <c r="B40501" s="315">
        <v>44437.12013898055</v>
      </c>
      <c r="C40501" s="314"/>
      <c r="D40501" s="313" t="s">
        <v>180</v>
      </c>
    </row>
    <row r="40502" spans="2:4" x14ac:dyDescent="0.35">
      <c r="B40502" s="315">
        <v>44437.120833424997</v>
      </c>
      <c r="C40502" s="314"/>
      <c r="D40502" s="313" t="s">
        <v>180</v>
      </c>
    </row>
    <row r="40503" spans="2:4" x14ac:dyDescent="0.35">
      <c r="B40503" s="315">
        <v>44437.121527869444</v>
      </c>
      <c r="C40503" s="314"/>
      <c r="D40503" s="313" t="s">
        <v>180</v>
      </c>
    </row>
    <row r="40504" spans="2:4" x14ac:dyDescent="0.35">
      <c r="B40504" s="315">
        <v>44437.12222231389</v>
      </c>
      <c r="C40504" s="314"/>
      <c r="D40504" s="313" t="s">
        <v>180</v>
      </c>
    </row>
    <row r="40505" spans="2:4" x14ac:dyDescent="0.35">
      <c r="B40505" s="315">
        <v>44437.122916758337</v>
      </c>
      <c r="C40505" s="314"/>
      <c r="D40505" s="313" t="s">
        <v>180</v>
      </c>
    </row>
    <row r="40506" spans="2:4" x14ac:dyDescent="0.35">
      <c r="B40506" s="315">
        <v>44437.123611202784</v>
      </c>
      <c r="C40506" s="314"/>
      <c r="D40506" s="313" t="s">
        <v>180</v>
      </c>
    </row>
    <row r="40507" spans="2:4" x14ac:dyDescent="0.35">
      <c r="B40507" s="315">
        <v>44437.12430564723</v>
      </c>
      <c r="C40507" s="314"/>
      <c r="D40507" s="313" t="s">
        <v>180</v>
      </c>
    </row>
    <row r="40508" spans="2:4" x14ac:dyDescent="0.35">
      <c r="B40508" s="315">
        <v>44437.125000091677</v>
      </c>
      <c r="C40508" s="314"/>
      <c r="D40508" s="313" t="s">
        <v>180</v>
      </c>
    </row>
    <row r="40509" spans="2:4" x14ac:dyDescent="0.35">
      <c r="B40509" s="315">
        <v>44437.125694536124</v>
      </c>
      <c r="C40509" s="314"/>
      <c r="D40509" s="313" t="s">
        <v>180</v>
      </c>
    </row>
    <row r="40510" spans="2:4" x14ac:dyDescent="0.35">
      <c r="B40510" s="315">
        <v>44437.12638898057</v>
      </c>
      <c r="C40510" s="314"/>
      <c r="D40510" s="313" t="s">
        <v>180</v>
      </c>
    </row>
    <row r="40511" spans="2:4" x14ac:dyDescent="0.35">
      <c r="B40511" s="315">
        <v>44437.127083425017</v>
      </c>
      <c r="C40511" s="314"/>
      <c r="D40511" s="313" t="s">
        <v>180</v>
      </c>
    </row>
    <row r="40512" spans="2:4" x14ac:dyDescent="0.35">
      <c r="B40512" s="315">
        <v>44437.127777869464</v>
      </c>
      <c r="C40512" s="314"/>
      <c r="D40512" s="313" t="s">
        <v>180</v>
      </c>
    </row>
    <row r="40513" spans="2:4" x14ac:dyDescent="0.35">
      <c r="B40513" s="315">
        <v>44437.128472313911</v>
      </c>
      <c r="C40513" s="314"/>
      <c r="D40513" s="313" t="s">
        <v>180</v>
      </c>
    </row>
    <row r="40514" spans="2:4" x14ac:dyDescent="0.35">
      <c r="B40514" s="315">
        <v>44437.129166758357</v>
      </c>
      <c r="C40514" s="314"/>
      <c r="D40514" s="313" t="s">
        <v>180</v>
      </c>
    </row>
    <row r="40515" spans="2:4" x14ac:dyDescent="0.35">
      <c r="B40515" s="315">
        <v>44437.129861202804</v>
      </c>
      <c r="C40515" s="314"/>
      <c r="D40515" s="313" t="s">
        <v>180</v>
      </c>
    </row>
    <row r="40516" spans="2:4" x14ac:dyDescent="0.35">
      <c r="B40516" s="315">
        <v>44437.130555647251</v>
      </c>
      <c r="C40516" s="314"/>
      <c r="D40516" s="313" t="s">
        <v>180</v>
      </c>
    </row>
    <row r="40517" spans="2:4" x14ac:dyDescent="0.35">
      <c r="B40517" s="315">
        <v>44437.131250091697</v>
      </c>
      <c r="C40517" s="314"/>
      <c r="D40517" s="313" t="s">
        <v>180</v>
      </c>
    </row>
    <row r="40518" spans="2:4" x14ac:dyDescent="0.35">
      <c r="B40518" s="315">
        <v>44437.131944536144</v>
      </c>
      <c r="C40518" s="314"/>
      <c r="D40518" s="313" t="s">
        <v>180</v>
      </c>
    </row>
    <row r="40519" spans="2:4" x14ac:dyDescent="0.35">
      <c r="B40519" s="315">
        <v>44437.132638980591</v>
      </c>
      <c r="C40519" s="314"/>
      <c r="D40519" s="313" t="s">
        <v>180</v>
      </c>
    </row>
    <row r="40520" spans="2:4" x14ac:dyDescent="0.35">
      <c r="B40520" s="315">
        <v>44437.133333425038</v>
      </c>
      <c r="C40520" s="314"/>
      <c r="D40520" s="313" t="s">
        <v>180</v>
      </c>
    </row>
    <row r="40521" spans="2:4" x14ac:dyDescent="0.35">
      <c r="B40521" s="315">
        <v>44437.134027869484</v>
      </c>
      <c r="C40521" s="314"/>
      <c r="D40521" s="313" t="s">
        <v>180</v>
      </c>
    </row>
    <row r="40522" spans="2:4" x14ac:dyDescent="0.35">
      <c r="B40522" s="315">
        <v>44437.134722313931</v>
      </c>
      <c r="C40522" s="314"/>
      <c r="D40522" s="313" t="s">
        <v>180</v>
      </c>
    </row>
    <row r="40523" spans="2:4" x14ac:dyDescent="0.35">
      <c r="B40523" s="315">
        <v>44437.135416758378</v>
      </c>
      <c r="C40523" s="314"/>
      <c r="D40523" s="313" t="s">
        <v>180</v>
      </c>
    </row>
    <row r="40524" spans="2:4" x14ac:dyDescent="0.35">
      <c r="B40524" s="315">
        <v>44437.136111202824</v>
      </c>
      <c r="C40524" s="314"/>
      <c r="D40524" s="313" t="s">
        <v>180</v>
      </c>
    </row>
    <row r="40525" spans="2:4" x14ac:dyDescent="0.35">
      <c r="B40525" s="315">
        <v>44437.136805647271</v>
      </c>
      <c r="C40525" s="314"/>
      <c r="D40525" s="313" t="s">
        <v>180</v>
      </c>
    </row>
    <row r="40526" spans="2:4" x14ac:dyDescent="0.35">
      <c r="B40526" s="315">
        <v>44437.137500091718</v>
      </c>
      <c r="C40526" s="314"/>
      <c r="D40526" s="313" t="s">
        <v>180</v>
      </c>
    </row>
    <row r="40527" spans="2:4" x14ac:dyDescent="0.35">
      <c r="B40527" s="315">
        <v>44437.138194536165</v>
      </c>
      <c r="C40527" s="314"/>
      <c r="D40527" s="313" t="s">
        <v>180</v>
      </c>
    </row>
    <row r="40528" spans="2:4" x14ac:dyDescent="0.35">
      <c r="B40528" s="315">
        <v>44437.138888980611</v>
      </c>
      <c r="C40528" s="314"/>
      <c r="D40528" s="313" t="s">
        <v>180</v>
      </c>
    </row>
    <row r="40529" spans="2:4" x14ac:dyDescent="0.35">
      <c r="B40529" s="315">
        <v>44437.139583425058</v>
      </c>
      <c r="C40529" s="314"/>
      <c r="D40529" s="313" t="s">
        <v>180</v>
      </c>
    </row>
    <row r="40530" spans="2:4" x14ac:dyDescent="0.35">
      <c r="B40530" s="315">
        <v>44437.140277869505</v>
      </c>
      <c r="C40530" s="314"/>
      <c r="D40530" s="313" t="s">
        <v>180</v>
      </c>
    </row>
    <row r="40531" spans="2:4" x14ac:dyDescent="0.35">
      <c r="B40531" s="315">
        <v>44437.140972313951</v>
      </c>
      <c r="C40531" s="314"/>
      <c r="D40531" s="313" t="s">
        <v>180</v>
      </c>
    </row>
    <row r="40532" spans="2:4" x14ac:dyDescent="0.35">
      <c r="B40532" s="315">
        <v>44437.141666758398</v>
      </c>
      <c r="C40532" s="314"/>
      <c r="D40532" s="313" t="s">
        <v>180</v>
      </c>
    </row>
    <row r="40533" spans="2:4" x14ac:dyDescent="0.35">
      <c r="B40533" s="315">
        <v>44437.142361202845</v>
      </c>
      <c r="C40533" s="314"/>
      <c r="D40533" s="313" t="s">
        <v>180</v>
      </c>
    </row>
    <row r="40534" spans="2:4" x14ac:dyDescent="0.35">
      <c r="B40534" s="315">
        <v>44437.143055647291</v>
      </c>
      <c r="C40534" s="314"/>
      <c r="D40534" s="313" t="s">
        <v>180</v>
      </c>
    </row>
    <row r="40535" spans="2:4" x14ac:dyDescent="0.35">
      <c r="B40535" s="315">
        <v>44437.143750091738</v>
      </c>
      <c r="C40535" s="314"/>
      <c r="D40535" s="313" t="s">
        <v>180</v>
      </c>
    </row>
    <row r="40536" spans="2:4" x14ac:dyDescent="0.35">
      <c r="B40536" s="315">
        <v>44437.144444536185</v>
      </c>
      <c r="C40536" s="314"/>
      <c r="D40536" s="313" t="s">
        <v>180</v>
      </c>
    </row>
    <row r="40537" spans="2:4" x14ac:dyDescent="0.35">
      <c r="B40537" s="315">
        <v>44437.145138980632</v>
      </c>
      <c r="C40537" s="314"/>
      <c r="D40537" s="313" t="s">
        <v>180</v>
      </c>
    </row>
    <row r="40538" spans="2:4" x14ac:dyDescent="0.35">
      <c r="B40538" s="315">
        <v>44437.145833425078</v>
      </c>
      <c r="C40538" s="314"/>
      <c r="D40538" s="313" t="s">
        <v>180</v>
      </c>
    </row>
    <row r="40539" spans="2:4" x14ac:dyDescent="0.35">
      <c r="B40539" s="315">
        <v>44437.146527869525</v>
      </c>
      <c r="C40539" s="314"/>
      <c r="D40539" s="313" t="s">
        <v>180</v>
      </c>
    </row>
    <row r="40540" spans="2:4" x14ac:dyDescent="0.35">
      <c r="B40540" s="315">
        <v>44437.147222313972</v>
      </c>
      <c r="C40540" s="314"/>
      <c r="D40540" s="313" t="s">
        <v>180</v>
      </c>
    </row>
    <row r="40541" spans="2:4" x14ac:dyDescent="0.35">
      <c r="B40541" s="315">
        <v>44437.147916758418</v>
      </c>
      <c r="C40541" s="314"/>
      <c r="D40541" s="313" t="s">
        <v>180</v>
      </c>
    </row>
    <row r="40542" spans="2:4" x14ac:dyDescent="0.35">
      <c r="B40542" s="315">
        <v>44437.148611202865</v>
      </c>
      <c r="C40542" s="314"/>
      <c r="D40542" s="313" t="s">
        <v>180</v>
      </c>
    </row>
    <row r="40543" spans="2:4" x14ac:dyDescent="0.35">
      <c r="B40543" s="315">
        <v>44437.149305647312</v>
      </c>
      <c r="C40543" s="314"/>
      <c r="D40543" s="313" t="s">
        <v>180</v>
      </c>
    </row>
    <row r="40544" spans="2:4" x14ac:dyDescent="0.35">
      <c r="B40544" s="315">
        <v>44437.150000091759</v>
      </c>
      <c r="C40544" s="314"/>
      <c r="D40544" s="313" t="s">
        <v>180</v>
      </c>
    </row>
    <row r="40545" spans="2:4" x14ac:dyDescent="0.35">
      <c r="B40545" s="315">
        <v>44437.150694536205</v>
      </c>
      <c r="C40545" s="314"/>
      <c r="D40545" s="313" t="s">
        <v>180</v>
      </c>
    </row>
    <row r="40546" spans="2:4" x14ac:dyDescent="0.35">
      <c r="B40546" s="315">
        <v>44437.151388980652</v>
      </c>
      <c r="C40546" s="314"/>
      <c r="D40546" s="313" t="s">
        <v>180</v>
      </c>
    </row>
    <row r="40547" spans="2:4" x14ac:dyDescent="0.35">
      <c r="B40547" s="315">
        <v>44437.152083425099</v>
      </c>
      <c r="C40547" s="314"/>
      <c r="D40547" s="313" t="s">
        <v>180</v>
      </c>
    </row>
    <row r="40548" spans="2:4" x14ac:dyDescent="0.35">
      <c r="B40548" s="315">
        <v>44437.152777869545</v>
      </c>
      <c r="C40548" s="314"/>
      <c r="D40548" s="313" t="s">
        <v>180</v>
      </c>
    </row>
    <row r="40549" spans="2:4" x14ac:dyDescent="0.35">
      <c r="B40549" s="315">
        <v>44437.153472313992</v>
      </c>
      <c r="C40549" s="314"/>
      <c r="D40549" s="313" t="s">
        <v>180</v>
      </c>
    </row>
    <row r="40550" spans="2:4" x14ac:dyDescent="0.35">
      <c r="B40550" s="315">
        <v>44437.154166758439</v>
      </c>
      <c r="C40550" s="314"/>
      <c r="D40550" s="313" t="s">
        <v>180</v>
      </c>
    </row>
    <row r="40551" spans="2:4" x14ac:dyDescent="0.35">
      <c r="B40551" s="315">
        <v>44437.154861202886</v>
      </c>
      <c r="C40551" s="314"/>
      <c r="D40551" s="313" t="s">
        <v>180</v>
      </c>
    </row>
    <row r="40552" spans="2:4" x14ac:dyDescent="0.35">
      <c r="B40552" s="315">
        <v>44437.155555647332</v>
      </c>
      <c r="C40552" s="314"/>
      <c r="D40552" s="313" t="s">
        <v>180</v>
      </c>
    </row>
    <row r="40553" spans="2:4" x14ac:dyDescent="0.35">
      <c r="B40553" s="315">
        <v>44437.156250091779</v>
      </c>
      <c r="C40553" s="314"/>
      <c r="D40553" s="313" t="s">
        <v>180</v>
      </c>
    </row>
    <row r="40554" spans="2:4" x14ac:dyDescent="0.35">
      <c r="B40554" s="315">
        <v>44437.156944536226</v>
      </c>
      <c r="C40554" s="314"/>
      <c r="D40554" s="313" t="s">
        <v>180</v>
      </c>
    </row>
    <row r="40555" spans="2:4" x14ac:dyDescent="0.35">
      <c r="B40555" s="315">
        <v>44437.157638980672</v>
      </c>
      <c r="C40555" s="314"/>
      <c r="D40555" s="313" t="s">
        <v>180</v>
      </c>
    </row>
    <row r="40556" spans="2:4" x14ac:dyDescent="0.35">
      <c r="B40556" s="315">
        <v>44437.158333425119</v>
      </c>
      <c r="C40556" s="314"/>
      <c r="D40556" s="313" t="s">
        <v>180</v>
      </c>
    </row>
    <row r="40557" spans="2:4" x14ac:dyDescent="0.35">
      <c r="B40557" s="315">
        <v>44437.159027869566</v>
      </c>
      <c r="C40557" s="314"/>
      <c r="D40557" s="313" t="s">
        <v>180</v>
      </c>
    </row>
    <row r="40558" spans="2:4" x14ac:dyDescent="0.35">
      <c r="B40558" s="315">
        <v>44437.159722314012</v>
      </c>
      <c r="C40558" s="314"/>
      <c r="D40558" s="313" t="s">
        <v>180</v>
      </c>
    </row>
    <row r="40559" spans="2:4" x14ac:dyDescent="0.35">
      <c r="B40559" s="315">
        <v>44437.160416758459</v>
      </c>
      <c r="C40559" s="314"/>
      <c r="D40559" s="313" t="s">
        <v>180</v>
      </c>
    </row>
    <row r="40560" spans="2:4" x14ac:dyDescent="0.35">
      <c r="B40560" s="315">
        <v>44437.161111202906</v>
      </c>
      <c r="C40560" s="314"/>
      <c r="D40560" s="313" t="s">
        <v>180</v>
      </c>
    </row>
    <row r="40561" spans="2:4" x14ac:dyDescent="0.35">
      <c r="B40561" s="315">
        <v>44437.161805647353</v>
      </c>
      <c r="C40561" s="314"/>
      <c r="D40561" s="313" t="s">
        <v>180</v>
      </c>
    </row>
    <row r="40562" spans="2:4" x14ac:dyDescent="0.35">
      <c r="B40562" s="315">
        <v>44437.162500091799</v>
      </c>
      <c r="C40562" s="314"/>
      <c r="D40562" s="313" t="s">
        <v>180</v>
      </c>
    </row>
    <row r="40563" spans="2:4" x14ac:dyDescent="0.35">
      <c r="B40563" s="315">
        <v>44437.163194536246</v>
      </c>
      <c r="C40563" s="314"/>
      <c r="D40563" s="313" t="s">
        <v>180</v>
      </c>
    </row>
    <row r="40564" spans="2:4" x14ac:dyDescent="0.35">
      <c r="B40564" s="315">
        <v>44437.163888980693</v>
      </c>
      <c r="C40564" s="314"/>
      <c r="D40564" s="313" t="s">
        <v>180</v>
      </c>
    </row>
    <row r="40565" spans="2:4" x14ac:dyDescent="0.35">
      <c r="B40565" s="315">
        <v>44437.164583425139</v>
      </c>
      <c r="C40565" s="314"/>
      <c r="D40565" s="313" t="s">
        <v>180</v>
      </c>
    </row>
    <row r="40566" spans="2:4" x14ac:dyDescent="0.35">
      <c r="B40566" s="315">
        <v>44437.165277869586</v>
      </c>
      <c r="C40566" s="314"/>
      <c r="D40566" s="313" t="s">
        <v>180</v>
      </c>
    </row>
    <row r="40567" spans="2:4" x14ac:dyDescent="0.35">
      <c r="B40567" s="315">
        <v>44437.165972314033</v>
      </c>
      <c r="C40567" s="314"/>
      <c r="D40567" s="313" t="s">
        <v>180</v>
      </c>
    </row>
    <row r="40568" spans="2:4" x14ac:dyDescent="0.35">
      <c r="B40568" s="315">
        <v>44437.16666675848</v>
      </c>
      <c r="C40568" s="314"/>
      <c r="D40568" s="313" t="s">
        <v>180</v>
      </c>
    </row>
    <row r="40569" spans="2:4" x14ac:dyDescent="0.35">
      <c r="B40569" s="315">
        <v>44437.167361202926</v>
      </c>
      <c r="C40569" s="314"/>
      <c r="D40569" s="313" t="s">
        <v>180</v>
      </c>
    </row>
    <row r="40570" spans="2:4" x14ac:dyDescent="0.35">
      <c r="B40570" s="315">
        <v>44437.168055647373</v>
      </c>
      <c r="C40570" s="314"/>
      <c r="D40570" s="313" t="s">
        <v>180</v>
      </c>
    </row>
    <row r="40571" spans="2:4" x14ac:dyDescent="0.35">
      <c r="B40571" s="315">
        <v>44437.16875009182</v>
      </c>
      <c r="C40571" s="314"/>
      <c r="D40571" s="313" t="s">
        <v>180</v>
      </c>
    </row>
    <row r="40572" spans="2:4" x14ac:dyDescent="0.35">
      <c r="B40572" s="315">
        <v>44437.169444536266</v>
      </c>
      <c r="C40572" s="314"/>
      <c r="D40572" s="313" t="s">
        <v>180</v>
      </c>
    </row>
    <row r="40573" spans="2:4" x14ac:dyDescent="0.35">
      <c r="B40573" s="315">
        <v>44437.170138980713</v>
      </c>
      <c r="C40573" s="314"/>
      <c r="D40573" s="313" t="s">
        <v>180</v>
      </c>
    </row>
    <row r="40574" spans="2:4" x14ac:dyDescent="0.35">
      <c r="B40574" s="315">
        <v>44437.17083342516</v>
      </c>
      <c r="C40574" s="314"/>
      <c r="D40574" s="313" t="s">
        <v>180</v>
      </c>
    </row>
    <row r="40575" spans="2:4" x14ac:dyDescent="0.35">
      <c r="B40575" s="315">
        <v>44437.171527869607</v>
      </c>
      <c r="C40575" s="314"/>
      <c r="D40575" s="313" t="s">
        <v>180</v>
      </c>
    </row>
    <row r="40576" spans="2:4" x14ac:dyDescent="0.35">
      <c r="B40576" s="315">
        <v>44437.172222314053</v>
      </c>
      <c r="C40576" s="314"/>
      <c r="D40576" s="313" t="s">
        <v>180</v>
      </c>
    </row>
    <row r="40577" spans="2:4" x14ac:dyDescent="0.35">
      <c r="B40577" s="315">
        <v>44437.1729167585</v>
      </c>
      <c r="C40577" s="314"/>
      <c r="D40577" s="313" t="s">
        <v>180</v>
      </c>
    </row>
    <row r="40578" spans="2:4" x14ac:dyDescent="0.35">
      <c r="B40578" s="315">
        <v>44437.173611202947</v>
      </c>
      <c r="C40578" s="314"/>
      <c r="D40578" s="313" t="s">
        <v>180</v>
      </c>
    </row>
    <row r="40579" spans="2:4" x14ac:dyDescent="0.35">
      <c r="B40579" s="315">
        <v>44437.174305647393</v>
      </c>
      <c r="C40579" s="314"/>
      <c r="D40579" s="313" t="s">
        <v>180</v>
      </c>
    </row>
    <row r="40580" spans="2:4" x14ac:dyDescent="0.35">
      <c r="B40580" s="315">
        <v>44437.17500009184</v>
      </c>
      <c r="C40580" s="314"/>
      <c r="D40580" s="313" t="s">
        <v>180</v>
      </c>
    </row>
    <row r="40581" spans="2:4" x14ac:dyDescent="0.35">
      <c r="B40581" s="315">
        <v>44437.175694536287</v>
      </c>
      <c r="C40581" s="314"/>
      <c r="D40581" s="313" t="s">
        <v>180</v>
      </c>
    </row>
    <row r="40582" spans="2:4" x14ac:dyDescent="0.35">
      <c r="B40582" s="315">
        <v>44437.176388980733</v>
      </c>
      <c r="C40582" s="314"/>
      <c r="D40582" s="313" t="s">
        <v>180</v>
      </c>
    </row>
    <row r="40583" spans="2:4" x14ac:dyDescent="0.35">
      <c r="B40583" s="315">
        <v>44437.17708342518</v>
      </c>
      <c r="C40583" s="314"/>
      <c r="D40583" s="313" t="s">
        <v>180</v>
      </c>
    </row>
    <row r="40584" spans="2:4" x14ac:dyDescent="0.35">
      <c r="B40584" s="315">
        <v>44437.177777869627</v>
      </c>
      <c r="C40584" s="314"/>
      <c r="D40584" s="313" t="s">
        <v>180</v>
      </c>
    </row>
    <row r="40585" spans="2:4" x14ac:dyDescent="0.35">
      <c r="B40585" s="315">
        <v>44437.178472314074</v>
      </c>
      <c r="C40585" s="314"/>
      <c r="D40585" s="313" t="s">
        <v>180</v>
      </c>
    </row>
    <row r="40586" spans="2:4" x14ac:dyDescent="0.35">
      <c r="B40586" s="315">
        <v>44437.17916675852</v>
      </c>
      <c r="C40586" s="314"/>
      <c r="D40586" s="313" t="s">
        <v>180</v>
      </c>
    </row>
    <row r="40587" spans="2:4" x14ac:dyDescent="0.35">
      <c r="B40587" s="315">
        <v>44437.179861202967</v>
      </c>
      <c r="C40587" s="314"/>
      <c r="D40587" s="313" t="s">
        <v>180</v>
      </c>
    </row>
    <row r="40588" spans="2:4" x14ac:dyDescent="0.35">
      <c r="B40588" s="315">
        <v>44437.180555647414</v>
      </c>
      <c r="C40588" s="314"/>
      <c r="D40588" s="313" t="s">
        <v>180</v>
      </c>
    </row>
    <row r="40589" spans="2:4" x14ac:dyDescent="0.35">
      <c r="B40589" s="315">
        <v>44437.18125009186</v>
      </c>
      <c r="C40589" s="314"/>
      <c r="D40589" s="313" t="s">
        <v>180</v>
      </c>
    </row>
    <row r="40590" spans="2:4" x14ac:dyDescent="0.35">
      <c r="B40590" s="315">
        <v>44437.181944536307</v>
      </c>
      <c r="C40590" s="314"/>
      <c r="D40590" s="313" t="s">
        <v>180</v>
      </c>
    </row>
    <row r="40591" spans="2:4" x14ac:dyDescent="0.35">
      <c r="B40591" s="315">
        <v>44437.182638980754</v>
      </c>
      <c r="C40591" s="314"/>
      <c r="D40591" s="313" t="s">
        <v>180</v>
      </c>
    </row>
    <row r="40592" spans="2:4" x14ac:dyDescent="0.35">
      <c r="B40592" s="315">
        <v>44437.183333425201</v>
      </c>
      <c r="C40592" s="314"/>
      <c r="D40592" s="313" t="s">
        <v>180</v>
      </c>
    </row>
    <row r="40593" spans="2:4" x14ac:dyDescent="0.35">
      <c r="B40593" s="315">
        <v>44437.184027869647</v>
      </c>
      <c r="C40593" s="314"/>
      <c r="D40593" s="313" t="s">
        <v>180</v>
      </c>
    </row>
    <row r="40594" spans="2:4" x14ac:dyDescent="0.35">
      <c r="B40594" s="315">
        <v>44437.184722314094</v>
      </c>
      <c r="C40594" s="314"/>
      <c r="D40594" s="313" t="s">
        <v>180</v>
      </c>
    </row>
    <row r="40595" spans="2:4" x14ac:dyDescent="0.35">
      <c r="B40595" s="315">
        <v>44437.185416758541</v>
      </c>
      <c r="C40595" s="314"/>
      <c r="D40595" s="313" t="s">
        <v>180</v>
      </c>
    </row>
    <row r="40596" spans="2:4" x14ac:dyDescent="0.35">
      <c r="B40596" s="315">
        <v>44437.186111202987</v>
      </c>
      <c r="C40596" s="314"/>
      <c r="D40596" s="313" t="s">
        <v>180</v>
      </c>
    </row>
    <row r="40597" spans="2:4" x14ac:dyDescent="0.35">
      <c r="B40597" s="315">
        <v>44437.186805647434</v>
      </c>
      <c r="C40597" s="314"/>
      <c r="D40597" s="313" t="s">
        <v>180</v>
      </c>
    </row>
    <row r="40598" spans="2:4" x14ac:dyDescent="0.35">
      <c r="B40598" s="315">
        <v>44437.187500091881</v>
      </c>
      <c r="C40598" s="314"/>
      <c r="D40598" s="313" t="s">
        <v>180</v>
      </c>
    </row>
    <row r="40599" spans="2:4" x14ac:dyDescent="0.35">
      <c r="B40599" s="315">
        <v>44437.188194536328</v>
      </c>
      <c r="C40599" s="314"/>
      <c r="D40599" s="313" t="s">
        <v>180</v>
      </c>
    </row>
    <row r="40600" spans="2:4" x14ac:dyDescent="0.35">
      <c r="B40600" s="315">
        <v>44437.188888980774</v>
      </c>
      <c r="C40600" s="314"/>
      <c r="D40600" s="313" t="s">
        <v>180</v>
      </c>
    </row>
    <row r="40601" spans="2:4" x14ac:dyDescent="0.35">
      <c r="B40601" s="315">
        <v>44437.189583425221</v>
      </c>
      <c r="C40601" s="314"/>
      <c r="D40601" s="313" t="s">
        <v>180</v>
      </c>
    </row>
    <row r="40602" spans="2:4" x14ac:dyDescent="0.35">
      <c r="B40602" s="315">
        <v>44437.190277869668</v>
      </c>
      <c r="C40602" s="314"/>
      <c r="D40602" s="313" t="s">
        <v>180</v>
      </c>
    </row>
    <row r="40603" spans="2:4" x14ac:dyDescent="0.35">
      <c r="B40603" s="315">
        <v>44437.190972314114</v>
      </c>
      <c r="C40603" s="314"/>
      <c r="D40603" s="313" t="s">
        <v>180</v>
      </c>
    </row>
    <row r="40604" spans="2:4" x14ac:dyDescent="0.35">
      <c r="B40604" s="315">
        <v>44437.191666758561</v>
      </c>
      <c r="C40604" s="314"/>
      <c r="D40604" s="313" t="s">
        <v>180</v>
      </c>
    </row>
    <row r="40605" spans="2:4" x14ac:dyDescent="0.35">
      <c r="B40605" s="315">
        <v>44437.192361203008</v>
      </c>
      <c r="C40605" s="314"/>
      <c r="D40605" s="313" t="s">
        <v>180</v>
      </c>
    </row>
    <row r="40606" spans="2:4" x14ac:dyDescent="0.35">
      <c r="B40606" s="315">
        <v>44437.193055647454</v>
      </c>
      <c r="C40606" s="314"/>
      <c r="D40606" s="313" t="s">
        <v>180</v>
      </c>
    </row>
    <row r="40607" spans="2:4" x14ac:dyDescent="0.35">
      <c r="B40607" s="315">
        <v>44437.193750091901</v>
      </c>
      <c r="C40607" s="314"/>
      <c r="D40607" s="313" t="s">
        <v>180</v>
      </c>
    </row>
    <row r="40608" spans="2:4" x14ac:dyDescent="0.35">
      <c r="B40608" s="315">
        <v>44437.194444536348</v>
      </c>
      <c r="C40608" s="314"/>
      <c r="D40608" s="313" t="s">
        <v>180</v>
      </c>
    </row>
    <row r="40609" spans="2:4" x14ac:dyDescent="0.35">
      <c r="B40609" s="315">
        <v>44437.195138980795</v>
      </c>
      <c r="C40609" s="314"/>
      <c r="D40609" s="313" t="s">
        <v>180</v>
      </c>
    </row>
    <row r="40610" spans="2:4" x14ac:dyDescent="0.35">
      <c r="B40610" s="315">
        <v>44437.195833425241</v>
      </c>
      <c r="C40610" s="314"/>
      <c r="D40610" s="313" t="s">
        <v>180</v>
      </c>
    </row>
    <row r="40611" spans="2:4" x14ac:dyDescent="0.35">
      <c r="B40611" s="315">
        <v>44437.196527869688</v>
      </c>
      <c r="C40611" s="314"/>
      <c r="D40611" s="313" t="s">
        <v>180</v>
      </c>
    </row>
    <row r="40612" spans="2:4" x14ac:dyDescent="0.35">
      <c r="B40612" s="315">
        <v>44437.197222314135</v>
      </c>
      <c r="C40612" s="314"/>
      <c r="D40612" s="313" t="s">
        <v>180</v>
      </c>
    </row>
    <row r="40613" spans="2:4" x14ac:dyDescent="0.35">
      <c r="B40613" s="315">
        <v>44437.197916758581</v>
      </c>
      <c r="C40613" s="314"/>
      <c r="D40613" s="313" t="s">
        <v>180</v>
      </c>
    </row>
    <row r="40614" spans="2:4" x14ac:dyDescent="0.35">
      <c r="B40614" s="315">
        <v>44437.198611203028</v>
      </c>
      <c r="C40614" s="314"/>
      <c r="D40614" s="313" t="s">
        <v>180</v>
      </c>
    </row>
    <row r="40615" spans="2:4" x14ac:dyDescent="0.35">
      <c r="B40615" s="315">
        <v>44437.199305647475</v>
      </c>
      <c r="C40615" s="314"/>
      <c r="D40615" s="313" t="s">
        <v>180</v>
      </c>
    </row>
    <row r="40616" spans="2:4" x14ac:dyDescent="0.35">
      <c r="B40616" s="315">
        <v>44437.200000091922</v>
      </c>
      <c r="C40616" s="314"/>
      <c r="D40616" s="313" t="s">
        <v>180</v>
      </c>
    </row>
    <row r="40617" spans="2:4" x14ac:dyDescent="0.35">
      <c r="B40617" s="315">
        <v>44437.200694536368</v>
      </c>
      <c r="C40617" s="314"/>
      <c r="D40617" s="313" t="s">
        <v>180</v>
      </c>
    </row>
    <row r="40618" spans="2:4" x14ac:dyDescent="0.35">
      <c r="B40618" s="315">
        <v>44437.201388980815</v>
      </c>
      <c r="C40618" s="314"/>
      <c r="D40618" s="313" t="s">
        <v>180</v>
      </c>
    </row>
    <row r="40619" spans="2:4" x14ac:dyDescent="0.35">
      <c r="B40619" s="315">
        <v>44437.202083425262</v>
      </c>
      <c r="C40619" s="314"/>
      <c r="D40619" s="313" t="s">
        <v>180</v>
      </c>
    </row>
    <row r="40620" spans="2:4" x14ac:dyDescent="0.35">
      <c r="B40620" s="315">
        <v>44437.202777869708</v>
      </c>
      <c r="C40620" s="314"/>
      <c r="D40620" s="313" t="s">
        <v>180</v>
      </c>
    </row>
    <row r="40621" spans="2:4" x14ac:dyDescent="0.35">
      <c r="B40621" s="315">
        <v>44437.203472314155</v>
      </c>
      <c r="C40621" s="314"/>
      <c r="D40621" s="313" t="s">
        <v>180</v>
      </c>
    </row>
    <row r="40622" spans="2:4" x14ac:dyDescent="0.35">
      <c r="B40622" s="315">
        <v>44437.204166758602</v>
      </c>
      <c r="C40622" s="314"/>
      <c r="D40622" s="313" t="s">
        <v>180</v>
      </c>
    </row>
    <row r="40623" spans="2:4" x14ac:dyDescent="0.35">
      <c r="B40623" s="315">
        <v>44437.204861203048</v>
      </c>
      <c r="C40623" s="314"/>
      <c r="D40623" s="313" t="s">
        <v>180</v>
      </c>
    </row>
    <row r="40624" spans="2:4" x14ac:dyDescent="0.35">
      <c r="B40624" s="315">
        <v>44437.205555647495</v>
      </c>
      <c r="C40624" s="314"/>
      <c r="D40624" s="313" t="s">
        <v>180</v>
      </c>
    </row>
    <row r="40625" spans="2:4" x14ac:dyDescent="0.35">
      <c r="B40625" s="315">
        <v>44437.206250091942</v>
      </c>
      <c r="C40625" s="314"/>
      <c r="D40625" s="313" t="s">
        <v>180</v>
      </c>
    </row>
    <row r="40626" spans="2:4" x14ac:dyDescent="0.35">
      <c r="B40626" s="315">
        <v>44437.206944536389</v>
      </c>
      <c r="C40626" s="314"/>
      <c r="D40626" s="313" t="s">
        <v>180</v>
      </c>
    </row>
    <row r="40627" spans="2:4" x14ac:dyDescent="0.35">
      <c r="B40627" s="315">
        <v>44437.207638980835</v>
      </c>
      <c r="C40627" s="314"/>
      <c r="D40627" s="313" t="s">
        <v>180</v>
      </c>
    </row>
    <row r="40628" spans="2:4" x14ac:dyDescent="0.35">
      <c r="B40628" s="315">
        <v>44437.208333425282</v>
      </c>
      <c r="C40628" s="314"/>
      <c r="D40628" s="313" t="s">
        <v>180</v>
      </c>
    </row>
    <row r="40629" spans="2:4" x14ac:dyDescent="0.35">
      <c r="B40629" s="315">
        <v>44437.209027869729</v>
      </c>
      <c r="C40629" s="314"/>
      <c r="D40629" s="313" t="s">
        <v>180</v>
      </c>
    </row>
    <row r="40630" spans="2:4" x14ac:dyDescent="0.35">
      <c r="B40630" s="315">
        <v>44437.209722314175</v>
      </c>
      <c r="C40630" s="314"/>
      <c r="D40630" s="313" t="s">
        <v>180</v>
      </c>
    </row>
    <row r="40631" spans="2:4" x14ac:dyDescent="0.35">
      <c r="B40631" s="315">
        <v>44437.210416758622</v>
      </c>
      <c r="C40631" s="314"/>
      <c r="D40631" s="313" t="s">
        <v>180</v>
      </c>
    </row>
    <row r="40632" spans="2:4" x14ac:dyDescent="0.35">
      <c r="B40632" s="315">
        <v>44437.211111203069</v>
      </c>
      <c r="C40632" s="314"/>
      <c r="D40632" s="313" t="s">
        <v>180</v>
      </c>
    </row>
    <row r="40633" spans="2:4" x14ac:dyDescent="0.35">
      <c r="B40633" s="315">
        <v>44437.211805647516</v>
      </c>
      <c r="C40633" s="314"/>
      <c r="D40633" s="313" t="s">
        <v>180</v>
      </c>
    </row>
    <row r="40634" spans="2:4" x14ac:dyDescent="0.35">
      <c r="B40634" s="315">
        <v>44437.212500091962</v>
      </c>
      <c r="C40634" s="314"/>
      <c r="D40634" s="313" t="s">
        <v>180</v>
      </c>
    </row>
    <row r="40635" spans="2:4" x14ac:dyDescent="0.35">
      <c r="B40635" s="315">
        <v>44437.213194536409</v>
      </c>
      <c r="C40635" s="314"/>
      <c r="D40635" s="313" t="s">
        <v>180</v>
      </c>
    </row>
    <row r="40636" spans="2:4" x14ac:dyDescent="0.35">
      <c r="B40636" s="315">
        <v>44437.213888980856</v>
      </c>
      <c r="C40636" s="314"/>
      <c r="D40636" s="313" t="s">
        <v>180</v>
      </c>
    </row>
    <row r="40637" spans="2:4" x14ac:dyDescent="0.35">
      <c r="B40637" s="315">
        <v>44437.214583425302</v>
      </c>
      <c r="C40637" s="314"/>
      <c r="D40637" s="313" t="s">
        <v>180</v>
      </c>
    </row>
    <row r="40638" spans="2:4" x14ac:dyDescent="0.35">
      <c r="B40638" s="315">
        <v>44437.215277869749</v>
      </c>
      <c r="C40638" s="314"/>
      <c r="D40638" s="313" t="s">
        <v>180</v>
      </c>
    </row>
    <row r="40639" spans="2:4" x14ac:dyDescent="0.35">
      <c r="B40639" s="315">
        <v>44437.215972314196</v>
      </c>
      <c r="C40639" s="314"/>
      <c r="D40639" s="313" t="s">
        <v>180</v>
      </c>
    </row>
    <row r="40640" spans="2:4" x14ac:dyDescent="0.35">
      <c r="B40640" s="315">
        <v>44437.216666758643</v>
      </c>
      <c r="C40640" s="314"/>
      <c r="D40640" s="313" t="s">
        <v>180</v>
      </c>
    </row>
    <row r="40641" spans="2:4" x14ac:dyDescent="0.35">
      <c r="B40641" s="315">
        <v>44437.217361203089</v>
      </c>
      <c r="C40641" s="314"/>
      <c r="D40641" s="313" t="s">
        <v>180</v>
      </c>
    </row>
    <row r="40642" spans="2:4" x14ac:dyDescent="0.35">
      <c r="B40642" s="315">
        <v>44437.218055647536</v>
      </c>
      <c r="C40642" s="314"/>
      <c r="D40642" s="313" t="s">
        <v>180</v>
      </c>
    </row>
    <row r="40643" spans="2:4" x14ac:dyDescent="0.35">
      <c r="B40643" s="315">
        <v>44437.218750091983</v>
      </c>
      <c r="C40643" s="314"/>
      <c r="D40643" s="313" t="s">
        <v>180</v>
      </c>
    </row>
    <row r="40644" spans="2:4" x14ac:dyDescent="0.35">
      <c r="B40644" s="315">
        <v>44437.219444536429</v>
      </c>
      <c r="C40644" s="314"/>
      <c r="D40644" s="313" t="s">
        <v>180</v>
      </c>
    </row>
    <row r="40645" spans="2:4" x14ac:dyDescent="0.35">
      <c r="B40645" s="315">
        <v>44437.220138980876</v>
      </c>
      <c r="C40645" s="314"/>
      <c r="D40645" s="313" t="s">
        <v>180</v>
      </c>
    </row>
    <row r="40646" spans="2:4" x14ac:dyDescent="0.35">
      <c r="B40646" s="315">
        <v>44437.220833425323</v>
      </c>
      <c r="C40646" s="314"/>
      <c r="D40646" s="313" t="s">
        <v>180</v>
      </c>
    </row>
    <row r="40647" spans="2:4" x14ac:dyDescent="0.35">
      <c r="B40647" s="315">
        <v>44437.221527869769</v>
      </c>
      <c r="C40647" s="314"/>
      <c r="D40647" s="313" t="s">
        <v>180</v>
      </c>
    </row>
    <row r="40648" spans="2:4" x14ac:dyDescent="0.35">
      <c r="B40648" s="315">
        <v>44437.222222314216</v>
      </c>
      <c r="C40648" s="314"/>
      <c r="D40648" s="313" t="s">
        <v>180</v>
      </c>
    </row>
    <row r="40649" spans="2:4" x14ac:dyDescent="0.35">
      <c r="B40649" s="315">
        <v>44437.222916758663</v>
      </c>
      <c r="C40649" s="314"/>
      <c r="D40649" s="313" t="s">
        <v>180</v>
      </c>
    </row>
    <row r="40650" spans="2:4" x14ac:dyDescent="0.35">
      <c r="B40650" s="315">
        <v>44437.22361120311</v>
      </c>
      <c r="C40650" s="314"/>
      <c r="D40650" s="313" t="s">
        <v>180</v>
      </c>
    </row>
    <row r="40651" spans="2:4" x14ac:dyDescent="0.35">
      <c r="B40651" s="315">
        <v>44437.224305647556</v>
      </c>
      <c r="C40651" s="314"/>
      <c r="D40651" s="313" t="s">
        <v>180</v>
      </c>
    </row>
    <row r="40652" spans="2:4" x14ac:dyDescent="0.35">
      <c r="B40652" s="315">
        <v>44437.225000092003</v>
      </c>
      <c r="C40652" s="314"/>
      <c r="D40652" s="313" t="s">
        <v>180</v>
      </c>
    </row>
    <row r="40653" spans="2:4" x14ac:dyDescent="0.35">
      <c r="B40653" s="315">
        <v>44437.22569453645</v>
      </c>
      <c r="C40653" s="314"/>
      <c r="D40653" s="313" t="s">
        <v>180</v>
      </c>
    </row>
    <row r="40654" spans="2:4" x14ac:dyDescent="0.35">
      <c r="B40654" s="315">
        <v>44437.226388980896</v>
      </c>
      <c r="C40654" s="314"/>
      <c r="D40654" s="313" t="s">
        <v>180</v>
      </c>
    </row>
    <row r="40655" spans="2:4" x14ac:dyDescent="0.35">
      <c r="B40655" s="315">
        <v>44437.227083425343</v>
      </c>
      <c r="C40655" s="314"/>
      <c r="D40655" s="313" t="s">
        <v>180</v>
      </c>
    </row>
    <row r="40656" spans="2:4" x14ac:dyDescent="0.35">
      <c r="B40656" s="315">
        <v>44437.22777786979</v>
      </c>
      <c r="C40656" s="314"/>
      <c r="D40656" s="313" t="s">
        <v>180</v>
      </c>
    </row>
    <row r="40657" spans="2:4" x14ac:dyDescent="0.35">
      <c r="B40657" s="315">
        <v>44437.228472314237</v>
      </c>
      <c r="C40657" s="314"/>
      <c r="D40657" s="313" t="s">
        <v>180</v>
      </c>
    </row>
    <row r="40658" spans="2:4" x14ac:dyDescent="0.35">
      <c r="B40658" s="315">
        <v>44437.229166758683</v>
      </c>
      <c r="C40658" s="314"/>
      <c r="D40658" s="313" t="s">
        <v>180</v>
      </c>
    </row>
    <row r="40659" spans="2:4" x14ac:dyDescent="0.35">
      <c r="B40659" s="315">
        <v>44437.22986120313</v>
      </c>
      <c r="C40659" s="314"/>
      <c r="D40659" s="313" t="s">
        <v>180</v>
      </c>
    </row>
    <row r="40660" spans="2:4" x14ac:dyDescent="0.35">
      <c r="B40660" s="315">
        <v>44437.230555647577</v>
      </c>
      <c r="C40660" s="314"/>
      <c r="D40660" s="313" t="s">
        <v>180</v>
      </c>
    </row>
    <row r="40661" spans="2:4" x14ac:dyDescent="0.35">
      <c r="B40661" s="315">
        <v>44437.231250092023</v>
      </c>
      <c r="C40661" s="314"/>
      <c r="D40661" s="313" t="s">
        <v>180</v>
      </c>
    </row>
    <row r="40662" spans="2:4" x14ac:dyDescent="0.35">
      <c r="B40662" s="315">
        <v>44437.23194453647</v>
      </c>
      <c r="C40662" s="314"/>
      <c r="D40662" s="313" t="s">
        <v>180</v>
      </c>
    </row>
    <row r="40663" spans="2:4" x14ac:dyDescent="0.35">
      <c r="B40663" s="315">
        <v>44437.232638980917</v>
      </c>
      <c r="C40663" s="314"/>
      <c r="D40663" s="313" t="s">
        <v>180</v>
      </c>
    </row>
    <row r="40664" spans="2:4" x14ac:dyDescent="0.35">
      <c r="B40664" s="315">
        <v>44437.233333425364</v>
      </c>
      <c r="C40664" s="314"/>
      <c r="D40664" s="313" t="s">
        <v>180</v>
      </c>
    </row>
    <row r="40665" spans="2:4" x14ac:dyDescent="0.35">
      <c r="B40665" s="315">
        <v>44437.23402786981</v>
      </c>
      <c r="C40665" s="314"/>
      <c r="D40665" s="313" t="s">
        <v>180</v>
      </c>
    </row>
    <row r="40666" spans="2:4" x14ac:dyDescent="0.35">
      <c r="B40666" s="315">
        <v>44437.234722314257</v>
      </c>
      <c r="C40666" s="314"/>
      <c r="D40666" s="313" t="s">
        <v>180</v>
      </c>
    </row>
    <row r="40667" spans="2:4" x14ac:dyDescent="0.35">
      <c r="B40667" s="315">
        <v>44437.235416758704</v>
      </c>
      <c r="C40667" s="314"/>
      <c r="D40667" s="313" t="s">
        <v>180</v>
      </c>
    </row>
    <row r="40668" spans="2:4" x14ac:dyDescent="0.35">
      <c r="B40668" s="315">
        <v>44437.23611120315</v>
      </c>
      <c r="C40668" s="314"/>
      <c r="D40668" s="313" t="s">
        <v>180</v>
      </c>
    </row>
    <row r="40669" spans="2:4" x14ac:dyDescent="0.35">
      <c r="B40669" s="315">
        <v>44437.236805647597</v>
      </c>
      <c r="C40669" s="314"/>
      <c r="D40669" s="313" t="s">
        <v>180</v>
      </c>
    </row>
    <row r="40670" spans="2:4" x14ac:dyDescent="0.35">
      <c r="B40670" s="315">
        <v>44437.237500092044</v>
      </c>
      <c r="C40670" s="314"/>
      <c r="D40670" s="313" t="s">
        <v>180</v>
      </c>
    </row>
    <row r="40671" spans="2:4" x14ac:dyDescent="0.35">
      <c r="B40671" s="315">
        <v>44437.23819453649</v>
      </c>
      <c r="C40671" s="314"/>
      <c r="D40671" s="313" t="s">
        <v>180</v>
      </c>
    </row>
    <row r="40672" spans="2:4" x14ac:dyDescent="0.35">
      <c r="B40672" s="315">
        <v>44437.238888980937</v>
      </c>
      <c r="C40672" s="314"/>
      <c r="D40672" s="313" t="s">
        <v>180</v>
      </c>
    </row>
    <row r="40673" spans="2:4" x14ac:dyDescent="0.35">
      <c r="B40673" s="315">
        <v>44437.239583425384</v>
      </c>
      <c r="C40673" s="314"/>
      <c r="D40673" s="313" t="s">
        <v>180</v>
      </c>
    </row>
    <row r="40674" spans="2:4" x14ac:dyDescent="0.35">
      <c r="B40674" s="315">
        <v>44437.240277869831</v>
      </c>
      <c r="C40674" s="314"/>
      <c r="D40674" s="313" t="s">
        <v>180</v>
      </c>
    </row>
    <row r="40675" spans="2:4" x14ac:dyDescent="0.35">
      <c r="B40675" s="315">
        <v>44437.240972314277</v>
      </c>
      <c r="C40675" s="314"/>
      <c r="D40675" s="313" t="s">
        <v>180</v>
      </c>
    </row>
    <row r="40676" spans="2:4" x14ac:dyDescent="0.35">
      <c r="B40676" s="315">
        <v>44437.241666758724</v>
      </c>
      <c r="C40676" s="314"/>
      <c r="D40676" s="313" t="s">
        <v>180</v>
      </c>
    </row>
    <row r="40677" spans="2:4" x14ac:dyDescent="0.35">
      <c r="B40677" s="315">
        <v>44437.242361203171</v>
      </c>
      <c r="C40677" s="314"/>
      <c r="D40677" s="313" t="s">
        <v>180</v>
      </c>
    </row>
    <row r="40678" spans="2:4" x14ac:dyDescent="0.35">
      <c r="B40678" s="315">
        <v>44437.243055647617</v>
      </c>
      <c r="C40678" s="314"/>
      <c r="D40678" s="313" t="s">
        <v>180</v>
      </c>
    </row>
    <row r="40679" spans="2:4" x14ac:dyDescent="0.35">
      <c r="B40679" s="315">
        <v>44437.243750092064</v>
      </c>
      <c r="C40679" s="314"/>
      <c r="D40679" s="313" t="s">
        <v>180</v>
      </c>
    </row>
    <row r="40680" spans="2:4" x14ac:dyDescent="0.35">
      <c r="B40680" s="315">
        <v>44437.244444536511</v>
      </c>
      <c r="C40680" s="314"/>
      <c r="D40680" s="313" t="s">
        <v>180</v>
      </c>
    </row>
    <row r="40681" spans="2:4" x14ac:dyDescent="0.35">
      <c r="B40681" s="315">
        <v>44437.245138980958</v>
      </c>
      <c r="C40681" s="314"/>
      <c r="D40681" s="313" t="s">
        <v>180</v>
      </c>
    </row>
    <row r="40682" spans="2:4" x14ac:dyDescent="0.35">
      <c r="B40682" s="315">
        <v>44437.245833425404</v>
      </c>
      <c r="C40682" s="314"/>
      <c r="D40682" s="313" t="s">
        <v>180</v>
      </c>
    </row>
    <row r="40683" spans="2:4" x14ac:dyDescent="0.35">
      <c r="B40683" s="315">
        <v>44437.246527869851</v>
      </c>
      <c r="C40683" s="314"/>
      <c r="D40683" s="313" t="s">
        <v>180</v>
      </c>
    </row>
    <row r="40684" spans="2:4" x14ac:dyDescent="0.35">
      <c r="B40684" s="315">
        <v>44437.247222314298</v>
      </c>
      <c r="C40684" s="314"/>
      <c r="D40684" s="313" t="s">
        <v>180</v>
      </c>
    </row>
    <row r="40685" spans="2:4" x14ac:dyDescent="0.35">
      <c r="B40685" s="315">
        <v>44437.247916758744</v>
      </c>
      <c r="C40685" s="314"/>
      <c r="D40685" s="313" t="s">
        <v>180</v>
      </c>
    </row>
    <row r="40686" spans="2:4" x14ac:dyDescent="0.35">
      <c r="B40686" s="315">
        <v>44437.248611203191</v>
      </c>
      <c r="C40686" s="314"/>
      <c r="D40686" s="313" t="s">
        <v>180</v>
      </c>
    </row>
    <row r="40687" spans="2:4" x14ac:dyDescent="0.35">
      <c r="B40687" s="315">
        <v>44437.249305647638</v>
      </c>
      <c r="C40687" s="314"/>
      <c r="D40687" s="313" t="s">
        <v>180</v>
      </c>
    </row>
    <row r="40688" spans="2:4" x14ac:dyDescent="0.35">
      <c r="B40688" s="315">
        <v>44437.250000092085</v>
      </c>
      <c r="C40688" s="314"/>
      <c r="D40688" s="313" t="s">
        <v>180</v>
      </c>
    </row>
    <row r="40689" spans="2:4" x14ac:dyDescent="0.35">
      <c r="B40689" s="315">
        <v>44437.250694536531</v>
      </c>
      <c r="C40689" s="314"/>
      <c r="D40689" s="313" t="s">
        <v>180</v>
      </c>
    </row>
    <row r="40690" spans="2:4" x14ac:dyDescent="0.35">
      <c r="B40690" s="315">
        <v>44437.251388980978</v>
      </c>
      <c r="C40690" s="314"/>
      <c r="D40690" s="313" t="s">
        <v>180</v>
      </c>
    </row>
    <row r="40691" spans="2:4" x14ac:dyDescent="0.35">
      <c r="B40691" s="315">
        <v>44437.252083425425</v>
      </c>
      <c r="C40691" s="314"/>
      <c r="D40691" s="313" t="s">
        <v>180</v>
      </c>
    </row>
    <row r="40692" spans="2:4" x14ac:dyDescent="0.35">
      <c r="B40692" s="315">
        <v>44437.252777869871</v>
      </c>
      <c r="C40692" s="314"/>
      <c r="D40692" s="313" t="s">
        <v>180</v>
      </c>
    </row>
    <row r="40693" spans="2:4" x14ac:dyDescent="0.35">
      <c r="B40693" s="315">
        <v>44437.253472314318</v>
      </c>
      <c r="C40693" s="314"/>
      <c r="D40693" s="313" t="s">
        <v>180</v>
      </c>
    </row>
    <row r="40694" spans="2:4" x14ac:dyDescent="0.35">
      <c r="B40694" s="315">
        <v>44437.254166758765</v>
      </c>
      <c r="C40694" s="314"/>
      <c r="D40694" s="313" t="s">
        <v>180</v>
      </c>
    </row>
    <row r="40695" spans="2:4" x14ac:dyDescent="0.35">
      <c r="B40695" s="315">
        <v>44437.254861203211</v>
      </c>
      <c r="C40695" s="314"/>
      <c r="D40695" s="313" t="s">
        <v>180</v>
      </c>
    </row>
    <row r="40696" spans="2:4" x14ac:dyDescent="0.35">
      <c r="B40696" s="315">
        <v>44437.255555647658</v>
      </c>
      <c r="C40696" s="314"/>
      <c r="D40696" s="313" t="s">
        <v>180</v>
      </c>
    </row>
    <row r="40697" spans="2:4" x14ac:dyDescent="0.35">
      <c r="B40697" s="315">
        <v>44437.256250092105</v>
      </c>
      <c r="C40697" s="314"/>
      <c r="D40697" s="313" t="s">
        <v>180</v>
      </c>
    </row>
    <row r="40698" spans="2:4" x14ac:dyDescent="0.35">
      <c r="B40698" s="315">
        <v>44437.256944536552</v>
      </c>
      <c r="C40698" s="314"/>
      <c r="D40698" s="313" t="s">
        <v>180</v>
      </c>
    </row>
    <row r="40699" spans="2:4" x14ac:dyDescent="0.35">
      <c r="B40699" s="315">
        <v>44437.257638980998</v>
      </c>
      <c r="C40699" s="314"/>
      <c r="D40699" s="313" t="s">
        <v>180</v>
      </c>
    </row>
    <row r="40700" spans="2:4" x14ac:dyDescent="0.35">
      <c r="B40700" s="315">
        <v>44437.258333425445</v>
      </c>
      <c r="C40700" s="314"/>
      <c r="D40700" s="313" t="s">
        <v>180</v>
      </c>
    </row>
    <row r="40701" spans="2:4" x14ac:dyDescent="0.35">
      <c r="B40701" s="315">
        <v>44437.259027869892</v>
      </c>
      <c r="C40701" s="314"/>
      <c r="D40701" s="313" t="s">
        <v>180</v>
      </c>
    </row>
    <row r="40702" spans="2:4" x14ac:dyDescent="0.35">
      <c r="B40702" s="315">
        <v>44437.259722314338</v>
      </c>
      <c r="C40702" s="314"/>
      <c r="D40702" s="313" t="s">
        <v>180</v>
      </c>
    </row>
    <row r="40703" spans="2:4" x14ac:dyDescent="0.35">
      <c r="B40703" s="315">
        <v>44437.260416758785</v>
      </c>
      <c r="C40703" s="314"/>
      <c r="D40703" s="313" t="s">
        <v>180</v>
      </c>
    </row>
    <row r="40704" spans="2:4" x14ac:dyDescent="0.35">
      <c r="B40704" s="315">
        <v>44437.261111203232</v>
      </c>
      <c r="C40704" s="314"/>
      <c r="D40704" s="313" t="s">
        <v>180</v>
      </c>
    </row>
    <row r="40705" spans="2:4" x14ac:dyDescent="0.35">
      <c r="B40705" s="315">
        <v>44437.261805647679</v>
      </c>
      <c r="C40705" s="314"/>
      <c r="D40705" s="313" t="s">
        <v>180</v>
      </c>
    </row>
    <row r="40706" spans="2:4" x14ac:dyDescent="0.35">
      <c r="B40706" s="315">
        <v>44437.262500092125</v>
      </c>
      <c r="C40706" s="314"/>
      <c r="D40706" s="313" t="s">
        <v>180</v>
      </c>
    </row>
    <row r="40707" spans="2:4" x14ac:dyDescent="0.35">
      <c r="B40707" s="315">
        <v>44437.263194536572</v>
      </c>
      <c r="C40707" s="314"/>
      <c r="D40707" s="313" t="s">
        <v>180</v>
      </c>
    </row>
    <row r="40708" spans="2:4" x14ac:dyDescent="0.35">
      <c r="B40708" s="315">
        <v>44437.263888981019</v>
      </c>
      <c r="C40708" s="314"/>
      <c r="D40708" s="313" t="s">
        <v>180</v>
      </c>
    </row>
    <row r="40709" spans="2:4" x14ac:dyDescent="0.35">
      <c r="B40709" s="315">
        <v>44437.264583425465</v>
      </c>
      <c r="C40709" s="314"/>
      <c r="D40709" s="313" t="s">
        <v>180</v>
      </c>
    </row>
    <row r="40710" spans="2:4" x14ac:dyDescent="0.35">
      <c r="B40710" s="315">
        <v>44437.265277869912</v>
      </c>
      <c r="C40710" s="314"/>
      <c r="D40710" s="313" t="s">
        <v>180</v>
      </c>
    </row>
    <row r="40711" spans="2:4" x14ac:dyDescent="0.35">
      <c r="B40711" s="315">
        <v>44437.265972314359</v>
      </c>
      <c r="C40711" s="314"/>
      <c r="D40711" s="313" t="s">
        <v>180</v>
      </c>
    </row>
    <row r="40712" spans="2:4" x14ac:dyDescent="0.35">
      <c r="B40712" s="315">
        <v>44437.266666758806</v>
      </c>
      <c r="C40712" s="314"/>
      <c r="D40712" s="313" t="s">
        <v>180</v>
      </c>
    </row>
    <row r="40713" spans="2:4" x14ac:dyDescent="0.35">
      <c r="B40713" s="315">
        <v>44437.267361203252</v>
      </c>
      <c r="C40713" s="314"/>
      <c r="D40713" s="313" t="s">
        <v>180</v>
      </c>
    </row>
    <row r="40714" spans="2:4" x14ac:dyDescent="0.35">
      <c r="B40714" s="315">
        <v>44437.268055647699</v>
      </c>
      <c r="C40714" s="314"/>
      <c r="D40714" s="313" t="s">
        <v>180</v>
      </c>
    </row>
    <row r="40715" spans="2:4" x14ac:dyDescent="0.35">
      <c r="B40715" s="315">
        <v>44437.268750092146</v>
      </c>
      <c r="C40715" s="314"/>
      <c r="D40715" s="313" t="s">
        <v>180</v>
      </c>
    </row>
    <row r="40716" spans="2:4" x14ac:dyDescent="0.35">
      <c r="B40716" s="315">
        <v>44437.269444536592</v>
      </c>
      <c r="C40716" s="314"/>
      <c r="D40716" s="313" t="s">
        <v>180</v>
      </c>
    </row>
    <row r="40717" spans="2:4" x14ac:dyDescent="0.35">
      <c r="B40717" s="315">
        <v>44437.270138981039</v>
      </c>
      <c r="C40717" s="314"/>
      <c r="D40717" s="313" t="s">
        <v>180</v>
      </c>
    </row>
    <row r="40718" spans="2:4" x14ac:dyDescent="0.35">
      <c r="B40718" s="315">
        <v>44437.270833425486</v>
      </c>
      <c r="C40718" s="314"/>
      <c r="D40718" s="313" t="s">
        <v>180</v>
      </c>
    </row>
    <row r="40719" spans="2:4" x14ac:dyDescent="0.35">
      <c r="B40719" s="315">
        <v>44437.271527869932</v>
      </c>
      <c r="C40719" s="314"/>
      <c r="D40719" s="313" t="s">
        <v>180</v>
      </c>
    </row>
    <row r="40720" spans="2:4" x14ac:dyDescent="0.35">
      <c r="B40720" s="315">
        <v>44437.272222314379</v>
      </c>
      <c r="C40720" s="314"/>
      <c r="D40720" s="313" t="s">
        <v>180</v>
      </c>
    </row>
    <row r="40721" spans="2:4" x14ac:dyDescent="0.35">
      <c r="B40721" s="315">
        <v>44437.272916758826</v>
      </c>
      <c r="C40721" s="314"/>
      <c r="D40721" s="313" t="s">
        <v>180</v>
      </c>
    </row>
    <row r="40722" spans="2:4" x14ac:dyDescent="0.35">
      <c r="B40722" s="315">
        <v>44437.273611203273</v>
      </c>
      <c r="C40722" s="314"/>
      <c r="D40722" s="313" t="s">
        <v>180</v>
      </c>
    </row>
    <row r="40723" spans="2:4" x14ac:dyDescent="0.35">
      <c r="B40723" s="315">
        <v>44437.274305647719</v>
      </c>
      <c r="C40723" s="314"/>
      <c r="D40723" s="313" t="s">
        <v>180</v>
      </c>
    </row>
    <row r="40724" spans="2:4" x14ac:dyDescent="0.35">
      <c r="B40724" s="315">
        <v>44437.275000092166</v>
      </c>
      <c r="C40724" s="314"/>
      <c r="D40724" s="313" t="s">
        <v>180</v>
      </c>
    </row>
    <row r="40725" spans="2:4" x14ac:dyDescent="0.35">
      <c r="B40725" s="315">
        <v>44437.275694536613</v>
      </c>
      <c r="C40725" s="314"/>
      <c r="D40725" s="313" t="s">
        <v>180</v>
      </c>
    </row>
    <row r="40726" spans="2:4" x14ac:dyDescent="0.35">
      <c r="B40726" s="315">
        <v>44437.276388981059</v>
      </c>
      <c r="C40726" s="314"/>
      <c r="D40726" s="313" t="s">
        <v>180</v>
      </c>
    </row>
    <row r="40727" spans="2:4" x14ac:dyDescent="0.35">
      <c r="B40727" s="315">
        <v>44437.277083425506</v>
      </c>
      <c r="C40727" s="314"/>
      <c r="D40727" s="313" t="s">
        <v>180</v>
      </c>
    </row>
    <row r="40728" spans="2:4" x14ac:dyDescent="0.35">
      <c r="B40728" s="315">
        <v>44437.277777869953</v>
      </c>
      <c r="C40728" s="314"/>
      <c r="D40728" s="313" t="s">
        <v>180</v>
      </c>
    </row>
    <row r="40729" spans="2:4" x14ac:dyDescent="0.35">
      <c r="B40729" s="315">
        <v>44437.2784723144</v>
      </c>
      <c r="C40729" s="314"/>
      <c r="D40729" s="313" t="s">
        <v>180</v>
      </c>
    </row>
    <row r="40730" spans="2:4" x14ac:dyDescent="0.35">
      <c r="B40730" s="315">
        <v>44437.279166758846</v>
      </c>
      <c r="C40730" s="314"/>
      <c r="D40730" s="313" t="s">
        <v>180</v>
      </c>
    </row>
    <row r="40731" spans="2:4" x14ac:dyDescent="0.35">
      <c r="B40731" s="315">
        <v>44437.279861203293</v>
      </c>
      <c r="C40731" s="314"/>
      <c r="D40731" s="313" t="s">
        <v>180</v>
      </c>
    </row>
    <row r="40732" spans="2:4" x14ac:dyDescent="0.35">
      <c r="B40732" s="315">
        <v>44437.28055564774</v>
      </c>
      <c r="C40732" s="314"/>
      <c r="D40732" s="313" t="s">
        <v>180</v>
      </c>
    </row>
    <row r="40733" spans="2:4" x14ac:dyDescent="0.35">
      <c r="B40733" s="315">
        <v>44437.281250092186</v>
      </c>
      <c r="C40733" s="314"/>
      <c r="D40733" s="313" t="s">
        <v>180</v>
      </c>
    </row>
    <row r="40734" spans="2:4" x14ac:dyDescent="0.35">
      <c r="B40734" s="315">
        <v>44437.281944536633</v>
      </c>
      <c r="C40734" s="314"/>
      <c r="D40734" s="313" t="s">
        <v>180</v>
      </c>
    </row>
    <row r="40735" spans="2:4" x14ac:dyDescent="0.35">
      <c r="B40735" s="315">
        <v>44437.28263898108</v>
      </c>
      <c r="C40735" s="314"/>
      <c r="D40735" s="313" t="s">
        <v>180</v>
      </c>
    </row>
    <row r="40736" spans="2:4" x14ac:dyDescent="0.35">
      <c r="B40736" s="315">
        <v>44437.283333425527</v>
      </c>
      <c r="C40736" s="314"/>
      <c r="D40736" s="313" t="s">
        <v>180</v>
      </c>
    </row>
    <row r="40737" spans="2:4" x14ac:dyDescent="0.35">
      <c r="B40737" s="315">
        <v>44437.284027869973</v>
      </c>
      <c r="C40737" s="314"/>
      <c r="D40737" s="313" t="s">
        <v>180</v>
      </c>
    </row>
    <row r="40738" spans="2:4" x14ac:dyDescent="0.35">
      <c r="B40738" s="315">
        <v>44437.28472231442</v>
      </c>
      <c r="C40738" s="314"/>
      <c r="D40738" s="313" t="s">
        <v>180</v>
      </c>
    </row>
    <row r="40739" spans="2:4" x14ac:dyDescent="0.35">
      <c r="B40739" s="315">
        <v>44437.285416758867</v>
      </c>
      <c r="C40739" s="314"/>
      <c r="D40739" s="313" t="s">
        <v>180</v>
      </c>
    </row>
    <row r="40740" spans="2:4" x14ac:dyDescent="0.35">
      <c r="B40740" s="315">
        <v>44437.286111203313</v>
      </c>
      <c r="C40740" s="314"/>
      <c r="D40740" s="313" t="s">
        <v>180</v>
      </c>
    </row>
    <row r="40741" spans="2:4" x14ac:dyDescent="0.35">
      <c r="B40741" s="315">
        <v>44437.28680564776</v>
      </c>
      <c r="C40741" s="314"/>
      <c r="D40741" s="313" t="s">
        <v>180</v>
      </c>
    </row>
    <row r="40742" spans="2:4" x14ac:dyDescent="0.35">
      <c r="B40742" s="315">
        <v>44437.287500092207</v>
      </c>
      <c r="C40742" s="314"/>
      <c r="D40742" s="313" t="s">
        <v>180</v>
      </c>
    </row>
    <row r="40743" spans="2:4" x14ac:dyDescent="0.35">
      <c r="B40743" s="315">
        <v>44437.288194536653</v>
      </c>
      <c r="C40743" s="314"/>
      <c r="D40743" s="313" t="s">
        <v>180</v>
      </c>
    </row>
    <row r="40744" spans="2:4" x14ac:dyDescent="0.35">
      <c r="B40744" s="315">
        <v>44437.2888889811</v>
      </c>
      <c r="C40744" s="314"/>
      <c r="D40744" s="313" t="s">
        <v>180</v>
      </c>
    </row>
    <row r="40745" spans="2:4" x14ac:dyDescent="0.35">
      <c r="B40745" s="315">
        <v>44437.289583425547</v>
      </c>
      <c r="C40745" s="314"/>
      <c r="D40745" s="313" t="s">
        <v>180</v>
      </c>
    </row>
    <row r="40746" spans="2:4" x14ac:dyDescent="0.35">
      <c r="B40746" s="315">
        <v>44437.290277869994</v>
      </c>
      <c r="C40746" s="314"/>
      <c r="D40746" s="313" t="s">
        <v>180</v>
      </c>
    </row>
    <row r="40747" spans="2:4" x14ac:dyDescent="0.35">
      <c r="B40747" s="315">
        <v>44437.29097231444</v>
      </c>
      <c r="C40747" s="314"/>
      <c r="D40747" s="313" t="s">
        <v>180</v>
      </c>
    </row>
    <row r="40748" spans="2:4" x14ac:dyDescent="0.35">
      <c r="B40748" s="315">
        <v>44437.291666758887</v>
      </c>
      <c r="C40748" s="314"/>
      <c r="D40748" s="313" t="s">
        <v>180</v>
      </c>
    </row>
    <row r="40749" spans="2:4" x14ac:dyDescent="0.35">
      <c r="B40749" s="315">
        <v>44437.292361203334</v>
      </c>
      <c r="C40749" s="314"/>
      <c r="D40749" s="313" t="s">
        <v>180</v>
      </c>
    </row>
    <row r="40750" spans="2:4" x14ac:dyDescent="0.35">
      <c r="B40750" s="315">
        <v>44437.29305564778</v>
      </c>
      <c r="C40750" s="314"/>
      <c r="D40750" s="313" t="s">
        <v>180</v>
      </c>
    </row>
    <row r="40751" spans="2:4" x14ac:dyDescent="0.35">
      <c r="B40751" s="315">
        <v>44437.293750092227</v>
      </c>
      <c r="C40751" s="314"/>
      <c r="D40751" s="313" t="s">
        <v>180</v>
      </c>
    </row>
    <row r="40752" spans="2:4" x14ac:dyDescent="0.35">
      <c r="B40752" s="315">
        <v>44437.294444536674</v>
      </c>
      <c r="C40752" s="314"/>
      <c r="D40752" s="313" t="s">
        <v>180</v>
      </c>
    </row>
    <row r="40753" spans="2:4" x14ac:dyDescent="0.35">
      <c r="B40753" s="315">
        <v>44437.295138981121</v>
      </c>
      <c r="C40753" s="314"/>
      <c r="D40753" s="313" t="s">
        <v>180</v>
      </c>
    </row>
    <row r="40754" spans="2:4" x14ac:dyDescent="0.35">
      <c r="B40754" s="315">
        <v>44437.295833425567</v>
      </c>
      <c r="C40754" s="314"/>
      <c r="D40754" s="313" t="s">
        <v>180</v>
      </c>
    </row>
    <row r="40755" spans="2:4" x14ac:dyDescent="0.35">
      <c r="B40755" s="315">
        <v>44437.296527870014</v>
      </c>
      <c r="C40755" s="314"/>
      <c r="D40755" s="313" t="s">
        <v>180</v>
      </c>
    </row>
    <row r="40756" spans="2:4" x14ac:dyDescent="0.35">
      <c r="B40756" s="315">
        <v>44437.297222314461</v>
      </c>
      <c r="C40756" s="314"/>
      <c r="D40756" s="313" t="s">
        <v>180</v>
      </c>
    </row>
    <row r="40757" spans="2:4" x14ac:dyDescent="0.35">
      <c r="B40757" s="315">
        <v>44437.297916758907</v>
      </c>
      <c r="C40757" s="314"/>
      <c r="D40757" s="313" t="s">
        <v>180</v>
      </c>
    </row>
    <row r="40758" spans="2:4" x14ac:dyDescent="0.35">
      <c r="B40758" s="315">
        <v>44437.298611203354</v>
      </c>
      <c r="C40758" s="314"/>
      <c r="D40758" s="313" t="s">
        <v>180</v>
      </c>
    </row>
    <row r="40759" spans="2:4" x14ac:dyDescent="0.35">
      <c r="B40759" s="315">
        <v>44437.299305647801</v>
      </c>
      <c r="C40759" s="314"/>
      <c r="D40759" s="313" t="s">
        <v>180</v>
      </c>
    </row>
    <row r="40760" spans="2:4" x14ac:dyDescent="0.35">
      <c r="B40760" s="315">
        <v>44437.300000092248</v>
      </c>
      <c r="C40760" s="314"/>
      <c r="D40760" s="313" t="s">
        <v>180</v>
      </c>
    </row>
    <row r="40761" spans="2:4" x14ac:dyDescent="0.35">
      <c r="B40761" s="315">
        <v>44437.300694536694</v>
      </c>
      <c r="C40761" s="314"/>
      <c r="D40761" s="313" t="s">
        <v>180</v>
      </c>
    </row>
    <row r="40762" spans="2:4" x14ac:dyDescent="0.35">
      <c r="B40762" s="315">
        <v>44437.301388981141</v>
      </c>
      <c r="C40762" s="314"/>
      <c r="D40762" s="313" t="s">
        <v>180</v>
      </c>
    </row>
    <row r="40763" spans="2:4" x14ac:dyDescent="0.35">
      <c r="B40763" s="315">
        <v>44437.302083425588</v>
      </c>
      <c r="C40763" s="314"/>
      <c r="D40763" s="313" t="s">
        <v>180</v>
      </c>
    </row>
    <row r="40764" spans="2:4" x14ac:dyDescent="0.35">
      <c r="B40764" s="315">
        <v>44437.302777870034</v>
      </c>
      <c r="C40764" s="314"/>
      <c r="D40764" s="313" t="s">
        <v>180</v>
      </c>
    </row>
    <row r="40765" spans="2:4" x14ac:dyDescent="0.35">
      <c r="B40765" s="315">
        <v>44437.303472314481</v>
      </c>
      <c r="C40765" s="314"/>
      <c r="D40765" s="313" t="s">
        <v>180</v>
      </c>
    </row>
    <row r="40766" spans="2:4" x14ac:dyDescent="0.35">
      <c r="B40766" s="315">
        <v>44437.304166758928</v>
      </c>
      <c r="C40766" s="314"/>
      <c r="D40766" s="313" t="s">
        <v>180</v>
      </c>
    </row>
    <row r="40767" spans="2:4" x14ac:dyDescent="0.35">
      <c r="B40767" s="315">
        <v>44437.304861203374</v>
      </c>
      <c r="C40767" s="314"/>
      <c r="D40767" s="313" t="s">
        <v>180</v>
      </c>
    </row>
    <row r="40768" spans="2:4" x14ac:dyDescent="0.35">
      <c r="B40768" s="315">
        <v>44437.305555647821</v>
      </c>
      <c r="C40768" s="314"/>
      <c r="D40768" s="313" t="s">
        <v>180</v>
      </c>
    </row>
    <row r="40769" spans="2:4" x14ac:dyDescent="0.35">
      <c r="B40769" s="315">
        <v>44437.306250092268</v>
      </c>
      <c r="C40769" s="314"/>
      <c r="D40769" s="313" t="s">
        <v>180</v>
      </c>
    </row>
    <row r="40770" spans="2:4" x14ac:dyDescent="0.35">
      <c r="B40770" s="315">
        <v>44437.306944536715</v>
      </c>
      <c r="C40770" s="314"/>
      <c r="D40770" s="313" t="s">
        <v>180</v>
      </c>
    </row>
    <row r="40771" spans="2:4" x14ac:dyDescent="0.35">
      <c r="B40771" s="315">
        <v>44437.307638981161</v>
      </c>
      <c r="C40771" s="314"/>
      <c r="D40771" s="313" t="s">
        <v>180</v>
      </c>
    </row>
    <row r="40772" spans="2:4" x14ac:dyDescent="0.35">
      <c r="B40772" s="315">
        <v>44437.308333425608</v>
      </c>
      <c r="C40772" s="314"/>
      <c r="D40772" s="313" t="s">
        <v>180</v>
      </c>
    </row>
    <row r="40773" spans="2:4" x14ac:dyDescent="0.35">
      <c r="B40773" s="315">
        <v>44437.309027870055</v>
      </c>
      <c r="C40773" s="314"/>
      <c r="D40773" s="313" t="s">
        <v>180</v>
      </c>
    </row>
    <row r="40774" spans="2:4" x14ac:dyDescent="0.35">
      <c r="B40774" s="315">
        <v>44437.309722314501</v>
      </c>
      <c r="C40774" s="314"/>
      <c r="D40774" s="313" t="s">
        <v>180</v>
      </c>
    </row>
    <row r="40775" spans="2:4" x14ac:dyDescent="0.35">
      <c r="B40775" s="315">
        <v>44437.310416758948</v>
      </c>
      <c r="C40775" s="314"/>
      <c r="D40775" s="313" t="s">
        <v>180</v>
      </c>
    </row>
    <row r="40776" spans="2:4" x14ac:dyDescent="0.35">
      <c r="B40776" s="315">
        <v>44437.311111203395</v>
      </c>
      <c r="C40776" s="314"/>
      <c r="D40776" s="313" t="s">
        <v>180</v>
      </c>
    </row>
    <row r="40777" spans="2:4" x14ac:dyDescent="0.35">
      <c r="B40777" s="315">
        <v>44437.311805647842</v>
      </c>
      <c r="C40777" s="314"/>
      <c r="D40777" s="313" t="s">
        <v>180</v>
      </c>
    </row>
    <row r="40778" spans="2:4" x14ac:dyDescent="0.35">
      <c r="B40778" s="315">
        <v>44437.312500092288</v>
      </c>
      <c r="C40778" s="314"/>
      <c r="D40778" s="313" t="s">
        <v>180</v>
      </c>
    </row>
    <row r="40779" spans="2:4" x14ac:dyDescent="0.35">
      <c r="B40779" s="315">
        <v>44437.313194536735</v>
      </c>
      <c r="C40779" s="314"/>
      <c r="D40779" s="313" t="s">
        <v>180</v>
      </c>
    </row>
    <row r="40780" spans="2:4" x14ac:dyDescent="0.35">
      <c r="B40780" s="315">
        <v>44437.313888981182</v>
      </c>
      <c r="C40780" s="314"/>
      <c r="D40780" s="313" t="s">
        <v>180</v>
      </c>
    </row>
    <row r="40781" spans="2:4" x14ac:dyDescent="0.35">
      <c r="B40781" s="315">
        <v>44437.314583425628</v>
      </c>
      <c r="C40781" s="314"/>
      <c r="D40781" s="313" t="s">
        <v>180</v>
      </c>
    </row>
    <row r="40782" spans="2:4" x14ac:dyDescent="0.35">
      <c r="B40782" s="315">
        <v>44437.315277870075</v>
      </c>
      <c r="C40782" s="314"/>
      <c r="D40782" s="313" t="s">
        <v>180</v>
      </c>
    </row>
    <row r="40783" spans="2:4" x14ac:dyDescent="0.35">
      <c r="B40783" s="315">
        <v>44437.315972314522</v>
      </c>
      <c r="C40783" s="314"/>
      <c r="D40783" s="313" t="s">
        <v>180</v>
      </c>
    </row>
    <row r="40784" spans="2:4" x14ac:dyDescent="0.35">
      <c r="B40784" s="315">
        <v>44437.316666758968</v>
      </c>
      <c r="C40784" s="314"/>
      <c r="D40784" s="313" t="s">
        <v>180</v>
      </c>
    </row>
    <row r="40785" spans="2:4" x14ac:dyDescent="0.35">
      <c r="B40785" s="315">
        <v>44437.317361203415</v>
      </c>
      <c r="C40785" s="314"/>
      <c r="D40785" s="313" t="s">
        <v>180</v>
      </c>
    </row>
    <row r="40786" spans="2:4" x14ac:dyDescent="0.35">
      <c r="B40786" s="315">
        <v>44437.318055647862</v>
      </c>
      <c r="C40786" s="314"/>
      <c r="D40786" s="313" t="s">
        <v>180</v>
      </c>
    </row>
    <row r="40787" spans="2:4" x14ac:dyDescent="0.35">
      <c r="B40787" s="315">
        <v>44437.318750092309</v>
      </c>
      <c r="C40787" s="314"/>
      <c r="D40787" s="313" t="s">
        <v>180</v>
      </c>
    </row>
    <row r="40788" spans="2:4" x14ac:dyDescent="0.35">
      <c r="B40788" s="315">
        <v>44437.319444536755</v>
      </c>
      <c r="C40788" s="314"/>
      <c r="D40788" s="313" t="s">
        <v>180</v>
      </c>
    </row>
    <row r="40789" spans="2:4" x14ac:dyDescent="0.35">
      <c r="B40789" s="315">
        <v>44437.320138981202</v>
      </c>
      <c r="C40789" s="314"/>
      <c r="D40789" s="313" t="s">
        <v>180</v>
      </c>
    </row>
    <row r="40790" spans="2:4" x14ac:dyDescent="0.35">
      <c r="B40790" s="315">
        <v>44437.320833425649</v>
      </c>
      <c r="C40790" s="314"/>
      <c r="D40790" s="313" t="s">
        <v>180</v>
      </c>
    </row>
    <row r="40791" spans="2:4" x14ac:dyDescent="0.35">
      <c r="B40791" s="315">
        <v>44437.321527870095</v>
      </c>
      <c r="C40791" s="314"/>
      <c r="D40791" s="313" t="s">
        <v>180</v>
      </c>
    </row>
    <row r="40792" spans="2:4" x14ac:dyDescent="0.35">
      <c r="B40792" s="315">
        <v>44437.322222314542</v>
      </c>
      <c r="C40792" s="314"/>
      <c r="D40792" s="313" t="s">
        <v>180</v>
      </c>
    </row>
    <row r="40793" spans="2:4" x14ac:dyDescent="0.35">
      <c r="B40793" s="315">
        <v>44437.322916758989</v>
      </c>
      <c r="C40793" s="314"/>
      <c r="D40793" s="313" t="s">
        <v>180</v>
      </c>
    </row>
    <row r="40794" spans="2:4" x14ac:dyDescent="0.35">
      <c r="B40794" s="315">
        <v>44437.323611203436</v>
      </c>
      <c r="C40794" s="314"/>
      <c r="D40794" s="313" t="s">
        <v>180</v>
      </c>
    </row>
    <row r="40795" spans="2:4" x14ac:dyDescent="0.35">
      <c r="B40795" s="315">
        <v>44437.324305647882</v>
      </c>
      <c r="C40795" s="314"/>
      <c r="D40795" s="313" t="s">
        <v>180</v>
      </c>
    </row>
    <row r="40796" spans="2:4" x14ac:dyDescent="0.35">
      <c r="B40796" s="315">
        <v>44437.325000092329</v>
      </c>
      <c r="C40796" s="314"/>
      <c r="D40796" s="313" t="s">
        <v>180</v>
      </c>
    </row>
    <row r="40797" spans="2:4" x14ac:dyDescent="0.35">
      <c r="B40797" s="315">
        <v>44437.325694536776</v>
      </c>
      <c r="C40797" s="314"/>
      <c r="D40797" s="313" t="s">
        <v>180</v>
      </c>
    </row>
    <row r="40798" spans="2:4" x14ac:dyDescent="0.35">
      <c r="B40798" s="315">
        <v>44437.326388981222</v>
      </c>
      <c r="C40798" s="314"/>
      <c r="D40798" s="313" t="s">
        <v>180</v>
      </c>
    </row>
    <row r="40799" spans="2:4" x14ac:dyDescent="0.35">
      <c r="B40799" s="315">
        <v>44437.327083425669</v>
      </c>
      <c r="C40799" s="314"/>
      <c r="D40799" s="313" t="s">
        <v>180</v>
      </c>
    </row>
    <row r="40800" spans="2:4" x14ac:dyDescent="0.35">
      <c r="B40800" s="315">
        <v>44437.327777870116</v>
      </c>
      <c r="C40800" s="314"/>
      <c r="D40800" s="313" t="s">
        <v>180</v>
      </c>
    </row>
    <row r="40801" spans="2:4" x14ac:dyDescent="0.35">
      <c r="B40801" s="315">
        <v>44437.328472314563</v>
      </c>
      <c r="C40801" s="314"/>
      <c r="D40801" s="313" t="s">
        <v>180</v>
      </c>
    </row>
    <row r="40802" spans="2:4" x14ac:dyDescent="0.35">
      <c r="B40802" s="315">
        <v>44437.329166759009</v>
      </c>
      <c r="C40802" s="314"/>
      <c r="D40802" s="313" t="s">
        <v>180</v>
      </c>
    </row>
    <row r="40803" spans="2:4" x14ac:dyDescent="0.35">
      <c r="B40803" s="315">
        <v>44437.329861203456</v>
      </c>
      <c r="C40803" s="314"/>
      <c r="D40803" s="313" t="s">
        <v>180</v>
      </c>
    </row>
    <row r="40804" spans="2:4" x14ac:dyDescent="0.35">
      <c r="B40804" s="315">
        <v>44437.330555647903</v>
      </c>
      <c r="C40804" s="314"/>
      <c r="D40804" s="313" t="s">
        <v>180</v>
      </c>
    </row>
    <row r="40805" spans="2:4" x14ac:dyDescent="0.35">
      <c r="B40805" s="315">
        <v>44437.331250092349</v>
      </c>
      <c r="C40805" s="314"/>
      <c r="D40805" s="313" t="s">
        <v>180</v>
      </c>
    </row>
    <row r="40806" spans="2:4" x14ac:dyDescent="0.35">
      <c r="B40806" s="315">
        <v>44437.331944536796</v>
      </c>
      <c r="C40806" s="314"/>
      <c r="D40806" s="313" t="s">
        <v>180</v>
      </c>
    </row>
    <row r="40807" spans="2:4" x14ac:dyDescent="0.35">
      <c r="B40807" s="315">
        <v>44437.332638981243</v>
      </c>
      <c r="C40807" s="314"/>
      <c r="D40807" s="313" t="s">
        <v>180</v>
      </c>
    </row>
    <row r="40808" spans="2:4" x14ac:dyDescent="0.35">
      <c r="B40808" s="315">
        <v>44437.333333425689</v>
      </c>
      <c r="C40808" s="314"/>
      <c r="D40808" s="313" t="s">
        <v>180</v>
      </c>
    </row>
    <row r="40809" spans="2:4" x14ac:dyDescent="0.35">
      <c r="B40809" s="315">
        <v>44437.334027870136</v>
      </c>
      <c r="C40809" s="314"/>
      <c r="D40809" s="313" t="s">
        <v>180</v>
      </c>
    </row>
    <row r="40810" spans="2:4" x14ac:dyDescent="0.35">
      <c r="B40810" s="315">
        <v>44437.334722314583</v>
      </c>
      <c r="C40810" s="314"/>
      <c r="D40810" s="313" t="s">
        <v>180</v>
      </c>
    </row>
    <row r="40811" spans="2:4" x14ac:dyDescent="0.35">
      <c r="B40811" s="315">
        <v>44437.33541675903</v>
      </c>
      <c r="C40811" s="314"/>
      <c r="D40811" s="313" t="s">
        <v>180</v>
      </c>
    </row>
    <row r="40812" spans="2:4" x14ac:dyDescent="0.35">
      <c r="B40812" s="315">
        <v>44437.336111203476</v>
      </c>
      <c r="C40812" s="314"/>
      <c r="D40812" s="313" t="s">
        <v>180</v>
      </c>
    </row>
    <row r="40813" spans="2:4" x14ac:dyDescent="0.35">
      <c r="B40813" s="315">
        <v>44437.336805647923</v>
      </c>
      <c r="C40813" s="314"/>
      <c r="D40813" s="313" t="s">
        <v>180</v>
      </c>
    </row>
    <row r="40814" spans="2:4" x14ac:dyDescent="0.35">
      <c r="B40814" s="315">
        <v>44437.33750009237</v>
      </c>
      <c r="C40814" s="314"/>
      <c r="D40814" s="313" t="s">
        <v>180</v>
      </c>
    </row>
    <row r="40815" spans="2:4" x14ac:dyDescent="0.35">
      <c r="B40815" s="315">
        <v>44437.338194536816</v>
      </c>
      <c r="C40815" s="314"/>
      <c r="D40815" s="313" t="s">
        <v>180</v>
      </c>
    </row>
    <row r="40816" spans="2:4" x14ac:dyDescent="0.35">
      <c r="B40816" s="315">
        <v>44437.338888981263</v>
      </c>
      <c r="C40816" s="314"/>
      <c r="D40816" s="313" t="s">
        <v>180</v>
      </c>
    </row>
    <row r="40817" spans="2:4" x14ac:dyDescent="0.35">
      <c r="B40817" s="315">
        <v>44437.33958342571</v>
      </c>
      <c r="C40817" s="314"/>
      <c r="D40817" s="313" t="s">
        <v>180</v>
      </c>
    </row>
    <row r="40818" spans="2:4" x14ac:dyDescent="0.35">
      <c r="B40818" s="315">
        <v>44437.340277870157</v>
      </c>
      <c r="C40818" s="314"/>
      <c r="D40818" s="313" t="s">
        <v>180</v>
      </c>
    </row>
    <row r="40819" spans="2:4" x14ac:dyDescent="0.35">
      <c r="B40819" s="315">
        <v>44437.340972314603</v>
      </c>
      <c r="C40819" s="314"/>
      <c r="D40819" s="313" t="s">
        <v>180</v>
      </c>
    </row>
    <row r="40820" spans="2:4" x14ac:dyDescent="0.35">
      <c r="B40820" s="315">
        <v>44437.34166675905</v>
      </c>
      <c r="C40820" s="314"/>
      <c r="D40820" s="313" t="s">
        <v>180</v>
      </c>
    </row>
    <row r="40821" spans="2:4" x14ac:dyDescent="0.35">
      <c r="B40821" s="315">
        <v>44437.342361203497</v>
      </c>
      <c r="C40821" s="314"/>
      <c r="D40821" s="313" t="s">
        <v>180</v>
      </c>
    </row>
    <row r="40822" spans="2:4" x14ac:dyDescent="0.35">
      <c r="B40822" s="315">
        <v>44437.343055647943</v>
      </c>
      <c r="C40822" s="314"/>
      <c r="D40822" s="313" t="s">
        <v>180</v>
      </c>
    </row>
    <row r="40823" spans="2:4" x14ac:dyDescent="0.35">
      <c r="B40823" s="315">
        <v>44437.34375009239</v>
      </c>
      <c r="C40823" s="314"/>
      <c r="D40823" s="313" t="s">
        <v>180</v>
      </c>
    </row>
    <row r="40824" spans="2:4" x14ac:dyDescent="0.35">
      <c r="B40824" s="315">
        <v>44437.344444536837</v>
      </c>
      <c r="C40824" s="314"/>
      <c r="D40824" s="313" t="s">
        <v>180</v>
      </c>
    </row>
    <row r="40825" spans="2:4" x14ac:dyDescent="0.35">
      <c r="B40825" s="315">
        <v>44437.345138981284</v>
      </c>
      <c r="C40825" s="314"/>
      <c r="D40825" s="313" t="s">
        <v>180</v>
      </c>
    </row>
    <row r="40826" spans="2:4" x14ac:dyDescent="0.35">
      <c r="B40826" s="315">
        <v>44437.34583342573</v>
      </c>
      <c r="C40826" s="314"/>
      <c r="D40826" s="313" t="s">
        <v>180</v>
      </c>
    </row>
    <row r="40827" spans="2:4" x14ac:dyDescent="0.35">
      <c r="B40827" s="315">
        <v>44437.346527870177</v>
      </c>
      <c r="C40827" s="314"/>
      <c r="D40827" s="313" t="s">
        <v>180</v>
      </c>
    </row>
    <row r="40828" spans="2:4" x14ac:dyDescent="0.35">
      <c r="B40828" s="315">
        <v>44437.347222314624</v>
      </c>
      <c r="C40828" s="314"/>
      <c r="D40828" s="313" t="s">
        <v>180</v>
      </c>
    </row>
    <row r="40829" spans="2:4" x14ac:dyDescent="0.35">
      <c r="B40829" s="315">
        <v>44437.34791675907</v>
      </c>
      <c r="C40829" s="314"/>
      <c r="D40829" s="313" t="s">
        <v>180</v>
      </c>
    </row>
    <row r="40830" spans="2:4" x14ac:dyDescent="0.35">
      <c r="B40830" s="315">
        <v>44437.348611203517</v>
      </c>
      <c r="C40830" s="314"/>
      <c r="D40830" s="313" t="s">
        <v>180</v>
      </c>
    </row>
    <row r="40831" spans="2:4" x14ac:dyDescent="0.35">
      <c r="B40831" s="315">
        <v>44437.349305647964</v>
      </c>
      <c r="C40831" s="314"/>
      <c r="D40831" s="313" t="s">
        <v>180</v>
      </c>
    </row>
    <row r="40832" spans="2:4" x14ac:dyDescent="0.35">
      <c r="B40832" s="315">
        <v>44437.35000009241</v>
      </c>
      <c r="C40832" s="314"/>
      <c r="D40832" s="313" t="s">
        <v>180</v>
      </c>
    </row>
    <row r="40833" spans="2:4" x14ac:dyDescent="0.35">
      <c r="B40833" s="315">
        <v>44437.350694536857</v>
      </c>
      <c r="C40833" s="314"/>
      <c r="D40833" s="313" t="s">
        <v>180</v>
      </c>
    </row>
    <row r="40834" spans="2:4" x14ac:dyDescent="0.35">
      <c r="B40834" s="315">
        <v>44437.351388981304</v>
      </c>
      <c r="C40834" s="314"/>
      <c r="D40834" s="313" t="s">
        <v>180</v>
      </c>
    </row>
    <row r="40835" spans="2:4" x14ac:dyDescent="0.35">
      <c r="B40835" s="315">
        <v>44437.352083425751</v>
      </c>
      <c r="C40835" s="314"/>
      <c r="D40835" s="313" t="s">
        <v>180</v>
      </c>
    </row>
    <row r="40836" spans="2:4" x14ac:dyDescent="0.35">
      <c r="B40836" s="315">
        <v>44437.352777870197</v>
      </c>
      <c r="C40836" s="314"/>
      <c r="D40836" s="313" t="s">
        <v>180</v>
      </c>
    </row>
    <row r="40837" spans="2:4" x14ac:dyDescent="0.35">
      <c r="B40837" s="315">
        <v>44437.353472314644</v>
      </c>
      <c r="C40837" s="314"/>
      <c r="D40837" s="313" t="s">
        <v>180</v>
      </c>
    </row>
    <row r="40838" spans="2:4" x14ac:dyDescent="0.35">
      <c r="B40838" s="315">
        <v>44437.354166759091</v>
      </c>
      <c r="C40838" s="314"/>
      <c r="D40838" s="313" t="s">
        <v>180</v>
      </c>
    </row>
    <row r="40839" spans="2:4" x14ac:dyDescent="0.35">
      <c r="B40839" s="315">
        <v>44437.354861203537</v>
      </c>
      <c r="C40839" s="314"/>
      <c r="D40839" s="313" t="s">
        <v>180</v>
      </c>
    </row>
    <row r="40840" spans="2:4" x14ac:dyDescent="0.35">
      <c r="B40840" s="315">
        <v>44437.355555647984</v>
      </c>
      <c r="C40840" s="314"/>
      <c r="D40840" s="313" t="s">
        <v>180</v>
      </c>
    </row>
    <row r="40841" spans="2:4" x14ac:dyDescent="0.35">
      <c r="B40841" s="315">
        <v>44437.356250092431</v>
      </c>
      <c r="C40841" s="314"/>
      <c r="D40841" s="313" t="s">
        <v>180</v>
      </c>
    </row>
    <row r="40842" spans="2:4" x14ac:dyDescent="0.35">
      <c r="B40842" s="315">
        <v>44437.356944536878</v>
      </c>
      <c r="C40842" s="314"/>
      <c r="D40842" s="313" t="s">
        <v>180</v>
      </c>
    </row>
    <row r="40843" spans="2:4" x14ac:dyDescent="0.35">
      <c r="B40843" s="315">
        <v>44437.357638981324</v>
      </c>
      <c r="C40843" s="314"/>
      <c r="D40843" s="313" t="s">
        <v>180</v>
      </c>
    </row>
    <row r="40844" spans="2:4" x14ac:dyDescent="0.35">
      <c r="B40844" s="315">
        <v>44437.358333425771</v>
      </c>
      <c r="C40844" s="314"/>
      <c r="D40844" s="313" t="s">
        <v>180</v>
      </c>
    </row>
    <row r="40845" spans="2:4" x14ac:dyDescent="0.35">
      <c r="B40845" s="315">
        <v>44437.359027870218</v>
      </c>
      <c r="C40845" s="314"/>
      <c r="D40845" s="313" t="s">
        <v>180</v>
      </c>
    </row>
    <row r="40846" spans="2:4" x14ac:dyDescent="0.35">
      <c r="B40846" s="315">
        <v>44437.359722314664</v>
      </c>
      <c r="C40846" s="314"/>
      <c r="D40846" s="313" t="s">
        <v>180</v>
      </c>
    </row>
    <row r="40847" spans="2:4" x14ac:dyDescent="0.35">
      <c r="B40847" s="315">
        <v>44437.360416759111</v>
      </c>
      <c r="C40847" s="314"/>
      <c r="D40847" s="313" t="s">
        <v>180</v>
      </c>
    </row>
    <row r="40848" spans="2:4" x14ac:dyDescent="0.35">
      <c r="B40848" s="315">
        <v>44437.361111203558</v>
      </c>
      <c r="C40848" s="314"/>
      <c r="D40848" s="313" t="s">
        <v>180</v>
      </c>
    </row>
    <row r="40849" spans="2:4" x14ac:dyDescent="0.35">
      <c r="B40849" s="315">
        <v>44437.361805648005</v>
      </c>
      <c r="C40849" s="314"/>
      <c r="D40849" s="313" t="s">
        <v>180</v>
      </c>
    </row>
    <row r="40850" spans="2:4" x14ac:dyDescent="0.35">
      <c r="B40850" s="315">
        <v>44437.362500092451</v>
      </c>
      <c r="C40850" s="314"/>
      <c r="D40850" s="313" t="s">
        <v>180</v>
      </c>
    </row>
    <row r="40851" spans="2:4" x14ac:dyDescent="0.35">
      <c r="B40851" s="315">
        <v>44437.363194536898</v>
      </c>
      <c r="C40851" s="314"/>
      <c r="D40851" s="313" t="s">
        <v>180</v>
      </c>
    </row>
    <row r="40852" spans="2:4" x14ac:dyDescent="0.35">
      <c r="B40852" s="315">
        <v>44437.363888981345</v>
      </c>
      <c r="C40852" s="314"/>
      <c r="D40852" s="313" t="s">
        <v>180</v>
      </c>
    </row>
    <row r="40853" spans="2:4" x14ac:dyDescent="0.35">
      <c r="B40853" s="315">
        <v>44437.364583425791</v>
      </c>
      <c r="C40853" s="314"/>
      <c r="D40853" s="313" t="s">
        <v>180</v>
      </c>
    </row>
    <row r="40854" spans="2:4" x14ac:dyDescent="0.35">
      <c r="B40854" s="315">
        <v>44437.365277870238</v>
      </c>
      <c r="C40854" s="314"/>
      <c r="D40854" s="313" t="s">
        <v>180</v>
      </c>
    </row>
    <row r="40855" spans="2:4" x14ac:dyDescent="0.35">
      <c r="B40855" s="315">
        <v>44437.365972314685</v>
      </c>
      <c r="C40855" s="314"/>
      <c r="D40855" s="313" t="s">
        <v>180</v>
      </c>
    </row>
    <row r="40856" spans="2:4" x14ac:dyDescent="0.35">
      <c r="B40856" s="315">
        <v>44437.366666759131</v>
      </c>
      <c r="C40856" s="314"/>
      <c r="D40856" s="313" t="s">
        <v>180</v>
      </c>
    </row>
    <row r="40857" spans="2:4" x14ac:dyDescent="0.35">
      <c r="B40857" s="315">
        <v>44437.367361203578</v>
      </c>
      <c r="C40857" s="314"/>
      <c r="D40857" s="313" t="s">
        <v>180</v>
      </c>
    </row>
    <row r="40858" spans="2:4" x14ac:dyDescent="0.35">
      <c r="B40858" s="315">
        <v>44437.368055648025</v>
      </c>
      <c r="C40858" s="314"/>
      <c r="D40858" s="313" t="s">
        <v>180</v>
      </c>
    </row>
    <row r="40859" spans="2:4" x14ac:dyDescent="0.35">
      <c r="B40859" s="315">
        <v>44437.368750092472</v>
      </c>
      <c r="C40859" s="314"/>
      <c r="D40859" s="313" t="s">
        <v>180</v>
      </c>
    </row>
    <row r="40860" spans="2:4" x14ac:dyDescent="0.35">
      <c r="B40860" s="315">
        <v>44437.369444536918</v>
      </c>
      <c r="C40860" s="314"/>
      <c r="D40860" s="313" t="s">
        <v>180</v>
      </c>
    </row>
    <row r="40861" spans="2:4" x14ac:dyDescent="0.35">
      <c r="B40861" s="315">
        <v>44437.370138981365</v>
      </c>
      <c r="C40861" s="314"/>
      <c r="D40861" s="313" t="s">
        <v>180</v>
      </c>
    </row>
    <row r="40862" spans="2:4" x14ac:dyDescent="0.35">
      <c r="B40862" s="315">
        <v>44437.370833425812</v>
      </c>
      <c r="C40862" s="314"/>
      <c r="D40862" s="313" t="s">
        <v>180</v>
      </c>
    </row>
    <row r="40863" spans="2:4" x14ac:dyDescent="0.35">
      <c r="B40863" s="315">
        <v>44437.371527870258</v>
      </c>
      <c r="C40863" s="314"/>
      <c r="D40863" s="313" t="s">
        <v>180</v>
      </c>
    </row>
    <row r="40864" spans="2:4" x14ac:dyDescent="0.35">
      <c r="B40864" s="315">
        <v>44437.372222314705</v>
      </c>
      <c r="C40864" s="314"/>
      <c r="D40864" s="313" t="s">
        <v>180</v>
      </c>
    </row>
    <row r="40865" spans="2:4" x14ac:dyDescent="0.35">
      <c r="B40865" s="315">
        <v>44437.372916759152</v>
      </c>
      <c r="C40865" s="314"/>
      <c r="D40865" s="313" t="s">
        <v>180</v>
      </c>
    </row>
    <row r="40866" spans="2:4" x14ac:dyDescent="0.35">
      <c r="B40866" s="315">
        <v>44437.373611203599</v>
      </c>
      <c r="C40866" s="314"/>
      <c r="D40866" s="313" t="s">
        <v>180</v>
      </c>
    </row>
    <row r="40867" spans="2:4" x14ac:dyDescent="0.35">
      <c r="B40867" s="315">
        <v>44437.374305648045</v>
      </c>
      <c r="C40867" s="314"/>
      <c r="D40867" s="313" t="s">
        <v>180</v>
      </c>
    </row>
    <row r="40868" spans="2:4" x14ac:dyDescent="0.35">
      <c r="B40868" s="315">
        <v>44437.375000092492</v>
      </c>
      <c r="C40868" s="314"/>
      <c r="D40868" s="313" t="s">
        <v>180</v>
      </c>
    </row>
    <row r="40869" spans="2:4" x14ac:dyDescent="0.35">
      <c r="B40869" s="315">
        <v>44437.375694536939</v>
      </c>
      <c r="C40869" s="314"/>
      <c r="D40869" s="313" t="s">
        <v>180</v>
      </c>
    </row>
    <row r="40870" spans="2:4" x14ac:dyDescent="0.35">
      <c r="B40870" s="315">
        <v>44437.376388981385</v>
      </c>
      <c r="C40870" s="314"/>
      <c r="D40870" s="313" t="s">
        <v>180</v>
      </c>
    </row>
    <row r="40871" spans="2:4" x14ac:dyDescent="0.35">
      <c r="B40871" s="315">
        <v>44437.377083425832</v>
      </c>
      <c r="C40871" s="314"/>
      <c r="D40871" s="313" t="s">
        <v>180</v>
      </c>
    </row>
    <row r="40872" spans="2:4" x14ac:dyDescent="0.35">
      <c r="B40872" s="315">
        <v>44437.377777870279</v>
      </c>
      <c r="C40872" s="314"/>
      <c r="D40872" s="313" t="s">
        <v>180</v>
      </c>
    </row>
    <row r="40873" spans="2:4" x14ac:dyDescent="0.35">
      <c r="B40873" s="315">
        <v>44437.378472314726</v>
      </c>
      <c r="C40873" s="314"/>
      <c r="D40873" s="313" t="s">
        <v>180</v>
      </c>
    </row>
    <row r="40874" spans="2:4" x14ac:dyDescent="0.35">
      <c r="B40874" s="315">
        <v>44437.379166759172</v>
      </c>
      <c r="C40874" s="314"/>
      <c r="D40874" s="313" t="s">
        <v>180</v>
      </c>
    </row>
    <row r="40875" spans="2:4" x14ac:dyDescent="0.35">
      <c r="B40875" s="315">
        <v>44437.379861203619</v>
      </c>
      <c r="C40875" s="314"/>
      <c r="D40875" s="313" t="s">
        <v>180</v>
      </c>
    </row>
    <row r="40876" spans="2:4" x14ac:dyDescent="0.35">
      <c r="B40876" s="315">
        <v>44437.380555648066</v>
      </c>
      <c r="C40876" s="314"/>
      <c r="D40876" s="313" t="s">
        <v>180</v>
      </c>
    </row>
    <row r="40877" spans="2:4" x14ac:dyDescent="0.35">
      <c r="B40877" s="315">
        <v>44437.381250092512</v>
      </c>
      <c r="C40877" s="314"/>
      <c r="D40877" s="313" t="s">
        <v>180</v>
      </c>
    </row>
    <row r="40878" spans="2:4" x14ac:dyDescent="0.35">
      <c r="B40878" s="315">
        <v>44437.381944536959</v>
      </c>
      <c r="C40878" s="314"/>
      <c r="D40878" s="313" t="s">
        <v>180</v>
      </c>
    </row>
    <row r="40879" spans="2:4" x14ac:dyDescent="0.35">
      <c r="B40879" s="315">
        <v>44437.382638981406</v>
      </c>
      <c r="C40879" s="314"/>
      <c r="D40879" s="313" t="s">
        <v>180</v>
      </c>
    </row>
    <row r="40880" spans="2:4" x14ac:dyDescent="0.35">
      <c r="B40880" s="315">
        <v>44437.383333425852</v>
      </c>
      <c r="C40880" s="314"/>
      <c r="D40880" s="313" t="s">
        <v>180</v>
      </c>
    </row>
    <row r="40881" spans="2:4" x14ac:dyDescent="0.35">
      <c r="B40881" s="315">
        <v>44437.384027870299</v>
      </c>
      <c r="C40881" s="314"/>
      <c r="D40881" s="313" t="s">
        <v>180</v>
      </c>
    </row>
    <row r="40882" spans="2:4" x14ac:dyDescent="0.35">
      <c r="B40882" s="315">
        <v>44437.384722314746</v>
      </c>
      <c r="C40882" s="314"/>
      <c r="D40882" s="313" t="s">
        <v>180</v>
      </c>
    </row>
    <row r="40883" spans="2:4" x14ac:dyDescent="0.35">
      <c r="B40883" s="315">
        <v>44437.385416759193</v>
      </c>
      <c r="C40883" s="314"/>
      <c r="D40883" s="313" t="s">
        <v>180</v>
      </c>
    </row>
    <row r="40884" spans="2:4" x14ac:dyDescent="0.35">
      <c r="B40884" s="315">
        <v>44437.386111203639</v>
      </c>
      <c r="C40884" s="314"/>
      <c r="D40884" s="313" t="s">
        <v>180</v>
      </c>
    </row>
    <row r="40885" spans="2:4" x14ac:dyDescent="0.35">
      <c r="B40885" s="315">
        <v>44437.386805648086</v>
      </c>
      <c r="C40885" s="314"/>
      <c r="D40885" s="313" t="s">
        <v>180</v>
      </c>
    </row>
    <row r="40886" spans="2:4" x14ac:dyDescent="0.35">
      <c r="B40886" s="315">
        <v>44437.387500092533</v>
      </c>
      <c r="C40886" s="314"/>
      <c r="D40886" s="313" t="s">
        <v>180</v>
      </c>
    </row>
    <row r="40887" spans="2:4" x14ac:dyDescent="0.35">
      <c r="B40887" s="315">
        <v>44437.388194536979</v>
      </c>
      <c r="C40887" s="314"/>
      <c r="D40887" s="313" t="s">
        <v>180</v>
      </c>
    </row>
    <row r="40888" spans="2:4" x14ac:dyDescent="0.35">
      <c r="B40888" s="315">
        <v>44437.388888981426</v>
      </c>
      <c r="C40888" s="314"/>
      <c r="D40888" s="313" t="s">
        <v>180</v>
      </c>
    </row>
    <row r="40889" spans="2:4" x14ac:dyDescent="0.35">
      <c r="B40889" s="315">
        <v>44437.389583425873</v>
      </c>
      <c r="C40889" s="314"/>
      <c r="D40889" s="313" t="s">
        <v>180</v>
      </c>
    </row>
    <row r="40890" spans="2:4" x14ac:dyDescent="0.35">
      <c r="B40890" s="315">
        <v>44437.39027787032</v>
      </c>
      <c r="C40890" s="314"/>
      <c r="D40890" s="313" t="s">
        <v>180</v>
      </c>
    </row>
    <row r="40891" spans="2:4" x14ac:dyDescent="0.35">
      <c r="B40891" s="315">
        <v>44437.390972314766</v>
      </c>
      <c r="C40891" s="314"/>
      <c r="D40891" s="313" t="s">
        <v>180</v>
      </c>
    </row>
    <row r="40892" spans="2:4" x14ac:dyDescent="0.35">
      <c r="B40892" s="315">
        <v>44437.391666759213</v>
      </c>
      <c r="C40892" s="314"/>
      <c r="D40892" s="313" t="s">
        <v>180</v>
      </c>
    </row>
    <row r="40893" spans="2:4" x14ac:dyDescent="0.35">
      <c r="B40893" s="315">
        <v>44437.39236120366</v>
      </c>
      <c r="C40893" s="314"/>
      <c r="D40893" s="313" t="s">
        <v>180</v>
      </c>
    </row>
    <row r="40894" spans="2:4" x14ac:dyDescent="0.35">
      <c r="B40894" s="315">
        <v>44437.393055648106</v>
      </c>
      <c r="C40894" s="314"/>
      <c r="D40894" s="313" t="s">
        <v>180</v>
      </c>
    </row>
    <row r="40895" spans="2:4" x14ac:dyDescent="0.35">
      <c r="B40895" s="315">
        <v>44437.393750092553</v>
      </c>
      <c r="C40895" s="314"/>
      <c r="D40895" s="313" t="s">
        <v>180</v>
      </c>
    </row>
    <row r="40896" spans="2:4" x14ac:dyDescent="0.35">
      <c r="B40896" s="315">
        <v>44437.394444537</v>
      </c>
      <c r="C40896" s="314"/>
      <c r="D40896" s="313" t="s">
        <v>180</v>
      </c>
    </row>
    <row r="40897" spans="2:4" x14ac:dyDescent="0.35">
      <c r="B40897" s="315">
        <v>44437.395138981447</v>
      </c>
      <c r="C40897" s="314"/>
      <c r="D40897" s="313" t="s">
        <v>180</v>
      </c>
    </row>
    <row r="40898" spans="2:4" x14ac:dyDescent="0.35">
      <c r="B40898" s="315">
        <v>44437.395833425893</v>
      </c>
      <c r="C40898" s="314"/>
      <c r="D40898" s="313" t="s">
        <v>180</v>
      </c>
    </row>
    <row r="40899" spans="2:4" x14ac:dyDescent="0.35">
      <c r="B40899" s="315">
        <v>44437.39652787034</v>
      </c>
      <c r="C40899" s="314"/>
      <c r="D40899" s="313" t="s">
        <v>180</v>
      </c>
    </row>
    <row r="40900" spans="2:4" x14ac:dyDescent="0.35">
      <c r="B40900" s="315">
        <v>44437.397222314787</v>
      </c>
      <c r="C40900" s="314"/>
      <c r="D40900" s="313" t="s">
        <v>180</v>
      </c>
    </row>
    <row r="40901" spans="2:4" x14ac:dyDescent="0.35">
      <c r="B40901" s="315">
        <v>44437.397916759233</v>
      </c>
      <c r="C40901" s="314"/>
      <c r="D40901" s="313" t="s">
        <v>180</v>
      </c>
    </row>
    <row r="40902" spans="2:4" x14ac:dyDescent="0.35">
      <c r="B40902" s="315">
        <v>44437.39861120368</v>
      </c>
      <c r="C40902" s="314"/>
      <c r="D40902" s="313" t="s">
        <v>180</v>
      </c>
    </row>
    <row r="40903" spans="2:4" x14ac:dyDescent="0.35">
      <c r="B40903" s="315">
        <v>44437.399305648127</v>
      </c>
      <c r="C40903" s="314"/>
      <c r="D40903" s="313" t="s">
        <v>180</v>
      </c>
    </row>
    <row r="40904" spans="2:4" x14ac:dyDescent="0.35">
      <c r="B40904" s="315">
        <v>44437.400000092573</v>
      </c>
      <c r="C40904" s="314"/>
      <c r="D40904" s="313" t="s">
        <v>180</v>
      </c>
    </row>
    <row r="40905" spans="2:4" x14ac:dyDescent="0.35">
      <c r="B40905" s="315">
        <v>44437.40069453702</v>
      </c>
      <c r="C40905" s="314"/>
      <c r="D40905" s="313" t="s">
        <v>180</v>
      </c>
    </row>
    <row r="40906" spans="2:4" x14ac:dyDescent="0.35">
      <c r="B40906" s="315">
        <v>44437.401388981467</v>
      </c>
      <c r="C40906" s="314"/>
      <c r="D40906" s="313" t="s">
        <v>180</v>
      </c>
    </row>
    <row r="40907" spans="2:4" x14ac:dyDescent="0.35">
      <c r="B40907" s="315">
        <v>44437.402083425914</v>
      </c>
      <c r="C40907" s="314"/>
      <c r="D40907" s="313" t="s">
        <v>180</v>
      </c>
    </row>
    <row r="40908" spans="2:4" x14ac:dyDescent="0.35">
      <c r="B40908" s="315">
        <v>44437.40277787036</v>
      </c>
      <c r="C40908" s="314"/>
      <c r="D40908" s="313" t="s">
        <v>180</v>
      </c>
    </row>
    <row r="40909" spans="2:4" x14ac:dyDescent="0.35">
      <c r="B40909" s="315">
        <v>44437.403472314807</v>
      </c>
      <c r="C40909" s="314"/>
      <c r="D40909" s="313" t="s">
        <v>180</v>
      </c>
    </row>
    <row r="40910" spans="2:4" x14ac:dyDescent="0.35">
      <c r="B40910" s="315">
        <v>44437.404166759254</v>
      </c>
      <c r="C40910" s="314"/>
      <c r="D40910" s="313" t="s">
        <v>180</v>
      </c>
    </row>
    <row r="40911" spans="2:4" x14ac:dyDescent="0.35">
      <c r="B40911" s="315">
        <v>44437.4048612037</v>
      </c>
      <c r="C40911" s="314"/>
      <c r="D40911" s="313" t="s">
        <v>180</v>
      </c>
    </row>
    <row r="40912" spans="2:4" x14ac:dyDescent="0.35">
      <c r="B40912" s="315">
        <v>44437.405555648147</v>
      </c>
      <c r="C40912" s="314"/>
      <c r="D40912" s="313" t="s">
        <v>180</v>
      </c>
    </row>
    <row r="40913" spans="2:4" x14ac:dyDescent="0.35">
      <c r="B40913" s="315">
        <v>44437.406250092594</v>
      </c>
      <c r="C40913" s="314"/>
      <c r="D40913" s="313" t="s">
        <v>180</v>
      </c>
    </row>
    <row r="40914" spans="2:4" x14ac:dyDescent="0.35">
      <c r="B40914" s="315">
        <v>44437.406944537041</v>
      </c>
      <c r="C40914" s="314"/>
      <c r="D40914" s="313" t="s">
        <v>180</v>
      </c>
    </row>
    <row r="40915" spans="2:4" x14ac:dyDescent="0.35">
      <c r="B40915" s="315">
        <v>44437.407638981487</v>
      </c>
      <c r="C40915" s="314"/>
      <c r="D40915" s="313" t="s">
        <v>180</v>
      </c>
    </row>
    <row r="40916" spans="2:4" x14ac:dyDescent="0.35">
      <c r="B40916" s="315">
        <v>44437.408333425934</v>
      </c>
      <c r="C40916" s="314"/>
      <c r="D40916" s="313" t="s">
        <v>180</v>
      </c>
    </row>
    <row r="40917" spans="2:4" x14ac:dyDescent="0.35">
      <c r="B40917" s="315">
        <v>44437.409027870381</v>
      </c>
      <c r="C40917" s="314"/>
      <c r="D40917" s="313" t="s">
        <v>180</v>
      </c>
    </row>
    <row r="40918" spans="2:4" x14ac:dyDescent="0.35">
      <c r="B40918" s="315">
        <v>44437.409722314827</v>
      </c>
      <c r="C40918" s="314"/>
      <c r="D40918" s="313" t="s">
        <v>180</v>
      </c>
    </row>
    <row r="40919" spans="2:4" x14ac:dyDescent="0.35">
      <c r="B40919" s="315">
        <v>44437.410416759274</v>
      </c>
      <c r="C40919" s="314"/>
      <c r="D40919" s="313" t="s">
        <v>180</v>
      </c>
    </row>
    <row r="40920" spans="2:4" x14ac:dyDescent="0.35">
      <c r="B40920" s="315">
        <v>44437.411111203721</v>
      </c>
      <c r="C40920" s="314"/>
      <c r="D40920" s="313" t="s">
        <v>180</v>
      </c>
    </row>
    <row r="40921" spans="2:4" x14ac:dyDescent="0.35">
      <c r="B40921" s="315">
        <v>44437.411805648168</v>
      </c>
      <c r="C40921" s="314"/>
      <c r="D40921" s="313" t="s">
        <v>180</v>
      </c>
    </row>
    <row r="40922" spans="2:4" x14ac:dyDescent="0.35">
      <c r="B40922" s="315">
        <v>44437.412500092614</v>
      </c>
      <c r="C40922" s="314"/>
      <c r="D40922" s="313" t="s">
        <v>180</v>
      </c>
    </row>
    <row r="40923" spans="2:4" x14ac:dyDescent="0.35">
      <c r="B40923" s="315">
        <v>44437.413194537061</v>
      </c>
      <c r="C40923" s="314"/>
      <c r="D40923" s="313" t="s">
        <v>180</v>
      </c>
    </row>
    <row r="40924" spans="2:4" x14ac:dyDescent="0.35">
      <c r="B40924" s="315">
        <v>44437.413888981508</v>
      </c>
      <c r="C40924" s="314"/>
      <c r="D40924" s="313" t="s">
        <v>180</v>
      </c>
    </row>
    <row r="40925" spans="2:4" x14ac:dyDescent="0.35">
      <c r="B40925" s="315">
        <v>44437.414583425954</v>
      </c>
      <c r="C40925" s="314"/>
      <c r="D40925" s="313" t="s">
        <v>180</v>
      </c>
    </row>
    <row r="40926" spans="2:4" x14ac:dyDescent="0.35">
      <c r="B40926" s="315">
        <v>44437.415277870401</v>
      </c>
      <c r="C40926" s="314"/>
      <c r="D40926" s="313" t="s">
        <v>180</v>
      </c>
    </row>
    <row r="40927" spans="2:4" x14ac:dyDescent="0.35">
      <c r="B40927" s="315">
        <v>44437.415972314848</v>
      </c>
      <c r="C40927" s="314"/>
      <c r="D40927" s="313" t="s">
        <v>180</v>
      </c>
    </row>
    <row r="40928" spans="2:4" x14ac:dyDescent="0.35">
      <c r="B40928" s="315">
        <v>44437.416666759294</v>
      </c>
      <c r="C40928" s="314"/>
      <c r="D40928" s="313" t="s">
        <v>180</v>
      </c>
    </row>
    <row r="40929" spans="2:4" x14ac:dyDescent="0.35">
      <c r="B40929" s="315">
        <v>44437.417361203741</v>
      </c>
      <c r="C40929" s="314"/>
      <c r="D40929" s="313" t="s">
        <v>180</v>
      </c>
    </row>
    <row r="40930" spans="2:4" x14ac:dyDescent="0.35">
      <c r="B40930" s="315">
        <v>44437.418055648188</v>
      </c>
      <c r="C40930" s="314"/>
      <c r="D40930" s="313" t="s">
        <v>180</v>
      </c>
    </row>
    <row r="40931" spans="2:4" x14ac:dyDescent="0.35">
      <c r="B40931" s="315">
        <v>44437.418750092635</v>
      </c>
      <c r="C40931" s="314"/>
      <c r="D40931" s="313" t="s">
        <v>180</v>
      </c>
    </row>
    <row r="40932" spans="2:4" x14ac:dyDescent="0.35">
      <c r="B40932" s="315">
        <v>44437.419444537081</v>
      </c>
      <c r="C40932" s="314"/>
      <c r="D40932" s="313" t="s">
        <v>180</v>
      </c>
    </row>
    <row r="40933" spans="2:4" x14ac:dyDescent="0.35">
      <c r="B40933" s="315">
        <v>44437.420138981528</v>
      </c>
      <c r="C40933" s="314"/>
      <c r="D40933" s="313" t="s">
        <v>180</v>
      </c>
    </row>
    <row r="40934" spans="2:4" x14ac:dyDescent="0.35">
      <c r="B40934" s="315">
        <v>44437.420833425975</v>
      </c>
      <c r="C40934" s="314"/>
      <c r="D40934" s="313" t="s">
        <v>180</v>
      </c>
    </row>
    <row r="40935" spans="2:4" x14ac:dyDescent="0.35">
      <c r="B40935" s="315">
        <v>44437.421527870421</v>
      </c>
      <c r="C40935" s="314"/>
      <c r="D40935" s="313" t="s">
        <v>180</v>
      </c>
    </row>
    <row r="40936" spans="2:4" x14ac:dyDescent="0.35">
      <c r="B40936" s="315">
        <v>44437.422222314868</v>
      </c>
      <c r="C40936" s="314"/>
      <c r="D40936" s="313" t="s">
        <v>180</v>
      </c>
    </row>
    <row r="40937" spans="2:4" x14ac:dyDescent="0.35">
      <c r="B40937" s="315">
        <v>44437.422916759315</v>
      </c>
      <c r="C40937" s="314"/>
      <c r="D40937" s="313" t="s">
        <v>180</v>
      </c>
    </row>
    <row r="40938" spans="2:4" x14ac:dyDescent="0.35">
      <c r="B40938" s="315">
        <v>44437.423611203762</v>
      </c>
      <c r="C40938" s="314"/>
      <c r="D40938" s="313" t="s">
        <v>180</v>
      </c>
    </row>
    <row r="40939" spans="2:4" x14ac:dyDescent="0.35">
      <c r="B40939" s="315">
        <v>44437.424305648208</v>
      </c>
      <c r="C40939" s="314"/>
      <c r="D40939" s="313" t="s">
        <v>180</v>
      </c>
    </row>
    <row r="40940" spans="2:4" x14ac:dyDescent="0.35">
      <c r="B40940" s="315">
        <v>44437.425000092655</v>
      </c>
      <c r="C40940" s="314"/>
      <c r="D40940" s="313" t="s">
        <v>180</v>
      </c>
    </row>
    <row r="40941" spans="2:4" x14ac:dyDescent="0.35">
      <c r="B40941" s="315">
        <v>44437.425694537102</v>
      </c>
      <c r="C40941" s="314"/>
      <c r="D40941" s="313" t="s">
        <v>180</v>
      </c>
    </row>
    <row r="40942" spans="2:4" x14ac:dyDescent="0.35">
      <c r="B40942" s="315">
        <v>44437.426388981548</v>
      </c>
      <c r="C40942" s="314"/>
      <c r="D40942" s="313" t="s">
        <v>180</v>
      </c>
    </row>
    <row r="40943" spans="2:4" x14ac:dyDescent="0.35">
      <c r="B40943" s="315">
        <v>44437.427083425995</v>
      </c>
      <c r="C40943" s="314"/>
      <c r="D40943" s="313" t="s">
        <v>180</v>
      </c>
    </row>
    <row r="40944" spans="2:4" x14ac:dyDescent="0.35">
      <c r="B40944" s="315">
        <v>44437.427777870442</v>
      </c>
      <c r="C40944" s="314"/>
      <c r="D40944" s="313" t="s">
        <v>180</v>
      </c>
    </row>
    <row r="40945" spans="2:4" x14ac:dyDescent="0.35">
      <c r="B40945" s="315">
        <v>44437.428472314888</v>
      </c>
      <c r="C40945" s="314"/>
      <c r="D40945" s="313" t="s">
        <v>180</v>
      </c>
    </row>
    <row r="40946" spans="2:4" x14ac:dyDescent="0.35">
      <c r="B40946" s="315">
        <v>44437.429166759335</v>
      </c>
      <c r="C40946" s="314"/>
      <c r="D40946" s="313" t="s">
        <v>180</v>
      </c>
    </row>
    <row r="40947" spans="2:4" x14ac:dyDescent="0.35">
      <c r="B40947" s="315">
        <v>44437.429861203782</v>
      </c>
      <c r="C40947" s="314"/>
      <c r="D40947" s="313" t="s">
        <v>180</v>
      </c>
    </row>
    <row r="40948" spans="2:4" x14ac:dyDescent="0.35">
      <c r="B40948" s="315">
        <v>44437.430555648229</v>
      </c>
      <c r="C40948" s="314"/>
      <c r="D40948" s="313" t="s">
        <v>180</v>
      </c>
    </row>
    <row r="40949" spans="2:4" x14ac:dyDescent="0.35">
      <c r="B40949" s="315">
        <v>44437.431250092675</v>
      </c>
      <c r="C40949" s="314"/>
      <c r="D40949" s="313" t="s">
        <v>180</v>
      </c>
    </row>
    <row r="40950" spans="2:4" x14ac:dyDescent="0.35">
      <c r="B40950" s="315">
        <v>44437.431944537122</v>
      </c>
      <c r="C40950" s="314"/>
      <c r="D40950" s="313" t="s">
        <v>180</v>
      </c>
    </row>
    <row r="40951" spans="2:4" x14ac:dyDescent="0.35">
      <c r="B40951" s="315">
        <v>44437.432638981569</v>
      </c>
      <c r="C40951" s="314"/>
      <c r="D40951" s="313" t="s">
        <v>180</v>
      </c>
    </row>
    <row r="40952" spans="2:4" x14ac:dyDescent="0.35">
      <c r="B40952" s="315">
        <v>44437.433333426015</v>
      </c>
      <c r="C40952" s="314"/>
      <c r="D40952" s="313" t="s">
        <v>180</v>
      </c>
    </row>
    <row r="40953" spans="2:4" x14ac:dyDescent="0.35">
      <c r="B40953" s="315">
        <v>44437.434027870462</v>
      </c>
      <c r="C40953" s="314"/>
      <c r="D40953" s="313" t="s">
        <v>180</v>
      </c>
    </row>
    <row r="40954" spans="2:4" x14ac:dyDescent="0.35">
      <c r="B40954" s="315">
        <v>44437.434722314909</v>
      </c>
      <c r="C40954" s="314"/>
      <c r="D40954" s="313" t="s">
        <v>180</v>
      </c>
    </row>
    <row r="40955" spans="2:4" x14ac:dyDescent="0.35">
      <c r="B40955" s="315">
        <v>44437.435416759356</v>
      </c>
      <c r="C40955" s="314"/>
      <c r="D40955" s="313" t="s">
        <v>180</v>
      </c>
    </row>
    <row r="40956" spans="2:4" x14ac:dyDescent="0.35">
      <c r="B40956" s="315">
        <v>44437.436111203802</v>
      </c>
      <c r="C40956" s="314"/>
      <c r="D40956" s="313" t="s">
        <v>180</v>
      </c>
    </row>
    <row r="40957" spans="2:4" x14ac:dyDescent="0.35">
      <c r="B40957" s="315">
        <v>44437.436805648249</v>
      </c>
      <c r="C40957" s="314"/>
      <c r="D40957" s="313" t="s">
        <v>180</v>
      </c>
    </row>
    <row r="40958" spans="2:4" x14ac:dyDescent="0.35">
      <c r="B40958" s="315">
        <v>44437.437500092696</v>
      </c>
      <c r="C40958" s="314"/>
      <c r="D40958" s="313" t="s">
        <v>180</v>
      </c>
    </row>
    <row r="40959" spans="2:4" x14ac:dyDescent="0.35">
      <c r="B40959" s="315">
        <v>44437.438194537142</v>
      </c>
      <c r="C40959" s="314"/>
      <c r="D40959" s="313" t="s">
        <v>180</v>
      </c>
    </row>
    <row r="40960" spans="2:4" x14ac:dyDescent="0.35">
      <c r="B40960" s="315">
        <v>44437.438888981589</v>
      </c>
      <c r="C40960" s="314"/>
      <c r="D40960" s="313" t="s">
        <v>180</v>
      </c>
    </row>
    <row r="40961" spans="2:4" x14ac:dyDescent="0.35">
      <c r="B40961" s="315">
        <v>44437.439583426036</v>
      </c>
      <c r="C40961" s="314"/>
      <c r="D40961" s="313" t="s">
        <v>180</v>
      </c>
    </row>
    <row r="40962" spans="2:4" x14ac:dyDescent="0.35">
      <c r="B40962" s="315">
        <v>44437.440277870483</v>
      </c>
      <c r="C40962" s="314"/>
      <c r="D40962" s="313" t="s">
        <v>180</v>
      </c>
    </row>
    <row r="40963" spans="2:4" x14ac:dyDescent="0.35">
      <c r="B40963" s="315">
        <v>44437.440972314929</v>
      </c>
      <c r="C40963" s="314"/>
      <c r="D40963" s="313" t="s">
        <v>180</v>
      </c>
    </row>
    <row r="40964" spans="2:4" x14ac:dyDescent="0.35">
      <c r="B40964" s="315">
        <v>44437.441666759376</v>
      </c>
      <c r="C40964" s="314"/>
      <c r="D40964" s="313" t="s">
        <v>180</v>
      </c>
    </row>
    <row r="40965" spans="2:4" x14ac:dyDescent="0.35">
      <c r="B40965" s="315">
        <v>44437.442361203823</v>
      </c>
      <c r="C40965" s="314"/>
      <c r="D40965" s="313" t="s">
        <v>180</v>
      </c>
    </row>
    <row r="40966" spans="2:4" x14ac:dyDescent="0.35">
      <c r="B40966" s="315">
        <v>44437.443055648269</v>
      </c>
      <c r="C40966" s="314"/>
      <c r="D40966" s="313" t="s">
        <v>180</v>
      </c>
    </row>
    <row r="40967" spans="2:4" x14ac:dyDescent="0.35">
      <c r="B40967" s="315">
        <v>44437.443750092716</v>
      </c>
      <c r="C40967" s="314"/>
      <c r="D40967" s="313" t="s">
        <v>180</v>
      </c>
    </row>
    <row r="40968" spans="2:4" x14ac:dyDescent="0.35">
      <c r="B40968" s="315">
        <v>44437.444444537163</v>
      </c>
      <c r="C40968" s="314"/>
      <c r="D40968" s="313" t="s">
        <v>180</v>
      </c>
    </row>
    <row r="40969" spans="2:4" x14ac:dyDescent="0.35">
      <c r="B40969" s="315">
        <v>44437.445138981609</v>
      </c>
      <c r="C40969" s="314"/>
      <c r="D40969" s="313" t="s">
        <v>180</v>
      </c>
    </row>
    <row r="40970" spans="2:4" x14ac:dyDescent="0.35">
      <c r="B40970" s="315">
        <v>44437.445833426056</v>
      </c>
      <c r="C40970" s="314"/>
      <c r="D40970" s="313" t="s">
        <v>180</v>
      </c>
    </row>
    <row r="40971" spans="2:4" x14ac:dyDescent="0.35">
      <c r="B40971" s="315">
        <v>44437.446527870503</v>
      </c>
      <c r="C40971" s="314"/>
      <c r="D40971" s="313" t="s">
        <v>180</v>
      </c>
    </row>
    <row r="40972" spans="2:4" x14ac:dyDescent="0.35">
      <c r="B40972" s="315">
        <v>44437.44722231495</v>
      </c>
      <c r="C40972" s="314"/>
      <c r="D40972" s="313" t="s">
        <v>180</v>
      </c>
    </row>
    <row r="40973" spans="2:4" x14ac:dyDescent="0.35">
      <c r="B40973" s="315">
        <v>44437.447916759396</v>
      </c>
      <c r="C40973" s="314"/>
      <c r="D40973" s="313" t="s">
        <v>180</v>
      </c>
    </row>
    <row r="40974" spans="2:4" x14ac:dyDescent="0.35">
      <c r="B40974" s="315">
        <v>44437.448611203843</v>
      </c>
      <c r="C40974" s="314"/>
      <c r="D40974" s="313" t="s">
        <v>180</v>
      </c>
    </row>
    <row r="40975" spans="2:4" x14ac:dyDescent="0.35">
      <c r="B40975" s="315">
        <v>44437.44930564829</v>
      </c>
      <c r="C40975" s="314"/>
      <c r="D40975" s="313" t="s">
        <v>180</v>
      </c>
    </row>
    <row r="40976" spans="2:4" x14ac:dyDescent="0.35">
      <c r="B40976" s="315">
        <v>44437.450000092736</v>
      </c>
      <c r="C40976" s="314"/>
      <c r="D40976" s="313" t="s">
        <v>180</v>
      </c>
    </row>
    <row r="40977" spans="2:4" x14ac:dyDescent="0.35">
      <c r="B40977" s="315">
        <v>44437.450694537183</v>
      </c>
      <c r="C40977" s="314"/>
      <c r="D40977" s="313" t="s">
        <v>180</v>
      </c>
    </row>
    <row r="40978" spans="2:4" x14ac:dyDescent="0.35">
      <c r="B40978" s="315">
        <v>44437.45138898163</v>
      </c>
      <c r="C40978" s="314"/>
      <c r="D40978" s="313" t="s">
        <v>180</v>
      </c>
    </row>
    <row r="40979" spans="2:4" x14ac:dyDescent="0.35">
      <c r="B40979" s="315">
        <v>44437.452083426077</v>
      </c>
      <c r="C40979" s="314"/>
      <c r="D40979" s="313" t="s">
        <v>180</v>
      </c>
    </row>
    <row r="40980" spans="2:4" x14ac:dyDescent="0.35">
      <c r="B40980" s="315">
        <v>44437.452777870523</v>
      </c>
      <c r="C40980" s="314"/>
      <c r="D40980" s="313" t="s">
        <v>180</v>
      </c>
    </row>
    <row r="40981" spans="2:4" x14ac:dyDescent="0.35">
      <c r="B40981" s="315">
        <v>44437.45347231497</v>
      </c>
      <c r="C40981" s="314"/>
      <c r="D40981" s="313" t="s">
        <v>180</v>
      </c>
    </row>
    <row r="40982" spans="2:4" x14ac:dyDescent="0.35">
      <c r="B40982" s="315">
        <v>44437.454166759417</v>
      </c>
      <c r="C40982" s="314"/>
      <c r="D40982" s="313" t="s">
        <v>180</v>
      </c>
    </row>
    <row r="40983" spans="2:4" x14ac:dyDescent="0.35">
      <c r="B40983" s="315">
        <v>44437.454861203863</v>
      </c>
      <c r="C40983" s="314"/>
      <c r="D40983" s="313" t="s">
        <v>180</v>
      </c>
    </row>
    <row r="40984" spans="2:4" x14ac:dyDescent="0.35">
      <c r="B40984" s="315">
        <v>44437.45555564831</v>
      </c>
      <c r="C40984" s="314"/>
      <c r="D40984" s="313" t="s">
        <v>180</v>
      </c>
    </row>
    <row r="40985" spans="2:4" x14ac:dyDescent="0.35">
      <c r="B40985" s="315">
        <v>44437.456250092757</v>
      </c>
      <c r="C40985" s="314"/>
      <c r="D40985" s="313" t="s">
        <v>180</v>
      </c>
    </row>
    <row r="40986" spans="2:4" x14ac:dyDescent="0.35">
      <c r="B40986" s="315">
        <v>44437.456944537204</v>
      </c>
      <c r="C40986" s="314"/>
      <c r="D40986" s="313" t="s">
        <v>180</v>
      </c>
    </row>
    <row r="40987" spans="2:4" x14ac:dyDescent="0.35">
      <c r="B40987" s="315">
        <v>44437.45763898165</v>
      </c>
      <c r="C40987" s="314"/>
      <c r="D40987" s="313" t="s">
        <v>180</v>
      </c>
    </row>
    <row r="40988" spans="2:4" x14ac:dyDescent="0.35">
      <c r="B40988" s="315">
        <v>44437.458333426097</v>
      </c>
      <c r="C40988" s="314"/>
      <c r="D40988" s="313" t="s">
        <v>180</v>
      </c>
    </row>
    <row r="40989" spans="2:4" x14ac:dyDescent="0.35">
      <c r="B40989" s="315">
        <v>44437.459027870544</v>
      </c>
      <c r="C40989" s="314"/>
      <c r="D40989" s="313" t="s">
        <v>180</v>
      </c>
    </row>
    <row r="40990" spans="2:4" x14ac:dyDescent="0.35">
      <c r="B40990" s="315">
        <v>44437.45972231499</v>
      </c>
      <c r="C40990" s="314"/>
      <c r="D40990" s="313" t="s">
        <v>180</v>
      </c>
    </row>
    <row r="40991" spans="2:4" x14ac:dyDescent="0.35">
      <c r="B40991" s="315">
        <v>44437.460416759437</v>
      </c>
      <c r="C40991" s="314"/>
      <c r="D40991" s="313" t="s">
        <v>180</v>
      </c>
    </row>
    <row r="40992" spans="2:4" x14ac:dyDescent="0.35">
      <c r="B40992" s="315">
        <v>44437.461111203884</v>
      </c>
      <c r="C40992" s="314"/>
      <c r="D40992" s="313" t="s">
        <v>180</v>
      </c>
    </row>
    <row r="40993" spans="2:4" x14ac:dyDescent="0.35">
      <c r="B40993" s="315">
        <v>44437.46180564833</v>
      </c>
      <c r="C40993" s="314"/>
      <c r="D40993" s="313" t="s">
        <v>180</v>
      </c>
    </row>
    <row r="40994" spans="2:4" x14ac:dyDescent="0.35">
      <c r="B40994" s="315">
        <v>44437.462500092777</v>
      </c>
      <c r="C40994" s="314"/>
      <c r="D40994" s="313" t="s">
        <v>180</v>
      </c>
    </row>
    <row r="40995" spans="2:4" x14ac:dyDescent="0.35">
      <c r="B40995" s="315">
        <v>44437.463194537224</v>
      </c>
      <c r="C40995" s="314"/>
      <c r="D40995" s="313" t="s">
        <v>180</v>
      </c>
    </row>
    <row r="40996" spans="2:4" x14ac:dyDescent="0.35">
      <c r="B40996" s="315">
        <v>44437.463888981671</v>
      </c>
      <c r="C40996" s="314"/>
      <c r="D40996" s="313" t="s">
        <v>180</v>
      </c>
    </row>
    <row r="40997" spans="2:4" x14ac:dyDescent="0.35">
      <c r="B40997" s="315">
        <v>44437.464583426117</v>
      </c>
      <c r="C40997" s="314"/>
      <c r="D40997" s="313" t="s">
        <v>180</v>
      </c>
    </row>
    <row r="40998" spans="2:4" x14ac:dyDescent="0.35">
      <c r="B40998" s="315">
        <v>44437.465277870564</v>
      </c>
      <c r="C40998" s="314"/>
      <c r="D40998" s="313" t="s">
        <v>180</v>
      </c>
    </row>
    <row r="40999" spans="2:4" x14ac:dyDescent="0.35">
      <c r="B40999" s="315">
        <v>44437.465972315011</v>
      </c>
      <c r="C40999" s="314"/>
      <c r="D40999" s="313" t="s">
        <v>180</v>
      </c>
    </row>
    <row r="41000" spans="2:4" x14ac:dyDescent="0.35">
      <c r="B41000" s="315">
        <v>44437.466666759457</v>
      </c>
      <c r="C41000" s="314"/>
      <c r="D41000" s="313" t="s">
        <v>180</v>
      </c>
    </row>
    <row r="41001" spans="2:4" x14ac:dyDescent="0.35">
      <c r="B41001" s="315">
        <v>44437.467361203904</v>
      </c>
      <c r="C41001" s="314"/>
      <c r="D41001" s="313" t="s">
        <v>180</v>
      </c>
    </row>
    <row r="41002" spans="2:4" x14ac:dyDescent="0.35">
      <c r="B41002" s="315">
        <v>44437.468055648351</v>
      </c>
      <c r="C41002" s="314"/>
      <c r="D41002" s="313" t="s">
        <v>180</v>
      </c>
    </row>
    <row r="41003" spans="2:4" x14ac:dyDescent="0.35">
      <c r="B41003" s="315">
        <v>44437.468750092798</v>
      </c>
      <c r="C41003" s="314"/>
      <c r="D41003" s="313" t="s">
        <v>180</v>
      </c>
    </row>
    <row r="41004" spans="2:4" x14ac:dyDescent="0.35">
      <c r="B41004" s="315">
        <v>44437.469444537244</v>
      </c>
      <c r="C41004" s="314"/>
      <c r="D41004" s="313" t="s">
        <v>180</v>
      </c>
    </row>
    <row r="41005" spans="2:4" x14ac:dyDescent="0.35">
      <c r="B41005" s="315">
        <v>44437.470138981691</v>
      </c>
      <c r="C41005" s="314"/>
      <c r="D41005" s="313" t="s">
        <v>180</v>
      </c>
    </row>
    <row r="41006" spans="2:4" x14ac:dyDescent="0.35">
      <c r="B41006" s="315">
        <v>44437.470833426138</v>
      </c>
      <c r="C41006" s="314"/>
      <c r="D41006" s="313" t="s">
        <v>180</v>
      </c>
    </row>
    <row r="41007" spans="2:4" x14ac:dyDescent="0.35">
      <c r="B41007" s="315">
        <v>44437.471527870584</v>
      </c>
      <c r="C41007" s="314"/>
      <c r="D41007" s="313" t="s">
        <v>180</v>
      </c>
    </row>
    <row r="41008" spans="2:4" x14ac:dyDescent="0.35">
      <c r="B41008" s="315">
        <v>44437.472222315031</v>
      </c>
      <c r="C41008" s="314"/>
      <c r="D41008" s="313" t="s">
        <v>180</v>
      </c>
    </row>
    <row r="41009" spans="2:4" x14ac:dyDescent="0.35">
      <c r="B41009" s="315">
        <v>44437.472916759478</v>
      </c>
      <c r="C41009" s="314"/>
      <c r="D41009" s="313" t="s">
        <v>180</v>
      </c>
    </row>
    <row r="41010" spans="2:4" x14ac:dyDescent="0.35">
      <c r="B41010" s="315">
        <v>44437.473611203925</v>
      </c>
      <c r="C41010" s="314"/>
      <c r="D41010" s="313" t="s">
        <v>180</v>
      </c>
    </row>
    <row r="41011" spans="2:4" x14ac:dyDescent="0.35">
      <c r="B41011" s="315">
        <v>44437.474305648371</v>
      </c>
      <c r="C41011" s="314"/>
      <c r="D41011" s="313" t="s">
        <v>180</v>
      </c>
    </row>
    <row r="41012" spans="2:4" x14ac:dyDescent="0.35">
      <c r="B41012" s="315">
        <v>44437.475000092818</v>
      </c>
      <c r="C41012" s="314"/>
      <c r="D41012" s="313" t="s">
        <v>180</v>
      </c>
    </row>
    <row r="41013" spans="2:4" x14ac:dyDescent="0.35">
      <c r="B41013" s="315">
        <v>44437.475694537265</v>
      </c>
      <c r="C41013" s="314"/>
      <c r="D41013" s="313" t="s">
        <v>180</v>
      </c>
    </row>
    <row r="41014" spans="2:4" x14ac:dyDescent="0.35">
      <c r="B41014" s="315">
        <v>44437.476388981711</v>
      </c>
      <c r="C41014" s="314"/>
      <c r="D41014" s="313" t="s">
        <v>180</v>
      </c>
    </row>
    <row r="41015" spans="2:4" x14ac:dyDescent="0.35">
      <c r="B41015" s="315">
        <v>44437.477083426158</v>
      </c>
      <c r="C41015" s="314"/>
      <c r="D41015" s="313" t="s">
        <v>180</v>
      </c>
    </row>
    <row r="41016" spans="2:4" x14ac:dyDescent="0.35">
      <c r="B41016" s="315">
        <v>44437.477777870605</v>
      </c>
      <c r="C41016" s="314"/>
      <c r="D41016" s="313" t="s">
        <v>180</v>
      </c>
    </row>
    <row r="41017" spans="2:4" x14ac:dyDescent="0.35">
      <c r="B41017" s="315">
        <v>44437.478472315051</v>
      </c>
      <c r="C41017" s="314"/>
      <c r="D41017" s="313" t="s">
        <v>180</v>
      </c>
    </row>
    <row r="41018" spans="2:4" x14ac:dyDescent="0.35">
      <c r="B41018" s="315">
        <v>44437.479166759498</v>
      </c>
      <c r="C41018" s="314"/>
      <c r="D41018" s="313" t="s">
        <v>180</v>
      </c>
    </row>
    <row r="41019" spans="2:4" x14ac:dyDescent="0.35">
      <c r="B41019" s="315">
        <v>44437.479861203945</v>
      </c>
      <c r="C41019" s="314"/>
      <c r="D41019" s="313" t="s">
        <v>180</v>
      </c>
    </row>
    <row r="41020" spans="2:4" x14ac:dyDescent="0.35">
      <c r="B41020" s="315">
        <v>44437.480555648392</v>
      </c>
      <c r="C41020" s="314"/>
      <c r="D41020" s="313" t="s">
        <v>180</v>
      </c>
    </row>
    <row r="41021" spans="2:4" x14ac:dyDescent="0.35">
      <c r="B41021" s="315">
        <v>44437.481250092838</v>
      </c>
      <c r="C41021" s="314"/>
      <c r="D41021" s="313" t="s">
        <v>180</v>
      </c>
    </row>
    <row r="41022" spans="2:4" x14ac:dyDescent="0.35">
      <c r="B41022" s="315">
        <v>44437.481944537285</v>
      </c>
      <c r="C41022" s="314"/>
      <c r="D41022" s="313" t="s">
        <v>180</v>
      </c>
    </row>
    <row r="41023" spans="2:4" x14ac:dyDescent="0.35">
      <c r="B41023" s="315">
        <v>44437.482638981732</v>
      </c>
      <c r="C41023" s="314"/>
      <c r="D41023" s="313" t="s">
        <v>180</v>
      </c>
    </row>
    <row r="41024" spans="2:4" x14ac:dyDescent="0.35">
      <c r="B41024" s="315">
        <v>44437.483333426178</v>
      </c>
      <c r="C41024" s="314"/>
      <c r="D41024" s="313" t="s">
        <v>180</v>
      </c>
    </row>
    <row r="41025" spans="2:4" x14ac:dyDescent="0.35">
      <c r="B41025" s="315">
        <v>44437.484027870625</v>
      </c>
      <c r="C41025" s="314"/>
      <c r="D41025" s="313" t="s">
        <v>180</v>
      </c>
    </row>
    <row r="41026" spans="2:4" x14ac:dyDescent="0.35">
      <c r="B41026" s="315">
        <v>44437.484722315072</v>
      </c>
      <c r="C41026" s="314"/>
      <c r="D41026" s="313" t="s">
        <v>180</v>
      </c>
    </row>
    <row r="41027" spans="2:4" x14ac:dyDescent="0.35">
      <c r="B41027" s="315">
        <v>44437.485416759519</v>
      </c>
      <c r="C41027" s="314"/>
      <c r="D41027" s="313" t="s">
        <v>180</v>
      </c>
    </row>
    <row r="41028" spans="2:4" x14ac:dyDescent="0.35">
      <c r="B41028" s="315">
        <v>44437.486111203965</v>
      </c>
      <c r="C41028" s="314"/>
      <c r="D41028" s="313" t="s">
        <v>180</v>
      </c>
    </row>
    <row r="41029" spans="2:4" x14ac:dyDescent="0.35">
      <c r="B41029" s="315">
        <v>44437.486805648412</v>
      </c>
      <c r="C41029" s="314"/>
      <c r="D41029" s="313" t="s">
        <v>180</v>
      </c>
    </row>
    <row r="41030" spans="2:4" x14ac:dyDescent="0.35">
      <c r="B41030" s="315">
        <v>44437.487500092859</v>
      </c>
      <c r="C41030" s="314"/>
      <c r="D41030" s="313" t="s">
        <v>180</v>
      </c>
    </row>
    <row r="41031" spans="2:4" x14ac:dyDescent="0.35">
      <c r="B41031" s="315">
        <v>44437.488194537305</v>
      </c>
      <c r="C41031" s="314"/>
      <c r="D41031" s="313" t="s">
        <v>180</v>
      </c>
    </row>
    <row r="41032" spans="2:4" x14ac:dyDescent="0.35">
      <c r="B41032" s="315">
        <v>44437.488888981752</v>
      </c>
      <c r="C41032" s="314"/>
      <c r="D41032" s="313" t="s">
        <v>180</v>
      </c>
    </row>
    <row r="41033" spans="2:4" x14ac:dyDescent="0.35">
      <c r="B41033" s="315">
        <v>44437.489583426199</v>
      </c>
      <c r="C41033" s="314"/>
      <c r="D41033" s="313" t="s">
        <v>180</v>
      </c>
    </row>
    <row r="41034" spans="2:4" x14ac:dyDescent="0.35">
      <c r="B41034" s="315">
        <v>44437.490277870646</v>
      </c>
      <c r="C41034" s="314"/>
      <c r="D41034" s="313" t="s">
        <v>180</v>
      </c>
    </row>
    <row r="41035" spans="2:4" x14ac:dyDescent="0.35">
      <c r="B41035" s="315">
        <v>44437.490972315092</v>
      </c>
      <c r="C41035" s="314"/>
      <c r="D41035" s="313" t="s">
        <v>180</v>
      </c>
    </row>
    <row r="41036" spans="2:4" x14ac:dyDescent="0.35">
      <c r="B41036" s="315">
        <v>44437.491666759539</v>
      </c>
      <c r="C41036" s="314"/>
      <c r="D41036" s="313" t="s">
        <v>180</v>
      </c>
    </row>
    <row r="41037" spans="2:4" x14ac:dyDescent="0.35">
      <c r="B41037" s="315">
        <v>44437.492361203986</v>
      </c>
      <c r="C41037" s="314"/>
      <c r="D41037" s="313" t="s">
        <v>180</v>
      </c>
    </row>
    <row r="41038" spans="2:4" x14ac:dyDescent="0.35">
      <c r="B41038" s="315">
        <v>44437.493055648432</v>
      </c>
      <c r="C41038" s="314"/>
      <c r="D41038" s="313" t="s">
        <v>180</v>
      </c>
    </row>
    <row r="41039" spans="2:4" x14ac:dyDescent="0.35">
      <c r="B41039" s="315">
        <v>44437.493750092879</v>
      </c>
      <c r="C41039" s="314"/>
      <c r="D41039" s="313" t="s">
        <v>180</v>
      </c>
    </row>
    <row r="41040" spans="2:4" x14ac:dyDescent="0.35">
      <c r="B41040" s="315">
        <v>44437.494444537326</v>
      </c>
      <c r="C41040" s="314"/>
      <c r="D41040" s="313" t="s">
        <v>180</v>
      </c>
    </row>
    <row r="41041" spans="2:4" x14ac:dyDescent="0.35">
      <c r="B41041" s="315">
        <v>44437.495138981772</v>
      </c>
      <c r="C41041" s="314"/>
      <c r="D41041" s="313" t="s">
        <v>180</v>
      </c>
    </row>
    <row r="41042" spans="2:4" x14ac:dyDescent="0.35">
      <c r="B41042" s="315">
        <v>44437.495833426219</v>
      </c>
      <c r="C41042" s="314"/>
      <c r="D41042" s="313" t="s">
        <v>180</v>
      </c>
    </row>
    <row r="41043" spans="2:4" x14ac:dyDescent="0.35">
      <c r="B41043" s="315">
        <v>44437.496527870666</v>
      </c>
      <c r="C41043" s="314"/>
      <c r="D41043" s="313" t="s">
        <v>180</v>
      </c>
    </row>
    <row r="41044" spans="2:4" x14ac:dyDescent="0.35">
      <c r="B41044" s="315">
        <v>44437.497222315113</v>
      </c>
      <c r="C41044" s="314"/>
      <c r="D41044" s="313" t="s">
        <v>180</v>
      </c>
    </row>
    <row r="41045" spans="2:4" x14ac:dyDescent="0.35">
      <c r="B41045" s="315">
        <v>44437.497916759559</v>
      </c>
      <c r="C41045" s="314"/>
      <c r="D41045" s="313" t="s">
        <v>180</v>
      </c>
    </row>
    <row r="41046" spans="2:4" x14ac:dyDescent="0.35">
      <c r="B41046" s="315">
        <v>44437.498611204006</v>
      </c>
      <c r="C41046" s="314"/>
      <c r="D41046" s="313" t="s">
        <v>180</v>
      </c>
    </row>
    <row r="41047" spans="2:4" x14ac:dyDescent="0.35">
      <c r="B41047" s="315">
        <v>44437.499305648453</v>
      </c>
      <c r="C41047" s="314"/>
      <c r="D41047" s="313" t="s">
        <v>180</v>
      </c>
    </row>
    <row r="41048" spans="2:4" x14ac:dyDescent="0.35">
      <c r="B41048" s="315">
        <v>44437.500000092899</v>
      </c>
      <c r="C41048" s="314"/>
      <c r="D41048" s="313" t="s">
        <v>180</v>
      </c>
    </row>
    <row r="41049" spans="2:4" x14ac:dyDescent="0.35">
      <c r="B41049" s="315">
        <v>44437.500694537346</v>
      </c>
      <c r="C41049" s="314"/>
      <c r="D41049" s="313" t="s">
        <v>180</v>
      </c>
    </row>
    <row r="41050" spans="2:4" x14ac:dyDescent="0.35">
      <c r="B41050" s="315">
        <v>44437.501388981793</v>
      </c>
      <c r="C41050" s="314"/>
      <c r="D41050" s="313" t="s">
        <v>180</v>
      </c>
    </row>
    <row r="41051" spans="2:4" x14ac:dyDescent="0.35">
      <c r="B41051" s="315">
        <v>44437.50208342624</v>
      </c>
      <c r="C41051" s="314"/>
      <c r="D41051" s="313" t="s">
        <v>180</v>
      </c>
    </row>
    <row r="41052" spans="2:4" x14ac:dyDescent="0.35">
      <c r="B41052" s="315">
        <v>44437.502777870686</v>
      </c>
      <c r="C41052" s="314"/>
      <c r="D41052" s="313" t="s">
        <v>180</v>
      </c>
    </row>
    <row r="41053" spans="2:4" x14ac:dyDescent="0.35">
      <c r="B41053" s="315">
        <v>44437.503472315133</v>
      </c>
      <c r="C41053" s="314"/>
      <c r="D41053" s="313" t="s">
        <v>180</v>
      </c>
    </row>
    <row r="41054" spans="2:4" x14ac:dyDescent="0.35">
      <c r="B41054" s="315">
        <v>44437.50416675958</v>
      </c>
      <c r="C41054" s="314"/>
      <c r="D41054" s="313" t="s">
        <v>180</v>
      </c>
    </row>
    <row r="41055" spans="2:4" x14ac:dyDescent="0.35">
      <c r="B41055" s="315">
        <v>44437.504861204026</v>
      </c>
      <c r="C41055" s="314"/>
      <c r="D41055" s="313" t="s">
        <v>180</v>
      </c>
    </row>
    <row r="41056" spans="2:4" x14ac:dyDescent="0.35">
      <c r="B41056" s="315">
        <v>44437.505555648473</v>
      </c>
      <c r="C41056" s="314"/>
      <c r="D41056" s="313" t="s">
        <v>180</v>
      </c>
    </row>
    <row r="41057" spans="2:4" x14ac:dyDescent="0.35">
      <c r="B41057" s="315">
        <v>44437.50625009292</v>
      </c>
      <c r="C41057" s="314"/>
      <c r="D41057" s="313" t="s">
        <v>180</v>
      </c>
    </row>
    <row r="41058" spans="2:4" x14ac:dyDescent="0.35">
      <c r="B41058" s="315">
        <v>44437.506944537367</v>
      </c>
      <c r="C41058" s="314"/>
      <c r="D41058" s="313" t="s">
        <v>180</v>
      </c>
    </row>
    <row r="41059" spans="2:4" x14ac:dyDescent="0.35">
      <c r="B41059" s="315">
        <v>44437.507638981813</v>
      </c>
      <c r="C41059" s="314"/>
      <c r="D41059" s="313" t="s">
        <v>180</v>
      </c>
    </row>
    <row r="41060" spans="2:4" x14ac:dyDescent="0.35">
      <c r="B41060" s="315">
        <v>44437.50833342626</v>
      </c>
      <c r="C41060" s="314"/>
      <c r="D41060" s="313" t="s">
        <v>180</v>
      </c>
    </row>
    <row r="41061" spans="2:4" x14ac:dyDescent="0.35">
      <c r="B41061" s="315">
        <v>44437.509027870707</v>
      </c>
      <c r="C41061" s="314"/>
      <c r="D41061" s="313" t="s">
        <v>180</v>
      </c>
    </row>
    <row r="41062" spans="2:4" x14ac:dyDescent="0.35">
      <c r="B41062" s="315">
        <v>44437.509722315153</v>
      </c>
      <c r="C41062" s="314"/>
      <c r="D41062" s="313" t="s">
        <v>180</v>
      </c>
    </row>
    <row r="41063" spans="2:4" x14ac:dyDescent="0.35">
      <c r="B41063" s="315">
        <v>44437.5104167596</v>
      </c>
      <c r="C41063" s="314"/>
      <c r="D41063" s="313" t="s">
        <v>180</v>
      </c>
    </row>
    <row r="41064" spans="2:4" x14ac:dyDescent="0.35">
      <c r="B41064" s="315">
        <v>44437.511111204047</v>
      </c>
      <c r="C41064" s="314"/>
      <c r="D41064" s="313" t="s">
        <v>180</v>
      </c>
    </row>
    <row r="41065" spans="2:4" x14ac:dyDescent="0.35">
      <c r="B41065" s="315">
        <v>44437.511805648493</v>
      </c>
      <c r="C41065" s="314"/>
      <c r="D41065" s="313" t="s">
        <v>180</v>
      </c>
    </row>
    <row r="41066" spans="2:4" x14ac:dyDescent="0.35">
      <c r="B41066" s="315">
        <v>44437.51250009294</v>
      </c>
      <c r="C41066" s="314"/>
      <c r="D41066" s="313" t="s">
        <v>180</v>
      </c>
    </row>
    <row r="41067" spans="2:4" x14ac:dyDescent="0.35">
      <c r="B41067" s="315">
        <v>44437.513194537387</v>
      </c>
      <c r="C41067" s="314"/>
      <c r="D41067" s="313" t="s">
        <v>180</v>
      </c>
    </row>
    <row r="41068" spans="2:4" x14ac:dyDescent="0.35">
      <c r="B41068" s="315">
        <v>44437.513888981834</v>
      </c>
      <c r="C41068" s="314"/>
      <c r="D41068" s="313" t="s">
        <v>180</v>
      </c>
    </row>
    <row r="41069" spans="2:4" x14ac:dyDescent="0.35">
      <c r="B41069" s="315">
        <v>44437.51458342628</v>
      </c>
      <c r="C41069" s="314"/>
      <c r="D41069" s="313" t="s">
        <v>180</v>
      </c>
    </row>
    <row r="41070" spans="2:4" x14ac:dyDescent="0.35">
      <c r="B41070" s="315">
        <v>44437.515277870727</v>
      </c>
      <c r="C41070" s="314"/>
      <c r="D41070" s="313" t="s">
        <v>180</v>
      </c>
    </row>
    <row r="41071" spans="2:4" x14ac:dyDescent="0.35">
      <c r="B41071" s="315">
        <v>44437.515972315174</v>
      </c>
      <c r="C41071" s="314"/>
      <c r="D41071" s="313" t="s">
        <v>180</v>
      </c>
    </row>
    <row r="41072" spans="2:4" x14ac:dyDescent="0.35">
      <c r="B41072" s="315">
        <v>44437.51666675962</v>
      </c>
      <c r="C41072" s="314"/>
      <c r="D41072" s="313" t="s">
        <v>180</v>
      </c>
    </row>
    <row r="41073" spans="2:4" x14ac:dyDescent="0.35">
      <c r="B41073" s="315">
        <v>44437.517361204067</v>
      </c>
      <c r="C41073" s="314"/>
      <c r="D41073" s="313" t="s">
        <v>180</v>
      </c>
    </row>
    <row r="41074" spans="2:4" x14ac:dyDescent="0.35">
      <c r="B41074" s="315">
        <v>44437.518055648514</v>
      </c>
      <c r="C41074" s="314"/>
      <c r="D41074" s="313" t="s">
        <v>180</v>
      </c>
    </row>
    <row r="41075" spans="2:4" x14ac:dyDescent="0.35">
      <c r="B41075" s="315">
        <v>44437.518750092961</v>
      </c>
      <c r="C41075" s="314"/>
      <c r="D41075" s="313" t="s">
        <v>180</v>
      </c>
    </row>
    <row r="41076" spans="2:4" x14ac:dyDescent="0.35">
      <c r="B41076" s="315">
        <v>44437.519444537407</v>
      </c>
      <c r="C41076" s="314"/>
      <c r="D41076" s="313" t="s">
        <v>180</v>
      </c>
    </row>
    <row r="41077" spans="2:4" x14ac:dyDescent="0.35">
      <c r="B41077" s="315">
        <v>44437.520138981854</v>
      </c>
      <c r="C41077" s="314"/>
      <c r="D41077" s="313" t="s">
        <v>180</v>
      </c>
    </row>
    <row r="41078" spans="2:4" x14ac:dyDescent="0.35">
      <c r="B41078" s="315">
        <v>44437.520833426301</v>
      </c>
      <c r="C41078" s="314"/>
      <c r="D41078" s="313" t="s">
        <v>180</v>
      </c>
    </row>
    <row r="41079" spans="2:4" x14ac:dyDescent="0.35">
      <c r="B41079" s="315">
        <v>44437.521527870747</v>
      </c>
      <c r="C41079" s="314"/>
      <c r="D41079" s="313" t="s">
        <v>180</v>
      </c>
    </row>
    <row r="41080" spans="2:4" x14ac:dyDescent="0.35">
      <c r="B41080" s="315">
        <v>44437.522222315194</v>
      </c>
      <c r="C41080" s="314"/>
      <c r="D41080" s="313" t="s">
        <v>180</v>
      </c>
    </row>
    <row r="41081" spans="2:4" x14ac:dyDescent="0.35">
      <c r="B41081" s="315">
        <v>44437.522916759641</v>
      </c>
      <c r="C41081" s="314"/>
      <c r="D41081" s="313" t="s">
        <v>180</v>
      </c>
    </row>
    <row r="41082" spans="2:4" x14ac:dyDescent="0.35">
      <c r="B41082" s="315">
        <v>44437.523611204088</v>
      </c>
      <c r="C41082" s="314"/>
      <c r="D41082" s="313" t="s">
        <v>180</v>
      </c>
    </row>
    <row r="41083" spans="2:4" x14ac:dyDescent="0.35">
      <c r="B41083" s="315">
        <v>44437.524305648534</v>
      </c>
      <c r="C41083" s="314"/>
      <c r="D41083" s="313" t="s">
        <v>180</v>
      </c>
    </row>
    <row r="41084" spans="2:4" x14ac:dyDescent="0.35">
      <c r="B41084" s="315">
        <v>44437.525000092981</v>
      </c>
      <c r="C41084" s="314"/>
      <c r="D41084" s="313" t="s">
        <v>180</v>
      </c>
    </row>
    <row r="41085" spans="2:4" x14ac:dyDescent="0.35">
      <c r="B41085" s="315">
        <v>44437.525694537428</v>
      </c>
      <c r="C41085" s="314"/>
      <c r="D41085" s="313" t="s">
        <v>180</v>
      </c>
    </row>
    <row r="41086" spans="2:4" x14ac:dyDescent="0.35">
      <c r="B41086" s="315">
        <v>44437.526388981874</v>
      </c>
      <c r="C41086" s="314"/>
      <c r="D41086" s="313" t="s">
        <v>180</v>
      </c>
    </row>
    <row r="41087" spans="2:4" x14ac:dyDescent="0.35">
      <c r="B41087" s="315">
        <v>44437.527083426321</v>
      </c>
      <c r="C41087" s="314"/>
      <c r="D41087" s="313" t="s">
        <v>180</v>
      </c>
    </row>
    <row r="41088" spans="2:4" x14ac:dyDescent="0.35">
      <c r="B41088" s="315">
        <v>44437.527777870768</v>
      </c>
      <c r="C41088" s="314"/>
      <c r="D41088" s="313" t="s">
        <v>180</v>
      </c>
    </row>
    <row r="41089" spans="2:4" x14ac:dyDescent="0.35">
      <c r="B41089" s="315">
        <v>44437.528472315214</v>
      </c>
      <c r="C41089" s="314"/>
      <c r="D41089" s="313" t="s">
        <v>180</v>
      </c>
    </row>
    <row r="41090" spans="2:4" x14ac:dyDescent="0.35">
      <c r="B41090" s="315">
        <v>44437.529166759661</v>
      </c>
      <c r="C41090" s="314"/>
      <c r="D41090" s="313" t="s">
        <v>180</v>
      </c>
    </row>
    <row r="41091" spans="2:4" x14ac:dyDescent="0.35">
      <c r="B41091" s="315">
        <v>44437.529861204108</v>
      </c>
      <c r="C41091" s="314"/>
      <c r="D41091" s="313" t="s">
        <v>180</v>
      </c>
    </row>
    <row r="41092" spans="2:4" x14ac:dyDescent="0.35">
      <c r="B41092" s="315">
        <v>44437.530555648555</v>
      </c>
      <c r="C41092" s="314"/>
      <c r="D41092" s="313" t="s">
        <v>180</v>
      </c>
    </row>
    <row r="41093" spans="2:4" x14ac:dyDescent="0.35">
      <c r="B41093" s="315">
        <v>44437.531250093001</v>
      </c>
      <c r="C41093" s="314"/>
      <c r="D41093" s="313" t="s">
        <v>180</v>
      </c>
    </row>
    <row r="41094" spans="2:4" x14ac:dyDescent="0.35">
      <c r="B41094" s="315">
        <v>44437.531944537448</v>
      </c>
      <c r="C41094" s="314"/>
      <c r="D41094" s="313" t="s">
        <v>180</v>
      </c>
    </row>
    <row r="41095" spans="2:4" x14ac:dyDescent="0.35">
      <c r="B41095" s="315">
        <v>44437.532638981895</v>
      </c>
      <c r="C41095" s="314"/>
      <c r="D41095" s="313" t="s">
        <v>180</v>
      </c>
    </row>
    <row r="41096" spans="2:4" x14ac:dyDescent="0.35">
      <c r="B41096" s="315">
        <v>44437.533333426341</v>
      </c>
      <c r="C41096" s="314"/>
      <c r="D41096" s="313" t="s">
        <v>180</v>
      </c>
    </row>
    <row r="41097" spans="2:4" x14ac:dyDescent="0.35">
      <c r="B41097" s="315">
        <v>44437.534027870788</v>
      </c>
      <c r="C41097" s="314"/>
      <c r="D41097" s="313" t="s">
        <v>180</v>
      </c>
    </row>
    <row r="41098" spans="2:4" x14ac:dyDescent="0.35">
      <c r="B41098" s="315">
        <v>44437.534722315235</v>
      </c>
      <c r="C41098" s="314"/>
      <c r="D41098" s="313" t="s">
        <v>180</v>
      </c>
    </row>
    <row r="41099" spans="2:4" x14ac:dyDescent="0.35">
      <c r="B41099" s="315">
        <v>44437.535416759682</v>
      </c>
      <c r="C41099" s="314"/>
      <c r="D41099" s="313" t="s">
        <v>180</v>
      </c>
    </row>
    <row r="41100" spans="2:4" x14ac:dyDescent="0.35">
      <c r="B41100" s="315">
        <v>44437.536111204128</v>
      </c>
      <c r="C41100" s="314"/>
      <c r="D41100" s="313" t="s">
        <v>180</v>
      </c>
    </row>
    <row r="41101" spans="2:4" x14ac:dyDescent="0.35">
      <c r="B41101" s="315">
        <v>44437.536805648575</v>
      </c>
      <c r="C41101" s="314"/>
      <c r="D41101" s="313" t="s">
        <v>180</v>
      </c>
    </row>
    <row r="41102" spans="2:4" x14ac:dyDescent="0.35">
      <c r="B41102" s="315">
        <v>44437.537500093022</v>
      </c>
      <c r="C41102" s="314"/>
      <c r="D41102" s="313" t="s">
        <v>180</v>
      </c>
    </row>
    <row r="41103" spans="2:4" x14ac:dyDescent="0.35">
      <c r="B41103" s="315">
        <v>44437.538194537468</v>
      </c>
      <c r="C41103" s="314"/>
      <c r="D41103" s="313" t="s">
        <v>180</v>
      </c>
    </row>
    <row r="41104" spans="2:4" x14ac:dyDescent="0.35">
      <c r="B41104" s="315">
        <v>44437.538888981915</v>
      </c>
      <c r="C41104" s="314"/>
      <c r="D41104" s="313" t="s">
        <v>180</v>
      </c>
    </row>
    <row r="41105" spans="2:4" x14ac:dyDescent="0.35">
      <c r="B41105" s="315">
        <v>44437.539583426362</v>
      </c>
      <c r="C41105" s="314"/>
      <c r="D41105" s="313" t="s">
        <v>180</v>
      </c>
    </row>
    <row r="41106" spans="2:4" x14ac:dyDescent="0.35">
      <c r="B41106" s="315">
        <v>44437.540277870808</v>
      </c>
      <c r="C41106" s="314"/>
      <c r="D41106" s="313" t="s">
        <v>180</v>
      </c>
    </row>
    <row r="41107" spans="2:4" x14ac:dyDescent="0.35">
      <c r="B41107" s="315">
        <v>44437.540972315255</v>
      </c>
      <c r="C41107" s="314"/>
      <c r="D41107" s="313" t="s">
        <v>180</v>
      </c>
    </row>
    <row r="41108" spans="2:4" x14ac:dyDescent="0.35">
      <c r="B41108" s="315">
        <v>44437.541666759702</v>
      </c>
      <c r="C41108" s="314"/>
      <c r="D41108" s="313" t="s">
        <v>180</v>
      </c>
    </row>
    <row r="41109" spans="2:4" x14ac:dyDescent="0.35">
      <c r="B41109" s="315">
        <v>44437.542361204149</v>
      </c>
      <c r="C41109" s="314"/>
      <c r="D41109" s="313" t="s">
        <v>180</v>
      </c>
    </row>
    <row r="41110" spans="2:4" x14ac:dyDescent="0.35">
      <c r="B41110" s="315">
        <v>44437.543055648595</v>
      </c>
      <c r="C41110" s="314"/>
      <c r="D41110" s="313" t="s">
        <v>180</v>
      </c>
    </row>
    <row r="41111" spans="2:4" x14ac:dyDescent="0.35">
      <c r="B41111" s="315">
        <v>44437.543750093042</v>
      </c>
      <c r="C41111" s="314"/>
      <c r="D41111" s="313" t="s">
        <v>180</v>
      </c>
    </row>
    <row r="41112" spans="2:4" x14ac:dyDescent="0.35">
      <c r="B41112" s="315">
        <v>44437.544444537489</v>
      </c>
      <c r="C41112" s="314"/>
      <c r="D41112" s="313" t="s">
        <v>180</v>
      </c>
    </row>
    <row r="41113" spans="2:4" x14ac:dyDescent="0.35">
      <c r="B41113" s="315">
        <v>44437.545138981935</v>
      </c>
      <c r="C41113" s="314"/>
      <c r="D41113" s="313" t="s">
        <v>180</v>
      </c>
    </row>
    <row r="41114" spans="2:4" x14ac:dyDescent="0.35">
      <c r="B41114" s="315">
        <v>44437.545833426382</v>
      </c>
      <c r="C41114" s="314"/>
      <c r="D41114" s="313" t="s">
        <v>180</v>
      </c>
    </row>
    <row r="41115" spans="2:4" x14ac:dyDescent="0.35">
      <c r="B41115" s="315">
        <v>44437.546527870829</v>
      </c>
      <c r="C41115" s="314"/>
      <c r="D41115" s="313" t="s">
        <v>180</v>
      </c>
    </row>
    <row r="41116" spans="2:4" x14ac:dyDescent="0.35">
      <c r="B41116" s="315">
        <v>44437.547222315276</v>
      </c>
      <c r="C41116" s="314"/>
      <c r="D41116" s="313" t="s">
        <v>180</v>
      </c>
    </row>
    <row r="41117" spans="2:4" x14ac:dyDescent="0.35">
      <c r="B41117" s="315">
        <v>44437.547916759722</v>
      </c>
      <c r="C41117" s="314"/>
      <c r="D41117" s="313" t="s">
        <v>180</v>
      </c>
    </row>
    <row r="41118" spans="2:4" x14ac:dyDescent="0.35">
      <c r="B41118" s="315">
        <v>44437.548611204169</v>
      </c>
      <c r="C41118" s="314"/>
      <c r="D41118" s="313" t="s">
        <v>180</v>
      </c>
    </row>
    <row r="41119" spans="2:4" x14ac:dyDescent="0.35">
      <c r="B41119" s="315">
        <v>44437.549305648616</v>
      </c>
      <c r="C41119" s="314"/>
      <c r="D41119" s="313" t="s">
        <v>180</v>
      </c>
    </row>
    <row r="41120" spans="2:4" x14ac:dyDescent="0.35">
      <c r="B41120" s="315">
        <v>44437.550000093062</v>
      </c>
      <c r="C41120" s="314"/>
      <c r="D41120" s="313" t="s">
        <v>180</v>
      </c>
    </row>
    <row r="41121" spans="2:4" x14ac:dyDescent="0.35">
      <c r="B41121" s="315">
        <v>44437.550694537509</v>
      </c>
      <c r="C41121" s="314"/>
      <c r="D41121" s="313" t="s">
        <v>180</v>
      </c>
    </row>
    <row r="41122" spans="2:4" x14ac:dyDescent="0.35">
      <c r="B41122" s="315">
        <v>44437.551388981956</v>
      </c>
      <c r="C41122" s="314"/>
      <c r="D41122" s="313" t="s">
        <v>180</v>
      </c>
    </row>
    <row r="41123" spans="2:4" x14ac:dyDescent="0.35">
      <c r="B41123" s="315">
        <v>44437.552083426403</v>
      </c>
      <c r="C41123" s="314"/>
      <c r="D41123" s="313" t="s">
        <v>180</v>
      </c>
    </row>
    <row r="41124" spans="2:4" x14ac:dyDescent="0.35">
      <c r="B41124" s="315">
        <v>44437.552777870849</v>
      </c>
      <c r="C41124" s="314"/>
      <c r="D41124" s="313" t="s">
        <v>180</v>
      </c>
    </row>
    <row r="41125" spans="2:4" x14ac:dyDescent="0.35">
      <c r="B41125" s="315">
        <v>44437.553472315296</v>
      </c>
      <c r="C41125" s="314"/>
      <c r="D41125" s="313" t="s">
        <v>180</v>
      </c>
    </row>
    <row r="41126" spans="2:4" x14ac:dyDescent="0.35">
      <c r="B41126" s="315">
        <v>44437.554166759743</v>
      </c>
      <c r="C41126" s="314"/>
      <c r="D41126" s="313" t="s">
        <v>180</v>
      </c>
    </row>
    <row r="41127" spans="2:4" x14ac:dyDescent="0.35">
      <c r="B41127" s="315">
        <v>44437.554861204189</v>
      </c>
      <c r="C41127" s="314"/>
      <c r="D41127" s="313" t="s">
        <v>180</v>
      </c>
    </row>
    <row r="41128" spans="2:4" x14ac:dyDescent="0.35">
      <c r="B41128" s="315">
        <v>44437.555555648636</v>
      </c>
      <c r="C41128" s="314"/>
      <c r="D41128" s="313" t="s">
        <v>180</v>
      </c>
    </row>
    <row r="41129" spans="2:4" x14ac:dyDescent="0.35">
      <c r="B41129" s="315">
        <v>44437.556250093083</v>
      </c>
      <c r="C41129" s="314"/>
      <c r="D41129" s="313" t="s">
        <v>180</v>
      </c>
    </row>
    <row r="41130" spans="2:4" x14ac:dyDescent="0.35">
      <c r="B41130" s="315">
        <v>44437.556944537529</v>
      </c>
      <c r="C41130" s="314"/>
      <c r="D41130" s="313" t="s">
        <v>180</v>
      </c>
    </row>
    <row r="41131" spans="2:4" x14ac:dyDescent="0.35">
      <c r="B41131" s="315">
        <v>44437.557638981976</v>
      </c>
      <c r="C41131" s="314"/>
      <c r="D41131" s="313" t="s">
        <v>180</v>
      </c>
    </row>
    <row r="41132" spans="2:4" x14ac:dyDescent="0.35">
      <c r="B41132" s="315">
        <v>44437.558333426423</v>
      </c>
      <c r="C41132" s="314"/>
      <c r="D41132" s="313" t="s">
        <v>180</v>
      </c>
    </row>
    <row r="41133" spans="2:4" x14ac:dyDescent="0.35">
      <c r="B41133" s="315">
        <v>44437.55902787087</v>
      </c>
      <c r="C41133" s="314"/>
      <c r="D41133" s="313" t="s">
        <v>180</v>
      </c>
    </row>
    <row r="41134" spans="2:4" x14ac:dyDescent="0.35">
      <c r="B41134" s="315">
        <v>44437.559722315316</v>
      </c>
      <c r="C41134" s="314"/>
      <c r="D41134" s="313" t="s">
        <v>180</v>
      </c>
    </row>
    <row r="41135" spans="2:4" x14ac:dyDescent="0.35">
      <c r="B41135" s="315">
        <v>44437.560416759763</v>
      </c>
      <c r="C41135" s="314"/>
      <c r="D41135" s="313" t="s">
        <v>180</v>
      </c>
    </row>
    <row r="41136" spans="2:4" x14ac:dyDescent="0.35">
      <c r="B41136" s="315">
        <v>44437.56111120421</v>
      </c>
      <c r="C41136" s="314"/>
      <c r="D41136" s="313" t="s">
        <v>180</v>
      </c>
    </row>
    <row r="41137" spans="2:4" x14ac:dyDescent="0.35">
      <c r="B41137" s="315">
        <v>44437.561805648656</v>
      </c>
      <c r="C41137" s="314"/>
      <c r="D41137" s="313" t="s">
        <v>180</v>
      </c>
    </row>
    <row r="41138" spans="2:4" x14ac:dyDescent="0.35">
      <c r="B41138" s="315">
        <v>44437.562500093103</v>
      </c>
      <c r="C41138" s="314"/>
      <c r="D41138" s="313" t="s">
        <v>180</v>
      </c>
    </row>
    <row r="41139" spans="2:4" x14ac:dyDescent="0.35">
      <c r="B41139" s="315">
        <v>44437.56319453755</v>
      </c>
      <c r="C41139" s="314"/>
      <c r="D41139" s="313" t="s">
        <v>180</v>
      </c>
    </row>
    <row r="41140" spans="2:4" x14ac:dyDescent="0.35">
      <c r="B41140" s="315">
        <v>44437.563888981997</v>
      </c>
      <c r="C41140" s="314"/>
      <c r="D41140" s="313" t="s">
        <v>180</v>
      </c>
    </row>
    <row r="41141" spans="2:4" x14ac:dyDescent="0.35">
      <c r="B41141" s="315">
        <v>44437.564583426443</v>
      </c>
      <c r="C41141" s="314"/>
      <c r="D41141" s="313" t="s">
        <v>180</v>
      </c>
    </row>
    <row r="41142" spans="2:4" x14ac:dyDescent="0.35">
      <c r="B41142" s="315">
        <v>44437.56527787089</v>
      </c>
      <c r="C41142" s="314"/>
      <c r="D41142" s="313" t="s">
        <v>180</v>
      </c>
    </row>
    <row r="41143" spans="2:4" x14ac:dyDescent="0.35">
      <c r="B41143" s="315">
        <v>44437.565972315337</v>
      </c>
      <c r="C41143" s="314"/>
      <c r="D41143" s="313" t="s">
        <v>180</v>
      </c>
    </row>
    <row r="41144" spans="2:4" x14ac:dyDescent="0.35">
      <c r="B41144" s="315">
        <v>44437.566666759783</v>
      </c>
      <c r="C41144" s="314"/>
      <c r="D41144" s="313" t="s">
        <v>180</v>
      </c>
    </row>
    <row r="41145" spans="2:4" x14ac:dyDescent="0.35">
      <c r="B41145" s="315">
        <v>44437.56736120423</v>
      </c>
      <c r="C41145" s="314"/>
      <c r="D41145" s="313" t="s">
        <v>180</v>
      </c>
    </row>
    <row r="41146" spans="2:4" x14ac:dyDescent="0.35">
      <c r="B41146" s="315">
        <v>44437.568055648677</v>
      </c>
      <c r="C41146" s="314"/>
      <c r="D41146" s="313" t="s">
        <v>180</v>
      </c>
    </row>
    <row r="41147" spans="2:4" x14ac:dyDescent="0.35">
      <c r="B41147" s="315">
        <v>44437.568750093124</v>
      </c>
      <c r="C41147" s="314"/>
      <c r="D41147" s="313" t="s">
        <v>180</v>
      </c>
    </row>
    <row r="41148" spans="2:4" x14ac:dyDescent="0.35">
      <c r="B41148" s="315">
        <v>44437.56944453757</v>
      </c>
      <c r="C41148" s="314"/>
      <c r="D41148" s="313" t="s">
        <v>180</v>
      </c>
    </row>
    <row r="41149" spans="2:4" x14ac:dyDescent="0.35">
      <c r="B41149" s="315">
        <v>44437.570138982017</v>
      </c>
      <c r="C41149" s="314"/>
      <c r="D41149" s="313" t="s">
        <v>180</v>
      </c>
    </row>
    <row r="41150" spans="2:4" x14ac:dyDescent="0.35">
      <c r="B41150" s="315">
        <v>44437.570833426464</v>
      </c>
      <c r="C41150" s="314"/>
      <c r="D41150" s="313" t="s">
        <v>180</v>
      </c>
    </row>
    <row r="41151" spans="2:4" x14ac:dyDescent="0.35">
      <c r="B41151" s="315">
        <v>44437.57152787091</v>
      </c>
      <c r="C41151" s="314"/>
      <c r="D41151" s="313" t="s">
        <v>180</v>
      </c>
    </row>
    <row r="41152" spans="2:4" x14ac:dyDescent="0.35">
      <c r="B41152" s="315">
        <v>44437.572222315357</v>
      </c>
      <c r="C41152" s="314"/>
      <c r="D41152" s="313" t="s">
        <v>180</v>
      </c>
    </row>
    <row r="41153" spans="2:4" x14ac:dyDescent="0.35">
      <c r="B41153" s="315">
        <v>44437.572916759804</v>
      </c>
      <c r="C41153" s="314"/>
      <c r="D41153" s="313" t="s">
        <v>180</v>
      </c>
    </row>
    <row r="41154" spans="2:4" x14ac:dyDescent="0.35">
      <c r="B41154" s="315">
        <v>44437.57361120425</v>
      </c>
      <c r="C41154" s="314"/>
      <c r="D41154" s="313" t="s">
        <v>180</v>
      </c>
    </row>
    <row r="41155" spans="2:4" x14ac:dyDescent="0.35">
      <c r="B41155" s="315">
        <v>44437.574305648697</v>
      </c>
      <c r="C41155" s="314"/>
      <c r="D41155" s="313" t="s">
        <v>180</v>
      </c>
    </row>
    <row r="41156" spans="2:4" x14ac:dyDescent="0.35">
      <c r="B41156" s="315">
        <v>44437.575000093144</v>
      </c>
      <c r="C41156" s="314"/>
      <c r="D41156" s="313" t="s">
        <v>180</v>
      </c>
    </row>
    <row r="41157" spans="2:4" x14ac:dyDescent="0.35">
      <c r="B41157" s="315">
        <v>44437.575694537591</v>
      </c>
      <c r="C41157" s="314"/>
      <c r="D41157" s="313" t="s">
        <v>180</v>
      </c>
    </row>
    <row r="41158" spans="2:4" x14ac:dyDescent="0.35">
      <c r="B41158" s="315">
        <v>44437.576388982037</v>
      </c>
      <c r="C41158" s="314"/>
      <c r="D41158" s="313" t="s">
        <v>180</v>
      </c>
    </row>
    <row r="41159" spans="2:4" x14ac:dyDescent="0.35">
      <c r="B41159" s="315">
        <v>44437.577083426484</v>
      </c>
      <c r="C41159" s="314"/>
      <c r="D41159" s="313" t="s">
        <v>180</v>
      </c>
    </row>
    <row r="41160" spans="2:4" x14ac:dyDescent="0.35">
      <c r="B41160" s="315">
        <v>44437.577777870931</v>
      </c>
      <c r="C41160" s="314"/>
      <c r="D41160" s="313" t="s">
        <v>180</v>
      </c>
    </row>
    <row r="41161" spans="2:4" x14ac:dyDescent="0.35">
      <c r="B41161" s="315">
        <v>44437.578472315377</v>
      </c>
      <c r="C41161" s="314"/>
      <c r="D41161" s="313" t="s">
        <v>180</v>
      </c>
    </row>
    <row r="41162" spans="2:4" x14ac:dyDescent="0.35">
      <c r="B41162" s="315">
        <v>44437.579166759824</v>
      </c>
      <c r="C41162" s="314"/>
      <c r="D41162" s="313" t="s">
        <v>180</v>
      </c>
    </row>
    <row r="41163" spans="2:4" x14ac:dyDescent="0.35">
      <c r="B41163" s="315">
        <v>44437.579861204271</v>
      </c>
      <c r="C41163" s="314"/>
      <c r="D41163" s="313" t="s">
        <v>180</v>
      </c>
    </row>
    <row r="41164" spans="2:4" x14ac:dyDescent="0.35">
      <c r="B41164" s="315">
        <v>44437.580555648718</v>
      </c>
      <c r="C41164" s="314"/>
      <c r="D41164" s="313" t="s">
        <v>180</v>
      </c>
    </row>
    <row r="41165" spans="2:4" x14ac:dyDescent="0.35">
      <c r="B41165" s="315">
        <v>44437.581250093164</v>
      </c>
      <c r="C41165" s="314"/>
      <c r="D41165" s="313" t="s">
        <v>180</v>
      </c>
    </row>
    <row r="41166" spans="2:4" x14ac:dyDescent="0.35">
      <c r="B41166" s="315">
        <v>44437.581944537611</v>
      </c>
      <c r="C41166" s="314"/>
      <c r="D41166" s="313" t="s">
        <v>180</v>
      </c>
    </row>
    <row r="41167" spans="2:4" x14ac:dyDescent="0.35">
      <c r="B41167" s="315">
        <v>44437.582638982058</v>
      </c>
      <c r="C41167" s="314"/>
      <c r="D41167" s="313" t="s">
        <v>180</v>
      </c>
    </row>
    <row r="41168" spans="2:4" x14ac:dyDescent="0.35">
      <c r="B41168" s="315">
        <v>44437.583333426504</v>
      </c>
      <c r="C41168" s="314"/>
      <c r="D41168" s="313" t="s">
        <v>180</v>
      </c>
    </row>
    <row r="41169" spans="2:4" x14ac:dyDescent="0.35">
      <c r="B41169" s="315">
        <v>44437.584027870951</v>
      </c>
      <c r="C41169" s="314"/>
      <c r="D41169" s="313" t="s">
        <v>180</v>
      </c>
    </row>
    <row r="41170" spans="2:4" x14ac:dyDescent="0.35">
      <c r="B41170" s="315">
        <v>44437.584722315398</v>
      </c>
      <c r="C41170" s="314"/>
      <c r="D41170" s="313" t="s">
        <v>180</v>
      </c>
    </row>
    <row r="41171" spans="2:4" x14ac:dyDescent="0.35">
      <c r="B41171" s="315">
        <v>44437.585416759845</v>
      </c>
      <c r="C41171" s="314"/>
      <c r="D41171" s="313" t="s">
        <v>180</v>
      </c>
    </row>
    <row r="41172" spans="2:4" x14ac:dyDescent="0.35">
      <c r="B41172" s="315">
        <v>44437.586111204291</v>
      </c>
      <c r="C41172" s="314"/>
      <c r="D41172" s="313" t="s">
        <v>180</v>
      </c>
    </row>
    <row r="41173" spans="2:4" x14ac:dyDescent="0.35">
      <c r="B41173" s="315">
        <v>44437.586805648738</v>
      </c>
      <c r="C41173" s="314"/>
      <c r="D41173" s="313" t="s">
        <v>180</v>
      </c>
    </row>
    <row r="41174" spans="2:4" x14ac:dyDescent="0.35">
      <c r="B41174" s="315">
        <v>44437.587500093185</v>
      </c>
      <c r="C41174" s="314"/>
      <c r="D41174" s="313" t="s">
        <v>180</v>
      </c>
    </row>
    <row r="41175" spans="2:4" x14ac:dyDescent="0.35">
      <c r="B41175" s="315">
        <v>44437.588194537631</v>
      </c>
      <c r="C41175" s="314"/>
      <c r="D41175" s="313" t="s">
        <v>180</v>
      </c>
    </row>
    <row r="41176" spans="2:4" x14ac:dyDescent="0.35">
      <c r="B41176" s="315">
        <v>44437.588888982078</v>
      </c>
      <c r="C41176" s="314"/>
      <c r="D41176" s="313" t="s">
        <v>180</v>
      </c>
    </row>
    <row r="41177" spans="2:4" x14ac:dyDescent="0.35">
      <c r="B41177" s="315">
        <v>44437.589583426525</v>
      </c>
      <c r="C41177" s="314"/>
      <c r="D41177" s="313" t="s">
        <v>180</v>
      </c>
    </row>
    <row r="41178" spans="2:4" x14ac:dyDescent="0.35">
      <c r="B41178" s="315">
        <v>44437.590277870971</v>
      </c>
      <c r="C41178" s="314"/>
      <c r="D41178" s="313" t="s">
        <v>180</v>
      </c>
    </row>
    <row r="41179" spans="2:4" x14ac:dyDescent="0.35">
      <c r="B41179" s="315">
        <v>44437.590972315418</v>
      </c>
      <c r="C41179" s="314"/>
      <c r="D41179" s="313" t="s">
        <v>180</v>
      </c>
    </row>
    <row r="41180" spans="2:4" x14ac:dyDescent="0.35">
      <c r="B41180" s="315">
        <v>44437.591666759865</v>
      </c>
      <c r="C41180" s="314"/>
      <c r="D41180" s="313" t="s">
        <v>180</v>
      </c>
    </row>
    <row r="41181" spans="2:4" x14ac:dyDescent="0.35">
      <c r="B41181" s="315">
        <v>44437.592361204312</v>
      </c>
      <c r="C41181" s="314"/>
      <c r="D41181" s="313" t="s">
        <v>180</v>
      </c>
    </row>
    <row r="41182" spans="2:4" x14ac:dyDescent="0.35">
      <c r="B41182" s="315">
        <v>44437.593055648758</v>
      </c>
      <c r="C41182" s="314"/>
      <c r="D41182" s="313" t="s">
        <v>180</v>
      </c>
    </row>
    <row r="41183" spans="2:4" x14ac:dyDescent="0.35">
      <c r="B41183" s="315">
        <v>44437.593750093205</v>
      </c>
      <c r="C41183" s="314"/>
      <c r="D41183" s="313" t="s">
        <v>180</v>
      </c>
    </row>
    <row r="41184" spans="2:4" x14ac:dyDescent="0.35">
      <c r="B41184" s="315">
        <v>44437.594444537652</v>
      </c>
      <c r="C41184" s="314"/>
      <c r="D41184" s="313" t="s">
        <v>180</v>
      </c>
    </row>
    <row r="41185" spans="2:4" x14ac:dyDescent="0.35">
      <c r="B41185" s="315">
        <v>44437.595138982098</v>
      </c>
      <c r="C41185" s="314"/>
      <c r="D41185" s="313" t="s">
        <v>180</v>
      </c>
    </row>
    <row r="41186" spans="2:4" x14ac:dyDescent="0.35">
      <c r="B41186" s="315">
        <v>44437.595833426545</v>
      </c>
      <c r="C41186" s="314"/>
      <c r="D41186" s="313" t="s">
        <v>180</v>
      </c>
    </row>
    <row r="41187" spans="2:4" x14ac:dyDescent="0.35">
      <c r="B41187" s="315">
        <v>44437.596527870992</v>
      </c>
      <c r="C41187" s="314"/>
      <c r="D41187" s="313" t="s">
        <v>180</v>
      </c>
    </row>
    <row r="41188" spans="2:4" x14ac:dyDescent="0.35">
      <c r="B41188" s="315">
        <v>44437.597222315439</v>
      </c>
      <c r="C41188" s="314"/>
      <c r="D41188" s="313" t="s">
        <v>180</v>
      </c>
    </row>
    <row r="41189" spans="2:4" x14ac:dyDescent="0.35">
      <c r="B41189" s="315">
        <v>44437.597916759885</v>
      </c>
      <c r="C41189" s="314"/>
      <c r="D41189" s="313" t="s">
        <v>180</v>
      </c>
    </row>
    <row r="41190" spans="2:4" x14ac:dyDescent="0.35">
      <c r="B41190" s="315">
        <v>44437.598611204332</v>
      </c>
      <c r="C41190" s="314"/>
      <c r="D41190" s="313" t="s">
        <v>180</v>
      </c>
    </row>
    <row r="41191" spans="2:4" x14ac:dyDescent="0.35">
      <c r="B41191" s="315">
        <v>44437.599305648779</v>
      </c>
      <c r="C41191" s="314"/>
      <c r="D41191" s="313" t="s">
        <v>180</v>
      </c>
    </row>
    <row r="41192" spans="2:4" x14ac:dyDescent="0.35">
      <c r="B41192" s="315">
        <v>44437.600000093225</v>
      </c>
      <c r="C41192" s="314"/>
      <c r="D41192" s="313" t="s">
        <v>180</v>
      </c>
    </row>
    <row r="41193" spans="2:4" x14ac:dyDescent="0.35">
      <c r="B41193" s="315">
        <v>44437.600694537672</v>
      </c>
      <c r="C41193" s="314"/>
      <c r="D41193" s="313" t="s">
        <v>180</v>
      </c>
    </row>
    <row r="41194" spans="2:4" x14ac:dyDescent="0.35">
      <c r="B41194" s="315">
        <v>44437.601388982119</v>
      </c>
      <c r="C41194" s="314"/>
      <c r="D41194" s="313" t="s">
        <v>180</v>
      </c>
    </row>
    <row r="41195" spans="2:4" x14ac:dyDescent="0.35">
      <c r="B41195" s="315">
        <v>44437.602083426566</v>
      </c>
      <c r="C41195" s="314"/>
      <c r="D41195" s="313" t="s">
        <v>180</v>
      </c>
    </row>
    <row r="41196" spans="2:4" x14ac:dyDescent="0.35">
      <c r="B41196" s="315">
        <v>44437.602777871012</v>
      </c>
      <c r="C41196" s="314"/>
      <c r="D41196" s="313" t="s">
        <v>180</v>
      </c>
    </row>
    <row r="41197" spans="2:4" x14ac:dyDescent="0.35">
      <c r="B41197" s="315">
        <v>44437.603472315459</v>
      </c>
      <c r="C41197" s="314"/>
      <c r="D41197" s="313" t="s">
        <v>180</v>
      </c>
    </row>
    <row r="41198" spans="2:4" x14ac:dyDescent="0.35">
      <c r="B41198" s="315">
        <v>44437.604166759906</v>
      </c>
      <c r="C41198" s="314"/>
      <c r="D41198" s="313" t="s">
        <v>180</v>
      </c>
    </row>
    <row r="41199" spans="2:4" x14ac:dyDescent="0.35">
      <c r="B41199" s="315">
        <v>44437.604861204352</v>
      </c>
      <c r="C41199" s="314"/>
      <c r="D41199" s="313" t="s">
        <v>180</v>
      </c>
    </row>
    <row r="41200" spans="2:4" x14ac:dyDescent="0.35">
      <c r="B41200" s="315">
        <v>44437.605555648799</v>
      </c>
      <c r="C41200" s="314"/>
      <c r="D41200" s="313" t="s">
        <v>180</v>
      </c>
    </row>
    <row r="41201" spans="2:4" x14ac:dyDescent="0.35">
      <c r="B41201" s="315">
        <v>44437.606250093246</v>
      </c>
      <c r="C41201" s="314"/>
      <c r="D41201" s="313" t="s">
        <v>180</v>
      </c>
    </row>
    <row r="41202" spans="2:4" x14ac:dyDescent="0.35">
      <c r="B41202" s="315">
        <v>44437.606944537692</v>
      </c>
      <c r="C41202" s="314"/>
      <c r="D41202" s="313" t="s">
        <v>180</v>
      </c>
    </row>
    <row r="41203" spans="2:4" x14ac:dyDescent="0.35">
      <c r="B41203" s="315">
        <v>44437.607638982139</v>
      </c>
      <c r="C41203" s="314"/>
      <c r="D41203" s="313" t="s">
        <v>180</v>
      </c>
    </row>
    <row r="41204" spans="2:4" x14ac:dyDescent="0.35">
      <c r="B41204" s="315">
        <v>44437.608333426586</v>
      </c>
      <c r="C41204" s="314"/>
      <c r="D41204" s="313" t="s">
        <v>180</v>
      </c>
    </row>
    <row r="41205" spans="2:4" x14ac:dyDescent="0.35">
      <c r="B41205" s="315">
        <v>44437.609027871033</v>
      </c>
      <c r="C41205" s="314"/>
      <c r="D41205" s="313" t="s">
        <v>180</v>
      </c>
    </row>
    <row r="41206" spans="2:4" x14ac:dyDescent="0.35">
      <c r="B41206" s="315">
        <v>44437.609722315479</v>
      </c>
      <c r="C41206" s="314"/>
      <c r="D41206" s="313" t="s">
        <v>180</v>
      </c>
    </row>
    <row r="41207" spans="2:4" x14ac:dyDescent="0.35">
      <c r="B41207" s="315">
        <v>44437.610416759926</v>
      </c>
      <c r="C41207" s="314"/>
      <c r="D41207" s="313" t="s">
        <v>180</v>
      </c>
    </row>
    <row r="41208" spans="2:4" x14ac:dyDescent="0.35">
      <c r="B41208" s="315">
        <v>44437.611111204373</v>
      </c>
      <c r="C41208" s="314"/>
      <c r="D41208" s="313" t="s">
        <v>180</v>
      </c>
    </row>
    <row r="41209" spans="2:4" x14ac:dyDescent="0.35">
      <c r="B41209" s="315">
        <v>44437.611805648819</v>
      </c>
      <c r="C41209" s="314"/>
      <c r="D41209" s="313" t="s">
        <v>180</v>
      </c>
    </row>
    <row r="41210" spans="2:4" x14ac:dyDescent="0.35">
      <c r="B41210" s="315">
        <v>44437.612500093266</v>
      </c>
      <c r="C41210" s="314"/>
      <c r="D41210" s="313" t="s">
        <v>180</v>
      </c>
    </row>
    <row r="41211" spans="2:4" x14ac:dyDescent="0.35">
      <c r="B41211" s="315">
        <v>44437.613194537713</v>
      </c>
      <c r="C41211" s="314"/>
      <c r="D41211" s="313" t="s">
        <v>180</v>
      </c>
    </row>
    <row r="41212" spans="2:4" x14ac:dyDescent="0.35">
      <c r="B41212" s="315">
        <v>44437.61388898216</v>
      </c>
      <c r="C41212" s="314"/>
      <c r="D41212" s="313" t="s">
        <v>180</v>
      </c>
    </row>
    <row r="41213" spans="2:4" x14ac:dyDescent="0.35">
      <c r="B41213" s="315">
        <v>44437.614583426606</v>
      </c>
      <c r="C41213" s="314"/>
      <c r="D41213" s="313" t="s">
        <v>180</v>
      </c>
    </row>
    <row r="41214" spans="2:4" x14ac:dyDescent="0.35">
      <c r="B41214" s="315">
        <v>44437.615277871053</v>
      </c>
      <c r="C41214" s="314"/>
      <c r="D41214" s="313" t="s">
        <v>180</v>
      </c>
    </row>
    <row r="41215" spans="2:4" x14ac:dyDescent="0.35">
      <c r="B41215" s="315">
        <v>44437.6159723155</v>
      </c>
      <c r="C41215" s="314"/>
      <c r="D41215" s="313" t="s">
        <v>180</v>
      </c>
    </row>
    <row r="41216" spans="2:4" x14ac:dyDescent="0.35">
      <c r="B41216" s="315">
        <v>44437.616666759946</v>
      </c>
      <c r="C41216" s="314"/>
      <c r="D41216" s="313" t="s">
        <v>180</v>
      </c>
    </row>
    <row r="41217" spans="2:4" x14ac:dyDescent="0.35">
      <c r="B41217" s="315">
        <v>44437.617361204393</v>
      </c>
      <c r="C41217" s="314"/>
      <c r="D41217" s="313" t="s">
        <v>180</v>
      </c>
    </row>
    <row r="41218" spans="2:4" x14ac:dyDescent="0.35">
      <c r="B41218" s="315">
        <v>44437.61805564884</v>
      </c>
      <c r="C41218" s="314"/>
      <c r="D41218" s="313" t="s">
        <v>180</v>
      </c>
    </row>
    <row r="41219" spans="2:4" x14ac:dyDescent="0.35">
      <c r="B41219" s="315">
        <v>44437.618750093287</v>
      </c>
      <c r="C41219" s="314"/>
      <c r="D41219" s="313" t="s">
        <v>180</v>
      </c>
    </row>
    <row r="41220" spans="2:4" x14ac:dyDescent="0.35">
      <c r="B41220" s="315">
        <v>44437.619444537733</v>
      </c>
      <c r="C41220" s="314"/>
      <c r="D41220" s="313" t="s">
        <v>180</v>
      </c>
    </row>
    <row r="41221" spans="2:4" x14ac:dyDescent="0.35">
      <c r="B41221" s="315">
        <v>44437.62013898218</v>
      </c>
      <c r="C41221" s="314"/>
      <c r="D41221" s="313" t="s">
        <v>180</v>
      </c>
    </row>
    <row r="41222" spans="2:4" x14ac:dyDescent="0.35">
      <c r="B41222" s="315">
        <v>44437.620833426627</v>
      </c>
      <c r="C41222" s="314"/>
      <c r="D41222" s="313" t="s">
        <v>180</v>
      </c>
    </row>
    <row r="41223" spans="2:4" x14ac:dyDescent="0.35">
      <c r="B41223" s="315">
        <v>44437.621527871073</v>
      </c>
      <c r="C41223" s="314"/>
      <c r="D41223" s="313" t="s">
        <v>180</v>
      </c>
    </row>
    <row r="41224" spans="2:4" x14ac:dyDescent="0.35">
      <c r="B41224" s="315">
        <v>44437.62222231552</v>
      </c>
      <c r="C41224" s="314"/>
      <c r="D41224" s="313" t="s">
        <v>180</v>
      </c>
    </row>
    <row r="41225" spans="2:4" x14ac:dyDescent="0.35">
      <c r="B41225" s="315">
        <v>44437.622916759967</v>
      </c>
      <c r="C41225" s="314"/>
      <c r="D41225" s="313" t="s">
        <v>180</v>
      </c>
    </row>
    <row r="41226" spans="2:4" x14ac:dyDescent="0.35">
      <c r="B41226" s="315">
        <v>44437.623611204413</v>
      </c>
      <c r="C41226" s="314"/>
      <c r="D41226" s="313" t="s">
        <v>180</v>
      </c>
    </row>
    <row r="41227" spans="2:4" x14ac:dyDescent="0.35">
      <c r="B41227" s="315">
        <v>44437.62430564886</v>
      </c>
      <c r="C41227" s="314"/>
      <c r="D41227" s="313" t="s">
        <v>180</v>
      </c>
    </row>
    <row r="41228" spans="2:4" x14ac:dyDescent="0.35">
      <c r="B41228" s="315">
        <v>44437.625000093307</v>
      </c>
      <c r="C41228" s="314"/>
      <c r="D41228" s="313" t="s">
        <v>180</v>
      </c>
    </row>
    <row r="41229" spans="2:4" x14ac:dyDescent="0.35">
      <c r="B41229" s="315">
        <v>44437.625694537754</v>
      </c>
      <c r="C41229" s="314"/>
      <c r="D41229" s="313" t="s">
        <v>180</v>
      </c>
    </row>
    <row r="41230" spans="2:4" x14ac:dyDescent="0.35">
      <c r="B41230" s="315">
        <v>44437.6263889822</v>
      </c>
      <c r="C41230" s="314"/>
      <c r="D41230" s="313" t="s">
        <v>180</v>
      </c>
    </row>
    <row r="41231" spans="2:4" x14ac:dyDescent="0.35">
      <c r="B41231" s="315">
        <v>44437.627083426647</v>
      </c>
      <c r="C41231" s="314"/>
      <c r="D41231" s="313" t="s">
        <v>180</v>
      </c>
    </row>
    <row r="41232" spans="2:4" x14ac:dyDescent="0.35">
      <c r="B41232" s="315">
        <v>44437.627777871094</v>
      </c>
      <c r="C41232" s="314"/>
      <c r="D41232" s="313" t="s">
        <v>180</v>
      </c>
    </row>
    <row r="41233" spans="2:4" x14ac:dyDescent="0.35">
      <c r="B41233" s="315">
        <v>44437.62847231554</v>
      </c>
      <c r="C41233" s="314"/>
      <c r="D41233" s="313" t="s">
        <v>180</v>
      </c>
    </row>
    <row r="41234" spans="2:4" x14ac:dyDescent="0.35">
      <c r="B41234" s="315">
        <v>44437.629166759987</v>
      </c>
      <c r="C41234" s="314"/>
      <c r="D41234" s="313" t="s">
        <v>180</v>
      </c>
    </row>
    <row r="41235" spans="2:4" x14ac:dyDescent="0.35">
      <c r="B41235" s="315">
        <v>44437.629861204434</v>
      </c>
      <c r="C41235" s="314"/>
      <c r="D41235" s="313" t="s">
        <v>180</v>
      </c>
    </row>
    <row r="41236" spans="2:4" x14ac:dyDescent="0.35">
      <c r="B41236" s="315">
        <v>44437.630555648881</v>
      </c>
      <c r="C41236" s="314"/>
      <c r="D41236" s="313" t="s">
        <v>180</v>
      </c>
    </row>
    <row r="41237" spans="2:4" x14ac:dyDescent="0.35">
      <c r="B41237" s="315">
        <v>44437.631250093327</v>
      </c>
      <c r="C41237" s="314"/>
      <c r="D41237" s="313" t="s">
        <v>180</v>
      </c>
    </row>
    <row r="41238" spans="2:4" x14ac:dyDescent="0.35">
      <c r="B41238" s="315">
        <v>44437.631944537774</v>
      </c>
      <c r="C41238" s="314"/>
      <c r="D41238" s="313" t="s">
        <v>180</v>
      </c>
    </row>
    <row r="41239" spans="2:4" x14ac:dyDescent="0.35">
      <c r="B41239" s="315">
        <v>44437.632638982221</v>
      </c>
      <c r="C41239" s="314"/>
      <c r="D41239" s="313" t="s">
        <v>180</v>
      </c>
    </row>
    <row r="41240" spans="2:4" x14ac:dyDescent="0.35">
      <c r="B41240" s="315">
        <v>44437.633333426667</v>
      </c>
      <c r="C41240" s="314"/>
      <c r="D41240" s="313" t="s">
        <v>180</v>
      </c>
    </row>
    <row r="41241" spans="2:4" x14ac:dyDescent="0.35">
      <c r="B41241" s="315">
        <v>44437.634027871114</v>
      </c>
      <c r="C41241" s="314"/>
      <c r="D41241" s="313" t="s">
        <v>180</v>
      </c>
    </row>
    <row r="41242" spans="2:4" x14ac:dyDescent="0.35">
      <c r="B41242" s="315">
        <v>44437.634722315561</v>
      </c>
      <c r="C41242" s="314"/>
      <c r="D41242" s="313" t="s">
        <v>180</v>
      </c>
    </row>
    <row r="41243" spans="2:4" x14ac:dyDescent="0.35">
      <c r="B41243" s="315">
        <v>44437.635416760008</v>
      </c>
      <c r="C41243" s="314"/>
      <c r="D41243" s="313" t="s">
        <v>180</v>
      </c>
    </row>
    <row r="41244" spans="2:4" x14ac:dyDescent="0.35">
      <c r="B41244" s="315">
        <v>44437.636111204454</v>
      </c>
      <c r="C41244" s="314"/>
      <c r="D41244" s="313" t="s">
        <v>180</v>
      </c>
    </row>
    <row r="41245" spans="2:4" x14ac:dyDescent="0.35">
      <c r="B41245" s="315">
        <v>44437.636805648901</v>
      </c>
      <c r="C41245" s="314"/>
      <c r="D41245" s="313" t="s">
        <v>180</v>
      </c>
    </row>
    <row r="41246" spans="2:4" x14ac:dyDescent="0.35">
      <c r="B41246" s="315">
        <v>44437.637500093348</v>
      </c>
      <c r="C41246" s="314"/>
      <c r="D41246" s="313" t="s">
        <v>180</v>
      </c>
    </row>
    <row r="41247" spans="2:4" x14ac:dyDescent="0.35">
      <c r="B41247" s="315">
        <v>44437.638194537794</v>
      </c>
      <c r="C41247" s="314"/>
      <c r="D41247" s="313" t="s">
        <v>180</v>
      </c>
    </row>
    <row r="41248" spans="2:4" x14ac:dyDescent="0.35">
      <c r="B41248" s="315">
        <v>44437.638888982241</v>
      </c>
      <c r="C41248" s="314"/>
      <c r="D41248" s="313" t="s">
        <v>180</v>
      </c>
    </row>
    <row r="41249" spans="2:4" x14ac:dyDescent="0.35">
      <c r="B41249" s="315">
        <v>44437.639583426688</v>
      </c>
      <c r="C41249" s="314"/>
      <c r="D41249" s="313" t="s">
        <v>180</v>
      </c>
    </row>
    <row r="41250" spans="2:4" x14ac:dyDescent="0.35">
      <c r="B41250" s="315">
        <v>44437.640277871134</v>
      </c>
      <c r="C41250" s="314"/>
      <c r="D41250" s="313" t="s">
        <v>180</v>
      </c>
    </row>
    <row r="41251" spans="2:4" x14ac:dyDescent="0.35">
      <c r="B41251" s="315">
        <v>44437.640972315581</v>
      </c>
      <c r="C41251" s="314"/>
      <c r="D41251" s="313" t="s">
        <v>180</v>
      </c>
    </row>
    <row r="41252" spans="2:4" x14ac:dyDescent="0.35">
      <c r="B41252" s="315">
        <v>44437.641666760028</v>
      </c>
      <c r="C41252" s="314"/>
      <c r="D41252" s="313" t="s">
        <v>180</v>
      </c>
    </row>
    <row r="41253" spans="2:4" x14ac:dyDescent="0.35">
      <c r="B41253" s="315">
        <v>44437.642361204475</v>
      </c>
      <c r="C41253" s="314"/>
      <c r="D41253" s="313" t="s">
        <v>180</v>
      </c>
    </row>
    <row r="41254" spans="2:4" x14ac:dyDescent="0.35">
      <c r="B41254" s="315">
        <v>44437.643055648921</v>
      </c>
      <c r="C41254" s="314"/>
      <c r="D41254" s="313" t="s">
        <v>180</v>
      </c>
    </row>
    <row r="41255" spans="2:4" x14ac:dyDescent="0.35">
      <c r="B41255" s="315">
        <v>44437.643750093368</v>
      </c>
      <c r="C41255" s="314"/>
      <c r="D41255" s="313" t="s">
        <v>180</v>
      </c>
    </row>
    <row r="41256" spans="2:4" x14ac:dyDescent="0.35">
      <c r="B41256" s="315">
        <v>44437.644444537815</v>
      </c>
      <c r="C41256" s="314"/>
      <c r="D41256" s="313" t="s">
        <v>180</v>
      </c>
    </row>
    <row r="41257" spans="2:4" x14ac:dyDescent="0.35">
      <c r="B41257" s="315">
        <v>44437.645138982261</v>
      </c>
      <c r="C41257" s="314"/>
      <c r="D41257" s="313" t="s">
        <v>180</v>
      </c>
    </row>
    <row r="41258" spans="2:4" x14ac:dyDescent="0.35">
      <c r="B41258" s="315">
        <v>44437.645833426708</v>
      </c>
      <c r="C41258" s="314"/>
      <c r="D41258" s="313" t="s">
        <v>180</v>
      </c>
    </row>
    <row r="41259" spans="2:4" x14ac:dyDescent="0.35">
      <c r="B41259" s="315">
        <v>44437.646527871155</v>
      </c>
      <c r="C41259" s="314"/>
      <c r="D41259" s="313" t="s">
        <v>180</v>
      </c>
    </row>
    <row r="41260" spans="2:4" x14ac:dyDescent="0.35">
      <c r="B41260" s="315">
        <v>44437.647222315602</v>
      </c>
      <c r="C41260" s="314"/>
      <c r="D41260" s="313" t="s">
        <v>180</v>
      </c>
    </row>
    <row r="41261" spans="2:4" x14ac:dyDescent="0.35">
      <c r="B41261" s="315">
        <v>44437.647916760048</v>
      </c>
      <c r="C41261" s="314"/>
      <c r="D41261" s="313" t="s">
        <v>180</v>
      </c>
    </row>
    <row r="41262" spans="2:4" x14ac:dyDescent="0.35">
      <c r="B41262" s="315">
        <v>44437.648611204495</v>
      </c>
      <c r="C41262" s="314"/>
      <c r="D41262" s="313" t="s">
        <v>180</v>
      </c>
    </row>
    <row r="41263" spans="2:4" x14ac:dyDescent="0.35">
      <c r="B41263" s="315">
        <v>44437.649305648942</v>
      </c>
      <c r="C41263" s="314"/>
      <c r="D41263" s="313" t="s">
        <v>180</v>
      </c>
    </row>
    <row r="41264" spans="2:4" x14ac:dyDescent="0.35">
      <c r="B41264" s="315">
        <v>44437.650000093388</v>
      </c>
      <c r="C41264" s="314"/>
      <c r="D41264" s="313" t="s">
        <v>180</v>
      </c>
    </row>
    <row r="41265" spans="2:4" x14ac:dyDescent="0.35">
      <c r="B41265" s="315">
        <v>44437.650694537835</v>
      </c>
      <c r="C41265" s="314"/>
      <c r="D41265" s="313" t="s">
        <v>180</v>
      </c>
    </row>
    <row r="41266" spans="2:4" x14ac:dyDescent="0.35">
      <c r="B41266" s="315">
        <v>44437.651388982282</v>
      </c>
      <c r="C41266" s="314"/>
      <c r="D41266" s="313" t="s">
        <v>180</v>
      </c>
    </row>
    <row r="41267" spans="2:4" x14ac:dyDescent="0.35">
      <c r="B41267" s="315">
        <v>44437.652083426728</v>
      </c>
      <c r="C41267" s="314"/>
      <c r="D41267" s="313" t="s">
        <v>180</v>
      </c>
    </row>
    <row r="41268" spans="2:4" x14ac:dyDescent="0.35">
      <c r="B41268" s="315">
        <v>44437.652777871175</v>
      </c>
      <c r="C41268" s="314"/>
      <c r="D41268" s="313" t="s">
        <v>180</v>
      </c>
    </row>
    <row r="41269" spans="2:4" x14ac:dyDescent="0.35">
      <c r="B41269" s="315">
        <v>44437.653472315622</v>
      </c>
      <c r="C41269" s="314"/>
      <c r="D41269" s="313" t="s">
        <v>180</v>
      </c>
    </row>
    <row r="41270" spans="2:4" x14ac:dyDescent="0.35">
      <c r="B41270" s="315">
        <v>44437.654166760069</v>
      </c>
      <c r="C41270" s="314"/>
      <c r="D41270" s="313" t="s">
        <v>180</v>
      </c>
    </row>
    <row r="41271" spans="2:4" x14ac:dyDescent="0.35">
      <c r="B41271" s="315">
        <v>44437.654861204515</v>
      </c>
      <c r="C41271" s="314"/>
      <c r="D41271" s="313" t="s">
        <v>180</v>
      </c>
    </row>
    <row r="41272" spans="2:4" x14ac:dyDescent="0.35">
      <c r="B41272" s="315">
        <v>44437.655555648962</v>
      </c>
      <c r="C41272" s="314"/>
      <c r="D41272" s="313" t="s">
        <v>180</v>
      </c>
    </row>
    <row r="41273" spans="2:4" x14ac:dyDescent="0.35">
      <c r="B41273" s="315">
        <v>44437.656250093409</v>
      </c>
      <c r="C41273" s="314"/>
      <c r="D41273" s="313" t="s">
        <v>180</v>
      </c>
    </row>
    <row r="41274" spans="2:4" x14ac:dyDescent="0.35">
      <c r="B41274" s="315">
        <v>44437.656944537855</v>
      </c>
      <c r="C41274" s="314"/>
      <c r="D41274" s="313" t="s">
        <v>180</v>
      </c>
    </row>
    <row r="41275" spans="2:4" x14ac:dyDescent="0.35">
      <c r="B41275" s="315">
        <v>44437.657638982302</v>
      </c>
      <c r="C41275" s="314"/>
      <c r="D41275" s="313" t="s">
        <v>180</v>
      </c>
    </row>
    <row r="41276" spans="2:4" x14ac:dyDescent="0.35">
      <c r="B41276" s="315">
        <v>44437.658333426749</v>
      </c>
      <c r="C41276" s="314"/>
      <c r="D41276" s="313" t="s">
        <v>180</v>
      </c>
    </row>
    <row r="41277" spans="2:4" x14ac:dyDescent="0.35">
      <c r="B41277" s="315">
        <v>44437.659027871196</v>
      </c>
      <c r="C41277" s="314"/>
      <c r="D41277" s="313" t="s">
        <v>180</v>
      </c>
    </row>
    <row r="41278" spans="2:4" x14ac:dyDescent="0.35">
      <c r="B41278" s="315">
        <v>44437.659722315642</v>
      </c>
      <c r="C41278" s="314"/>
      <c r="D41278" s="313" t="s">
        <v>180</v>
      </c>
    </row>
    <row r="41279" spans="2:4" x14ac:dyDescent="0.35">
      <c r="B41279" s="315">
        <v>44437.660416760089</v>
      </c>
      <c r="C41279" s="314"/>
      <c r="D41279" s="313" t="s">
        <v>180</v>
      </c>
    </row>
    <row r="41280" spans="2:4" x14ac:dyDescent="0.35">
      <c r="B41280" s="315">
        <v>44437.661111204536</v>
      </c>
      <c r="C41280" s="314"/>
      <c r="D41280" s="313" t="s">
        <v>180</v>
      </c>
    </row>
    <row r="41281" spans="2:4" x14ac:dyDescent="0.35">
      <c r="B41281" s="315">
        <v>44437.661805648982</v>
      </c>
      <c r="C41281" s="314"/>
      <c r="D41281" s="313" t="s">
        <v>180</v>
      </c>
    </row>
    <row r="41282" spans="2:4" x14ac:dyDescent="0.35">
      <c r="B41282" s="315">
        <v>44437.662500093429</v>
      </c>
      <c r="C41282" s="314"/>
      <c r="D41282" s="313" t="s">
        <v>180</v>
      </c>
    </row>
    <row r="41283" spans="2:4" x14ac:dyDescent="0.35">
      <c r="B41283" s="315">
        <v>44437.663194537876</v>
      </c>
      <c r="C41283" s="314"/>
      <c r="D41283" s="313" t="s">
        <v>180</v>
      </c>
    </row>
    <row r="41284" spans="2:4" x14ac:dyDescent="0.35">
      <c r="B41284" s="315">
        <v>44437.663888982323</v>
      </c>
      <c r="C41284" s="314"/>
      <c r="D41284" s="313" t="s">
        <v>180</v>
      </c>
    </row>
    <row r="41285" spans="2:4" x14ac:dyDescent="0.35">
      <c r="B41285" s="315">
        <v>44437.664583426769</v>
      </c>
      <c r="C41285" s="314"/>
      <c r="D41285" s="313" t="s">
        <v>180</v>
      </c>
    </row>
    <row r="41286" spans="2:4" x14ac:dyDescent="0.35">
      <c r="B41286" s="315">
        <v>44437.665277871216</v>
      </c>
      <c r="C41286" s="314"/>
      <c r="D41286" s="313" t="s">
        <v>180</v>
      </c>
    </row>
    <row r="41287" spans="2:4" x14ac:dyDescent="0.35">
      <c r="B41287" s="315">
        <v>44437.665972315663</v>
      </c>
      <c r="C41287" s="314"/>
      <c r="D41287" s="313" t="s">
        <v>180</v>
      </c>
    </row>
    <row r="41288" spans="2:4" x14ac:dyDescent="0.35">
      <c r="B41288" s="315">
        <v>44437.666666760109</v>
      </c>
      <c r="C41288" s="314"/>
      <c r="D41288" s="313" t="s">
        <v>180</v>
      </c>
    </row>
    <row r="41289" spans="2:4" x14ac:dyDescent="0.35">
      <c r="B41289" s="315">
        <v>44437.667361204556</v>
      </c>
      <c r="C41289" s="314"/>
      <c r="D41289" s="313" t="s">
        <v>180</v>
      </c>
    </row>
    <row r="41290" spans="2:4" x14ac:dyDescent="0.35">
      <c r="B41290" s="315">
        <v>44437.668055649003</v>
      </c>
      <c r="C41290" s="314"/>
      <c r="D41290" s="313" t="s">
        <v>180</v>
      </c>
    </row>
    <row r="41291" spans="2:4" x14ac:dyDescent="0.35">
      <c r="B41291" s="315">
        <v>44437.668750093449</v>
      </c>
      <c r="C41291" s="314"/>
      <c r="D41291" s="313" t="s">
        <v>180</v>
      </c>
    </row>
    <row r="41292" spans="2:4" x14ac:dyDescent="0.35">
      <c r="B41292" s="315">
        <v>44437.669444537896</v>
      </c>
      <c r="C41292" s="314"/>
      <c r="D41292" s="313" t="s">
        <v>180</v>
      </c>
    </row>
    <row r="41293" spans="2:4" x14ac:dyDescent="0.35">
      <c r="B41293" s="315">
        <v>44437.670138982343</v>
      </c>
      <c r="C41293" s="314"/>
      <c r="D41293" s="313" t="s">
        <v>180</v>
      </c>
    </row>
    <row r="41294" spans="2:4" x14ac:dyDescent="0.35">
      <c r="B41294" s="315">
        <v>44437.67083342679</v>
      </c>
      <c r="C41294" s="314"/>
      <c r="D41294" s="313" t="s">
        <v>180</v>
      </c>
    </row>
    <row r="41295" spans="2:4" x14ac:dyDescent="0.35">
      <c r="B41295" s="315">
        <v>44437.671527871236</v>
      </c>
      <c r="C41295" s="314"/>
      <c r="D41295" s="313" t="s">
        <v>180</v>
      </c>
    </row>
    <row r="41296" spans="2:4" x14ac:dyDescent="0.35">
      <c r="B41296" s="315">
        <v>44437.672222315683</v>
      </c>
      <c r="C41296" s="314"/>
      <c r="D41296" s="313" t="s">
        <v>180</v>
      </c>
    </row>
    <row r="41297" spans="2:4" x14ac:dyDescent="0.35">
      <c r="B41297" s="315">
        <v>44437.67291676013</v>
      </c>
      <c r="C41297" s="314"/>
      <c r="D41297" s="313" t="s">
        <v>180</v>
      </c>
    </row>
    <row r="41298" spans="2:4" x14ac:dyDescent="0.35">
      <c r="B41298" s="315">
        <v>44437.673611204576</v>
      </c>
      <c r="C41298" s="314"/>
      <c r="D41298" s="313" t="s">
        <v>180</v>
      </c>
    </row>
    <row r="41299" spans="2:4" x14ac:dyDescent="0.35">
      <c r="B41299" s="315">
        <v>44437.674305649023</v>
      </c>
      <c r="C41299" s="314"/>
      <c r="D41299" s="313" t="s">
        <v>180</v>
      </c>
    </row>
    <row r="41300" spans="2:4" x14ac:dyDescent="0.35">
      <c r="B41300" s="315">
        <v>44437.67500009347</v>
      </c>
      <c r="C41300" s="314"/>
      <c r="D41300" s="313" t="s">
        <v>180</v>
      </c>
    </row>
    <row r="41301" spans="2:4" x14ac:dyDescent="0.35">
      <c r="B41301" s="315">
        <v>44437.675694537917</v>
      </c>
      <c r="C41301" s="314"/>
      <c r="D41301" s="313" t="s">
        <v>180</v>
      </c>
    </row>
    <row r="41302" spans="2:4" x14ac:dyDescent="0.35">
      <c r="B41302" s="315">
        <v>44437.676388982363</v>
      </c>
      <c r="C41302" s="314"/>
      <c r="D41302" s="313" t="s">
        <v>180</v>
      </c>
    </row>
    <row r="41303" spans="2:4" x14ac:dyDescent="0.35">
      <c r="B41303" s="315">
        <v>44437.67708342681</v>
      </c>
      <c r="C41303" s="314"/>
      <c r="D41303" s="313" t="s">
        <v>180</v>
      </c>
    </row>
    <row r="41304" spans="2:4" x14ac:dyDescent="0.35">
      <c r="B41304" s="315">
        <v>44437.677777871257</v>
      </c>
      <c r="C41304" s="314"/>
      <c r="D41304" s="313" t="s">
        <v>180</v>
      </c>
    </row>
    <row r="41305" spans="2:4" x14ac:dyDescent="0.35">
      <c r="B41305" s="315">
        <v>44437.678472315703</v>
      </c>
      <c r="C41305" s="314"/>
      <c r="D41305" s="313" t="s">
        <v>180</v>
      </c>
    </row>
    <row r="41306" spans="2:4" x14ac:dyDescent="0.35">
      <c r="B41306" s="315">
        <v>44437.67916676015</v>
      </c>
      <c r="C41306" s="314"/>
      <c r="D41306" s="313" t="s">
        <v>180</v>
      </c>
    </row>
    <row r="41307" spans="2:4" x14ac:dyDescent="0.35">
      <c r="B41307" s="315">
        <v>44437.679861204597</v>
      </c>
      <c r="C41307" s="314"/>
      <c r="D41307" s="313" t="s">
        <v>180</v>
      </c>
    </row>
    <row r="41308" spans="2:4" x14ac:dyDescent="0.35">
      <c r="B41308" s="315">
        <v>44437.680555649044</v>
      </c>
      <c r="C41308" s="314"/>
      <c r="D41308" s="313" t="s">
        <v>180</v>
      </c>
    </row>
    <row r="41309" spans="2:4" x14ac:dyDescent="0.35">
      <c r="B41309" s="315">
        <v>44437.68125009349</v>
      </c>
      <c r="C41309" s="314"/>
      <c r="D41309" s="313" t="s">
        <v>180</v>
      </c>
    </row>
    <row r="41310" spans="2:4" x14ac:dyDescent="0.35">
      <c r="B41310" s="315">
        <v>44437.681944537937</v>
      </c>
      <c r="C41310" s="314"/>
      <c r="D41310" s="313" t="s">
        <v>180</v>
      </c>
    </row>
    <row r="41311" spans="2:4" x14ac:dyDescent="0.35">
      <c r="B41311" s="315">
        <v>44437.682638982384</v>
      </c>
      <c r="C41311" s="314"/>
      <c r="D41311" s="313" t="s">
        <v>180</v>
      </c>
    </row>
    <row r="41312" spans="2:4" x14ac:dyDescent="0.35">
      <c r="B41312" s="315">
        <v>44437.68333342683</v>
      </c>
      <c r="C41312" s="314"/>
      <c r="D41312" s="313" t="s">
        <v>180</v>
      </c>
    </row>
    <row r="41313" spans="2:4" x14ac:dyDescent="0.35">
      <c r="B41313" s="315">
        <v>44437.684027871277</v>
      </c>
      <c r="C41313" s="314"/>
      <c r="D41313" s="313" t="s">
        <v>180</v>
      </c>
    </row>
    <row r="41314" spans="2:4" x14ac:dyDescent="0.35">
      <c r="B41314" s="315">
        <v>44437.684722315724</v>
      </c>
      <c r="C41314" s="314"/>
      <c r="D41314" s="313" t="s">
        <v>180</v>
      </c>
    </row>
    <row r="41315" spans="2:4" x14ac:dyDescent="0.35">
      <c r="B41315" s="315">
        <v>44437.68541676017</v>
      </c>
      <c r="C41315" s="314"/>
      <c r="D41315" s="313" t="s">
        <v>180</v>
      </c>
    </row>
    <row r="41316" spans="2:4" x14ac:dyDescent="0.35">
      <c r="B41316" s="315">
        <v>44437.686111204617</v>
      </c>
      <c r="C41316" s="314"/>
      <c r="D41316" s="313" t="s">
        <v>180</v>
      </c>
    </row>
    <row r="41317" spans="2:4" x14ac:dyDescent="0.35">
      <c r="B41317" s="315">
        <v>44437.686805649064</v>
      </c>
      <c r="C41317" s="314"/>
      <c r="D41317" s="313" t="s">
        <v>180</v>
      </c>
    </row>
    <row r="41318" spans="2:4" x14ac:dyDescent="0.35">
      <c r="B41318" s="315">
        <v>44437.687500093511</v>
      </c>
      <c r="C41318" s="314"/>
      <c r="D41318" s="313" t="s">
        <v>180</v>
      </c>
    </row>
    <row r="41319" spans="2:4" x14ac:dyDescent="0.35">
      <c r="B41319" s="315">
        <v>44437.688194537957</v>
      </c>
      <c r="C41319" s="314"/>
      <c r="D41319" s="313" t="s">
        <v>180</v>
      </c>
    </row>
    <row r="41320" spans="2:4" x14ac:dyDescent="0.35">
      <c r="B41320" s="315">
        <v>44437.688888982404</v>
      </c>
      <c r="C41320" s="314"/>
      <c r="D41320" s="313" t="s">
        <v>180</v>
      </c>
    </row>
    <row r="41321" spans="2:4" x14ac:dyDescent="0.35">
      <c r="B41321" s="315">
        <v>44437.689583426851</v>
      </c>
      <c r="C41321" s="314"/>
      <c r="D41321" s="313" t="s">
        <v>180</v>
      </c>
    </row>
    <row r="41322" spans="2:4" x14ac:dyDescent="0.35">
      <c r="B41322" s="315">
        <v>44437.690277871297</v>
      </c>
      <c r="C41322" s="314"/>
      <c r="D41322" s="313" t="s">
        <v>180</v>
      </c>
    </row>
    <row r="41323" spans="2:4" x14ac:dyDescent="0.35">
      <c r="B41323" s="315">
        <v>44437.690972315744</v>
      </c>
      <c r="C41323" s="314"/>
      <c r="D41323" s="313" t="s">
        <v>180</v>
      </c>
    </row>
    <row r="41324" spans="2:4" x14ac:dyDescent="0.35">
      <c r="B41324" s="315">
        <v>44437.691666760191</v>
      </c>
      <c r="C41324" s="314"/>
      <c r="D41324" s="313" t="s">
        <v>180</v>
      </c>
    </row>
    <row r="41325" spans="2:4" x14ac:dyDescent="0.35">
      <c r="B41325" s="315">
        <v>44437.692361204638</v>
      </c>
      <c r="C41325" s="314"/>
      <c r="D41325" s="313" t="s">
        <v>180</v>
      </c>
    </row>
    <row r="41326" spans="2:4" x14ac:dyDescent="0.35">
      <c r="B41326" s="315">
        <v>44437.693055649084</v>
      </c>
      <c r="C41326" s="314"/>
      <c r="D41326" s="313" t="s">
        <v>180</v>
      </c>
    </row>
    <row r="41327" spans="2:4" x14ac:dyDescent="0.35">
      <c r="B41327" s="315">
        <v>44437.693750093531</v>
      </c>
      <c r="C41327" s="314"/>
      <c r="D41327" s="313" t="s">
        <v>180</v>
      </c>
    </row>
    <row r="41328" spans="2:4" x14ac:dyDescent="0.35">
      <c r="B41328" s="315">
        <v>44437.694444537978</v>
      </c>
      <c r="C41328" s="314"/>
      <c r="D41328" s="313" t="s">
        <v>180</v>
      </c>
    </row>
    <row r="41329" spans="2:4" x14ac:dyDescent="0.35">
      <c r="B41329" s="315">
        <v>44437.695138982424</v>
      </c>
      <c r="C41329" s="314"/>
      <c r="D41329" s="313" t="s">
        <v>180</v>
      </c>
    </row>
    <row r="41330" spans="2:4" x14ac:dyDescent="0.35">
      <c r="B41330" s="315">
        <v>44437.695833426871</v>
      </c>
      <c r="C41330" s="314"/>
      <c r="D41330" s="313" t="s">
        <v>180</v>
      </c>
    </row>
    <row r="41331" spans="2:4" x14ac:dyDescent="0.35">
      <c r="B41331" s="315">
        <v>44437.696527871318</v>
      </c>
      <c r="C41331" s="314"/>
      <c r="D41331" s="313" t="s">
        <v>180</v>
      </c>
    </row>
    <row r="41332" spans="2:4" x14ac:dyDescent="0.35">
      <c r="B41332" s="315">
        <v>44437.697222315765</v>
      </c>
      <c r="C41332" s="314"/>
      <c r="D41332" s="313" t="s">
        <v>180</v>
      </c>
    </row>
    <row r="41333" spans="2:4" x14ac:dyDescent="0.35">
      <c r="B41333" s="315">
        <v>44437.697916760211</v>
      </c>
      <c r="C41333" s="314"/>
      <c r="D41333" s="313" t="s">
        <v>180</v>
      </c>
    </row>
    <row r="41334" spans="2:4" x14ac:dyDescent="0.35">
      <c r="B41334" s="315">
        <v>44437.698611204658</v>
      </c>
      <c r="C41334" s="314"/>
      <c r="D41334" s="313" t="s">
        <v>180</v>
      </c>
    </row>
    <row r="41335" spans="2:4" x14ac:dyDescent="0.35">
      <c r="B41335" s="315">
        <v>44437.699305649105</v>
      </c>
      <c r="C41335" s="314"/>
      <c r="D41335" s="313" t="s">
        <v>180</v>
      </c>
    </row>
    <row r="41336" spans="2:4" x14ac:dyDescent="0.35">
      <c r="B41336" s="315">
        <v>44437.700000093551</v>
      </c>
      <c r="C41336" s="314"/>
      <c r="D41336" s="313" t="s">
        <v>180</v>
      </c>
    </row>
    <row r="41337" spans="2:4" x14ac:dyDescent="0.35">
      <c r="B41337" s="315">
        <v>44437.700694537998</v>
      </c>
      <c r="C41337" s="314"/>
      <c r="D41337" s="313" t="s">
        <v>180</v>
      </c>
    </row>
    <row r="41338" spans="2:4" x14ac:dyDescent="0.35">
      <c r="B41338" s="315">
        <v>44437.701388982445</v>
      </c>
      <c r="C41338" s="314"/>
      <c r="D41338" s="313" t="s">
        <v>180</v>
      </c>
    </row>
    <row r="41339" spans="2:4" x14ac:dyDescent="0.35">
      <c r="B41339" s="315">
        <v>44437.702083426891</v>
      </c>
      <c r="C41339" s="314"/>
      <c r="D41339" s="313" t="s">
        <v>180</v>
      </c>
    </row>
    <row r="41340" spans="2:4" x14ac:dyDescent="0.35">
      <c r="B41340" s="315">
        <v>44437.702777871338</v>
      </c>
      <c r="C41340" s="314"/>
      <c r="D41340" s="313" t="s">
        <v>180</v>
      </c>
    </row>
    <row r="41341" spans="2:4" x14ac:dyDescent="0.35">
      <c r="B41341" s="315">
        <v>44437.703472315785</v>
      </c>
      <c r="C41341" s="314"/>
      <c r="D41341" s="313" t="s">
        <v>180</v>
      </c>
    </row>
    <row r="41342" spans="2:4" x14ac:dyDescent="0.35">
      <c r="B41342" s="315">
        <v>44437.704166760232</v>
      </c>
      <c r="C41342" s="314"/>
      <c r="D41342" s="313" t="s">
        <v>180</v>
      </c>
    </row>
    <row r="41343" spans="2:4" x14ac:dyDescent="0.35">
      <c r="B41343" s="315">
        <v>44437.704861204678</v>
      </c>
      <c r="C41343" s="314"/>
      <c r="D41343" s="313" t="s">
        <v>180</v>
      </c>
    </row>
    <row r="41344" spans="2:4" x14ac:dyDescent="0.35">
      <c r="B41344" s="315">
        <v>44437.705555649125</v>
      </c>
      <c r="C41344" s="314"/>
      <c r="D41344" s="313" t="s">
        <v>180</v>
      </c>
    </row>
    <row r="41345" spans="2:4" x14ac:dyDescent="0.35">
      <c r="B41345" s="315">
        <v>44437.706250093572</v>
      </c>
      <c r="C41345" s="314"/>
      <c r="D41345" s="313" t="s">
        <v>180</v>
      </c>
    </row>
    <row r="41346" spans="2:4" x14ac:dyDescent="0.35">
      <c r="B41346" s="315">
        <v>44437.706944538018</v>
      </c>
      <c r="C41346" s="314"/>
      <c r="D41346" s="313" t="s">
        <v>180</v>
      </c>
    </row>
    <row r="41347" spans="2:4" x14ac:dyDescent="0.35">
      <c r="B41347" s="315">
        <v>44437.707638982465</v>
      </c>
      <c r="C41347" s="314"/>
      <c r="D41347" s="313" t="s">
        <v>180</v>
      </c>
    </row>
    <row r="41348" spans="2:4" x14ac:dyDescent="0.35">
      <c r="B41348" s="315">
        <v>44437.708333426912</v>
      </c>
      <c r="C41348" s="314"/>
      <c r="D41348" s="313" t="s">
        <v>180</v>
      </c>
    </row>
    <row r="41349" spans="2:4" x14ac:dyDescent="0.35">
      <c r="B41349" s="315">
        <v>44437.709027871359</v>
      </c>
      <c r="C41349" s="314"/>
      <c r="D41349" s="313" t="s">
        <v>180</v>
      </c>
    </row>
    <row r="41350" spans="2:4" x14ac:dyDescent="0.35">
      <c r="B41350" s="315">
        <v>44437.709722315805</v>
      </c>
      <c r="C41350" s="314"/>
      <c r="D41350" s="313" t="s">
        <v>180</v>
      </c>
    </row>
    <row r="41351" spans="2:4" x14ac:dyDescent="0.35">
      <c r="B41351" s="315">
        <v>44437.710416760252</v>
      </c>
      <c r="C41351" s="314"/>
      <c r="D41351" s="313" t="s">
        <v>180</v>
      </c>
    </row>
    <row r="41352" spans="2:4" x14ac:dyDescent="0.35">
      <c r="B41352" s="315">
        <v>44437.711111204699</v>
      </c>
      <c r="C41352" s="314"/>
      <c r="D41352" s="313" t="s">
        <v>180</v>
      </c>
    </row>
    <row r="41353" spans="2:4" x14ac:dyDescent="0.35">
      <c r="B41353" s="315">
        <v>44437.711805649145</v>
      </c>
      <c r="C41353" s="314"/>
      <c r="D41353" s="313" t="s">
        <v>180</v>
      </c>
    </row>
    <row r="41354" spans="2:4" x14ac:dyDescent="0.35">
      <c r="B41354" s="315">
        <v>44437.712500093592</v>
      </c>
      <c r="C41354" s="314"/>
      <c r="D41354" s="313" t="s">
        <v>180</v>
      </c>
    </row>
    <row r="41355" spans="2:4" x14ac:dyDescent="0.35">
      <c r="B41355" s="315">
        <v>44437.713194538039</v>
      </c>
      <c r="C41355" s="314"/>
      <c r="D41355" s="313" t="s">
        <v>180</v>
      </c>
    </row>
    <row r="41356" spans="2:4" x14ac:dyDescent="0.35">
      <c r="B41356" s="315">
        <v>44437.713888982486</v>
      </c>
      <c r="C41356" s="314"/>
      <c r="D41356" s="313" t="s">
        <v>180</v>
      </c>
    </row>
    <row r="41357" spans="2:4" x14ac:dyDescent="0.35">
      <c r="B41357" s="315">
        <v>44437.714583426932</v>
      </c>
      <c r="C41357" s="314"/>
      <c r="D41357" s="313" t="s">
        <v>180</v>
      </c>
    </row>
    <row r="41358" spans="2:4" x14ac:dyDescent="0.35">
      <c r="B41358" s="315">
        <v>44437.715277871379</v>
      </c>
      <c r="C41358" s="314"/>
      <c r="D41358" s="313" t="s">
        <v>180</v>
      </c>
    </row>
    <row r="41359" spans="2:4" x14ac:dyDescent="0.35">
      <c r="B41359" s="315">
        <v>44437.715972315826</v>
      </c>
      <c r="C41359" s="314"/>
      <c r="D41359" s="313" t="s">
        <v>180</v>
      </c>
    </row>
    <row r="41360" spans="2:4" x14ac:dyDescent="0.35">
      <c r="B41360" s="315">
        <v>44437.716666760272</v>
      </c>
      <c r="C41360" s="314"/>
      <c r="D41360" s="313" t="s">
        <v>180</v>
      </c>
    </row>
    <row r="41361" spans="2:4" x14ac:dyDescent="0.35">
      <c r="B41361" s="315">
        <v>44437.717361204719</v>
      </c>
      <c r="C41361" s="314"/>
      <c r="D41361" s="313" t="s">
        <v>180</v>
      </c>
    </row>
    <row r="41362" spans="2:4" x14ac:dyDescent="0.35">
      <c r="B41362" s="315">
        <v>44437.718055649166</v>
      </c>
      <c r="C41362" s="314"/>
      <c r="D41362" s="313" t="s">
        <v>180</v>
      </c>
    </row>
    <row r="41363" spans="2:4" x14ac:dyDescent="0.35">
      <c r="B41363" s="315">
        <v>44437.718750093612</v>
      </c>
      <c r="C41363" s="314"/>
      <c r="D41363" s="313" t="s">
        <v>180</v>
      </c>
    </row>
    <row r="41364" spans="2:4" x14ac:dyDescent="0.35">
      <c r="B41364" s="315">
        <v>44437.719444538059</v>
      </c>
      <c r="C41364" s="314"/>
      <c r="D41364" s="313" t="s">
        <v>180</v>
      </c>
    </row>
    <row r="41365" spans="2:4" x14ac:dyDescent="0.35">
      <c r="B41365" s="315">
        <v>44437.720138982506</v>
      </c>
      <c r="C41365" s="314"/>
      <c r="D41365" s="313" t="s">
        <v>180</v>
      </c>
    </row>
    <row r="41366" spans="2:4" x14ac:dyDescent="0.35">
      <c r="B41366" s="315">
        <v>44437.720833426953</v>
      </c>
      <c r="C41366" s="314"/>
      <c r="D41366" s="313" t="s">
        <v>180</v>
      </c>
    </row>
    <row r="41367" spans="2:4" x14ac:dyDescent="0.35">
      <c r="B41367" s="315">
        <v>44437.721527871399</v>
      </c>
      <c r="C41367" s="314"/>
      <c r="D41367" s="313" t="s">
        <v>180</v>
      </c>
    </row>
    <row r="41368" spans="2:4" x14ac:dyDescent="0.35">
      <c r="B41368" s="315">
        <v>44437.722222315846</v>
      </c>
      <c r="C41368" s="314"/>
      <c r="D41368" s="313" t="s">
        <v>180</v>
      </c>
    </row>
    <row r="41369" spans="2:4" x14ac:dyDescent="0.35">
      <c r="B41369" s="315">
        <v>44437.722916760293</v>
      </c>
      <c r="C41369" s="314"/>
      <c r="D41369" s="313" t="s">
        <v>180</v>
      </c>
    </row>
    <row r="41370" spans="2:4" x14ac:dyDescent="0.35">
      <c r="B41370" s="315">
        <v>44437.723611204739</v>
      </c>
      <c r="C41370" s="314"/>
      <c r="D41370" s="313" t="s">
        <v>180</v>
      </c>
    </row>
    <row r="41371" spans="2:4" x14ac:dyDescent="0.35">
      <c r="B41371" s="315">
        <v>44437.724305649186</v>
      </c>
      <c r="C41371" s="314"/>
      <c r="D41371" s="313" t="s">
        <v>180</v>
      </c>
    </row>
    <row r="41372" spans="2:4" x14ac:dyDescent="0.35">
      <c r="B41372" s="315">
        <v>44437.725000093633</v>
      </c>
      <c r="C41372" s="314"/>
      <c r="D41372" s="313" t="s">
        <v>180</v>
      </c>
    </row>
    <row r="41373" spans="2:4" x14ac:dyDescent="0.35">
      <c r="B41373" s="315">
        <v>44437.72569453808</v>
      </c>
      <c r="C41373" s="314"/>
      <c r="D41373" s="313" t="s">
        <v>180</v>
      </c>
    </row>
    <row r="41374" spans="2:4" x14ac:dyDescent="0.35">
      <c r="B41374" s="315">
        <v>44437.726388982526</v>
      </c>
      <c r="C41374" s="314"/>
      <c r="D41374" s="313" t="s">
        <v>180</v>
      </c>
    </row>
    <row r="41375" spans="2:4" x14ac:dyDescent="0.35">
      <c r="B41375" s="315">
        <v>44437.727083426973</v>
      </c>
      <c r="C41375" s="314"/>
      <c r="D41375" s="313" t="s">
        <v>180</v>
      </c>
    </row>
    <row r="41376" spans="2:4" x14ac:dyDescent="0.35">
      <c r="B41376" s="315">
        <v>44437.72777787142</v>
      </c>
      <c r="C41376" s="314"/>
      <c r="D41376" s="313" t="s">
        <v>180</v>
      </c>
    </row>
    <row r="41377" spans="2:4" x14ac:dyDescent="0.35">
      <c r="B41377" s="315">
        <v>44437.728472315866</v>
      </c>
      <c r="C41377" s="314"/>
      <c r="D41377" s="313" t="s">
        <v>180</v>
      </c>
    </row>
    <row r="41378" spans="2:4" x14ac:dyDescent="0.35">
      <c r="B41378" s="315">
        <v>44437.729166760313</v>
      </c>
      <c r="C41378" s="314"/>
      <c r="D41378" s="313" t="s">
        <v>180</v>
      </c>
    </row>
    <row r="41379" spans="2:4" x14ac:dyDescent="0.35">
      <c r="B41379" s="315">
        <v>44437.72986120476</v>
      </c>
      <c r="C41379" s="314"/>
      <c r="D41379" s="313" t="s">
        <v>180</v>
      </c>
    </row>
    <row r="41380" spans="2:4" x14ac:dyDescent="0.35">
      <c r="B41380" s="315">
        <v>44437.730555649207</v>
      </c>
      <c r="C41380" s="314"/>
      <c r="D41380" s="313" t="s">
        <v>180</v>
      </c>
    </row>
    <row r="41381" spans="2:4" x14ac:dyDescent="0.35">
      <c r="B41381" s="315">
        <v>44437.731250093653</v>
      </c>
      <c r="C41381" s="314"/>
      <c r="D41381" s="313" t="s">
        <v>180</v>
      </c>
    </row>
    <row r="41382" spans="2:4" x14ac:dyDescent="0.35">
      <c r="B41382" s="315">
        <v>44437.7319445381</v>
      </c>
      <c r="C41382" s="314"/>
      <c r="D41382" s="313" t="s">
        <v>180</v>
      </c>
    </row>
    <row r="41383" spans="2:4" x14ac:dyDescent="0.35">
      <c r="B41383" s="315">
        <v>44437.732638982547</v>
      </c>
      <c r="C41383" s="314"/>
      <c r="D41383" s="313" t="s">
        <v>180</v>
      </c>
    </row>
    <row r="41384" spans="2:4" x14ac:dyDescent="0.35">
      <c r="B41384" s="315">
        <v>44437.733333426993</v>
      </c>
      <c r="C41384" s="314"/>
      <c r="D41384" s="313" t="s">
        <v>180</v>
      </c>
    </row>
    <row r="41385" spans="2:4" x14ac:dyDescent="0.35">
      <c r="B41385" s="315">
        <v>44437.73402787144</v>
      </c>
      <c r="C41385" s="314"/>
      <c r="D41385" s="313" t="s">
        <v>180</v>
      </c>
    </row>
    <row r="41386" spans="2:4" x14ac:dyDescent="0.35">
      <c r="B41386" s="315">
        <v>44437.734722315887</v>
      </c>
      <c r="C41386" s="314"/>
      <c r="D41386" s="313" t="s">
        <v>180</v>
      </c>
    </row>
    <row r="41387" spans="2:4" x14ac:dyDescent="0.35">
      <c r="B41387" s="315">
        <v>44437.735416760333</v>
      </c>
      <c r="C41387" s="314"/>
      <c r="D41387" s="313" t="s">
        <v>180</v>
      </c>
    </row>
    <row r="41388" spans="2:4" x14ac:dyDescent="0.35">
      <c r="B41388" s="315">
        <v>44437.73611120478</v>
      </c>
      <c r="C41388" s="314"/>
      <c r="D41388" s="313" t="s">
        <v>180</v>
      </c>
    </row>
    <row r="41389" spans="2:4" x14ac:dyDescent="0.35">
      <c r="B41389" s="315">
        <v>44437.736805649227</v>
      </c>
      <c r="C41389" s="314"/>
      <c r="D41389" s="313" t="s">
        <v>180</v>
      </c>
    </row>
    <row r="41390" spans="2:4" x14ac:dyDescent="0.35">
      <c r="B41390" s="315">
        <v>44437.737500093674</v>
      </c>
      <c r="C41390" s="314"/>
      <c r="D41390" s="313" t="s">
        <v>180</v>
      </c>
    </row>
    <row r="41391" spans="2:4" x14ac:dyDescent="0.35">
      <c r="B41391" s="315">
        <v>44437.73819453812</v>
      </c>
      <c r="C41391" s="314"/>
      <c r="D41391" s="313" t="s">
        <v>180</v>
      </c>
    </row>
    <row r="41392" spans="2:4" x14ac:dyDescent="0.35">
      <c r="B41392" s="315">
        <v>44437.738888982567</v>
      </c>
      <c r="C41392" s="314"/>
      <c r="D41392" s="313" t="s">
        <v>180</v>
      </c>
    </row>
    <row r="41393" spans="2:4" x14ac:dyDescent="0.35">
      <c r="B41393" s="315">
        <v>44437.739583427014</v>
      </c>
      <c r="C41393" s="314"/>
      <c r="D41393" s="313" t="s">
        <v>180</v>
      </c>
    </row>
    <row r="41394" spans="2:4" x14ac:dyDescent="0.35">
      <c r="B41394" s="315">
        <v>44437.74027787146</v>
      </c>
      <c r="C41394" s="314"/>
      <c r="D41394" s="313" t="s">
        <v>180</v>
      </c>
    </row>
    <row r="41395" spans="2:4" x14ac:dyDescent="0.35">
      <c r="B41395" s="315">
        <v>44437.740972315907</v>
      </c>
      <c r="C41395" s="314"/>
      <c r="D41395" s="313" t="s">
        <v>180</v>
      </c>
    </row>
    <row r="41396" spans="2:4" x14ac:dyDescent="0.35">
      <c r="B41396" s="315">
        <v>44437.741666760354</v>
      </c>
      <c r="C41396" s="314"/>
      <c r="D41396" s="313" t="s">
        <v>180</v>
      </c>
    </row>
    <row r="41397" spans="2:4" x14ac:dyDescent="0.35">
      <c r="B41397" s="315">
        <v>44437.742361204801</v>
      </c>
      <c r="C41397" s="314"/>
      <c r="D41397" s="313" t="s">
        <v>180</v>
      </c>
    </row>
    <row r="41398" spans="2:4" x14ac:dyDescent="0.35">
      <c r="B41398" s="315">
        <v>44437.743055649247</v>
      </c>
      <c r="C41398" s="314"/>
      <c r="D41398" s="313" t="s">
        <v>180</v>
      </c>
    </row>
    <row r="41399" spans="2:4" x14ac:dyDescent="0.35">
      <c r="B41399" s="315">
        <v>44437.743750093694</v>
      </c>
      <c r="C41399" s="314"/>
      <c r="D41399" s="313" t="s">
        <v>180</v>
      </c>
    </row>
    <row r="41400" spans="2:4" x14ac:dyDescent="0.35">
      <c r="B41400" s="315">
        <v>44437.744444538141</v>
      </c>
      <c r="C41400" s="314"/>
      <c r="D41400" s="313" t="s">
        <v>180</v>
      </c>
    </row>
    <row r="41401" spans="2:4" x14ac:dyDescent="0.35">
      <c r="B41401" s="315">
        <v>44437.745138982587</v>
      </c>
      <c r="C41401" s="314"/>
      <c r="D41401" s="313" t="s">
        <v>180</v>
      </c>
    </row>
    <row r="41402" spans="2:4" x14ac:dyDescent="0.35">
      <c r="B41402" s="315">
        <v>44437.745833427034</v>
      </c>
      <c r="C41402" s="314"/>
      <c r="D41402" s="313" t="s">
        <v>180</v>
      </c>
    </row>
    <row r="41403" spans="2:4" x14ac:dyDescent="0.35">
      <c r="B41403" s="315">
        <v>44437.746527871481</v>
      </c>
      <c r="C41403" s="314"/>
      <c r="D41403" s="313" t="s">
        <v>180</v>
      </c>
    </row>
    <row r="41404" spans="2:4" x14ac:dyDescent="0.35">
      <c r="B41404" s="315">
        <v>44437.747222315928</v>
      </c>
      <c r="C41404" s="314"/>
      <c r="D41404" s="313" t="s">
        <v>180</v>
      </c>
    </row>
    <row r="41405" spans="2:4" x14ac:dyDescent="0.35">
      <c r="B41405" s="315">
        <v>44437.747916760374</v>
      </c>
      <c r="C41405" s="314"/>
      <c r="D41405" s="313" t="s">
        <v>180</v>
      </c>
    </row>
    <row r="41406" spans="2:4" x14ac:dyDescent="0.35">
      <c r="B41406" s="315">
        <v>44437.748611204821</v>
      </c>
      <c r="C41406" s="314"/>
      <c r="D41406" s="313" t="s">
        <v>180</v>
      </c>
    </row>
    <row r="41407" spans="2:4" x14ac:dyDescent="0.35">
      <c r="B41407" s="315">
        <v>44437.749305649268</v>
      </c>
      <c r="C41407" s="314"/>
      <c r="D41407" s="313" t="s">
        <v>180</v>
      </c>
    </row>
    <row r="41408" spans="2:4" x14ac:dyDescent="0.35">
      <c r="B41408" s="315">
        <v>44437.750000093714</v>
      </c>
      <c r="C41408" s="314"/>
      <c r="D41408" s="313" t="s">
        <v>180</v>
      </c>
    </row>
    <row r="41409" spans="2:4" x14ac:dyDescent="0.35">
      <c r="B41409" s="315">
        <v>44437.750694538161</v>
      </c>
      <c r="C41409" s="314"/>
      <c r="D41409" s="313" t="s">
        <v>180</v>
      </c>
    </row>
    <row r="41410" spans="2:4" x14ac:dyDescent="0.35">
      <c r="B41410" s="315">
        <v>44437.751388982608</v>
      </c>
      <c r="C41410" s="314"/>
      <c r="D41410" s="313" t="s">
        <v>180</v>
      </c>
    </row>
    <row r="41411" spans="2:4" x14ac:dyDescent="0.35">
      <c r="B41411" s="315">
        <v>44437.752083427054</v>
      </c>
      <c r="C41411" s="314"/>
      <c r="D41411" s="313" t="s">
        <v>180</v>
      </c>
    </row>
    <row r="41412" spans="2:4" x14ac:dyDescent="0.35">
      <c r="B41412" s="315">
        <v>44437.752777871501</v>
      </c>
      <c r="C41412" s="314"/>
      <c r="D41412" s="313" t="s">
        <v>180</v>
      </c>
    </row>
    <row r="41413" spans="2:4" x14ac:dyDescent="0.35">
      <c r="B41413" s="315">
        <v>44437.753472315948</v>
      </c>
      <c r="C41413" s="314"/>
      <c r="D41413" s="313" t="s">
        <v>180</v>
      </c>
    </row>
    <row r="41414" spans="2:4" x14ac:dyDescent="0.35">
      <c r="B41414" s="315">
        <v>44437.754166760395</v>
      </c>
      <c r="C41414" s="314"/>
      <c r="D41414" s="313" t="s">
        <v>180</v>
      </c>
    </row>
    <row r="41415" spans="2:4" x14ac:dyDescent="0.35">
      <c r="B41415" s="315">
        <v>44437.754861204841</v>
      </c>
      <c r="C41415" s="314"/>
      <c r="D41415" s="313" t="s">
        <v>180</v>
      </c>
    </row>
    <row r="41416" spans="2:4" x14ac:dyDescent="0.35">
      <c r="B41416" s="315">
        <v>44437.755555649288</v>
      </c>
      <c r="C41416" s="314"/>
      <c r="D41416" s="313" t="s">
        <v>180</v>
      </c>
    </row>
    <row r="41417" spans="2:4" x14ac:dyDescent="0.35">
      <c r="B41417" s="315">
        <v>44437.756250093735</v>
      </c>
      <c r="C41417" s="314"/>
      <c r="D41417" s="313" t="s">
        <v>180</v>
      </c>
    </row>
    <row r="41418" spans="2:4" x14ac:dyDescent="0.35">
      <c r="B41418" s="315">
        <v>44437.756944538181</v>
      </c>
      <c r="C41418" s="314"/>
      <c r="D41418" s="313" t="s">
        <v>180</v>
      </c>
    </row>
    <row r="41419" spans="2:4" x14ac:dyDescent="0.35">
      <c r="B41419" s="315">
        <v>44437.757638982628</v>
      </c>
      <c r="C41419" s="314"/>
      <c r="D41419" s="313" t="s">
        <v>180</v>
      </c>
    </row>
    <row r="41420" spans="2:4" x14ac:dyDescent="0.35">
      <c r="B41420" s="315">
        <v>44437.758333427075</v>
      </c>
      <c r="C41420" s="314"/>
      <c r="D41420" s="313" t="s">
        <v>180</v>
      </c>
    </row>
    <row r="41421" spans="2:4" x14ac:dyDescent="0.35">
      <c r="B41421" s="315">
        <v>44437.759027871522</v>
      </c>
      <c r="C41421" s="314"/>
      <c r="D41421" s="313" t="s">
        <v>180</v>
      </c>
    </row>
    <row r="41422" spans="2:4" x14ac:dyDescent="0.35">
      <c r="B41422" s="315">
        <v>44437.759722315968</v>
      </c>
      <c r="C41422" s="314"/>
      <c r="D41422" s="313" t="s">
        <v>180</v>
      </c>
    </row>
    <row r="41423" spans="2:4" x14ac:dyDescent="0.35">
      <c r="B41423" s="315">
        <v>44437.760416760415</v>
      </c>
      <c r="C41423" s="314"/>
      <c r="D41423" s="313" t="s">
        <v>180</v>
      </c>
    </row>
    <row r="41424" spans="2:4" x14ac:dyDescent="0.35">
      <c r="B41424" s="315">
        <v>44437.761111204862</v>
      </c>
      <c r="C41424" s="314"/>
      <c r="D41424" s="313" t="s">
        <v>180</v>
      </c>
    </row>
    <row r="41425" spans="2:4" x14ac:dyDescent="0.35">
      <c r="B41425" s="315">
        <v>44437.761805649308</v>
      </c>
      <c r="C41425" s="314"/>
      <c r="D41425" s="313" t="s">
        <v>180</v>
      </c>
    </row>
    <row r="41426" spans="2:4" x14ac:dyDescent="0.35">
      <c r="B41426" s="315">
        <v>44437.762500093755</v>
      </c>
      <c r="C41426" s="314"/>
      <c r="D41426" s="313" t="s">
        <v>180</v>
      </c>
    </row>
    <row r="41427" spans="2:4" x14ac:dyDescent="0.35">
      <c r="B41427" s="315">
        <v>44437.763194538202</v>
      </c>
      <c r="C41427" s="314"/>
      <c r="D41427" s="313" t="s">
        <v>180</v>
      </c>
    </row>
    <row r="41428" spans="2:4" x14ac:dyDescent="0.35">
      <c r="B41428" s="315">
        <v>44437.763888982648</v>
      </c>
      <c r="C41428" s="314"/>
      <c r="D41428" s="313" t="s">
        <v>180</v>
      </c>
    </row>
    <row r="41429" spans="2:4" x14ac:dyDescent="0.35">
      <c r="B41429" s="315">
        <v>44437.764583427095</v>
      </c>
      <c r="C41429" s="314"/>
      <c r="D41429" s="313" t="s">
        <v>180</v>
      </c>
    </row>
    <row r="41430" spans="2:4" x14ac:dyDescent="0.35">
      <c r="B41430" s="315">
        <v>44437.765277871542</v>
      </c>
      <c r="C41430" s="314"/>
      <c r="D41430" s="313" t="s">
        <v>180</v>
      </c>
    </row>
    <row r="41431" spans="2:4" x14ac:dyDescent="0.35">
      <c r="B41431" s="315">
        <v>44437.765972315989</v>
      </c>
      <c r="C41431" s="314"/>
      <c r="D41431" s="313" t="s">
        <v>180</v>
      </c>
    </row>
    <row r="41432" spans="2:4" x14ac:dyDescent="0.35">
      <c r="B41432" s="315">
        <v>44437.766666760435</v>
      </c>
      <c r="C41432" s="314"/>
      <c r="D41432" s="313" t="s">
        <v>180</v>
      </c>
    </row>
    <row r="41433" spans="2:4" x14ac:dyDescent="0.35">
      <c r="B41433" s="315">
        <v>44437.767361204882</v>
      </c>
      <c r="C41433" s="314"/>
      <c r="D41433" s="313" t="s">
        <v>180</v>
      </c>
    </row>
    <row r="41434" spans="2:4" x14ac:dyDescent="0.35">
      <c r="B41434" s="315">
        <v>44437.768055649329</v>
      </c>
      <c r="C41434" s="314"/>
      <c r="D41434" s="313" t="s">
        <v>180</v>
      </c>
    </row>
    <row r="41435" spans="2:4" x14ac:dyDescent="0.35">
      <c r="B41435" s="315">
        <v>44437.768750093775</v>
      </c>
      <c r="C41435" s="314"/>
      <c r="D41435" s="313" t="s">
        <v>180</v>
      </c>
    </row>
    <row r="41436" spans="2:4" x14ac:dyDescent="0.35">
      <c r="B41436" s="315">
        <v>44437.769444538222</v>
      </c>
      <c r="C41436" s="314"/>
      <c r="D41436" s="313" t="s">
        <v>180</v>
      </c>
    </row>
    <row r="41437" spans="2:4" x14ac:dyDescent="0.35">
      <c r="B41437" s="315">
        <v>44437.770138982669</v>
      </c>
      <c r="C41437" s="314"/>
      <c r="D41437" s="313" t="s">
        <v>180</v>
      </c>
    </row>
    <row r="41438" spans="2:4" x14ac:dyDescent="0.35">
      <c r="B41438" s="315">
        <v>44437.770833427116</v>
      </c>
      <c r="C41438" s="314"/>
      <c r="D41438" s="313" t="s">
        <v>180</v>
      </c>
    </row>
    <row r="41439" spans="2:4" x14ac:dyDescent="0.35">
      <c r="B41439" s="315">
        <v>44437.771527871562</v>
      </c>
      <c r="C41439" s="314"/>
      <c r="D41439" s="313" t="s">
        <v>180</v>
      </c>
    </row>
    <row r="41440" spans="2:4" x14ac:dyDescent="0.35">
      <c r="B41440" s="315">
        <v>44437.772222316009</v>
      </c>
      <c r="C41440" s="314"/>
      <c r="D41440" s="313" t="s">
        <v>180</v>
      </c>
    </row>
    <row r="41441" spans="2:4" x14ac:dyDescent="0.35">
      <c r="B41441" s="315">
        <v>44437.772916760456</v>
      </c>
      <c r="C41441" s="314"/>
      <c r="D41441" s="313" t="s">
        <v>180</v>
      </c>
    </row>
    <row r="41442" spans="2:4" x14ac:dyDescent="0.35">
      <c r="B41442" s="315">
        <v>44437.773611204902</v>
      </c>
      <c r="C41442" s="314"/>
      <c r="D41442" s="313" t="s">
        <v>180</v>
      </c>
    </row>
    <row r="41443" spans="2:4" x14ac:dyDescent="0.35">
      <c r="B41443" s="315">
        <v>44437.774305649349</v>
      </c>
      <c r="C41443" s="314"/>
      <c r="D41443" s="313" t="s">
        <v>180</v>
      </c>
    </row>
    <row r="41444" spans="2:4" x14ac:dyDescent="0.35">
      <c r="B41444" s="315">
        <v>44437.775000093796</v>
      </c>
      <c r="C41444" s="314"/>
      <c r="D41444" s="313" t="s">
        <v>180</v>
      </c>
    </row>
    <row r="41445" spans="2:4" x14ac:dyDescent="0.35">
      <c r="B41445" s="315">
        <v>44437.775694538243</v>
      </c>
      <c r="C41445" s="314"/>
      <c r="D41445" s="313" t="s">
        <v>180</v>
      </c>
    </row>
    <row r="41446" spans="2:4" x14ac:dyDescent="0.35">
      <c r="B41446" s="315">
        <v>44437.776388982689</v>
      </c>
      <c r="C41446" s="314"/>
      <c r="D41446" s="313" t="s">
        <v>180</v>
      </c>
    </row>
    <row r="41447" spans="2:4" x14ac:dyDescent="0.35">
      <c r="B41447" s="315">
        <v>44437.777083427136</v>
      </c>
      <c r="C41447" s="314"/>
      <c r="D41447" s="313" t="s">
        <v>180</v>
      </c>
    </row>
    <row r="41448" spans="2:4" x14ac:dyDescent="0.35">
      <c r="B41448" s="315">
        <v>44437.777777871583</v>
      </c>
      <c r="C41448" s="314"/>
      <c r="D41448" s="313" t="s">
        <v>180</v>
      </c>
    </row>
    <row r="41449" spans="2:4" x14ac:dyDescent="0.35">
      <c r="B41449" s="315">
        <v>44437.778472316029</v>
      </c>
      <c r="C41449" s="314"/>
      <c r="D41449" s="313" t="s">
        <v>180</v>
      </c>
    </row>
    <row r="41450" spans="2:4" x14ac:dyDescent="0.35">
      <c r="B41450" s="315">
        <v>44437.779166760476</v>
      </c>
      <c r="C41450" s="314"/>
      <c r="D41450" s="313" t="s">
        <v>180</v>
      </c>
    </row>
    <row r="41451" spans="2:4" x14ac:dyDescent="0.35">
      <c r="B41451" s="315">
        <v>44437.779861204923</v>
      </c>
      <c r="C41451" s="314"/>
      <c r="D41451" s="313" t="s">
        <v>180</v>
      </c>
    </row>
    <row r="41452" spans="2:4" x14ac:dyDescent="0.35">
      <c r="B41452" s="315">
        <v>44437.780555649369</v>
      </c>
      <c r="C41452" s="314"/>
      <c r="D41452" s="313" t="s">
        <v>180</v>
      </c>
    </row>
    <row r="41453" spans="2:4" x14ac:dyDescent="0.35">
      <c r="B41453" s="315">
        <v>44437.781250093816</v>
      </c>
      <c r="C41453" s="314"/>
      <c r="D41453" s="313" t="s">
        <v>180</v>
      </c>
    </row>
    <row r="41454" spans="2:4" x14ac:dyDescent="0.35">
      <c r="B41454" s="315">
        <v>44437.781944538263</v>
      </c>
      <c r="C41454" s="314"/>
      <c r="D41454" s="313" t="s">
        <v>180</v>
      </c>
    </row>
    <row r="41455" spans="2:4" x14ac:dyDescent="0.35">
      <c r="B41455" s="315">
        <v>44437.78263898271</v>
      </c>
      <c r="C41455" s="314"/>
      <c r="D41455" s="313" t="s">
        <v>180</v>
      </c>
    </row>
    <row r="41456" spans="2:4" x14ac:dyDescent="0.35">
      <c r="B41456" s="315">
        <v>44437.783333427156</v>
      </c>
      <c r="C41456" s="314"/>
      <c r="D41456" s="313" t="s">
        <v>180</v>
      </c>
    </row>
    <row r="41457" spans="2:4" x14ac:dyDescent="0.35">
      <c r="B41457" s="315">
        <v>44437.784027871603</v>
      </c>
      <c r="C41457" s="314"/>
      <c r="D41457" s="313" t="s">
        <v>180</v>
      </c>
    </row>
    <row r="41458" spans="2:4" x14ac:dyDescent="0.35">
      <c r="B41458" s="315">
        <v>44437.78472231605</v>
      </c>
      <c r="C41458" s="314"/>
      <c r="D41458" s="313" t="s">
        <v>180</v>
      </c>
    </row>
    <row r="41459" spans="2:4" x14ac:dyDescent="0.35">
      <c r="B41459" s="315">
        <v>44437.785416760496</v>
      </c>
      <c r="C41459" s="314"/>
      <c r="D41459" s="313" t="s">
        <v>180</v>
      </c>
    </row>
    <row r="41460" spans="2:4" x14ac:dyDescent="0.35">
      <c r="B41460" s="315">
        <v>44437.786111204943</v>
      </c>
      <c r="C41460" s="314"/>
      <c r="D41460" s="313" t="s">
        <v>180</v>
      </c>
    </row>
    <row r="41461" spans="2:4" x14ac:dyDescent="0.35">
      <c r="B41461" s="315">
        <v>44437.78680564939</v>
      </c>
      <c r="C41461" s="314"/>
      <c r="D41461" s="313" t="s">
        <v>180</v>
      </c>
    </row>
    <row r="41462" spans="2:4" x14ac:dyDescent="0.35">
      <c r="B41462" s="315">
        <v>44437.787500093837</v>
      </c>
      <c r="C41462" s="314"/>
      <c r="D41462" s="313" t="s">
        <v>180</v>
      </c>
    </row>
    <row r="41463" spans="2:4" x14ac:dyDescent="0.35">
      <c r="B41463" s="315">
        <v>44437.788194538283</v>
      </c>
      <c r="C41463" s="314"/>
      <c r="D41463" s="313" t="s">
        <v>180</v>
      </c>
    </row>
    <row r="41464" spans="2:4" x14ac:dyDescent="0.35">
      <c r="B41464" s="315">
        <v>44437.78888898273</v>
      </c>
      <c r="C41464" s="314"/>
      <c r="D41464" s="313" t="s">
        <v>180</v>
      </c>
    </row>
    <row r="41465" spans="2:4" x14ac:dyDescent="0.35">
      <c r="B41465" s="315">
        <v>44437.789583427177</v>
      </c>
      <c r="C41465" s="314"/>
      <c r="D41465" s="313" t="s">
        <v>180</v>
      </c>
    </row>
    <row r="41466" spans="2:4" x14ac:dyDescent="0.35">
      <c r="B41466" s="315">
        <v>44437.790277871623</v>
      </c>
      <c r="C41466" s="314"/>
      <c r="D41466" s="313" t="s">
        <v>180</v>
      </c>
    </row>
    <row r="41467" spans="2:4" x14ac:dyDescent="0.35">
      <c r="B41467" s="315">
        <v>44437.79097231607</v>
      </c>
      <c r="C41467" s="314"/>
      <c r="D41467" s="313" t="s">
        <v>180</v>
      </c>
    </row>
    <row r="41468" spans="2:4" x14ac:dyDescent="0.35">
      <c r="B41468" s="315">
        <v>44437.791666760517</v>
      </c>
      <c r="C41468" s="314"/>
      <c r="D41468" s="313" t="s">
        <v>180</v>
      </c>
    </row>
    <row r="41469" spans="2:4" x14ac:dyDescent="0.35">
      <c r="B41469" s="315">
        <v>44437.792361204964</v>
      </c>
      <c r="C41469" s="314"/>
      <c r="D41469" s="313" t="s">
        <v>180</v>
      </c>
    </row>
    <row r="41470" spans="2:4" x14ac:dyDescent="0.35">
      <c r="B41470" s="315">
        <v>44437.79305564941</v>
      </c>
      <c r="C41470" s="314"/>
      <c r="D41470" s="313" t="s">
        <v>180</v>
      </c>
    </row>
    <row r="41471" spans="2:4" x14ac:dyDescent="0.35">
      <c r="B41471" s="315">
        <v>44437.793750093857</v>
      </c>
      <c r="C41471" s="314"/>
      <c r="D41471" s="313" t="s">
        <v>180</v>
      </c>
    </row>
    <row r="41472" spans="2:4" x14ac:dyDescent="0.35">
      <c r="B41472" s="315">
        <v>44437.794444538304</v>
      </c>
      <c r="C41472" s="314"/>
      <c r="D41472" s="313" t="s">
        <v>180</v>
      </c>
    </row>
    <row r="41473" spans="2:4" x14ac:dyDescent="0.35">
      <c r="B41473" s="315">
        <v>44437.79513898275</v>
      </c>
      <c r="C41473" s="314"/>
      <c r="D41473" s="313" t="s">
        <v>180</v>
      </c>
    </row>
    <row r="41474" spans="2:4" x14ac:dyDescent="0.35">
      <c r="B41474" s="315">
        <v>44437.795833427197</v>
      </c>
      <c r="C41474" s="314"/>
      <c r="D41474" s="313" t="s">
        <v>180</v>
      </c>
    </row>
    <row r="41475" spans="2:4" x14ac:dyDescent="0.35">
      <c r="B41475" s="315">
        <v>44437.796527871644</v>
      </c>
      <c r="C41475" s="314"/>
      <c r="D41475" s="313" t="s">
        <v>180</v>
      </c>
    </row>
    <row r="41476" spans="2:4" x14ac:dyDescent="0.35">
      <c r="B41476" s="315">
        <v>44437.79722231609</v>
      </c>
      <c r="C41476" s="314"/>
      <c r="D41476" s="313" t="s">
        <v>180</v>
      </c>
    </row>
    <row r="41477" spans="2:4" x14ac:dyDescent="0.35">
      <c r="B41477" s="315">
        <v>44437.797916760537</v>
      </c>
      <c r="C41477" s="314"/>
      <c r="D41477" s="313" t="s">
        <v>180</v>
      </c>
    </row>
    <row r="41478" spans="2:4" x14ac:dyDescent="0.35">
      <c r="B41478" s="315">
        <v>44437.798611204984</v>
      </c>
      <c r="C41478" s="314"/>
      <c r="D41478" s="313" t="s">
        <v>180</v>
      </c>
    </row>
    <row r="41479" spans="2:4" x14ac:dyDescent="0.35">
      <c r="B41479" s="315">
        <v>44437.799305649431</v>
      </c>
      <c r="C41479" s="314"/>
      <c r="D41479" s="313" t="s">
        <v>180</v>
      </c>
    </row>
    <row r="41480" spans="2:4" x14ac:dyDescent="0.35">
      <c r="B41480" s="315">
        <v>44437.800000093877</v>
      </c>
      <c r="C41480" s="314"/>
      <c r="D41480" s="313" t="s">
        <v>180</v>
      </c>
    </row>
    <row r="41481" spans="2:4" x14ac:dyDescent="0.35">
      <c r="B41481" s="315">
        <v>44437.800694538324</v>
      </c>
      <c r="C41481" s="314"/>
      <c r="D41481" s="313" t="s">
        <v>180</v>
      </c>
    </row>
    <row r="41482" spans="2:4" x14ac:dyDescent="0.35">
      <c r="B41482" s="315">
        <v>44437.801388982771</v>
      </c>
      <c r="C41482" s="314"/>
      <c r="D41482" s="313" t="s">
        <v>180</v>
      </c>
    </row>
    <row r="41483" spans="2:4" x14ac:dyDescent="0.35">
      <c r="B41483" s="315">
        <v>44437.802083427217</v>
      </c>
      <c r="C41483" s="314"/>
      <c r="D41483" s="313" t="s">
        <v>180</v>
      </c>
    </row>
    <row r="41484" spans="2:4" x14ac:dyDescent="0.35">
      <c r="B41484" s="315">
        <v>44437.802777871664</v>
      </c>
      <c r="C41484" s="314"/>
      <c r="D41484" s="313" t="s">
        <v>180</v>
      </c>
    </row>
    <row r="41485" spans="2:4" x14ac:dyDescent="0.35">
      <c r="B41485" s="315">
        <v>44437.803472316111</v>
      </c>
      <c r="C41485" s="314"/>
      <c r="D41485" s="313" t="s">
        <v>180</v>
      </c>
    </row>
    <row r="41486" spans="2:4" x14ac:dyDescent="0.35">
      <c r="B41486" s="315">
        <v>44437.804166760558</v>
      </c>
      <c r="C41486" s="314"/>
      <c r="D41486" s="313" t="s">
        <v>180</v>
      </c>
    </row>
    <row r="41487" spans="2:4" x14ac:dyDescent="0.35">
      <c r="B41487" s="315">
        <v>44437.804861205004</v>
      </c>
      <c r="C41487" s="314"/>
      <c r="D41487" s="313" t="s">
        <v>180</v>
      </c>
    </row>
    <row r="41488" spans="2:4" x14ac:dyDescent="0.35">
      <c r="B41488" s="315">
        <v>44437.805555649451</v>
      </c>
      <c r="C41488" s="314"/>
      <c r="D41488" s="313" t="s">
        <v>180</v>
      </c>
    </row>
    <row r="41489" spans="2:4" x14ac:dyDescent="0.35">
      <c r="B41489" s="315">
        <v>44437.806250093898</v>
      </c>
      <c r="C41489" s="314"/>
      <c r="D41489" s="313" t="s">
        <v>180</v>
      </c>
    </row>
    <row r="41490" spans="2:4" x14ac:dyDescent="0.35">
      <c r="B41490" s="315">
        <v>44437.806944538344</v>
      </c>
      <c r="C41490" s="314"/>
      <c r="D41490" s="313" t="s">
        <v>180</v>
      </c>
    </row>
    <row r="41491" spans="2:4" x14ac:dyDescent="0.35">
      <c r="B41491" s="315">
        <v>44437.807638982791</v>
      </c>
      <c r="C41491" s="314"/>
      <c r="D41491" s="313" t="s">
        <v>180</v>
      </c>
    </row>
    <row r="41492" spans="2:4" x14ac:dyDescent="0.35">
      <c r="B41492" s="315">
        <v>44437.808333427238</v>
      </c>
      <c r="C41492" s="314"/>
      <c r="D41492" s="313" t="s">
        <v>180</v>
      </c>
    </row>
    <row r="41493" spans="2:4" x14ac:dyDescent="0.35">
      <c r="B41493" s="315">
        <v>44437.809027871685</v>
      </c>
      <c r="C41493" s="314"/>
      <c r="D41493" s="313" t="s">
        <v>180</v>
      </c>
    </row>
    <row r="41494" spans="2:4" x14ac:dyDescent="0.35">
      <c r="B41494" s="315">
        <v>44437.809722316131</v>
      </c>
      <c r="C41494" s="314"/>
      <c r="D41494" s="313" t="s">
        <v>180</v>
      </c>
    </row>
    <row r="41495" spans="2:4" x14ac:dyDescent="0.35">
      <c r="B41495" s="315">
        <v>44437.810416760578</v>
      </c>
      <c r="C41495" s="314"/>
      <c r="D41495" s="313" t="s">
        <v>180</v>
      </c>
    </row>
    <row r="41496" spans="2:4" x14ac:dyDescent="0.35">
      <c r="B41496" s="315">
        <v>44437.811111205025</v>
      </c>
      <c r="C41496" s="314"/>
      <c r="D41496" s="313" t="s">
        <v>180</v>
      </c>
    </row>
    <row r="41497" spans="2:4" x14ac:dyDescent="0.35">
      <c r="B41497" s="315">
        <v>44437.811805649471</v>
      </c>
      <c r="C41497" s="314"/>
      <c r="D41497" s="313" t="s">
        <v>180</v>
      </c>
    </row>
    <row r="41498" spans="2:4" x14ac:dyDescent="0.35">
      <c r="B41498" s="315">
        <v>44437.812500093918</v>
      </c>
      <c r="C41498" s="314"/>
      <c r="D41498" s="313" t="s">
        <v>180</v>
      </c>
    </row>
    <row r="41499" spans="2:4" x14ac:dyDescent="0.35">
      <c r="B41499" s="315">
        <v>44437.813194538365</v>
      </c>
      <c r="C41499" s="314"/>
      <c r="D41499" s="313" t="s">
        <v>180</v>
      </c>
    </row>
    <row r="41500" spans="2:4" x14ac:dyDescent="0.35">
      <c r="B41500" s="315">
        <v>44437.813888982811</v>
      </c>
      <c r="C41500" s="314"/>
      <c r="D41500" s="313" t="s">
        <v>180</v>
      </c>
    </row>
    <row r="41501" spans="2:4" x14ac:dyDescent="0.35">
      <c r="B41501" s="315">
        <v>44437.814583427258</v>
      </c>
      <c r="C41501" s="314"/>
      <c r="D41501" s="313" t="s">
        <v>180</v>
      </c>
    </row>
    <row r="41502" spans="2:4" x14ac:dyDescent="0.35">
      <c r="B41502" s="315">
        <v>44437.815277871705</v>
      </c>
      <c r="C41502" s="314"/>
      <c r="D41502" s="313" t="s">
        <v>180</v>
      </c>
    </row>
    <row r="41503" spans="2:4" x14ac:dyDescent="0.35">
      <c r="B41503" s="315">
        <v>44437.815972316152</v>
      </c>
      <c r="C41503" s="314"/>
      <c r="D41503" s="313" t="s">
        <v>180</v>
      </c>
    </row>
    <row r="41504" spans="2:4" x14ac:dyDescent="0.35">
      <c r="B41504" s="315">
        <v>44437.816666760598</v>
      </c>
      <c r="C41504" s="314"/>
      <c r="D41504" s="313" t="s">
        <v>180</v>
      </c>
    </row>
    <row r="41505" spans="2:4" x14ac:dyDescent="0.35">
      <c r="B41505" s="315">
        <v>44437.817361205045</v>
      </c>
      <c r="C41505" s="314"/>
      <c r="D41505" s="313" t="s">
        <v>180</v>
      </c>
    </row>
    <row r="41506" spans="2:4" x14ac:dyDescent="0.35">
      <c r="B41506" s="315">
        <v>44437.818055649492</v>
      </c>
      <c r="C41506" s="314"/>
      <c r="D41506" s="313" t="s">
        <v>180</v>
      </c>
    </row>
    <row r="41507" spans="2:4" x14ac:dyDescent="0.35">
      <c r="B41507" s="315">
        <v>44437.818750093938</v>
      </c>
      <c r="C41507" s="314"/>
      <c r="D41507" s="313" t="s">
        <v>180</v>
      </c>
    </row>
    <row r="41508" spans="2:4" x14ac:dyDescent="0.35">
      <c r="B41508" s="315">
        <v>44437.819444538385</v>
      </c>
      <c r="C41508" s="314"/>
      <c r="D41508" s="313" t="s">
        <v>180</v>
      </c>
    </row>
    <row r="41509" spans="2:4" x14ac:dyDescent="0.35">
      <c r="B41509" s="315">
        <v>44437.820138982832</v>
      </c>
      <c r="C41509" s="314"/>
      <c r="D41509" s="313" t="s">
        <v>180</v>
      </c>
    </row>
    <row r="41510" spans="2:4" x14ac:dyDescent="0.35">
      <c r="B41510" s="315">
        <v>44437.820833427279</v>
      </c>
      <c r="C41510" s="314"/>
      <c r="D41510" s="313" t="s">
        <v>180</v>
      </c>
    </row>
    <row r="41511" spans="2:4" x14ac:dyDescent="0.35">
      <c r="B41511" s="315">
        <v>44437.821527871725</v>
      </c>
      <c r="C41511" s="314"/>
      <c r="D41511" s="313" t="s">
        <v>180</v>
      </c>
    </row>
    <row r="41512" spans="2:4" x14ac:dyDescent="0.35">
      <c r="B41512" s="315">
        <v>44437.822222316172</v>
      </c>
      <c r="C41512" s="314"/>
      <c r="D41512" s="313" t="s">
        <v>180</v>
      </c>
    </row>
    <row r="41513" spans="2:4" x14ac:dyDescent="0.35">
      <c r="B41513" s="315">
        <v>44437.822916760619</v>
      </c>
      <c r="C41513" s="314"/>
      <c r="D41513" s="313" t="s">
        <v>180</v>
      </c>
    </row>
    <row r="41514" spans="2:4" x14ac:dyDescent="0.35">
      <c r="B41514" s="315">
        <v>44437.823611205065</v>
      </c>
      <c r="C41514" s="314"/>
      <c r="D41514" s="313" t="s">
        <v>180</v>
      </c>
    </row>
    <row r="41515" spans="2:4" x14ac:dyDescent="0.35">
      <c r="B41515" s="315">
        <v>44437.824305649512</v>
      </c>
      <c r="C41515" s="314"/>
      <c r="D41515" s="313" t="s">
        <v>180</v>
      </c>
    </row>
    <row r="41516" spans="2:4" x14ac:dyDescent="0.35">
      <c r="B41516" s="315">
        <v>44437.825000093959</v>
      </c>
      <c r="C41516" s="314"/>
      <c r="D41516" s="313" t="s">
        <v>180</v>
      </c>
    </row>
    <row r="41517" spans="2:4" x14ac:dyDescent="0.35">
      <c r="B41517" s="315">
        <v>44437.825694538406</v>
      </c>
      <c r="C41517" s="314"/>
      <c r="D41517" s="313" t="s">
        <v>180</v>
      </c>
    </row>
    <row r="41518" spans="2:4" x14ac:dyDescent="0.35">
      <c r="B41518" s="315">
        <v>44437.826388982852</v>
      </c>
      <c r="C41518" s="314"/>
      <c r="D41518" s="313" t="s">
        <v>180</v>
      </c>
    </row>
    <row r="41519" spans="2:4" x14ac:dyDescent="0.35">
      <c r="B41519" s="315">
        <v>44437.827083427299</v>
      </c>
      <c r="C41519" s="314"/>
      <c r="D41519" s="313" t="s">
        <v>180</v>
      </c>
    </row>
    <row r="41520" spans="2:4" x14ac:dyDescent="0.35">
      <c r="B41520" s="315">
        <v>44437.827777871746</v>
      </c>
      <c r="C41520" s="314"/>
      <c r="D41520" s="313" t="s">
        <v>180</v>
      </c>
    </row>
    <row r="41521" spans="2:4" x14ac:dyDescent="0.35">
      <c r="B41521" s="315">
        <v>44437.828472316192</v>
      </c>
      <c r="C41521" s="314"/>
      <c r="D41521" s="313" t="s">
        <v>180</v>
      </c>
    </row>
    <row r="41522" spans="2:4" x14ac:dyDescent="0.35">
      <c r="B41522" s="315">
        <v>44437.829166760639</v>
      </c>
      <c r="C41522" s="314"/>
      <c r="D41522" s="313" t="s">
        <v>180</v>
      </c>
    </row>
    <row r="41523" spans="2:4" x14ac:dyDescent="0.35">
      <c r="B41523" s="315">
        <v>44437.829861205086</v>
      </c>
      <c r="C41523" s="314"/>
      <c r="D41523" s="313" t="s">
        <v>180</v>
      </c>
    </row>
    <row r="41524" spans="2:4" x14ac:dyDescent="0.35">
      <c r="B41524" s="315">
        <v>44437.830555649532</v>
      </c>
      <c r="C41524" s="314"/>
      <c r="D41524" s="313" t="s">
        <v>180</v>
      </c>
    </row>
    <row r="41525" spans="2:4" x14ac:dyDescent="0.35">
      <c r="B41525" s="315">
        <v>44437.831250093979</v>
      </c>
      <c r="C41525" s="314"/>
      <c r="D41525" s="313" t="s">
        <v>180</v>
      </c>
    </row>
    <row r="41526" spans="2:4" x14ac:dyDescent="0.35">
      <c r="B41526" s="315">
        <v>44437.831944538426</v>
      </c>
      <c r="C41526" s="314"/>
      <c r="D41526" s="313" t="s">
        <v>180</v>
      </c>
    </row>
    <row r="41527" spans="2:4" x14ac:dyDescent="0.35">
      <c r="B41527" s="315">
        <v>44437.832638982873</v>
      </c>
      <c r="C41527" s="314"/>
      <c r="D41527" s="313" t="s">
        <v>180</v>
      </c>
    </row>
    <row r="41528" spans="2:4" x14ac:dyDescent="0.35">
      <c r="B41528" s="315">
        <v>44437.833333427319</v>
      </c>
      <c r="C41528" s="314"/>
      <c r="D41528" s="313" t="s">
        <v>180</v>
      </c>
    </row>
    <row r="41529" spans="2:4" x14ac:dyDescent="0.35">
      <c r="B41529" s="315">
        <v>44437.834027871766</v>
      </c>
      <c r="C41529" s="314"/>
      <c r="D41529" s="313" t="s">
        <v>180</v>
      </c>
    </row>
    <row r="41530" spans="2:4" x14ac:dyDescent="0.35">
      <c r="B41530" s="315">
        <v>44437.834722316213</v>
      </c>
      <c r="C41530" s="314"/>
      <c r="D41530" s="313" t="s">
        <v>180</v>
      </c>
    </row>
    <row r="41531" spans="2:4" x14ac:dyDescent="0.35">
      <c r="B41531" s="315">
        <v>44437.835416760659</v>
      </c>
      <c r="C41531" s="314"/>
      <c r="D41531" s="313" t="s">
        <v>180</v>
      </c>
    </row>
    <row r="41532" spans="2:4" x14ac:dyDescent="0.35">
      <c r="B41532" s="315">
        <v>44437.836111205106</v>
      </c>
      <c r="C41532" s="314"/>
      <c r="D41532" s="313" t="s">
        <v>180</v>
      </c>
    </row>
    <row r="41533" spans="2:4" x14ac:dyDescent="0.35">
      <c r="B41533" s="315">
        <v>44437.836805649553</v>
      </c>
      <c r="C41533" s="314"/>
      <c r="D41533" s="313" t="s">
        <v>180</v>
      </c>
    </row>
    <row r="41534" spans="2:4" x14ac:dyDescent="0.35">
      <c r="B41534" s="315">
        <v>44437.837500094</v>
      </c>
      <c r="C41534" s="314"/>
      <c r="D41534" s="313" t="s">
        <v>180</v>
      </c>
    </row>
    <row r="41535" spans="2:4" x14ac:dyDescent="0.35">
      <c r="B41535" s="315">
        <v>44437.838194538446</v>
      </c>
      <c r="C41535" s="314"/>
      <c r="D41535" s="313" t="s">
        <v>180</v>
      </c>
    </row>
    <row r="41536" spans="2:4" x14ac:dyDescent="0.35">
      <c r="B41536" s="315">
        <v>44437.838888982893</v>
      </c>
      <c r="C41536" s="314"/>
      <c r="D41536" s="313" t="s">
        <v>180</v>
      </c>
    </row>
    <row r="41537" spans="2:4" x14ac:dyDescent="0.35">
      <c r="B41537" s="315">
        <v>44437.83958342734</v>
      </c>
      <c r="C41537" s="314"/>
      <c r="D41537" s="313" t="s">
        <v>180</v>
      </c>
    </row>
    <row r="41538" spans="2:4" x14ac:dyDescent="0.35">
      <c r="B41538" s="315">
        <v>44437.840277871786</v>
      </c>
      <c r="C41538" s="314"/>
      <c r="D41538" s="313" t="s">
        <v>180</v>
      </c>
    </row>
    <row r="41539" spans="2:4" x14ac:dyDescent="0.35">
      <c r="B41539" s="315">
        <v>44437.840972316233</v>
      </c>
      <c r="C41539" s="314"/>
      <c r="D41539" s="313" t="s">
        <v>180</v>
      </c>
    </row>
    <row r="41540" spans="2:4" x14ac:dyDescent="0.35">
      <c r="B41540" s="315">
        <v>44437.84166676068</v>
      </c>
      <c r="C41540" s="314"/>
      <c r="D41540" s="313" t="s">
        <v>180</v>
      </c>
    </row>
    <row r="41541" spans="2:4" x14ac:dyDescent="0.35">
      <c r="B41541" s="315">
        <v>44437.842361205127</v>
      </c>
      <c r="C41541" s="314"/>
      <c r="D41541" s="313" t="s">
        <v>180</v>
      </c>
    </row>
    <row r="41542" spans="2:4" x14ac:dyDescent="0.35">
      <c r="B41542" s="315">
        <v>44437.843055649573</v>
      </c>
      <c r="C41542" s="314"/>
      <c r="D41542" s="313" t="s">
        <v>180</v>
      </c>
    </row>
    <row r="41543" spans="2:4" x14ac:dyDescent="0.35">
      <c r="B41543" s="315">
        <v>44437.84375009402</v>
      </c>
      <c r="C41543" s="314"/>
      <c r="D41543" s="313" t="s">
        <v>180</v>
      </c>
    </row>
    <row r="41544" spans="2:4" x14ac:dyDescent="0.35">
      <c r="B41544" s="315">
        <v>44437.844444538467</v>
      </c>
      <c r="C41544" s="314"/>
      <c r="D41544" s="313" t="s">
        <v>180</v>
      </c>
    </row>
    <row r="41545" spans="2:4" x14ac:dyDescent="0.35">
      <c r="B41545" s="315">
        <v>44437.845138982913</v>
      </c>
      <c r="C41545" s="314"/>
      <c r="D41545" s="313" t="s">
        <v>180</v>
      </c>
    </row>
    <row r="41546" spans="2:4" x14ac:dyDescent="0.35">
      <c r="B41546" s="315">
        <v>44437.84583342736</v>
      </c>
      <c r="C41546" s="314"/>
      <c r="D41546" s="313" t="s">
        <v>180</v>
      </c>
    </row>
    <row r="41547" spans="2:4" x14ac:dyDescent="0.35">
      <c r="B41547" s="315">
        <v>44437.846527871807</v>
      </c>
      <c r="C41547" s="314"/>
      <c r="D41547" s="313" t="s">
        <v>180</v>
      </c>
    </row>
    <row r="41548" spans="2:4" x14ac:dyDescent="0.35">
      <c r="B41548" s="315">
        <v>44437.847222316253</v>
      </c>
      <c r="C41548" s="314"/>
      <c r="D41548" s="313" t="s">
        <v>180</v>
      </c>
    </row>
    <row r="41549" spans="2:4" x14ac:dyDescent="0.35">
      <c r="B41549" s="315">
        <v>44437.8479167607</v>
      </c>
      <c r="C41549" s="314"/>
      <c r="D41549" s="313" t="s">
        <v>180</v>
      </c>
    </row>
    <row r="41550" spans="2:4" x14ac:dyDescent="0.35">
      <c r="B41550" s="315">
        <v>44437.848611205147</v>
      </c>
      <c r="C41550" s="314"/>
      <c r="D41550" s="313" t="s">
        <v>180</v>
      </c>
    </row>
    <row r="41551" spans="2:4" x14ac:dyDescent="0.35">
      <c r="B41551" s="315">
        <v>44437.849305649594</v>
      </c>
      <c r="C41551" s="314"/>
      <c r="D41551" s="313" t="s">
        <v>180</v>
      </c>
    </row>
    <row r="41552" spans="2:4" x14ac:dyDescent="0.35">
      <c r="B41552" s="315">
        <v>44437.85000009404</v>
      </c>
      <c r="C41552" s="314"/>
      <c r="D41552" s="313" t="s">
        <v>180</v>
      </c>
    </row>
    <row r="41553" spans="2:4" x14ac:dyDescent="0.35">
      <c r="B41553" s="315">
        <v>44437.850694538487</v>
      </c>
      <c r="C41553" s="314"/>
      <c r="D41553" s="313" t="s">
        <v>180</v>
      </c>
    </row>
    <row r="41554" spans="2:4" x14ac:dyDescent="0.35">
      <c r="B41554" s="315">
        <v>44437.851388982934</v>
      </c>
      <c r="C41554" s="314"/>
      <c r="D41554" s="313" t="s">
        <v>180</v>
      </c>
    </row>
    <row r="41555" spans="2:4" x14ac:dyDescent="0.35">
      <c r="B41555" s="315">
        <v>44437.85208342738</v>
      </c>
      <c r="C41555" s="314"/>
      <c r="D41555" s="313" t="s">
        <v>180</v>
      </c>
    </row>
    <row r="41556" spans="2:4" x14ac:dyDescent="0.35">
      <c r="B41556" s="315">
        <v>44437.852777871827</v>
      </c>
      <c r="C41556" s="314"/>
      <c r="D41556" s="313" t="s">
        <v>180</v>
      </c>
    </row>
    <row r="41557" spans="2:4" x14ac:dyDescent="0.35">
      <c r="B41557" s="315">
        <v>44437.853472316274</v>
      </c>
      <c r="C41557" s="314"/>
      <c r="D41557" s="313" t="s">
        <v>180</v>
      </c>
    </row>
    <row r="41558" spans="2:4" x14ac:dyDescent="0.35">
      <c r="B41558" s="315">
        <v>44437.854166760721</v>
      </c>
      <c r="C41558" s="314"/>
      <c r="D41558" s="313" t="s">
        <v>180</v>
      </c>
    </row>
    <row r="41559" spans="2:4" x14ac:dyDescent="0.35">
      <c r="B41559" s="315">
        <v>44437.854861205167</v>
      </c>
      <c r="C41559" s="314"/>
      <c r="D41559" s="313" t="s">
        <v>180</v>
      </c>
    </row>
    <row r="41560" spans="2:4" x14ac:dyDescent="0.35">
      <c r="B41560" s="315">
        <v>44437.855555649614</v>
      </c>
      <c r="C41560" s="314"/>
      <c r="D41560" s="313" t="s">
        <v>180</v>
      </c>
    </row>
    <row r="41561" spans="2:4" x14ac:dyDescent="0.35">
      <c r="B41561" s="315">
        <v>44437.856250094061</v>
      </c>
      <c r="C41561" s="314"/>
      <c r="D41561" s="313" t="s">
        <v>180</v>
      </c>
    </row>
    <row r="41562" spans="2:4" x14ac:dyDescent="0.35">
      <c r="B41562" s="315">
        <v>44437.856944538507</v>
      </c>
      <c r="C41562" s="314"/>
      <c r="D41562" s="313" t="s">
        <v>180</v>
      </c>
    </row>
    <row r="41563" spans="2:4" x14ac:dyDescent="0.35">
      <c r="B41563" s="315">
        <v>44437.857638982954</v>
      </c>
      <c r="C41563" s="314"/>
      <c r="D41563" s="313" t="s">
        <v>180</v>
      </c>
    </row>
    <row r="41564" spans="2:4" x14ac:dyDescent="0.35">
      <c r="B41564" s="315">
        <v>44437.858333427401</v>
      </c>
      <c r="C41564" s="314"/>
      <c r="D41564" s="313" t="s">
        <v>180</v>
      </c>
    </row>
    <row r="41565" spans="2:4" x14ac:dyDescent="0.35">
      <c r="B41565" s="315">
        <v>44437.859027871848</v>
      </c>
      <c r="C41565" s="314"/>
      <c r="D41565" s="313" t="s">
        <v>180</v>
      </c>
    </row>
    <row r="41566" spans="2:4" x14ac:dyDescent="0.35">
      <c r="B41566" s="315">
        <v>44437.859722316294</v>
      </c>
      <c r="C41566" s="314"/>
      <c r="D41566" s="313" t="s">
        <v>180</v>
      </c>
    </row>
    <row r="41567" spans="2:4" x14ac:dyDescent="0.35">
      <c r="B41567" s="315">
        <v>44437.860416760741</v>
      </c>
      <c r="C41567" s="314"/>
      <c r="D41567" s="313" t="s">
        <v>180</v>
      </c>
    </row>
    <row r="41568" spans="2:4" x14ac:dyDescent="0.35">
      <c r="B41568" s="315">
        <v>44437.861111205188</v>
      </c>
      <c r="C41568" s="314"/>
      <c r="D41568" s="313" t="s">
        <v>180</v>
      </c>
    </row>
    <row r="41569" spans="2:4" x14ac:dyDescent="0.35">
      <c r="B41569" s="315">
        <v>44437.861805649634</v>
      </c>
      <c r="C41569" s="314"/>
      <c r="D41569" s="313" t="s">
        <v>180</v>
      </c>
    </row>
    <row r="41570" spans="2:4" x14ac:dyDescent="0.35">
      <c r="B41570" s="315">
        <v>44437.862500094081</v>
      </c>
      <c r="C41570" s="314"/>
      <c r="D41570" s="313" t="s">
        <v>180</v>
      </c>
    </row>
    <row r="41571" spans="2:4" x14ac:dyDescent="0.35">
      <c r="B41571" s="315">
        <v>44437.863194538528</v>
      </c>
      <c r="C41571" s="314"/>
      <c r="D41571" s="313" t="s">
        <v>180</v>
      </c>
    </row>
    <row r="41572" spans="2:4" x14ac:dyDescent="0.35">
      <c r="B41572" s="315">
        <v>44437.863888982974</v>
      </c>
      <c r="C41572" s="314"/>
      <c r="D41572" s="313" t="s">
        <v>180</v>
      </c>
    </row>
    <row r="41573" spans="2:4" x14ac:dyDescent="0.35">
      <c r="B41573" s="315">
        <v>44437.864583427421</v>
      </c>
      <c r="C41573" s="314"/>
      <c r="D41573" s="313" t="s">
        <v>180</v>
      </c>
    </row>
    <row r="41574" spans="2:4" x14ac:dyDescent="0.35">
      <c r="B41574" s="315">
        <v>44437.865277871868</v>
      </c>
      <c r="C41574" s="314"/>
      <c r="D41574" s="313" t="s">
        <v>180</v>
      </c>
    </row>
    <row r="41575" spans="2:4" x14ac:dyDescent="0.35">
      <c r="B41575" s="315">
        <v>44437.865972316315</v>
      </c>
      <c r="C41575" s="314"/>
      <c r="D41575" s="313" t="s">
        <v>180</v>
      </c>
    </row>
    <row r="41576" spans="2:4" x14ac:dyDescent="0.35">
      <c r="B41576" s="315">
        <v>44437.866666760761</v>
      </c>
      <c r="C41576" s="314"/>
      <c r="D41576" s="313" t="s">
        <v>180</v>
      </c>
    </row>
    <row r="41577" spans="2:4" x14ac:dyDescent="0.35">
      <c r="B41577" s="315">
        <v>44437.867361205208</v>
      </c>
      <c r="C41577" s="314"/>
      <c r="D41577" s="313" t="s">
        <v>180</v>
      </c>
    </row>
    <row r="41578" spans="2:4" x14ac:dyDescent="0.35">
      <c r="B41578" s="315">
        <v>44437.868055649655</v>
      </c>
      <c r="C41578" s="314"/>
      <c r="D41578" s="313" t="s">
        <v>180</v>
      </c>
    </row>
    <row r="41579" spans="2:4" x14ac:dyDescent="0.35">
      <c r="B41579" s="315">
        <v>44437.868750094101</v>
      </c>
      <c r="C41579" s="314"/>
      <c r="D41579" s="313" t="s">
        <v>180</v>
      </c>
    </row>
    <row r="41580" spans="2:4" x14ac:dyDescent="0.35">
      <c r="B41580" s="315">
        <v>44437.869444538548</v>
      </c>
      <c r="C41580" s="314"/>
      <c r="D41580" s="313" t="s">
        <v>180</v>
      </c>
    </row>
    <row r="41581" spans="2:4" x14ac:dyDescent="0.35">
      <c r="B41581" s="315">
        <v>44437.870138982995</v>
      </c>
      <c r="C41581" s="314"/>
      <c r="D41581" s="313" t="s">
        <v>180</v>
      </c>
    </row>
    <row r="41582" spans="2:4" x14ac:dyDescent="0.35">
      <c r="B41582" s="315">
        <v>44437.870833427442</v>
      </c>
      <c r="C41582" s="314"/>
      <c r="D41582" s="313" t="s">
        <v>180</v>
      </c>
    </row>
    <row r="41583" spans="2:4" x14ac:dyDescent="0.35">
      <c r="B41583" s="315">
        <v>44437.871527871888</v>
      </c>
      <c r="C41583" s="314"/>
      <c r="D41583" s="313" t="s">
        <v>180</v>
      </c>
    </row>
    <row r="41584" spans="2:4" x14ac:dyDescent="0.35">
      <c r="B41584" s="315">
        <v>44437.872222316335</v>
      </c>
      <c r="C41584" s="314"/>
      <c r="D41584" s="313" t="s">
        <v>180</v>
      </c>
    </row>
    <row r="41585" spans="2:4" x14ac:dyDescent="0.35">
      <c r="B41585" s="315">
        <v>44437.872916760782</v>
      </c>
      <c r="C41585" s="314"/>
      <c r="D41585" s="313" t="s">
        <v>180</v>
      </c>
    </row>
    <row r="41586" spans="2:4" x14ac:dyDescent="0.35">
      <c r="B41586" s="315">
        <v>44437.873611205228</v>
      </c>
      <c r="C41586" s="314"/>
      <c r="D41586" s="313" t="s">
        <v>180</v>
      </c>
    </row>
    <row r="41587" spans="2:4" x14ac:dyDescent="0.35">
      <c r="B41587" s="315">
        <v>44437.874305649675</v>
      </c>
      <c r="C41587" s="314"/>
      <c r="D41587" s="313" t="s">
        <v>180</v>
      </c>
    </row>
    <row r="41588" spans="2:4" x14ac:dyDescent="0.35">
      <c r="B41588" s="315">
        <v>44437.875000094122</v>
      </c>
      <c r="C41588" s="314"/>
      <c r="D41588" s="313" t="s">
        <v>180</v>
      </c>
    </row>
    <row r="41589" spans="2:4" x14ac:dyDescent="0.35">
      <c r="B41589" s="315">
        <v>44437.875694538568</v>
      </c>
      <c r="C41589" s="314"/>
      <c r="D41589" s="313" t="s">
        <v>180</v>
      </c>
    </row>
    <row r="41590" spans="2:4" x14ac:dyDescent="0.35">
      <c r="B41590" s="315">
        <v>44437.876388983015</v>
      </c>
      <c r="C41590" s="314"/>
      <c r="D41590" s="313" t="s">
        <v>180</v>
      </c>
    </row>
    <row r="41591" spans="2:4" x14ac:dyDescent="0.35">
      <c r="B41591" s="315">
        <v>44437.877083427462</v>
      </c>
      <c r="C41591" s="314"/>
      <c r="D41591" s="313" t="s">
        <v>180</v>
      </c>
    </row>
    <row r="41592" spans="2:4" x14ac:dyDescent="0.35">
      <c r="B41592" s="315">
        <v>44437.877777871909</v>
      </c>
      <c r="C41592" s="314"/>
      <c r="D41592" s="313" t="s">
        <v>180</v>
      </c>
    </row>
    <row r="41593" spans="2:4" x14ac:dyDescent="0.35">
      <c r="B41593" s="315">
        <v>44437.878472316355</v>
      </c>
      <c r="C41593" s="314"/>
      <c r="D41593" s="313" t="s">
        <v>180</v>
      </c>
    </row>
    <row r="41594" spans="2:4" x14ac:dyDescent="0.35">
      <c r="B41594" s="315">
        <v>44437.879166760802</v>
      </c>
      <c r="C41594" s="314"/>
      <c r="D41594" s="313" t="s">
        <v>180</v>
      </c>
    </row>
    <row r="41595" spans="2:4" x14ac:dyDescent="0.35">
      <c r="B41595" s="315">
        <v>44437.879861205249</v>
      </c>
      <c r="C41595" s="314"/>
      <c r="D41595" s="313" t="s">
        <v>180</v>
      </c>
    </row>
    <row r="41596" spans="2:4" x14ac:dyDescent="0.35">
      <c r="B41596" s="315">
        <v>44437.880555649695</v>
      </c>
      <c r="C41596" s="314"/>
      <c r="D41596" s="313" t="s">
        <v>180</v>
      </c>
    </row>
    <row r="41597" spans="2:4" x14ac:dyDescent="0.35">
      <c r="B41597" s="315">
        <v>44437.881250094142</v>
      </c>
      <c r="C41597" s="314"/>
      <c r="D41597" s="313" t="s">
        <v>180</v>
      </c>
    </row>
    <row r="41598" spans="2:4" x14ac:dyDescent="0.35">
      <c r="B41598" s="315">
        <v>44437.881944538589</v>
      </c>
      <c r="C41598" s="314"/>
      <c r="D41598" s="313" t="s">
        <v>180</v>
      </c>
    </row>
    <row r="41599" spans="2:4" x14ac:dyDescent="0.35">
      <c r="B41599" s="315">
        <v>44437.882638983036</v>
      </c>
      <c r="C41599" s="314"/>
      <c r="D41599" s="313" t="s">
        <v>180</v>
      </c>
    </row>
    <row r="41600" spans="2:4" x14ac:dyDescent="0.35">
      <c r="B41600" s="315">
        <v>44437.883333427482</v>
      </c>
      <c r="C41600" s="314"/>
      <c r="D41600" s="313" t="s">
        <v>180</v>
      </c>
    </row>
    <row r="41601" spans="2:4" x14ac:dyDescent="0.35">
      <c r="B41601" s="315">
        <v>44437.884027871929</v>
      </c>
      <c r="C41601" s="314"/>
      <c r="D41601" s="313" t="s">
        <v>180</v>
      </c>
    </row>
    <row r="41602" spans="2:4" x14ac:dyDescent="0.35">
      <c r="B41602" s="315">
        <v>44437.884722316376</v>
      </c>
      <c r="C41602" s="314"/>
      <c r="D41602" s="313" t="s">
        <v>180</v>
      </c>
    </row>
    <row r="41603" spans="2:4" x14ac:dyDescent="0.35">
      <c r="B41603" s="315">
        <v>44437.885416760822</v>
      </c>
      <c r="C41603" s="314"/>
      <c r="D41603" s="313" t="s">
        <v>180</v>
      </c>
    </row>
    <row r="41604" spans="2:4" x14ac:dyDescent="0.35">
      <c r="B41604" s="315">
        <v>44437.886111205269</v>
      </c>
      <c r="C41604" s="314"/>
      <c r="D41604" s="313" t="s">
        <v>180</v>
      </c>
    </row>
    <row r="41605" spans="2:4" x14ac:dyDescent="0.35">
      <c r="B41605" s="315">
        <v>44437.886805649716</v>
      </c>
      <c r="C41605" s="314"/>
      <c r="D41605" s="313" t="s">
        <v>180</v>
      </c>
    </row>
    <row r="41606" spans="2:4" x14ac:dyDescent="0.35">
      <c r="B41606" s="315">
        <v>44437.887500094163</v>
      </c>
      <c r="C41606" s="314"/>
      <c r="D41606" s="313" t="s">
        <v>180</v>
      </c>
    </row>
    <row r="41607" spans="2:4" x14ac:dyDescent="0.35">
      <c r="B41607" s="315">
        <v>44437.888194538609</v>
      </c>
      <c r="C41607" s="314"/>
      <c r="D41607" s="313" t="s">
        <v>180</v>
      </c>
    </row>
    <row r="41608" spans="2:4" x14ac:dyDescent="0.35">
      <c r="B41608" s="315">
        <v>44437.888888983056</v>
      </c>
      <c r="C41608" s="314"/>
      <c r="D41608" s="313" t="s">
        <v>180</v>
      </c>
    </row>
    <row r="41609" spans="2:4" x14ac:dyDescent="0.35">
      <c r="B41609" s="315">
        <v>44437.889583427503</v>
      </c>
      <c r="C41609" s="314"/>
      <c r="D41609" s="313" t="s">
        <v>180</v>
      </c>
    </row>
    <row r="41610" spans="2:4" x14ac:dyDescent="0.35">
      <c r="B41610" s="315">
        <v>44437.890277871949</v>
      </c>
      <c r="C41610" s="314"/>
      <c r="D41610" s="313" t="s">
        <v>180</v>
      </c>
    </row>
    <row r="41611" spans="2:4" x14ac:dyDescent="0.35">
      <c r="B41611" s="315">
        <v>44437.890972316396</v>
      </c>
      <c r="C41611" s="314"/>
      <c r="D41611" s="313" t="s">
        <v>180</v>
      </c>
    </row>
    <row r="41612" spans="2:4" x14ac:dyDescent="0.35">
      <c r="B41612" s="315">
        <v>44437.891666760843</v>
      </c>
      <c r="C41612" s="314"/>
      <c r="D41612" s="313" t="s">
        <v>180</v>
      </c>
    </row>
    <row r="41613" spans="2:4" x14ac:dyDescent="0.35">
      <c r="B41613" s="315">
        <v>44437.892361205289</v>
      </c>
      <c r="C41613" s="314"/>
      <c r="D41613" s="313" t="s">
        <v>180</v>
      </c>
    </row>
    <row r="41614" spans="2:4" x14ac:dyDescent="0.35">
      <c r="B41614" s="315">
        <v>44437.893055649736</v>
      </c>
      <c r="C41614" s="314"/>
      <c r="D41614" s="313" t="s">
        <v>180</v>
      </c>
    </row>
    <row r="41615" spans="2:4" x14ac:dyDescent="0.35">
      <c r="B41615" s="315">
        <v>44437.893750094183</v>
      </c>
      <c r="C41615" s="314"/>
      <c r="D41615" s="313" t="s">
        <v>180</v>
      </c>
    </row>
    <row r="41616" spans="2:4" x14ac:dyDescent="0.35">
      <c r="B41616" s="315">
        <v>44437.89444453863</v>
      </c>
      <c r="C41616" s="314"/>
      <c r="D41616" s="313" t="s">
        <v>180</v>
      </c>
    </row>
    <row r="41617" spans="2:4" x14ac:dyDescent="0.35">
      <c r="B41617" s="315">
        <v>44437.895138983076</v>
      </c>
      <c r="C41617" s="314"/>
      <c r="D41617" s="313" t="s">
        <v>180</v>
      </c>
    </row>
    <row r="41618" spans="2:4" x14ac:dyDescent="0.35">
      <c r="B41618" s="315">
        <v>44437.895833427523</v>
      </c>
      <c r="C41618" s="314"/>
      <c r="D41618" s="313" t="s">
        <v>180</v>
      </c>
    </row>
    <row r="41619" spans="2:4" x14ac:dyDescent="0.35">
      <c r="B41619" s="315">
        <v>44437.89652787197</v>
      </c>
      <c r="C41619" s="314"/>
      <c r="D41619" s="313" t="s">
        <v>180</v>
      </c>
    </row>
    <row r="41620" spans="2:4" x14ac:dyDescent="0.35">
      <c r="B41620" s="315">
        <v>44437.897222316416</v>
      </c>
      <c r="C41620" s="314"/>
      <c r="D41620" s="313" t="s">
        <v>180</v>
      </c>
    </row>
    <row r="41621" spans="2:4" x14ac:dyDescent="0.35">
      <c r="B41621" s="315">
        <v>44437.897916760863</v>
      </c>
      <c r="C41621" s="314"/>
      <c r="D41621" s="313" t="s">
        <v>180</v>
      </c>
    </row>
    <row r="41622" spans="2:4" x14ac:dyDescent="0.35">
      <c r="B41622" s="315">
        <v>44437.89861120531</v>
      </c>
      <c r="C41622" s="314"/>
      <c r="D41622" s="313" t="s">
        <v>180</v>
      </c>
    </row>
    <row r="41623" spans="2:4" x14ac:dyDescent="0.35">
      <c r="B41623" s="315">
        <v>44437.899305649757</v>
      </c>
      <c r="C41623" s="314"/>
      <c r="D41623" s="313" t="s">
        <v>180</v>
      </c>
    </row>
    <row r="41624" spans="2:4" x14ac:dyDescent="0.35">
      <c r="B41624" s="315">
        <v>44437.900000094203</v>
      </c>
      <c r="C41624" s="314"/>
      <c r="D41624" s="313" t="s">
        <v>180</v>
      </c>
    </row>
    <row r="41625" spans="2:4" x14ac:dyDescent="0.35">
      <c r="B41625" s="315">
        <v>44437.90069453865</v>
      </c>
      <c r="C41625" s="314"/>
      <c r="D41625" s="313" t="s">
        <v>180</v>
      </c>
    </row>
    <row r="41626" spans="2:4" x14ac:dyDescent="0.35">
      <c r="B41626" s="315">
        <v>44437.901388983097</v>
      </c>
      <c r="C41626" s="314"/>
      <c r="D41626" s="313" t="s">
        <v>180</v>
      </c>
    </row>
    <row r="41627" spans="2:4" x14ac:dyDescent="0.35">
      <c r="B41627" s="315">
        <v>44437.902083427543</v>
      </c>
      <c r="C41627" s="314"/>
      <c r="D41627" s="313" t="s">
        <v>180</v>
      </c>
    </row>
    <row r="41628" spans="2:4" x14ac:dyDescent="0.35">
      <c r="B41628" s="315">
        <v>44437.90277787199</v>
      </c>
      <c r="C41628" s="314"/>
      <c r="D41628" s="313" t="s">
        <v>180</v>
      </c>
    </row>
    <row r="41629" spans="2:4" x14ac:dyDescent="0.35">
      <c r="B41629" s="315">
        <v>44437.903472316437</v>
      </c>
      <c r="C41629" s="314"/>
      <c r="D41629" s="313" t="s">
        <v>180</v>
      </c>
    </row>
    <row r="41630" spans="2:4" x14ac:dyDescent="0.35">
      <c r="B41630" s="315">
        <v>44437.904166760884</v>
      </c>
      <c r="C41630" s="314"/>
      <c r="D41630" s="313" t="s">
        <v>180</v>
      </c>
    </row>
    <row r="41631" spans="2:4" x14ac:dyDescent="0.35">
      <c r="B41631" s="315">
        <v>44437.90486120533</v>
      </c>
      <c r="C41631" s="314"/>
      <c r="D41631" s="313" t="s">
        <v>180</v>
      </c>
    </row>
    <row r="41632" spans="2:4" x14ac:dyDescent="0.35">
      <c r="B41632" s="315">
        <v>44437.905555649777</v>
      </c>
      <c r="C41632" s="314"/>
      <c r="D41632" s="313" t="s">
        <v>180</v>
      </c>
    </row>
    <row r="41633" spans="2:4" x14ac:dyDescent="0.35">
      <c r="B41633" s="315">
        <v>44437.906250094224</v>
      </c>
      <c r="C41633" s="314"/>
      <c r="D41633" s="313" t="s">
        <v>180</v>
      </c>
    </row>
    <row r="41634" spans="2:4" x14ac:dyDescent="0.35">
      <c r="B41634" s="315">
        <v>44437.90694453867</v>
      </c>
      <c r="C41634" s="314"/>
      <c r="D41634" s="313" t="s">
        <v>180</v>
      </c>
    </row>
    <row r="41635" spans="2:4" x14ac:dyDescent="0.35">
      <c r="B41635" s="315">
        <v>44437.907638983117</v>
      </c>
      <c r="C41635" s="314"/>
      <c r="D41635" s="313" t="s">
        <v>180</v>
      </c>
    </row>
    <row r="41636" spans="2:4" x14ac:dyDescent="0.35">
      <c r="B41636" s="315">
        <v>44437.908333427564</v>
      </c>
      <c r="C41636" s="314"/>
      <c r="D41636" s="313" t="s">
        <v>180</v>
      </c>
    </row>
    <row r="41637" spans="2:4" x14ac:dyDescent="0.35">
      <c r="B41637" s="315">
        <v>44437.90902787201</v>
      </c>
      <c r="C41637" s="314"/>
      <c r="D41637" s="313" t="s">
        <v>180</v>
      </c>
    </row>
    <row r="41638" spans="2:4" x14ac:dyDescent="0.35">
      <c r="B41638" s="315">
        <v>44437.909722316457</v>
      </c>
      <c r="C41638" s="314"/>
      <c r="D41638" s="313" t="s">
        <v>180</v>
      </c>
    </row>
    <row r="41639" spans="2:4" x14ac:dyDescent="0.35">
      <c r="B41639" s="315">
        <v>44437.910416760904</v>
      </c>
      <c r="C41639" s="314"/>
      <c r="D41639" s="313" t="s">
        <v>180</v>
      </c>
    </row>
    <row r="41640" spans="2:4" x14ac:dyDescent="0.35">
      <c r="B41640" s="315">
        <v>44437.911111205351</v>
      </c>
      <c r="C41640" s="314"/>
      <c r="D41640" s="313" t="s">
        <v>180</v>
      </c>
    </row>
    <row r="41641" spans="2:4" x14ac:dyDescent="0.35">
      <c r="B41641" s="315">
        <v>44437.911805649797</v>
      </c>
      <c r="C41641" s="314"/>
      <c r="D41641" s="313" t="s">
        <v>180</v>
      </c>
    </row>
    <row r="41642" spans="2:4" x14ac:dyDescent="0.35">
      <c r="B41642" s="315">
        <v>44437.912500094244</v>
      </c>
      <c r="C41642" s="314"/>
      <c r="D41642" s="313" t="s">
        <v>180</v>
      </c>
    </row>
    <row r="41643" spans="2:4" x14ac:dyDescent="0.35">
      <c r="B41643" s="315">
        <v>44437.913194538691</v>
      </c>
      <c r="C41643" s="314"/>
      <c r="D41643" s="313" t="s">
        <v>180</v>
      </c>
    </row>
    <row r="41644" spans="2:4" x14ac:dyDescent="0.35">
      <c r="B41644" s="315">
        <v>44437.913888983137</v>
      </c>
      <c r="C41644" s="314"/>
      <c r="D41644" s="313" t="s">
        <v>180</v>
      </c>
    </row>
    <row r="41645" spans="2:4" x14ac:dyDescent="0.35">
      <c r="B41645" s="315">
        <v>44437.914583427584</v>
      </c>
      <c r="C41645" s="314"/>
      <c r="D41645" s="313" t="s">
        <v>180</v>
      </c>
    </row>
    <row r="41646" spans="2:4" x14ac:dyDescent="0.35">
      <c r="B41646" s="315">
        <v>44437.915277872031</v>
      </c>
      <c r="C41646" s="314"/>
      <c r="D41646" s="313" t="s">
        <v>180</v>
      </c>
    </row>
    <row r="41647" spans="2:4" x14ac:dyDescent="0.35">
      <c r="B41647" s="315">
        <v>44437.915972316478</v>
      </c>
      <c r="C41647" s="314"/>
      <c r="D41647" s="313" t="s">
        <v>180</v>
      </c>
    </row>
    <row r="41648" spans="2:4" x14ac:dyDescent="0.35">
      <c r="B41648" s="315">
        <v>44437.916666760924</v>
      </c>
      <c r="C41648" s="314"/>
      <c r="D41648" s="313" t="s">
        <v>180</v>
      </c>
    </row>
    <row r="41649" spans="2:4" x14ac:dyDescent="0.35">
      <c r="B41649" s="315">
        <v>44437.917361205371</v>
      </c>
      <c r="C41649" s="314"/>
      <c r="D41649" s="313" t="s">
        <v>180</v>
      </c>
    </row>
    <row r="41650" spans="2:4" x14ac:dyDescent="0.35">
      <c r="B41650" s="315">
        <v>44437.918055649818</v>
      </c>
      <c r="C41650" s="314"/>
      <c r="D41650" s="313" t="s">
        <v>180</v>
      </c>
    </row>
    <row r="41651" spans="2:4" x14ac:dyDescent="0.35">
      <c r="B41651" s="315">
        <v>44437.918750094264</v>
      </c>
      <c r="C41651" s="314"/>
      <c r="D41651" s="313" t="s">
        <v>180</v>
      </c>
    </row>
    <row r="41652" spans="2:4" x14ac:dyDescent="0.35">
      <c r="B41652" s="315">
        <v>44437.919444538711</v>
      </c>
      <c r="C41652" s="314"/>
      <c r="D41652" s="313" t="s">
        <v>180</v>
      </c>
    </row>
    <row r="41653" spans="2:4" x14ac:dyDescent="0.35">
      <c r="B41653" s="315">
        <v>44437.920138983158</v>
      </c>
      <c r="C41653" s="314"/>
      <c r="D41653" s="313" t="s">
        <v>180</v>
      </c>
    </row>
    <row r="41654" spans="2:4" x14ac:dyDescent="0.35">
      <c r="B41654" s="315">
        <v>44437.920833427605</v>
      </c>
      <c r="C41654" s="314"/>
      <c r="D41654" s="313" t="s">
        <v>180</v>
      </c>
    </row>
    <row r="41655" spans="2:4" x14ac:dyDescent="0.35">
      <c r="B41655" s="315">
        <v>44437.921527872051</v>
      </c>
      <c r="C41655" s="314"/>
      <c r="D41655" s="313" t="s">
        <v>180</v>
      </c>
    </row>
    <row r="41656" spans="2:4" x14ac:dyDescent="0.35">
      <c r="B41656" s="315">
        <v>44437.922222316498</v>
      </c>
      <c r="C41656" s="314"/>
      <c r="D41656" s="313" t="s">
        <v>180</v>
      </c>
    </row>
    <row r="41657" spans="2:4" x14ac:dyDescent="0.35">
      <c r="B41657" s="315">
        <v>44437.922916760945</v>
      </c>
      <c r="C41657" s="314"/>
      <c r="D41657" s="313" t="s">
        <v>180</v>
      </c>
    </row>
    <row r="41658" spans="2:4" x14ac:dyDescent="0.35">
      <c r="B41658" s="315">
        <v>44437.923611205391</v>
      </c>
      <c r="C41658" s="314"/>
      <c r="D41658" s="313" t="s">
        <v>180</v>
      </c>
    </row>
    <row r="41659" spans="2:4" x14ac:dyDescent="0.35">
      <c r="B41659" s="315">
        <v>44437.924305649838</v>
      </c>
      <c r="C41659" s="314"/>
      <c r="D41659" s="313" t="s">
        <v>180</v>
      </c>
    </row>
    <row r="41660" spans="2:4" x14ac:dyDescent="0.35">
      <c r="B41660" s="315">
        <v>44437.925000094285</v>
      </c>
      <c r="C41660" s="314"/>
      <c r="D41660" s="313" t="s">
        <v>180</v>
      </c>
    </row>
    <row r="41661" spans="2:4" x14ac:dyDescent="0.35">
      <c r="B41661" s="315">
        <v>44437.925694538731</v>
      </c>
      <c r="C41661" s="314"/>
      <c r="D41661" s="313" t="s">
        <v>180</v>
      </c>
    </row>
    <row r="41662" spans="2:4" x14ac:dyDescent="0.35">
      <c r="B41662" s="315">
        <v>44437.926388983178</v>
      </c>
      <c r="C41662" s="314"/>
      <c r="D41662" s="313" t="s">
        <v>180</v>
      </c>
    </row>
    <row r="41663" spans="2:4" x14ac:dyDescent="0.35">
      <c r="B41663" s="315">
        <v>44437.927083427625</v>
      </c>
      <c r="C41663" s="314"/>
      <c r="D41663" s="313" t="s">
        <v>180</v>
      </c>
    </row>
    <row r="41664" spans="2:4" x14ac:dyDescent="0.35">
      <c r="B41664" s="315">
        <v>44437.927777872072</v>
      </c>
      <c r="C41664" s="314"/>
      <c r="D41664" s="313" t="s">
        <v>180</v>
      </c>
    </row>
    <row r="41665" spans="2:4" x14ac:dyDescent="0.35">
      <c r="B41665" s="315">
        <v>44437.928472316518</v>
      </c>
      <c r="C41665" s="314"/>
      <c r="D41665" s="313" t="s">
        <v>180</v>
      </c>
    </row>
    <row r="41666" spans="2:4" x14ac:dyDescent="0.35">
      <c r="B41666" s="315">
        <v>44437.929166760965</v>
      </c>
      <c r="C41666" s="314"/>
      <c r="D41666" s="313" t="s">
        <v>180</v>
      </c>
    </row>
    <row r="41667" spans="2:4" x14ac:dyDescent="0.35">
      <c r="B41667" s="315">
        <v>44437.929861205412</v>
      </c>
      <c r="C41667" s="314"/>
      <c r="D41667" s="313" t="s">
        <v>180</v>
      </c>
    </row>
    <row r="41668" spans="2:4" x14ac:dyDescent="0.35">
      <c r="B41668" s="315">
        <v>44437.930555649858</v>
      </c>
      <c r="C41668" s="314"/>
      <c r="D41668" s="313" t="s">
        <v>180</v>
      </c>
    </row>
    <row r="41669" spans="2:4" x14ac:dyDescent="0.35">
      <c r="B41669" s="315">
        <v>44437.931250094305</v>
      </c>
      <c r="C41669" s="314"/>
      <c r="D41669" s="313" t="s">
        <v>180</v>
      </c>
    </row>
    <row r="41670" spans="2:4" x14ac:dyDescent="0.35">
      <c r="B41670" s="315">
        <v>44437.931944538752</v>
      </c>
      <c r="C41670" s="314"/>
      <c r="D41670" s="313" t="s">
        <v>180</v>
      </c>
    </row>
    <row r="41671" spans="2:4" x14ac:dyDescent="0.35">
      <c r="B41671" s="315">
        <v>44437.932638983199</v>
      </c>
      <c r="C41671" s="314"/>
      <c r="D41671" s="313" t="s">
        <v>180</v>
      </c>
    </row>
    <row r="41672" spans="2:4" x14ac:dyDescent="0.35">
      <c r="B41672" s="315">
        <v>44437.933333427645</v>
      </c>
      <c r="C41672" s="314"/>
      <c r="D41672" s="313" t="s">
        <v>180</v>
      </c>
    </row>
    <row r="41673" spans="2:4" x14ac:dyDescent="0.35">
      <c r="B41673" s="315">
        <v>44437.934027872092</v>
      </c>
      <c r="C41673" s="314"/>
      <c r="D41673" s="313" t="s">
        <v>180</v>
      </c>
    </row>
    <row r="41674" spans="2:4" x14ac:dyDescent="0.35">
      <c r="B41674" s="315">
        <v>44437.934722316539</v>
      </c>
      <c r="C41674" s="314"/>
      <c r="D41674" s="313" t="s">
        <v>180</v>
      </c>
    </row>
    <row r="41675" spans="2:4" x14ac:dyDescent="0.35">
      <c r="B41675" s="315">
        <v>44437.935416760985</v>
      </c>
      <c r="C41675" s="314"/>
      <c r="D41675" s="313" t="s">
        <v>180</v>
      </c>
    </row>
    <row r="41676" spans="2:4" x14ac:dyDescent="0.35">
      <c r="B41676" s="315">
        <v>44437.936111205432</v>
      </c>
      <c r="C41676" s="314"/>
      <c r="D41676" s="313" t="s">
        <v>180</v>
      </c>
    </row>
    <row r="41677" spans="2:4" x14ac:dyDescent="0.35">
      <c r="B41677" s="315">
        <v>44437.936805649879</v>
      </c>
      <c r="C41677" s="314"/>
      <c r="D41677" s="313" t="s">
        <v>180</v>
      </c>
    </row>
    <row r="41678" spans="2:4" x14ac:dyDescent="0.35">
      <c r="B41678" s="315">
        <v>44437.937500094326</v>
      </c>
      <c r="C41678" s="314"/>
      <c r="D41678" s="313" t="s">
        <v>180</v>
      </c>
    </row>
    <row r="41679" spans="2:4" x14ac:dyDescent="0.35">
      <c r="B41679" s="315">
        <v>44437.938194538772</v>
      </c>
      <c r="C41679" s="314"/>
      <c r="D41679" s="313" t="s">
        <v>180</v>
      </c>
    </row>
    <row r="41680" spans="2:4" x14ac:dyDescent="0.35">
      <c r="B41680" s="315">
        <v>44437.938888983219</v>
      </c>
      <c r="C41680" s="314"/>
      <c r="D41680" s="313" t="s">
        <v>180</v>
      </c>
    </row>
    <row r="41681" spans="2:4" x14ac:dyDescent="0.35">
      <c r="B41681" s="315">
        <v>44437.939583427666</v>
      </c>
      <c r="C41681" s="314"/>
      <c r="D41681" s="313" t="s">
        <v>180</v>
      </c>
    </row>
    <row r="41682" spans="2:4" x14ac:dyDescent="0.35">
      <c r="B41682" s="315">
        <v>44437.940277872112</v>
      </c>
      <c r="C41682" s="314"/>
      <c r="D41682" s="313" t="s">
        <v>180</v>
      </c>
    </row>
    <row r="41683" spans="2:4" x14ac:dyDescent="0.35">
      <c r="B41683" s="315">
        <v>44437.940972316559</v>
      </c>
      <c r="C41683" s="314"/>
      <c r="D41683" s="313" t="s">
        <v>180</v>
      </c>
    </row>
    <row r="41684" spans="2:4" x14ac:dyDescent="0.35">
      <c r="B41684" s="315">
        <v>44437.941666761006</v>
      </c>
      <c r="C41684" s="314"/>
      <c r="D41684" s="313" t="s">
        <v>180</v>
      </c>
    </row>
    <row r="41685" spans="2:4" x14ac:dyDescent="0.35">
      <c r="B41685" s="315">
        <v>44437.942361205452</v>
      </c>
      <c r="C41685" s="314"/>
      <c r="D41685" s="313" t="s">
        <v>180</v>
      </c>
    </row>
    <row r="41686" spans="2:4" x14ac:dyDescent="0.35">
      <c r="B41686" s="315">
        <v>44437.943055649899</v>
      </c>
      <c r="C41686" s="314"/>
      <c r="D41686" s="313" t="s">
        <v>180</v>
      </c>
    </row>
    <row r="41687" spans="2:4" x14ac:dyDescent="0.35">
      <c r="B41687" s="315">
        <v>44437.943750094346</v>
      </c>
      <c r="C41687" s="314"/>
      <c r="D41687" s="313" t="s">
        <v>180</v>
      </c>
    </row>
    <row r="41688" spans="2:4" x14ac:dyDescent="0.35">
      <c r="B41688" s="315">
        <v>44437.944444538793</v>
      </c>
      <c r="C41688" s="314"/>
      <c r="D41688" s="313" t="s">
        <v>180</v>
      </c>
    </row>
    <row r="41689" spans="2:4" x14ac:dyDescent="0.35">
      <c r="B41689" s="315">
        <v>44437.945138983239</v>
      </c>
      <c r="C41689" s="314"/>
      <c r="D41689" s="313" t="s">
        <v>180</v>
      </c>
    </row>
    <row r="41690" spans="2:4" x14ac:dyDescent="0.35">
      <c r="B41690" s="315">
        <v>44437.945833427686</v>
      </c>
      <c r="C41690" s="314"/>
      <c r="D41690" s="313" t="s">
        <v>180</v>
      </c>
    </row>
    <row r="41691" spans="2:4" x14ac:dyDescent="0.35">
      <c r="B41691" s="315">
        <v>44437.946527872133</v>
      </c>
      <c r="C41691" s="314"/>
      <c r="D41691" s="313" t="s">
        <v>180</v>
      </c>
    </row>
    <row r="41692" spans="2:4" x14ac:dyDescent="0.35">
      <c r="B41692" s="315">
        <v>44437.947222316579</v>
      </c>
      <c r="C41692" s="314"/>
      <c r="D41692" s="313" t="s">
        <v>180</v>
      </c>
    </row>
    <row r="41693" spans="2:4" x14ac:dyDescent="0.35">
      <c r="B41693" s="315">
        <v>44437.947916761026</v>
      </c>
      <c r="C41693" s="314"/>
      <c r="D41693" s="313" t="s">
        <v>180</v>
      </c>
    </row>
    <row r="41694" spans="2:4" x14ac:dyDescent="0.35">
      <c r="B41694" s="315">
        <v>44437.948611205473</v>
      </c>
      <c r="C41694" s="314"/>
      <c r="D41694" s="313" t="s">
        <v>180</v>
      </c>
    </row>
    <row r="41695" spans="2:4" x14ac:dyDescent="0.35">
      <c r="B41695" s="315">
        <v>44437.94930564992</v>
      </c>
      <c r="C41695" s="314"/>
      <c r="D41695" s="313" t="s">
        <v>180</v>
      </c>
    </row>
    <row r="41696" spans="2:4" x14ac:dyDescent="0.35">
      <c r="B41696" s="315">
        <v>44437.950000094366</v>
      </c>
      <c r="C41696" s="314"/>
      <c r="D41696" s="313" t="s">
        <v>180</v>
      </c>
    </row>
    <row r="41697" spans="2:4" x14ac:dyDescent="0.35">
      <c r="B41697" s="315">
        <v>44437.950694538813</v>
      </c>
      <c r="C41697" s="314"/>
      <c r="D41697" s="313" t="s">
        <v>180</v>
      </c>
    </row>
    <row r="41698" spans="2:4" x14ac:dyDescent="0.35">
      <c r="B41698" s="315">
        <v>44437.95138898326</v>
      </c>
      <c r="C41698" s="314"/>
      <c r="D41698" s="313" t="s">
        <v>180</v>
      </c>
    </row>
    <row r="41699" spans="2:4" x14ac:dyDescent="0.35">
      <c r="B41699" s="315">
        <v>44437.952083427706</v>
      </c>
      <c r="C41699" s="314"/>
      <c r="D41699" s="313" t="s">
        <v>180</v>
      </c>
    </row>
    <row r="41700" spans="2:4" x14ac:dyDescent="0.35">
      <c r="B41700" s="315">
        <v>44437.952777872153</v>
      </c>
      <c r="C41700" s="314"/>
      <c r="D41700" s="313" t="s">
        <v>180</v>
      </c>
    </row>
    <row r="41701" spans="2:4" x14ac:dyDescent="0.35">
      <c r="B41701" s="315">
        <v>44437.9534723166</v>
      </c>
      <c r="C41701" s="314"/>
      <c r="D41701" s="313" t="s">
        <v>180</v>
      </c>
    </row>
    <row r="41702" spans="2:4" x14ac:dyDescent="0.35">
      <c r="B41702" s="315">
        <v>44437.954166761047</v>
      </c>
      <c r="C41702" s="314"/>
      <c r="D41702" s="313" t="s">
        <v>180</v>
      </c>
    </row>
    <row r="41703" spans="2:4" x14ac:dyDescent="0.35">
      <c r="B41703" s="315">
        <v>44437.954861205493</v>
      </c>
      <c r="C41703" s="314"/>
      <c r="D41703" s="313" t="s">
        <v>180</v>
      </c>
    </row>
    <row r="41704" spans="2:4" x14ac:dyDescent="0.35">
      <c r="B41704" s="315">
        <v>44437.95555564994</v>
      </c>
      <c r="C41704" s="314"/>
      <c r="D41704" s="313" t="s">
        <v>180</v>
      </c>
    </row>
    <row r="41705" spans="2:4" x14ac:dyDescent="0.35">
      <c r="B41705" s="315">
        <v>44437.956250094387</v>
      </c>
      <c r="C41705" s="314"/>
      <c r="D41705" s="313" t="s">
        <v>180</v>
      </c>
    </row>
    <row r="41706" spans="2:4" x14ac:dyDescent="0.35">
      <c r="B41706" s="315">
        <v>44437.956944538833</v>
      </c>
      <c r="C41706" s="314"/>
      <c r="D41706" s="313" t="s">
        <v>180</v>
      </c>
    </row>
    <row r="41707" spans="2:4" x14ac:dyDescent="0.35">
      <c r="B41707" s="315">
        <v>44437.95763898328</v>
      </c>
      <c r="C41707" s="314"/>
      <c r="D41707" s="313" t="s">
        <v>180</v>
      </c>
    </row>
    <row r="41708" spans="2:4" x14ac:dyDescent="0.35">
      <c r="B41708" s="315">
        <v>44437.958333427727</v>
      </c>
      <c r="C41708" s="314"/>
      <c r="D41708" s="313" t="s">
        <v>180</v>
      </c>
    </row>
    <row r="41709" spans="2:4" x14ac:dyDescent="0.35">
      <c r="B41709" s="315">
        <v>44437.959027872173</v>
      </c>
      <c r="C41709" s="314"/>
      <c r="D41709" s="313" t="s">
        <v>180</v>
      </c>
    </row>
    <row r="41710" spans="2:4" x14ac:dyDescent="0.35">
      <c r="B41710" s="315">
        <v>44437.95972231662</v>
      </c>
      <c r="C41710" s="314"/>
      <c r="D41710" s="313" t="s">
        <v>180</v>
      </c>
    </row>
    <row r="41711" spans="2:4" x14ac:dyDescent="0.35">
      <c r="B41711" s="315">
        <v>44437.960416761067</v>
      </c>
      <c r="C41711" s="314"/>
      <c r="D41711" s="313" t="s">
        <v>180</v>
      </c>
    </row>
    <row r="41712" spans="2:4" x14ac:dyDescent="0.35">
      <c r="B41712" s="315">
        <v>44437.961111205514</v>
      </c>
      <c r="C41712" s="314"/>
      <c r="D41712" s="313" t="s">
        <v>180</v>
      </c>
    </row>
    <row r="41713" spans="2:4" x14ac:dyDescent="0.35">
      <c r="B41713" s="315">
        <v>44437.96180564996</v>
      </c>
      <c r="C41713" s="314"/>
      <c r="D41713" s="313" t="s">
        <v>180</v>
      </c>
    </row>
    <row r="41714" spans="2:4" x14ac:dyDescent="0.35">
      <c r="B41714" s="315">
        <v>44437.962500094407</v>
      </c>
      <c r="C41714" s="314"/>
      <c r="D41714" s="313" t="s">
        <v>180</v>
      </c>
    </row>
    <row r="41715" spans="2:4" x14ac:dyDescent="0.35">
      <c r="B41715" s="315">
        <v>44437.963194538854</v>
      </c>
      <c r="C41715" s="314"/>
      <c r="D41715" s="313" t="s">
        <v>180</v>
      </c>
    </row>
    <row r="41716" spans="2:4" x14ac:dyDescent="0.35">
      <c r="B41716" s="315">
        <v>44437.9638889833</v>
      </c>
      <c r="C41716" s="314"/>
      <c r="D41716" s="313" t="s">
        <v>180</v>
      </c>
    </row>
    <row r="41717" spans="2:4" x14ac:dyDescent="0.35">
      <c r="B41717" s="315">
        <v>44437.964583427747</v>
      </c>
      <c r="C41717" s="314"/>
      <c r="D41717" s="313" t="s">
        <v>180</v>
      </c>
    </row>
    <row r="41718" spans="2:4" x14ac:dyDescent="0.35">
      <c r="B41718" s="315">
        <v>44437.965277872194</v>
      </c>
      <c r="C41718" s="314"/>
      <c r="D41718" s="313" t="s">
        <v>180</v>
      </c>
    </row>
    <row r="41719" spans="2:4" x14ac:dyDescent="0.35">
      <c r="B41719" s="315">
        <v>44437.965972316641</v>
      </c>
      <c r="C41719" s="314"/>
      <c r="D41719" s="313" t="s">
        <v>180</v>
      </c>
    </row>
    <row r="41720" spans="2:4" x14ac:dyDescent="0.35">
      <c r="B41720" s="315">
        <v>44437.966666761087</v>
      </c>
      <c r="C41720" s="314"/>
      <c r="D41720" s="313" t="s">
        <v>180</v>
      </c>
    </row>
    <row r="41721" spans="2:4" x14ac:dyDescent="0.35">
      <c r="B41721" s="315">
        <v>44437.967361205534</v>
      </c>
      <c r="C41721" s="314"/>
      <c r="D41721" s="313" t="s">
        <v>180</v>
      </c>
    </row>
    <row r="41722" spans="2:4" x14ac:dyDescent="0.35">
      <c r="B41722" s="315">
        <v>44437.968055649981</v>
      </c>
      <c r="C41722" s="314"/>
      <c r="D41722" s="313" t="s">
        <v>180</v>
      </c>
    </row>
    <row r="41723" spans="2:4" x14ac:dyDescent="0.35">
      <c r="B41723" s="315">
        <v>44437.968750094427</v>
      </c>
      <c r="C41723" s="314"/>
      <c r="D41723" s="313" t="s">
        <v>180</v>
      </c>
    </row>
    <row r="41724" spans="2:4" x14ac:dyDescent="0.35">
      <c r="B41724" s="315">
        <v>44437.969444538874</v>
      </c>
      <c r="C41724" s="314"/>
      <c r="D41724" s="313" t="s">
        <v>180</v>
      </c>
    </row>
    <row r="41725" spans="2:4" x14ac:dyDescent="0.35">
      <c r="B41725" s="315">
        <v>44437.970138983321</v>
      </c>
      <c r="C41725" s="314"/>
      <c r="D41725" s="313" t="s">
        <v>180</v>
      </c>
    </row>
    <row r="41726" spans="2:4" x14ac:dyDescent="0.35">
      <c r="B41726" s="315">
        <v>44437.970833427768</v>
      </c>
      <c r="C41726" s="314"/>
      <c r="D41726" s="313" t="s">
        <v>180</v>
      </c>
    </row>
    <row r="41727" spans="2:4" x14ac:dyDescent="0.35">
      <c r="B41727" s="315">
        <v>44437.971527872214</v>
      </c>
      <c r="C41727" s="314"/>
      <c r="D41727" s="313" t="s">
        <v>180</v>
      </c>
    </row>
    <row r="41728" spans="2:4" x14ac:dyDescent="0.35">
      <c r="B41728" s="315">
        <v>44437.972222316661</v>
      </c>
      <c r="C41728" s="314"/>
      <c r="D41728" s="313" t="s">
        <v>180</v>
      </c>
    </row>
    <row r="41729" spans="2:4" x14ac:dyDescent="0.35">
      <c r="B41729" s="315">
        <v>44437.972916761108</v>
      </c>
      <c r="C41729" s="314"/>
      <c r="D41729" s="313" t="s">
        <v>180</v>
      </c>
    </row>
    <row r="41730" spans="2:4" x14ac:dyDescent="0.35">
      <c r="B41730" s="315">
        <v>44437.973611205554</v>
      </c>
      <c r="C41730" s="314"/>
      <c r="D41730" s="313" t="s">
        <v>180</v>
      </c>
    </row>
    <row r="41731" spans="2:4" x14ac:dyDescent="0.35">
      <c r="B41731" s="315">
        <v>44437.974305650001</v>
      </c>
      <c r="C41731" s="314"/>
      <c r="D41731" s="313" t="s">
        <v>180</v>
      </c>
    </row>
    <row r="41732" spans="2:4" x14ac:dyDescent="0.35">
      <c r="B41732" s="315">
        <v>44437.975000094448</v>
      </c>
      <c r="C41732" s="314"/>
      <c r="D41732" s="313" t="s">
        <v>180</v>
      </c>
    </row>
    <row r="41733" spans="2:4" x14ac:dyDescent="0.35">
      <c r="B41733" s="315">
        <v>44437.975694538894</v>
      </c>
      <c r="C41733" s="314"/>
      <c r="D41733" s="313" t="s">
        <v>180</v>
      </c>
    </row>
    <row r="41734" spans="2:4" x14ac:dyDescent="0.35">
      <c r="B41734" s="315">
        <v>44437.976388983341</v>
      </c>
      <c r="C41734" s="314"/>
      <c r="D41734" s="313" t="s">
        <v>180</v>
      </c>
    </row>
    <row r="41735" spans="2:4" x14ac:dyDescent="0.35">
      <c r="B41735" s="315">
        <v>44437.977083427788</v>
      </c>
      <c r="C41735" s="314"/>
      <c r="D41735" s="313" t="s">
        <v>180</v>
      </c>
    </row>
    <row r="41736" spans="2:4" x14ac:dyDescent="0.35">
      <c r="B41736" s="315">
        <v>44437.977777872235</v>
      </c>
      <c r="C41736" s="314"/>
      <c r="D41736" s="313" t="s">
        <v>180</v>
      </c>
    </row>
    <row r="41737" spans="2:4" x14ac:dyDescent="0.35">
      <c r="B41737" s="315">
        <v>44437.978472316681</v>
      </c>
      <c r="C41737" s="314"/>
      <c r="D41737" s="313" t="s">
        <v>180</v>
      </c>
    </row>
    <row r="41738" spans="2:4" x14ac:dyDescent="0.35">
      <c r="B41738" s="315">
        <v>44437.979166761128</v>
      </c>
      <c r="C41738" s="314"/>
      <c r="D41738" s="313" t="s">
        <v>180</v>
      </c>
    </row>
    <row r="41739" spans="2:4" x14ac:dyDescent="0.35">
      <c r="B41739" s="315">
        <v>44437.979861205575</v>
      </c>
      <c r="C41739" s="314"/>
      <c r="D41739" s="313" t="s">
        <v>180</v>
      </c>
    </row>
    <row r="41740" spans="2:4" x14ac:dyDescent="0.35">
      <c r="B41740" s="315">
        <v>44437.980555650021</v>
      </c>
      <c r="C41740" s="314"/>
      <c r="D41740" s="313" t="s">
        <v>180</v>
      </c>
    </row>
    <row r="41741" spans="2:4" x14ac:dyDescent="0.35">
      <c r="B41741" s="315">
        <v>44437.981250094468</v>
      </c>
      <c r="C41741" s="314"/>
      <c r="D41741" s="313" t="s">
        <v>180</v>
      </c>
    </row>
    <row r="41742" spans="2:4" x14ac:dyDescent="0.35">
      <c r="B41742" s="315">
        <v>44437.981944538915</v>
      </c>
      <c r="C41742" s="314"/>
      <c r="D41742" s="313" t="s">
        <v>180</v>
      </c>
    </row>
    <row r="41743" spans="2:4" x14ac:dyDescent="0.35">
      <c r="B41743" s="315">
        <v>44437.982638983362</v>
      </c>
      <c r="C41743" s="314"/>
      <c r="D41743" s="313" t="s">
        <v>180</v>
      </c>
    </row>
    <row r="41744" spans="2:4" x14ac:dyDescent="0.35">
      <c r="B41744" s="315">
        <v>44437.983333427808</v>
      </c>
      <c r="C41744" s="314"/>
      <c r="D41744" s="313" t="s">
        <v>180</v>
      </c>
    </row>
    <row r="41745" spans="2:4" x14ac:dyDescent="0.35">
      <c r="B41745" s="315">
        <v>44437.984027872255</v>
      </c>
      <c r="C41745" s="314"/>
      <c r="D41745" s="313" t="s">
        <v>180</v>
      </c>
    </row>
    <row r="41746" spans="2:4" x14ac:dyDescent="0.35">
      <c r="B41746" s="315">
        <v>44437.984722316702</v>
      </c>
      <c r="C41746" s="314"/>
      <c r="D41746" s="313" t="s">
        <v>180</v>
      </c>
    </row>
    <row r="41747" spans="2:4" x14ac:dyDescent="0.35">
      <c r="B41747" s="315">
        <v>44437.985416761148</v>
      </c>
      <c r="C41747" s="314"/>
      <c r="D41747" s="313" t="s">
        <v>180</v>
      </c>
    </row>
    <row r="41748" spans="2:4" x14ac:dyDescent="0.35">
      <c r="B41748" s="315">
        <v>44437.986111205595</v>
      </c>
      <c r="C41748" s="314"/>
      <c r="D41748" s="313" t="s">
        <v>180</v>
      </c>
    </row>
    <row r="41749" spans="2:4" x14ac:dyDescent="0.35">
      <c r="B41749" s="315">
        <v>44437.986805650042</v>
      </c>
      <c r="C41749" s="314"/>
      <c r="D41749" s="313" t="s">
        <v>180</v>
      </c>
    </row>
    <row r="41750" spans="2:4" x14ac:dyDescent="0.35">
      <c r="B41750" s="315">
        <v>44437.987500094488</v>
      </c>
      <c r="C41750" s="314"/>
      <c r="D41750" s="313" t="s">
        <v>180</v>
      </c>
    </row>
    <row r="41751" spans="2:4" x14ac:dyDescent="0.35">
      <c r="B41751" s="315">
        <v>44437.988194538935</v>
      </c>
      <c r="C41751" s="314"/>
      <c r="D41751" s="313" t="s">
        <v>180</v>
      </c>
    </row>
    <row r="41752" spans="2:4" x14ac:dyDescent="0.35">
      <c r="B41752" s="315">
        <v>44437.988888983382</v>
      </c>
      <c r="C41752" s="314"/>
      <c r="D41752" s="313" t="s">
        <v>180</v>
      </c>
    </row>
    <row r="41753" spans="2:4" x14ac:dyDescent="0.35">
      <c r="B41753" s="315">
        <v>44437.989583427829</v>
      </c>
      <c r="C41753" s="314"/>
      <c r="D41753" s="313" t="s">
        <v>180</v>
      </c>
    </row>
    <row r="41754" spans="2:4" x14ac:dyDescent="0.35">
      <c r="B41754" s="315">
        <v>44437.990277872275</v>
      </c>
      <c r="C41754" s="314"/>
      <c r="D41754" s="313" t="s">
        <v>180</v>
      </c>
    </row>
    <row r="41755" spans="2:4" x14ac:dyDescent="0.35">
      <c r="B41755" s="315">
        <v>44437.990972316722</v>
      </c>
      <c r="C41755" s="314"/>
      <c r="D41755" s="313" t="s">
        <v>180</v>
      </c>
    </row>
    <row r="41756" spans="2:4" x14ac:dyDescent="0.35">
      <c r="B41756" s="315">
        <v>44437.991666761169</v>
      </c>
      <c r="C41756" s="314"/>
      <c r="D41756" s="313" t="s">
        <v>180</v>
      </c>
    </row>
    <row r="41757" spans="2:4" x14ac:dyDescent="0.35">
      <c r="B41757" s="315">
        <v>44437.992361205615</v>
      </c>
      <c r="C41757" s="314"/>
      <c r="D41757" s="313" t="s">
        <v>180</v>
      </c>
    </row>
    <row r="41758" spans="2:4" x14ac:dyDescent="0.35">
      <c r="B41758" s="315">
        <v>44437.993055650062</v>
      </c>
      <c r="C41758" s="314"/>
      <c r="D41758" s="313" t="s">
        <v>180</v>
      </c>
    </row>
    <row r="41759" spans="2:4" x14ac:dyDescent="0.35">
      <c r="B41759" s="315">
        <v>44437.993750094509</v>
      </c>
      <c r="C41759" s="314"/>
      <c r="D41759" s="313" t="s">
        <v>180</v>
      </c>
    </row>
    <row r="41760" spans="2:4" x14ac:dyDescent="0.35">
      <c r="B41760" s="315">
        <v>44437.994444538956</v>
      </c>
      <c r="C41760" s="314"/>
      <c r="D41760" s="313" t="s">
        <v>180</v>
      </c>
    </row>
    <row r="41761" spans="2:4" x14ac:dyDescent="0.35">
      <c r="B41761" s="315">
        <v>44437.995138983402</v>
      </c>
      <c r="C41761" s="314"/>
      <c r="D41761" s="313" t="s">
        <v>180</v>
      </c>
    </row>
    <row r="41762" spans="2:4" x14ac:dyDescent="0.35">
      <c r="B41762" s="315">
        <v>44437.995833427849</v>
      </c>
      <c r="C41762" s="314"/>
      <c r="D41762" s="313" t="s">
        <v>180</v>
      </c>
    </row>
    <row r="41763" spans="2:4" x14ac:dyDescent="0.35">
      <c r="B41763" s="315">
        <v>44437.996527872296</v>
      </c>
      <c r="C41763" s="314"/>
      <c r="D41763" s="313" t="s">
        <v>180</v>
      </c>
    </row>
    <row r="41764" spans="2:4" x14ac:dyDescent="0.35">
      <c r="B41764" s="315">
        <v>44437.997222316742</v>
      </c>
      <c r="C41764" s="314"/>
      <c r="D41764" s="313" t="s">
        <v>180</v>
      </c>
    </row>
    <row r="41765" spans="2:4" x14ac:dyDescent="0.35">
      <c r="B41765" s="315">
        <v>44437.997916761189</v>
      </c>
      <c r="C41765" s="314"/>
      <c r="D41765" s="313" t="s">
        <v>180</v>
      </c>
    </row>
    <row r="41766" spans="2:4" x14ac:dyDescent="0.35">
      <c r="B41766" s="315">
        <v>44437.998611205636</v>
      </c>
      <c r="C41766" s="314"/>
      <c r="D41766" s="313" t="s">
        <v>180</v>
      </c>
    </row>
    <row r="41767" spans="2:4" x14ac:dyDescent="0.35">
      <c r="B41767" s="315">
        <v>44437.999305650083</v>
      </c>
      <c r="C41767" s="314"/>
      <c r="D41767" s="313" t="s">
        <v>180</v>
      </c>
    </row>
    <row r="41768" spans="2:4" x14ac:dyDescent="0.35">
      <c r="B41768" s="315">
        <v>44438.000000094529</v>
      </c>
      <c r="C41768" s="314"/>
      <c r="D41768" s="313" t="s">
        <v>180</v>
      </c>
    </row>
    <row r="41769" spans="2:4" x14ac:dyDescent="0.35">
      <c r="B41769" s="315">
        <v>44438.000694538976</v>
      </c>
      <c r="C41769" s="314"/>
      <c r="D41769" s="313" t="s">
        <v>180</v>
      </c>
    </row>
    <row r="41770" spans="2:4" x14ac:dyDescent="0.35">
      <c r="B41770" s="315">
        <v>44438.001388983423</v>
      </c>
      <c r="C41770" s="314"/>
      <c r="D41770" s="313" t="s">
        <v>180</v>
      </c>
    </row>
    <row r="41771" spans="2:4" x14ac:dyDescent="0.35">
      <c r="B41771" s="315">
        <v>44438.002083427869</v>
      </c>
      <c r="C41771" s="314"/>
      <c r="D41771" s="313" t="s">
        <v>180</v>
      </c>
    </row>
    <row r="41772" spans="2:4" x14ac:dyDescent="0.35">
      <c r="B41772" s="315">
        <v>44438.002777872316</v>
      </c>
      <c r="C41772" s="314"/>
      <c r="D41772" s="313" t="s">
        <v>180</v>
      </c>
    </row>
    <row r="41773" spans="2:4" x14ac:dyDescent="0.35">
      <c r="B41773" s="315">
        <v>44438.003472316763</v>
      </c>
      <c r="C41773" s="314"/>
      <c r="D41773" s="313" t="s">
        <v>180</v>
      </c>
    </row>
    <row r="41774" spans="2:4" x14ac:dyDescent="0.35">
      <c r="B41774" s="315">
        <v>44438.004166761209</v>
      </c>
      <c r="C41774" s="314"/>
      <c r="D41774" s="313" t="s">
        <v>180</v>
      </c>
    </row>
    <row r="41775" spans="2:4" x14ac:dyDescent="0.35">
      <c r="B41775" s="315">
        <v>44438.004861205656</v>
      </c>
      <c r="C41775" s="314"/>
      <c r="D41775" s="313" t="s">
        <v>180</v>
      </c>
    </row>
    <row r="41776" spans="2:4" x14ac:dyDescent="0.35">
      <c r="B41776" s="315">
        <v>44438.005555650103</v>
      </c>
      <c r="C41776" s="314"/>
      <c r="D41776" s="313" t="s">
        <v>180</v>
      </c>
    </row>
    <row r="41777" spans="2:4" x14ac:dyDescent="0.35">
      <c r="B41777" s="315">
        <v>44438.00625009455</v>
      </c>
      <c r="C41777" s="314"/>
      <c r="D41777" s="313" t="s">
        <v>180</v>
      </c>
    </row>
    <row r="41778" spans="2:4" x14ac:dyDescent="0.35">
      <c r="B41778" s="315">
        <v>44438.006944538996</v>
      </c>
      <c r="C41778" s="314"/>
      <c r="D41778" s="313" t="s">
        <v>180</v>
      </c>
    </row>
    <row r="41779" spans="2:4" x14ac:dyDescent="0.35">
      <c r="B41779" s="315">
        <v>44438.007638983443</v>
      </c>
      <c r="C41779" s="314"/>
      <c r="D41779" s="313" t="s">
        <v>180</v>
      </c>
    </row>
    <row r="41780" spans="2:4" x14ac:dyDescent="0.35">
      <c r="B41780" s="315">
        <v>44438.00833342789</v>
      </c>
      <c r="C41780" s="314"/>
      <c r="D41780" s="313" t="s">
        <v>180</v>
      </c>
    </row>
    <row r="41781" spans="2:4" x14ac:dyDescent="0.35">
      <c r="B41781" s="315">
        <v>44438.009027872336</v>
      </c>
      <c r="C41781" s="314"/>
      <c r="D41781" s="313" t="s">
        <v>180</v>
      </c>
    </row>
    <row r="41782" spans="2:4" x14ac:dyDescent="0.35">
      <c r="B41782" s="315">
        <v>44438.009722316783</v>
      </c>
      <c r="C41782" s="314"/>
      <c r="D41782" s="313" t="s">
        <v>180</v>
      </c>
    </row>
    <row r="41783" spans="2:4" x14ac:dyDescent="0.35">
      <c r="B41783" s="315">
        <v>44438.01041676123</v>
      </c>
      <c r="C41783" s="314"/>
      <c r="D41783" s="313" t="s">
        <v>180</v>
      </c>
    </row>
    <row r="41784" spans="2:4" x14ac:dyDescent="0.35">
      <c r="B41784" s="315">
        <v>44438.011111205677</v>
      </c>
      <c r="C41784" s="314"/>
      <c r="D41784" s="313" t="s">
        <v>180</v>
      </c>
    </row>
    <row r="41785" spans="2:4" x14ac:dyDescent="0.35">
      <c r="B41785" s="315">
        <v>44438.011805650123</v>
      </c>
      <c r="C41785" s="314"/>
      <c r="D41785" s="313" t="s">
        <v>180</v>
      </c>
    </row>
    <row r="41786" spans="2:4" x14ac:dyDescent="0.35">
      <c r="B41786" s="315">
        <v>44438.01250009457</v>
      </c>
      <c r="C41786" s="314"/>
      <c r="D41786" s="313" t="s">
        <v>180</v>
      </c>
    </row>
    <row r="41787" spans="2:4" x14ac:dyDescent="0.35">
      <c r="B41787" s="315">
        <v>44438.013194539017</v>
      </c>
      <c r="C41787" s="314"/>
      <c r="D41787" s="313" t="s">
        <v>180</v>
      </c>
    </row>
    <row r="41788" spans="2:4" x14ac:dyDescent="0.35">
      <c r="B41788" s="315">
        <v>44438.013888983463</v>
      </c>
      <c r="C41788" s="314"/>
      <c r="D41788" s="313" t="s">
        <v>180</v>
      </c>
    </row>
    <row r="41789" spans="2:4" x14ac:dyDescent="0.35">
      <c r="B41789" s="315">
        <v>44438.01458342791</v>
      </c>
      <c r="C41789" s="314"/>
      <c r="D41789" s="313" t="s">
        <v>180</v>
      </c>
    </row>
    <row r="41790" spans="2:4" x14ac:dyDescent="0.35">
      <c r="B41790" s="315">
        <v>44438.015277872357</v>
      </c>
      <c r="C41790" s="314"/>
      <c r="D41790" s="313" t="s">
        <v>180</v>
      </c>
    </row>
    <row r="41791" spans="2:4" x14ac:dyDescent="0.35">
      <c r="B41791" s="315">
        <v>44438.015972316804</v>
      </c>
      <c r="C41791" s="314"/>
      <c r="D41791" s="313" t="s">
        <v>180</v>
      </c>
    </row>
    <row r="41792" spans="2:4" x14ac:dyDescent="0.35">
      <c r="B41792" s="315">
        <v>44438.01666676125</v>
      </c>
      <c r="C41792" s="314"/>
      <c r="D41792" s="313" t="s">
        <v>180</v>
      </c>
    </row>
    <row r="41793" spans="2:4" x14ac:dyDescent="0.35">
      <c r="B41793" s="315">
        <v>44438.017361205697</v>
      </c>
      <c r="C41793" s="314"/>
      <c r="D41793" s="313" t="s">
        <v>180</v>
      </c>
    </row>
    <row r="41794" spans="2:4" x14ac:dyDescent="0.35">
      <c r="B41794" s="315">
        <v>44438.018055650144</v>
      </c>
      <c r="C41794" s="314"/>
      <c r="D41794" s="313" t="s">
        <v>180</v>
      </c>
    </row>
    <row r="41795" spans="2:4" x14ac:dyDescent="0.35">
      <c r="B41795" s="315">
        <v>44438.01875009459</v>
      </c>
      <c r="C41795" s="314"/>
      <c r="D41795" s="313" t="s">
        <v>180</v>
      </c>
    </row>
    <row r="41796" spans="2:4" x14ac:dyDescent="0.35">
      <c r="B41796" s="315">
        <v>44438.019444539037</v>
      </c>
      <c r="C41796" s="314"/>
      <c r="D41796" s="313" t="s">
        <v>180</v>
      </c>
    </row>
    <row r="41797" spans="2:4" x14ac:dyDescent="0.35">
      <c r="B41797" s="315">
        <v>44438.020138983484</v>
      </c>
      <c r="C41797" s="314"/>
      <c r="D41797" s="313" t="s">
        <v>180</v>
      </c>
    </row>
    <row r="41798" spans="2:4" x14ac:dyDescent="0.35">
      <c r="B41798" s="315">
        <v>44438.02083342793</v>
      </c>
      <c r="C41798" s="314"/>
      <c r="D41798" s="313" t="s">
        <v>180</v>
      </c>
    </row>
    <row r="41799" spans="2:4" x14ac:dyDescent="0.35">
      <c r="B41799" s="315">
        <v>44438.021527872377</v>
      </c>
      <c r="C41799" s="314"/>
      <c r="D41799" s="313" t="s">
        <v>180</v>
      </c>
    </row>
    <row r="41800" spans="2:4" x14ac:dyDescent="0.35">
      <c r="B41800" s="315">
        <v>44438.022222316824</v>
      </c>
      <c r="C41800" s="314"/>
      <c r="D41800" s="313" t="s">
        <v>180</v>
      </c>
    </row>
    <row r="41801" spans="2:4" x14ac:dyDescent="0.35">
      <c r="B41801" s="315">
        <v>44438.022916761271</v>
      </c>
      <c r="C41801" s="314"/>
      <c r="D41801" s="313" t="s">
        <v>180</v>
      </c>
    </row>
    <row r="41802" spans="2:4" x14ac:dyDescent="0.35">
      <c r="B41802" s="315">
        <v>44438.023611205717</v>
      </c>
      <c r="C41802" s="314"/>
      <c r="D41802" s="313" t="s">
        <v>180</v>
      </c>
    </row>
    <row r="41803" spans="2:4" x14ac:dyDescent="0.35">
      <c r="B41803" s="315">
        <v>44438.024305650164</v>
      </c>
      <c r="C41803" s="314"/>
      <c r="D41803" s="313" t="s">
        <v>180</v>
      </c>
    </row>
    <row r="41804" spans="2:4" x14ac:dyDescent="0.35">
      <c r="B41804" s="315">
        <v>44438.025000094611</v>
      </c>
      <c r="C41804" s="314"/>
      <c r="D41804" s="313" t="s">
        <v>180</v>
      </c>
    </row>
    <row r="41805" spans="2:4" x14ac:dyDescent="0.35">
      <c r="B41805" s="315">
        <v>44438.025694539057</v>
      </c>
      <c r="C41805" s="314"/>
      <c r="D41805" s="313" t="s">
        <v>180</v>
      </c>
    </row>
    <row r="41806" spans="2:4" x14ac:dyDescent="0.35">
      <c r="B41806" s="315">
        <v>44438.026388983504</v>
      </c>
      <c r="C41806" s="314"/>
      <c r="D41806" s="313" t="s">
        <v>180</v>
      </c>
    </row>
    <row r="41807" spans="2:4" x14ac:dyDescent="0.35">
      <c r="B41807" s="315">
        <v>44438.027083427951</v>
      </c>
      <c r="C41807" s="314"/>
      <c r="D41807" s="313" t="s">
        <v>180</v>
      </c>
    </row>
    <row r="41808" spans="2:4" x14ac:dyDescent="0.35">
      <c r="B41808" s="315">
        <v>44438.027777872398</v>
      </c>
      <c r="C41808" s="314"/>
      <c r="D41808" s="313" t="s">
        <v>180</v>
      </c>
    </row>
    <row r="41809" spans="2:4" x14ac:dyDescent="0.35">
      <c r="B41809" s="315">
        <v>44438.028472316844</v>
      </c>
      <c r="C41809" s="314"/>
      <c r="D41809" s="313" t="s">
        <v>180</v>
      </c>
    </row>
    <row r="41810" spans="2:4" x14ac:dyDescent="0.35">
      <c r="B41810" s="315">
        <v>44438.029166761291</v>
      </c>
      <c r="C41810" s="314"/>
      <c r="D41810" s="313" t="s">
        <v>180</v>
      </c>
    </row>
    <row r="41811" spans="2:4" x14ac:dyDescent="0.35">
      <c r="B41811" s="315">
        <v>44438.029861205738</v>
      </c>
      <c r="C41811" s="314"/>
      <c r="D41811" s="313" t="s">
        <v>180</v>
      </c>
    </row>
    <row r="41812" spans="2:4" x14ac:dyDescent="0.35">
      <c r="B41812" s="315">
        <v>44438.030555650184</v>
      </c>
      <c r="C41812" s="314"/>
      <c r="D41812" s="313" t="s">
        <v>180</v>
      </c>
    </row>
    <row r="41813" spans="2:4" x14ac:dyDescent="0.35">
      <c r="B41813" s="315">
        <v>44438.031250094631</v>
      </c>
      <c r="C41813" s="314"/>
      <c r="D41813" s="313" t="s">
        <v>180</v>
      </c>
    </row>
    <row r="41814" spans="2:4" x14ac:dyDescent="0.35">
      <c r="B41814" s="315">
        <v>44438.031944539078</v>
      </c>
      <c r="C41814" s="314"/>
      <c r="D41814" s="313" t="s">
        <v>180</v>
      </c>
    </row>
    <row r="41815" spans="2:4" x14ac:dyDescent="0.35">
      <c r="B41815" s="315">
        <v>44438.032638983525</v>
      </c>
      <c r="C41815" s="314"/>
      <c r="D41815" s="313" t="s">
        <v>180</v>
      </c>
    </row>
    <row r="41816" spans="2:4" x14ac:dyDescent="0.35">
      <c r="B41816" s="315">
        <v>44438.033333427971</v>
      </c>
      <c r="C41816" s="314"/>
      <c r="D41816" s="313" t="s">
        <v>180</v>
      </c>
    </row>
    <row r="41817" spans="2:4" x14ac:dyDescent="0.35">
      <c r="B41817" s="315">
        <v>44438.034027872418</v>
      </c>
      <c r="C41817" s="314"/>
      <c r="D41817" s="313" t="s">
        <v>180</v>
      </c>
    </row>
    <row r="41818" spans="2:4" x14ac:dyDescent="0.35">
      <c r="B41818" s="315">
        <v>44438.034722316865</v>
      </c>
      <c r="C41818" s="314"/>
      <c r="D41818" s="313" t="s">
        <v>180</v>
      </c>
    </row>
    <row r="41819" spans="2:4" x14ac:dyDescent="0.35">
      <c r="B41819" s="315">
        <v>44438.035416761311</v>
      </c>
      <c r="C41819" s="314"/>
      <c r="D41819" s="313" t="s">
        <v>180</v>
      </c>
    </row>
    <row r="41820" spans="2:4" x14ac:dyDescent="0.35">
      <c r="B41820" s="315">
        <v>44438.036111205758</v>
      </c>
      <c r="C41820" s="314"/>
      <c r="D41820" s="313" t="s">
        <v>180</v>
      </c>
    </row>
    <row r="41821" spans="2:4" x14ac:dyDescent="0.35">
      <c r="B41821" s="315">
        <v>44438.036805650205</v>
      </c>
      <c r="C41821" s="314"/>
      <c r="D41821" s="313" t="s">
        <v>180</v>
      </c>
    </row>
    <row r="41822" spans="2:4" x14ac:dyDescent="0.35">
      <c r="B41822" s="315">
        <v>44438.037500094651</v>
      </c>
      <c r="C41822" s="314"/>
      <c r="D41822" s="313" t="s">
        <v>180</v>
      </c>
    </row>
    <row r="41823" spans="2:4" x14ac:dyDescent="0.35">
      <c r="B41823" s="315">
        <v>44438.038194539098</v>
      </c>
      <c r="C41823" s="314"/>
      <c r="D41823" s="313" t="s">
        <v>180</v>
      </c>
    </row>
    <row r="41824" spans="2:4" x14ac:dyDescent="0.35">
      <c r="B41824" s="315">
        <v>44438.038888983545</v>
      </c>
      <c r="C41824" s="314"/>
      <c r="D41824" s="313" t="s">
        <v>180</v>
      </c>
    </row>
    <row r="41825" spans="2:4" x14ac:dyDescent="0.35">
      <c r="B41825" s="315">
        <v>44438.039583427992</v>
      </c>
      <c r="C41825" s="314"/>
      <c r="D41825" s="313" t="s">
        <v>180</v>
      </c>
    </row>
    <row r="41826" spans="2:4" x14ac:dyDescent="0.35">
      <c r="B41826" s="315">
        <v>44438.040277872438</v>
      </c>
      <c r="C41826" s="314"/>
      <c r="D41826" s="313" t="s">
        <v>180</v>
      </c>
    </row>
    <row r="41827" spans="2:4" x14ac:dyDescent="0.35">
      <c r="B41827" s="315">
        <v>44438.040972316885</v>
      </c>
      <c r="C41827" s="314"/>
      <c r="D41827" s="313" t="s">
        <v>180</v>
      </c>
    </row>
    <row r="41828" spans="2:4" x14ac:dyDescent="0.35">
      <c r="B41828" s="315">
        <v>44438.041666761332</v>
      </c>
      <c r="C41828" s="314"/>
      <c r="D41828" s="313" t="s">
        <v>180</v>
      </c>
    </row>
    <row r="41829" spans="2:4" x14ac:dyDescent="0.35">
      <c r="B41829" s="315">
        <v>44438.042361205778</v>
      </c>
      <c r="C41829" s="314"/>
      <c r="D41829" s="313" t="s">
        <v>180</v>
      </c>
    </row>
    <row r="41830" spans="2:4" x14ac:dyDescent="0.35">
      <c r="B41830" s="315">
        <v>44438.043055650225</v>
      </c>
      <c r="C41830" s="314"/>
      <c r="D41830" s="313" t="s">
        <v>180</v>
      </c>
    </row>
    <row r="41831" spans="2:4" x14ac:dyDescent="0.35">
      <c r="B41831" s="315">
        <v>44438.043750094672</v>
      </c>
      <c r="C41831" s="314"/>
      <c r="D41831" s="313" t="s">
        <v>180</v>
      </c>
    </row>
    <row r="41832" spans="2:4" x14ac:dyDescent="0.35">
      <c r="B41832" s="315">
        <v>44438.044444539119</v>
      </c>
      <c r="C41832" s="314"/>
      <c r="D41832" s="313" t="s">
        <v>180</v>
      </c>
    </row>
    <row r="41833" spans="2:4" x14ac:dyDescent="0.35">
      <c r="B41833" s="315">
        <v>44438.045138983565</v>
      </c>
      <c r="C41833" s="314"/>
      <c r="D41833" s="313" t="s">
        <v>180</v>
      </c>
    </row>
    <row r="41834" spans="2:4" x14ac:dyDescent="0.35">
      <c r="B41834" s="315">
        <v>44438.045833428012</v>
      </c>
      <c r="C41834" s="314"/>
      <c r="D41834" s="313" t="s">
        <v>180</v>
      </c>
    </row>
    <row r="41835" spans="2:4" x14ac:dyDescent="0.35">
      <c r="B41835" s="315">
        <v>44438.046527872459</v>
      </c>
      <c r="C41835" s="314"/>
      <c r="D41835" s="313" t="s">
        <v>180</v>
      </c>
    </row>
    <row r="41836" spans="2:4" x14ac:dyDescent="0.35">
      <c r="B41836" s="315">
        <v>44438.047222316905</v>
      </c>
      <c r="C41836" s="314"/>
      <c r="D41836" s="313" t="s">
        <v>180</v>
      </c>
    </row>
    <row r="41837" spans="2:4" x14ac:dyDescent="0.35">
      <c r="B41837" s="315">
        <v>44438.047916761352</v>
      </c>
      <c r="C41837" s="314"/>
      <c r="D41837" s="313" t="s">
        <v>180</v>
      </c>
    </row>
    <row r="41838" spans="2:4" x14ac:dyDescent="0.35">
      <c r="B41838" s="315">
        <v>44438.048611205799</v>
      </c>
      <c r="C41838" s="314"/>
      <c r="D41838" s="313" t="s">
        <v>180</v>
      </c>
    </row>
    <row r="41839" spans="2:4" x14ac:dyDescent="0.35">
      <c r="B41839" s="315">
        <v>44438.049305650246</v>
      </c>
      <c r="C41839" s="314"/>
      <c r="D41839" s="313" t="s">
        <v>180</v>
      </c>
    </row>
    <row r="41840" spans="2:4" x14ac:dyDescent="0.35">
      <c r="B41840" s="315">
        <v>44438.050000094692</v>
      </c>
      <c r="C41840" s="314"/>
      <c r="D41840" s="313" t="s">
        <v>180</v>
      </c>
    </row>
    <row r="41841" spans="2:4" x14ac:dyDescent="0.35">
      <c r="B41841" s="315">
        <v>44438.050694539139</v>
      </c>
      <c r="C41841" s="314"/>
      <c r="D41841" s="313" t="s">
        <v>180</v>
      </c>
    </row>
    <row r="41842" spans="2:4" x14ac:dyDescent="0.35">
      <c r="B41842" s="315">
        <v>44438.051388983586</v>
      </c>
      <c r="C41842" s="314"/>
      <c r="D41842" s="313" t="s">
        <v>180</v>
      </c>
    </row>
    <row r="41843" spans="2:4" x14ac:dyDescent="0.35">
      <c r="B41843" s="315">
        <v>44438.052083428032</v>
      </c>
      <c r="C41843" s="314"/>
      <c r="D41843" s="313" t="s">
        <v>180</v>
      </c>
    </row>
    <row r="41844" spans="2:4" x14ac:dyDescent="0.35">
      <c r="B41844" s="315">
        <v>44438.052777872479</v>
      </c>
      <c r="C41844" s="314"/>
      <c r="D41844" s="313" t="s">
        <v>180</v>
      </c>
    </row>
    <row r="41845" spans="2:4" x14ac:dyDescent="0.35">
      <c r="B41845" s="315">
        <v>44438.053472316926</v>
      </c>
      <c r="C41845" s="314"/>
      <c r="D41845" s="313" t="s">
        <v>180</v>
      </c>
    </row>
    <row r="41846" spans="2:4" x14ac:dyDescent="0.35">
      <c r="B41846" s="315">
        <v>44438.054166761372</v>
      </c>
      <c r="C41846" s="314"/>
      <c r="D41846" s="313" t="s">
        <v>180</v>
      </c>
    </row>
    <row r="41847" spans="2:4" x14ac:dyDescent="0.35">
      <c r="B41847" s="315">
        <v>44438.054861205819</v>
      </c>
      <c r="C41847" s="314"/>
      <c r="D41847" s="313" t="s">
        <v>180</v>
      </c>
    </row>
    <row r="41848" spans="2:4" x14ac:dyDescent="0.35">
      <c r="B41848" s="315">
        <v>44438.055555650266</v>
      </c>
      <c r="C41848" s="314"/>
      <c r="D41848" s="313" t="s">
        <v>180</v>
      </c>
    </row>
    <row r="41849" spans="2:4" x14ac:dyDescent="0.35">
      <c r="B41849" s="315">
        <v>44438.056250094713</v>
      </c>
      <c r="C41849" s="314"/>
      <c r="D41849" s="313" t="s">
        <v>180</v>
      </c>
    </row>
    <row r="41850" spans="2:4" x14ac:dyDescent="0.35">
      <c r="B41850" s="315">
        <v>44438.056944539159</v>
      </c>
      <c r="C41850" s="314"/>
      <c r="D41850" s="313" t="s">
        <v>180</v>
      </c>
    </row>
    <row r="41851" spans="2:4" x14ac:dyDescent="0.35">
      <c r="B41851" s="315">
        <v>44438.057638983606</v>
      </c>
      <c r="C41851" s="314"/>
      <c r="D41851" s="313" t="s">
        <v>180</v>
      </c>
    </row>
    <row r="41852" spans="2:4" x14ac:dyDescent="0.35">
      <c r="B41852" s="315">
        <v>44438.058333428053</v>
      </c>
      <c r="C41852" s="314"/>
      <c r="D41852" s="313" t="s">
        <v>180</v>
      </c>
    </row>
    <row r="41853" spans="2:4" x14ac:dyDescent="0.35">
      <c r="B41853" s="315">
        <v>44438.059027872499</v>
      </c>
      <c r="C41853" s="314"/>
      <c r="D41853" s="313" t="s">
        <v>180</v>
      </c>
    </row>
    <row r="41854" spans="2:4" x14ac:dyDescent="0.35">
      <c r="B41854" s="315">
        <v>44438.059722316946</v>
      </c>
      <c r="C41854" s="314"/>
      <c r="D41854" s="313" t="s">
        <v>180</v>
      </c>
    </row>
    <row r="41855" spans="2:4" x14ac:dyDescent="0.35">
      <c r="B41855" s="315">
        <v>44438.060416761393</v>
      </c>
      <c r="C41855" s="314"/>
      <c r="D41855" s="313" t="s">
        <v>180</v>
      </c>
    </row>
    <row r="41856" spans="2:4" x14ac:dyDescent="0.35">
      <c r="B41856" s="315">
        <v>44438.06111120584</v>
      </c>
      <c r="C41856" s="314"/>
      <c r="D41856" s="313" t="s">
        <v>180</v>
      </c>
    </row>
    <row r="41857" spans="2:4" x14ac:dyDescent="0.35">
      <c r="B41857" s="315">
        <v>44438.061805650286</v>
      </c>
      <c r="C41857" s="314"/>
      <c r="D41857" s="313" t="s">
        <v>180</v>
      </c>
    </row>
    <row r="41858" spans="2:4" x14ac:dyDescent="0.35">
      <c r="B41858" s="315">
        <v>44438.062500094733</v>
      </c>
      <c r="C41858" s="314"/>
      <c r="D41858" s="313" t="s">
        <v>180</v>
      </c>
    </row>
    <row r="41859" spans="2:4" x14ac:dyDescent="0.35">
      <c r="B41859" s="315">
        <v>44438.06319453918</v>
      </c>
      <c r="C41859" s="314"/>
      <c r="D41859" s="313" t="s">
        <v>180</v>
      </c>
    </row>
    <row r="41860" spans="2:4" x14ac:dyDescent="0.35">
      <c r="B41860" s="315">
        <v>44438.063888983626</v>
      </c>
      <c r="C41860" s="314"/>
      <c r="D41860" s="313" t="s">
        <v>180</v>
      </c>
    </row>
    <row r="41861" spans="2:4" x14ac:dyDescent="0.35">
      <c r="B41861" s="315">
        <v>44438.064583428073</v>
      </c>
      <c r="C41861" s="314"/>
      <c r="D41861" s="313" t="s">
        <v>180</v>
      </c>
    </row>
    <row r="41862" spans="2:4" x14ac:dyDescent="0.35">
      <c r="B41862" s="315">
        <v>44438.06527787252</v>
      </c>
      <c r="C41862" s="314"/>
      <c r="D41862" s="313" t="s">
        <v>180</v>
      </c>
    </row>
    <row r="41863" spans="2:4" x14ac:dyDescent="0.35">
      <c r="B41863" s="315">
        <v>44438.065972316967</v>
      </c>
      <c r="C41863" s="314"/>
      <c r="D41863" s="313" t="s">
        <v>180</v>
      </c>
    </row>
    <row r="41864" spans="2:4" x14ac:dyDescent="0.35">
      <c r="B41864" s="315">
        <v>44438.066666761413</v>
      </c>
      <c r="C41864" s="314"/>
      <c r="D41864" s="313" t="s">
        <v>180</v>
      </c>
    </row>
    <row r="41865" spans="2:4" x14ac:dyDescent="0.35">
      <c r="B41865" s="315">
        <v>44438.06736120586</v>
      </c>
      <c r="C41865" s="314"/>
      <c r="D41865" s="313" t="s">
        <v>180</v>
      </c>
    </row>
    <row r="41866" spans="2:4" x14ac:dyDescent="0.35">
      <c r="B41866" s="315">
        <v>44438.068055650307</v>
      </c>
      <c r="C41866" s="314"/>
      <c r="D41866" s="313" t="s">
        <v>180</v>
      </c>
    </row>
    <row r="41867" spans="2:4" x14ac:dyDescent="0.35">
      <c r="B41867" s="315">
        <v>44438.068750094753</v>
      </c>
      <c r="C41867" s="314"/>
      <c r="D41867" s="313" t="s">
        <v>180</v>
      </c>
    </row>
    <row r="41868" spans="2:4" x14ac:dyDescent="0.35">
      <c r="B41868" s="315">
        <v>44438.0694445392</v>
      </c>
      <c r="C41868" s="314"/>
      <c r="D41868" s="313" t="s">
        <v>180</v>
      </c>
    </row>
    <row r="41869" spans="2:4" x14ac:dyDescent="0.35">
      <c r="B41869" s="315">
        <v>44438.070138983647</v>
      </c>
      <c r="C41869" s="314"/>
      <c r="D41869" s="313" t="s">
        <v>180</v>
      </c>
    </row>
    <row r="41870" spans="2:4" x14ac:dyDescent="0.35">
      <c r="B41870" s="315">
        <v>44438.070833428093</v>
      </c>
      <c r="C41870" s="314"/>
      <c r="D41870" s="313" t="s">
        <v>180</v>
      </c>
    </row>
    <row r="41871" spans="2:4" x14ac:dyDescent="0.35">
      <c r="B41871" s="315">
        <v>44438.07152787254</v>
      </c>
      <c r="C41871" s="314"/>
      <c r="D41871" s="313" t="s">
        <v>180</v>
      </c>
    </row>
    <row r="41872" spans="2:4" x14ac:dyDescent="0.35">
      <c r="B41872" s="315">
        <v>44438.072222316987</v>
      </c>
      <c r="C41872" s="314"/>
      <c r="D41872" s="313" t="s">
        <v>180</v>
      </c>
    </row>
    <row r="41873" spans="2:4" x14ac:dyDescent="0.35">
      <c r="B41873" s="315">
        <v>44438.072916761434</v>
      </c>
      <c r="C41873" s="314"/>
      <c r="D41873" s="313" t="s">
        <v>180</v>
      </c>
    </row>
    <row r="41874" spans="2:4" x14ac:dyDescent="0.35">
      <c r="B41874" s="315">
        <v>44438.07361120588</v>
      </c>
      <c r="C41874" s="314"/>
      <c r="D41874" s="313" t="s">
        <v>180</v>
      </c>
    </row>
    <row r="41875" spans="2:4" x14ac:dyDescent="0.35">
      <c r="B41875" s="315">
        <v>44438.074305650327</v>
      </c>
      <c r="C41875" s="314"/>
      <c r="D41875" s="313" t="s">
        <v>180</v>
      </c>
    </row>
    <row r="41876" spans="2:4" x14ac:dyDescent="0.35">
      <c r="B41876" s="315">
        <v>44438.075000094774</v>
      </c>
      <c r="C41876" s="314"/>
      <c r="D41876" s="313" t="s">
        <v>180</v>
      </c>
    </row>
    <row r="41877" spans="2:4" x14ac:dyDescent="0.35">
      <c r="B41877" s="315">
        <v>44438.07569453922</v>
      </c>
      <c r="C41877" s="314"/>
      <c r="D41877" s="313" t="s">
        <v>180</v>
      </c>
    </row>
    <row r="41878" spans="2:4" x14ac:dyDescent="0.35">
      <c r="B41878" s="315">
        <v>44438.076388983667</v>
      </c>
      <c r="C41878" s="314"/>
      <c r="D41878" s="313" t="s">
        <v>180</v>
      </c>
    </row>
    <row r="41879" spans="2:4" x14ac:dyDescent="0.35">
      <c r="B41879" s="315">
        <v>44438.077083428114</v>
      </c>
      <c r="C41879" s="314"/>
      <c r="D41879" s="313" t="s">
        <v>180</v>
      </c>
    </row>
    <row r="41880" spans="2:4" x14ac:dyDescent="0.35">
      <c r="B41880" s="315">
        <v>44438.077777872561</v>
      </c>
      <c r="C41880" s="314"/>
      <c r="D41880" s="313" t="s">
        <v>180</v>
      </c>
    </row>
    <row r="41881" spans="2:4" x14ac:dyDescent="0.35">
      <c r="B41881" s="315">
        <v>44438.078472317007</v>
      </c>
      <c r="C41881" s="314"/>
      <c r="D41881" s="313" t="s">
        <v>180</v>
      </c>
    </row>
    <row r="41882" spans="2:4" x14ac:dyDescent="0.35">
      <c r="B41882" s="315">
        <v>44438.079166761454</v>
      </c>
      <c r="C41882" s="314"/>
      <c r="D41882" s="313" t="s">
        <v>180</v>
      </c>
    </row>
    <row r="41883" spans="2:4" x14ac:dyDescent="0.35">
      <c r="B41883" s="315">
        <v>44438.079861205901</v>
      </c>
      <c r="C41883" s="314"/>
      <c r="D41883" s="313" t="s">
        <v>180</v>
      </c>
    </row>
    <row r="41884" spans="2:4" x14ac:dyDescent="0.35">
      <c r="B41884" s="315">
        <v>44438.080555650347</v>
      </c>
      <c r="C41884" s="314"/>
      <c r="D41884" s="313" t="s">
        <v>180</v>
      </c>
    </row>
    <row r="41885" spans="2:4" x14ac:dyDescent="0.35">
      <c r="B41885" s="315">
        <v>44438.081250094794</v>
      </c>
      <c r="C41885" s="314"/>
      <c r="D41885" s="313" t="s">
        <v>180</v>
      </c>
    </row>
    <row r="41886" spans="2:4" x14ac:dyDescent="0.35">
      <c r="B41886" s="315">
        <v>44438.081944539241</v>
      </c>
      <c r="C41886" s="314"/>
      <c r="D41886" s="313" t="s">
        <v>180</v>
      </c>
    </row>
    <row r="41887" spans="2:4" x14ac:dyDescent="0.35">
      <c r="B41887" s="315">
        <v>44438.082638983688</v>
      </c>
      <c r="C41887" s="314"/>
      <c r="D41887" s="313" t="s">
        <v>180</v>
      </c>
    </row>
    <row r="41888" spans="2:4" x14ac:dyDescent="0.35">
      <c r="B41888" s="315">
        <v>44438.083333428134</v>
      </c>
      <c r="C41888" s="314"/>
      <c r="D41888" s="313" t="s">
        <v>180</v>
      </c>
    </row>
    <row r="41889" spans="2:4" x14ac:dyDescent="0.35">
      <c r="B41889" s="315">
        <v>44438.084027872581</v>
      </c>
      <c r="C41889" s="314"/>
      <c r="D41889" s="313" t="s">
        <v>180</v>
      </c>
    </row>
    <row r="41890" spans="2:4" x14ac:dyDescent="0.35">
      <c r="B41890" s="315">
        <v>44438.084722317028</v>
      </c>
      <c r="C41890" s="314"/>
      <c r="D41890" s="313" t="s">
        <v>180</v>
      </c>
    </row>
    <row r="41891" spans="2:4" x14ac:dyDescent="0.35">
      <c r="B41891" s="315">
        <v>44438.085416761474</v>
      </c>
      <c r="C41891" s="314"/>
      <c r="D41891" s="313" t="s">
        <v>180</v>
      </c>
    </row>
    <row r="41892" spans="2:4" x14ac:dyDescent="0.35">
      <c r="B41892" s="315">
        <v>44438.086111205921</v>
      </c>
      <c r="C41892" s="314"/>
      <c r="D41892" s="313" t="s">
        <v>180</v>
      </c>
    </row>
    <row r="41893" spans="2:4" x14ac:dyDescent="0.35">
      <c r="B41893" s="315">
        <v>44438.086805650368</v>
      </c>
      <c r="C41893" s="314"/>
      <c r="D41893" s="313" t="s">
        <v>180</v>
      </c>
    </row>
    <row r="41894" spans="2:4" x14ac:dyDescent="0.35">
      <c r="B41894" s="315">
        <v>44438.087500094814</v>
      </c>
      <c r="C41894" s="314"/>
      <c r="D41894" s="313" t="s">
        <v>180</v>
      </c>
    </row>
    <row r="41895" spans="2:4" x14ac:dyDescent="0.35">
      <c r="B41895" s="315">
        <v>44438.088194539261</v>
      </c>
      <c r="C41895" s="314"/>
      <c r="D41895" s="313" t="s">
        <v>180</v>
      </c>
    </row>
    <row r="41896" spans="2:4" x14ac:dyDescent="0.35">
      <c r="B41896" s="315">
        <v>44438.088888983708</v>
      </c>
      <c r="C41896" s="314"/>
      <c r="D41896" s="313" t="s">
        <v>180</v>
      </c>
    </row>
    <row r="41897" spans="2:4" x14ac:dyDescent="0.35">
      <c r="B41897" s="315">
        <v>44438.089583428155</v>
      </c>
      <c r="C41897" s="314"/>
      <c r="D41897" s="313" t="s">
        <v>180</v>
      </c>
    </row>
    <row r="41898" spans="2:4" x14ac:dyDescent="0.35">
      <c r="B41898" s="315">
        <v>44438.090277872601</v>
      </c>
      <c r="C41898" s="314"/>
      <c r="D41898" s="313" t="s">
        <v>180</v>
      </c>
    </row>
    <row r="41899" spans="2:4" x14ac:dyDescent="0.35">
      <c r="B41899" s="315">
        <v>44438.090972317048</v>
      </c>
      <c r="C41899" s="314"/>
      <c r="D41899" s="313" t="s">
        <v>180</v>
      </c>
    </row>
    <row r="41900" spans="2:4" x14ac:dyDescent="0.35">
      <c r="B41900" s="315">
        <v>44438.091666761495</v>
      </c>
      <c r="C41900" s="314"/>
      <c r="D41900" s="313" t="s">
        <v>180</v>
      </c>
    </row>
    <row r="41901" spans="2:4" x14ac:dyDescent="0.35">
      <c r="B41901" s="315">
        <v>44438.092361205941</v>
      </c>
      <c r="C41901" s="314"/>
      <c r="D41901" s="313" t="s">
        <v>180</v>
      </c>
    </row>
    <row r="41902" spans="2:4" x14ac:dyDescent="0.35">
      <c r="B41902" s="315">
        <v>44438.093055650388</v>
      </c>
      <c r="C41902" s="314"/>
      <c r="D41902" s="313" t="s">
        <v>180</v>
      </c>
    </row>
    <row r="41903" spans="2:4" x14ac:dyDescent="0.35">
      <c r="B41903" s="315">
        <v>44438.093750094835</v>
      </c>
      <c r="C41903" s="314"/>
      <c r="D41903" s="313" t="s">
        <v>180</v>
      </c>
    </row>
    <row r="41904" spans="2:4" x14ac:dyDescent="0.35">
      <c r="B41904" s="315">
        <v>44438.094444539282</v>
      </c>
      <c r="C41904" s="314"/>
      <c r="D41904" s="313" t="s">
        <v>180</v>
      </c>
    </row>
    <row r="41905" spans="2:4" x14ac:dyDescent="0.35">
      <c r="B41905" s="315">
        <v>44438.095138983728</v>
      </c>
      <c r="C41905" s="314"/>
      <c r="D41905" s="313" t="s">
        <v>180</v>
      </c>
    </row>
    <row r="41906" spans="2:4" x14ac:dyDescent="0.35">
      <c r="B41906" s="315">
        <v>44438.095833428175</v>
      </c>
      <c r="C41906" s="314"/>
      <c r="D41906" s="313" t="s">
        <v>180</v>
      </c>
    </row>
    <row r="41907" spans="2:4" x14ac:dyDescent="0.35">
      <c r="B41907" s="315">
        <v>44438.096527872622</v>
      </c>
      <c r="C41907" s="314"/>
      <c r="D41907" s="313" t="s">
        <v>180</v>
      </c>
    </row>
    <row r="41908" spans="2:4" x14ac:dyDescent="0.35">
      <c r="B41908" s="315">
        <v>44438.097222317068</v>
      </c>
      <c r="C41908" s="314"/>
      <c r="D41908" s="313" t="s">
        <v>180</v>
      </c>
    </row>
    <row r="41909" spans="2:4" x14ac:dyDescent="0.35">
      <c r="B41909" s="315">
        <v>44438.097916761515</v>
      </c>
      <c r="C41909" s="314"/>
      <c r="D41909" s="313" t="s">
        <v>180</v>
      </c>
    </row>
    <row r="41910" spans="2:4" x14ac:dyDescent="0.35">
      <c r="B41910" s="315">
        <v>44438.098611205962</v>
      </c>
      <c r="C41910" s="314"/>
      <c r="D41910" s="313" t="s">
        <v>180</v>
      </c>
    </row>
    <row r="41911" spans="2:4" x14ac:dyDescent="0.35">
      <c r="B41911" s="315">
        <v>44438.099305650408</v>
      </c>
      <c r="C41911" s="314"/>
      <c r="D41911" s="313" t="s">
        <v>180</v>
      </c>
    </row>
    <row r="41912" spans="2:4" x14ac:dyDescent="0.35">
      <c r="B41912" s="315">
        <v>44438.100000094855</v>
      </c>
      <c r="C41912" s="314"/>
      <c r="D41912" s="313" t="s">
        <v>180</v>
      </c>
    </row>
    <row r="41913" spans="2:4" x14ac:dyDescent="0.35">
      <c r="B41913" s="315">
        <v>44438.100694539302</v>
      </c>
      <c r="C41913" s="314"/>
      <c r="D41913" s="313" t="s">
        <v>180</v>
      </c>
    </row>
    <row r="41914" spans="2:4" x14ac:dyDescent="0.35">
      <c r="B41914" s="315">
        <v>44438.101388983749</v>
      </c>
      <c r="C41914" s="314"/>
      <c r="D41914" s="313" t="s">
        <v>180</v>
      </c>
    </row>
    <row r="41915" spans="2:4" x14ac:dyDescent="0.35">
      <c r="B41915" s="315">
        <v>44438.102083428195</v>
      </c>
      <c r="C41915" s="314"/>
      <c r="D41915" s="313" t="s">
        <v>180</v>
      </c>
    </row>
    <row r="41916" spans="2:4" x14ac:dyDescent="0.35">
      <c r="B41916" s="315">
        <v>44438.102777872642</v>
      </c>
      <c r="C41916" s="314"/>
      <c r="D41916" s="313" t="s">
        <v>180</v>
      </c>
    </row>
    <row r="41917" spans="2:4" x14ac:dyDescent="0.35">
      <c r="B41917" s="315">
        <v>44438.103472317089</v>
      </c>
      <c r="C41917" s="314"/>
      <c r="D41917" s="313" t="s">
        <v>180</v>
      </c>
    </row>
    <row r="41918" spans="2:4" x14ac:dyDescent="0.35">
      <c r="B41918" s="315">
        <v>44438.104166761535</v>
      </c>
      <c r="C41918" s="314"/>
      <c r="D41918" s="313" t="s">
        <v>180</v>
      </c>
    </row>
    <row r="41919" spans="2:4" x14ac:dyDescent="0.35">
      <c r="B41919" s="315">
        <v>44438.104861205982</v>
      </c>
      <c r="C41919" s="314"/>
      <c r="D41919" s="313" t="s">
        <v>180</v>
      </c>
    </row>
    <row r="41920" spans="2:4" x14ac:dyDescent="0.35">
      <c r="B41920" s="315">
        <v>44438.105555650429</v>
      </c>
      <c r="C41920" s="314"/>
      <c r="D41920" s="313" t="s">
        <v>180</v>
      </c>
    </row>
    <row r="41921" spans="2:4" x14ac:dyDescent="0.35">
      <c r="B41921" s="315">
        <v>44438.106250094876</v>
      </c>
      <c r="C41921" s="314"/>
      <c r="D41921" s="313" t="s">
        <v>180</v>
      </c>
    </row>
    <row r="41922" spans="2:4" x14ac:dyDescent="0.35">
      <c r="B41922" s="315">
        <v>44438.106944539322</v>
      </c>
      <c r="C41922" s="314"/>
      <c r="D41922" s="313" t="s">
        <v>180</v>
      </c>
    </row>
    <row r="41923" spans="2:4" x14ac:dyDescent="0.35">
      <c r="B41923" s="315">
        <v>44438.107638983769</v>
      </c>
      <c r="C41923" s="314"/>
      <c r="D41923" s="313" t="s">
        <v>180</v>
      </c>
    </row>
    <row r="41924" spans="2:4" x14ac:dyDescent="0.35">
      <c r="B41924" s="315">
        <v>44438.108333428216</v>
      </c>
      <c r="C41924" s="314"/>
      <c r="D41924" s="313" t="s">
        <v>180</v>
      </c>
    </row>
    <row r="41925" spans="2:4" x14ac:dyDescent="0.35">
      <c r="B41925" s="315">
        <v>44438.109027872662</v>
      </c>
      <c r="C41925" s="314"/>
      <c r="D41925" s="313" t="s">
        <v>180</v>
      </c>
    </row>
    <row r="41926" spans="2:4" x14ac:dyDescent="0.35">
      <c r="B41926" s="315">
        <v>44438.109722317109</v>
      </c>
      <c r="C41926" s="314"/>
      <c r="D41926" s="313" t="s">
        <v>180</v>
      </c>
    </row>
    <row r="41927" spans="2:4" x14ac:dyDescent="0.35">
      <c r="B41927" s="315">
        <v>44438.110416761556</v>
      </c>
      <c r="C41927" s="314"/>
      <c r="D41927" s="313" t="s">
        <v>180</v>
      </c>
    </row>
    <row r="41928" spans="2:4" x14ac:dyDescent="0.35">
      <c r="B41928" s="315">
        <v>44438.111111206003</v>
      </c>
      <c r="C41928" s="314"/>
      <c r="D41928" s="313" t="s">
        <v>180</v>
      </c>
    </row>
    <row r="41929" spans="2:4" x14ac:dyDescent="0.35">
      <c r="B41929" s="315">
        <v>44438.111805650449</v>
      </c>
      <c r="C41929" s="314"/>
      <c r="D41929" s="313" t="s">
        <v>180</v>
      </c>
    </row>
    <row r="41930" spans="2:4" x14ac:dyDescent="0.35">
      <c r="B41930" s="315">
        <v>44438.112500094896</v>
      </c>
      <c r="C41930" s="314"/>
      <c r="D41930" s="313" t="s">
        <v>180</v>
      </c>
    </row>
    <row r="41931" spans="2:4" x14ac:dyDescent="0.35">
      <c r="B41931" s="315">
        <v>44438.113194539343</v>
      </c>
      <c r="C41931" s="314"/>
      <c r="D41931" s="313" t="s">
        <v>180</v>
      </c>
    </row>
    <row r="41932" spans="2:4" x14ac:dyDescent="0.35">
      <c r="B41932" s="315">
        <v>44438.113888983789</v>
      </c>
      <c r="C41932" s="314"/>
      <c r="D41932" s="313" t="s">
        <v>180</v>
      </c>
    </row>
    <row r="41933" spans="2:4" x14ac:dyDescent="0.35">
      <c r="B41933" s="315">
        <v>44438.114583428236</v>
      </c>
      <c r="C41933" s="314"/>
      <c r="D41933" s="313" t="s">
        <v>180</v>
      </c>
    </row>
    <row r="41934" spans="2:4" x14ac:dyDescent="0.35">
      <c r="B41934" s="315">
        <v>44438.115277872683</v>
      </c>
      <c r="C41934" s="314"/>
      <c r="D41934" s="313" t="s">
        <v>180</v>
      </c>
    </row>
    <row r="41935" spans="2:4" x14ac:dyDescent="0.35">
      <c r="B41935" s="315">
        <v>44438.115972317129</v>
      </c>
      <c r="C41935" s="314"/>
      <c r="D41935" s="313" t="s">
        <v>180</v>
      </c>
    </row>
    <row r="41936" spans="2:4" x14ac:dyDescent="0.35">
      <c r="B41936" s="315">
        <v>44438.116666761576</v>
      </c>
      <c r="C41936" s="314"/>
      <c r="D41936" s="313" t="s">
        <v>180</v>
      </c>
    </row>
    <row r="41937" spans="2:4" x14ac:dyDescent="0.35">
      <c r="B41937" s="315">
        <v>44438.117361206023</v>
      </c>
      <c r="C41937" s="314"/>
      <c r="D41937" s="313" t="s">
        <v>180</v>
      </c>
    </row>
    <row r="41938" spans="2:4" x14ac:dyDescent="0.35">
      <c r="B41938" s="315">
        <v>44438.11805565047</v>
      </c>
      <c r="C41938" s="314"/>
      <c r="D41938" s="313" t="s">
        <v>180</v>
      </c>
    </row>
    <row r="41939" spans="2:4" x14ac:dyDescent="0.35">
      <c r="B41939" s="315">
        <v>44438.118750094916</v>
      </c>
      <c r="C41939" s="314"/>
      <c r="D41939" s="313" t="s">
        <v>180</v>
      </c>
    </row>
    <row r="41940" spans="2:4" x14ac:dyDescent="0.35">
      <c r="B41940" s="315">
        <v>44438.119444539363</v>
      </c>
      <c r="C41940" s="314"/>
      <c r="D41940" s="313" t="s">
        <v>180</v>
      </c>
    </row>
    <row r="41941" spans="2:4" x14ac:dyDescent="0.35">
      <c r="B41941" s="315">
        <v>44438.12013898381</v>
      </c>
      <c r="C41941" s="314"/>
      <c r="D41941" s="313" t="s">
        <v>180</v>
      </c>
    </row>
    <row r="41942" spans="2:4" x14ac:dyDescent="0.35">
      <c r="B41942" s="315">
        <v>44438.120833428256</v>
      </c>
      <c r="C41942" s="314"/>
      <c r="D41942" s="313" t="s">
        <v>180</v>
      </c>
    </row>
    <row r="41943" spans="2:4" x14ac:dyDescent="0.35">
      <c r="B41943" s="315">
        <v>44438.121527872703</v>
      </c>
      <c r="C41943" s="314"/>
      <c r="D41943" s="313" t="s">
        <v>180</v>
      </c>
    </row>
    <row r="41944" spans="2:4" x14ac:dyDescent="0.35">
      <c r="B41944" s="315">
        <v>44438.12222231715</v>
      </c>
      <c r="C41944" s="314"/>
      <c r="D41944" s="313" t="s">
        <v>180</v>
      </c>
    </row>
    <row r="41945" spans="2:4" x14ac:dyDescent="0.35">
      <c r="B41945" s="315">
        <v>44438.122916761597</v>
      </c>
      <c r="C41945" s="314"/>
      <c r="D41945" s="313" t="s">
        <v>180</v>
      </c>
    </row>
    <row r="41946" spans="2:4" x14ac:dyDescent="0.35">
      <c r="B41946" s="315">
        <v>44438.123611206043</v>
      </c>
      <c r="C41946" s="314"/>
      <c r="D41946" s="313" t="s">
        <v>180</v>
      </c>
    </row>
    <row r="41947" spans="2:4" x14ac:dyDescent="0.35">
      <c r="B41947" s="315">
        <v>44438.12430565049</v>
      </c>
      <c r="C41947" s="314"/>
      <c r="D41947" s="313" t="s">
        <v>180</v>
      </c>
    </row>
    <row r="41948" spans="2:4" x14ac:dyDescent="0.35">
      <c r="B41948" s="315">
        <v>44438.125000094937</v>
      </c>
      <c r="C41948" s="314"/>
      <c r="D41948" s="313" t="s">
        <v>180</v>
      </c>
    </row>
    <row r="41949" spans="2:4" x14ac:dyDescent="0.35">
      <c r="B41949" s="315">
        <v>44438.125694539383</v>
      </c>
      <c r="C41949" s="314"/>
      <c r="D41949" s="313" t="s">
        <v>180</v>
      </c>
    </row>
    <row r="41950" spans="2:4" x14ac:dyDescent="0.35">
      <c r="B41950" s="315">
        <v>44438.12638898383</v>
      </c>
      <c r="C41950" s="314"/>
      <c r="D41950" s="313" t="s">
        <v>180</v>
      </c>
    </row>
    <row r="41951" spans="2:4" x14ac:dyDescent="0.35">
      <c r="B41951" s="315">
        <v>44438.127083428277</v>
      </c>
      <c r="C41951" s="314"/>
      <c r="D41951" s="313" t="s">
        <v>180</v>
      </c>
    </row>
    <row r="41952" spans="2:4" x14ac:dyDescent="0.35">
      <c r="B41952" s="315">
        <v>44438.127777872724</v>
      </c>
      <c r="C41952" s="314"/>
      <c r="D41952" s="313" t="s">
        <v>180</v>
      </c>
    </row>
    <row r="41953" spans="2:4" x14ac:dyDescent="0.35">
      <c r="B41953" s="315">
        <v>44438.12847231717</v>
      </c>
      <c r="C41953" s="314"/>
      <c r="D41953" s="313" t="s">
        <v>180</v>
      </c>
    </row>
    <row r="41954" spans="2:4" x14ac:dyDescent="0.35">
      <c r="B41954" s="315">
        <v>44438.129166761617</v>
      </c>
      <c r="C41954" s="314"/>
      <c r="D41954" s="313" t="s">
        <v>180</v>
      </c>
    </row>
    <row r="41955" spans="2:4" x14ac:dyDescent="0.35">
      <c r="B41955" s="315">
        <v>44438.129861206064</v>
      </c>
      <c r="C41955" s="314"/>
      <c r="D41955" s="313" t="s">
        <v>180</v>
      </c>
    </row>
    <row r="41956" spans="2:4" x14ac:dyDescent="0.35">
      <c r="B41956" s="315">
        <v>44438.13055565051</v>
      </c>
      <c r="C41956" s="314"/>
      <c r="D41956" s="313" t="s">
        <v>180</v>
      </c>
    </row>
    <row r="41957" spans="2:4" x14ac:dyDescent="0.35">
      <c r="B41957" s="315">
        <v>44438.131250094957</v>
      </c>
      <c r="C41957" s="314"/>
      <c r="D41957" s="313" t="s">
        <v>180</v>
      </c>
    </row>
    <row r="41958" spans="2:4" x14ac:dyDescent="0.35">
      <c r="B41958" s="315">
        <v>44438.131944539404</v>
      </c>
      <c r="C41958" s="314"/>
      <c r="D41958" s="313" t="s">
        <v>180</v>
      </c>
    </row>
    <row r="41959" spans="2:4" x14ac:dyDescent="0.35">
      <c r="B41959" s="315">
        <v>44438.13263898385</v>
      </c>
      <c r="C41959" s="314"/>
      <c r="D41959" s="313" t="s">
        <v>180</v>
      </c>
    </row>
    <row r="41960" spans="2:4" x14ac:dyDescent="0.35">
      <c r="B41960" s="315">
        <v>44438.133333428297</v>
      </c>
      <c r="C41960" s="314"/>
      <c r="D41960" s="313" t="s">
        <v>180</v>
      </c>
    </row>
    <row r="41961" spans="2:4" x14ac:dyDescent="0.35">
      <c r="B41961" s="315">
        <v>44438.134027872744</v>
      </c>
      <c r="C41961" s="314"/>
      <c r="D41961" s="313" t="s">
        <v>180</v>
      </c>
    </row>
    <row r="41962" spans="2:4" x14ac:dyDescent="0.35">
      <c r="B41962" s="315">
        <v>44438.134722317191</v>
      </c>
      <c r="C41962" s="314"/>
      <c r="D41962" s="313" t="s">
        <v>180</v>
      </c>
    </row>
    <row r="41963" spans="2:4" x14ac:dyDescent="0.35">
      <c r="B41963" s="315">
        <v>44438.135416761637</v>
      </c>
      <c r="C41963" s="314"/>
      <c r="D41963" s="313" t="s">
        <v>180</v>
      </c>
    </row>
    <row r="41964" spans="2:4" x14ac:dyDescent="0.35">
      <c r="B41964" s="315">
        <v>44438.136111206084</v>
      </c>
      <c r="C41964" s="314"/>
      <c r="D41964" s="313" t="s">
        <v>180</v>
      </c>
    </row>
    <row r="41965" spans="2:4" x14ac:dyDescent="0.35">
      <c r="B41965" s="315">
        <v>44438.136805650531</v>
      </c>
      <c r="C41965" s="314"/>
      <c r="D41965" s="313" t="s">
        <v>180</v>
      </c>
    </row>
    <row r="41966" spans="2:4" x14ac:dyDescent="0.35">
      <c r="B41966" s="315">
        <v>44438.137500094977</v>
      </c>
      <c r="C41966" s="314"/>
      <c r="D41966" s="313" t="s">
        <v>180</v>
      </c>
    </row>
    <row r="41967" spans="2:4" x14ac:dyDescent="0.35">
      <c r="B41967" s="315">
        <v>44438.138194539424</v>
      </c>
      <c r="C41967" s="314"/>
      <c r="D41967" s="313" t="s">
        <v>180</v>
      </c>
    </row>
    <row r="41968" spans="2:4" x14ac:dyDescent="0.35">
      <c r="B41968" s="315">
        <v>44438.138888983871</v>
      </c>
      <c r="C41968" s="314"/>
      <c r="D41968" s="313" t="s">
        <v>180</v>
      </c>
    </row>
    <row r="41969" spans="2:4" x14ac:dyDescent="0.35">
      <c r="B41969" s="315">
        <v>44438.139583428318</v>
      </c>
      <c r="C41969" s="314"/>
      <c r="D41969" s="313" t="s">
        <v>180</v>
      </c>
    </row>
    <row r="41970" spans="2:4" x14ac:dyDescent="0.35">
      <c r="B41970" s="315">
        <v>44438.140277872764</v>
      </c>
      <c r="C41970" s="314"/>
      <c r="D41970" s="313" t="s">
        <v>180</v>
      </c>
    </row>
    <row r="41971" spans="2:4" x14ac:dyDescent="0.35">
      <c r="B41971" s="315">
        <v>44438.140972317211</v>
      </c>
      <c r="C41971" s="314"/>
      <c r="D41971" s="313" t="s">
        <v>180</v>
      </c>
    </row>
    <row r="41972" spans="2:4" x14ac:dyDescent="0.35">
      <c r="B41972" s="315">
        <v>44438.141666761658</v>
      </c>
      <c r="C41972" s="314"/>
      <c r="D41972" s="313" t="s">
        <v>180</v>
      </c>
    </row>
    <row r="41973" spans="2:4" x14ac:dyDescent="0.35">
      <c r="B41973" s="315">
        <v>44438.142361206104</v>
      </c>
      <c r="C41973" s="314"/>
      <c r="D41973" s="313" t="s">
        <v>180</v>
      </c>
    </row>
    <row r="41974" spans="2:4" x14ac:dyDescent="0.35">
      <c r="B41974" s="315">
        <v>44438.143055650551</v>
      </c>
      <c r="C41974" s="314"/>
      <c r="D41974" s="313" t="s">
        <v>180</v>
      </c>
    </row>
    <row r="41975" spans="2:4" x14ac:dyDescent="0.35">
      <c r="B41975" s="315">
        <v>44438.143750094998</v>
      </c>
      <c r="C41975" s="314"/>
      <c r="D41975" s="313" t="s">
        <v>180</v>
      </c>
    </row>
    <row r="41976" spans="2:4" x14ac:dyDescent="0.35">
      <c r="B41976" s="315">
        <v>44438.144444539445</v>
      </c>
      <c r="C41976" s="314"/>
      <c r="D41976" s="313" t="s">
        <v>180</v>
      </c>
    </row>
    <row r="41977" spans="2:4" x14ac:dyDescent="0.35">
      <c r="B41977" s="315">
        <v>44438.145138983891</v>
      </c>
      <c r="C41977" s="314"/>
      <c r="D41977" s="313" t="s">
        <v>180</v>
      </c>
    </row>
    <row r="41978" spans="2:4" x14ac:dyDescent="0.35">
      <c r="B41978" s="315">
        <v>44438.145833428338</v>
      </c>
      <c r="C41978" s="314"/>
      <c r="D41978" s="313" t="s">
        <v>180</v>
      </c>
    </row>
    <row r="41979" spans="2:4" x14ac:dyDescent="0.35">
      <c r="B41979" s="315">
        <v>44438.146527872785</v>
      </c>
      <c r="C41979" s="314"/>
      <c r="D41979" s="313" t="s">
        <v>180</v>
      </c>
    </row>
    <row r="41980" spans="2:4" x14ac:dyDescent="0.35">
      <c r="B41980" s="315">
        <v>44438.147222317231</v>
      </c>
      <c r="C41980" s="314"/>
      <c r="D41980" s="313" t="s">
        <v>180</v>
      </c>
    </row>
    <row r="41981" spans="2:4" x14ac:dyDescent="0.35">
      <c r="B41981" s="315">
        <v>44438.147916761678</v>
      </c>
      <c r="C41981" s="314"/>
      <c r="D41981" s="313" t="s">
        <v>180</v>
      </c>
    </row>
    <row r="41982" spans="2:4" x14ac:dyDescent="0.35">
      <c r="B41982" s="315">
        <v>44438.148611206125</v>
      </c>
      <c r="C41982" s="314"/>
      <c r="D41982" s="313" t="s">
        <v>180</v>
      </c>
    </row>
    <row r="41983" spans="2:4" x14ac:dyDescent="0.35">
      <c r="B41983" s="315">
        <v>44438.149305650571</v>
      </c>
      <c r="C41983" s="314"/>
      <c r="D41983" s="313" t="s">
        <v>180</v>
      </c>
    </row>
    <row r="41984" spans="2:4" x14ac:dyDescent="0.35">
      <c r="B41984" s="315">
        <v>44438.150000095018</v>
      </c>
      <c r="C41984" s="314"/>
      <c r="D41984" s="313" t="s">
        <v>180</v>
      </c>
    </row>
    <row r="41985" spans="2:4" x14ac:dyDescent="0.35">
      <c r="B41985" s="315">
        <v>44438.150694539465</v>
      </c>
      <c r="C41985" s="314"/>
      <c r="D41985" s="313" t="s">
        <v>180</v>
      </c>
    </row>
    <row r="41986" spans="2:4" x14ac:dyDescent="0.35">
      <c r="B41986" s="315">
        <v>44438.151388983912</v>
      </c>
      <c r="C41986" s="314"/>
      <c r="D41986" s="313" t="s">
        <v>180</v>
      </c>
    </row>
    <row r="41987" spans="2:4" x14ac:dyDescent="0.35">
      <c r="B41987" s="315">
        <v>44438.152083428358</v>
      </c>
      <c r="C41987" s="314"/>
      <c r="D41987" s="313" t="s">
        <v>180</v>
      </c>
    </row>
    <row r="41988" spans="2:4" x14ac:dyDescent="0.35">
      <c r="B41988" s="315">
        <v>44438.152777872805</v>
      </c>
      <c r="C41988" s="314"/>
      <c r="D41988" s="313" t="s">
        <v>180</v>
      </c>
    </row>
    <row r="41989" spans="2:4" x14ac:dyDescent="0.35">
      <c r="B41989" s="315">
        <v>44438.153472317252</v>
      </c>
      <c r="C41989" s="314"/>
      <c r="D41989" s="313" t="s">
        <v>180</v>
      </c>
    </row>
    <row r="41990" spans="2:4" x14ac:dyDescent="0.35">
      <c r="B41990" s="315">
        <v>44438.154166761698</v>
      </c>
      <c r="C41990" s="314"/>
      <c r="D41990" s="313" t="s">
        <v>180</v>
      </c>
    </row>
    <row r="41991" spans="2:4" x14ac:dyDescent="0.35">
      <c r="B41991" s="315">
        <v>44438.154861206145</v>
      </c>
      <c r="C41991" s="314"/>
      <c r="D41991" s="313" t="s">
        <v>180</v>
      </c>
    </row>
    <row r="41992" spans="2:4" x14ac:dyDescent="0.35">
      <c r="B41992" s="315">
        <v>44438.155555650592</v>
      </c>
      <c r="C41992" s="314"/>
      <c r="D41992" s="313" t="s">
        <v>180</v>
      </c>
    </row>
    <row r="41993" spans="2:4" x14ac:dyDescent="0.35">
      <c r="B41993" s="315">
        <v>44438.156250095039</v>
      </c>
      <c r="C41993" s="314"/>
      <c r="D41993" s="313" t="s">
        <v>180</v>
      </c>
    </row>
    <row r="41994" spans="2:4" x14ac:dyDescent="0.35">
      <c r="B41994" s="315">
        <v>44438.156944539485</v>
      </c>
      <c r="C41994" s="314"/>
      <c r="D41994" s="313" t="s">
        <v>180</v>
      </c>
    </row>
    <row r="41995" spans="2:4" x14ac:dyDescent="0.35">
      <c r="B41995" s="315">
        <v>44438.157638983932</v>
      </c>
      <c r="C41995" s="314"/>
      <c r="D41995" s="313" t="s">
        <v>180</v>
      </c>
    </row>
    <row r="41996" spans="2:4" x14ac:dyDescent="0.35">
      <c r="B41996" s="315">
        <v>44438.158333428379</v>
      </c>
      <c r="C41996" s="314"/>
      <c r="D41996" s="313" t="s">
        <v>180</v>
      </c>
    </row>
    <row r="41997" spans="2:4" x14ac:dyDescent="0.35">
      <c r="B41997" s="315">
        <v>44438.159027872825</v>
      </c>
      <c r="C41997" s="314"/>
      <c r="D41997" s="313" t="s">
        <v>180</v>
      </c>
    </row>
    <row r="41998" spans="2:4" x14ac:dyDescent="0.35">
      <c r="B41998" s="315">
        <v>44438.159722317272</v>
      </c>
      <c r="C41998" s="314"/>
      <c r="D41998" s="313" t="s">
        <v>180</v>
      </c>
    </row>
    <row r="41999" spans="2:4" x14ac:dyDescent="0.35">
      <c r="B41999" s="315">
        <v>44438.160416761719</v>
      </c>
      <c r="C41999" s="314"/>
      <c r="D41999" s="313" t="s">
        <v>180</v>
      </c>
    </row>
    <row r="42000" spans="2:4" x14ac:dyDescent="0.35">
      <c r="B42000" s="315">
        <v>44438.161111206166</v>
      </c>
      <c r="C42000" s="314"/>
      <c r="D42000" s="313" t="s">
        <v>180</v>
      </c>
    </row>
    <row r="42001" spans="2:4" x14ac:dyDescent="0.35">
      <c r="B42001" s="315">
        <v>44438.161805650612</v>
      </c>
      <c r="C42001" s="314"/>
      <c r="D42001" s="313" t="s">
        <v>180</v>
      </c>
    </row>
    <row r="42002" spans="2:4" x14ac:dyDescent="0.35">
      <c r="B42002" s="315">
        <v>44438.162500095059</v>
      </c>
      <c r="C42002" s="314"/>
      <c r="D42002" s="313" t="s">
        <v>180</v>
      </c>
    </row>
    <row r="42003" spans="2:4" x14ac:dyDescent="0.35">
      <c r="B42003" s="315">
        <v>44438.163194539506</v>
      </c>
      <c r="C42003" s="314"/>
      <c r="D42003" s="313" t="s">
        <v>180</v>
      </c>
    </row>
    <row r="42004" spans="2:4" x14ac:dyDescent="0.35">
      <c r="B42004" s="315">
        <v>44438.163888983952</v>
      </c>
      <c r="C42004" s="314"/>
      <c r="D42004" s="313" t="s">
        <v>180</v>
      </c>
    </row>
    <row r="42005" spans="2:4" x14ac:dyDescent="0.35">
      <c r="B42005" s="315">
        <v>44438.164583428399</v>
      </c>
      <c r="C42005" s="314"/>
      <c r="D42005" s="313" t="s">
        <v>180</v>
      </c>
    </row>
    <row r="42006" spans="2:4" x14ac:dyDescent="0.35">
      <c r="B42006" s="315">
        <v>44438.165277872846</v>
      </c>
      <c r="C42006" s="314"/>
      <c r="D42006" s="313" t="s">
        <v>180</v>
      </c>
    </row>
    <row r="42007" spans="2:4" x14ac:dyDescent="0.35">
      <c r="B42007" s="315">
        <v>44438.165972317292</v>
      </c>
      <c r="C42007" s="314"/>
      <c r="D42007" s="313" t="s">
        <v>180</v>
      </c>
    </row>
    <row r="42008" spans="2:4" x14ac:dyDescent="0.35">
      <c r="B42008" s="315">
        <v>44438.166666761739</v>
      </c>
      <c r="C42008" s="314"/>
      <c r="D42008" s="313" t="s">
        <v>180</v>
      </c>
    </row>
    <row r="42009" spans="2:4" x14ac:dyDescent="0.35">
      <c r="B42009" s="315">
        <v>44438.167361206186</v>
      </c>
      <c r="C42009" s="314"/>
      <c r="D42009" s="313" t="s">
        <v>180</v>
      </c>
    </row>
    <row r="42010" spans="2:4" x14ac:dyDescent="0.35">
      <c r="B42010" s="315">
        <v>44438.168055650633</v>
      </c>
      <c r="C42010" s="314"/>
      <c r="D42010" s="313" t="s">
        <v>180</v>
      </c>
    </row>
    <row r="42011" spans="2:4" x14ac:dyDescent="0.35">
      <c r="B42011" s="315">
        <v>44438.168750095079</v>
      </c>
      <c r="C42011" s="314"/>
      <c r="D42011" s="313" t="s">
        <v>180</v>
      </c>
    </row>
    <row r="42012" spans="2:4" x14ac:dyDescent="0.35">
      <c r="B42012" s="315">
        <v>44438.169444539526</v>
      </c>
      <c r="C42012" s="314"/>
      <c r="D42012" s="313" t="s">
        <v>180</v>
      </c>
    </row>
    <row r="42013" spans="2:4" x14ac:dyDescent="0.35">
      <c r="B42013" s="315">
        <v>44438.170138983973</v>
      </c>
      <c r="C42013" s="314"/>
      <c r="D42013" s="313" t="s">
        <v>180</v>
      </c>
    </row>
    <row r="42014" spans="2:4" x14ac:dyDescent="0.35">
      <c r="B42014" s="315">
        <v>44438.170833428419</v>
      </c>
      <c r="C42014" s="314"/>
      <c r="D42014" s="313" t="s">
        <v>180</v>
      </c>
    </row>
    <row r="42015" spans="2:4" x14ac:dyDescent="0.35">
      <c r="B42015" s="315">
        <v>44438.171527872866</v>
      </c>
      <c r="C42015" s="314"/>
      <c r="D42015" s="313" t="s">
        <v>180</v>
      </c>
    </row>
    <row r="42016" spans="2:4" x14ac:dyDescent="0.35">
      <c r="B42016" s="315">
        <v>44438.172222317313</v>
      </c>
      <c r="C42016" s="314"/>
      <c r="D42016" s="313" t="s">
        <v>180</v>
      </c>
    </row>
    <row r="42017" spans="2:4" x14ac:dyDescent="0.35">
      <c r="B42017" s="315">
        <v>44438.17291676176</v>
      </c>
      <c r="C42017" s="314"/>
      <c r="D42017" s="313" t="s">
        <v>180</v>
      </c>
    </row>
    <row r="42018" spans="2:4" x14ac:dyDescent="0.35">
      <c r="B42018" s="315">
        <v>44438.173611206206</v>
      </c>
      <c r="C42018" s="314"/>
      <c r="D42018" s="313" t="s">
        <v>180</v>
      </c>
    </row>
    <row r="42019" spans="2:4" x14ac:dyDescent="0.35">
      <c r="B42019" s="315">
        <v>44438.174305650653</v>
      </c>
      <c r="C42019" s="314"/>
      <c r="D42019" s="313" t="s">
        <v>180</v>
      </c>
    </row>
    <row r="42020" spans="2:4" x14ac:dyDescent="0.35">
      <c r="B42020" s="315">
        <v>44438.1750000951</v>
      </c>
      <c r="C42020" s="314"/>
      <c r="D42020" s="313" t="s">
        <v>180</v>
      </c>
    </row>
    <row r="42021" spans="2:4" x14ac:dyDescent="0.35">
      <c r="B42021" s="315">
        <v>44438.175694539546</v>
      </c>
      <c r="C42021" s="314"/>
      <c r="D42021" s="313" t="s">
        <v>180</v>
      </c>
    </row>
    <row r="42022" spans="2:4" x14ac:dyDescent="0.35">
      <c r="B42022" s="315">
        <v>44438.176388983993</v>
      </c>
      <c r="C42022" s="314"/>
      <c r="D42022" s="313" t="s">
        <v>180</v>
      </c>
    </row>
    <row r="42023" spans="2:4" x14ac:dyDescent="0.35">
      <c r="B42023" s="315">
        <v>44438.17708342844</v>
      </c>
      <c r="C42023" s="314"/>
      <c r="D42023" s="313" t="s">
        <v>180</v>
      </c>
    </row>
    <row r="42024" spans="2:4" x14ac:dyDescent="0.35">
      <c r="B42024" s="315">
        <v>44438.177777872887</v>
      </c>
      <c r="C42024" s="314"/>
      <c r="D42024" s="313" t="s">
        <v>180</v>
      </c>
    </row>
    <row r="42025" spans="2:4" x14ac:dyDescent="0.35">
      <c r="B42025" s="315">
        <v>44438.178472317333</v>
      </c>
      <c r="C42025" s="314"/>
      <c r="D42025" s="313" t="s">
        <v>180</v>
      </c>
    </row>
    <row r="42026" spans="2:4" x14ac:dyDescent="0.35">
      <c r="B42026" s="315">
        <v>44438.17916676178</v>
      </c>
      <c r="C42026" s="314"/>
      <c r="D42026" s="313" t="s">
        <v>180</v>
      </c>
    </row>
    <row r="42027" spans="2:4" x14ac:dyDescent="0.35">
      <c r="B42027" s="315">
        <v>44438.179861206227</v>
      </c>
      <c r="C42027" s="314"/>
      <c r="D42027" s="313" t="s">
        <v>180</v>
      </c>
    </row>
    <row r="42028" spans="2:4" x14ac:dyDescent="0.35">
      <c r="B42028" s="315">
        <v>44438.180555650673</v>
      </c>
      <c r="C42028" s="314"/>
      <c r="D42028" s="313" t="s">
        <v>180</v>
      </c>
    </row>
    <row r="42029" spans="2:4" x14ac:dyDescent="0.35">
      <c r="B42029" s="315">
        <v>44438.18125009512</v>
      </c>
      <c r="C42029" s="314"/>
      <c r="D42029" s="313" t="s">
        <v>180</v>
      </c>
    </row>
    <row r="42030" spans="2:4" x14ac:dyDescent="0.35">
      <c r="B42030" s="315">
        <v>44438.181944539567</v>
      </c>
      <c r="C42030" s="314"/>
      <c r="D42030" s="313" t="s">
        <v>180</v>
      </c>
    </row>
    <row r="42031" spans="2:4" x14ac:dyDescent="0.35">
      <c r="B42031" s="315">
        <v>44438.182638984013</v>
      </c>
      <c r="C42031" s="314"/>
      <c r="D42031" s="313" t="s">
        <v>180</v>
      </c>
    </row>
    <row r="42032" spans="2:4" x14ac:dyDescent="0.35">
      <c r="B42032" s="315">
        <v>44438.18333342846</v>
      </c>
      <c r="C42032" s="314"/>
      <c r="D42032" s="313" t="s">
        <v>180</v>
      </c>
    </row>
    <row r="42033" spans="2:4" x14ac:dyDescent="0.35">
      <c r="B42033" s="315">
        <v>44438.184027872907</v>
      </c>
      <c r="C42033" s="314"/>
      <c r="D42033" s="313" t="s">
        <v>180</v>
      </c>
    </row>
    <row r="42034" spans="2:4" x14ac:dyDescent="0.35">
      <c r="B42034" s="315">
        <v>44438.184722317354</v>
      </c>
      <c r="C42034" s="314"/>
      <c r="D42034" s="313" t="s">
        <v>180</v>
      </c>
    </row>
    <row r="42035" spans="2:4" x14ac:dyDescent="0.35">
      <c r="B42035" s="315">
        <v>44438.1854167618</v>
      </c>
      <c r="C42035" s="314"/>
      <c r="D42035" s="313" t="s">
        <v>180</v>
      </c>
    </row>
    <row r="42036" spans="2:4" x14ac:dyDescent="0.35">
      <c r="B42036" s="315">
        <v>44438.186111206247</v>
      </c>
      <c r="C42036" s="314"/>
      <c r="D42036" s="313" t="s">
        <v>180</v>
      </c>
    </row>
    <row r="42037" spans="2:4" x14ac:dyDescent="0.35">
      <c r="B42037" s="315">
        <v>44438.186805650694</v>
      </c>
      <c r="C42037" s="314"/>
      <c r="D42037" s="313" t="s">
        <v>180</v>
      </c>
    </row>
    <row r="42038" spans="2:4" x14ac:dyDescent="0.35">
      <c r="B42038" s="315">
        <v>44438.18750009514</v>
      </c>
      <c r="C42038" s="314"/>
      <c r="D42038" s="313" t="s">
        <v>180</v>
      </c>
    </row>
    <row r="42039" spans="2:4" x14ac:dyDescent="0.35">
      <c r="B42039" s="315">
        <v>44438.188194539587</v>
      </c>
      <c r="C42039" s="314"/>
      <c r="D42039" s="313" t="s">
        <v>180</v>
      </c>
    </row>
    <row r="42040" spans="2:4" x14ac:dyDescent="0.35">
      <c r="B42040" s="315">
        <v>44438.188888984034</v>
      </c>
      <c r="C42040" s="314"/>
      <c r="D42040" s="313" t="s">
        <v>180</v>
      </c>
    </row>
    <row r="42041" spans="2:4" x14ac:dyDescent="0.35">
      <c r="B42041" s="315">
        <v>44438.189583428481</v>
      </c>
      <c r="C42041" s="314"/>
      <c r="D42041" s="313" t="s">
        <v>180</v>
      </c>
    </row>
    <row r="42042" spans="2:4" x14ac:dyDescent="0.35">
      <c r="B42042" s="315">
        <v>44438.190277872927</v>
      </c>
      <c r="C42042" s="314"/>
      <c r="D42042" s="313" t="s">
        <v>180</v>
      </c>
    </row>
    <row r="42043" spans="2:4" x14ac:dyDescent="0.35">
      <c r="B42043" s="315">
        <v>44438.190972317374</v>
      </c>
      <c r="C42043" s="314"/>
      <c r="D42043" s="313" t="s">
        <v>180</v>
      </c>
    </row>
    <row r="42044" spans="2:4" x14ac:dyDescent="0.35">
      <c r="B42044" s="315">
        <v>44438.191666761821</v>
      </c>
      <c r="C42044" s="314"/>
      <c r="D42044" s="313" t="s">
        <v>180</v>
      </c>
    </row>
    <row r="42045" spans="2:4" x14ac:dyDescent="0.35">
      <c r="B42045" s="315">
        <v>44438.192361206267</v>
      </c>
      <c r="C42045" s="314"/>
      <c r="D42045" s="313" t="s">
        <v>180</v>
      </c>
    </row>
    <row r="42046" spans="2:4" x14ac:dyDescent="0.35">
      <c r="B42046" s="315">
        <v>44438.193055650714</v>
      </c>
      <c r="C42046" s="314"/>
      <c r="D42046" s="313" t="s">
        <v>180</v>
      </c>
    </row>
    <row r="42047" spans="2:4" x14ac:dyDescent="0.35">
      <c r="B42047" s="315">
        <v>44438.193750095161</v>
      </c>
      <c r="C42047" s="314"/>
      <c r="D42047" s="313" t="s">
        <v>180</v>
      </c>
    </row>
    <row r="42048" spans="2:4" x14ac:dyDescent="0.35">
      <c r="B42048" s="315">
        <v>44438.194444539608</v>
      </c>
      <c r="C42048" s="314"/>
      <c r="D42048" s="313" t="s">
        <v>180</v>
      </c>
    </row>
    <row r="42049" spans="2:4" x14ac:dyDescent="0.35">
      <c r="B42049" s="315">
        <v>44438.195138984054</v>
      </c>
      <c r="C42049" s="314"/>
      <c r="D42049" s="313" t="s">
        <v>180</v>
      </c>
    </row>
    <row r="42050" spans="2:4" x14ac:dyDescent="0.35">
      <c r="B42050" s="315">
        <v>44438.195833428501</v>
      </c>
      <c r="C42050" s="314"/>
      <c r="D42050" s="313" t="s">
        <v>180</v>
      </c>
    </row>
    <row r="42051" spans="2:4" x14ac:dyDescent="0.35">
      <c r="B42051" s="315">
        <v>44438.196527872948</v>
      </c>
      <c r="C42051" s="314"/>
      <c r="D42051" s="313" t="s">
        <v>180</v>
      </c>
    </row>
    <row r="42052" spans="2:4" x14ac:dyDescent="0.35">
      <c r="B42052" s="315">
        <v>44438.197222317394</v>
      </c>
      <c r="C42052" s="314"/>
      <c r="D42052" s="313" t="s">
        <v>180</v>
      </c>
    </row>
    <row r="42053" spans="2:4" x14ac:dyDescent="0.35">
      <c r="B42053" s="315">
        <v>44438.197916761841</v>
      </c>
      <c r="C42053" s="314"/>
      <c r="D42053" s="313" t="s">
        <v>180</v>
      </c>
    </row>
    <row r="42054" spans="2:4" x14ac:dyDescent="0.35">
      <c r="B42054" s="315">
        <v>44438.198611206288</v>
      </c>
      <c r="C42054" s="314"/>
      <c r="D42054" s="313" t="s">
        <v>180</v>
      </c>
    </row>
    <row r="42055" spans="2:4" x14ac:dyDescent="0.35">
      <c r="B42055" s="315">
        <v>44438.199305650734</v>
      </c>
      <c r="C42055" s="314"/>
      <c r="D42055" s="313" t="s">
        <v>180</v>
      </c>
    </row>
    <row r="42056" spans="2:4" x14ac:dyDescent="0.35">
      <c r="B42056" s="315">
        <v>44438.200000095181</v>
      </c>
      <c r="C42056" s="314"/>
      <c r="D42056" s="313" t="s">
        <v>180</v>
      </c>
    </row>
    <row r="42057" spans="2:4" x14ac:dyDescent="0.35">
      <c r="B42057" s="315">
        <v>44438.200694539628</v>
      </c>
      <c r="C42057" s="314"/>
      <c r="D42057" s="313" t="s">
        <v>180</v>
      </c>
    </row>
    <row r="42058" spans="2:4" x14ac:dyDescent="0.35">
      <c r="B42058" s="315">
        <v>44438.201388984075</v>
      </c>
      <c r="C42058" s="314"/>
      <c r="D42058" s="313" t="s">
        <v>180</v>
      </c>
    </row>
    <row r="42059" spans="2:4" x14ac:dyDescent="0.35">
      <c r="B42059" s="315">
        <v>44438.202083428521</v>
      </c>
      <c r="C42059" s="314"/>
      <c r="D42059" s="313" t="s">
        <v>180</v>
      </c>
    </row>
    <row r="42060" spans="2:4" x14ac:dyDescent="0.35">
      <c r="B42060" s="315">
        <v>44438.202777872968</v>
      </c>
      <c r="C42060" s="314"/>
      <c r="D42060" s="313" t="s">
        <v>180</v>
      </c>
    </row>
    <row r="42061" spans="2:4" x14ac:dyDescent="0.35">
      <c r="B42061" s="315">
        <v>44438.203472317415</v>
      </c>
      <c r="C42061" s="314"/>
      <c r="D42061" s="313" t="s">
        <v>180</v>
      </c>
    </row>
    <row r="42062" spans="2:4" x14ac:dyDescent="0.35">
      <c r="B42062" s="315">
        <v>44438.204166761861</v>
      </c>
      <c r="C42062" s="314"/>
      <c r="D42062" s="313" t="s">
        <v>180</v>
      </c>
    </row>
    <row r="42063" spans="2:4" x14ac:dyDescent="0.35">
      <c r="B42063" s="315">
        <v>44438.204861206308</v>
      </c>
      <c r="C42063" s="314"/>
      <c r="D42063" s="313" t="s">
        <v>180</v>
      </c>
    </row>
    <row r="42064" spans="2:4" x14ac:dyDescent="0.35">
      <c r="B42064" s="315">
        <v>44438.205555650755</v>
      </c>
      <c r="C42064" s="314"/>
      <c r="D42064" s="313" t="s">
        <v>180</v>
      </c>
    </row>
    <row r="42065" spans="2:4" x14ac:dyDescent="0.35">
      <c r="B42065" s="315">
        <v>44438.206250095202</v>
      </c>
      <c r="C42065" s="314"/>
      <c r="D42065" s="313" t="s">
        <v>180</v>
      </c>
    </row>
    <row r="42066" spans="2:4" x14ac:dyDescent="0.35">
      <c r="B42066" s="315">
        <v>44438.206944539648</v>
      </c>
      <c r="C42066" s="314"/>
      <c r="D42066" s="313" t="s">
        <v>180</v>
      </c>
    </row>
    <row r="42067" spans="2:4" x14ac:dyDescent="0.35">
      <c r="B42067" s="315">
        <v>44438.207638984095</v>
      </c>
      <c r="C42067" s="314"/>
      <c r="D42067" s="313" t="s">
        <v>180</v>
      </c>
    </row>
    <row r="42068" spans="2:4" x14ac:dyDescent="0.35">
      <c r="B42068" s="315">
        <v>44438.208333428542</v>
      </c>
      <c r="C42068" s="314"/>
      <c r="D42068" s="313" t="s">
        <v>180</v>
      </c>
    </row>
    <row r="42069" spans="2:4" x14ac:dyDescent="0.35">
      <c r="B42069" s="315">
        <v>44438.209027872988</v>
      </c>
      <c r="C42069" s="314"/>
      <c r="D42069" s="313" t="s">
        <v>180</v>
      </c>
    </row>
    <row r="42070" spans="2:4" x14ac:dyDescent="0.35">
      <c r="B42070" s="315">
        <v>44438.209722317435</v>
      </c>
      <c r="C42070" s="314"/>
      <c r="D42070" s="313" t="s">
        <v>180</v>
      </c>
    </row>
    <row r="42071" spans="2:4" x14ac:dyDescent="0.35">
      <c r="B42071" s="315">
        <v>44438.210416761882</v>
      </c>
      <c r="C42071" s="314"/>
      <c r="D42071" s="313" t="s">
        <v>180</v>
      </c>
    </row>
    <row r="42072" spans="2:4" x14ac:dyDescent="0.35">
      <c r="B42072" s="315">
        <v>44438.211111206328</v>
      </c>
      <c r="C42072" s="314"/>
      <c r="D42072" s="313" t="s">
        <v>180</v>
      </c>
    </row>
    <row r="42073" spans="2:4" x14ac:dyDescent="0.35">
      <c r="B42073" s="315">
        <v>44438.211805650775</v>
      </c>
      <c r="C42073" s="314"/>
      <c r="D42073" s="313" t="s">
        <v>180</v>
      </c>
    </row>
    <row r="42074" spans="2:4" x14ac:dyDescent="0.35">
      <c r="B42074" s="315">
        <v>44438.212500095222</v>
      </c>
      <c r="C42074" s="314"/>
      <c r="D42074" s="313" t="s">
        <v>180</v>
      </c>
    </row>
    <row r="42075" spans="2:4" x14ac:dyDescent="0.35">
      <c r="B42075" s="315">
        <v>44438.213194539669</v>
      </c>
      <c r="C42075" s="314"/>
      <c r="D42075" s="313" t="s">
        <v>180</v>
      </c>
    </row>
    <row r="42076" spans="2:4" x14ac:dyDescent="0.35">
      <c r="B42076" s="315">
        <v>44438.213888984115</v>
      </c>
      <c r="C42076" s="314"/>
      <c r="D42076" s="313" t="s">
        <v>180</v>
      </c>
    </row>
    <row r="42077" spans="2:4" x14ac:dyDescent="0.35">
      <c r="B42077" s="315">
        <v>44438.214583428562</v>
      </c>
      <c r="C42077" s="314"/>
      <c r="D42077" s="313" t="s">
        <v>180</v>
      </c>
    </row>
    <row r="42078" spans="2:4" x14ac:dyDescent="0.35">
      <c r="B42078" s="315">
        <v>44438.215277873009</v>
      </c>
      <c r="C42078" s="314"/>
      <c r="D42078" s="313" t="s">
        <v>180</v>
      </c>
    </row>
    <row r="42079" spans="2:4" x14ac:dyDescent="0.35">
      <c r="B42079" s="315">
        <v>44438.215972317455</v>
      </c>
      <c r="C42079" s="314"/>
      <c r="D42079" s="313" t="s">
        <v>180</v>
      </c>
    </row>
    <row r="42080" spans="2:4" x14ac:dyDescent="0.35">
      <c r="B42080" s="315">
        <v>44438.216666761902</v>
      </c>
      <c r="C42080" s="314"/>
      <c r="D42080" s="313" t="s">
        <v>180</v>
      </c>
    </row>
    <row r="42081" spans="2:4" x14ac:dyDescent="0.35">
      <c r="B42081" s="315">
        <v>44438.217361206349</v>
      </c>
      <c r="C42081" s="314"/>
      <c r="D42081" s="313" t="s">
        <v>180</v>
      </c>
    </row>
    <row r="42082" spans="2:4" x14ac:dyDescent="0.35">
      <c r="B42082" s="315">
        <v>44438.218055650796</v>
      </c>
      <c r="C42082" s="314"/>
      <c r="D42082" s="313" t="s">
        <v>180</v>
      </c>
    </row>
    <row r="42083" spans="2:4" x14ac:dyDescent="0.35">
      <c r="B42083" s="315">
        <v>44438.218750095242</v>
      </c>
      <c r="C42083" s="314"/>
      <c r="D42083" s="313" t="s">
        <v>180</v>
      </c>
    </row>
    <row r="42084" spans="2:4" x14ac:dyDescent="0.35">
      <c r="B42084" s="315">
        <v>44438.219444539689</v>
      </c>
      <c r="C42084" s="314"/>
      <c r="D42084" s="313" t="s">
        <v>180</v>
      </c>
    </row>
    <row r="42085" spans="2:4" x14ac:dyDescent="0.35">
      <c r="B42085" s="315">
        <v>44438.220138984136</v>
      </c>
      <c r="C42085" s="314"/>
      <c r="D42085" s="313" t="s">
        <v>180</v>
      </c>
    </row>
    <row r="42086" spans="2:4" x14ac:dyDescent="0.35">
      <c r="B42086" s="315">
        <v>44438.220833428582</v>
      </c>
      <c r="C42086" s="314"/>
      <c r="D42086" s="313" t="s">
        <v>180</v>
      </c>
    </row>
    <row r="42087" spans="2:4" x14ac:dyDescent="0.35">
      <c r="B42087" s="315">
        <v>44438.221527873029</v>
      </c>
      <c r="C42087" s="314"/>
      <c r="D42087" s="313" t="s">
        <v>180</v>
      </c>
    </row>
    <row r="42088" spans="2:4" x14ac:dyDescent="0.35">
      <c r="B42088" s="315">
        <v>44438.222222317476</v>
      </c>
      <c r="C42088" s="314"/>
      <c r="D42088" s="313" t="s">
        <v>180</v>
      </c>
    </row>
    <row r="42089" spans="2:4" x14ac:dyDescent="0.35">
      <c r="B42089" s="315">
        <v>44438.222916761923</v>
      </c>
      <c r="C42089" s="314"/>
      <c r="D42089" s="313" t="s">
        <v>180</v>
      </c>
    </row>
    <row r="42090" spans="2:4" x14ac:dyDescent="0.35">
      <c r="B42090" s="315">
        <v>44438.223611206369</v>
      </c>
      <c r="C42090" s="314"/>
      <c r="D42090" s="313" t="s">
        <v>180</v>
      </c>
    </row>
    <row r="42091" spans="2:4" x14ac:dyDescent="0.35">
      <c r="B42091" s="315">
        <v>44438.224305650816</v>
      </c>
      <c r="C42091" s="314"/>
      <c r="D42091" s="313" t="s">
        <v>180</v>
      </c>
    </row>
    <row r="42092" spans="2:4" x14ac:dyDescent="0.35">
      <c r="B42092" s="315">
        <v>44438.225000095263</v>
      </c>
      <c r="C42092" s="314"/>
      <c r="D42092" s="313" t="s">
        <v>180</v>
      </c>
    </row>
    <row r="42093" spans="2:4" x14ac:dyDescent="0.35">
      <c r="B42093" s="315">
        <v>44438.225694539709</v>
      </c>
      <c r="C42093" s="314"/>
      <c r="D42093" s="313" t="s">
        <v>180</v>
      </c>
    </row>
    <row r="42094" spans="2:4" x14ac:dyDescent="0.35">
      <c r="B42094" s="315">
        <v>44438.226388984156</v>
      </c>
      <c r="C42094" s="314"/>
      <c r="D42094" s="313" t="s">
        <v>180</v>
      </c>
    </row>
    <row r="42095" spans="2:4" x14ac:dyDescent="0.35">
      <c r="B42095" s="315">
        <v>44438.227083428603</v>
      </c>
      <c r="C42095" s="314"/>
      <c r="D42095" s="313" t="s">
        <v>180</v>
      </c>
    </row>
    <row r="42096" spans="2:4" x14ac:dyDescent="0.35">
      <c r="B42096" s="315">
        <v>44438.227777873049</v>
      </c>
      <c r="C42096" s="314"/>
      <c r="D42096" s="313" t="s">
        <v>180</v>
      </c>
    </row>
    <row r="42097" spans="2:4" x14ac:dyDescent="0.35">
      <c r="B42097" s="315">
        <v>44438.228472317496</v>
      </c>
      <c r="C42097" s="314"/>
      <c r="D42097" s="313" t="s">
        <v>180</v>
      </c>
    </row>
    <row r="42098" spans="2:4" x14ac:dyDescent="0.35">
      <c r="B42098" s="315">
        <v>44438.229166761943</v>
      </c>
      <c r="C42098" s="314"/>
      <c r="D42098" s="313" t="s">
        <v>180</v>
      </c>
    </row>
    <row r="42099" spans="2:4" x14ac:dyDescent="0.35">
      <c r="B42099" s="315">
        <v>44438.22986120639</v>
      </c>
      <c r="C42099" s="314"/>
      <c r="D42099" s="313" t="s">
        <v>180</v>
      </c>
    </row>
    <row r="42100" spans="2:4" x14ac:dyDescent="0.35">
      <c r="B42100" s="315">
        <v>44438.230555650836</v>
      </c>
      <c r="C42100" s="314"/>
      <c r="D42100" s="313" t="s">
        <v>180</v>
      </c>
    </row>
    <row r="42101" spans="2:4" x14ac:dyDescent="0.35">
      <c r="B42101" s="315">
        <v>44438.231250095283</v>
      </c>
      <c r="C42101" s="314"/>
      <c r="D42101" s="313" t="s">
        <v>180</v>
      </c>
    </row>
    <row r="42102" spans="2:4" x14ac:dyDescent="0.35">
      <c r="B42102" s="315">
        <v>44438.23194453973</v>
      </c>
      <c r="C42102" s="314"/>
      <c r="D42102" s="313" t="s">
        <v>180</v>
      </c>
    </row>
    <row r="42103" spans="2:4" x14ac:dyDescent="0.35">
      <c r="B42103" s="315">
        <v>44438.232638984176</v>
      </c>
      <c r="C42103" s="314"/>
      <c r="D42103" s="313" t="s">
        <v>180</v>
      </c>
    </row>
    <row r="42104" spans="2:4" x14ac:dyDescent="0.35">
      <c r="B42104" s="315">
        <v>44438.233333428623</v>
      </c>
      <c r="C42104" s="314"/>
      <c r="D42104" s="313" t="s">
        <v>180</v>
      </c>
    </row>
    <row r="42105" spans="2:4" x14ac:dyDescent="0.35">
      <c r="B42105" s="315">
        <v>44438.23402787307</v>
      </c>
      <c r="C42105" s="314"/>
      <c r="D42105" s="313" t="s">
        <v>180</v>
      </c>
    </row>
    <row r="42106" spans="2:4" x14ac:dyDescent="0.35">
      <c r="B42106" s="315">
        <v>44438.234722317517</v>
      </c>
      <c r="C42106" s="314"/>
      <c r="D42106" s="313" t="s">
        <v>180</v>
      </c>
    </row>
    <row r="42107" spans="2:4" x14ac:dyDescent="0.35">
      <c r="B42107" s="315">
        <v>44438.235416761963</v>
      </c>
      <c r="C42107" s="314"/>
      <c r="D42107" s="313" t="s">
        <v>180</v>
      </c>
    </row>
    <row r="42108" spans="2:4" x14ac:dyDescent="0.35">
      <c r="B42108" s="315">
        <v>44438.23611120641</v>
      </c>
      <c r="C42108" s="314"/>
      <c r="D42108" s="313" t="s">
        <v>180</v>
      </c>
    </row>
    <row r="42109" spans="2:4" x14ac:dyDescent="0.35">
      <c r="B42109" s="315">
        <v>44438.236805650857</v>
      </c>
      <c r="C42109" s="314"/>
      <c r="D42109" s="313" t="s">
        <v>180</v>
      </c>
    </row>
    <row r="42110" spans="2:4" x14ac:dyDescent="0.35">
      <c r="B42110" s="315">
        <v>44438.237500095303</v>
      </c>
      <c r="C42110" s="314"/>
      <c r="D42110" s="313" t="s">
        <v>180</v>
      </c>
    </row>
    <row r="42111" spans="2:4" x14ac:dyDescent="0.35">
      <c r="B42111" s="315">
        <v>44438.23819453975</v>
      </c>
      <c r="C42111" s="314"/>
      <c r="D42111" s="313" t="s">
        <v>180</v>
      </c>
    </row>
    <row r="42112" spans="2:4" x14ac:dyDescent="0.35">
      <c r="B42112" s="315">
        <v>44438.238888984197</v>
      </c>
      <c r="C42112" s="314"/>
      <c r="D42112" s="313" t="s">
        <v>180</v>
      </c>
    </row>
    <row r="42113" spans="2:4" x14ac:dyDescent="0.35">
      <c r="B42113" s="315">
        <v>44438.239583428644</v>
      </c>
      <c r="C42113" s="314"/>
      <c r="D42113" s="313" t="s">
        <v>180</v>
      </c>
    </row>
    <row r="42114" spans="2:4" x14ac:dyDescent="0.35">
      <c r="B42114" s="315">
        <v>44438.24027787309</v>
      </c>
      <c r="C42114" s="314"/>
      <c r="D42114" s="313" t="s">
        <v>180</v>
      </c>
    </row>
    <row r="42115" spans="2:4" x14ac:dyDescent="0.35">
      <c r="B42115" s="315">
        <v>44438.240972317537</v>
      </c>
      <c r="C42115" s="314"/>
      <c r="D42115" s="313" t="s">
        <v>180</v>
      </c>
    </row>
    <row r="42116" spans="2:4" x14ac:dyDescent="0.35">
      <c r="B42116" s="315">
        <v>44438.241666761984</v>
      </c>
      <c r="C42116" s="314"/>
      <c r="D42116" s="313" t="s">
        <v>180</v>
      </c>
    </row>
    <row r="42117" spans="2:4" x14ac:dyDescent="0.35">
      <c r="B42117" s="315">
        <v>44438.24236120643</v>
      </c>
      <c r="C42117" s="314"/>
      <c r="D42117" s="313" t="s">
        <v>180</v>
      </c>
    </row>
    <row r="42118" spans="2:4" x14ac:dyDescent="0.35">
      <c r="B42118" s="315">
        <v>44438.243055650877</v>
      </c>
      <c r="C42118" s="314"/>
      <c r="D42118" s="313" t="s">
        <v>180</v>
      </c>
    </row>
    <row r="42119" spans="2:4" x14ac:dyDescent="0.35">
      <c r="B42119" s="315">
        <v>44438.243750095324</v>
      </c>
      <c r="C42119" s="314"/>
      <c r="D42119" s="313" t="s">
        <v>180</v>
      </c>
    </row>
    <row r="42120" spans="2:4" x14ac:dyDescent="0.35">
      <c r="B42120" s="315">
        <v>44438.24444453977</v>
      </c>
      <c r="C42120" s="314"/>
      <c r="D42120" s="313" t="s">
        <v>180</v>
      </c>
    </row>
    <row r="42121" spans="2:4" x14ac:dyDescent="0.35">
      <c r="B42121" s="315">
        <v>44438.245138984217</v>
      </c>
      <c r="C42121" s="314"/>
      <c r="D42121" s="313" t="s">
        <v>180</v>
      </c>
    </row>
    <row r="42122" spans="2:4" x14ac:dyDescent="0.35">
      <c r="B42122" s="315">
        <v>44438.245833428664</v>
      </c>
      <c r="C42122" s="314"/>
      <c r="D42122" s="313" t="s">
        <v>180</v>
      </c>
    </row>
    <row r="42123" spans="2:4" x14ac:dyDescent="0.35">
      <c r="B42123" s="315">
        <v>44438.246527873111</v>
      </c>
      <c r="C42123" s="314"/>
      <c r="D42123" s="313" t="s">
        <v>180</v>
      </c>
    </row>
    <row r="42124" spans="2:4" x14ac:dyDescent="0.35">
      <c r="B42124" s="315">
        <v>44438.247222317557</v>
      </c>
      <c r="C42124" s="314"/>
      <c r="D42124" s="313" t="s">
        <v>180</v>
      </c>
    </row>
    <row r="42125" spans="2:4" x14ac:dyDescent="0.35">
      <c r="B42125" s="315">
        <v>44438.247916762004</v>
      </c>
      <c r="C42125" s="314"/>
      <c r="D42125" s="313" t="s">
        <v>180</v>
      </c>
    </row>
    <row r="42126" spans="2:4" x14ac:dyDescent="0.35">
      <c r="B42126" s="315">
        <v>44438.248611206451</v>
      </c>
      <c r="C42126" s="314"/>
      <c r="D42126" s="313" t="s">
        <v>180</v>
      </c>
    </row>
    <row r="42127" spans="2:4" x14ac:dyDescent="0.35">
      <c r="B42127" s="315">
        <v>44438.249305650897</v>
      </c>
      <c r="C42127" s="314"/>
      <c r="D42127" s="313" t="s">
        <v>180</v>
      </c>
    </row>
    <row r="42128" spans="2:4" x14ac:dyDescent="0.35">
      <c r="B42128" s="315">
        <v>44438.250000095344</v>
      </c>
      <c r="C42128" s="314"/>
      <c r="D42128" s="313" t="s">
        <v>180</v>
      </c>
    </row>
    <row r="42129" spans="2:4" x14ac:dyDescent="0.35">
      <c r="B42129" s="315">
        <v>44438.250694539791</v>
      </c>
      <c r="C42129" s="314"/>
      <c r="D42129" s="313" t="s">
        <v>180</v>
      </c>
    </row>
    <row r="42130" spans="2:4" x14ac:dyDescent="0.35">
      <c r="B42130" s="315">
        <v>44438.251388984238</v>
      </c>
      <c r="C42130" s="314"/>
      <c r="D42130" s="313" t="s">
        <v>180</v>
      </c>
    </row>
    <row r="42131" spans="2:4" x14ac:dyDescent="0.35">
      <c r="B42131" s="315">
        <v>44438.252083428684</v>
      </c>
      <c r="C42131" s="314"/>
      <c r="D42131" s="313" t="s">
        <v>180</v>
      </c>
    </row>
    <row r="42132" spans="2:4" x14ac:dyDescent="0.35">
      <c r="B42132" s="315">
        <v>44438.252777873131</v>
      </c>
      <c r="C42132" s="314"/>
      <c r="D42132" s="313" t="s">
        <v>180</v>
      </c>
    </row>
    <row r="42133" spans="2:4" x14ac:dyDescent="0.35">
      <c r="B42133" s="315">
        <v>44438.253472317578</v>
      </c>
      <c r="C42133" s="314"/>
      <c r="D42133" s="313" t="s">
        <v>180</v>
      </c>
    </row>
    <row r="42134" spans="2:4" x14ac:dyDescent="0.35">
      <c r="B42134" s="315">
        <v>44438.254166762024</v>
      </c>
      <c r="C42134" s="314"/>
      <c r="D42134" s="313" t="s">
        <v>180</v>
      </c>
    </row>
    <row r="42135" spans="2:4" x14ac:dyDescent="0.35">
      <c r="B42135" s="315">
        <v>44438.254861206471</v>
      </c>
      <c r="C42135" s="314"/>
      <c r="D42135" s="313" t="s">
        <v>180</v>
      </c>
    </row>
    <row r="42136" spans="2:4" x14ac:dyDescent="0.35">
      <c r="B42136" s="315">
        <v>44438.255555650918</v>
      </c>
      <c r="C42136" s="314"/>
      <c r="D42136" s="313" t="s">
        <v>180</v>
      </c>
    </row>
    <row r="42137" spans="2:4" x14ac:dyDescent="0.35">
      <c r="B42137" s="315">
        <v>44438.256250095365</v>
      </c>
      <c r="C42137" s="314"/>
      <c r="D42137" s="313" t="s">
        <v>180</v>
      </c>
    </row>
    <row r="42138" spans="2:4" x14ac:dyDescent="0.35">
      <c r="B42138" s="315">
        <v>44438.256944539811</v>
      </c>
      <c r="C42138" s="314"/>
      <c r="D42138" s="313" t="s">
        <v>180</v>
      </c>
    </row>
    <row r="42139" spans="2:4" x14ac:dyDescent="0.35">
      <c r="B42139" s="315">
        <v>44438.257638984258</v>
      </c>
      <c r="C42139" s="314"/>
      <c r="D42139" s="313" t="s">
        <v>180</v>
      </c>
    </row>
    <row r="42140" spans="2:4" x14ac:dyDescent="0.35">
      <c r="B42140" s="315">
        <v>44438.258333428705</v>
      </c>
      <c r="C42140" s="314"/>
      <c r="D42140" s="313" t="s">
        <v>180</v>
      </c>
    </row>
    <row r="42141" spans="2:4" x14ac:dyDescent="0.35">
      <c r="B42141" s="315">
        <v>44438.259027873151</v>
      </c>
      <c r="C42141" s="314"/>
      <c r="D42141" s="313" t="s">
        <v>180</v>
      </c>
    </row>
    <row r="42142" spans="2:4" x14ac:dyDescent="0.35">
      <c r="B42142" s="315">
        <v>44438.259722317598</v>
      </c>
      <c r="C42142" s="314"/>
      <c r="D42142" s="313" t="s">
        <v>180</v>
      </c>
    </row>
    <row r="42143" spans="2:4" x14ac:dyDescent="0.35">
      <c r="B42143" s="315">
        <v>44438.260416762045</v>
      </c>
      <c r="C42143" s="314"/>
      <c r="D42143" s="313" t="s">
        <v>180</v>
      </c>
    </row>
    <row r="42144" spans="2:4" x14ac:dyDescent="0.35">
      <c r="B42144" s="315">
        <v>44438.261111206491</v>
      </c>
      <c r="C42144" s="314"/>
      <c r="D42144" s="313" t="s">
        <v>180</v>
      </c>
    </row>
    <row r="42145" spans="2:4" x14ac:dyDescent="0.35">
      <c r="B42145" s="315">
        <v>44438.261805650938</v>
      </c>
      <c r="C42145" s="314"/>
      <c r="D42145" s="313" t="s">
        <v>180</v>
      </c>
    </row>
    <row r="42146" spans="2:4" x14ac:dyDescent="0.35">
      <c r="B42146" s="315">
        <v>44438.262500095385</v>
      </c>
      <c r="C42146" s="314"/>
      <c r="D42146" s="313" t="s">
        <v>180</v>
      </c>
    </row>
    <row r="42147" spans="2:4" x14ac:dyDescent="0.35">
      <c r="B42147" s="315">
        <v>44438.263194539832</v>
      </c>
      <c r="C42147" s="314"/>
      <c r="D42147" s="313" t="s">
        <v>180</v>
      </c>
    </row>
    <row r="42148" spans="2:4" x14ac:dyDescent="0.35">
      <c r="B42148" s="315">
        <v>44438.263888984278</v>
      </c>
      <c r="C42148" s="314"/>
      <c r="D42148" s="313" t="s">
        <v>180</v>
      </c>
    </row>
    <row r="42149" spans="2:4" x14ac:dyDescent="0.35">
      <c r="B42149" s="315">
        <v>44438.264583428725</v>
      </c>
      <c r="C42149" s="314"/>
      <c r="D42149" s="313" t="s">
        <v>180</v>
      </c>
    </row>
    <row r="42150" spans="2:4" x14ac:dyDescent="0.35">
      <c r="B42150" s="315">
        <v>44438.265277873172</v>
      </c>
      <c r="C42150" s="314"/>
      <c r="D42150" s="313" t="s">
        <v>180</v>
      </c>
    </row>
    <row r="42151" spans="2:4" x14ac:dyDescent="0.35">
      <c r="B42151" s="315">
        <v>44438.265972317618</v>
      </c>
      <c r="C42151" s="314"/>
      <c r="D42151" s="313" t="s">
        <v>180</v>
      </c>
    </row>
    <row r="42152" spans="2:4" x14ac:dyDescent="0.35">
      <c r="B42152" s="315">
        <v>44438.266666762065</v>
      </c>
      <c r="C42152" s="314"/>
      <c r="D42152" s="313" t="s">
        <v>180</v>
      </c>
    </row>
    <row r="42153" spans="2:4" x14ac:dyDescent="0.35">
      <c r="B42153" s="315">
        <v>44438.267361206512</v>
      </c>
      <c r="C42153" s="314"/>
      <c r="D42153" s="313" t="s">
        <v>180</v>
      </c>
    </row>
    <row r="42154" spans="2:4" x14ac:dyDescent="0.35">
      <c r="B42154" s="315">
        <v>44438.268055650959</v>
      </c>
      <c r="C42154" s="314"/>
      <c r="D42154" s="313" t="s">
        <v>180</v>
      </c>
    </row>
    <row r="42155" spans="2:4" x14ac:dyDescent="0.35">
      <c r="B42155" s="315">
        <v>44438.268750095405</v>
      </c>
      <c r="C42155" s="314"/>
      <c r="D42155" s="313" t="s">
        <v>180</v>
      </c>
    </row>
    <row r="42156" spans="2:4" x14ac:dyDescent="0.35">
      <c r="B42156" s="315">
        <v>44438.269444539852</v>
      </c>
      <c r="C42156" s="314"/>
      <c r="D42156" s="313" t="s">
        <v>180</v>
      </c>
    </row>
    <row r="42157" spans="2:4" x14ac:dyDescent="0.35">
      <c r="B42157" s="315">
        <v>44438.270138984299</v>
      </c>
      <c r="C42157" s="314"/>
      <c r="D42157" s="313" t="s">
        <v>180</v>
      </c>
    </row>
    <row r="42158" spans="2:4" x14ac:dyDescent="0.35">
      <c r="B42158" s="315">
        <v>44438.270833428745</v>
      </c>
      <c r="C42158" s="314"/>
      <c r="D42158" s="313" t="s">
        <v>180</v>
      </c>
    </row>
    <row r="42159" spans="2:4" x14ac:dyDescent="0.35">
      <c r="B42159" s="315">
        <v>44438.271527873192</v>
      </c>
      <c r="C42159" s="314"/>
      <c r="D42159" s="313" t="s">
        <v>180</v>
      </c>
    </row>
    <row r="42160" spans="2:4" x14ac:dyDescent="0.35">
      <c r="B42160" s="315">
        <v>44438.272222317639</v>
      </c>
      <c r="C42160" s="314"/>
      <c r="D42160" s="313" t="s">
        <v>180</v>
      </c>
    </row>
    <row r="42161" spans="2:4" x14ac:dyDescent="0.35">
      <c r="B42161" s="315">
        <v>44438.272916762086</v>
      </c>
      <c r="C42161" s="314"/>
      <c r="D42161" s="313" t="s">
        <v>180</v>
      </c>
    </row>
    <row r="42162" spans="2:4" x14ac:dyDescent="0.35">
      <c r="B42162" s="315">
        <v>44438.273611206532</v>
      </c>
      <c r="C42162" s="314"/>
      <c r="D42162" s="313" t="s">
        <v>180</v>
      </c>
    </row>
    <row r="42163" spans="2:4" x14ac:dyDescent="0.35">
      <c r="B42163" s="315">
        <v>44438.274305650979</v>
      </c>
      <c r="C42163" s="314"/>
      <c r="D42163" s="313" t="s">
        <v>180</v>
      </c>
    </row>
    <row r="42164" spans="2:4" x14ac:dyDescent="0.35">
      <c r="B42164" s="315">
        <v>44438.275000095426</v>
      </c>
      <c r="C42164" s="314"/>
      <c r="D42164" s="313" t="s">
        <v>180</v>
      </c>
    </row>
    <row r="42165" spans="2:4" x14ac:dyDescent="0.35">
      <c r="B42165" s="315">
        <v>44438.275694539872</v>
      </c>
      <c r="C42165" s="314"/>
      <c r="D42165" s="313" t="s">
        <v>180</v>
      </c>
    </row>
    <row r="42166" spans="2:4" x14ac:dyDescent="0.35">
      <c r="B42166" s="315">
        <v>44438.276388984319</v>
      </c>
      <c r="C42166" s="314"/>
      <c r="D42166" s="313" t="s">
        <v>180</v>
      </c>
    </row>
    <row r="42167" spans="2:4" x14ac:dyDescent="0.35">
      <c r="B42167" s="315">
        <v>44438.277083428766</v>
      </c>
      <c r="C42167" s="314"/>
      <c r="D42167" s="313" t="s">
        <v>180</v>
      </c>
    </row>
    <row r="42168" spans="2:4" x14ac:dyDescent="0.35">
      <c r="B42168" s="315">
        <v>44438.277777873212</v>
      </c>
      <c r="C42168" s="314"/>
      <c r="D42168" s="313" t="s">
        <v>180</v>
      </c>
    </row>
    <row r="42169" spans="2:4" x14ac:dyDescent="0.35">
      <c r="B42169" s="315">
        <v>44438.278472317659</v>
      </c>
      <c r="C42169" s="314"/>
      <c r="D42169" s="313" t="s">
        <v>180</v>
      </c>
    </row>
    <row r="42170" spans="2:4" x14ac:dyDescent="0.35">
      <c r="B42170" s="315">
        <v>44438.279166762106</v>
      </c>
      <c r="C42170" s="314"/>
      <c r="D42170" s="313" t="s">
        <v>180</v>
      </c>
    </row>
    <row r="42171" spans="2:4" x14ac:dyDescent="0.35">
      <c r="B42171" s="315">
        <v>44438.279861206553</v>
      </c>
      <c r="C42171" s="314"/>
      <c r="D42171" s="313" t="s">
        <v>180</v>
      </c>
    </row>
    <row r="42172" spans="2:4" x14ac:dyDescent="0.35">
      <c r="B42172" s="315">
        <v>44438.280555650999</v>
      </c>
      <c r="C42172" s="314"/>
      <c r="D42172" s="313" t="s">
        <v>180</v>
      </c>
    </row>
    <row r="42173" spans="2:4" x14ac:dyDescent="0.35">
      <c r="B42173" s="315">
        <v>44438.281250095446</v>
      </c>
      <c r="C42173" s="314"/>
      <c r="D42173" s="313" t="s">
        <v>180</v>
      </c>
    </row>
    <row r="42174" spans="2:4" x14ac:dyDescent="0.35">
      <c r="B42174" s="315">
        <v>44438.281944539893</v>
      </c>
      <c r="C42174" s="314"/>
      <c r="D42174" s="313" t="s">
        <v>180</v>
      </c>
    </row>
    <row r="42175" spans="2:4" x14ac:dyDescent="0.35">
      <c r="B42175" s="315">
        <v>44438.282638984339</v>
      </c>
      <c r="C42175" s="314"/>
      <c r="D42175" s="313" t="s">
        <v>180</v>
      </c>
    </row>
    <row r="42176" spans="2:4" x14ac:dyDescent="0.35">
      <c r="B42176" s="315">
        <v>44438.283333428786</v>
      </c>
      <c r="C42176" s="314"/>
      <c r="D42176" s="313" t="s">
        <v>180</v>
      </c>
    </row>
    <row r="42177" spans="2:4" x14ac:dyDescent="0.35">
      <c r="B42177" s="315">
        <v>44438.284027873233</v>
      </c>
      <c r="C42177" s="314"/>
      <c r="D42177" s="313" t="s">
        <v>180</v>
      </c>
    </row>
    <row r="42178" spans="2:4" x14ac:dyDescent="0.35">
      <c r="B42178" s="315">
        <v>44438.28472231768</v>
      </c>
      <c r="C42178" s="314"/>
      <c r="D42178" s="313" t="s">
        <v>180</v>
      </c>
    </row>
    <row r="42179" spans="2:4" x14ac:dyDescent="0.35">
      <c r="B42179" s="315">
        <v>44438.285416762126</v>
      </c>
      <c r="C42179" s="314"/>
      <c r="D42179" s="313" t="s">
        <v>180</v>
      </c>
    </row>
    <row r="42180" spans="2:4" x14ac:dyDescent="0.35">
      <c r="B42180" s="315">
        <v>44438.286111206573</v>
      </c>
      <c r="C42180" s="314"/>
      <c r="D42180" s="313" t="s">
        <v>180</v>
      </c>
    </row>
    <row r="42181" spans="2:4" x14ac:dyDescent="0.35">
      <c r="B42181" s="315">
        <v>44438.28680565102</v>
      </c>
      <c r="C42181" s="314"/>
      <c r="D42181" s="313" t="s">
        <v>180</v>
      </c>
    </row>
    <row r="42182" spans="2:4" x14ac:dyDescent="0.35">
      <c r="B42182" s="315">
        <v>44438.287500095466</v>
      </c>
      <c r="C42182" s="314"/>
      <c r="D42182" s="313" t="s">
        <v>180</v>
      </c>
    </row>
    <row r="42183" spans="2:4" x14ac:dyDescent="0.35">
      <c r="B42183" s="315">
        <v>44438.288194539913</v>
      </c>
      <c r="C42183" s="314"/>
      <c r="D42183" s="313" t="s">
        <v>180</v>
      </c>
    </row>
    <row r="42184" spans="2:4" x14ac:dyDescent="0.35">
      <c r="B42184" s="315">
        <v>44438.28888898436</v>
      </c>
      <c r="C42184" s="314"/>
      <c r="D42184" s="313" t="s">
        <v>180</v>
      </c>
    </row>
    <row r="42185" spans="2:4" x14ac:dyDescent="0.35">
      <c r="B42185" s="315">
        <v>44438.289583428807</v>
      </c>
      <c r="C42185" s="314"/>
      <c r="D42185" s="313" t="s">
        <v>180</v>
      </c>
    </row>
    <row r="42186" spans="2:4" x14ac:dyDescent="0.35">
      <c r="B42186" s="315">
        <v>44438.290277873253</v>
      </c>
      <c r="C42186" s="314"/>
      <c r="D42186" s="313" t="s">
        <v>180</v>
      </c>
    </row>
    <row r="42187" spans="2:4" x14ac:dyDescent="0.35">
      <c r="B42187" s="315">
        <v>44438.2909723177</v>
      </c>
      <c r="C42187" s="314"/>
      <c r="D42187" s="313" t="s">
        <v>180</v>
      </c>
    </row>
    <row r="42188" spans="2:4" x14ac:dyDescent="0.35">
      <c r="B42188" s="315">
        <v>44438.291666762147</v>
      </c>
      <c r="C42188" s="314"/>
      <c r="D42188" s="313" t="s">
        <v>180</v>
      </c>
    </row>
    <row r="42189" spans="2:4" x14ac:dyDescent="0.35">
      <c r="B42189" s="315">
        <v>44438.292361206593</v>
      </c>
      <c r="C42189" s="314"/>
      <c r="D42189" s="313" t="s">
        <v>180</v>
      </c>
    </row>
    <row r="42190" spans="2:4" x14ac:dyDescent="0.35">
      <c r="B42190" s="315">
        <v>44438.29305565104</v>
      </c>
      <c r="C42190" s="314"/>
      <c r="D42190" s="313" t="s">
        <v>180</v>
      </c>
    </row>
    <row r="42191" spans="2:4" x14ac:dyDescent="0.35">
      <c r="B42191" s="315">
        <v>44438.293750095487</v>
      </c>
      <c r="C42191" s="314"/>
      <c r="D42191" s="313" t="s">
        <v>180</v>
      </c>
    </row>
    <row r="42192" spans="2:4" x14ac:dyDescent="0.35">
      <c r="B42192" s="315">
        <v>44438.294444539933</v>
      </c>
      <c r="C42192" s="314"/>
      <c r="D42192" s="313" t="s">
        <v>180</v>
      </c>
    </row>
    <row r="42193" spans="2:4" x14ac:dyDescent="0.35">
      <c r="B42193" s="315">
        <v>44438.29513898438</v>
      </c>
      <c r="C42193" s="314"/>
      <c r="D42193" s="313" t="s">
        <v>180</v>
      </c>
    </row>
    <row r="42194" spans="2:4" x14ac:dyDescent="0.35">
      <c r="B42194" s="315">
        <v>44438.295833428827</v>
      </c>
      <c r="C42194" s="314"/>
      <c r="D42194" s="313" t="s">
        <v>180</v>
      </c>
    </row>
    <row r="42195" spans="2:4" x14ac:dyDescent="0.35">
      <c r="B42195" s="315">
        <v>44438.296527873274</v>
      </c>
      <c r="C42195" s="314"/>
      <c r="D42195" s="313" t="s">
        <v>180</v>
      </c>
    </row>
    <row r="42196" spans="2:4" x14ac:dyDescent="0.35">
      <c r="B42196" s="315">
        <v>44438.29722231772</v>
      </c>
      <c r="C42196" s="314"/>
      <c r="D42196" s="313" t="s">
        <v>180</v>
      </c>
    </row>
    <row r="42197" spans="2:4" x14ac:dyDescent="0.35">
      <c r="B42197" s="315">
        <v>44438.297916762167</v>
      </c>
      <c r="C42197" s="314"/>
      <c r="D42197" s="313" t="s">
        <v>180</v>
      </c>
    </row>
    <row r="42198" spans="2:4" x14ac:dyDescent="0.35">
      <c r="B42198" s="315">
        <v>44438.298611206614</v>
      </c>
      <c r="C42198" s="314"/>
      <c r="D42198" s="313" t="s">
        <v>180</v>
      </c>
    </row>
    <row r="42199" spans="2:4" x14ac:dyDescent="0.35">
      <c r="B42199" s="315">
        <v>44438.29930565106</v>
      </c>
      <c r="C42199" s="314"/>
      <c r="D42199" s="313" t="s">
        <v>180</v>
      </c>
    </row>
    <row r="42200" spans="2:4" x14ac:dyDescent="0.35">
      <c r="B42200" s="315">
        <v>44438.300000095507</v>
      </c>
      <c r="C42200" s="314"/>
      <c r="D42200" s="313" t="s">
        <v>180</v>
      </c>
    </row>
    <row r="42201" spans="2:4" x14ac:dyDescent="0.35">
      <c r="B42201" s="315">
        <v>44438.300694539954</v>
      </c>
      <c r="C42201" s="314"/>
      <c r="D42201" s="313" t="s">
        <v>180</v>
      </c>
    </row>
    <row r="42202" spans="2:4" x14ac:dyDescent="0.35">
      <c r="B42202" s="315">
        <v>44438.301388984401</v>
      </c>
      <c r="C42202" s="314"/>
      <c r="D42202" s="313" t="s">
        <v>180</v>
      </c>
    </row>
    <row r="42203" spans="2:4" x14ac:dyDescent="0.35">
      <c r="B42203" s="315">
        <v>44438.302083428847</v>
      </c>
      <c r="C42203" s="314"/>
      <c r="D42203" s="313" t="s">
        <v>180</v>
      </c>
    </row>
    <row r="42204" spans="2:4" x14ac:dyDescent="0.35">
      <c r="B42204" s="315">
        <v>44438.302777873294</v>
      </c>
      <c r="C42204" s="314"/>
      <c r="D42204" s="313" t="s">
        <v>180</v>
      </c>
    </row>
    <row r="42205" spans="2:4" x14ac:dyDescent="0.35">
      <c r="B42205" s="315">
        <v>44438.303472317741</v>
      </c>
      <c r="C42205" s="314"/>
      <c r="D42205" s="313" t="s">
        <v>180</v>
      </c>
    </row>
    <row r="42206" spans="2:4" x14ac:dyDescent="0.35">
      <c r="B42206" s="315">
        <v>44438.304166762187</v>
      </c>
      <c r="C42206" s="314"/>
      <c r="D42206" s="313" t="s">
        <v>180</v>
      </c>
    </row>
    <row r="42207" spans="2:4" x14ac:dyDescent="0.35">
      <c r="B42207" s="315">
        <v>44438.304861206634</v>
      </c>
      <c r="C42207" s="314"/>
      <c r="D42207" s="313" t="s">
        <v>180</v>
      </c>
    </row>
    <row r="42208" spans="2:4" x14ac:dyDescent="0.35">
      <c r="B42208" s="315">
        <v>44438.305555651081</v>
      </c>
      <c r="C42208" s="314"/>
      <c r="D42208" s="313" t="s">
        <v>180</v>
      </c>
    </row>
    <row r="42209" spans="2:4" x14ac:dyDescent="0.35">
      <c r="B42209" s="315">
        <v>44438.306250095528</v>
      </c>
      <c r="C42209" s="314"/>
      <c r="D42209" s="313" t="s">
        <v>180</v>
      </c>
    </row>
    <row r="42210" spans="2:4" x14ac:dyDescent="0.35">
      <c r="B42210" s="315">
        <v>44438.306944539974</v>
      </c>
      <c r="C42210" s="314"/>
      <c r="D42210" s="313" t="s">
        <v>180</v>
      </c>
    </row>
    <row r="42211" spans="2:4" x14ac:dyDescent="0.35">
      <c r="B42211" s="315">
        <v>44438.307638984421</v>
      </c>
      <c r="C42211" s="314"/>
      <c r="D42211" s="313" t="s">
        <v>180</v>
      </c>
    </row>
    <row r="42212" spans="2:4" x14ac:dyDescent="0.35">
      <c r="B42212" s="315">
        <v>44438.308333428868</v>
      </c>
      <c r="C42212" s="314"/>
      <c r="D42212" s="313" t="s">
        <v>180</v>
      </c>
    </row>
    <row r="42213" spans="2:4" x14ac:dyDescent="0.35">
      <c r="B42213" s="315">
        <v>44438.309027873314</v>
      </c>
      <c r="C42213" s="314"/>
      <c r="D42213" s="313" t="s">
        <v>180</v>
      </c>
    </row>
    <row r="42214" spans="2:4" x14ac:dyDescent="0.35">
      <c r="B42214" s="315">
        <v>44438.309722317761</v>
      </c>
      <c r="C42214" s="314"/>
      <c r="D42214" s="313" t="s">
        <v>180</v>
      </c>
    </row>
    <row r="42215" spans="2:4" x14ac:dyDescent="0.35">
      <c r="B42215" s="315">
        <v>44438.310416762208</v>
      </c>
      <c r="C42215" s="314"/>
      <c r="D42215" s="313" t="s">
        <v>180</v>
      </c>
    </row>
    <row r="42216" spans="2:4" x14ac:dyDescent="0.35">
      <c r="B42216" s="315">
        <v>44438.311111206654</v>
      </c>
      <c r="C42216" s="314"/>
      <c r="D42216" s="313" t="s">
        <v>180</v>
      </c>
    </row>
    <row r="42217" spans="2:4" x14ac:dyDescent="0.35">
      <c r="B42217" s="315">
        <v>44438.311805651101</v>
      </c>
      <c r="C42217" s="314"/>
      <c r="D42217" s="313" t="s">
        <v>180</v>
      </c>
    </row>
    <row r="42218" spans="2:4" x14ac:dyDescent="0.35">
      <c r="B42218" s="315">
        <v>44438.312500095548</v>
      </c>
      <c r="C42218" s="314"/>
      <c r="D42218" s="313" t="s">
        <v>180</v>
      </c>
    </row>
    <row r="42219" spans="2:4" x14ac:dyDescent="0.35">
      <c r="B42219" s="315">
        <v>44438.313194539995</v>
      </c>
      <c r="C42219" s="314"/>
      <c r="D42219" s="313" t="s">
        <v>180</v>
      </c>
    </row>
    <row r="42220" spans="2:4" x14ac:dyDescent="0.35">
      <c r="B42220" s="315">
        <v>44438.313888984441</v>
      </c>
      <c r="C42220" s="314"/>
      <c r="D42220" s="313" t="s">
        <v>180</v>
      </c>
    </row>
    <row r="42221" spans="2:4" x14ac:dyDescent="0.35">
      <c r="B42221" s="315">
        <v>44438.314583428888</v>
      </c>
      <c r="C42221" s="314"/>
      <c r="D42221" s="313" t="s">
        <v>180</v>
      </c>
    </row>
    <row r="42222" spans="2:4" x14ac:dyDescent="0.35">
      <c r="B42222" s="315">
        <v>44438.315277873335</v>
      </c>
      <c r="C42222" s="314"/>
      <c r="D42222" s="313" t="s">
        <v>180</v>
      </c>
    </row>
    <row r="42223" spans="2:4" x14ac:dyDescent="0.35">
      <c r="B42223" s="315">
        <v>44438.315972317781</v>
      </c>
      <c r="C42223" s="314"/>
      <c r="D42223" s="313" t="s">
        <v>180</v>
      </c>
    </row>
    <row r="42224" spans="2:4" x14ac:dyDescent="0.35">
      <c r="B42224" s="315">
        <v>44438.316666762228</v>
      </c>
      <c r="C42224" s="314"/>
      <c r="D42224" s="313" t="s">
        <v>180</v>
      </c>
    </row>
    <row r="42225" spans="2:4" x14ac:dyDescent="0.35">
      <c r="B42225" s="315">
        <v>44438.317361206675</v>
      </c>
      <c r="C42225" s="314"/>
      <c r="D42225" s="313" t="s">
        <v>180</v>
      </c>
    </row>
    <row r="42226" spans="2:4" x14ac:dyDescent="0.35">
      <c r="B42226" s="315">
        <v>44438.318055651122</v>
      </c>
      <c r="C42226" s="314"/>
      <c r="D42226" s="313" t="s">
        <v>180</v>
      </c>
    </row>
    <row r="42227" spans="2:4" x14ac:dyDescent="0.35">
      <c r="B42227" s="315">
        <v>44438.318750095568</v>
      </c>
      <c r="C42227" s="314"/>
      <c r="D42227" s="313" t="s">
        <v>180</v>
      </c>
    </row>
    <row r="42228" spans="2:4" x14ac:dyDescent="0.35">
      <c r="B42228" s="315">
        <v>44438.319444540015</v>
      </c>
      <c r="C42228" s="314"/>
      <c r="D42228" s="313" t="s">
        <v>180</v>
      </c>
    </row>
    <row r="42229" spans="2:4" x14ac:dyDescent="0.35">
      <c r="B42229" s="315">
        <v>44438.320138984462</v>
      </c>
      <c r="C42229" s="314"/>
      <c r="D42229" s="313" t="s">
        <v>180</v>
      </c>
    </row>
    <row r="42230" spans="2:4" x14ac:dyDescent="0.35">
      <c r="B42230" s="315">
        <v>44438.320833428908</v>
      </c>
      <c r="C42230" s="314"/>
      <c r="D42230" s="313" t="s">
        <v>180</v>
      </c>
    </row>
    <row r="42231" spans="2:4" x14ac:dyDescent="0.35">
      <c r="B42231" s="315">
        <v>44438.321527873355</v>
      </c>
      <c r="C42231" s="314"/>
      <c r="D42231" s="313" t="s">
        <v>180</v>
      </c>
    </row>
    <row r="42232" spans="2:4" x14ac:dyDescent="0.35">
      <c r="B42232" s="315">
        <v>44438.322222317802</v>
      </c>
      <c r="C42232" s="314"/>
      <c r="D42232" s="313" t="s">
        <v>180</v>
      </c>
    </row>
    <row r="42233" spans="2:4" x14ac:dyDescent="0.35">
      <c r="B42233" s="315">
        <v>44438.322916762248</v>
      </c>
      <c r="C42233" s="314"/>
      <c r="D42233" s="313" t="s">
        <v>180</v>
      </c>
    </row>
    <row r="42234" spans="2:4" x14ac:dyDescent="0.35">
      <c r="B42234" s="315">
        <v>44438.323611206695</v>
      </c>
      <c r="C42234" s="314"/>
      <c r="D42234" s="313" t="s">
        <v>180</v>
      </c>
    </row>
    <row r="42235" spans="2:4" x14ac:dyDescent="0.35">
      <c r="B42235" s="315">
        <v>44438.324305651142</v>
      </c>
      <c r="C42235" s="314"/>
      <c r="D42235" s="313" t="s">
        <v>180</v>
      </c>
    </row>
    <row r="42236" spans="2:4" x14ac:dyDescent="0.35">
      <c r="B42236" s="315">
        <v>44438.325000095589</v>
      </c>
      <c r="C42236" s="314"/>
      <c r="D42236" s="313" t="s">
        <v>180</v>
      </c>
    </row>
    <row r="42237" spans="2:4" x14ac:dyDescent="0.35">
      <c r="B42237" s="315">
        <v>44438.325694540035</v>
      </c>
      <c r="C42237" s="314"/>
      <c r="D42237" s="313" t="s">
        <v>180</v>
      </c>
    </row>
    <row r="42238" spans="2:4" x14ac:dyDescent="0.35">
      <c r="B42238" s="315">
        <v>44438.326388984482</v>
      </c>
      <c r="C42238" s="314"/>
      <c r="D42238" s="313" t="s">
        <v>180</v>
      </c>
    </row>
    <row r="42239" spans="2:4" x14ac:dyDescent="0.35">
      <c r="B42239" s="315">
        <v>44438.327083428929</v>
      </c>
      <c r="C42239" s="314"/>
      <c r="D42239" s="313" t="s">
        <v>180</v>
      </c>
    </row>
    <row r="42240" spans="2:4" x14ac:dyDescent="0.35">
      <c r="B42240" s="315">
        <v>44438.327777873375</v>
      </c>
      <c r="C42240" s="314"/>
      <c r="D42240" s="313" t="s">
        <v>180</v>
      </c>
    </row>
    <row r="42241" spans="2:4" x14ac:dyDescent="0.35">
      <c r="B42241" s="315">
        <v>44438.328472317822</v>
      </c>
      <c r="C42241" s="314"/>
      <c r="D42241" s="313" t="s">
        <v>180</v>
      </c>
    </row>
    <row r="42242" spans="2:4" x14ac:dyDescent="0.35">
      <c r="B42242" s="315">
        <v>44438.329166762269</v>
      </c>
      <c r="C42242" s="314"/>
      <c r="D42242" s="313" t="s">
        <v>180</v>
      </c>
    </row>
    <row r="42243" spans="2:4" x14ac:dyDescent="0.35">
      <c r="B42243" s="315">
        <v>44438.329861206716</v>
      </c>
      <c r="C42243" s="314"/>
      <c r="D42243" s="313" t="s">
        <v>180</v>
      </c>
    </row>
    <row r="42244" spans="2:4" x14ac:dyDescent="0.35">
      <c r="B42244" s="315">
        <v>44438.330555651162</v>
      </c>
      <c r="C42244" s="314"/>
      <c r="D42244" s="313" t="s">
        <v>180</v>
      </c>
    </row>
    <row r="42245" spans="2:4" x14ac:dyDescent="0.35">
      <c r="B42245" s="315">
        <v>44438.331250095609</v>
      </c>
      <c r="C42245" s="314"/>
      <c r="D42245" s="313" t="s">
        <v>180</v>
      </c>
    </row>
    <row r="42246" spans="2:4" x14ac:dyDescent="0.35">
      <c r="B42246" s="315">
        <v>44438.331944540056</v>
      </c>
      <c r="C42246" s="314"/>
      <c r="D42246" s="313" t="s">
        <v>180</v>
      </c>
    </row>
    <row r="42247" spans="2:4" x14ac:dyDescent="0.35">
      <c r="B42247" s="315">
        <v>44438.332638984502</v>
      </c>
      <c r="C42247" s="314"/>
      <c r="D42247" s="313" t="s">
        <v>180</v>
      </c>
    </row>
    <row r="42248" spans="2:4" x14ac:dyDescent="0.35">
      <c r="B42248" s="315">
        <v>44438.333333428949</v>
      </c>
      <c r="C42248" s="314"/>
      <c r="D42248" s="313" t="s">
        <v>180</v>
      </c>
    </row>
    <row r="42249" spans="2:4" x14ac:dyDescent="0.35">
      <c r="B42249" s="315">
        <v>44438.334027873396</v>
      </c>
      <c r="C42249" s="314"/>
      <c r="D42249" s="313" t="s">
        <v>180</v>
      </c>
    </row>
    <row r="42250" spans="2:4" x14ac:dyDescent="0.35">
      <c r="B42250" s="315">
        <v>44438.334722317843</v>
      </c>
      <c r="C42250" s="314"/>
      <c r="D42250" s="313" t="s">
        <v>180</v>
      </c>
    </row>
    <row r="42251" spans="2:4" x14ac:dyDescent="0.35">
      <c r="B42251" s="315">
        <v>44438.335416762289</v>
      </c>
      <c r="C42251" s="314"/>
      <c r="D42251" s="313" t="s">
        <v>180</v>
      </c>
    </row>
    <row r="42252" spans="2:4" x14ac:dyDescent="0.35">
      <c r="B42252" s="315">
        <v>44438.336111206736</v>
      </c>
      <c r="C42252" s="314"/>
      <c r="D42252" s="313" t="s">
        <v>180</v>
      </c>
    </row>
    <row r="42253" spans="2:4" x14ac:dyDescent="0.35">
      <c r="B42253" s="315">
        <v>44438.336805651183</v>
      </c>
      <c r="C42253" s="314"/>
      <c r="D42253" s="313" t="s">
        <v>180</v>
      </c>
    </row>
    <row r="42254" spans="2:4" x14ac:dyDescent="0.35">
      <c r="B42254" s="315">
        <v>44438.337500095629</v>
      </c>
      <c r="C42254" s="314"/>
      <c r="D42254" s="313" t="s">
        <v>180</v>
      </c>
    </row>
    <row r="42255" spans="2:4" x14ac:dyDescent="0.35">
      <c r="B42255" s="315">
        <v>44438.338194540076</v>
      </c>
      <c r="C42255" s="314"/>
      <c r="D42255" s="313" t="s">
        <v>180</v>
      </c>
    </row>
    <row r="42256" spans="2:4" x14ac:dyDescent="0.35">
      <c r="B42256" s="315">
        <v>44438.338888984523</v>
      </c>
      <c r="C42256" s="314"/>
      <c r="D42256" s="313" t="s">
        <v>180</v>
      </c>
    </row>
    <row r="42257" spans="2:4" x14ac:dyDescent="0.35">
      <c r="B42257" s="315">
        <v>44438.339583428969</v>
      </c>
      <c r="C42257" s="314"/>
      <c r="D42257" s="313" t="s">
        <v>180</v>
      </c>
    </row>
    <row r="42258" spans="2:4" x14ac:dyDescent="0.35">
      <c r="B42258" s="315">
        <v>44438.340277873416</v>
      </c>
      <c r="C42258" s="314"/>
      <c r="D42258" s="313" t="s">
        <v>180</v>
      </c>
    </row>
    <row r="42259" spans="2:4" x14ac:dyDescent="0.35">
      <c r="B42259" s="315">
        <v>44438.340972317863</v>
      </c>
      <c r="C42259" s="314"/>
      <c r="D42259" s="313" t="s">
        <v>180</v>
      </c>
    </row>
    <row r="42260" spans="2:4" x14ac:dyDescent="0.35">
      <c r="B42260" s="315">
        <v>44438.34166676231</v>
      </c>
      <c r="C42260" s="314"/>
      <c r="D42260" s="313" t="s">
        <v>180</v>
      </c>
    </row>
    <row r="42261" spans="2:4" x14ac:dyDescent="0.35">
      <c r="B42261" s="315">
        <v>44438.342361206756</v>
      </c>
      <c r="C42261" s="314"/>
      <c r="D42261" s="313" t="s">
        <v>180</v>
      </c>
    </row>
    <row r="42262" spans="2:4" x14ac:dyDescent="0.35">
      <c r="B42262" s="315">
        <v>44438.343055651203</v>
      </c>
      <c r="C42262" s="314"/>
      <c r="D42262" s="313" t="s">
        <v>180</v>
      </c>
    </row>
    <row r="42263" spans="2:4" x14ac:dyDescent="0.35">
      <c r="B42263" s="315">
        <v>44438.34375009565</v>
      </c>
      <c r="C42263" s="314"/>
      <c r="D42263" s="313" t="s">
        <v>180</v>
      </c>
    </row>
    <row r="42264" spans="2:4" x14ac:dyDescent="0.35">
      <c r="B42264" s="315">
        <v>44438.344444540096</v>
      </c>
      <c r="C42264" s="314"/>
      <c r="D42264" s="313" t="s">
        <v>180</v>
      </c>
    </row>
    <row r="42265" spans="2:4" x14ac:dyDescent="0.35">
      <c r="B42265" s="315">
        <v>44438.345138984543</v>
      </c>
      <c r="C42265" s="314"/>
      <c r="D42265" s="313" t="s">
        <v>180</v>
      </c>
    </row>
    <row r="42266" spans="2:4" x14ac:dyDescent="0.35">
      <c r="B42266" s="315">
        <v>44438.34583342899</v>
      </c>
      <c r="C42266" s="314"/>
      <c r="D42266" s="313" t="s">
        <v>180</v>
      </c>
    </row>
    <row r="42267" spans="2:4" x14ac:dyDescent="0.35">
      <c r="B42267" s="315">
        <v>44438.346527873437</v>
      </c>
      <c r="C42267" s="314"/>
      <c r="D42267" s="313" t="s">
        <v>180</v>
      </c>
    </row>
    <row r="42268" spans="2:4" x14ac:dyDescent="0.35">
      <c r="B42268" s="315">
        <v>44438.347222317883</v>
      </c>
      <c r="C42268" s="314"/>
      <c r="D42268" s="313" t="s">
        <v>180</v>
      </c>
    </row>
    <row r="42269" spans="2:4" x14ac:dyDescent="0.35">
      <c r="B42269" s="315">
        <v>44438.34791676233</v>
      </c>
      <c r="C42269" s="314"/>
      <c r="D42269" s="313" t="s">
        <v>180</v>
      </c>
    </row>
    <row r="42270" spans="2:4" x14ac:dyDescent="0.35">
      <c r="B42270" s="315">
        <v>44438.348611206777</v>
      </c>
      <c r="C42270" s="314"/>
      <c r="D42270" s="313" t="s">
        <v>180</v>
      </c>
    </row>
    <row r="42271" spans="2:4" x14ac:dyDescent="0.35">
      <c r="B42271" s="315">
        <v>44438.349305651223</v>
      </c>
      <c r="C42271" s="314"/>
      <c r="D42271" s="313" t="s">
        <v>180</v>
      </c>
    </row>
    <row r="42272" spans="2:4" x14ac:dyDescent="0.35">
      <c r="B42272" s="315">
        <v>44438.35000009567</v>
      </c>
      <c r="C42272" s="314"/>
      <c r="D42272" s="313" t="s">
        <v>180</v>
      </c>
    </row>
    <row r="42273" spans="2:4" x14ac:dyDescent="0.35">
      <c r="B42273" s="315">
        <v>44438.350694540117</v>
      </c>
      <c r="C42273" s="314"/>
      <c r="D42273" s="313" t="s">
        <v>180</v>
      </c>
    </row>
    <row r="42274" spans="2:4" x14ac:dyDescent="0.35">
      <c r="B42274" s="315">
        <v>44438.351388984564</v>
      </c>
      <c r="C42274" s="314"/>
      <c r="D42274" s="313" t="s">
        <v>180</v>
      </c>
    </row>
    <row r="42275" spans="2:4" x14ac:dyDescent="0.35">
      <c r="B42275" s="315">
        <v>44438.35208342901</v>
      </c>
      <c r="C42275" s="314"/>
      <c r="D42275" s="313" t="s">
        <v>180</v>
      </c>
    </row>
    <row r="42276" spans="2:4" x14ac:dyDescent="0.35">
      <c r="B42276" s="315">
        <v>44438.352777873457</v>
      </c>
      <c r="C42276" s="314"/>
      <c r="D42276" s="313" t="s">
        <v>180</v>
      </c>
    </row>
    <row r="42277" spans="2:4" x14ac:dyDescent="0.35">
      <c r="B42277" s="315">
        <v>44438.353472317904</v>
      </c>
      <c r="C42277" s="314"/>
      <c r="D42277" s="313" t="s">
        <v>180</v>
      </c>
    </row>
    <row r="42278" spans="2:4" x14ac:dyDescent="0.35">
      <c r="B42278" s="315">
        <v>44438.35416676235</v>
      </c>
      <c r="C42278" s="314"/>
      <c r="D42278" s="313" t="s">
        <v>180</v>
      </c>
    </row>
    <row r="42279" spans="2:4" x14ac:dyDescent="0.35">
      <c r="B42279" s="315">
        <v>44438.354861206797</v>
      </c>
      <c r="C42279" s="314"/>
      <c r="D42279" s="313" t="s">
        <v>180</v>
      </c>
    </row>
    <row r="42280" spans="2:4" x14ac:dyDescent="0.35">
      <c r="B42280" s="315">
        <v>44438.355555651244</v>
      </c>
      <c r="C42280" s="314"/>
      <c r="D42280" s="313" t="s">
        <v>180</v>
      </c>
    </row>
    <row r="42281" spans="2:4" x14ac:dyDescent="0.35">
      <c r="B42281" s="315">
        <v>44438.35625009569</v>
      </c>
      <c r="C42281" s="314"/>
      <c r="D42281" s="313" t="s">
        <v>180</v>
      </c>
    </row>
    <row r="42282" spans="2:4" x14ac:dyDescent="0.35">
      <c r="B42282" s="315">
        <v>44438.356944540137</v>
      </c>
      <c r="C42282" s="314"/>
      <c r="D42282" s="313" t="s">
        <v>180</v>
      </c>
    </row>
    <row r="42283" spans="2:4" x14ac:dyDescent="0.35">
      <c r="B42283" s="315">
        <v>44438.357638984584</v>
      </c>
      <c r="C42283" s="314"/>
      <c r="D42283" s="313" t="s">
        <v>180</v>
      </c>
    </row>
    <row r="42284" spans="2:4" x14ac:dyDescent="0.35">
      <c r="B42284" s="315">
        <v>44438.358333429031</v>
      </c>
      <c r="C42284" s="314"/>
      <c r="D42284" s="313" t="s">
        <v>180</v>
      </c>
    </row>
    <row r="42285" spans="2:4" x14ac:dyDescent="0.35">
      <c r="B42285" s="315">
        <v>44438.359027873477</v>
      </c>
      <c r="C42285" s="314"/>
      <c r="D42285" s="313" t="s">
        <v>180</v>
      </c>
    </row>
    <row r="42286" spans="2:4" x14ac:dyDescent="0.35">
      <c r="B42286" s="315">
        <v>44438.359722317924</v>
      </c>
      <c r="C42286" s="314"/>
      <c r="D42286" s="313" t="s">
        <v>180</v>
      </c>
    </row>
    <row r="42287" spans="2:4" x14ac:dyDescent="0.35">
      <c r="B42287" s="315">
        <v>44438.360416762371</v>
      </c>
      <c r="C42287" s="314"/>
      <c r="D42287" s="313" t="s">
        <v>180</v>
      </c>
    </row>
    <row r="42288" spans="2:4" x14ac:dyDescent="0.35">
      <c r="B42288" s="315">
        <v>44438.361111206817</v>
      </c>
      <c r="C42288" s="314"/>
      <c r="D42288" s="313" t="s">
        <v>180</v>
      </c>
    </row>
    <row r="42289" spans="2:4" x14ac:dyDescent="0.35">
      <c r="B42289" s="315">
        <v>44438.361805651264</v>
      </c>
      <c r="C42289" s="314"/>
      <c r="D42289" s="313" t="s">
        <v>180</v>
      </c>
    </row>
    <row r="42290" spans="2:4" x14ac:dyDescent="0.35">
      <c r="B42290" s="315">
        <v>44438.362500095711</v>
      </c>
      <c r="C42290" s="314"/>
      <c r="D42290" s="313" t="s">
        <v>180</v>
      </c>
    </row>
    <row r="42291" spans="2:4" x14ac:dyDescent="0.35">
      <c r="B42291" s="315">
        <v>44438.363194540158</v>
      </c>
      <c r="C42291" s="314"/>
      <c r="D42291" s="313" t="s">
        <v>180</v>
      </c>
    </row>
    <row r="42292" spans="2:4" x14ac:dyDescent="0.35">
      <c r="B42292" s="315">
        <v>44438.363888984604</v>
      </c>
      <c r="C42292" s="314"/>
      <c r="D42292" s="313" t="s">
        <v>180</v>
      </c>
    </row>
    <row r="42293" spans="2:4" x14ac:dyDescent="0.35">
      <c r="B42293" s="315">
        <v>44438.364583429051</v>
      </c>
      <c r="C42293" s="314"/>
      <c r="D42293" s="313" t="s">
        <v>180</v>
      </c>
    </row>
    <row r="42294" spans="2:4" x14ac:dyDescent="0.35">
      <c r="B42294" s="315">
        <v>44438.365277873498</v>
      </c>
      <c r="C42294" s="314"/>
      <c r="D42294" s="313" t="s">
        <v>180</v>
      </c>
    </row>
    <row r="42295" spans="2:4" x14ac:dyDescent="0.35">
      <c r="B42295" s="315">
        <v>44438.365972317944</v>
      </c>
      <c r="C42295" s="314"/>
      <c r="D42295" s="313" t="s">
        <v>180</v>
      </c>
    </row>
    <row r="42296" spans="2:4" x14ac:dyDescent="0.35">
      <c r="B42296" s="315">
        <v>44438.366666762391</v>
      </c>
      <c r="C42296" s="314"/>
      <c r="D42296" s="313" t="s">
        <v>180</v>
      </c>
    </row>
    <row r="42297" spans="2:4" x14ac:dyDescent="0.35">
      <c r="B42297" s="315">
        <v>44438.367361206838</v>
      </c>
      <c r="C42297" s="314"/>
      <c r="D42297" s="313" t="s">
        <v>180</v>
      </c>
    </row>
    <row r="42298" spans="2:4" x14ac:dyDescent="0.35">
      <c r="B42298" s="315">
        <v>44438.368055651285</v>
      </c>
      <c r="C42298" s="314"/>
      <c r="D42298" s="313" t="s">
        <v>180</v>
      </c>
    </row>
    <row r="42299" spans="2:4" x14ac:dyDescent="0.35">
      <c r="B42299" s="315">
        <v>44438.368750095731</v>
      </c>
      <c r="C42299" s="314"/>
      <c r="D42299" s="313" t="s">
        <v>180</v>
      </c>
    </row>
    <row r="42300" spans="2:4" x14ac:dyDescent="0.35">
      <c r="B42300" s="315">
        <v>44438.369444540178</v>
      </c>
      <c r="C42300" s="314"/>
      <c r="D42300" s="313" t="s">
        <v>180</v>
      </c>
    </row>
    <row r="42301" spans="2:4" x14ac:dyDescent="0.35">
      <c r="B42301" s="315">
        <v>44438.370138984625</v>
      </c>
      <c r="C42301" s="314"/>
      <c r="D42301" s="313" t="s">
        <v>180</v>
      </c>
    </row>
    <row r="42302" spans="2:4" x14ac:dyDescent="0.35">
      <c r="B42302" s="315">
        <v>44438.370833429071</v>
      </c>
      <c r="C42302" s="314"/>
      <c r="D42302" s="313" t="s">
        <v>180</v>
      </c>
    </row>
    <row r="42303" spans="2:4" x14ac:dyDescent="0.35">
      <c r="B42303" s="315">
        <v>44438.371527873518</v>
      </c>
      <c r="C42303" s="314"/>
      <c r="D42303" s="313" t="s">
        <v>180</v>
      </c>
    </row>
    <row r="42304" spans="2:4" x14ac:dyDescent="0.35">
      <c r="B42304" s="315">
        <v>44438.372222317965</v>
      </c>
      <c r="C42304" s="314"/>
      <c r="D42304" s="313" t="s">
        <v>180</v>
      </c>
    </row>
    <row r="42305" spans="2:4" x14ac:dyDescent="0.35">
      <c r="B42305" s="315">
        <v>44438.372916762411</v>
      </c>
      <c r="C42305" s="314"/>
      <c r="D42305" s="313" t="s">
        <v>180</v>
      </c>
    </row>
    <row r="42306" spans="2:4" x14ac:dyDescent="0.35">
      <c r="B42306" s="315">
        <v>44438.373611206858</v>
      </c>
      <c r="C42306" s="314"/>
      <c r="D42306" s="313" t="s">
        <v>180</v>
      </c>
    </row>
    <row r="42307" spans="2:4" x14ac:dyDescent="0.35">
      <c r="B42307" s="315">
        <v>44438.374305651305</v>
      </c>
      <c r="C42307" s="314"/>
      <c r="D42307" s="313" t="s">
        <v>180</v>
      </c>
    </row>
    <row r="42308" spans="2:4" x14ac:dyDescent="0.35">
      <c r="B42308" s="315">
        <v>44438.375000095752</v>
      </c>
      <c r="C42308" s="314"/>
      <c r="D42308" s="313" t="s">
        <v>180</v>
      </c>
    </row>
    <row r="42309" spans="2:4" x14ac:dyDescent="0.35">
      <c r="B42309" s="315">
        <v>44438.375694540198</v>
      </c>
      <c r="C42309" s="314"/>
      <c r="D42309" s="313" t="s">
        <v>180</v>
      </c>
    </row>
    <row r="42310" spans="2:4" x14ac:dyDescent="0.35">
      <c r="B42310" s="315">
        <v>44438.376388984645</v>
      </c>
      <c r="C42310" s="314"/>
      <c r="D42310" s="313" t="s">
        <v>180</v>
      </c>
    </row>
    <row r="42311" spans="2:4" x14ac:dyDescent="0.35">
      <c r="B42311" s="315">
        <v>44438.377083429092</v>
      </c>
      <c r="C42311" s="314"/>
      <c r="D42311" s="313" t="s">
        <v>180</v>
      </c>
    </row>
    <row r="42312" spans="2:4" x14ac:dyDescent="0.35">
      <c r="B42312" s="315">
        <v>44438.377777873538</v>
      </c>
      <c r="C42312" s="314"/>
      <c r="D42312" s="313" t="s">
        <v>180</v>
      </c>
    </row>
    <row r="42313" spans="2:4" x14ac:dyDescent="0.35">
      <c r="B42313" s="315">
        <v>44438.378472317985</v>
      </c>
      <c r="C42313" s="314"/>
      <c r="D42313" s="313" t="s">
        <v>180</v>
      </c>
    </row>
    <row r="42314" spans="2:4" x14ac:dyDescent="0.35">
      <c r="B42314" s="315">
        <v>44438.379166762432</v>
      </c>
      <c r="C42314" s="314"/>
      <c r="D42314" s="313" t="s">
        <v>180</v>
      </c>
    </row>
    <row r="42315" spans="2:4" x14ac:dyDescent="0.35">
      <c r="B42315" s="315">
        <v>44438.379861206879</v>
      </c>
      <c r="C42315" s="314"/>
      <c r="D42315" s="313" t="s">
        <v>180</v>
      </c>
    </row>
    <row r="42316" spans="2:4" x14ac:dyDescent="0.35">
      <c r="B42316" s="315">
        <v>44438.380555651325</v>
      </c>
      <c r="C42316" s="314"/>
      <c r="D42316" s="313" t="s">
        <v>180</v>
      </c>
    </row>
    <row r="42317" spans="2:4" x14ac:dyDescent="0.35">
      <c r="B42317" s="315">
        <v>44438.381250095772</v>
      </c>
      <c r="C42317" s="314"/>
      <c r="D42317" s="313" t="s">
        <v>180</v>
      </c>
    </row>
    <row r="42318" spans="2:4" x14ac:dyDescent="0.35">
      <c r="B42318" s="315">
        <v>44438.381944540219</v>
      </c>
      <c r="C42318" s="314"/>
      <c r="D42318" s="313" t="s">
        <v>180</v>
      </c>
    </row>
    <row r="42319" spans="2:4" x14ac:dyDescent="0.35">
      <c r="B42319" s="315">
        <v>44438.382638984665</v>
      </c>
      <c r="C42319" s="314"/>
      <c r="D42319" s="313" t="s">
        <v>180</v>
      </c>
    </row>
    <row r="42320" spans="2:4" x14ac:dyDescent="0.35">
      <c r="B42320" s="315">
        <v>44438.383333429112</v>
      </c>
      <c r="C42320" s="314"/>
      <c r="D42320" s="313" t="s">
        <v>180</v>
      </c>
    </row>
    <row r="42321" spans="2:4" x14ac:dyDescent="0.35">
      <c r="B42321" s="315">
        <v>44438.384027873559</v>
      </c>
      <c r="C42321" s="314"/>
      <c r="D42321" s="313" t="s">
        <v>180</v>
      </c>
    </row>
    <row r="42322" spans="2:4" x14ac:dyDescent="0.35">
      <c r="B42322" s="315">
        <v>44438.384722318006</v>
      </c>
      <c r="C42322" s="314"/>
      <c r="D42322" s="313" t="s">
        <v>180</v>
      </c>
    </row>
    <row r="42323" spans="2:4" x14ac:dyDescent="0.35">
      <c r="B42323" s="315">
        <v>44438.385416762452</v>
      </c>
      <c r="C42323" s="314"/>
      <c r="D42323" s="313" t="s">
        <v>180</v>
      </c>
    </row>
    <row r="42324" spans="2:4" x14ac:dyDescent="0.35">
      <c r="B42324" s="315">
        <v>44438.386111206899</v>
      </c>
      <c r="C42324" s="314"/>
      <c r="D42324" s="313" t="s">
        <v>180</v>
      </c>
    </row>
    <row r="42325" spans="2:4" x14ac:dyDescent="0.35">
      <c r="B42325" s="315">
        <v>44438.386805651346</v>
      </c>
      <c r="C42325" s="314"/>
      <c r="D42325" s="313" t="s">
        <v>180</v>
      </c>
    </row>
    <row r="42326" spans="2:4" x14ac:dyDescent="0.35">
      <c r="B42326" s="315">
        <v>44438.387500095792</v>
      </c>
      <c r="C42326" s="314"/>
      <c r="D42326" s="313" t="s">
        <v>180</v>
      </c>
    </row>
    <row r="42327" spans="2:4" x14ac:dyDescent="0.35">
      <c r="B42327" s="315">
        <v>44438.388194540239</v>
      </c>
      <c r="C42327" s="314"/>
      <c r="D42327" s="313" t="s">
        <v>180</v>
      </c>
    </row>
    <row r="42328" spans="2:4" x14ac:dyDescent="0.35">
      <c r="B42328" s="315">
        <v>44438.388888984686</v>
      </c>
      <c r="C42328" s="314"/>
      <c r="D42328" s="313" t="s">
        <v>180</v>
      </c>
    </row>
    <row r="42329" spans="2:4" x14ac:dyDescent="0.35">
      <c r="B42329" s="315">
        <v>44438.389583429132</v>
      </c>
      <c r="C42329" s="314"/>
      <c r="D42329" s="313" t="s">
        <v>180</v>
      </c>
    </row>
    <row r="42330" spans="2:4" x14ac:dyDescent="0.35">
      <c r="B42330" s="315">
        <v>44438.390277873579</v>
      </c>
      <c r="C42330" s="314"/>
      <c r="D42330" s="313" t="s">
        <v>180</v>
      </c>
    </row>
    <row r="42331" spans="2:4" x14ac:dyDescent="0.35">
      <c r="B42331" s="315">
        <v>44438.390972318026</v>
      </c>
      <c r="C42331" s="314"/>
      <c r="D42331" s="313" t="s">
        <v>180</v>
      </c>
    </row>
    <row r="42332" spans="2:4" x14ac:dyDescent="0.35">
      <c r="B42332" s="315">
        <v>44438.391666762473</v>
      </c>
      <c r="C42332" s="314"/>
      <c r="D42332" s="313" t="s">
        <v>180</v>
      </c>
    </row>
    <row r="42333" spans="2:4" x14ac:dyDescent="0.35">
      <c r="B42333" s="315">
        <v>44438.392361206919</v>
      </c>
      <c r="C42333" s="314"/>
      <c r="D42333" s="313" t="s">
        <v>180</v>
      </c>
    </row>
    <row r="42334" spans="2:4" x14ac:dyDescent="0.35">
      <c r="B42334" s="315">
        <v>44438.393055651366</v>
      </c>
      <c r="C42334" s="314"/>
      <c r="D42334" s="313" t="s">
        <v>180</v>
      </c>
    </row>
    <row r="42335" spans="2:4" x14ac:dyDescent="0.35">
      <c r="B42335" s="315">
        <v>44438.393750095813</v>
      </c>
      <c r="C42335" s="314"/>
      <c r="D42335" s="313" t="s">
        <v>180</v>
      </c>
    </row>
    <row r="42336" spans="2:4" x14ac:dyDescent="0.35">
      <c r="B42336" s="315">
        <v>44438.394444540259</v>
      </c>
      <c r="C42336" s="314"/>
      <c r="D42336" s="313" t="s">
        <v>180</v>
      </c>
    </row>
    <row r="42337" spans="2:4" x14ac:dyDescent="0.35">
      <c r="B42337" s="315">
        <v>44438.395138984706</v>
      </c>
      <c r="C42337" s="314"/>
      <c r="D42337" s="313" t="s">
        <v>180</v>
      </c>
    </row>
    <row r="42338" spans="2:4" x14ac:dyDescent="0.35">
      <c r="B42338" s="315">
        <v>44438.395833429153</v>
      </c>
      <c r="C42338" s="314"/>
      <c r="D42338" s="313" t="s">
        <v>180</v>
      </c>
    </row>
    <row r="42339" spans="2:4" x14ac:dyDescent="0.35">
      <c r="B42339" s="315">
        <v>44438.3965278736</v>
      </c>
      <c r="C42339" s="314"/>
      <c r="D42339" s="313" t="s">
        <v>180</v>
      </c>
    </row>
    <row r="42340" spans="2:4" x14ac:dyDescent="0.35">
      <c r="B42340" s="315">
        <v>44438.397222318046</v>
      </c>
      <c r="C42340" s="314"/>
      <c r="D42340" s="313" t="s">
        <v>180</v>
      </c>
    </row>
    <row r="42341" spans="2:4" x14ac:dyDescent="0.35">
      <c r="B42341" s="315">
        <v>44438.397916762493</v>
      </c>
      <c r="C42341" s="314"/>
      <c r="D42341" s="313" t="s">
        <v>180</v>
      </c>
    </row>
    <row r="42342" spans="2:4" x14ac:dyDescent="0.35">
      <c r="B42342" s="315">
        <v>44438.39861120694</v>
      </c>
      <c r="C42342" s="314"/>
      <c r="D42342" s="313" t="s">
        <v>180</v>
      </c>
    </row>
    <row r="42343" spans="2:4" x14ac:dyDescent="0.35">
      <c r="B42343" s="315">
        <v>44438.399305651386</v>
      </c>
      <c r="C42343" s="314"/>
      <c r="D42343" s="313" t="s">
        <v>180</v>
      </c>
    </row>
    <row r="42344" spans="2:4" x14ac:dyDescent="0.35">
      <c r="B42344" s="315">
        <v>44438.400000095833</v>
      </c>
      <c r="C42344" s="314"/>
      <c r="D42344" s="313" t="s">
        <v>180</v>
      </c>
    </row>
    <row r="42345" spans="2:4" x14ac:dyDescent="0.35">
      <c r="B42345" s="315">
        <v>44438.40069454028</v>
      </c>
      <c r="C42345" s="314"/>
      <c r="D42345" s="313" t="s">
        <v>180</v>
      </c>
    </row>
    <row r="42346" spans="2:4" x14ac:dyDescent="0.35">
      <c r="B42346" s="315">
        <v>44438.401388984727</v>
      </c>
      <c r="C42346" s="314"/>
      <c r="D42346" s="313" t="s">
        <v>180</v>
      </c>
    </row>
    <row r="42347" spans="2:4" x14ac:dyDescent="0.35">
      <c r="B42347" s="315">
        <v>44438.402083429173</v>
      </c>
      <c r="C42347" s="314"/>
      <c r="D42347" s="313" t="s">
        <v>180</v>
      </c>
    </row>
    <row r="42348" spans="2:4" x14ac:dyDescent="0.35">
      <c r="B42348" s="315">
        <v>44438.40277787362</v>
      </c>
      <c r="C42348" s="314"/>
      <c r="D42348" s="313" t="s">
        <v>180</v>
      </c>
    </row>
    <row r="42349" spans="2:4" x14ac:dyDescent="0.35">
      <c r="B42349" s="315">
        <v>44438.403472318067</v>
      </c>
      <c r="C42349" s="314"/>
      <c r="D42349" s="313" t="s">
        <v>180</v>
      </c>
    </row>
    <row r="42350" spans="2:4" x14ac:dyDescent="0.35">
      <c r="B42350" s="315">
        <v>44438.404166762513</v>
      </c>
      <c r="C42350" s="314"/>
      <c r="D42350" s="313" t="s">
        <v>180</v>
      </c>
    </row>
    <row r="42351" spans="2:4" x14ac:dyDescent="0.35">
      <c r="B42351" s="315">
        <v>44438.40486120696</v>
      </c>
      <c r="C42351" s="314"/>
      <c r="D42351" s="313" t="s">
        <v>180</v>
      </c>
    </row>
    <row r="42352" spans="2:4" x14ac:dyDescent="0.35">
      <c r="B42352" s="315">
        <v>44438.405555651407</v>
      </c>
      <c r="C42352" s="314"/>
      <c r="D42352" s="313" t="s">
        <v>180</v>
      </c>
    </row>
    <row r="42353" spans="2:4" x14ac:dyDescent="0.35">
      <c r="B42353" s="315">
        <v>44438.406250095853</v>
      </c>
      <c r="C42353" s="314"/>
      <c r="D42353" s="313" t="s">
        <v>180</v>
      </c>
    </row>
    <row r="42354" spans="2:4" x14ac:dyDescent="0.35">
      <c r="B42354" s="315">
        <v>44438.4069445403</v>
      </c>
      <c r="C42354" s="314"/>
      <c r="D42354" s="313" t="s">
        <v>180</v>
      </c>
    </row>
    <row r="42355" spans="2:4" x14ac:dyDescent="0.35">
      <c r="B42355" s="315">
        <v>44438.407638984747</v>
      </c>
      <c r="C42355" s="314"/>
      <c r="D42355" s="313" t="s">
        <v>180</v>
      </c>
    </row>
    <row r="42356" spans="2:4" x14ac:dyDescent="0.35">
      <c r="B42356" s="315">
        <v>44438.408333429194</v>
      </c>
      <c r="C42356" s="314"/>
      <c r="D42356" s="313" t="s">
        <v>180</v>
      </c>
    </row>
    <row r="42357" spans="2:4" x14ac:dyDescent="0.35">
      <c r="B42357" s="315">
        <v>44438.40902787364</v>
      </c>
      <c r="C42357" s="314"/>
      <c r="D42357" s="313" t="s">
        <v>180</v>
      </c>
    </row>
    <row r="42358" spans="2:4" x14ac:dyDescent="0.35">
      <c r="B42358" s="315">
        <v>44438.409722318087</v>
      </c>
      <c r="C42358" s="314"/>
      <c r="D42358" s="313" t="s">
        <v>180</v>
      </c>
    </row>
    <row r="42359" spans="2:4" x14ac:dyDescent="0.35">
      <c r="B42359" s="315">
        <v>44438.410416762534</v>
      </c>
      <c r="C42359" s="314"/>
      <c r="D42359" s="313" t="s">
        <v>180</v>
      </c>
    </row>
    <row r="42360" spans="2:4" x14ac:dyDescent="0.35">
      <c r="B42360" s="315">
        <v>44438.41111120698</v>
      </c>
      <c r="C42360" s="314"/>
      <c r="D42360" s="313" t="s">
        <v>180</v>
      </c>
    </row>
    <row r="42361" spans="2:4" x14ac:dyDescent="0.35">
      <c r="B42361" s="315">
        <v>44438.411805651427</v>
      </c>
      <c r="C42361" s="314"/>
      <c r="D42361" s="313" t="s">
        <v>180</v>
      </c>
    </row>
    <row r="42362" spans="2:4" x14ac:dyDescent="0.35">
      <c r="B42362" s="315">
        <v>44438.412500095874</v>
      </c>
      <c r="C42362" s="314"/>
      <c r="D42362" s="313" t="s">
        <v>180</v>
      </c>
    </row>
    <row r="42363" spans="2:4" x14ac:dyDescent="0.35">
      <c r="B42363" s="315">
        <v>44438.413194540321</v>
      </c>
      <c r="C42363" s="314"/>
      <c r="D42363" s="313" t="s">
        <v>180</v>
      </c>
    </row>
    <row r="42364" spans="2:4" x14ac:dyDescent="0.35">
      <c r="B42364" s="315">
        <v>44438.413888984767</v>
      </c>
      <c r="C42364" s="314"/>
      <c r="D42364" s="313" t="s">
        <v>180</v>
      </c>
    </row>
    <row r="42365" spans="2:4" x14ac:dyDescent="0.35">
      <c r="B42365" s="315">
        <v>44438.414583429214</v>
      </c>
      <c r="C42365" s="314"/>
      <c r="D42365" s="313" t="s">
        <v>180</v>
      </c>
    </row>
    <row r="42366" spans="2:4" x14ac:dyDescent="0.35">
      <c r="B42366" s="315">
        <v>44438.415277873661</v>
      </c>
      <c r="C42366" s="314"/>
      <c r="D42366" s="313" t="s">
        <v>180</v>
      </c>
    </row>
    <row r="42367" spans="2:4" x14ac:dyDescent="0.35">
      <c r="B42367" s="315">
        <v>44438.415972318107</v>
      </c>
      <c r="C42367" s="314"/>
      <c r="D42367" s="313" t="s">
        <v>180</v>
      </c>
    </row>
    <row r="42368" spans="2:4" x14ac:dyDescent="0.35">
      <c r="B42368" s="315">
        <v>44438.416666762554</v>
      </c>
      <c r="C42368" s="314"/>
      <c r="D42368" s="313" t="s">
        <v>180</v>
      </c>
    </row>
    <row r="42369" spans="2:4" x14ac:dyDescent="0.35">
      <c r="B42369" s="315">
        <v>44438.417361207001</v>
      </c>
      <c r="C42369" s="314"/>
      <c r="D42369" s="313" t="s">
        <v>180</v>
      </c>
    </row>
    <row r="42370" spans="2:4" x14ac:dyDescent="0.35">
      <c r="B42370" s="315">
        <v>44438.418055651448</v>
      </c>
      <c r="C42370" s="314"/>
      <c r="D42370" s="313" t="s">
        <v>180</v>
      </c>
    </row>
    <row r="42371" spans="2:4" x14ac:dyDescent="0.35">
      <c r="B42371" s="315">
        <v>44438.418750095894</v>
      </c>
      <c r="C42371" s="314"/>
      <c r="D42371" s="313" t="s">
        <v>180</v>
      </c>
    </row>
    <row r="42372" spans="2:4" x14ac:dyDescent="0.35">
      <c r="B42372" s="315">
        <v>44438.419444540341</v>
      </c>
      <c r="C42372" s="314"/>
      <c r="D42372" s="313" t="s">
        <v>180</v>
      </c>
    </row>
    <row r="42373" spans="2:4" x14ac:dyDescent="0.35">
      <c r="B42373" s="315">
        <v>44438.420138984788</v>
      </c>
      <c r="C42373" s="314"/>
      <c r="D42373" s="313" t="s">
        <v>180</v>
      </c>
    </row>
    <row r="42374" spans="2:4" x14ac:dyDescent="0.35">
      <c r="B42374" s="315">
        <v>44438.420833429234</v>
      </c>
      <c r="C42374" s="314"/>
      <c r="D42374" s="313" t="s">
        <v>180</v>
      </c>
    </row>
    <row r="42375" spans="2:4" x14ac:dyDescent="0.35">
      <c r="B42375" s="315">
        <v>44438.421527873681</v>
      </c>
      <c r="C42375" s="314"/>
      <c r="D42375" s="313" t="s">
        <v>180</v>
      </c>
    </row>
    <row r="42376" spans="2:4" x14ac:dyDescent="0.35">
      <c r="B42376" s="315">
        <v>44438.422222318128</v>
      </c>
      <c r="C42376" s="314"/>
      <c r="D42376" s="313" t="s">
        <v>180</v>
      </c>
    </row>
    <row r="42377" spans="2:4" x14ac:dyDescent="0.35">
      <c r="B42377" s="315">
        <v>44438.422916762574</v>
      </c>
      <c r="C42377" s="314"/>
      <c r="D42377" s="313" t="s">
        <v>180</v>
      </c>
    </row>
    <row r="42378" spans="2:4" x14ac:dyDescent="0.35">
      <c r="B42378" s="315">
        <v>44438.423611207021</v>
      </c>
      <c r="C42378" s="314"/>
      <c r="D42378" s="313" t="s">
        <v>180</v>
      </c>
    </row>
    <row r="42379" spans="2:4" x14ac:dyDescent="0.35">
      <c r="B42379" s="315">
        <v>44438.424305651468</v>
      </c>
      <c r="C42379" s="314"/>
      <c r="D42379" s="313" t="s">
        <v>180</v>
      </c>
    </row>
    <row r="42380" spans="2:4" x14ac:dyDescent="0.35">
      <c r="B42380" s="315">
        <v>44438.425000095915</v>
      </c>
      <c r="C42380" s="314"/>
      <c r="D42380" s="313" t="s">
        <v>180</v>
      </c>
    </row>
    <row r="42381" spans="2:4" x14ac:dyDescent="0.35">
      <c r="B42381" s="315">
        <v>44438.425694540361</v>
      </c>
      <c r="C42381" s="314"/>
      <c r="D42381" s="313" t="s">
        <v>180</v>
      </c>
    </row>
    <row r="42382" spans="2:4" x14ac:dyDescent="0.35">
      <c r="B42382" s="315">
        <v>44438.426388984808</v>
      </c>
      <c r="C42382" s="314"/>
      <c r="D42382" s="313" t="s">
        <v>180</v>
      </c>
    </row>
    <row r="42383" spans="2:4" x14ac:dyDescent="0.35">
      <c r="B42383" s="315">
        <v>44438.427083429255</v>
      </c>
      <c r="C42383" s="314"/>
      <c r="D42383" s="313" t="s">
        <v>180</v>
      </c>
    </row>
    <row r="42384" spans="2:4" x14ac:dyDescent="0.35">
      <c r="B42384" s="315">
        <v>44438.427777873701</v>
      </c>
      <c r="C42384" s="314"/>
      <c r="D42384" s="313" t="s">
        <v>180</v>
      </c>
    </row>
    <row r="42385" spans="2:4" x14ac:dyDescent="0.35">
      <c r="B42385" s="315">
        <v>44438.428472318148</v>
      </c>
      <c r="C42385" s="314"/>
      <c r="D42385" s="313" t="s">
        <v>180</v>
      </c>
    </row>
    <row r="42386" spans="2:4" x14ac:dyDescent="0.35">
      <c r="B42386" s="315">
        <v>44438.429166762595</v>
      </c>
      <c r="C42386" s="314"/>
      <c r="D42386" s="313" t="s">
        <v>180</v>
      </c>
    </row>
    <row r="42387" spans="2:4" x14ac:dyDescent="0.35">
      <c r="B42387" s="315">
        <v>44438.429861207042</v>
      </c>
      <c r="C42387" s="314"/>
      <c r="D42387" s="313" t="s">
        <v>180</v>
      </c>
    </row>
    <row r="42388" spans="2:4" x14ac:dyDescent="0.35">
      <c r="B42388" s="315">
        <v>44438.430555651488</v>
      </c>
      <c r="C42388" s="314"/>
      <c r="D42388" s="313" t="s">
        <v>180</v>
      </c>
    </row>
    <row r="42389" spans="2:4" x14ac:dyDescent="0.35">
      <c r="B42389" s="315">
        <v>44438.431250095935</v>
      </c>
      <c r="C42389" s="314"/>
      <c r="D42389" s="313" t="s">
        <v>180</v>
      </c>
    </row>
    <row r="42390" spans="2:4" x14ac:dyDescent="0.35">
      <c r="B42390" s="315">
        <v>44438.431944540382</v>
      </c>
      <c r="C42390" s="314"/>
      <c r="D42390" s="313" t="s">
        <v>180</v>
      </c>
    </row>
    <row r="42391" spans="2:4" x14ac:dyDescent="0.35">
      <c r="B42391" s="315">
        <v>44438.432638984828</v>
      </c>
      <c r="C42391" s="314"/>
      <c r="D42391" s="313" t="s">
        <v>180</v>
      </c>
    </row>
    <row r="42392" spans="2:4" x14ac:dyDescent="0.35">
      <c r="B42392" s="315">
        <v>44438.433333429275</v>
      </c>
      <c r="C42392" s="314"/>
      <c r="D42392" s="313" t="s">
        <v>180</v>
      </c>
    </row>
    <row r="42393" spans="2:4" x14ac:dyDescent="0.35">
      <c r="B42393" s="315">
        <v>44438.434027873722</v>
      </c>
      <c r="C42393" s="314"/>
      <c r="D42393" s="313" t="s">
        <v>180</v>
      </c>
    </row>
    <row r="42394" spans="2:4" x14ac:dyDescent="0.35">
      <c r="B42394" s="315">
        <v>44438.434722318168</v>
      </c>
      <c r="C42394" s="314"/>
      <c r="D42394" s="313" t="s">
        <v>180</v>
      </c>
    </row>
    <row r="42395" spans="2:4" x14ac:dyDescent="0.35">
      <c r="B42395" s="315">
        <v>44438.435416762615</v>
      </c>
      <c r="C42395" s="314"/>
      <c r="D42395" s="313" t="s">
        <v>180</v>
      </c>
    </row>
    <row r="42396" spans="2:4" x14ac:dyDescent="0.35">
      <c r="B42396" s="315">
        <v>44438.436111207062</v>
      </c>
      <c r="C42396" s="314"/>
      <c r="D42396" s="313" t="s">
        <v>180</v>
      </c>
    </row>
    <row r="42397" spans="2:4" x14ac:dyDescent="0.35">
      <c r="B42397" s="315">
        <v>44438.436805651509</v>
      </c>
      <c r="C42397" s="314"/>
      <c r="D42397" s="313" t="s">
        <v>180</v>
      </c>
    </row>
    <row r="42398" spans="2:4" x14ac:dyDescent="0.35">
      <c r="B42398" s="315">
        <v>44438.437500095955</v>
      </c>
      <c r="C42398" s="314"/>
      <c r="D42398" s="313" t="s">
        <v>180</v>
      </c>
    </row>
    <row r="42399" spans="2:4" x14ac:dyDescent="0.35">
      <c r="B42399" s="315">
        <v>44438.438194540402</v>
      </c>
      <c r="C42399" s="314"/>
      <c r="D42399" s="313" t="s">
        <v>180</v>
      </c>
    </row>
    <row r="42400" spans="2:4" x14ac:dyDescent="0.35">
      <c r="B42400" s="315">
        <v>44438.438888984849</v>
      </c>
      <c r="C42400" s="314"/>
      <c r="D42400" s="313" t="s">
        <v>180</v>
      </c>
    </row>
    <row r="42401" spans="2:4" x14ac:dyDescent="0.35">
      <c r="B42401" s="315">
        <v>44438.439583429295</v>
      </c>
      <c r="C42401" s="314"/>
      <c r="D42401" s="313" t="s">
        <v>180</v>
      </c>
    </row>
    <row r="42402" spans="2:4" x14ac:dyDescent="0.35">
      <c r="B42402" s="315">
        <v>44438.440277873742</v>
      </c>
      <c r="C42402" s="314"/>
      <c r="D42402" s="313" t="s">
        <v>180</v>
      </c>
    </row>
    <row r="42403" spans="2:4" x14ac:dyDescent="0.35">
      <c r="B42403" s="315">
        <v>44438.440972318189</v>
      </c>
      <c r="C42403" s="314"/>
      <c r="D42403" s="313" t="s">
        <v>180</v>
      </c>
    </row>
    <row r="42404" spans="2:4" x14ac:dyDescent="0.35">
      <c r="B42404" s="315">
        <v>44438.441666762636</v>
      </c>
      <c r="C42404" s="314"/>
      <c r="D42404" s="313" t="s">
        <v>180</v>
      </c>
    </row>
    <row r="42405" spans="2:4" x14ac:dyDescent="0.35">
      <c r="B42405" s="315">
        <v>44438.442361207082</v>
      </c>
      <c r="C42405" s="314"/>
      <c r="D42405" s="313" t="s">
        <v>180</v>
      </c>
    </row>
    <row r="42406" spans="2:4" x14ac:dyDescent="0.35">
      <c r="B42406" s="315">
        <v>44438.443055651529</v>
      </c>
      <c r="C42406" s="314"/>
      <c r="D42406" s="313" t="s">
        <v>180</v>
      </c>
    </row>
    <row r="42407" spans="2:4" x14ac:dyDescent="0.35">
      <c r="B42407" s="315">
        <v>44438.443750095976</v>
      </c>
      <c r="C42407" s="314"/>
      <c r="D42407" s="313" t="s">
        <v>180</v>
      </c>
    </row>
    <row r="42408" spans="2:4" x14ac:dyDescent="0.35">
      <c r="B42408" s="315">
        <v>44438.444444540422</v>
      </c>
      <c r="C42408" s="314"/>
      <c r="D42408" s="313" t="s">
        <v>180</v>
      </c>
    </row>
    <row r="42409" spans="2:4" x14ac:dyDescent="0.35">
      <c r="B42409" s="315">
        <v>44438.445138984869</v>
      </c>
      <c r="C42409" s="314"/>
      <c r="D42409" s="313" t="s">
        <v>180</v>
      </c>
    </row>
    <row r="42410" spans="2:4" x14ac:dyDescent="0.35">
      <c r="B42410" s="315">
        <v>44438.445833429316</v>
      </c>
      <c r="C42410" s="314"/>
      <c r="D42410" s="313" t="s">
        <v>180</v>
      </c>
    </row>
    <row r="42411" spans="2:4" x14ac:dyDescent="0.35">
      <c r="B42411" s="315">
        <v>44438.446527873763</v>
      </c>
      <c r="C42411" s="314"/>
      <c r="D42411" s="313" t="s">
        <v>180</v>
      </c>
    </row>
    <row r="42412" spans="2:4" x14ac:dyDescent="0.35">
      <c r="B42412" s="315">
        <v>44438.447222318209</v>
      </c>
      <c r="C42412" s="314"/>
      <c r="D42412" s="313" t="s">
        <v>180</v>
      </c>
    </row>
    <row r="42413" spans="2:4" x14ac:dyDescent="0.35">
      <c r="B42413" s="315">
        <v>44438.447916762656</v>
      </c>
      <c r="C42413" s="314"/>
      <c r="D42413" s="313" t="s">
        <v>180</v>
      </c>
    </row>
    <row r="42414" spans="2:4" x14ac:dyDescent="0.35">
      <c r="B42414" s="315">
        <v>44438.448611207103</v>
      </c>
      <c r="C42414" s="314"/>
      <c r="D42414" s="313" t="s">
        <v>180</v>
      </c>
    </row>
    <row r="42415" spans="2:4" x14ac:dyDescent="0.35">
      <c r="B42415" s="315">
        <v>44438.449305651549</v>
      </c>
      <c r="C42415" s="314"/>
      <c r="D42415" s="313" t="s">
        <v>180</v>
      </c>
    </row>
    <row r="42416" spans="2:4" x14ac:dyDescent="0.35">
      <c r="B42416" s="315">
        <v>44438.450000095996</v>
      </c>
      <c r="C42416" s="314"/>
      <c r="D42416" s="313" t="s">
        <v>180</v>
      </c>
    </row>
    <row r="42417" spans="2:4" x14ac:dyDescent="0.35">
      <c r="B42417" s="315">
        <v>44438.450694540443</v>
      </c>
      <c r="C42417" s="314"/>
      <c r="D42417" s="313" t="s">
        <v>180</v>
      </c>
    </row>
    <row r="42418" spans="2:4" x14ac:dyDescent="0.35">
      <c r="B42418" s="315">
        <v>44438.451388984889</v>
      </c>
      <c r="C42418" s="314"/>
      <c r="D42418" s="313" t="s">
        <v>180</v>
      </c>
    </row>
    <row r="42419" spans="2:4" x14ac:dyDescent="0.35">
      <c r="B42419" s="315">
        <v>44438.452083429336</v>
      </c>
      <c r="C42419" s="314"/>
      <c r="D42419" s="313" t="s">
        <v>180</v>
      </c>
    </row>
    <row r="42420" spans="2:4" x14ac:dyDescent="0.35">
      <c r="B42420" s="315">
        <v>44438.452777873783</v>
      </c>
      <c r="C42420" s="314"/>
      <c r="D42420" s="313" t="s">
        <v>180</v>
      </c>
    </row>
    <row r="42421" spans="2:4" x14ac:dyDescent="0.35">
      <c r="B42421" s="315">
        <v>44438.45347231823</v>
      </c>
      <c r="C42421" s="314"/>
      <c r="D42421" s="313" t="s">
        <v>180</v>
      </c>
    </row>
    <row r="42422" spans="2:4" x14ac:dyDescent="0.35">
      <c r="B42422" s="315">
        <v>44438.454166762676</v>
      </c>
      <c r="C42422" s="314"/>
      <c r="D42422" s="313" t="s">
        <v>180</v>
      </c>
    </row>
    <row r="42423" spans="2:4" x14ac:dyDescent="0.35">
      <c r="B42423" s="315">
        <v>44438.454861207123</v>
      </c>
      <c r="C42423" s="314"/>
      <c r="D42423" s="313" t="s">
        <v>180</v>
      </c>
    </row>
    <row r="42424" spans="2:4" x14ac:dyDescent="0.35">
      <c r="B42424" s="315">
        <v>44438.45555565157</v>
      </c>
      <c r="C42424" s="314"/>
      <c r="D42424" s="313" t="s">
        <v>180</v>
      </c>
    </row>
    <row r="42425" spans="2:4" x14ac:dyDescent="0.35">
      <c r="B42425" s="315">
        <v>44438.456250096016</v>
      </c>
      <c r="C42425" s="314"/>
      <c r="D42425" s="313" t="s">
        <v>180</v>
      </c>
    </row>
    <row r="42426" spans="2:4" x14ac:dyDescent="0.35">
      <c r="B42426" s="315">
        <v>44438.456944540463</v>
      </c>
      <c r="C42426" s="314"/>
      <c r="D42426" s="313" t="s">
        <v>180</v>
      </c>
    </row>
    <row r="42427" spans="2:4" x14ac:dyDescent="0.35">
      <c r="B42427" s="315">
        <v>44438.45763898491</v>
      </c>
      <c r="C42427" s="314"/>
      <c r="D42427" s="313" t="s">
        <v>180</v>
      </c>
    </row>
    <row r="42428" spans="2:4" x14ac:dyDescent="0.35">
      <c r="B42428" s="315">
        <v>44438.458333429357</v>
      </c>
      <c r="C42428" s="314"/>
      <c r="D42428" s="313" t="s">
        <v>180</v>
      </c>
    </row>
    <row r="42429" spans="2:4" x14ac:dyDescent="0.35">
      <c r="B42429" s="315">
        <v>44438.459027873803</v>
      </c>
      <c r="C42429" s="314"/>
      <c r="D42429" s="313" t="s">
        <v>180</v>
      </c>
    </row>
    <row r="42430" spans="2:4" x14ac:dyDescent="0.35">
      <c r="B42430" s="315">
        <v>44438.45972231825</v>
      </c>
      <c r="C42430" s="314"/>
      <c r="D42430" s="313" t="s">
        <v>180</v>
      </c>
    </row>
    <row r="42431" spans="2:4" x14ac:dyDescent="0.35">
      <c r="B42431" s="315">
        <v>44438.460416762697</v>
      </c>
      <c r="C42431" s="314"/>
      <c r="D42431" s="313" t="s">
        <v>180</v>
      </c>
    </row>
    <row r="42432" spans="2:4" x14ac:dyDescent="0.35">
      <c r="B42432" s="315">
        <v>44438.461111207143</v>
      </c>
      <c r="C42432" s="314"/>
      <c r="D42432" s="313" t="s">
        <v>180</v>
      </c>
    </row>
    <row r="42433" spans="2:4" x14ac:dyDescent="0.35">
      <c r="B42433" s="315">
        <v>44438.46180565159</v>
      </c>
      <c r="C42433" s="314"/>
      <c r="D42433" s="313" t="s">
        <v>180</v>
      </c>
    </row>
    <row r="42434" spans="2:4" x14ac:dyDescent="0.35">
      <c r="B42434" s="315">
        <v>44438.462500096037</v>
      </c>
      <c r="C42434" s="314"/>
      <c r="D42434" s="313" t="s">
        <v>180</v>
      </c>
    </row>
    <row r="42435" spans="2:4" x14ac:dyDescent="0.35">
      <c r="B42435" s="315">
        <v>44438.463194540484</v>
      </c>
      <c r="C42435" s="314"/>
      <c r="D42435" s="313" t="s">
        <v>180</v>
      </c>
    </row>
    <row r="42436" spans="2:4" x14ac:dyDescent="0.35">
      <c r="B42436" s="315">
        <v>44438.46388898493</v>
      </c>
      <c r="C42436" s="314"/>
      <c r="D42436" s="313" t="s">
        <v>180</v>
      </c>
    </row>
    <row r="42437" spans="2:4" x14ac:dyDescent="0.35">
      <c r="B42437" s="315">
        <v>44438.464583429377</v>
      </c>
      <c r="C42437" s="314"/>
      <c r="D42437" s="313" t="s">
        <v>180</v>
      </c>
    </row>
    <row r="42438" spans="2:4" x14ac:dyDescent="0.35">
      <c r="B42438" s="315">
        <v>44438.465277873824</v>
      </c>
      <c r="C42438" s="314"/>
      <c r="D42438" s="313" t="s">
        <v>180</v>
      </c>
    </row>
    <row r="42439" spans="2:4" x14ac:dyDescent="0.35">
      <c r="B42439" s="315">
        <v>44438.46597231827</v>
      </c>
      <c r="C42439" s="314"/>
      <c r="D42439" s="313" t="s">
        <v>180</v>
      </c>
    </row>
    <row r="42440" spans="2:4" x14ac:dyDescent="0.35">
      <c r="B42440" s="315">
        <v>44438.466666762717</v>
      </c>
      <c r="C42440" s="314"/>
      <c r="D42440" s="313" t="s">
        <v>180</v>
      </c>
    </row>
    <row r="42441" spans="2:4" x14ac:dyDescent="0.35">
      <c r="B42441" s="315">
        <v>44438.467361207164</v>
      </c>
      <c r="C42441" s="314"/>
      <c r="D42441" s="313" t="s">
        <v>180</v>
      </c>
    </row>
    <row r="42442" spans="2:4" x14ac:dyDescent="0.35">
      <c r="B42442" s="315">
        <v>44438.46805565161</v>
      </c>
      <c r="C42442" s="314"/>
      <c r="D42442" s="313" t="s">
        <v>180</v>
      </c>
    </row>
    <row r="42443" spans="2:4" x14ac:dyDescent="0.35">
      <c r="B42443" s="315">
        <v>44438.468750096057</v>
      </c>
      <c r="C42443" s="314"/>
      <c r="D42443" s="313" t="s">
        <v>180</v>
      </c>
    </row>
    <row r="42444" spans="2:4" x14ac:dyDescent="0.35">
      <c r="B42444" s="315">
        <v>44438.469444540504</v>
      </c>
      <c r="C42444" s="314"/>
      <c r="D42444" s="313" t="s">
        <v>180</v>
      </c>
    </row>
    <row r="42445" spans="2:4" x14ac:dyDescent="0.35">
      <c r="B42445" s="315">
        <v>44438.470138984951</v>
      </c>
      <c r="C42445" s="314"/>
      <c r="D42445" s="313" t="s">
        <v>180</v>
      </c>
    </row>
    <row r="42446" spans="2:4" x14ac:dyDescent="0.35">
      <c r="B42446" s="315">
        <v>44438.470833429397</v>
      </c>
      <c r="C42446" s="314"/>
      <c r="D42446" s="313" t="s">
        <v>180</v>
      </c>
    </row>
    <row r="42447" spans="2:4" x14ac:dyDescent="0.35">
      <c r="B42447" s="315">
        <v>44438.471527873844</v>
      </c>
      <c r="C42447" s="314"/>
      <c r="D42447" s="313" t="s">
        <v>180</v>
      </c>
    </row>
    <row r="42448" spans="2:4" x14ac:dyDescent="0.35">
      <c r="B42448" s="315">
        <v>44438.472222318291</v>
      </c>
      <c r="C42448" s="314"/>
      <c r="D42448" s="313" t="s">
        <v>180</v>
      </c>
    </row>
    <row r="42449" spans="2:4" x14ac:dyDescent="0.35">
      <c r="B42449" s="315">
        <v>44438.472916762737</v>
      </c>
      <c r="C42449" s="314"/>
      <c r="D42449" s="313" t="s">
        <v>180</v>
      </c>
    </row>
    <row r="42450" spans="2:4" x14ac:dyDescent="0.35">
      <c r="B42450" s="315">
        <v>44438.473611207184</v>
      </c>
      <c r="C42450" s="314"/>
      <c r="D42450" s="313" t="s">
        <v>180</v>
      </c>
    </row>
    <row r="42451" spans="2:4" x14ac:dyDescent="0.35">
      <c r="B42451" s="315">
        <v>44438.474305651631</v>
      </c>
      <c r="C42451" s="314"/>
      <c r="D42451" s="313" t="s">
        <v>180</v>
      </c>
    </row>
    <row r="42452" spans="2:4" x14ac:dyDescent="0.35">
      <c r="B42452" s="315">
        <v>44438.475000096078</v>
      </c>
      <c r="C42452" s="314"/>
      <c r="D42452" s="313" t="s">
        <v>180</v>
      </c>
    </row>
    <row r="42453" spans="2:4" x14ac:dyDescent="0.35">
      <c r="B42453" s="315">
        <v>44438.475694540524</v>
      </c>
      <c r="C42453" s="314"/>
      <c r="D42453" s="313" t="s">
        <v>180</v>
      </c>
    </row>
    <row r="42454" spans="2:4" x14ac:dyDescent="0.35">
      <c r="B42454" s="315">
        <v>44438.476388984971</v>
      </c>
      <c r="C42454" s="314"/>
      <c r="D42454" s="313" t="s">
        <v>180</v>
      </c>
    </row>
    <row r="42455" spans="2:4" x14ac:dyDescent="0.35">
      <c r="B42455" s="315">
        <v>44438.477083429418</v>
      </c>
      <c r="C42455" s="314"/>
      <c r="D42455" s="313" t="s">
        <v>180</v>
      </c>
    </row>
    <row r="42456" spans="2:4" x14ac:dyDescent="0.35">
      <c r="B42456" s="315">
        <v>44438.477777873864</v>
      </c>
      <c r="C42456" s="314"/>
      <c r="D42456" s="313" t="s">
        <v>180</v>
      </c>
    </row>
    <row r="42457" spans="2:4" x14ac:dyDescent="0.35">
      <c r="B42457" s="315">
        <v>44438.478472318311</v>
      </c>
      <c r="C42457" s="314"/>
      <c r="D42457" s="313" t="s">
        <v>180</v>
      </c>
    </row>
    <row r="42458" spans="2:4" x14ac:dyDescent="0.35">
      <c r="B42458" s="315">
        <v>44438.479166762758</v>
      </c>
      <c r="C42458" s="314"/>
      <c r="D42458" s="313" t="s">
        <v>180</v>
      </c>
    </row>
    <row r="42459" spans="2:4" x14ac:dyDescent="0.35">
      <c r="B42459" s="315">
        <v>44438.479861207205</v>
      </c>
      <c r="C42459" s="314"/>
      <c r="D42459" s="313" t="s">
        <v>180</v>
      </c>
    </row>
    <row r="42460" spans="2:4" x14ac:dyDescent="0.35">
      <c r="B42460" s="315">
        <v>44438.480555651651</v>
      </c>
      <c r="C42460" s="314"/>
      <c r="D42460" s="313" t="s">
        <v>180</v>
      </c>
    </row>
    <row r="42461" spans="2:4" x14ac:dyDescent="0.35">
      <c r="B42461" s="315">
        <v>44438.481250096098</v>
      </c>
      <c r="C42461" s="314"/>
      <c r="D42461" s="313" t="s">
        <v>180</v>
      </c>
    </row>
    <row r="42462" spans="2:4" x14ac:dyDescent="0.35">
      <c r="B42462" s="315">
        <v>44438.481944540545</v>
      </c>
      <c r="C42462" s="314"/>
      <c r="D42462" s="313" t="s">
        <v>180</v>
      </c>
    </row>
    <row r="42463" spans="2:4" x14ac:dyDescent="0.35">
      <c r="B42463" s="315">
        <v>44438.482638984991</v>
      </c>
      <c r="C42463" s="314"/>
      <c r="D42463" s="313" t="s">
        <v>180</v>
      </c>
    </row>
    <row r="42464" spans="2:4" x14ac:dyDescent="0.35">
      <c r="B42464" s="315">
        <v>44438.483333429438</v>
      </c>
      <c r="C42464" s="314"/>
      <c r="D42464" s="313" t="s">
        <v>180</v>
      </c>
    </row>
    <row r="42465" spans="2:4" x14ac:dyDescent="0.35">
      <c r="B42465" s="315">
        <v>44438.484027873885</v>
      </c>
      <c r="C42465" s="314"/>
      <c r="D42465" s="313" t="s">
        <v>180</v>
      </c>
    </row>
    <row r="42466" spans="2:4" x14ac:dyDescent="0.35">
      <c r="B42466" s="315">
        <v>44438.484722318331</v>
      </c>
      <c r="C42466" s="314"/>
      <c r="D42466" s="313" t="s">
        <v>180</v>
      </c>
    </row>
    <row r="42467" spans="2:4" x14ac:dyDescent="0.35">
      <c r="B42467" s="315">
        <v>44438.485416762778</v>
      </c>
      <c r="C42467" s="314"/>
      <c r="D42467" s="313" t="s">
        <v>180</v>
      </c>
    </row>
    <row r="42468" spans="2:4" x14ac:dyDescent="0.35">
      <c r="B42468" s="315">
        <v>44438.486111207225</v>
      </c>
      <c r="C42468" s="314"/>
      <c r="D42468" s="313" t="s">
        <v>180</v>
      </c>
    </row>
    <row r="42469" spans="2:4" x14ac:dyDescent="0.35">
      <c r="B42469" s="315">
        <v>44438.486805651672</v>
      </c>
      <c r="C42469" s="314"/>
      <c r="D42469" s="313" t="s">
        <v>180</v>
      </c>
    </row>
    <row r="42470" spans="2:4" x14ac:dyDescent="0.35">
      <c r="B42470" s="315">
        <v>44438.487500096118</v>
      </c>
      <c r="C42470" s="314"/>
      <c r="D42470" s="313" t="s">
        <v>180</v>
      </c>
    </row>
    <row r="42471" spans="2:4" x14ac:dyDescent="0.35">
      <c r="B42471" s="315">
        <v>44438.488194540565</v>
      </c>
      <c r="C42471" s="314"/>
      <c r="D42471" s="313" t="s">
        <v>180</v>
      </c>
    </row>
    <row r="42472" spans="2:4" x14ac:dyDescent="0.35">
      <c r="B42472" s="315">
        <v>44438.488888985012</v>
      </c>
      <c r="C42472" s="314"/>
      <c r="D42472" s="313" t="s">
        <v>180</v>
      </c>
    </row>
    <row r="42473" spans="2:4" x14ac:dyDescent="0.35">
      <c r="B42473" s="315">
        <v>44438.489583429458</v>
      </c>
      <c r="C42473" s="314"/>
      <c r="D42473" s="313" t="s">
        <v>180</v>
      </c>
    </row>
    <row r="42474" spans="2:4" x14ac:dyDescent="0.35">
      <c r="B42474" s="315">
        <v>44438.490277873905</v>
      </c>
      <c r="C42474" s="314"/>
      <c r="D42474" s="313" t="s">
        <v>180</v>
      </c>
    </row>
    <row r="42475" spans="2:4" x14ac:dyDescent="0.35">
      <c r="B42475" s="315">
        <v>44438.490972318352</v>
      </c>
      <c r="C42475" s="314"/>
      <c r="D42475" s="313" t="s">
        <v>180</v>
      </c>
    </row>
    <row r="42476" spans="2:4" x14ac:dyDescent="0.35">
      <c r="B42476" s="315">
        <v>44438.491666762799</v>
      </c>
      <c r="C42476" s="314"/>
      <c r="D42476" s="313" t="s">
        <v>180</v>
      </c>
    </row>
    <row r="42477" spans="2:4" x14ac:dyDescent="0.35">
      <c r="B42477" s="315">
        <v>44438.492361207245</v>
      </c>
      <c r="C42477" s="314"/>
      <c r="D42477" s="313" t="s">
        <v>180</v>
      </c>
    </row>
    <row r="42478" spans="2:4" x14ac:dyDescent="0.35">
      <c r="B42478" s="315">
        <v>44438.493055651692</v>
      </c>
      <c r="C42478" s="314"/>
      <c r="D42478" s="313" t="s">
        <v>180</v>
      </c>
    </row>
    <row r="42479" spans="2:4" x14ac:dyDescent="0.35">
      <c r="B42479" s="315">
        <v>44438.493750096139</v>
      </c>
      <c r="C42479" s="314"/>
      <c r="D42479" s="313" t="s">
        <v>180</v>
      </c>
    </row>
    <row r="42480" spans="2:4" x14ac:dyDescent="0.35">
      <c r="B42480" s="315">
        <v>44438.494444540585</v>
      </c>
      <c r="C42480" s="314"/>
      <c r="D42480" s="313" t="s">
        <v>180</v>
      </c>
    </row>
    <row r="42481" spans="2:4" x14ac:dyDescent="0.35">
      <c r="B42481" s="315">
        <v>44438.495138985032</v>
      </c>
      <c r="C42481" s="314"/>
      <c r="D42481" s="313" t="s">
        <v>180</v>
      </c>
    </row>
    <row r="42482" spans="2:4" x14ac:dyDescent="0.35">
      <c r="B42482" s="315">
        <v>44438.495833429479</v>
      </c>
      <c r="C42482" s="314"/>
      <c r="D42482" s="313" t="s">
        <v>180</v>
      </c>
    </row>
    <row r="42483" spans="2:4" x14ac:dyDescent="0.35">
      <c r="B42483" s="315">
        <v>44438.496527873926</v>
      </c>
      <c r="C42483" s="314"/>
      <c r="D42483" s="313" t="s">
        <v>180</v>
      </c>
    </row>
    <row r="42484" spans="2:4" x14ac:dyDescent="0.35">
      <c r="B42484" s="315">
        <v>44438.497222318372</v>
      </c>
      <c r="C42484" s="314"/>
      <c r="D42484" s="313" t="s">
        <v>180</v>
      </c>
    </row>
    <row r="42485" spans="2:4" x14ac:dyDescent="0.35">
      <c r="B42485" s="315">
        <v>44438.497916762819</v>
      </c>
      <c r="C42485" s="314"/>
      <c r="D42485" s="313" t="s">
        <v>180</v>
      </c>
    </row>
    <row r="42486" spans="2:4" x14ac:dyDescent="0.35">
      <c r="B42486" s="315">
        <v>44438.498611207266</v>
      </c>
      <c r="C42486" s="314"/>
      <c r="D42486" s="313" t="s">
        <v>180</v>
      </c>
    </row>
    <row r="42487" spans="2:4" x14ac:dyDescent="0.35">
      <c r="B42487" s="315">
        <v>44438.499305651712</v>
      </c>
      <c r="C42487" s="314"/>
      <c r="D42487" s="313" t="s">
        <v>180</v>
      </c>
    </row>
    <row r="42488" spans="2:4" x14ac:dyDescent="0.35">
      <c r="B42488" s="315">
        <v>44438.500000096159</v>
      </c>
      <c r="C42488" s="314"/>
      <c r="D42488" s="313" t="s">
        <v>180</v>
      </c>
    </row>
    <row r="42489" spans="2:4" x14ac:dyDescent="0.35">
      <c r="B42489" s="315">
        <v>44438.500694540606</v>
      </c>
      <c r="C42489" s="314"/>
      <c r="D42489" s="313" t="s">
        <v>180</v>
      </c>
    </row>
    <row r="42490" spans="2:4" x14ac:dyDescent="0.35">
      <c r="B42490" s="315">
        <v>44438.501388985052</v>
      </c>
      <c r="C42490" s="314"/>
      <c r="D42490" s="313" t="s">
        <v>180</v>
      </c>
    </row>
    <row r="42491" spans="2:4" x14ac:dyDescent="0.35">
      <c r="B42491" s="315">
        <v>44438.502083429499</v>
      </c>
      <c r="C42491" s="314"/>
      <c r="D42491" s="313" t="s">
        <v>180</v>
      </c>
    </row>
    <row r="42492" spans="2:4" x14ac:dyDescent="0.35">
      <c r="B42492" s="315">
        <v>44438.502777873946</v>
      </c>
      <c r="C42492" s="314"/>
      <c r="D42492" s="313" t="s">
        <v>180</v>
      </c>
    </row>
    <row r="42493" spans="2:4" x14ac:dyDescent="0.35">
      <c r="B42493" s="315">
        <v>44438.503472318393</v>
      </c>
      <c r="C42493" s="314"/>
      <c r="D42493" s="313" t="s">
        <v>180</v>
      </c>
    </row>
    <row r="42494" spans="2:4" x14ac:dyDescent="0.35">
      <c r="B42494" s="315">
        <v>44438.504166762839</v>
      </c>
      <c r="C42494" s="314"/>
      <c r="D42494" s="313" t="s">
        <v>180</v>
      </c>
    </row>
    <row r="42495" spans="2:4" x14ac:dyDescent="0.35">
      <c r="B42495" s="315">
        <v>44438.504861207286</v>
      </c>
      <c r="C42495" s="314"/>
      <c r="D42495" s="313" t="s">
        <v>180</v>
      </c>
    </row>
    <row r="42496" spans="2:4" x14ac:dyDescent="0.35">
      <c r="B42496" s="315">
        <v>44438.505555651733</v>
      </c>
      <c r="C42496" s="314"/>
      <c r="D42496" s="313" t="s">
        <v>180</v>
      </c>
    </row>
    <row r="42497" spans="2:4" x14ac:dyDescent="0.35">
      <c r="B42497" s="315">
        <v>44438.506250096179</v>
      </c>
      <c r="C42497" s="314"/>
      <c r="D42497" s="313" t="s">
        <v>180</v>
      </c>
    </row>
    <row r="42498" spans="2:4" x14ac:dyDescent="0.35">
      <c r="B42498" s="315">
        <v>44438.506944540626</v>
      </c>
      <c r="C42498" s="314"/>
      <c r="D42498" s="313" t="s">
        <v>180</v>
      </c>
    </row>
    <row r="42499" spans="2:4" x14ac:dyDescent="0.35">
      <c r="B42499" s="315">
        <v>44438.507638985073</v>
      </c>
      <c r="C42499" s="314"/>
      <c r="D42499" s="313" t="s">
        <v>180</v>
      </c>
    </row>
    <row r="42500" spans="2:4" x14ac:dyDescent="0.35">
      <c r="B42500" s="315">
        <v>44438.50833342952</v>
      </c>
      <c r="C42500" s="314"/>
      <c r="D42500" s="313" t="s">
        <v>180</v>
      </c>
    </row>
    <row r="42501" spans="2:4" x14ac:dyDescent="0.35">
      <c r="B42501" s="315">
        <v>44438.509027873966</v>
      </c>
      <c r="C42501" s="314"/>
      <c r="D42501" s="313" t="s">
        <v>180</v>
      </c>
    </row>
    <row r="42502" spans="2:4" x14ac:dyDescent="0.35">
      <c r="B42502" s="315">
        <v>44438.509722318413</v>
      </c>
      <c r="C42502" s="314"/>
      <c r="D42502" s="313" t="s">
        <v>180</v>
      </c>
    </row>
    <row r="42503" spans="2:4" x14ac:dyDescent="0.35">
      <c r="B42503" s="315">
        <v>44438.51041676286</v>
      </c>
      <c r="C42503" s="314"/>
      <c r="D42503" s="313" t="s">
        <v>180</v>
      </c>
    </row>
    <row r="42504" spans="2:4" x14ac:dyDescent="0.35">
      <c r="B42504" s="315">
        <v>44438.511111207306</v>
      </c>
      <c r="C42504" s="314"/>
      <c r="D42504" s="313" t="s">
        <v>180</v>
      </c>
    </row>
    <row r="42505" spans="2:4" x14ac:dyDescent="0.35">
      <c r="B42505" s="315">
        <v>44438.511805651753</v>
      </c>
      <c r="C42505" s="314"/>
      <c r="D42505" s="313" t="s">
        <v>180</v>
      </c>
    </row>
    <row r="42506" spans="2:4" x14ac:dyDescent="0.35">
      <c r="B42506" s="315">
        <v>44438.5125000962</v>
      </c>
      <c r="C42506" s="314"/>
      <c r="D42506" s="313" t="s">
        <v>180</v>
      </c>
    </row>
    <row r="42507" spans="2:4" x14ac:dyDescent="0.35">
      <c r="B42507" s="315">
        <v>44438.513194540647</v>
      </c>
      <c r="C42507" s="314"/>
      <c r="D42507" s="313" t="s">
        <v>180</v>
      </c>
    </row>
    <row r="42508" spans="2:4" x14ac:dyDescent="0.35">
      <c r="B42508" s="315">
        <v>44438.513888985093</v>
      </c>
      <c r="C42508" s="314"/>
      <c r="D42508" s="313" t="s">
        <v>180</v>
      </c>
    </row>
    <row r="42509" spans="2:4" x14ac:dyDescent="0.35">
      <c r="B42509" s="315">
        <v>44438.51458342954</v>
      </c>
      <c r="C42509" s="314"/>
      <c r="D42509" s="313" t="s">
        <v>180</v>
      </c>
    </row>
    <row r="42510" spans="2:4" x14ac:dyDescent="0.35">
      <c r="B42510" s="315">
        <v>44438.515277873987</v>
      </c>
      <c r="C42510" s="314"/>
      <c r="D42510" s="313" t="s">
        <v>180</v>
      </c>
    </row>
    <row r="42511" spans="2:4" x14ac:dyDescent="0.35">
      <c r="B42511" s="315">
        <v>44438.515972318433</v>
      </c>
      <c r="C42511" s="314"/>
      <c r="D42511" s="313" t="s">
        <v>180</v>
      </c>
    </row>
    <row r="42512" spans="2:4" x14ac:dyDescent="0.35">
      <c r="B42512" s="315">
        <v>44438.51666676288</v>
      </c>
      <c r="C42512" s="314"/>
      <c r="D42512" s="313" t="s">
        <v>180</v>
      </c>
    </row>
    <row r="42513" spans="2:4" x14ac:dyDescent="0.35">
      <c r="B42513" s="315">
        <v>44438.517361207327</v>
      </c>
      <c r="C42513" s="314"/>
      <c r="D42513" s="313" t="s">
        <v>180</v>
      </c>
    </row>
    <row r="42514" spans="2:4" x14ac:dyDescent="0.35">
      <c r="B42514" s="315">
        <v>44438.518055651773</v>
      </c>
      <c r="C42514" s="314"/>
      <c r="D42514" s="313" t="s">
        <v>180</v>
      </c>
    </row>
    <row r="42515" spans="2:4" x14ac:dyDescent="0.35">
      <c r="B42515" s="315">
        <v>44438.51875009622</v>
      </c>
      <c r="C42515" s="314"/>
      <c r="D42515" s="313" t="s">
        <v>180</v>
      </c>
    </row>
    <row r="42516" spans="2:4" x14ac:dyDescent="0.35">
      <c r="B42516" s="315">
        <v>44438.519444540667</v>
      </c>
      <c r="C42516" s="314"/>
      <c r="D42516" s="313" t="s">
        <v>180</v>
      </c>
    </row>
    <row r="42517" spans="2:4" x14ac:dyDescent="0.35">
      <c r="B42517" s="315">
        <v>44438.520138985114</v>
      </c>
      <c r="C42517" s="314"/>
      <c r="D42517" s="313" t="s">
        <v>180</v>
      </c>
    </row>
    <row r="42518" spans="2:4" x14ac:dyDescent="0.35">
      <c r="B42518" s="315">
        <v>44438.52083342956</v>
      </c>
      <c r="C42518" s="314"/>
      <c r="D42518" s="313" t="s">
        <v>180</v>
      </c>
    </row>
    <row r="42519" spans="2:4" x14ac:dyDescent="0.35">
      <c r="B42519" s="315">
        <v>44438.521527874007</v>
      </c>
      <c r="C42519" s="314"/>
      <c r="D42519" s="313" t="s">
        <v>180</v>
      </c>
    </row>
    <row r="42520" spans="2:4" x14ac:dyDescent="0.35">
      <c r="B42520" s="315">
        <v>44438.522222318454</v>
      </c>
      <c r="C42520" s="314"/>
      <c r="D42520" s="313" t="s">
        <v>180</v>
      </c>
    </row>
    <row r="42521" spans="2:4" x14ac:dyDescent="0.35">
      <c r="B42521" s="315">
        <v>44438.5229167629</v>
      </c>
      <c r="C42521" s="314"/>
      <c r="D42521" s="313" t="s">
        <v>180</v>
      </c>
    </row>
    <row r="42522" spans="2:4" x14ac:dyDescent="0.35">
      <c r="B42522" s="315">
        <v>44438.523611207347</v>
      </c>
      <c r="C42522" s="314"/>
      <c r="D42522" s="313" t="s">
        <v>180</v>
      </c>
    </row>
    <row r="42523" spans="2:4" x14ac:dyDescent="0.35">
      <c r="B42523" s="315">
        <v>44438.524305651794</v>
      </c>
      <c r="C42523" s="314"/>
      <c r="D42523" s="313" t="s">
        <v>180</v>
      </c>
    </row>
    <row r="42524" spans="2:4" x14ac:dyDescent="0.35">
      <c r="B42524" s="315">
        <v>44438.525000096241</v>
      </c>
      <c r="C42524" s="314"/>
      <c r="D42524" s="313" t="s">
        <v>180</v>
      </c>
    </row>
    <row r="42525" spans="2:4" x14ac:dyDescent="0.35">
      <c r="B42525" s="315">
        <v>44438.525694540687</v>
      </c>
      <c r="C42525" s="314"/>
      <c r="D42525" s="313" t="s">
        <v>180</v>
      </c>
    </row>
    <row r="42526" spans="2:4" x14ac:dyDescent="0.35">
      <c r="B42526" s="315">
        <v>44438.526388985134</v>
      </c>
      <c r="C42526" s="314"/>
      <c r="D42526" s="313" t="s">
        <v>180</v>
      </c>
    </row>
    <row r="42527" spans="2:4" x14ac:dyDescent="0.35">
      <c r="B42527" s="315">
        <v>44438.527083429581</v>
      </c>
      <c r="C42527" s="314"/>
      <c r="D42527" s="313" t="s">
        <v>180</v>
      </c>
    </row>
    <row r="42528" spans="2:4" x14ac:dyDescent="0.35">
      <c r="B42528" s="315">
        <v>44438.527777874027</v>
      </c>
      <c r="C42528" s="314"/>
      <c r="D42528" s="313" t="s">
        <v>180</v>
      </c>
    </row>
    <row r="42529" spans="2:4" x14ac:dyDescent="0.35">
      <c r="B42529" s="315">
        <v>44438.528472318474</v>
      </c>
      <c r="C42529" s="314"/>
      <c r="D42529" s="313" t="s">
        <v>180</v>
      </c>
    </row>
    <row r="42530" spans="2:4" x14ac:dyDescent="0.35">
      <c r="B42530" s="315">
        <v>44438.529166762921</v>
      </c>
      <c r="C42530" s="314"/>
      <c r="D42530" s="313" t="s">
        <v>180</v>
      </c>
    </row>
    <row r="42531" spans="2:4" x14ac:dyDescent="0.35">
      <c r="B42531" s="315">
        <v>44438.529861207368</v>
      </c>
      <c r="C42531" s="314"/>
      <c r="D42531" s="313" t="s">
        <v>180</v>
      </c>
    </row>
    <row r="42532" spans="2:4" x14ac:dyDescent="0.35">
      <c r="B42532" s="315">
        <v>44438.530555651814</v>
      </c>
      <c r="C42532" s="314"/>
      <c r="D42532" s="313" t="s">
        <v>180</v>
      </c>
    </row>
    <row r="42533" spans="2:4" x14ac:dyDescent="0.35">
      <c r="B42533" s="315">
        <v>44438.531250096261</v>
      </c>
      <c r="C42533" s="314"/>
      <c r="D42533" s="313" t="s">
        <v>180</v>
      </c>
    </row>
    <row r="42534" spans="2:4" x14ac:dyDescent="0.35">
      <c r="B42534" s="315">
        <v>44438.531944540708</v>
      </c>
      <c r="C42534" s="314"/>
      <c r="D42534" s="313" t="s">
        <v>180</v>
      </c>
    </row>
    <row r="42535" spans="2:4" x14ac:dyDescent="0.35">
      <c r="B42535" s="315">
        <v>44438.532638985154</v>
      </c>
      <c r="C42535" s="314"/>
      <c r="D42535" s="313" t="s">
        <v>180</v>
      </c>
    </row>
    <row r="42536" spans="2:4" x14ac:dyDescent="0.35">
      <c r="B42536" s="315">
        <v>44438.533333429601</v>
      </c>
      <c r="C42536" s="314"/>
      <c r="D42536" s="313" t="s">
        <v>180</v>
      </c>
    </row>
    <row r="42537" spans="2:4" x14ac:dyDescent="0.35">
      <c r="B42537" s="315">
        <v>44438.534027874048</v>
      </c>
      <c r="C42537" s="314"/>
      <c r="D42537" s="313" t="s">
        <v>180</v>
      </c>
    </row>
    <row r="42538" spans="2:4" x14ac:dyDescent="0.35">
      <c r="B42538" s="315">
        <v>44438.534722318494</v>
      </c>
      <c r="C42538" s="314"/>
      <c r="D42538" s="313" t="s">
        <v>180</v>
      </c>
    </row>
    <row r="42539" spans="2:4" x14ac:dyDescent="0.35">
      <c r="B42539" s="315">
        <v>44438.535416762941</v>
      </c>
      <c r="C42539" s="314"/>
      <c r="D42539" s="313" t="s">
        <v>180</v>
      </c>
    </row>
    <row r="42540" spans="2:4" x14ac:dyDescent="0.35">
      <c r="B42540" s="315">
        <v>44438.536111207388</v>
      </c>
      <c r="C42540" s="314"/>
      <c r="D42540" s="313" t="s">
        <v>180</v>
      </c>
    </row>
    <row r="42541" spans="2:4" x14ac:dyDescent="0.35">
      <c r="B42541" s="315">
        <v>44438.536805651835</v>
      </c>
      <c r="C42541" s="314"/>
      <c r="D42541" s="313" t="s">
        <v>180</v>
      </c>
    </row>
    <row r="42542" spans="2:4" x14ac:dyDescent="0.35">
      <c r="B42542" s="315">
        <v>44438.537500096281</v>
      </c>
      <c r="C42542" s="314"/>
      <c r="D42542" s="313" t="s">
        <v>180</v>
      </c>
    </row>
    <row r="42543" spans="2:4" x14ac:dyDescent="0.35">
      <c r="B42543" s="315">
        <v>44438.538194540728</v>
      </c>
      <c r="C42543" s="314"/>
      <c r="D42543" s="313" t="s">
        <v>180</v>
      </c>
    </row>
    <row r="42544" spans="2:4" x14ac:dyDescent="0.35">
      <c r="B42544" s="315">
        <v>44438.538888985175</v>
      </c>
      <c r="C42544" s="314"/>
      <c r="D42544" s="313" t="s">
        <v>180</v>
      </c>
    </row>
    <row r="42545" spans="2:4" x14ac:dyDescent="0.35">
      <c r="B42545" s="315">
        <v>44438.539583429621</v>
      </c>
      <c r="C42545" s="314"/>
      <c r="D42545" s="313" t="s">
        <v>180</v>
      </c>
    </row>
    <row r="42546" spans="2:4" x14ac:dyDescent="0.35">
      <c r="B42546" s="315">
        <v>44438.540277874068</v>
      </c>
      <c r="C42546" s="314"/>
      <c r="D42546" s="313" t="s">
        <v>180</v>
      </c>
    </row>
    <row r="42547" spans="2:4" x14ac:dyDescent="0.35">
      <c r="B42547" s="315">
        <v>44438.540972318515</v>
      </c>
      <c r="C42547" s="314"/>
      <c r="D42547" s="313" t="s">
        <v>180</v>
      </c>
    </row>
    <row r="42548" spans="2:4" x14ac:dyDescent="0.35">
      <c r="B42548" s="315">
        <v>44438.541666762962</v>
      </c>
      <c r="C42548" s="314"/>
      <c r="D42548" s="313" t="s">
        <v>180</v>
      </c>
    </row>
    <row r="42549" spans="2:4" x14ac:dyDescent="0.35">
      <c r="B42549" s="315">
        <v>44438.542361207408</v>
      </c>
      <c r="C42549" s="314"/>
      <c r="D42549" s="313" t="s">
        <v>180</v>
      </c>
    </row>
    <row r="42550" spans="2:4" x14ac:dyDescent="0.35">
      <c r="B42550" s="315">
        <v>44438.543055651855</v>
      </c>
      <c r="C42550" s="314"/>
      <c r="D42550" s="313" t="s">
        <v>180</v>
      </c>
    </row>
    <row r="42551" spans="2:4" x14ac:dyDescent="0.35">
      <c r="B42551" s="315">
        <v>44438.543750096302</v>
      </c>
      <c r="C42551" s="314"/>
      <c r="D42551" s="313" t="s">
        <v>180</v>
      </c>
    </row>
    <row r="42552" spans="2:4" x14ac:dyDescent="0.35">
      <c r="B42552" s="315">
        <v>44438.544444540748</v>
      </c>
      <c r="C42552" s="314"/>
      <c r="D42552" s="313" t="s">
        <v>180</v>
      </c>
    </row>
    <row r="42553" spans="2:4" x14ac:dyDescent="0.35">
      <c r="B42553" s="315">
        <v>44438.545138985195</v>
      </c>
      <c r="C42553" s="314"/>
      <c r="D42553" s="313" t="s">
        <v>180</v>
      </c>
    </row>
    <row r="42554" spans="2:4" x14ac:dyDescent="0.35">
      <c r="B42554" s="315">
        <v>44438.545833429642</v>
      </c>
      <c r="C42554" s="314"/>
      <c r="D42554" s="313" t="s">
        <v>180</v>
      </c>
    </row>
    <row r="42555" spans="2:4" x14ac:dyDescent="0.35">
      <c r="B42555" s="315">
        <v>44438.546527874088</v>
      </c>
      <c r="C42555" s="314"/>
      <c r="D42555" s="313" t="s">
        <v>180</v>
      </c>
    </row>
    <row r="42556" spans="2:4" x14ac:dyDescent="0.35">
      <c r="B42556" s="315">
        <v>44438.547222318535</v>
      </c>
      <c r="C42556" s="314"/>
      <c r="D42556" s="313" t="s">
        <v>180</v>
      </c>
    </row>
    <row r="42557" spans="2:4" x14ac:dyDescent="0.35">
      <c r="B42557" s="315">
        <v>44438.547916762982</v>
      </c>
      <c r="C42557" s="314"/>
      <c r="D42557" s="313" t="s">
        <v>180</v>
      </c>
    </row>
    <row r="42558" spans="2:4" x14ac:dyDescent="0.35">
      <c r="B42558" s="315">
        <v>44438.548611207429</v>
      </c>
      <c r="C42558" s="314"/>
      <c r="D42558" s="313" t="s">
        <v>180</v>
      </c>
    </row>
    <row r="42559" spans="2:4" x14ac:dyDescent="0.35">
      <c r="B42559" s="315">
        <v>44438.549305651875</v>
      </c>
      <c r="C42559" s="314"/>
      <c r="D42559" s="313" t="s">
        <v>180</v>
      </c>
    </row>
    <row r="42560" spans="2:4" x14ac:dyDescent="0.35">
      <c r="B42560" s="315">
        <v>44438.550000096322</v>
      </c>
      <c r="C42560" s="314"/>
      <c r="D42560" s="313" t="s">
        <v>180</v>
      </c>
    </row>
    <row r="42561" spans="2:4" x14ac:dyDescent="0.35">
      <c r="B42561" s="315">
        <v>44438.550694540769</v>
      </c>
      <c r="C42561" s="314"/>
      <c r="D42561" s="313" t="s">
        <v>180</v>
      </c>
    </row>
    <row r="42562" spans="2:4" x14ac:dyDescent="0.35">
      <c r="B42562" s="315">
        <v>44438.551388985215</v>
      </c>
      <c r="C42562" s="314"/>
      <c r="D42562" s="313" t="s">
        <v>180</v>
      </c>
    </row>
    <row r="42563" spans="2:4" x14ac:dyDescent="0.35">
      <c r="B42563" s="315">
        <v>44438.552083429662</v>
      </c>
      <c r="C42563" s="314"/>
      <c r="D42563" s="313" t="s">
        <v>180</v>
      </c>
    </row>
    <row r="42564" spans="2:4" x14ac:dyDescent="0.35">
      <c r="B42564" s="315">
        <v>44438.552777874109</v>
      </c>
      <c r="C42564" s="314"/>
      <c r="D42564" s="313" t="s">
        <v>180</v>
      </c>
    </row>
    <row r="42565" spans="2:4" x14ac:dyDescent="0.35">
      <c r="B42565" s="315">
        <v>44438.553472318556</v>
      </c>
      <c r="C42565" s="314"/>
      <c r="D42565" s="313" t="s">
        <v>180</v>
      </c>
    </row>
    <row r="42566" spans="2:4" x14ac:dyDescent="0.35">
      <c r="B42566" s="315">
        <v>44438.554166763002</v>
      </c>
      <c r="C42566" s="314"/>
      <c r="D42566" s="313" t="s">
        <v>180</v>
      </c>
    </row>
    <row r="42567" spans="2:4" x14ac:dyDescent="0.35">
      <c r="B42567" s="315">
        <v>44438.554861207449</v>
      </c>
      <c r="C42567" s="314"/>
      <c r="D42567" s="313" t="s">
        <v>180</v>
      </c>
    </row>
    <row r="42568" spans="2:4" x14ac:dyDescent="0.35">
      <c r="B42568" s="315">
        <v>44438.555555651896</v>
      </c>
      <c r="C42568" s="314"/>
      <c r="D42568" s="313" t="s">
        <v>180</v>
      </c>
    </row>
    <row r="42569" spans="2:4" x14ac:dyDescent="0.35">
      <c r="B42569" s="315">
        <v>44438.556250096342</v>
      </c>
      <c r="C42569" s="314"/>
      <c r="D42569" s="313" t="s">
        <v>180</v>
      </c>
    </row>
    <row r="42570" spans="2:4" x14ac:dyDescent="0.35">
      <c r="B42570" s="315">
        <v>44438.556944540789</v>
      </c>
      <c r="C42570" s="314"/>
      <c r="D42570" s="313" t="s">
        <v>180</v>
      </c>
    </row>
    <row r="42571" spans="2:4" x14ac:dyDescent="0.35">
      <c r="B42571" s="315">
        <v>44438.557638985236</v>
      </c>
      <c r="C42571" s="314"/>
      <c r="D42571" s="313" t="s">
        <v>180</v>
      </c>
    </row>
    <row r="42572" spans="2:4" x14ac:dyDescent="0.35">
      <c r="B42572" s="315">
        <v>44438.558333429683</v>
      </c>
      <c r="C42572" s="314"/>
      <c r="D42572" s="313" t="s">
        <v>180</v>
      </c>
    </row>
    <row r="42573" spans="2:4" x14ac:dyDescent="0.35">
      <c r="B42573" s="315">
        <v>44438.559027874129</v>
      </c>
      <c r="C42573" s="314"/>
      <c r="D42573" s="313" t="s">
        <v>180</v>
      </c>
    </row>
    <row r="42574" spans="2:4" x14ac:dyDescent="0.35">
      <c r="B42574" s="315">
        <v>44438.559722318576</v>
      </c>
      <c r="C42574" s="314"/>
      <c r="D42574" s="313" t="s">
        <v>180</v>
      </c>
    </row>
    <row r="42575" spans="2:4" x14ac:dyDescent="0.35">
      <c r="B42575" s="315">
        <v>44438.560416763023</v>
      </c>
      <c r="C42575" s="314"/>
      <c r="D42575" s="313" t="s">
        <v>180</v>
      </c>
    </row>
    <row r="42576" spans="2:4" x14ac:dyDescent="0.35">
      <c r="B42576" s="315">
        <v>44438.561111207469</v>
      </c>
      <c r="C42576" s="314"/>
      <c r="D42576" s="313" t="s">
        <v>180</v>
      </c>
    </row>
    <row r="42577" spans="2:4" x14ac:dyDescent="0.35">
      <c r="B42577" s="315">
        <v>44438.561805651916</v>
      </c>
      <c r="C42577" s="314"/>
      <c r="D42577" s="313" t="s">
        <v>180</v>
      </c>
    </row>
    <row r="42578" spans="2:4" x14ac:dyDescent="0.35">
      <c r="B42578" s="315">
        <v>44438.562500096363</v>
      </c>
      <c r="C42578" s="314"/>
      <c r="D42578" s="313" t="s">
        <v>180</v>
      </c>
    </row>
    <row r="42579" spans="2:4" x14ac:dyDescent="0.35">
      <c r="B42579" s="315">
        <v>44438.563194540809</v>
      </c>
      <c r="C42579" s="314"/>
      <c r="D42579" s="313" t="s">
        <v>180</v>
      </c>
    </row>
    <row r="42580" spans="2:4" x14ac:dyDescent="0.35">
      <c r="B42580" s="315">
        <v>44438.563888985256</v>
      </c>
      <c r="C42580" s="314"/>
      <c r="D42580" s="313" t="s">
        <v>180</v>
      </c>
    </row>
    <row r="42581" spans="2:4" x14ac:dyDescent="0.35">
      <c r="B42581" s="315">
        <v>44438.564583429703</v>
      </c>
      <c r="C42581" s="314"/>
      <c r="D42581" s="313" t="s">
        <v>180</v>
      </c>
    </row>
    <row r="42582" spans="2:4" x14ac:dyDescent="0.35">
      <c r="B42582" s="315">
        <v>44438.56527787415</v>
      </c>
      <c r="C42582" s="314"/>
      <c r="D42582" s="313" t="s">
        <v>180</v>
      </c>
    </row>
    <row r="42583" spans="2:4" x14ac:dyDescent="0.35">
      <c r="B42583" s="315">
        <v>44438.565972318596</v>
      </c>
      <c r="C42583" s="314"/>
      <c r="D42583" s="313" t="s">
        <v>180</v>
      </c>
    </row>
    <row r="42584" spans="2:4" x14ac:dyDescent="0.35">
      <c r="B42584" s="315">
        <v>44438.566666763043</v>
      </c>
      <c r="C42584" s="314"/>
      <c r="D42584" s="313" t="s">
        <v>180</v>
      </c>
    </row>
    <row r="42585" spans="2:4" x14ac:dyDescent="0.35">
      <c r="B42585" s="315">
        <v>44438.56736120749</v>
      </c>
      <c r="C42585" s="314"/>
      <c r="D42585" s="313" t="s">
        <v>180</v>
      </c>
    </row>
    <row r="42586" spans="2:4" x14ac:dyDescent="0.35">
      <c r="B42586" s="315">
        <v>44438.568055651936</v>
      </c>
      <c r="C42586" s="314"/>
      <c r="D42586" s="313" t="s">
        <v>180</v>
      </c>
    </row>
    <row r="42587" spans="2:4" x14ac:dyDescent="0.35">
      <c r="B42587" s="315">
        <v>44438.568750096383</v>
      </c>
      <c r="C42587" s="314"/>
      <c r="D42587" s="313" t="s">
        <v>180</v>
      </c>
    </row>
    <row r="42588" spans="2:4" x14ac:dyDescent="0.35">
      <c r="B42588" s="315">
        <v>44438.56944454083</v>
      </c>
      <c r="C42588" s="314"/>
      <c r="D42588" s="313" t="s">
        <v>180</v>
      </c>
    </row>
    <row r="42589" spans="2:4" x14ac:dyDescent="0.35">
      <c r="B42589" s="315">
        <v>44438.570138985277</v>
      </c>
      <c r="C42589" s="314"/>
      <c r="D42589" s="313" t="s">
        <v>180</v>
      </c>
    </row>
    <row r="42590" spans="2:4" x14ac:dyDescent="0.35">
      <c r="B42590" s="315">
        <v>44438.570833429723</v>
      </c>
      <c r="C42590" s="314"/>
      <c r="D42590" s="313" t="s">
        <v>180</v>
      </c>
    </row>
    <row r="42591" spans="2:4" x14ac:dyDescent="0.35">
      <c r="B42591" s="315">
        <v>44438.57152787417</v>
      </c>
      <c r="C42591" s="314"/>
      <c r="D42591" s="313" t="s">
        <v>180</v>
      </c>
    </row>
    <row r="42592" spans="2:4" x14ac:dyDescent="0.35">
      <c r="B42592" s="315">
        <v>44438.572222318617</v>
      </c>
      <c r="C42592" s="314"/>
      <c r="D42592" s="313" t="s">
        <v>180</v>
      </c>
    </row>
    <row r="42593" spans="2:4" x14ac:dyDescent="0.35">
      <c r="B42593" s="315">
        <v>44438.572916763063</v>
      </c>
      <c r="C42593" s="314"/>
      <c r="D42593" s="313" t="s">
        <v>180</v>
      </c>
    </row>
    <row r="42594" spans="2:4" x14ac:dyDescent="0.35">
      <c r="B42594" s="315">
        <v>44438.57361120751</v>
      </c>
      <c r="C42594" s="314"/>
      <c r="D42594" s="313" t="s">
        <v>180</v>
      </c>
    </row>
    <row r="42595" spans="2:4" x14ac:dyDescent="0.35">
      <c r="B42595" s="315">
        <v>44438.574305651957</v>
      </c>
      <c r="C42595" s="314"/>
      <c r="D42595" s="313" t="s">
        <v>180</v>
      </c>
    </row>
    <row r="42596" spans="2:4" x14ac:dyDescent="0.35">
      <c r="B42596" s="315">
        <v>44438.575000096404</v>
      </c>
      <c r="C42596" s="314"/>
      <c r="D42596" s="313" t="s">
        <v>180</v>
      </c>
    </row>
    <row r="42597" spans="2:4" x14ac:dyDescent="0.35">
      <c r="B42597" s="315">
        <v>44438.57569454085</v>
      </c>
      <c r="C42597" s="314"/>
      <c r="D42597" s="313" t="s">
        <v>180</v>
      </c>
    </row>
    <row r="42598" spans="2:4" x14ac:dyDescent="0.35">
      <c r="B42598" s="315">
        <v>44438.576388985297</v>
      </c>
      <c r="C42598" s="314"/>
      <c r="D42598" s="313" t="s">
        <v>180</v>
      </c>
    </row>
    <row r="42599" spans="2:4" x14ac:dyDescent="0.35">
      <c r="B42599" s="315">
        <v>44438.577083429744</v>
      </c>
      <c r="C42599" s="314"/>
      <c r="D42599" s="313" t="s">
        <v>180</v>
      </c>
    </row>
    <row r="42600" spans="2:4" x14ac:dyDescent="0.35">
      <c r="B42600" s="315">
        <v>44438.57777787419</v>
      </c>
      <c r="C42600" s="314"/>
      <c r="D42600" s="313" t="s">
        <v>180</v>
      </c>
    </row>
    <row r="42601" spans="2:4" x14ac:dyDescent="0.35">
      <c r="B42601" s="315">
        <v>44438.578472318637</v>
      </c>
      <c r="C42601" s="314"/>
      <c r="D42601" s="313" t="s">
        <v>180</v>
      </c>
    </row>
    <row r="42602" spans="2:4" x14ac:dyDescent="0.35">
      <c r="B42602" s="315">
        <v>44438.579166763084</v>
      </c>
      <c r="C42602" s="314"/>
      <c r="D42602" s="313" t="s">
        <v>180</v>
      </c>
    </row>
    <row r="42603" spans="2:4" x14ac:dyDescent="0.35">
      <c r="B42603" s="315">
        <v>44438.57986120753</v>
      </c>
      <c r="C42603" s="314"/>
      <c r="D42603" s="313" t="s">
        <v>180</v>
      </c>
    </row>
    <row r="42604" spans="2:4" x14ac:dyDescent="0.35">
      <c r="B42604" s="315">
        <v>44438.580555651977</v>
      </c>
      <c r="C42604" s="314"/>
      <c r="D42604" s="313" t="s">
        <v>180</v>
      </c>
    </row>
    <row r="42605" spans="2:4" x14ac:dyDescent="0.35">
      <c r="B42605" s="315">
        <v>44438.581250096424</v>
      </c>
      <c r="C42605" s="314"/>
      <c r="D42605" s="313" t="s">
        <v>180</v>
      </c>
    </row>
    <row r="42606" spans="2:4" x14ac:dyDescent="0.35">
      <c r="B42606" s="315">
        <v>44438.581944540871</v>
      </c>
      <c r="C42606" s="314"/>
      <c r="D42606" s="313" t="s">
        <v>180</v>
      </c>
    </row>
    <row r="42607" spans="2:4" x14ac:dyDescent="0.35">
      <c r="B42607" s="315">
        <v>44438.582638985317</v>
      </c>
      <c r="C42607" s="314"/>
      <c r="D42607" s="313" t="s">
        <v>180</v>
      </c>
    </row>
    <row r="42608" spans="2:4" x14ac:dyDescent="0.35">
      <c r="B42608" s="315">
        <v>44438.583333429764</v>
      </c>
      <c r="C42608" s="314"/>
      <c r="D42608" s="313" t="s">
        <v>180</v>
      </c>
    </row>
    <row r="42609" spans="2:4" x14ac:dyDescent="0.35">
      <c r="B42609" s="315">
        <v>44438.584027874211</v>
      </c>
      <c r="C42609" s="314"/>
      <c r="D42609" s="313" t="s">
        <v>180</v>
      </c>
    </row>
    <row r="42610" spans="2:4" x14ac:dyDescent="0.35">
      <c r="B42610" s="315">
        <v>44438.584722318657</v>
      </c>
      <c r="C42610" s="314"/>
      <c r="D42610" s="313" t="s">
        <v>180</v>
      </c>
    </row>
    <row r="42611" spans="2:4" x14ac:dyDescent="0.35">
      <c r="B42611" s="315">
        <v>44438.585416763104</v>
      </c>
      <c r="C42611" s="314"/>
      <c r="D42611" s="313" t="s">
        <v>180</v>
      </c>
    </row>
    <row r="42612" spans="2:4" x14ac:dyDescent="0.35">
      <c r="B42612" s="315">
        <v>44438.586111207551</v>
      </c>
      <c r="C42612" s="314"/>
      <c r="D42612" s="313" t="s">
        <v>180</v>
      </c>
    </row>
    <row r="42613" spans="2:4" x14ac:dyDescent="0.35">
      <c r="B42613" s="315">
        <v>44438.586805651998</v>
      </c>
      <c r="C42613" s="314"/>
      <c r="D42613" s="313" t="s">
        <v>180</v>
      </c>
    </row>
    <row r="42614" spans="2:4" x14ac:dyDescent="0.35">
      <c r="B42614" s="315">
        <v>44438.587500096444</v>
      </c>
      <c r="C42614" s="314"/>
      <c r="D42614" s="313" t="s">
        <v>180</v>
      </c>
    </row>
    <row r="42615" spans="2:4" x14ac:dyDescent="0.35">
      <c r="B42615" s="315">
        <v>44438.588194540891</v>
      </c>
      <c r="C42615" s="314"/>
      <c r="D42615" s="313" t="s">
        <v>180</v>
      </c>
    </row>
    <row r="42616" spans="2:4" x14ac:dyDescent="0.35">
      <c r="B42616" s="315">
        <v>44438.588888985338</v>
      </c>
      <c r="C42616" s="314"/>
      <c r="D42616" s="313" t="s">
        <v>180</v>
      </c>
    </row>
    <row r="42617" spans="2:4" x14ac:dyDescent="0.35">
      <c r="B42617" s="315">
        <v>44438.589583429784</v>
      </c>
      <c r="C42617" s="314"/>
      <c r="D42617" s="313" t="s">
        <v>180</v>
      </c>
    </row>
    <row r="42618" spans="2:4" x14ac:dyDescent="0.35">
      <c r="B42618" s="315">
        <v>44438.590277874231</v>
      </c>
      <c r="C42618" s="314"/>
      <c r="D42618" s="313" t="s">
        <v>180</v>
      </c>
    </row>
    <row r="42619" spans="2:4" x14ac:dyDescent="0.35">
      <c r="B42619" s="315">
        <v>44438.590972318678</v>
      </c>
      <c r="C42619" s="314"/>
      <c r="D42619" s="313" t="s">
        <v>180</v>
      </c>
    </row>
    <row r="42620" spans="2:4" x14ac:dyDescent="0.35">
      <c r="B42620" s="315">
        <v>44438.591666763125</v>
      </c>
      <c r="C42620" s="314"/>
      <c r="D42620" s="313" t="s">
        <v>180</v>
      </c>
    </row>
    <row r="42621" spans="2:4" x14ac:dyDescent="0.35">
      <c r="B42621" s="315">
        <v>44438.592361207571</v>
      </c>
      <c r="C42621" s="314"/>
      <c r="D42621" s="313" t="s">
        <v>180</v>
      </c>
    </row>
    <row r="42622" spans="2:4" x14ac:dyDescent="0.35">
      <c r="B42622" s="315">
        <v>44438.593055652018</v>
      </c>
      <c r="C42622" s="314"/>
      <c r="D42622" s="313" t="s">
        <v>180</v>
      </c>
    </row>
    <row r="42623" spans="2:4" x14ac:dyDescent="0.35">
      <c r="B42623" s="315">
        <v>44438.593750096465</v>
      </c>
      <c r="C42623" s="314"/>
      <c r="D42623" s="313" t="s">
        <v>180</v>
      </c>
    </row>
    <row r="42624" spans="2:4" x14ac:dyDescent="0.35">
      <c r="B42624" s="315">
        <v>44438.594444540911</v>
      </c>
      <c r="C42624" s="314"/>
      <c r="D42624" s="313" t="s">
        <v>180</v>
      </c>
    </row>
    <row r="42625" spans="2:4" x14ac:dyDescent="0.35">
      <c r="B42625" s="315">
        <v>44438.595138985358</v>
      </c>
      <c r="C42625" s="314"/>
      <c r="D42625" s="313" t="s">
        <v>180</v>
      </c>
    </row>
    <row r="42626" spans="2:4" x14ac:dyDescent="0.35">
      <c r="B42626" s="315">
        <v>44438.595833429805</v>
      </c>
      <c r="C42626" s="314"/>
      <c r="D42626" s="313" t="s">
        <v>180</v>
      </c>
    </row>
    <row r="42627" spans="2:4" x14ac:dyDescent="0.35">
      <c r="B42627" s="315">
        <v>44438.596527874251</v>
      </c>
      <c r="C42627" s="314"/>
      <c r="D42627" s="313" t="s">
        <v>180</v>
      </c>
    </row>
    <row r="42628" spans="2:4" x14ac:dyDescent="0.35">
      <c r="B42628" s="315">
        <v>44438.597222318698</v>
      </c>
      <c r="C42628" s="314"/>
      <c r="D42628" s="313" t="s">
        <v>180</v>
      </c>
    </row>
    <row r="42629" spans="2:4" x14ac:dyDescent="0.35">
      <c r="B42629" s="315">
        <v>44438.597916763145</v>
      </c>
      <c r="C42629" s="314"/>
      <c r="D42629" s="313" t="s">
        <v>180</v>
      </c>
    </row>
    <row r="42630" spans="2:4" x14ac:dyDescent="0.35">
      <c r="B42630" s="315">
        <v>44438.598611207592</v>
      </c>
      <c r="C42630" s="314"/>
      <c r="D42630" s="313" t="s">
        <v>180</v>
      </c>
    </row>
    <row r="42631" spans="2:4" x14ac:dyDescent="0.35">
      <c r="B42631" s="315">
        <v>44438.599305652038</v>
      </c>
      <c r="C42631" s="314"/>
      <c r="D42631" s="313" t="s">
        <v>180</v>
      </c>
    </row>
    <row r="42632" spans="2:4" x14ac:dyDescent="0.35">
      <c r="B42632" s="315">
        <v>44438.600000096485</v>
      </c>
      <c r="C42632" s="314"/>
      <c r="D42632" s="313" t="s">
        <v>180</v>
      </c>
    </row>
    <row r="42633" spans="2:4" x14ac:dyDescent="0.35">
      <c r="B42633" s="315">
        <v>44438.600694540932</v>
      </c>
      <c r="C42633" s="314"/>
      <c r="D42633" s="313" t="s">
        <v>180</v>
      </c>
    </row>
    <row r="42634" spans="2:4" x14ac:dyDescent="0.35">
      <c r="B42634" s="315">
        <v>44438.601388985378</v>
      </c>
      <c r="C42634" s="314"/>
      <c r="D42634" s="313" t="s">
        <v>180</v>
      </c>
    </row>
    <row r="42635" spans="2:4" x14ac:dyDescent="0.35">
      <c r="B42635" s="315">
        <v>44438.602083429825</v>
      </c>
      <c r="C42635" s="314"/>
      <c r="D42635" s="313" t="s">
        <v>180</v>
      </c>
    </row>
    <row r="42636" spans="2:4" x14ac:dyDescent="0.35">
      <c r="B42636" s="315">
        <v>44438.602777874272</v>
      </c>
      <c r="C42636" s="314"/>
      <c r="D42636" s="313" t="s">
        <v>180</v>
      </c>
    </row>
    <row r="42637" spans="2:4" x14ac:dyDescent="0.35">
      <c r="B42637" s="315">
        <v>44438.603472318719</v>
      </c>
      <c r="C42637" s="314"/>
      <c r="D42637" s="313" t="s">
        <v>180</v>
      </c>
    </row>
    <row r="42638" spans="2:4" x14ac:dyDescent="0.35">
      <c r="B42638" s="315">
        <v>44438.604166763165</v>
      </c>
      <c r="C42638" s="314"/>
      <c r="D42638" s="313" t="s">
        <v>180</v>
      </c>
    </row>
    <row r="42639" spans="2:4" x14ac:dyDescent="0.35">
      <c r="B42639" s="315">
        <v>44438.604861207612</v>
      </c>
      <c r="C42639" s="314"/>
      <c r="D42639" s="313" t="s">
        <v>180</v>
      </c>
    </row>
    <row r="42640" spans="2:4" x14ac:dyDescent="0.35">
      <c r="B42640" s="315">
        <v>44438.605555652059</v>
      </c>
      <c r="C42640" s="314"/>
      <c r="D42640" s="313" t="s">
        <v>180</v>
      </c>
    </row>
    <row r="42641" spans="2:4" x14ac:dyDescent="0.35">
      <c r="B42641" s="315">
        <v>44438.606250096505</v>
      </c>
      <c r="C42641" s="314"/>
      <c r="D42641" s="313" t="s">
        <v>180</v>
      </c>
    </row>
    <row r="42642" spans="2:4" x14ac:dyDescent="0.35">
      <c r="B42642" s="315">
        <v>44438.606944540952</v>
      </c>
      <c r="C42642" s="314"/>
      <c r="D42642" s="313" t="s">
        <v>180</v>
      </c>
    </row>
    <row r="42643" spans="2:4" x14ac:dyDescent="0.35">
      <c r="B42643" s="315">
        <v>44438.607638985399</v>
      </c>
      <c r="C42643" s="314"/>
      <c r="D42643" s="313" t="s">
        <v>180</v>
      </c>
    </row>
    <row r="42644" spans="2:4" x14ac:dyDescent="0.35">
      <c r="B42644" s="315">
        <v>44438.608333429846</v>
      </c>
      <c r="C42644" s="314"/>
      <c r="D42644" s="313" t="s">
        <v>180</v>
      </c>
    </row>
    <row r="42645" spans="2:4" x14ac:dyDescent="0.35">
      <c r="B42645" s="315">
        <v>44438.609027874292</v>
      </c>
      <c r="C42645" s="314"/>
      <c r="D42645" s="313" t="s">
        <v>180</v>
      </c>
    </row>
    <row r="42646" spans="2:4" x14ac:dyDescent="0.35">
      <c r="B42646" s="315">
        <v>44438.609722318739</v>
      </c>
      <c r="C42646" s="314"/>
      <c r="D42646" s="313" t="s">
        <v>180</v>
      </c>
    </row>
    <row r="42647" spans="2:4" x14ac:dyDescent="0.35">
      <c r="B42647" s="315">
        <v>44438.610416763186</v>
      </c>
      <c r="C42647" s="314"/>
      <c r="D42647" s="313" t="s">
        <v>180</v>
      </c>
    </row>
    <row r="42648" spans="2:4" x14ac:dyDescent="0.35">
      <c r="B42648" s="315">
        <v>44438.611111207632</v>
      </c>
      <c r="C42648" s="314"/>
      <c r="D42648" s="313" t="s">
        <v>180</v>
      </c>
    </row>
    <row r="42649" spans="2:4" x14ac:dyDescent="0.35">
      <c r="B42649" s="315">
        <v>44438.611805652079</v>
      </c>
      <c r="C42649" s="314"/>
      <c r="D42649" s="313" t="s">
        <v>180</v>
      </c>
    </row>
    <row r="42650" spans="2:4" x14ac:dyDescent="0.35">
      <c r="B42650" s="315">
        <v>44438.612500096526</v>
      </c>
      <c r="C42650" s="314"/>
      <c r="D42650" s="313" t="s">
        <v>180</v>
      </c>
    </row>
    <row r="42651" spans="2:4" x14ac:dyDescent="0.35">
      <c r="B42651" s="315">
        <v>44438.613194540972</v>
      </c>
      <c r="C42651" s="314"/>
      <c r="D42651" s="313" t="s">
        <v>180</v>
      </c>
    </row>
    <row r="42652" spans="2:4" x14ac:dyDescent="0.35">
      <c r="B42652" s="315">
        <v>44438.613888985419</v>
      </c>
      <c r="C42652" s="314"/>
      <c r="D42652" s="313" t="s">
        <v>180</v>
      </c>
    </row>
    <row r="42653" spans="2:4" x14ac:dyDescent="0.35">
      <c r="B42653" s="315">
        <v>44438.614583429866</v>
      </c>
      <c r="C42653" s="314"/>
      <c r="D42653" s="313" t="s">
        <v>180</v>
      </c>
    </row>
    <row r="42654" spans="2:4" x14ac:dyDescent="0.35">
      <c r="B42654" s="315">
        <v>44438.615277874313</v>
      </c>
      <c r="C42654" s="314"/>
      <c r="D42654" s="313" t="s">
        <v>180</v>
      </c>
    </row>
    <row r="42655" spans="2:4" x14ac:dyDescent="0.35">
      <c r="B42655" s="315">
        <v>44438.615972318759</v>
      </c>
      <c r="C42655" s="314"/>
      <c r="D42655" s="313" t="s">
        <v>180</v>
      </c>
    </row>
    <row r="42656" spans="2:4" x14ac:dyDescent="0.35">
      <c r="B42656" s="315">
        <v>44438.616666763206</v>
      </c>
      <c r="C42656" s="314"/>
      <c r="D42656" s="313" t="s">
        <v>180</v>
      </c>
    </row>
    <row r="42657" spans="2:4" x14ac:dyDescent="0.35">
      <c r="B42657" s="315">
        <v>44438.617361207653</v>
      </c>
      <c r="C42657" s="314"/>
      <c r="D42657" s="313" t="s">
        <v>180</v>
      </c>
    </row>
    <row r="42658" spans="2:4" x14ac:dyDescent="0.35">
      <c r="B42658" s="315">
        <v>44438.618055652099</v>
      </c>
      <c r="C42658" s="314"/>
      <c r="D42658" s="313" t="s">
        <v>180</v>
      </c>
    </row>
    <row r="42659" spans="2:4" x14ac:dyDescent="0.35">
      <c r="B42659" s="315">
        <v>44438.618750096546</v>
      </c>
      <c r="C42659" s="314"/>
      <c r="D42659" s="313" t="s">
        <v>180</v>
      </c>
    </row>
    <row r="42660" spans="2:4" x14ac:dyDescent="0.35">
      <c r="B42660" s="315">
        <v>44438.619444540993</v>
      </c>
      <c r="C42660" s="314"/>
      <c r="D42660" s="313" t="s">
        <v>180</v>
      </c>
    </row>
    <row r="42661" spans="2:4" x14ac:dyDescent="0.35">
      <c r="B42661" s="315">
        <v>44438.62013898544</v>
      </c>
      <c r="C42661" s="314"/>
      <c r="D42661" s="313" t="s">
        <v>180</v>
      </c>
    </row>
    <row r="42662" spans="2:4" x14ac:dyDescent="0.35">
      <c r="B42662" s="315">
        <v>44438.620833429886</v>
      </c>
      <c r="C42662" s="314"/>
      <c r="D42662" s="313" t="s">
        <v>180</v>
      </c>
    </row>
    <row r="42663" spans="2:4" x14ac:dyDescent="0.35">
      <c r="B42663" s="315">
        <v>44438.621527874333</v>
      </c>
      <c r="C42663" s="314"/>
      <c r="D42663" s="313" t="s">
        <v>180</v>
      </c>
    </row>
    <row r="42664" spans="2:4" x14ac:dyDescent="0.35">
      <c r="B42664" s="315">
        <v>44438.62222231878</v>
      </c>
      <c r="C42664" s="314"/>
      <c r="D42664" s="313" t="s">
        <v>180</v>
      </c>
    </row>
    <row r="42665" spans="2:4" x14ac:dyDescent="0.35">
      <c r="B42665" s="315">
        <v>44438.622916763226</v>
      </c>
      <c r="C42665" s="314"/>
      <c r="D42665" s="313" t="s">
        <v>180</v>
      </c>
    </row>
    <row r="42666" spans="2:4" x14ac:dyDescent="0.35">
      <c r="B42666" s="315">
        <v>44438.623611207673</v>
      </c>
      <c r="C42666" s="314"/>
      <c r="D42666" s="313" t="s">
        <v>180</v>
      </c>
    </row>
    <row r="42667" spans="2:4" x14ac:dyDescent="0.35">
      <c r="B42667" s="315">
        <v>44438.62430565212</v>
      </c>
      <c r="C42667" s="314"/>
      <c r="D42667" s="313" t="s">
        <v>180</v>
      </c>
    </row>
    <row r="42668" spans="2:4" x14ac:dyDescent="0.35">
      <c r="B42668" s="315">
        <v>44438.625000096567</v>
      </c>
      <c r="C42668" s="314"/>
      <c r="D42668" s="313" t="s">
        <v>180</v>
      </c>
    </row>
    <row r="42669" spans="2:4" x14ac:dyDescent="0.35">
      <c r="B42669" s="315">
        <v>44438.625694541013</v>
      </c>
      <c r="C42669" s="314"/>
      <c r="D42669" s="313" t="s">
        <v>180</v>
      </c>
    </row>
    <row r="42670" spans="2:4" x14ac:dyDescent="0.35">
      <c r="B42670" s="315">
        <v>44438.62638898546</v>
      </c>
      <c r="C42670" s="314"/>
      <c r="D42670" s="313" t="s">
        <v>180</v>
      </c>
    </row>
    <row r="42671" spans="2:4" x14ac:dyDescent="0.35">
      <c r="B42671" s="315">
        <v>44438.627083429907</v>
      </c>
      <c r="C42671" s="314"/>
      <c r="D42671" s="313" t="s">
        <v>180</v>
      </c>
    </row>
    <row r="42672" spans="2:4" x14ac:dyDescent="0.35">
      <c r="B42672" s="315">
        <v>44438.627777874353</v>
      </c>
      <c r="C42672" s="314"/>
      <c r="D42672" s="313" t="s">
        <v>180</v>
      </c>
    </row>
    <row r="42673" spans="2:4" x14ac:dyDescent="0.35">
      <c r="B42673" s="315">
        <v>44438.6284723188</v>
      </c>
      <c r="C42673" s="314"/>
      <c r="D42673" s="313" t="s">
        <v>180</v>
      </c>
    </row>
    <row r="42674" spans="2:4" x14ac:dyDescent="0.35">
      <c r="B42674" s="315">
        <v>44438.629166763247</v>
      </c>
      <c r="C42674" s="314"/>
      <c r="D42674" s="313" t="s">
        <v>180</v>
      </c>
    </row>
    <row r="42675" spans="2:4" x14ac:dyDescent="0.35">
      <c r="B42675" s="315">
        <v>44438.629861207693</v>
      </c>
      <c r="C42675" s="314"/>
      <c r="D42675" s="313" t="s">
        <v>180</v>
      </c>
    </row>
    <row r="42676" spans="2:4" x14ac:dyDescent="0.35">
      <c r="B42676" s="315">
        <v>44438.63055565214</v>
      </c>
      <c r="C42676" s="314"/>
      <c r="D42676" s="313" t="s">
        <v>180</v>
      </c>
    </row>
    <row r="42677" spans="2:4" x14ac:dyDescent="0.35">
      <c r="B42677" s="315">
        <v>44438.631250096587</v>
      </c>
      <c r="C42677" s="314"/>
      <c r="D42677" s="313" t="s">
        <v>180</v>
      </c>
    </row>
    <row r="42678" spans="2:4" x14ac:dyDescent="0.35">
      <c r="B42678" s="315">
        <v>44438.631944541034</v>
      </c>
      <c r="C42678" s="314"/>
      <c r="D42678" s="313" t="s">
        <v>180</v>
      </c>
    </row>
    <row r="42679" spans="2:4" x14ac:dyDescent="0.35">
      <c r="B42679" s="315">
        <v>44438.63263898548</v>
      </c>
      <c r="C42679" s="314"/>
      <c r="D42679" s="313" t="s">
        <v>180</v>
      </c>
    </row>
    <row r="42680" spans="2:4" x14ac:dyDescent="0.35">
      <c r="B42680" s="315">
        <v>44438.633333429927</v>
      </c>
      <c r="C42680" s="314"/>
      <c r="D42680" s="313" t="s">
        <v>180</v>
      </c>
    </row>
    <row r="42681" spans="2:4" x14ac:dyDescent="0.35">
      <c r="B42681" s="315">
        <v>44438.634027874374</v>
      </c>
      <c r="C42681" s="314"/>
      <c r="D42681" s="313" t="s">
        <v>180</v>
      </c>
    </row>
    <row r="42682" spans="2:4" x14ac:dyDescent="0.35">
      <c r="B42682" s="315">
        <v>44438.63472231882</v>
      </c>
      <c r="C42682" s="314"/>
      <c r="D42682" s="313" t="s">
        <v>180</v>
      </c>
    </row>
    <row r="42683" spans="2:4" x14ac:dyDescent="0.35">
      <c r="B42683" s="315">
        <v>44438.635416763267</v>
      </c>
      <c r="C42683" s="314"/>
      <c r="D42683" s="313" t="s">
        <v>180</v>
      </c>
    </row>
    <row r="42684" spans="2:4" x14ac:dyDescent="0.35">
      <c r="B42684" s="315">
        <v>44438.636111207714</v>
      </c>
      <c r="C42684" s="314"/>
      <c r="D42684" s="313" t="s">
        <v>180</v>
      </c>
    </row>
    <row r="42685" spans="2:4" x14ac:dyDescent="0.35">
      <c r="B42685" s="315">
        <v>44438.636805652161</v>
      </c>
      <c r="C42685" s="314"/>
      <c r="D42685" s="313" t="s">
        <v>180</v>
      </c>
    </row>
    <row r="42686" spans="2:4" x14ac:dyDescent="0.35">
      <c r="B42686" s="315">
        <v>44438.637500096607</v>
      </c>
      <c r="C42686" s="314"/>
      <c r="D42686" s="313" t="s">
        <v>180</v>
      </c>
    </row>
    <row r="42687" spans="2:4" x14ac:dyDescent="0.35">
      <c r="B42687" s="315">
        <v>44438.638194541054</v>
      </c>
      <c r="C42687" s="314"/>
      <c r="D42687" s="313" t="s">
        <v>180</v>
      </c>
    </row>
    <row r="42688" spans="2:4" x14ac:dyDescent="0.35">
      <c r="B42688" s="315">
        <v>44438.638888985501</v>
      </c>
      <c r="C42688" s="314"/>
      <c r="D42688" s="313" t="s">
        <v>180</v>
      </c>
    </row>
    <row r="42689" spans="2:4" x14ac:dyDescent="0.35">
      <c r="B42689" s="315">
        <v>44438.639583429947</v>
      </c>
      <c r="C42689" s="314"/>
      <c r="D42689" s="313" t="s">
        <v>180</v>
      </c>
    </row>
    <row r="42690" spans="2:4" x14ac:dyDescent="0.35">
      <c r="B42690" s="315">
        <v>44438.640277874394</v>
      </c>
      <c r="C42690" s="314"/>
      <c r="D42690" s="313" t="s">
        <v>180</v>
      </c>
    </row>
    <row r="42691" spans="2:4" x14ac:dyDescent="0.35">
      <c r="B42691" s="315">
        <v>44438.640972318841</v>
      </c>
      <c r="C42691" s="314"/>
      <c r="D42691" s="313" t="s">
        <v>180</v>
      </c>
    </row>
    <row r="42692" spans="2:4" x14ac:dyDescent="0.35">
      <c r="B42692" s="315">
        <v>44438.641666763288</v>
      </c>
      <c r="C42692" s="314"/>
      <c r="D42692" s="313" t="s">
        <v>180</v>
      </c>
    </row>
    <row r="42693" spans="2:4" x14ac:dyDescent="0.35">
      <c r="B42693" s="315">
        <v>44438.642361207734</v>
      </c>
      <c r="C42693" s="314"/>
      <c r="D42693" s="313" t="s">
        <v>180</v>
      </c>
    </row>
    <row r="42694" spans="2:4" x14ac:dyDescent="0.35">
      <c r="B42694" s="315">
        <v>44438.643055652181</v>
      </c>
      <c r="C42694" s="314"/>
      <c r="D42694" s="313" t="s">
        <v>180</v>
      </c>
    </row>
    <row r="42695" spans="2:4" x14ac:dyDescent="0.35">
      <c r="B42695" s="315">
        <v>44438.643750096628</v>
      </c>
      <c r="C42695" s="314"/>
      <c r="D42695" s="313" t="s">
        <v>180</v>
      </c>
    </row>
    <row r="42696" spans="2:4" x14ac:dyDescent="0.35">
      <c r="B42696" s="315">
        <v>44438.644444541074</v>
      </c>
      <c r="C42696" s="314"/>
      <c r="D42696" s="313" t="s">
        <v>180</v>
      </c>
    </row>
    <row r="42697" spans="2:4" x14ac:dyDescent="0.35">
      <c r="B42697" s="315">
        <v>44438.645138985521</v>
      </c>
      <c r="C42697" s="314"/>
      <c r="D42697" s="313" t="s">
        <v>180</v>
      </c>
    </row>
    <row r="42698" spans="2:4" x14ac:dyDescent="0.35">
      <c r="B42698" s="315">
        <v>44438.645833429968</v>
      </c>
      <c r="C42698" s="314"/>
      <c r="D42698" s="313" t="s">
        <v>180</v>
      </c>
    </row>
    <row r="42699" spans="2:4" x14ac:dyDescent="0.35">
      <c r="B42699" s="315">
        <v>44438.646527874414</v>
      </c>
      <c r="C42699" s="314"/>
      <c r="D42699" s="313" t="s">
        <v>180</v>
      </c>
    </row>
    <row r="42700" spans="2:4" x14ac:dyDescent="0.35">
      <c r="B42700" s="315">
        <v>44438.647222318861</v>
      </c>
      <c r="C42700" s="314"/>
      <c r="D42700" s="313" t="s">
        <v>180</v>
      </c>
    </row>
    <row r="42701" spans="2:4" x14ac:dyDescent="0.35">
      <c r="B42701" s="315">
        <v>44438.647916763308</v>
      </c>
      <c r="C42701" s="314"/>
      <c r="D42701" s="313" t="s">
        <v>180</v>
      </c>
    </row>
    <row r="42702" spans="2:4" x14ac:dyDescent="0.35">
      <c r="B42702" s="315">
        <v>44438.648611207755</v>
      </c>
      <c r="C42702" s="314"/>
      <c r="D42702" s="313" t="s">
        <v>180</v>
      </c>
    </row>
    <row r="42703" spans="2:4" x14ac:dyDescent="0.35">
      <c r="B42703" s="315">
        <v>44438.649305652201</v>
      </c>
      <c r="C42703" s="314"/>
      <c r="D42703" s="313" t="s">
        <v>180</v>
      </c>
    </row>
    <row r="42704" spans="2:4" x14ac:dyDescent="0.35">
      <c r="B42704" s="315">
        <v>44438.650000096648</v>
      </c>
      <c r="C42704" s="314"/>
      <c r="D42704" s="313" t="s">
        <v>180</v>
      </c>
    </row>
    <row r="42705" spans="2:4" x14ac:dyDescent="0.35">
      <c r="B42705" s="315">
        <v>44438.650694541095</v>
      </c>
      <c r="C42705" s="314"/>
      <c r="D42705" s="313" t="s">
        <v>180</v>
      </c>
    </row>
    <row r="42706" spans="2:4" x14ac:dyDescent="0.35">
      <c r="B42706" s="315">
        <v>44438.651388985541</v>
      </c>
      <c r="C42706" s="314"/>
      <c r="D42706" s="313" t="s">
        <v>180</v>
      </c>
    </row>
    <row r="42707" spans="2:4" x14ac:dyDescent="0.35">
      <c r="B42707" s="315">
        <v>44438.652083429988</v>
      </c>
      <c r="C42707" s="314"/>
      <c r="D42707" s="313" t="s">
        <v>180</v>
      </c>
    </row>
    <row r="42708" spans="2:4" x14ac:dyDescent="0.35">
      <c r="B42708" s="315">
        <v>44438.652777874435</v>
      </c>
      <c r="C42708" s="314"/>
      <c r="D42708" s="313" t="s">
        <v>180</v>
      </c>
    </row>
    <row r="42709" spans="2:4" x14ac:dyDescent="0.35">
      <c r="B42709" s="315">
        <v>44438.653472318882</v>
      </c>
      <c r="C42709" s="314"/>
      <c r="D42709" s="313" t="s">
        <v>180</v>
      </c>
    </row>
    <row r="42710" spans="2:4" x14ac:dyDescent="0.35">
      <c r="B42710" s="315">
        <v>44438.654166763328</v>
      </c>
      <c r="C42710" s="314"/>
      <c r="D42710" s="313" t="s">
        <v>180</v>
      </c>
    </row>
    <row r="42711" spans="2:4" x14ac:dyDescent="0.35">
      <c r="B42711" s="315">
        <v>44438.654861207775</v>
      </c>
      <c r="C42711" s="314"/>
      <c r="D42711" s="313" t="s">
        <v>180</v>
      </c>
    </row>
    <row r="42712" spans="2:4" x14ac:dyDescent="0.35">
      <c r="B42712" s="315">
        <v>44438.655555652222</v>
      </c>
      <c r="C42712" s="314"/>
      <c r="D42712" s="313" t="s">
        <v>180</v>
      </c>
    </row>
    <row r="42713" spans="2:4" x14ac:dyDescent="0.35">
      <c r="B42713" s="315">
        <v>44438.656250096668</v>
      </c>
      <c r="C42713" s="314"/>
      <c r="D42713" s="313" t="s">
        <v>180</v>
      </c>
    </row>
    <row r="42714" spans="2:4" x14ac:dyDescent="0.35">
      <c r="B42714" s="315">
        <v>44438.656944541115</v>
      </c>
      <c r="C42714" s="314"/>
      <c r="D42714" s="313" t="s">
        <v>180</v>
      </c>
    </row>
    <row r="42715" spans="2:4" x14ac:dyDescent="0.35">
      <c r="B42715" s="315">
        <v>44438.657638985562</v>
      </c>
      <c r="C42715" s="314"/>
      <c r="D42715" s="313" t="s">
        <v>180</v>
      </c>
    </row>
    <row r="42716" spans="2:4" x14ac:dyDescent="0.35">
      <c r="B42716" s="315">
        <v>44438.658333430008</v>
      </c>
      <c r="C42716" s="314"/>
      <c r="D42716" s="313" t="s">
        <v>180</v>
      </c>
    </row>
    <row r="42717" spans="2:4" x14ac:dyDescent="0.35">
      <c r="B42717" s="315">
        <v>44438.659027874455</v>
      </c>
      <c r="C42717" s="314"/>
      <c r="D42717" s="313" t="s">
        <v>180</v>
      </c>
    </row>
    <row r="42718" spans="2:4" x14ac:dyDescent="0.35">
      <c r="B42718" s="315">
        <v>44438.659722318902</v>
      </c>
      <c r="C42718" s="314"/>
      <c r="D42718" s="313" t="s">
        <v>180</v>
      </c>
    </row>
    <row r="42719" spans="2:4" x14ac:dyDescent="0.35">
      <c r="B42719" s="315">
        <v>44438.660416763349</v>
      </c>
      <c r="C42719" s="314"/>
      <c r="D42719" s="313" t="s">
        <v>180</v>
      </c>
    </row>
    <row r="42720" spans="2:4" x14ac:dyDescent="0.35">
      <c r="B42720" s="315">
        <v>44438.661111207795</v>
      </c>
      <c r="C42720" s="314"/>
      <c r="D42720" s="313" t="s">
        <v>180</v>
      </c>
    </row>
    <row r="42721" spans="2:4" x14ac:dyDescent="0.35">
      <c r="B42721" s="315">
        <v>44438.661805652242</v>
      </c>
      <c r="C42721" s="314"/>
      <c r="D42721" s="313" t="s">
        <v>180</v>
      </c>
    </row>
    <row r="42722" spans="2:4" x14ac:dyDescent="0.35">
      <c r="B42722" s="315">
        <v>44438.662500096689</v>
      </c>
      <c r="C42722" s="314"/>
      <c r="D42722" s="313" t="s">
        <v>180</v>
      </c>
    </row>
    <row r="42723" spans="2:4" x14ac:dyDescent="0.35">
      <c r="B42723" s="315">
        <v>44438.663194541135</v>
      </c>
      <c r="C42723" s="314"/>
      <c r="D42723" s="313" t="s">
        <v>180</v>
      </c>
    </row>
    <row r="42724" spans="2:4" x14ac:dyDescent="0.35">
      <c r="B42724" s="315">
        <v>44438.663888985582</v>
      </c>
      <c r="C42724" s="314"/>
      <c r="D42724" s="313" t="s">
        <v>180</v>
      </c>
    </row>
    <row r="42725" spans="2:4" x14ac:dyDescent="0.35">
      <c r="B42725" s="315">
        <v>44438.664583430029</v>
      </c>
      <c r="C42725" s="314"/>
      <c r="D42725" s="313" t="s">
        <v>180</v>
      </c>
    </row>
    <row r="42726" spans="2:4" x14ac:dyDescent="0.35">
      <c r="B42726" s="315">
        <v>44438.665277874476</v>
      </c>
      <c r="C42726" s="314"/>
      <c r="D42726" s="313" t="s">
        <v>180</v>
      </c>
    </row>
    <row r="42727" spans="2:4" x14ac:dyDescent="0.35">
      <c r="B42727" s="315">
        <v>44438.665972318922</v>
      </c>
      <c r="C42727" s="314"/>
      <c r="D42727" s="313" t="s">
        <v>180</v>
      </c>
    </row>
    <row r="42728" spans="2:4" x14ac:dyDescent="0.35">
      <c r="B42728" s="315">
        <v>44438.666666763369</v>
      </c>
      <c r="C42728" s="314"/>
      <c r="D42728" s="313" t="s">
        <v>180</v>
      </c>
    </row>
    <row r="42729" spans="2:4" x14ac:dyDescent="0.35">
      <c r="B42729" s="315">
        <v>44438.667361207816</v>
      </c>
      <c r="C42729" s="314"/>
      <c r="D42729" s="313" t="s">
        <v>180</v>
      </c>
    </row>
    <row r="42730" spans="2:4" x14ac:dyDescent="0.35">
      <c r="B42730" s="315">
        <v>44438.668055652262</v>
      </c>
      <c r="C42730" s="314"/>
      <c r="D42730" s="313" t="s">
        <v>180</v>
      </c>
    </row>
    <row r="42731" spans="2:4" x14ac:dyDescent="0.35">
      <c r="B42731" s="315">
        <v>44438.668750096709</v>
      </c>
      <c r="C42731" s="314"/>
      <c r="D42731" s="313" t="s">
        <v>180</v>
      </c>
    </row>
    <row r="42732" spans="2:4" x14ac:dyDescent="0.35">
      <c r="B42732" s="315">
        <v>44438.669444541156</v>
      </c>
      <c r="C42732" s="314"/>
      <c r="D42732" s="313" t="s">
        <v>180</v>
      </c>
    </row>
    <row r="42733" spans="2:4" x14ac:dyDescent="0.35">
      <c r="B42733" s="315">
        <v>44438.670138985603</v>
      </c>
      <c r="C42733" s="314"/>
      <c r="D42733" s="313" t="s">
        <v>180</v>
      </c>
    </row>
    <row r="42734" spans="2:4" x14ac:dyDescent="0.35">
      <c r="B42734" s="315">
        <v>44438.670833430049</v>
      </c>
      <c r="C42734" s="314"/>
      <c r="D42734" s="313" t="s">
        <v>180</v>
      </c>
    </row>
    <row r="42735" spans="2:4" x14ac:dyDescent="0.35">
      <c r="B42735" s="315">
        <v>44438.671527874496</v>
      </c>
      <c r="C42735" s="314"/>
      <c r="D42735" s="313" t="s">
        <v>180</v>
      </c>
    </row>
    <row r="42736" spans="2:4" x14ac:dyDescent="0.35">
      <c r="B42736" s="315">
        <v>44438.672222318943</v>
      </c>
      <c r="C42736" s="314"/>
      <c r="D42736" s="313" t="s">
        <v>180</v>
      </c>
    </row>
    <row r="42737" spans="2:4" x14ac:dyDescent="0.35">
      <c r="B42737" s="315">
        <v>44438.672916763389</v>
      </c>
      <c r="C42737" s="314"/>
      <c r="D42737" s="313" t="s">
        <v>180</v>
      </c>
    </row>
    <row r="42738" spans="2:4" x14ac:dyDescent="0.35">
      <c r="B42738" s="315">
        <v>44438.673611207836</v>
      </c>
      <c r="C42738" s="314"/>
      <c r="D42738" s="313" t="s">
        <v>180</v>
      </c>
    </row>
    <row r="42739" spans="2:4" x14ac:dyDescent="0.35">
      <c r="B42739" s="315">
        <v>44438.674305652283</v>
      </c>
      <c r="C42739" s="314"/>
      <c r="D42739" s="313" t="s">
        <v>180</v>
      </c>
    </row>
    <row r="42740" spans="2:4" x14ac:dyDescent="0.35">
      <c r="B42740" s="315">
        <v>44438.675000096729</v>
      </c>
      <c r="C42740" s="314"/>
      <c r="D42740" s="313" t="s">
        <v>180</v>
      </c>
    </row>
    <row r="42741" spans="2:4" x14ac:dyDescent="0.35">
      <c r="B42741" s="315">
        <v>44438.675694541176</v>
      </c>
      <c r="C42741" s="314"/>
      <c r="D42741" s="313" t="s">
        <v>180</v>
      </c>
    </row>
    <row r="42742" spans="2:4" x14ac:dyDescent="0.35">
      <c r="B42742" s="315">
        <v>44438.676388985623</v>
      </c>
      <c r="C42742" s="314"/>
      <c r="D42742" s="313" t="s">
        <v>180</v>
      </c>
    </row>
    <row r="42743" spans="2:4" x14ac:dyDescent="0.35">
      <c r="B42743" s="315">
        <v>44438.67708343007</v>
      </c>
      <c r="C42743" s="314"/>
      <c r="D42743" s="313" t="s">
        <v>180</v>
      </c>
    </row>
    <row r="42744" spans="2:4" x14ac:dyDescent="0.35">
      <c r="B42744" s="315">
        <v>44438.677777874516</v>
      </c>
      <c r="C42744" s="314"/>
      <c r="D42744" s="313" t="s">
        <v>180</v>
      </c>
    </row>
    <row r="42745" spans="2:4" x14ac:dyDescent="0.35">
      <c r="B42745" s="315">
        <v>44438.678472318963</v>
      </c>
      <c r="C42745" s="314"/>
      <c r="D42745" s="313" t="s">
        <v>180</v>
      </c>
    </row>
    <row r="42746" spans="2:4" x14ac:dyDescent="0.35">
      <c r="B42746" s="315">
        <v>44438.67916676341</v>
      </c>
      <c r="C42746" s="314"/>
      <c r="D42746" s="313" t="s">
        <v>180</v>
      </c>
    </row>
    <row r="42747" spans="2:4" x14ac:dyDescent="0.35">
      <c r="B42747" s="315">
        <v>44438.679861207856</v>
      </c>
      <c r="C42747" s="314"/>
      <c r="D42747" s="313" t="s">
        <v>180</v>
      </c>
    </row>
    <row r="42748" spans="2:4" x14ac:dyDescent="0.35">
      <c r="B42748" s="315">
        <v>44438.680555652303</v>
      </c>
      <c r="C42748" s="314"/>
      <c r="D42748" s="313" t="s">
        <v>180</v>
      </c>
    </row>
    <row r="42749" spans="2:4" x14ac:dyDescent="0.35">
      <c r="B42749" s="315">
        <v>44438.68125009675</v>
      </c>
      <c r="C42749" s="314"/>
      <c r="D42749" s="313" t="s">
        <v>180</v>
      </c>
    </row>
    <row r="42750" spans="2:4" x14ac:dyDescent="0.35">
      <c r="B42750" s="315">
        <v>44438.681944541197</v>
      </c>
      <c r="C42750" s="314"/>
      <c r="D42750" s="313" t="s">
        <v>180</v>
      </c>
    </row>
    <row r="42751" spans="2:4" x14ac:dyDescent="0.35">
      <c r="B42751" s="315">
        <v>44438.682638985643</v>
      </c>
      <c r="C42751" s="314"/>
      <c r="D42751" s="313" t="s">
        <v>180</v>
      </c>
    </row>
    <row r="42752" spans="2:4" x14ac:dyDescent="0.35">
      <c r="B42752" s="315">
        <v>44438.68333343009</v>
      </c>
      <c r="C42752" s="314"/>
      <c r="D42752" s="313" t="s">
        <v>180</v>
      </c>
    </row>
    <row r="42753" spans="2:4" x14ac:dyDescent="0.35">
      <c r="B42753" s="315">
        <v>44438.684027874537</v>
      </c>
      <c r="C42753" s="314"/>
      <c r="D42753" s="313" t="s">
        <v>180</v>
      </c>
    </row>
    <row r="42754" spans="2:4" x14ac:dyDescent="0.35">
      <c r="B42754" s="315">
        <v>44438.684722318983</v>
      </c>
      <c r="C42754" s="314"/>
      <c r="D42754" s="313" t="s">
        <v>180</v>
      </c>
    </row>
    <row r="42755" spans="2:4" x14ac:dyDescent="0.35">
      <c r="B42755" s="315">
        <v>44438.68541676343</v>
      </c>
      <c r="C42755" s="314"/>
      <c r="D42755" s="313" t="s">
        <v>180</v>
      </c>
    </row>
    <row r="42756" spans="2:4" x14ac:dyDescent="0.35">
      <c r="B42756" s="315">
        <v>44438.686111207877</v>
      </c>
      <c r="C42756" s="314"/>
      <c r="D42756" s="313" t="s">
        <v>180</v>
      </c>
    </row>
    <row r="42757" spans="2:4" x14ac:dyDescent="0.35">
      <c r="B42757" s="315">
        <v>44438.686805652324</v>
      </c>
      <c r="C42757" s="314"/>
      <c r="D42757" s="313" t="s">
        <v>180</v>
      </c>
    </row>
    <row r="42758" spans="2:4" x14ac:dyDescent="0.35">
      <c r="B42758" s="315">
        <v>44438.68750009677</v>
      </c>
      <c r="C42758" s="314"/>
      <c r="D42758" s="313" t="s">
        <v>180</v>
      </c>
    </row>
    <row r="42759" spans="2:4" x14ac:dyDescent="0.35">
      <c r="B42759" s="315">
        <v>44438.688194541217</v>
      </c>
      <c r="C42759" s="314"/>
      <c r="D42759" s="313" t="s">
        <v>180</v>
      </c>
    </row>
    <row r="42760" spans="2:4" x14ac:dyDescent="0.35">
      <c r="B42760" s="315">
        <v>44438.688888985664</v>
      </c>
      <c r="C42760" s="314"/>
      <c r="D42760" s="313" t="s">
        <v>180</v>
      </c>
    </row>
    <row r="42761" spans="2:4" x14ac:dyDescent="0.35">
      <c r="B42761" s="315">
        <v>44438.68958343011</v>
      </c>
      <c r="C42761" s="314"/>
      <c r="D42761" s="313" t="s">
        <v>180</v>
      </c>
    </row>
    <row r="42762" spans="2:4" x14ac:dyDescent="0.35">
      <c r="B42762" s="315">
        <v>44438.690277874557</v>
      </c>
      <c r="C42762" s="314"/>
      <c r="D42762" s="313" t="s">
        <v>180</v>
      </c>
    </row>
    <row r="42763" spans="2:4" x14ac:dyDescent="0.35">
      <c r="B42763" s="315">
        <v>44438.690972319004</v>
      </c>
      <c r="C42763" s="314"/>
      <c r="D42763" s="313" t="s">
        <v>180</v>
      </c>
    </row>
    <row r="42764" spans="2:4" x14ac:dyDescent="0.35">
      <c r="B42764" s="315">
        <v>44438.69166676345</v>
      </c>
      <c r="C42764" s="314"/>
      <c r="D42764" s="313" t="s">
        <v>180</v>
      </c>
    </row>
    <row r="42765" spans="2:4" x14ac:dyDescent="0.35">
      <c r="B42765" s="315">
        <v>44438.692361207897</v>
      </c>
      <c r="C42765" s="314"/>
      <c r="D42765" s="313" t="s">
        <v>180</v>
      </c>
    </row>
    <row r="42766" spans="2:4" x14ac:dyDescent="0.35">
      <c r="B42766" s="315">
        <v>44438.693055652344</v>
      </c>
      <c r="C42766" s="314"/>
      <c r="D42766" s="313" t="s">
        <v>180</v>
      </c>
    </row>
    <row r="42767" spans="2:4" x14ac:dyDescent="0.35">
      <c r="B42767" s="315">
        <v>44438.693750096791</v>
      </c>
      <c r="C42767" s="314"/>
      <c r="D42767" s="313" t="s">
        <v>180</v>
      </c>
    </row>
    <row r="42768" spans="2:4" x14ac:dyDescent="0.35">
      <c r="B42768" s="315">
        <v>44438.694444541237</v>
      </c>
      <c r="C42768" s="314"/>
      <c r="D42768" s="313" t="s">
        <v>180</v>
      </c>
    </row>
    <row r="42769" spans="2:4" x14ac:dyDescent="0.35">
      <c r="B42769" s="315">
        <v>44438.695138985684</v>
      </c>
      <c r="C42769" s="314"/>
      <c r="D42769" s="313" t="s">
        <v>180</v>
      </c>
    </row>
    <row r="42770" spans="2:4" x14ac:dyDescent="0.35">
      <c r="B42770" s="315">
        <v>44438.695833430131</v>
      </c>
      <c r="C42770" s="314"/>
      <c r="D42770" s="313" t="s">
        <v>180</v>
      </c>
    </row>
    <row r="42771" spans="2:4" x14ac:dyDescent="0.35">
      <c r="B42771" s="315">
        <v>44438.696527874577</v>
      </c>
      <c r="C42771" s="314"/>
      <c r="D42771" s="313" t="s">
        <v>180</v>
      </c>
    </row>
    <row r="42772" spans="2:4" x14ac:dyDescent="0.35">
      <c r="B42772" s="315">
        <v>44438.697222319024</v>
      </c>
      <c r="C42772" s="314"/>
      <c r="D42772" s="313" t="s">
        <v>180</v>
      </c>
    </row>
    <row r="42773" spans="2:4" x14ac:dyDescent="0.35">
      <c r="B42773" s="315">
        <v>44438.697916763471</v>
      </c>
      <c r="C42773" s="314"/>
      <c r="D42773" s="313" t="s">
        <v>180</v>
      </c>
    </row>
    <row r="42774" spans="2:4" x14ac:dyDescent="0.35">
      <c r="B42774" s="315">
        <v>44438.698611207918</v>
      </c>
      <c r="C42774" s="314"/>
      <c r="D42774" s="313" t="s">
        <v>180</v>
      </c>
    </row>
    <row r="42775" spans="2:4" x14ac:dyDescent="0.35">
      <c r="B42775" s="315">
        <v>44438.699305652364</v>
      </c>
      <c r="C42775" s="314"/>
      <c r="D42775" s="313" t="s">
        <v>180</v>
      </c>
    </row>
    <row r="42776" spans="2:4" x14ac:dyDescent="0.35">
      <c r="B42776" s="315">
        <v>44438.700000096811</v>
      </c>
      <c r="C42776" s="314"/>
      <c r="D42776" s="313" t="s">
        <v>180</v>
      </c>
    </row>
    <row r="42777" spans="2:4" x14ac:dyDescent="0.35">
      <c r="B42777" s="315">
        <v>44438.700694541258</v>
      </c>
      <c r="C42777" s="314"/>
      <c r="D42777" s="313" t="s">
        <v>180</v>
      </c>
    </row>
    <row r="42778" spans="2:4" x14ac:dyDescent="0.35">
      <c r="B42778" s="315">
        <v>44438.701388985704</v>
      </c>
      <c r="C42778" s="314"/>
      <c r="D42778" s="313" t="s">
        <v>180</v>
      </c>
    </row>
    <row r="42779" spans="2:4" x14ac:dyDescent="0.35">
      <c r="B42779" s="315">
        <v>44438.702083430151</v>
      </c>
      <c r="C42779" s="314"/>
      <c r="D42779" s="313" t="s">
        <v>180</v>
      </c>
    </row>
    <row r="42780" spans="2:4" x14ac:dyDescent="0.35">
      <c r="B42780" s="315">
        <v>44438.702777874598</v>
      </c>
      <c r="C42780" s="314"/>
      <c r="D42780" s="313" t="s">
        <v>180</v>
      </c>
    </row>
    <row r="42781" spans="2:4" x14ac:dyDescent="0.35">
      <c r="B42781" s="315">
        <v>44438.703472319045</v>
      </c>
      <c r="C42781" s="314"/>
      <c r="D42781" s="313" t="s">
        <v>180</v>
      </c>
    </row>
    <row r="42782" spans="2:4" x14ac:dyDescent="0.35">
      <c r="B42782" s="315">
        <v>44438.704166763491</v>
      </c>
      <c r="C42782" s="314"/>
      <c r="D42782" s="313" t="s">
        <v>180</v>
      </c>
    </row>
    <row r="42783" spans="2:4" x14ac:dyDescent="0.35">
      <c r="B42783" s="315">
        <v>44438.704861207938</v>
      </c>
      <c r="C42783" s="314"/>
      <c r="D42783" s="313" t="s">
        <v>180</v>
      </c>
    </row>
    <row r="42784" spans="2:4" x14ac:dyDescent="0.35">
      <c r="B42784" s="315">
        <v>44438.705555652385</v>
      </c>
      <c r="C42784" s="314"/>
      <c r="D42784" s="313" t="s">
        <v>180</v>
      </c>
    </row>
    <row r="42785" spans="2:4" x14ac:dyDescent="0.35">
      <c r="B42785" s="315">
        <v>44438.706250096831</v>
      </c>
      <c r="C42785" s="314"/>
      <c r="D42785" s="313" t="s">
        <v>180</v>
      </c>
    </row>
    <row r="42786" spans="2:4" x14ac:dyDescent="0.35">
      <c r="B42786" s="315">
        <v>44438.706944541278</v>
      </c>
      <c r="C42786" s="314"/>
      <c r="D42786" s="313" t="s">
        <v>180</v>
      </c>
    </row>
    <row r="42787" spans="2:4" x14ac:dyDescent="0.35">
      <c r="B42787" s="315">
        <v>44438.707638985725</v>
      </c>
      <c r="C42787" s="314"/>
      <c r="D42787" s="313" t="s">
        <v>180</v>
      </c>
    </row>
    <row r="42788" spans="2:4" x14ac:dyDescent="0.35">
      <c r="B42788" s="315">
        <v>44438.708333430171</v>
      </c>
      <c r="C42788" s="314"/>
      <c r="D42788" s="313" t="s">
        <v>180</v>
      </c>
    </row>
    <row r="42789" spans="2:4" x14ac:dyDescent="0.35">
      <c r="B42789" s="315">
        <v>44438.709027874618</v>
      </c>
      <c r="C42789" s="314"/>
      <c r="D42789" s="313" t="s">
        <v>180</v>
      </c>
    </row>
    <row r="42790" spans="2:4" x14ac:dyDescent="0.35">
      <c r="B42790" s="315">
        <v>44438.709722319065</v>
      </c>
      <c r="C42790" s="314"/>
      <c r="D42790" s="313" t="s">
        <v>180</v>
      </c>
    </row>
    <row r="42791" spans="2:4" x14ac:dyDescent="0.35">
      <c r="B42791" s="315">
        <v>44438.710416763512</v>
      </c>
      <c r="C42791" s="314"/>
      <c r="D42791" s="313" t="s">
        <v>180</v>
      </c>
    </row>
    <row r="42792" spans="2:4" x14ac:dyDescent="0.35">
      <c r="B42792" s="315">
        <v>44438.711111207958</v>
      </c>
      <c r="C42792" s="314"/>
      <c r="D42792" s="313" t="s">
        <v>180</v>
      </c>
    </row>
    <row r="42793" spans="2:4" x14ac:dyDescent="0.35">
      <c r="B42793" s="315">
        <v>44438.711805652405</v>
      </c>
      <c r="C42793" s="314"/>
      <c r="D42793" s="313" t="s">
        <v>180</v>
      </c>
    </row>
    <row r="42794" spans="2:4" x14ac:dyDescent="0.35">
      <c r="B42794" s="315">
        <v>44438.712500096852</v>
      </c>
      <c r="C42794" s="314"/>
      <c r="D42794" s="313" t="s">
        <v>180</v>
      </c>
    </row>
    <row r="42795" spans="2:4" x14ac:dyDescent="0.35">
      <c r="B42795" s="315">
        <v>44438.713194541298</v>
      </c>
      <c r="C42795" s="314"/>
      <c r="D42795" s="313" t="s">
        <v>180</v>
      </c>
    </row>
    <row r="42796" spans="2:4" x14ac:dyDescent="0.35">
      <c r="B42796" s="315">
        <v>44438.713888985745</v>
      </c>
      <c r="C42796" s="314"/>
      <c r="D42796" s="313" t="s">
        <v>180</v>
      </c>
    </row>
    <row r="42797" spans="2:4" x14ac:dyDescent="0.35">
      <c r="B42797" s="315">
        <v>44438.714583430192</v>
      </c>
      <c r="C42797" s="314"/>
      <c r="D42797" s="313" t="s">
        <v>180</v>
      </c>
    </row>
    <row r="42798" spans="2:4" x14ac:dyDescent="0.35">
      <c r="B42798" s="315">
        <v>44438.715277874639</v>
      </c>
      <c r="C42798" s="314"/>
      <c r="D42798" s="313" t="s">
        <v>180</v>
      </c>
    </row>
    <row r="42799" spans="2:4" x14ac:dyDescent="0.35">
      <c r="B42799" s="315">
        <v>44438.715972319085</v>
      </c>
      <c r="C42799" s="314"/>
      <c r="D42799" s="313" t="s">
        <v>180</v>
      </c>
    </row>
    <row r="42800" spans="2:4" x14ac:dyDescent="0.35">
      <c r="B42800" s="315">
        <v>44438.716666763532</v>
      </c>
      <c r="C42800" s="314"/>
      <c r="D42800" s="313" t="s">
        <v>180</v>
      </c>
    </row>
    <row r="42801" spans="2:4" x14ac:dyDescent="0.35">
      <c r="B42801" s="315">
        <v>44438.717361207979</v>
      </c>
      <c r="C42801" s="314"/>
      <c r="D42801" s="313" t="s">
        <v>180</v>
      </c>
    </row>
    <row r="42802" spans="2:4" x14ac:dyDescent="0.35">
      <c r="B42802" s="315">
        <v>44438.718055652425</v>
      </c>
      <c r="C42802" s="314"/>
      <c r="D42802" s="313" t="s">
        <v>180</v>
      </c>
    </row>
    <row r="42803" spans="2:4" x14ac:dyDescent="0.35">
      <c r="B42803" s="315">
        <v>44438.718750096872</v>
      </c>
      <c r="C42803" s="314"/>
      <c r="D42803" s="313" t="s">
        <v>180</v>
      </c>
    </row>
    <row r="42804" spans="2:4" x14ac:dyDescent="0.35">
      <c r="B42804" s="315">
        <v>44438.719444541319</v>
      </c>
      <c r="C42804" s="314"/>
      <c r="D42804" s="313" t="s">
        <v>180</v>
      </c>
    </row>
    <row r="42805" spans="2:4" x14ac:dyDescent="0.35">
      <c r="B42805" s="315">
        <v>44438.720138985766</v>
      </c>
      <c r="C42805" s="314"/>
      <c r="D42805" s="313" t="s">
        <v>180</v>
      </c>
    </row>
    <row r="42806" spans="2:4" x14ac:dyDescent="0.35">
      <c r="B42806" s="315">
        <v>44438.720833430212</v>
      </c>
      <c r="C42806" s="314"/>
      <c r="D42806" s="313" t="s">
        <v>180</v>
      </c>
    </row>
    <row r="42807" spans="2:4" x14ac:dyDescent="0.35">
      <c r="B42807" s="315">
        <v>44438.721527874659</v>
      </c>
      <c r="C42807" s="314"/>
      <c r="D42807" s="313" t="s">
        <v>180</v>
      </c>
    </row>
    <row r="42808" spans="2:4" x14ac:dyDescent="0.35">
      <c r="B42808" s="315">
        <v>44438.722222319106</v>
      </c>
      <c r="C42808" s="314"/>
      <c r="D42808" s="313" t="s">
        <v>180</v>
      </c>
    </row>
    <row r="42809" spans="2:4" x14ac:dyDescent="0.35">
      <c r="B42809" s="315">
        <v>44438.722916763552</v>
      </c>
      <c r="C42809" s="314"/>
      <c r="D42809" s="313" t="s">
        <v>180</v>
      </c>
    </row>
    <row r="42810" spans="2:4" x14ac:dyDescent="0.35">
      <c r="B42810" s="315">
        <v>44438.723611207999</v>
      </c>
      <c r="C42810" s="314"/>
      <c r="D42810" s="313" t="s">
        <v>180</v>
      </c>
    </row>
    <row r="42811" spans="2:4" x14ac:dyDescent="0.35">
      <c r="B42811" s="315">
        <v>44438.724305652446</v>
      </c>
      <c r="C42811" s="314"/>
      <c r="D42811" s="313" t="s">
        <v>180</v>
      </c>
    </row>
    <row r="42812" spans="2:4" x14ac:dyDescent="0.35">
      <c r="B42812" s="315">
        <v>44438.725000096892</v>
      </c>
      <c r="C42812" s="314"/>
      <c r="D42812" s="313" t="s">
        <v>180</v>
      </c>
    </row>
    <row r="42813" spans="2:4" x14ac:dyDescent="0.35">
      <c r="B42813" s="315">
        <v>44438.725694541339</v>
      </c>
      <c r="C42813" s="314"/>
      <c r="D42813" s="313" t="s">
        <v>180</v>
      </c>
    </row>
    <row r="42814" spans="2:4" x14ac:dyDescent="0.35">
      <c r="B42814" s="315">
        <v>44438.726388985786</v>
      </c>
      <c r="C42814" s="314"/>
      <c r="D42814" s="313" t="s">
        <v>180</v>
      </c>
    </row>
    <row r="42815" spans="2:4" x14ac:dyDescent="0.35">
      <c r="B42815" s="315">
        <v>44438.727083430233</v>
      </c>
      <c r="C42815" s="314"/>
      <c r="D42815" s="313" t="s">
        <v>180</v>
      </c>
    </row>
    <row r="42816" spans="2:4" x14ac:dyDescent="0.35">
      <c r="B42816" s="315">
        <v>44438.727777874679</v>
      </c>
      <c r="C42816" s="314"/>
      <c r="D42816" s="313" t="s">
        <v>180</v>
      </c>
    </row>
    <row r="42817" spans="2:4" x14ac:dyDescent="0.35">
      <c r="B42817" s="315">
        <v>44438.728472319126</v>
      </c>
      <c r="C42817" s="314"/>
      <c r="D42817" s="313" t="s">
        <v>180</v>
      </c>
    </row>
    <row r="42818" spans="2:4" x14ac:dyDescent="0.35">
      <c r="B42818" s="315">
        <v>44438.729166763573</v>
      </c>
      <c r="C42818" s="314"/>
      <c r="D42818" s="313" t="s">
        <v>180</v>
      </c>
    </row>
    <row r="42819" spans="2:4" x14ac:dyDescent="0.35">
      <c r="B42819" s="315">
        <v>44438.729861208019</v>
      </c>
      <c r="C42819" s="314"/>
      <c r="D42819" s="313" t="s">
        <v>180</v>
      </c>
    </row>
    <row r="42820" spans="2:4" x14ac:dyDescent="0.35">
      <c r="B42820" s="315">
        <v>44438.730555652466</v>
      </c>
      <c r="C42820" s="314"/>
      <c r="D42820" s="313" t="s">
        <v>180</v>
      </c>
    </row>
    <row r="42821" spans="2:4" x14ac:dyDescent="0.35">
      <c r="B42821" s="315">
        <v>44438.731250096913</v>
      </c>
      <c r="C42821" s="314"/>
      <c r="D42821" s="313" t="s">
        <v>180</v>
      </c>
    </row>
    <row r="42822" spans="2:4" x14ac:dyDescent="0.35">
      <c r="B42822" s="315">
        <v>44438.73194454136</v>
      </c>
      <c r="C42822" s="314"/>
      <c r="D42822" s="313" t="s">
        <v>180</v>
      </c>
    </row>
    <row r="42823" spans="2:4" x14ac:dyDescent="0.35">
      <c r="B42823" s="315">
        <v>44438.732638985806</v>
      </c>
      <c r="C42823" s="314"/>
      <c r="D42823" s="313" t="s">
        <v>180</v>
      </c>
    </row>
    <row r="42824" spans="2:4" x14ac:dyDescent="0.35">
      <c r="B42824" s="315">
        <v>44438.733333430253</v>
      </c>
      <c r="C42824" s="314"/>
      <c r="D42824" s="313" t="s">
        <v>180</v>
      </c>
    </row>
    <row r="42825" spans="2:4" x14ac:dyDescent="0.35">
      <c r="B42825" s="315">
        <v>44438.7340278747</v>
      </c>
      <c r="C42825" s="314"/>
      <c r="D42825" s="313" t="s">
        <v>180</v>
      </c>
    </row>
    <row r="42826" spans="2:4" x14ac:dyDescent="0.35">
      <c r="B42826" s="315">
        <v>44438.734722319146</v>
      </c>
      <c r="C42826" s="314"/>
      <c r="D42826" s="313" t="s">
        <v>180</v>
      </c>
    </row>
    <row r="42827" spans="2:4" x14ac:dyDescent="0.35">
      <c r="B42827" s="315">
        <v>44438.735416763593</v>
      </c>
      <c r="C42827" s="314"/>
      <c r="D42827" s="313" t="s">
        <v>180</v>
      </c>
    </row>
    <row r="42828" spans="2:4" x14ac:dyDescent="0.35">
      <c r="B42828" s="315">
        <v>44438.73611120804</v>
      </c>
      <c r="C42828" s="314"/>
      <c r="D42828" s="313" t="s">
        <v>180</v>
      </c>
    </row>
    <row r="42829" spans="2:4" x14ac:dyDescent="0.35">
      <c r="B42829" s="315">
        <v>44438.736805652487</v>
      </c>
      <c r="C42829" s="314"/>
      <c r="D42829" s="313" t="s">
        <v>180</v>
      </c>
    </row>
    <row r="42830" spans="2:4" x14ac:dyDescent="0.35">
      <c r="B42830" s="315">
        <v>44438.737500096933</v>
      </c>
      <c r="C42830" s="314"/>
      <c r="D42830" s="313" t="s">
        <v>180</v>
      </c>
    </row>
    <row r="42831" spans="2:4" x14ac:dyDescent="0.35">
      <c r="B42831" s="315">
        <v>44438.73819454138</v>
      </c>
      <c r="C42831" s="314"/>
      <c r="D42831" s="313" t="s">
        <v>180</v>
      </c>
    </row>
    <row r="42832" spans="2:4" x14ac:dyDescent="0.35">
      <c r="B42832" s="315">
        <v>44438.738888985827</v>
      </c>
      <c r="C42832" s="314"/>
      <c r="D42832" s="313" t="s">
        <v>180</v>
      </c>
    </row>
    <row r="42833" spans="2:4" x14ac:dyDescent="0.35">
      <c r="B42833" s="315">
        <v>44438.739583430273</v>
      </c>
      <c r="C42833" s="314"/>
      <c r="D42833" s="313" t="s">
        <v>180</v>
      </c>
    </row>
    <row r="42834" spans="2:4" x14ac:dyDescent="0.35">
      <c r="B42834" s="315">
        <v>44438.74027787472</v>
      </c>
      <c r="C42834" s="314"/>
      <c r="D42834" s="313" t="s">
        <v>180</v>
      </c>
    </row>
    <row r="42835" spans="2:4" x14ac:dyDescent="0.35">
      <c r="B42835" s="315">
        <v>44438.740972319167</v>
      </c>
      <c r="C42835" s="314"/>
      <c r="D42835" s="313" t="s">
        <v>180</v>
      </c>
    </row>
    <row r="42836" spans="2:4" x14ac:dyDescent="0.35">
      <c r="B42836" s="315">
        <v>44438.741666763613</v>
      </c>
      <c r="C42836" s="314"/>
      <c r="D42836" s="313" t="s">
        <v>180</v>
      </c>
    </row>
    <row r="42837" spans="2:4" x14ac:dyDescent="0.35">
      <c r="B42837" s="315">
        <v>44438.74236120806</v>
      </c>
      <c r="C42837" s="314"/>
      <c r="D42837" s="313" t="s">
        <v>180</v>
      </c>
    </row>
    <row r="42838" spans="2:4" x14ac:dyDescent="0.35">
      <c r="B42838" s="315">
        <v>44438.743055652507</v>
      </c>
      <c r="C42838" s="314"/>
      <c r="D42838" s="313" t="s">
        <v>180</v>
      </c>
    </row>
    <row r="42839" spans="2:4" x14ac:dyDescent="0.35">
      <c r="B42839" s="315">
        <v>44438.743750096954</v>
      </c>
      <c r="C42839" s="314"/>
      <c r="D42839" s="313" t="s">
        <v>180</v>
      </c>
    </row>
    <row r="42840" spans="2:4" x14ac:dyDescent="0.35">
      <c r="B42840" s="315">
        <v>44438.7444445414</v>
      </c>
      <c r="C42840" s="314"/>
      <c r="D42840" s="313" t="s">
        <v>180</v>
      </c>
    </row>
    <row r="42841" spans="2:4" x14ac:dyDescent="0.35">
      <c r="B42841" s="315">
        <v>44438.745138985847</v>
      </c>
      <c r="C42841" s="314"/>
      <c r="D42841" s="313" t="s">
        <v>180</v>
      </c>
    </row>
    <row r="42842" spans="2:4" x14ac:dyDescent="0.35">
      <c r="B42842" s="315">
        <v>44438.745833430294</v>
      </c>
      <c r="C42842" s="314"/>
      <c r="D42842" s="313" t="s">
        <v>180</v>
      </c>
    </row>
    <row r="42843" spans="2:4" x14ac:dyDescent="0.35">
      <c r="B42843" s="315">
        <v>44438.74652787474</v>
      </c>
      <c r="C42843" s="314"/>
      <c r="D42843" s="313" t="s">
        <v>180</v>
      </c>
    </row>
    <row r="42844" spans="2:4" x14ac:dyDescent="0.35">
      <c r="B42844" s="315">
        <v>44438.747222319187</v>
      </c>
      <c r="C42844" s="314"/>
      <c r="D42844" s="313" t="s">
        <v>180</v>
      </c>
    </row>
    <row r="42845" spans="2:4" x14ac:dyDescent="0.35">
      <c r="B42845" s="315">
        <v>44438.747916763634</v>
      </c>
      <c r="C42845" s="314"/>
      <c r="D42845" s="313" t="s">
        <v>180</v>
      </c>
    </row>
    <row r="42846" spans="2:4" x14ac:dyDescent="0.35">
      <c r="B42846" s="315">
        <v>44438.748611208081</v>
      </c>
      <c r="C42846" s="314"/>
      <c r="D42846" s="313" t="s">
        <v>180</v>
      </c>
    </row>
    <row r="42847" spans="2:4" x14ac:dyDescent="0.35">
      <c r="B42847" s="315">
        <v>44438.749305652527</v>
      </c>
      <c r="C42847" s="314"/>
      <c r="D42847" s="313" t="s">
        <v>180</v>
      </c>
    </row>
    <row r="42848" spans="2:4" x14ac:dyDescent="0.35">
      <c r="B42848" s="315">
        <v>44438.750000096974</v>
      </c>
      <c r="C42848" s="314"/>
      <c r="D42848" s="313" t="s">
        <v>180</v>
      </c>
    </row>
    <row r="42849" spans="2:4" x14ac:dyDescent="0.35">
      <c r="B42849" s="315">
        <v>44438.750694541421</v>
      </c>
      <c r="C42849" s="314"/>
      <c r="D42849" s="313" t="s">
        <v>180</v>
      </c>
    </row>
    <row r="42850" spans="2:4" x14ac:dyDescent="0.35">
      <c r="B42850" s="315">
        <v>44438.751388985867</v>
      </c>
      <c r="C42850" s="314"/>
      <c r="D42850" s="313" t="s">
        <v>180</v>
      </c>
    </row>
    <row r="42851" spans="2:4" x14ac:dyDescent="0.35">
      <c r="B42851" s="315">
        <v>44438.752083430314</v>
      </c>
      <c r="C42851" s="314"/>
      <c r="D42851" s="313" t="s">
        <v>180</v>
      </c>
    </row>
    <row r="42852" spans="2:4" x14ac:dyDescent="0.35">
      <c r="B42852" s="315">
        <v>44438.752777874761</v>
      </c>
      <c r="C42852" s="314"/>
      <c r="D42852" s="313" t="s">
        <v>180</v>
      </c>
    </row>
    <row r="42853" spans="2:4" x14ac:dyDescent="0.35">
      <c r="B42853" s="315">
        <v>44438.753472319208</v>
      </c>
      <c r="C42853" s="314"/>
      <c r="D42853" s="313" t="s">
        <v>180</v>
      </c>
    </row>
    <row r="42854" spans="2:4" x14ac:dyDescent="0.35">
      <c r="B42854" s="315">
        <v>44438.754166763654</v>
      </c>
      <c r="C42854" s="314"/>
      <c r="D42854" s="313" t="s">
        <v>180</v>
      </c>
    </row>
    <row r="42855" spans="2:4" x14ac:dyDescent="0.35">
      <c r="B42855" s="315">
        <v>44438.754861208101</v>
      </c>
      <c r="C42855" s="314"/>
      <c r="D42855" s="313" t="s">
        <v>180</v>
      </c>
    </row>
    <row r="42856" spans="2:4" x14ac:dyDescent="0.35">
      <c r="B42856" s="315">
        <v>44438.755555652548</v>
      </c>
      <c r="C42856" s="314"/>
      <c r="D42856" s="313" t="s">
        <v>180</v>
      </c>
    </row>
    <row r="42857" spans="2:4" x14ac:dyDescent="0.35">
      <c r="B42857" s="315">
        <v>44438.756250096994</v>
      </c>
      <c r="C42857" s="314"/>
      <c r="D42857" s="313" t="s">
        <v>180</v>
      </c>
    </row>
    <row r="42858" spans="2:4" x14ac:dyDescent="0.35">
      <c r="B42858" s="315">
        <v>44438.756944541441</v>
      </c>
      <c r="C42858" s="314"/>
      <c r="D42858" s="313" t="s">
        <v>180</v>
      </c>
    </row>
    <row r="42859" spans="2:4" x14ac:dyDescent="0.35">
      <c r="B42859" s="315">
        <v>44438.757638985888</v>
      </c>
      <c r="C42859" s="314"/>
      <c r="D42859" s="313" t="s">
        <v>180</v>
      </c>
    </row>
    <row r="42860" spans="2:4" x14ac:dyDescent="0.35">
      <c r="B42860" s="315">
        <v>44438.758333430334</v>
      </c>
      <c r="C42860" s="314"/>
      <c r="D42860" s="313" t="s">
        <v>180</v>
      </c>
    </row>
    <row r="42861" spans="2:4" x14ac:dyDescent="0.35">
      <c r="B42861" s="315">
        <v>44438.759027874781</v>
      </c>
      <c r="C42861" s="314"/>
      <c r="D42861" s="313" t="s">
        <v>180</v>
      </c>
    </row>
    <row r="42862" spans="2:4" x14ac:dyDescent="0.35">
      <c r="B42862" s="315">
        <v>44438.759722319228</v>
      </c>
      <c r="C42862" s="314"/>
      <c r="D42862" s="313" t="s">
        <v>180</v>
      </c>
    </row>
    <row r="42863" spans="2:4" x14ac:dyDescent="0.35">
      <c r="B42863" s="315">
        <v>44438.760416763675</v>
      </c>
      <c r="C42863" s="314"/>
      <c r="D42863" s="313" t="s">
        <v>180</v>
      </c>
    </row>
    <row r="42864" spans="2:4" x14ac:dyDescent="0.35">
      <c r="B42864" s="315">
        <v>44438.761111208121</v>
      </c>
      <c r="C42864" s="314"/>
      <c r="D42864" s="313" t="s">
        <v>180</v>
      </c>
    </row>
    <row r="42865" spans="2:4" x14ac:dyDescent="0.35">
      <c r="B42865" s="315">
        <v>44438.761805652568</v>
      </c>
      <c r="C42865" s="314"/>
      <c r="D42865" s="313" t="s">
        <v>180</v>
      </c>
    </row>
    <row r="42866" spans="2:4" x14ac:dyDescent="0.35">
      <c r="B42866" s="315">
        <v>44438.762500097015</v>
      </c>
      <c r="C42866" s="314"/>
      <c r="D42866" s="313" t="s">
        <v>180</v>
      </c>
    </row>
    <row r="42867" spans="2:4" x14ac:dyDescent="0.35">
      <c r="B42867" s="315">
        <v>44438.763194541461</v>
      </c>
      <c r="C42867" s="314"/>
      <c r="D42867" s="313" t="s">
        <v>180</v>
      </c>
    </row>
    <row r="42868" spans="2:4" x14ac:dyDescent="0.35">
      <c r="B42868" s="315">
        <v>44438.763888985908</v>
      </c>
      <c r="C42868" s="314"/>
      <c r="D42868" s="313" t="s">
        <v>180</v>
      </c>
    </row>
    <row r="42869" spans="2:4" x14ac:dyDescent="0.35">
      <c r="B42869" s="315">
        <v>44438.764583430355</v>
      </c>
      <c r="C42869" s="314"/>
      <c r="D42869" s="313" t="s">
        <v>180</v>
      </c>
    </row>
    <row r="42870" spans="2:4" x14ac:dyDescent="0.35">
      <c r="B42870" s="315">
        <v>44438.765277874802</v>
      </c>
      <c r="C42870" s="314"/>
      <c r="D42870" s="313" t="s">
        <v>180</v>
      </c>
    </row>
    <row r="42871" spans="2:4" x14ac:dyDescent="0.35">
      <c r="B42871" s="315">
        <v>44438.765972319248</v>
      </c>
      <c r="C42871" s="314"/>
      <c r="D42871" s="313" t="s">
        <v>180</v>
      </c>
    </row>
    <row r="42872" spans="2:4" x14ac:dyDescent="0.35">
      <c r="B42872" s="315">
        <v>44438.766666763695</v>
      </c>
      <c r="C42872" s="314"/>
      <c r="D42872" s="313" t="s">
        <v>180</v>
      </c>
    </row>
    <row r="42873" spans="2:4" x14ac:dyDescent="0.35">
      <c r="B42873" s="315">
        <v>44438.767361208142</v>
      </c>
      <c r="C42873" s="314"/>
      <c r="D42873" s="313" t="s">
        <v>180</v>
      </c>
    </row>
    <row r="42874" spans="2:4" x14ac:dyDescent="0.35">
      <c r="B42874" s="315">
        <v>44438.768055652588</v>
      </c>
      <c r="C42874" s="314"/>
      <c r="D42874" s="313" t="s">
        <v>180</v>
      </c>
    </row>
    <row r="42875" spans="2:4" x14ac:dyDescent="0.35">
      <c r="B42875" s="315">
        <v>44438.768750097035</v>
      </c>
      <c r="C42875" s="314"/>
      <c r="D42875" s="313" t="s">
        <v>180</v>
      </c>
    </row>
    <row r="42876" spans="2:4" x14ac:dyDescent="0.35">
      <c r="B42876" s="315">
        <v>44438.769444541482</v>
      </c>
      <c r="C42876" s="314"/>
      <c r="D42876" s="313" t="s">
        <v>180</v>
      </c>
    </row>
    <row r="42877" spans="2:4" x14ac:dyDescent="0.35">
      <c r="B42877" s="315">
        <v>44438.770138985928</v>
      </c>
      <c r="C42877" s="314"/>
      <c r="D42877" s="313" t="s">
        <v>180</v>
      </c>
    </row>
    <row r="42878" spans="2:4" x14ac:dyDescent="0.35">
      <c r="B42878" s="315">
        <v>44438.770833430375</v>
      </c>
      <c r="C42878" s="314"/>
      <c r="D42878" s="313" t="s">
        <v>180</v>
      </c>
    </row>
    <row r="42879" spans="2:4" x14ac:dyDescent="0.35">
      <c r="B42879" s="315">
        <v>44438.771527874822</v>
      </c>
      <c r="C42879" s="314"/>
      <c r="D42879" s="313" t="s">
        <v>180</v>
      </c>
    </row>
    <row r="42880" spans="2:4" x14ac:dyDescent="0.35">
      <c r="B42880" s="315">
        <v>44438.772222319269</v>
      </c>
      <c r="C42880" s="314"/>
      <c r="D42880" s="313" t="s">
        <v>180</v>
      </c>
    </row>
    <row r="42881" spans="2:4" x14ac:dyDescent="0.35">
      <c r="B42881" s="315">
        <v>44438.772916763715</v>
      </c>
      <c r="C42881" s="314"/>
      <c r="D42881" s="313" t="s">
        <v>180</v>
      </c>
    </row>
    <row r="42882" spans="2:4" x14ac:dyDescent="0.35">
      <c r="B42882" s="315">
        <v>44438.773611208162</v>
      </c>
      <c r="C42882" s="314"/>
      <c r="D42882" s="313" t="s">
        <v>180</v>
      </c>
    </row>
    <row r="42883" spans="2:4" x14ac:dyDescent="0.35">
      <c r="B42883" s="315">
        <v>44438.774305652609</v>
      </c>
      <c r="C42883" s="314"/>
      <c r="D42883" s="313" t="s">
        <v>180</v>
      </c>
    </row>
    <row r="42884" spans="2:4" x14ac:dyDescent="0.35">
      <c r="B42884" s="315">
        <v>44438.775000097055</v>
      </c>
      <c r="C42884" s="314"/>
      <c r="D42884" s="313" t="s">
        <v>180</v>
      </c>
    </row>
    <row r="42885" spans="2:4" x14ac:dyDescent="0.35">
      <c r="B42885" s="315">
        <v>44438.775694541502</v>
      </c>
      <c r="C42885" s="314"/>
      <c r="D42885" s="313" t="s">
        <v>180</v>
      </c>
    </row>
    <row r="42886" spans="2:4" x14ac:dyDescent="0.35">
      <c r="B42886" s="315">
        <v>44438.776388985949</v>
      </c>
      <c r="C42886" s="314"/>
      <c r="D42886" s="313" t="s">
        <v>180</v>
      </c>
    </row>
    <row r="42887" spans="2:4" x14ac:dyDescent="0.35">
      <c r="B42887" s="315">
        <v>44438.777083430396</v>
      </c>
      <c r="C42887" s="314"/>
      <c r="D42887" s="313" t="s">
        <v>180</v>
      </c>
    </row>
    <row r="42888" spans="2:4" x14ac:dyDescent="0.35">
      <c r="B42888" s="315">
        <v>44438.777777874842</v>
      </c>
      <c r="C42888" s="314"/>
      <c r="D42888" s="313" t="s">
        <v>180</v>
      </c>
    </row>
    <row r="42889" spans="2:4" x14ac:dyDescent="0.35">
      <c r="B42889" s="315">
        <v>44438.778472319289</v>
      </c>
      <c r="C42889" s="314"/>
      <c r="D42889" s="313" t="s">
        <v>180</v>
      </c>
    </row>
    <row r="42890" spans="2:4" x14ac:dyDescent="0.35">
      <c r="B42890" s="315">
        <v>44438.779166763736</v>
      </c>
      <c r="C42890" s="314"/>
      <c r="D42890" s="313" t="s">
        <v>180</v>
      </c>
    </row>
    <row r="42891" spans="2:4" x14ac:dyDescent="0.35">
      <c r="B42891" s="315">
        <v>44438.779861208182</v>
      </c>
      <c r="C42891" s="314"/>
      <c r="D42891" s="313" t="s">
        <v>180</v>
      </c>
    </row>
    <row r="42892" spans="2:4" x14ac:dyDescent="0.35">
      <c r="B42892" s="315">
        <v>44438.780555652629</v>
      </c>
      <c r="C42892" s="314"/>
      <c r="D42892" s="313" t="s">
        <v>180</v>
      </c>
    </row>
    <row r="42893" spans="2:4" x14ac:dyDescent="0.35">
      <c r="B42893" s="315">
        <v>44438.781250097076</v>
      </c>
      <c r="C42893" s="314"/>
      <c r="D42893" s="313" t="s">
        <v>180</v>
      </c>
    </row>
    <row r="42894" spans="2:4" x14ac:dyDescent="0.35">
      <c r="B42894" s="315">
        <v>44438.781944541523</v>
      </c>
      <c r="C42894" s="314"/>
      <c r="D42894" s="313" t="s">
        <v>180</v>
      </c>
    </row>
    <row r="42895" spans="2:4" x14ac:dyDescent="0.35">
      <c r="B42895" s="315">
        <v>44438.782638985969</v>
      </c>
      <c r="C42895" s="314"/>
      <c r="D42895" s="313" t="s">
        <v>180</v>
      </c>
    </row>
    <row r="42896" spans="2:4" x14ac:dyDescent="0.35">
      <c r="B42896" s="315">
        <v>44438.783333430416</v>
      </c>
      <c r="C42896" s="314"/>
      <c r="D42896" s="313" t="s">
        <v>180</v>
      </c>
    </row>
    <row r="42897" spans="2:4" x14ac:dyDescent="0.35">
      <c r="B42897" s="315">
        <v>44438.784027874863</v>
      </c>
      <c r="C42897" s="314"/>
      <c r="D42897" s="313" t="s">
        <v>180</v>
      </c>
    </row>
    <row r="42898" spans="2:4" x14ac:dyDescent="0.35">
      <c r="B42898" s="315">
        <v>44438.784722319309</v>
      </c>
      <c r="C42898" s="314"/>
      <c r="D42898" s="313" t="s">
        <v>180</v>
      </c>
    </row>
    <row r="42899" spans="2:4" x14ac:dyDescent="0.35">
      <c r="B42899" s="315">
        <v>44438.785416763756</v>
      </c>
      <c r="C42899" s="314"/>
      <c r="D42899" s="313" t="s">
        <v>180</v>
      </c>
    </row>
    <row r="42900" spans="2:4" x14ac:dyDescent="0.35">
      <c r="B42900" s="315">
        <v>44438.786111208203</v>
      </c>
      <c r="C42900" s="314"/>
      <c r="D42900" s="313" t="s">
        <v>180</v>
      </c>
    </row>
    <row r="42901" spans="2:4" x14ac:dyDescent="0.35">
      <c r="B42901" s="315">
        <v>44438.786805652649</v>
      </c>
      <c r="C42901" s="314"/>
      <c r="D42901" s="313" t="s">
        <v>180</v>
      </c>
    </row>
    <row r="42902" spans="2:4" x14ac:dyDescent="0.35">
      <c r="B42902" s="315">
        <v>44438.787500097096</v>
      </c>
      <c r="C42902" s="314"/>
      <c r="D42902" s="313" t="s">
        <v>180</v>
      </c>
    </row>
    <row r="42903" spans="2:4" x14ac:dyDescent="0.35">
      <c r="B42903" s="315">
        <v>44438.788194541543</v>
      </c>
      <c r="C42903" s="314"/>
      <c r="D42903" s="313" t="s">
        <v>180</v>
      </c>
    </row>
    <row r="42904" spans="2:4" x14ac:dyDescent="0.35">
      <c r="B42904" s="315">
        <v>44438.78888898599</v>
      </c>
      <c r="C42904" s="314"/>
      <c r="D42904" s="313" t="s">
        <v>180</v>
      </c>
    </row>
    <row r="42905" spans="2:4" x14ac:dyDescent="0.35">
      <c r="B42905" s="315">
        <v>44438.789583430436</v>
      </c>
      <c r="C42905" s="314"/>
      <c r="D42905" s="313" t="s">
        <v>180</v>
      </c>
    </row>
    <row r="42906" spans="2:4" x14ac:dyDescent="0.35">
      <c r="B42906" s="315">
        <v>44438.790277874883</v>
      </c>
      <c r="C42906" s="314"/>
      <c r="D42906" s="313" t="s">
        <v>180</v>
      </c>
    </row>
    <row r="42907" spans="2:4" x14ac:dyDescent="0.35">
      <c r="B42907" s="315">
        <v>44438.79097231933</v>
      </c>
      <c r="C42907" s="314"/>
      <c r="D42907" s="313" t="s">
        <v>180</v>
      </c>
    </row>
    <row r="42908" spans="2:4" x14ac:dyDescent="0.35">
      <c r="B42908" s="315">
        <v>44438.791666763776</v>
      </c>
      <c r="C42908" s="314"/>
      <c r="D42908" s="313" t="s">
        <v>180</v>
      </c>
    </row>
    <row r="42909" spans="2:4" x14ac:dyDescent="0.35">
      <c r="B42909" s="315">
        <v>44438.792361208223</v>
      </c>
      <c r="C42909" s="314"/>
      <c r="D42909" s="313" t="s">
        <v>180</v>
      </c>
    </row>
    <row r="42910" spans="2:4" x14ac:dyDescent="0.35">
      <c r="B42910" s="315">
        <v>44438.79305565267</v>
      </c>
      <c r="C42910" s="314"/>
      <c r="D42910" s="313" t="s">
        <v>180</v>
      </c>
    </row>
    <row r="42911" spans="2:4" x14ac:dyDescent="0.35">
      <c r="B42911" s="315">
        <v>44438.793750097117</v>
      </c>
      <c r="C42911" s="314"/>
      <c r="D42911" s="313" t="s">
        <v>180</v>
      </c>
    </row>
    <row r="42912" spans="2:4" x14ac:dyDescent="0.35">
      <c r="B42912" s="315">
        <v>44438.794444541563</v>
      </c>
      <c r="C42912" s="314"/>
      <c r="D42912" s="313" t="s">
        <v>180</v>
      </c>
    </row>
    <row r="42913" spans="2:4" x14ac:dyDescent="0.35">
      <c r="B42913" s="315">
        <v>44438.79513898601</v>
      </c>
      <c r="C42913" s="314"/>
      <c r="D42913" s="313" t="s">
        <v>180</v>
      </c>
    </row>
    <row r="42914" spans="2:4" x14ac:dyDescent="0.35">
      <c r="B42914" s="315">
        <v>44438.795833430457</v>
      </c>
      <c r="C42914" s="314"/>
      <c r="D42914" s="313" t="s">
        <v>180</v>
      </c>
    </row>
    <row r="42915" spans="2:4" x14ac:dyDescent="0.35">
      <c r="B42915" s="315">
        <v>44438.796527874903</v>
      </c>
      <c r="C42915" s="314"/>
      <c r="D42915" s="313" t="s">
        <v>180</v>
      </c>
    </row>
    <row r="42916" spans="2:4" x14ac:dyDescent="0.35">
      <c r="B42916" s="315">
        <v>44438.79722231935</v>
      </c>
      <c r="C42916" s="314"/>
      <c r="D42916" s="313" t="s">
        <v>180</v>
      </c>
    </row>
    <row r="42917" spans="2:4" x14ac:dyDescent="0.35">
      <c r="B42917" s="315">
        <v>44438.797916763797</v>
      </c>
      <c r="C42917" s="314"/>
      <c r="D42917" s="313" t="s">
        <v>180</v>
      </c>
    </row>
    <row r="42918" spans="2:4" x14ac:dyDescent="0.35">
      <c r="B42918" s="315">
        <v>44438.798611208244</v>
      </c>
      <c r="C42918" s="314"/>
      <c r="D42918" s="313" t="s">
        <v>180</v>
      </c>
    </row>
    <row r="42919" spans="2:4" x14ac:dyDescent="0.35">
      <c r="B42919" s="315">
        <v>44438.79930565269</v>
      </c>
      <c r="C42919" s="314"/>
      <c r="D42919" s="313" t="s">
        <v>180</v>
      </c>
    </row>
    <row r="42920" spans="2:4" x14ac:dyDescent="0.35">
      <c r="B42920" s="315">
        <v>44438.800000097137</v>
      </c>
      <c r="C42920" s="314"/>
      <c r="D42920" s="313" t="s">
        <v>180</v>
      </c>
    </row>
    <row r="42921" spans="2:4" x14ac:dyDescent="0.35">
      <c r="B42921" s="315">
        <v>44438.800694541584</v>
      </c>
      <c r="C42921" s="314"/>
      <c r="D42921" s="313" t="s">
        <v>180</v>
      </c>
    </row>
    <row r="42922" spans="2:4" x14ac:dyDescent="0.35">
      <c r="B42922" s="315">
        <v>44438.80138898603</v>
      </c>
      <c r="C42922" s="314"/>
      <c r="D42922" s="313" t="s">
        <v>180</v>
      </c>
    </row>
    <row r="42923" spans="2:4" x14ac:dyDescent="0.35">
      <c r="B42923" s="315">
        <v>44438.802083430477</v>
      </c>
      <c r="C42923" s="314"/>
      <c r="D42923" s="313" t="s">
        <v>180</v>
      </c>
    </row>
    <row r="42924" spans="2:4" x14ac:dyDescent="0.35">
      <c r="B42924" s="315">
        <v>44438.802777874924</v>
      </c>
      <c r="C42924" s="314"/>
      <c r="D42924" s="313" t="s">
        <v>180</v>
      </c>
    </row>
    <row r="42925" spans="2:4" x14ac:dyDescent="0.35">
      <c r="B42925" s="315">
        <v>44438.80347231937</v>
      </c>
      <c r="C42925" s="314"/>
      <c r="D42925" s="313" t="s">
        <v>180</v>
      </c>
    </row>
    <row r="42926" spans="2:4" x14ac:dyDescent="0.35">
      <c r="B42926" s="315">
        <v>44438.804166763817</v>
      </c>
      <c r="C42926" s="314"/>
      <c r="D42926" s="313" t="s">
        <v>180</v>
      </c>
    </row>
    <row r="42927" spans="2:4" x14ac:dyDescent="0.35">
      <c r="B42927" s="315">
        <v>44438.804861208264</v>
      </c>
      <c r="C42927" s="314"/>
      <c r="D42927" s="313" t="s">
        <v>180</v>
      </c>
    </row>
    <row r="42928" spans="2:4" x14ac:dyDescent="0.35">
      <c r="B42928" s="315">
        <v>44438.805555652711</v>
      </c>
      <c r="C42928" s="314"/>
      <c r="D42928" s="313" t="s">
        <v>180</v>
      </c>
    </row>
    <row r="42929" spans="2:4" x14ac:dyDescent="0.35">
      <c r="B42929" s="315">
        <v>44438.806250097157</v>
      </c>
      <c r="C42929" s="314"/>
      <c r="D42929" s="313" t="s">
        <v>180</v>
      </c>
    </row>
    <row r="42930" spans="2:4" x14ac:dyDescent="0.35">
      <c r="B42930" s="315">
        <v>44438.806944541604</v>
      </c>
      <c r="C42930" s="314"/>
      <c r="D42930" s="313" t="s">
        <v>180</v>
      </c>
    </row>
    <row r="42931" spans="2:4" x14ac:dyDescent="0.35">
      <c r="B42931" s="315">
        <v>44438.807638986051</v>
      </c>
      <c r="C42931" s="314"/>
      <c r="D42931" s="313" t="s">
        <v>180</v>
      </c>
    </row>
    <row r="42932" spans="2:4" x14ac:dyDescent="0.35">
      <c r="B42932" s="315">
        <v>44438.808333430497</v>
      </c>
      <c r="C42932" s="314"/>
      <c r="D42932" s="313" t="s">
        <v>180</v>
      </c>
    </row>
    <row r="42933" spans="2:4" x14ac:dyDescent="0.35">
      <c r="B42933" s="315">
        <v>44438.809027874944</v>
      </c>
      <c r="C42933" s="314"/>
      <c r="D42933" s="313" t="s">
        <v>180</v>
      </c>
    </row>
    <row r="42934" spans="2:4" x14ac:dyDescent="0.35">
      <c r="B42934" s="315">
        <v>44438.809722319391</v>
      </c>
      <c r="C42934" s="314"/>
      <c r="D42934" s="313" t="s">
        <v>180</v>
      </c>
    </row>
    <row r="42935" spans="2:4" x14ac:dyDescent="0.35">
      <c r="B42935" s="315">
        <v>44438.810416763838</v>
      </c>
      <c r="C42935" s="314"/>
      <c r="D42935" s="313" t="s">
        <v>180</v>
      </c>
    </row>
    <row r="42936" spans="2:4" x14ac:dyDescent="0.35">
      <c r="B42936" s="315">
        <v>44438.811111208284</v>
      </c>
      <c r="C42936" s="314"/>
      <c r="D42936" s="313" t="s">
        <v>180</v>
      </c>
    </row>
    <row r="42937" spans="2:4" x14ac:dyDescent="0.35">
      <c r="B42937" s="315">
        <v>44438.811805652731</v>
      </c>
      <c r="C42937" s="314"/>
      <c r="D42937" s="313" t="s">
        <v>180</v>
      </c>
    </row>
    <row r="42938" spans="2:4" x14ac:dyDescent="0.35">
      <c r="B42938" s="315">
        <v>44438.812500097178</v>
      </c>
      <c r="C42938" s="314"/>
      <c r="D42938" s="313" t="s">
        <v>180</v>
      </c>
    </row>
    <row r="42939" spans="2:4" x14ac:dyDescent="0.35">
      <c r="B42939" s="315">
        <v>44438.813194541624</v>
      </c>
      <c r="C42939" s="314"/>
      <c r="D42939" s="313" t="s">
        <v>180</v>
      </c>
    </row>
    <row r="42940" spans="2:4" x14ac:dyDescent="0.35">
      <c r="B42940" s="315">
        <v>44438.813888986071</v>
      </c>
      <c r="C42940" s="314"/>
      <c r="D42940" s="313" t="s">
        <v>180</v>
      </c>
    </row>
    <row r="42941" spans="2:4" x14ac:dyDescent="0.35">
      <c r="B42941" s="315">
        <v>44438.814583430518</v>
      </c>
      <c r="C42941" s="314"/>
      <c r="D42941" s="313" t="s">
        <v>180</v>
      </c>
    </row>
    <row r="42942" spans="2:4" x14ac:dyDescent="0.35">
      <c r="B42942" s="315">
        <v>44438.815277874965</v>
      </c>
      <c r="C42942" s="314"/>
      <c r="D42942" s="313" t="s">
        <v>180</v>
      </c>
    </row>
    <row r="42943" spans="2:4" x14ac:dyDescent="0.35">
      <c r="B42943" s="315">
        <v>44438.815972319411</v>
      </c>
      <c r="C42943" s="314"/>
      <c r="D42943" s="313" t="s">
        <v>180</v>
      </c>
    </row>
    <row r="42944" spans="2:4" x14ac:dyDescent="0.35">
      <c r="B42944" s="315">
        <v>44438.816666763858</v>
      </c>
      <c r="C42944" s="314"/>
      <c r="D42944" s="313" t="s">
        <v>180</v>
      </c>
    </row>
    <row r="42945" spans="2:4" x14ac:dyDescent="0.35">
      <c r="B42945" s="315">
        <v>44438.817361208305</v>
      </c>
      <c r="C42945" s="314"/>
      <c r="D42945" s="313" t="s">
        <v>180</v>
      </c>
    </row>
    <row r="42946" spans="2:4" x14ac:dyDescent="0.35">
      <c r="B42946" s="315">
        <v>44438.818055652751</v>
      </c>
      <c r="C42946" s="314"/>
      <c r="D42946" s="313" t="s">
        <v>180</v>
      </c>
    </row>
    <row r="42947" spans="2:4" x14ac:dyDescent="0.35">
      <c r="B42947" s="315">
        <v>44438.818750097198</v>
      </c>
      <c r="C42947" s="314"/>
      <c r="D42947" s="313" t="s">
        <v>180</v>
      </c>
    </row>
    <row r="42948" spans="2:4" x14ac:dyDescent="0.35">
      <c r="B42948" s="315">
        <v>44438.819444541645</v>
      </c>
      <c r="C42948" s="314"/>
      <c r="D42948" s="313" t="s">
        <v>180</v>
      </c>
    </row>
    <row r="42949" spans="2:4" x14ac:dyDescent="0.35">
      <c r="B42949" s="315">
        <v>44438.820138986091</v>
      </c>
      <c r="C42949" s="314"/>
      <c r="D42949" s="313" t="s">
        <v>180</v>
      </c>
    </row>
    <row r="42950" spans="2:4" x14ac:dyDescent="0.35">
      <c r="B42950" s="315">
        <v>44438.820833430538</v>
      </c>
      <c r="C42950" s="314"/>
      <c r="D42950" s="313" t="s">
        <v>180</v>
      </c>
    </row>
    <row r="42951" spans="2:4" x14ac:dyDescent="0.35">
      <c r="B42951" s="315">
        <v>44438.821527874985</v>
      </c>
      <c r="C42951" s="314"/>
      <c r="D42951" s="313" t="s">
        <v>180</v>
      </c>
    </row>
    <row r="42952" spans="2:4" x14ac:dyDescent="0.35">
      <c r="B42952" s="315">
        <v>44438.822222319432</v>
      </c>
      <c r="C42952" s="314"/>
      <c r="D42952" s="313" t="s">
        <v>180</v>
      </c>
    </row>
    <row r="42953" spans="2:4" x14ac:dyDescent="0.35">
      <c r="B42953" s="315">
        <v>44438.822916763878</v>
      </c>
      <c r="C42953" s="314"/>
      <c r="D42953" s="313" t="s">
        <v>180</v>
      </c>
    </row>
    <row r="42954" spans="2:4" x14ac:dyDescent="0.35">
      <c r="B42954" s="315">
        <v>44438.823611208325</v>
      </c>
      <c r="C42954" s="314"/>
      <c r="D42954" s="313" t="s">
        <v>180</v>
      </c>
    </row>
    <row r="42955" spans="2:4" x14ac:dyDescent="0.35">
      <c r="B42955" s="315">
        <v>44438.824305652772</v>
      </c>
      <c r="C42955" s="314"/>
      <c r="D42955" s="313" t="s">
        <v>180</v>
      </c>
    </row>
    <row r="42956" spans="2:4" x14ac:dyDescent="0.35">
      <c r="B42956" s="315">
        <v>44438.825000097218</v>
      </c>
      <c r="C42956" s="314"/>
      <c r="D42956" s="313" t="s">
        <v>180</v>
      </c>
    </row>
    <row r="42957" spans="2:4" x14ac:dyDescent="0.35">
      <c r="B42957" s="315">
        <v>44438.825694541665</v>
      </c>
      <c r="C42957" s="314"/>
      <c r="D42957" s="313" t="s">
        <v>180</v>
      </c>
    </row>
    <row r="42958" spans="2:4" x14ac:dyDescent="0.35">
      <c r="B42958" s="315">
        <v>44438.826388986112</v>
      </c>
      <c r="C42958" s="314"/>
      <c r="D42958" s="313" t="s">
        <v>180</v>
      </c>
    </row>
    <row r="42959" spans="2:4" x14ac:dyDescent="0.35">
      <c r="B42959" s="315">
        <v>44438.827083430559</v>
      </c>
      <c r="C42959" s="314"/>
      <c r="D42959" s="313" t="s">
        <v>180</v>
      </c>
    </row>
    <row r="42960" spans="2:4" x14ac:dyDescent="0.35">
      <c r="B42960" s="315">
        <v>44438.827777875005</v>
      </c>
      <c r="C42960" s="314"/>
      <c r="D42960" s="313" t="s">
        <v>180</v>
      </c>
    </row>
    <row r="42961" spans="2:4" x14ac:dyDescent="0.35">
      <c r="B42961" s="315">
        <v>44438.828472319452</v>
      </c>
      <c r="C42961" s="314"/>
      <c r="D42961" s="313" t="s">
        <v>180</v>
      </c>
    </row>
    <row r="42962" spans="2:4" x14ac:dyDescent="0.35">
      <c r="B42962" s="315">
        <v>44438.829166763899</v>
      </c>
      <c r="C42962" s="314"/>
      <c r="D42962" s="313" t="s">
        <v>180</v>
      </c>
    </row>
    <row r="42963" spans="2:4" x14ac:dyDescent="0.35">
      <c r="B42963" s="315">
        <v>44438.829861208345</v>
      </c>
      <c r="C42963" s="314"/>
      <c r="D42963" s="313" t="s">
        <v>180</v>
      </c>
    </row>
    <row r="42964" spans="2:4" x14ac:dyDescent="0.35">
      <c r="B42964" s="315">
        <v>44438.830555652792</v>
      </c>
      <c r="C42964" s="314"/>
      <c r="D42964" s="313" t="s">
        <v>180</v>
      </c>
    </row>
    <row r="42965" spans="2:4" x14ac:dyDescent="0.35">
      <c r="B42965" s="315">
        <v>44438.831250097239</v>
      </c>
      <c r="C42965" s="314"/>
      <c r="D42965" s="313" t="s">
        <v>180</v>
      </c>
    </row>
    <row r="42966" spans="2:4" x14ac:dyDescent="0.35">
      <c r="B42966" s="315">
        <v>44438.831944541686</v>
      </c>
      <c r="C42966" s="314"/>
      <c r="D42966" s="313" t="s">
        <v>180</v>
      </c>
    </row>
    <row r="42967" spans="2:4" x14ac:dyDescent="0.35">
      <c r="B42967" s="315">
        <v>44438.832638986132</v>
      </c>
      <c r="C42967" s="314"/>
      <c r="D42967" s="313" t="s">
        <v>180</v>
      </c>
    </row>
    <row r="42968" spans="2:4" x14ac:dyDescent="0.35">
      <c r="B42968" s="315">
        <v>44438.833333430579</v>
      </c>
      <c r="C42968" s="314"/>
      <c r="D42968" s="313" t="s">
        <v>180</v>
      </c>
    </row>
    <row r="42969" spans="2:4" x14ac:dyDescent="0.35">
      <c r="B42969" s="315">
        <v>44438.834027875026</v>
      </c>
      <c r="C42969" s="314"/>
      <c r="D42969" s="313" t="s">
        <v>180</v>
      </c>
    </row>
    <row r="42970" spans="2:4" x14ac:dyDescent="0.35">
      <c r="B42970" s="315">
        <v>44438.834722319472</v>
      </c>
      <c r="C42970" s="314"/>
      <c r="D42970" s="313" t="s">
        <v>180</v>
      </c>
    </row>
    <row r="42971" spans="2:4" x14ac:dyDescent="0.35">
      <c r="B42971" s="315">
        <v>44438.835416763919</v>
      </c>
      <c r="C42971" s="314"/>
      <c r="D42971" s="313" t="s">
        <v>180</v>
      </c>
    </row>
    <row r="42972" spans="2:4" x14ac:dyDescent="0.35">
      <c r="B42972" s="315">
        <v>44438.836111208366</v>
      </c>
      <c r="C42972" s="314"/>
      <c r="D42972" s="313" t="s">
        <v>180</v>
      </c>
    </row>
    <row r="42973" spans="2:4" x14ac:dyDescent="0.35">
      <c r="B42973" s="315">
        <v>44438.836805652812</v>
      </c>
      <c r="C42973" s="314"/>
      <c r="D42973" s="313" t="s">
        <v>180</v>
      </c>
    </row>
    <row r="42974" spans="2:4" x14ac:dyDescent="0.35">
      <c r="B42974" s="315">
        <v>44438.837500097259</v>
      </c>
      <c r="C42974" s="314"/>
      <c r="D42974" s="313" t="s">
        <v>180</v>
      </c>
    </row>
    <row r="42975" spans="2:4" x14ac:dyDescent="0.35">
      <c r="B42975" s="315">
        <v>44438.838194541706</v>
      </c>
      <c r="C42975" s="314"/>
      <c r="D42975" s="313" t="s">
        <v>180</v>
      </c>
    </row>
    <row r="42976" spans="2:4" x14ac:dyDescent="0.35">
      <c r="B42976" s="315">
        <v>44438.838888986153</v>
      </c>
      <c r="C42976" s="314"/>
      <c r="D42976" s="313" t="s">
        <v>180</v>
      </c>
    </row>
    <row r="42977" spans="2:4" x14ac:dyDescent="0.35">
      <c r="B42977" s="315">
        <v>44438.839583430599</v>
      </c>
      <c r="C42977" s="314"/>
      <c r="D42977" s="313" t="s">
        <v>180</v>
      </c>
    </row>
    <row r="42978" spans="2:4" x14ac:dyDescent="0.35">
      <c r="B42978" s="315">
        <v>44438.840277875046</v>
      </c>
      <c r="C42978" s="314"/>
      <c r="D42978" s="313" t="s">
        <v>180</v>
      </c>
    </row>
    <row r="42979" spans="2:4" x14ac:dyDescent="0.35">
      <c r="B42979" s="315">
        <v>44438.840972319493</v>
      </c>
      <c r="C42979" s="314"/>
      <c r="D42979" s="313" t="s">
        <v>180</v>
      </c>
    </row>
    <row r="42980" spans="2:4" x14ac:dyDescent="0.35">
      <c r="B42980" s="315">
        <v>44438.841666763939</v>
      </c>
      <c r="C42980" s="314"/>
      <c r="D42980" s="313" t="s">
        <v>180</v>
      </c>
    </row>
    <row r="42981" spans="2:4" x14ac:dyDescent="0.35">
      <c r="B42981" s="315">
        <v>44438.842361208386</v>
      </c>
      <c r="C42981" s="314"/>
      <c r="D42981" s="313" t="s">
        <v>180</v>
      </c>
    </row>
    <row r="42982" spans="2:4" x14ac:dyDescent="0.35">
      <c r="B42982" s="315">
        <v>44438.843055652833</v>
      </c>
      <c r="C42982" s="314"/>
      <c r="D42982" s="313" t="s">
        <v>180</v>
      </c>
    </row>
    <row r="42983" spans="2:4" x14ac:dyDescent="0.35">
      <c r="B42983" s="315">
        <v>44438.84375009728</v>
      </c>
      <c r="C42983" s="314"/>
      <c r="D42983" s="313" t="s">
        <v>180</v>
      </c>
    </row>
    <row r="42984" spans="2:4" x14ac:dyDescent="0.35">
      <c r="B42984" s="315">
        <v>44438.844444541726</v>
      </c>
      <c r="C42984" s="314"/>
      <c r="D42984" s="313" t="s">
        <v>180</v>
      </c>
    </row>
    <row r="42985" spans="2:4" x14ac:dyDescent="0.35">
      <c r="B42985" s="315">
        <v>44438.845138986173</v>
      </c>
      <c r="C42985" s="314"/>
      <c r="D42985" s="313" t="s">
        <v>180</v>
      </c>
    </row>
    <row r="42986" spans="2:4" x14ac:dyDescent="0.35">
      <c r="B42986" s="315">
        <v>44438.84583343062</v>
      </c>
      <c r="C42986" s="314"/>
      <c r="D42986" s="313" t="s">
        <v>180</v>
      </c>
    </row>
    <row r="42987" spans="2:4" x14ac:dyDescent="0.35">
      <c r="B42987" s="315">
        <v>44438.846527875066</v>
      </c>
      <c r="C42987" s="314"/>
      <c r="D42987" s="313" t="s">
        <v>180</v>
      </c>
    </row>
    <row r="42988" spans="2:4" x14ac:dyDescent="0.35">
      <c r="B42988" s="315">
        <v>44438.847222319513</v>
      </c>
      <c r="C42988" s="314"/>
      <c r="D42988" s="313" t="s">
        <v>180</v>
      </c>
    </row>
    <row r="42989" spans="2:4" x14ac:dyDescent="0.35">
      <c r="B42989" s="315">
        <v>44438.84791676396</v>
      </c>
      <c r="C42989" s="314"/>
      <c r="D42989" s="313" t="s">
        <v>180</v>
      </c>
    </row>
    <row r="42990" spans="2:4" x14ac:dyDescent="0.35">
      <c r="B42990" s="315">
        <v>44438.848611208407</v>
      </c>
      <c r="C42990" s="314"/>
      <c r="D42990" s="313" t="s">
        <v>180</v>
      </c>
    </row>
    <row r="42991" spans="2:4" x14ac:dyDescent="0.35">
      <c r="B42991" s="315">
        <v>44438.849305652853</v>
      </c>
      <c r="C42991" s="314"/>
      <c r="D42991" s="313" t="s">
        <v>180</v>
      </c>
    </row>
    <row r="42992" spans="2:4" x14ac:dyDescent="0.35">
      <c r="B42992" s="315">
        <v>44438.8500000973</v>
      </c>
      <c r="C42992" s="314"/>
      <c r="D42992" s="313" t="s">
        <v>180</v>
      </c>
    </row>
    <row r="42993" spans="2:4" x14ac:dyDescent="0.35">
      <c r="B42993" s="315">
        <v>44438.850694541747</v>
      </c>
      <c r="C42993" s="314"/>
      <c r="D42993" s="313" t="s">
        <v>180</v>
      </c>
    </row>
    <row r="42994" spans="2:4" x14ac:dyDescent="0.35">
      <c r="B42994" s="315">
        <v>44438.851388986193</v>
      </c>
      <c r="C42994" s="314"/>
      <c r="D42994" s="313" t="s">
        <v>180</v>
      </c>
    </row>
    <row r="42995" spans="2:4" x14ac:dyDescent="0.35">
      <c r="B42995" s="315">
        <v>44438.85208343064</v>
      </c>
      <c r="C42995" s="314"/>
      <c r="D42995" s="313" t="s">
        <v>180</v>
      </c>
    </row>
    <row r="42996" spans="2:4" x14ac:dyDescent="0.35">
      <c r="B42996" s="315">
        <v>44438.852777875087</v>
      </c>
      <c r="C42996" s="314"/>
      <c r="D42996" s="313" t="s">
        <v>180</v>
      </c>
    </row>
    <row r="42997" spans="2:4" x14ac:dyDescent="0.35">
      <c r="B42997" s="315">
        <v>44438.853472319533</v>
      </c>
      <c r="C42997" s="314"/>
      <c r="D42997" s="313" t="s">
        <v>180</v>
      </c>
    </row>
    <row r="42998" spans="2:4" x14ac:dyDescent="0.35">
      <c r="B42998" s="315">
        <v>44438.85416676398</v>
      </c>
      <c r="C42998" s="314"/>
      <c r="D42998" s="313" t="s">
        <v>180</v>
      </c>
    </row>
    <row r="42999" spans="2:4" x14ac:dyDescent="0.35">
      <c r="B42999" s="315">
        <v>44438.854861208427</v>
      </c>
      <c r="C42999" s="314"/>
      <c r="D42999" s="313" t="s">
        <v>180</v>
      </c>
    </row>
    <row r="43000" spans="2:4" x14ac:dyDescent="0.35">
      <c r="B43000" s="315">
        <v>44438.855555652874</v>
      </c>
      <c r="C43000" s="314"/>
      <c r="D43000" s="313" t="s">
        <v>180</v>
      </c>
    </row>
    <row r="43001" spans="2:4" x14ac:dyDescent="0.35">
      <c r="B43001" s="315">
        <v>44438.85625009732</v>
      </c>
      <c r="C43001" s="314"/>
      <c r="D43001" s="313" t="s">
        <v>180</v>
      </c>
    </row>
    <row r="43002" spans="2:4" x14ac:dyDescent="0.35">
      <c r="B43002" s="315">
        <v>44438.856944541767</v>
      </c>
      <c r="C43002" s="314"/>
      <c r="D43002" s="313" t="s">
        <v>180</v>
      </c>
    </row>
    <row r="43003" spans="2:4" x14ac:dyDescent="0.35">
      <c r="B43003" s="315">
        <v>44438.857638986214</v>
      </c>
      <c r="C43003" s="314"/>
      <c r="D43003" s="313" t="s">
        <v>180</v>
      </c>
    </row>
    <row r="43004" spans="2:4" x14ac:dyDescent="0.35">
      <c r="B43004" s="315">
        <v>44438.85833343066</v>
      </c>
      <c r="C43004" s="314"/>
      <c r="D43004" s="313" t="s">
        <v>180</v>
      </c>
    </row>
    <row r="43005" spans="2:4" x14ac:dyDescent="0.35">
      <c r="B43005" s="315">
        <v>44438.859027875107</v>
      </c>
      <c r="C43005" s="314"/>
      <c r="D43005" s="313" t="s">
        <v>180</v>
      </c>
    </row>
    <row r="43006" spans="2:4" x14ac:dyDescent="0.35">
      <c r="B43006" s="315">
        <v>44438.859722319554</v>
      </c>
      <c r="C43006" s="314"/>
      <c r="D43006" s="313" t="s">
        <v>180</v>
      </c>
    </row>
    <row r="43007" spans="2:4" x14ac:dyDescent="0.35">
      <c r="B43007" s="315">
        <v>44438.860416764001</v>
      </c>
      <c r="C43007" s="314"/>
      <c r="D43007" s="313" t="s">
        <v>180</v>
      </c>
    </row>
    <row r="43008" spans="2:4" x14ac:dyDescent="0.35">
      <c r="B43008" s="315">
        <v>44438.861111208447</v>
      </c>
      <c r="C43008" s="314"/>
      <c r="D43008" s="313" t="s">
        <v>180</v>
      </c>
    </row>
    <row r="43009" spans="2:4" x14ac:dyDescent="0.35">
      <c r="B43009" s="315">
        <v>44438.861805652894</v>
      </c>
      <c r="C43009" s="314"/>
      <c r="D43009" s="313" t="s">
        <v>180</v>
      </c>
    </row>
    <row r="43010" spans="2:4" x14ac:dyDescent="0.35">
      <c r="B43010" s="315">
        <v>44438.862500097341</v>
      </c>
      <c r="C43010" s="314"/>
      <c r="D43010" s="313" t="s">
        <v>180</v>
      </c>
    </row>
    <row r="43011" spans="2:4" x14ac:dyDescent="0.35">
      <c r="B43011" s="315">
        <v>44438.863194541787</v>
      </c>
      <c r="C43011" s="314"/>
      <c r="D43011" s="313" t="s">
        <v>180</v>
      </c>
    </row>
    <row r="43012" spans="2:4" x14ac:dyDescent="0.35">
      <c r="B43012" s="315">
        <v>44438.863888986234</v>
      </c>
      <c r="C43012" s="314"/>
      <c r="D43012" s="313" t="s">
        <v>180</v>
      </c>
    </row>
    <row r="43013" spans="2:4" x14ac:dyDescent="0.35">
      <c r="B43013" s="315">
        <v>44438.864583430681</v>
      </c>
      <c r="C43013" s="314"/>
      <c r="D43013" s="313" t="s">
        <v>180</v>
      </c>
    </row>
    <row r="43014" spans="2:4" x14ac:dyDescent="0.35">
      <c r="B43014" s="315">
        <v>44438.865277875128</v>
      </c>
      <c r="C43014" s="314"/>
      <c r="D43014" s="313" t="s">
        <v>180</v>
      </c>
    </row>
    <row r="43015" spans="2:4" x14ac:dyDescent="0.35">
      <c r="B43015" s="315">
        <v>44438.865972319574</v>
      </c>
      <c r="C43015" s="314"/>
      <c r="D43015" s="313" t="s">
        <v>180</v>
      </c>
    </row>
    <row r="43016" spans="2:4" x14ac:dyDescent="0.35">
      <c r="B43016" s="315">
        <v>44438.866666764021</v>
      </c>
      <c r="C43016" s="314"/>
      <c r="D43016" s="313" t="s">
        <v>180</v>
      </c>
    </row>
    <row r="43017" spans="2:4" x14ac:dyDescent="0.35">
      <c r="B43017" s="315">
        <v>44438.867361208468</v>
      </c>
      <c r="C43017" s="314"/>
      <c r="D43017" s="313" t="s">
        <v>180</v>
      </c>
    </row>
    <row r="43018" spans="2:4" x14ac:dyDescent="0.35">
      <c r="B43018" s="315">
        <v>44438.868055652914</v>
      </c>
      <c r="C43018" s="314"/>
      <c r="D43018" s="313" t="s">
        <v>180</v>
      </c>
    </row>
    <row r="43019" spans="2:4" x14ac:dyDescent="0.35">
      <c r="B43019" s="315">
        <v>44438.868750097361</v>
      </c>
      <c r="C43019" s="314"/>
      <c r="D43019" s="313" t="s">
        <v>180</v>
      </c>
    </row>
    <row r="43020" spans="2:4" x14ac:dyDescent="0.35">
      <c r="B43020" s="315">
        <v>44438.869444541808</v>
      </c>
      <c r="C43020" s="314"/>
      <c r="D43020" s="313" t="s">
        <v>180</v>
      </c>
    </row>
    <row r="43021" spans="2:4" x14ac:dyDescent="0.35">
      <c r="B43021" s="315">
        <v>44438.870138986254</v>
      </c>
      <c r="C43021" s="314"/>
      <c r="D43021" s="313" t="s">
        <v>180</v>
      </c>
    </row>
    <row r="43022" spans="2:4" x14ac:dyDescent="0.35">
      <c r="B43022" s="315">
        <v>44438.870833430701</v>
      </c>
      <c r="C43022" s="314"/>
      <c r="D43022" s="313" t="s">
        <v>180</v>
      </c>
    </row>
    <row r="43023" spans="2:4" x14ac:dyDescent="0.35">
      <c r="B43023" s="315">
        <v>44438.871527875148</v>
      </c>
      <c r="C43023" s="314"/>
      <c r="D43023" s="313" t="s">
        <v>180</v>
      </c>
    </row>
    <row r="43024" spans="2:4" x14ac:dyDescent="0.35">
      <c r="B43024" s="315">
        <v>44438.872222319595</v>
      </c>
      <c r="C43024" s="314"/>
      <c r="D43024" s="313" t="s">
        <v>180</v>
      </c>
    </row>
    <row r="43025" spans="2:4" x14ac:dyDescent="0.35">
      <c r="B43025" s="315">
        <v>44438.872916764041</v>
      </c>
      <c r="C43025" s="314"/>
      <c r="D43025" s="313" t="s">
        <v>180</v>
      </c>
    </row>
    <row r="43026" spans="2:4" x14ac:dyDescent="0.35">
      <c r="B43026" s="315">
        <v>44438.873611208488</v>
      </c>
      <c r="C43026" s="314"/>
      <c r="D43026" s="313" t="s">
        <v>180</v>
      </c>
    </row>
    <row r="43027" spans="2:4" x14ac:dyDescent="0.35">
      <c r="B43027" s="315">
        <v>44438.874305652935</v>
      </c>
      <c r="C43027" s="314"/>
      <c r="D43027" s="313" t="s">
        <v>180</v>
      </c>
    </row>
    <row r="43028" spans="2:4" x14ac:dyDescent="0.35">
      <c r="B43028" s="315">
        <v>44438.875000097381</v>
      </c>
      <c r="C43028" s="314"/>
      <c r="D43028" s="313" t="s">
        <v>180</v>
      </c>
    </row>
    <row r="43029" spans="2:4" x14ac:dyDescent="0.35">
      <c r="B43029" s="315">
        <v>44438.875694541828</v>
      </c>
      <c r="C43029" s="314"/>
      <c r="D43029" s="313" t="s">
        <v>180</v>
      </c>
    </row>
    <row r="43030" spans="2:4" x14ac:dyDescent="0.35">
      <c r="B43030" s="315">
        <v>44438.876388986275</v>
      </c>
      <c r="C43030" s="314"/>
      <c r="D43030" s="313" t="s">
        <v>180</v>
      </c>
    </row>
    <row r="43031" spans="2:4" x14ac:dyDescent="0.35">
      <c r="B43031" s="315">
        <v>44438.877083430722</v>
      </c>
      <c r="C43031" s="314"/>
      <c r="D43031" s="313" t="s">
        <v>180</v>
      </c>
    </row>
    <row r="43032" spans="2:4" x14ac:dyDescent="0.35">
      <c r="B43032" s="315">
        <v>44438.877777875168</v>
      </c>
      <c r="C43032" s="314"/>
      <c r="D43032" s="313" t="s">
        <v>180</v>
      </c>
    </row>
    <row r="43033" spans="2:4" x14ac:dyDescent="0.35">
      <c r="B43033" s="315">
        <v>44438.878472319615</v>
      </c>
      <c r="C43033" s="314"/>
      <c r="D43033" s="313" t="s">
        <v>180</v>
      </c>
    </row>
    <row r="43034" spans="2:4" x14ac:dyDescent="0.35">
      <c r="B43034" s="315">
        <v>44438.879166764062</v>
      </c>
      <c r="C43034" s="314"/>
      <c r="D43034" s="313" t="s">
        <v>180</v>
      </c>
    </row>
    <row r="43035" spans="2:4" x14ac:dyDescent="0.35">
      <c r="B43035" s="315">
        <v>44438.879861208508</v>
      </c>
      <c r="C43035" s="314"/>
      <c r="D43035" s="313" t="s">
        <v>180</v>
      </c>
    </row>
    <row r="43036" spans="2:4" x14ac:dyDescent="0.35">
      <c r="B43036" s="315">
        <v>44438.880555652955</v>
      </c>
      <c r="C43036" s="314"/>
      <c r="D43036" s="313" t="s">
        <v>180</v>
      </c>
    </row>
    <row r="43037" spans="2:4" x14ac:dyDescent="0.35">
      <c r="B43037" s="315">
        <v>44438.881250097402</v>
      </c>
      <c r="C43037" s="314"/>
      <c r="D43037" s="313" t="s">
        <v>180</v>
      </c>
    </row>
    <row r="43038" spans="2:4" x14ac:dyDescent="0.35">
      <c r="B43038" s="315">
        <v>44438.881944541848</v>
      </c>
      <c r="C43038" s="314"/>
      <c r="D43038" s="313" t="s">
        <v>180</v>
      </c>
    </row>
    <row r="43039" spans="2:4" x14ac:dyDescent="0.35">
      <c r="B43039" s="315">
        <v>44438.882638986295</v>
      </c>
      <c r="C43039" s="314"/>
      <c r="D43039" s="313" t="s">
        <v>180</v>
      </c>
    </row>
    <row r="43040" spans="2:4" x14ac:dyDescent="0.35">
      <c r="B43040" s="315">
        <v>44438.883333430742</v>
      </c>
      <c r="C43040" s="314"/>
      <c r="D43040" s="313" t="s">
        <v>180</v>
      </c>
    </row>
    <row r="43041" spans="2:4" x14ac:dyDescent="0.35">
      <c r="B43041" s="315">
        <v>44438.884027875189</v>
      </c>
      <c r="C43041" s="314"/>
      <c r="D43041" s="313" t="s">
        <v>180</v>
      </c>
    </row>
    <row r="43042" spans="2:4" x14ac:dyDescent="0.35">
      <c r="B43042" s="315">
        <v>44438.884722319635</v>
      </c>
      <c r="C43042" s="314"/>
      <c r="D43042" s="313" t="s">
        <v>180</v>
      </c>
    </row>
    <row r="43043" spans="2:4" x14ac:dyDescent="0.35">
      <c r="B43043" s="315">
        <v>44438.885416764082</v>
      </c>
      <c r="C43043" s="314"/>
      <c r="D43043" s="313" t="s">
        <v>180</v>
      </c>
    </row>
    <row r="43044" spans="2:4" x14ac:dyDescent="0.35">
      <c r="B43044" s="315">
        <v>44438.886111208529</v>
      </c>
      <c r="C43044" s="314"/>
      <c r="D43044" s="313" t="s">
        <v>180</v>
      </c>
    </row>
    <row r="43045" spans="2:4" x14ac:dyDescent="0.35">
      <c r="B43045" s="315">
        <v>44438.886805652975</v>
      </c>
      <c r="C43045" s="314"/>
      <c r="D43045" s="313" t="s">
        <v>180</v>
      </c>
    </row>
    <row r="43046" spans="2:4" x14ac:dyDescent="0.35">
      <c r="B43046" s="315">
        <v>44438.887500097422</v>
      </c>
      <c r="C43046" s="314"/>
      <c r="D43046" s="313" t="s">
        <v>180</v>
      </c>
    </row>
    <row r="43047" spans="2:4" x14ac:dyDescent="0.35">
      <c r="B43047" s="315">
        <v>44438.888194541869</v>
      </c>
      <c r="C43047" s="314"/>
      <c r="D43047" s="313" t="s">
        <v>180</v>
      </c>
    </row>
    <row r="43048" spans="2:4" x14ac:dyDescent="0.35">
      <c r="B43048" s="315">
        <v>44438.888888986316</v>
      </c>
      <c r="C43048" s="314"/>
      <c r="D43048" s="313" t="s">
        <v>180</v>
      </c>
    </row>
    <row r="43049" spans="2:4" x14ac:dyDescent="0.35">
      <c r="B43049" s="315">
        <v>44438.889583430762</v>
      </c>
      <c r="C43049" s="314"/>
      <c r="D43049" s="313" t="s">
        <v>180</v>
      </c>
    </row>
    <row r="43050" spans="2:4" x14ac:dyDescent="0.35">
      <c r="B43050" s="315">
        <v>44438.890277875209</v>
      </c>
      <c r="C43050" s="314"/>
      <c r="D43050" s="313" t="s">
        <v>180</v>
      </c>
    </row>
    <row r="43051" spans="2:4" x14ac:dyDescent="0.35">
      <c r="B43051" s="315">
        <v>44438.890972319656</v>
      </c>
      <c r="C43051" s="314"/>
      <c r="D43051" s="313" t="s">
        <v>180</v>
      </c>
    </row>
    <row r="43052" spans="2:4" x14ac:dyDescent="0.35">
      <c r="B43052" s="315">
        <v>44438.891666764102</v>
      </c>
      <c r="C43052" s="314"/>
      <c r="D43052" s="313" t="s">
        <v>180</v>
      </c>
    </row>
    <row r="43053" spans="2:4" x14ac:dyDescent="0.35">
      <c r="B43053" s="315">
        <v>44438.892361208549</v>
      </c>
      <c r="C43053" s="314"/>
      <c r="D43053" s="313" t="s">
        <v>180</v>
      </c>
    </row>
    <row r="43054" spans="2:4" x14ac:dyDescent="0.35">
      <c r="B43054" s="315">
        <v>44438.893055652996</v>
      </c>
      <c r="C43054" s="314"/>
      <c r="D43054" s="313" t="s">
        <v>180</v>
      </c>
    </row>
    <row r="43055" spans="2:4" x14ac:dyDescent="0.35">
      <c r="B43055" s="315">
        <v>44438.893750097443</v>
      </c>
      <c r="C43055" s="314"/>
      <c r="D43055" s="313" t="s">
        <v>180</v>
      </c>
    </row>
    <row r="43056" spans="2:4" x14ac:dyDescent="0.35">
      <c r="B43056" s="315">
        <v>44438.894444541889</v>
      </c>
      <c r="C43056" s="314"/>
      <c r="D43056" s="313" t="s">
        <v>180</v>
      </c>
    </row>
    <row r="43057" spans="2:4" x14ac:dyDescent="0.35">
      <c r="B43057" s="315">
        <v>44438.895138986336</v>
      </c>
      <c r="C43057" s="314"/>
      <c r="D43057" s="313" t="s">
        <v>180</v>
      </c>
    </row>
    <row r="43058" spans="2:4" x14ac:dyDescent="0.35">
      <c r="B43058" s="315">
        <v>44438.895833430783</v>
      </c>
      <c r="C43058" s="314"/>
      <c r="D43058" s="313" t="s">
        <v>180</v>
      </c>
    </row>
    <row r="43059" spans="2:4" x14ac:dyDescent="0.35">
      <c r="B43059" s="315">
        <v>44438.896527875229</v>
      </c>
      <c r="C43059" s="314"/>
      <c r="D43059" s="313" t="s">
        <v>180</v>
      </c>
    </row>
    <row r="43060" spans="2:4" x14ac:dyDescent="0.35">
      <c r="B43060" s="315">
        <v>44438.897222319676</v>
      </c>
      <c r="C43060" s="314"/>
      <c r="D43060" s="313" t="s">
        <v>180</v>
      </c>
    </row>
    <row r="43061" spans="2:4" x14ac:dyDescent="0.35">
      <c r="B43061" s="315">
        <v>44438.897916764123</v>
      </c>
      <c r="C43061" s="314"/>
      <c r="D43061" s="313" t="s">
        <v>180</v>
      </c>
    </row>
    <row r="43062" spans="2:4" x14ac:dyDescent="0.35">
      <c r="B43062" s="315">
        <v>44438.898611208569</v>
      </c>
      <c r="C43062" s="314"/>
      <c r="D43062" s="313" t="s">
        <v>180</v>
      </c>
    </row>
    <row r="43063" spans="2:4" x14ac:dyDescent="0.35">
      <c r="B43063" s="315">
        <v>44438.899305653016</v>
      </c>
      <c r="C43063" s="314"/>
      <c r="D43063" s="313" t="s">
        <v>180</v>
      </c>
    </row>
    <row r="43064" spans="2:4" x14ac:dyDescent="0.35">
      <c r="B43064" s="315">
        <v>44438.900000097463</v>
      </c>
      <c r="C43064" s="314"/>
      <c r="D43064" s="313" t="s">
        <v>180</v>
      </c>
    </row>
    <row r="43065" spans="2:4" x14ac:dyDescent="0.35">
      <c r="B43065" s="315">
        <v>44438.90069454191</v>
      </c>
      <c r="C43065" s="314"/>
      <c r="D43065" s="313" t="s">
        <v>180</v>
      </c>
    </row>
    <row r="43066" spans="2:4" x14ac:dyDescent="0.35">
      <c r="B43066" s="315">
        <v>44438.901388986356</v>
      </c>
      <c r="C43066" s="314"/>
      <c r="D43066" s="313" t="s">
        <v>180</v>
      </c>
    </row>
    <row r="43067" spans="2:4" x14ac:dyDescent="0.35">
      <c r="B43067" s="315">
        <v>44438.902083430803</v>
      </c>
      <c r="C43067" s="314"/>
      <c r="D43067" s="313" t="s">
        <v>180</v>
      </c>
    </row>
    <row r="43068" spans="2:4" x14ac:dyDescent="0.35">
      <c r="B43068" s="315">
        <v>44438.90277787525</v>
      </c>
      <c r="C43068" s="314"/>
      <c r="D43068" s="313" t="s">
        <v>180</v>
      </c>
    </row>
    <row r="43069" spans="2:4" x14ac:dyDescent="0.35">
      <c r="B43069" s="315">
        <v>44438.903472319696</v>
      </c>
      <c r="C43069" s="314"/>
      <c r="D43069" s="313" t="s">
        <v>180</v>
      </c>
    </row>
    <row r="43070" spans="2:4" x14ac:dyDescent="0.35">
      <c r="B43070" s="315">
        <v>44438.904166764143</v>
      </c>
      <c r="C43070" s="314"/>
      <c r="D43070" s="313" t="s">
        <v>180</v>
      </c>
    </row>
    <row r="43071" spans="2:4" x14ac:dyDescent="0.35">
      <c r="B43071" s="315">
        <v>44438.90486120859</v>
      </c>
      <c r="C43071" s="314"/>
      <c r="D43071" s="313" t="s">
        <v>180</v>
      </c>
    </row>
    <row r="43072" spans="2:4" x14ac:dyDescent="0.35">
      <c r="B43072" s="315">
        <v>44438.905555653037</v>
      </c>
      <c r="C43072" s="314"/>
      <c r="D43072" s="313" t="s">
        <v>180</v>
      </c>
    </row>
    <row r="43073" spans="2:4" x14ac:dyDescent="0.35">
      <c r="B43073" s="315">
        <v>44438.906250097483</v>
      </c>
      <c r="C43073" s="314"/>
      <c r="D43073" s="313" t="s">
        <v>180</v>
      </c>
    </row>
    <row r="43074" spans="2:4" x14ac:dyDescent="0.35">
      <c r="B43074" s="315">
        <v>44438.90694454193</v>
      </c>
      <c r="C43074" s="314"/>
      <c r="D43074" s="313" t="s">
        <v>180</v>
      </c>
    </row>
    <row r="43075" spans="2:4" x14ac:dyDescent="0.35">
      <c r="B43075" s="315">
        <v>44438.907638986377</v>
      </c>
      <c r="C43075" s="314"/>
      <c r="D43075" s="313" t="s">
        <v>180</v>
      </c>
    </row>
    <row r="43076" spans="2:4" x14ac:dyDescent="0.35">
      <c r="B43076" s="315">
        <v>44438.908333430823</v>
      </c>
      <c r="C43076" s="314"/>
      <c r="D43076" s="313" t="s">
        <v>180</v>
      </c>
    </row>
    <row r="43077" spans="2:4" x14ac:dyDescent="0.35">
      <c r="B43077" s="315">
        <v>44438.90902787527</v>
      </c>
      <c r="C43077" s="314"/>
      <c r="D43077" s="313" t="s">
        <v>180</v>
      </c>
    </row>
    <row r="43078" spans="2:4" x14ac:dyDescent="0.35">
      <c r="B43078" s="315">
        <v>44438.909722319717</v>
      </c>
      <c r="C43078" s="314"/>
      <c r="D43078" s="313" t="s">
        <v>180</v>
      </c>
    </row>
    <row r="43079" spans="2:4" x14ac:dyDescent="0.35">
      <c r="B43079" s="315">
        <v>44438.910416764164</v>
      </c>
      <c r="C43079" s="314"/>
      <c r="D43079" s="313" t="s">
        <v>180</v>
      </c>
    </row>
    <row r="43080" spans="2:4" x14ac:dyDescent="0.35">
      <c r="B43080" s="315">
        <v>44438.91111120861</v>
      </c>
      <c r="C43080" s="314"/>
      <c r="D43080" s="313" t="s">
        <v>180</v>
      </c>
    </row>
    <row r="43081" spans="2:4" x14ac:dyDescent="0.35">
      <c r="B43081" s="315">
        <v>44438.911805653057</v>
      </c>
      <c r="C43081" s="314"/>
      <c r="D43081" s="313" t="s">
        <v>180</v>
      </c>
    </row>
    <row r="43082" spans="2:4" x14ac:dyDescent="0.35">
      <c r="B43082" s="315">
        <v>44438.912500097504</v>
      </c>
      <c r="C43082" s="314"/>
      <c r="D43082" s="313" t="s">
        <v>180</v>
      </c>
    </row>
    <row r="43083" spans="2:4" x14ac:dyDescent="0.35">
      <c r="B43083" s="315">
        <v>44438.91319454195</v>
      </c>
      <c r="C43083" s="314"/>
      <c r="D43083" s="313" t="s">
        <v>180</v>
      </c>
    </row>
    <row r="43084" spans="2:4" x14ac:dyDescent="0.35">
      <c r="B43084" s="315">
        <v>44438.913888986397</v>
      </c>
      <c r="C43084" s="314"/>
      <c r="D43084" s="313" t="s">
        <v>180</v>
      </c>
    </row>
    <row r="43085" spans="2:4" x14ac:dyDescent="0.35">
      <c r="B43085" s="315">
        <v>44438.914583430844</v>
      </c>
      <c r="C43085" s="314"/>
      <c r="D43085" s="313" t="s">
        <v>180</v>
      </c>
    </row>
    <row r="43086" spans="2:4" x14ac:dyDescent="0.35">
      <c r="B43086" s="315">
        <v>44438.91527787529</v>
      </c>
      <c r="C43086" s="314"/>
      <c r="D43086" s="313" t="s">
        <v>180</v>
      </c>
    </row>
    <row r="43087" spans="2:4" x14ac:dyDescent="0.35">
      <c r="B43087" s="315">
        <v>44438.915972319737</v>
      </c>
      <c r="C43087" s="314"/>
      <c r="D43087" s="313" t="s">
        <v>180</v>
      </c>
    </row>
    <row r="43088" spans="2:4" x14ac:dyDescent="0.35">
      <c r="B43088" s="315">
        <v>44438.916666764184</v>
      </c>
      <c r="C43088" s="314"/>
      <c r="D43088" s="313" t="s">
        <v>180</v>
      </c>
    </row>
    <row r="43089" spans="2:4" x14ac:dyDescent="0.35">
      <c r="B43089" s="315">
        <v>44438.917361208631</v>
      </c>
      <c r="C43089" s="314"/>
      <c r="D43089" s="313" t="s">
        <v>180</v>
      </c>
    </row>
    <row r="43090" spans="2:4" x14ac:dyDescent="0.35">
      <c r="B43090" s="315">
        <v>44438.918055653077</v>
      </c>
      <c r="C43090" s="314"/>
      <c r="D43090" s="313" t="s">
        <v>180</v>
      </c>
    </row>
    <row r="43091" spans="2:4" x14ac:dyDescent="0.35">
      <c r="B43091" s="315">
        <v>44438.918750097524</v>
      </c>
      <c r="C43091" s="314"/>
      <c r="D43091" s="313" t="s">
        <v>180</v>
      </c>
    </row>
    <row r="43092" spans="2:4" x14ac:dyDescent="0.35">
      <c r="B43092" s="315">
        <v>44438.919444541971</v>
      </c>
      <c r="C43092" s="314"/>
      <c r="D43092" s="313" t="s">
        <v>180</v>
      </c>
    </row>
    <row r="43093" spans="2:4" x14ac:dyDescent="0.35">
      <c r="B43093" s="315">
        <v>44438.920138986417</v>
      </c>
      <c r="C43093" s="314"/>
      <c r="D43093" s="313" t="s">
        <v>180</v>
      </c>
    </row>
    <row r="43094" spans="2:4" x14ac:dyDescent="0.35">
      <c r="B43094" s="315">
        <v>44438.920833430864</v>
      </c>
      <c r="C43094" s="314"/>
      <c r="D43094" s="313" t="s">
        <v>180</v>
      </c>
    </row>
    <row r="43095" spans="2:4" x14ac:dyDescent="0.35">
      <c r="B43095" s="315">
        <v>44438.921527875311</v>
      </c>
      <c r="C43095" s="314"/>
      <c r="D43095" s="313" t="s">
        <v>180</v>
      </c>
    </row>
    <row r="43096" spans="2:4" x14ac:dyDescent="0.35">
      <c r="B43096" s="315">
        <v>44438.922222319758</v>
      </c>
      <c r="C43096" s="314"/>
      <c r="D43096" s="313" t="s">
        <v>180</v>
      </c>
    </row>
    <row r="43097" spans="2:4" x14ac:dyDescent="0.35">
      <c r="B43097" s="315">
        <v>44438.922916764204</v>
      </c>
      <c r="C43097" s="314"/>
      <c r="D43097" s="313" t="s">
        <v>180</v>
      </c>
    </row>
    <row r="43098" spans="2:4" x14ac:dyDescent="0.35">
      <c r="B43098" s="315">
        <v>44438.923611208651</v>
      </c>
      <c r="C43098" s="314"/>
      <c r="D43098" s="313" t="s">
        <v>180</v>
      </c>
    </row>
    <row r="43099" spans="2:4" x14ac:dyDescent="0.35">
      <c r="B43099" s="315">
        <v>44438.924305653098</v>
      </c>
      <c r="C43099" s="314"/>
      <c r="D43099" s="313" t="s">
        <v>180</v>
      </c>
    </row>
    <row r="43100" spans="2:4" x14ac:dyDescent="0.35">
      <c r="B43100" s="315">
        <v>44438.925000097544</v>
      </c>
      <c r="C43100" s="314"/>
      <c r="D43100" s="313" t="s">
        <v>180</v>
      </c>
    </row>
    <row r="43101" spans="2:4" x14ac:dyDescent="0.35">
      <c r="B43101" s="315">
        <v>44438.925694541991</v>
      </c>
      <c r="C43101" s="314"/>
      <c r="D43101" s="313" t="s">
        <v>180</v>
      </c>
    </row>
    <row r="43102" spans="2:4" x14ac:dyDescent="0.35">
      <c r="B43102" s="315">
        <v>44438.926388986438</v>
      </c>
      <c r="C43102" s="314"/>
      <c r="D43102" s="313" t="s">
        <v>180</v>
      </c>
    </row>
    <row r="43103" spans="2:4" x14ac:dyDescent="0.35">
      <c r="B43103" s="315">
        <v>44438.927083430885</v>
      </c>
      <c r="C43103" s="314"/>
      <c r="D43103" s="313" t="s">
        <v>180</v>
      </c>
    </row>
    <row r="43104" spans="2:4" x14ac:dyDescent="0.35">
      <c r="B43104" s="315">
        <v>44438.927777875331</v>
      </c>
      <c r="C43104" s="314"/>
      <c r="D43104" s="313" t="s">
        <v>180</v>
      </c>
    </row>
    <row r="43105" spans="2:4" x14ac:dyDescent="0.35">
      <c r="B43105" s="315">
        <v>44438.928472319778</v>
      </c>
      <c r="C43105" s="314"/>
      <c r="D43105" s="313" t="s">
        <v>180</v>
      </c>
    </row>
    <row r="43106" spans="2:4" x14ac:dyDescent="0.35">
      <c r="B43106" s="315">
        <v>44438.929166764225</v>
      </c>
      <c r="C43106" s="314"/>
      <c r="D43106" s="313" t="s">
        <v>180</v>
      </c>
    </row>
    <row r="43107" spans="2:4" x14ac:dyDescent="0.35">
      <c r="B43107" s="315">
        <v>44438.929861208671</v>
      </c>
      <c r="C43107" s="314"/>
      <c r="D43107" s="313" t="s">
        <v>180</v>
      </c>
    </row>
    <row r="43108" spans="2:4" x14ac:dyDescent="0.35">
      <c r="B43108" s="315">
        <v>44438.930555653118</v>
      </c>
      <c r="C43108" s="314"/>
      <c r="D43108" s="313" t="s">
        <v>180</v>
      </c>
    </row>
    <row r="43109" spans="2:4" x14ac:dyDescent="0.35">
      <c r="B43109" s="315">
        <v>44438.931250097565</v>
      </c>
      <c r="C43109" s="314"/>
      <c r="D43109" s="313" t="s">
        <v>180</v>
      </c>
    </row>
    <row r="43110" spans="2:4" x14ac:dyDescent="0.35">
      <c r="B43110" s="315">
        <v>44438.931944542011</v>
      </c>
      <c r="C43110" s="314"/>
      <c r="D43110" s="313" t="s">
        <v>180</v>
      </c>
    </row>
    <row r="43111" spans="2:4" x14ac:dyDescent="0.35">
      <c r="B43111" s="315">
        <v>44438.932638986458</v>
      </c>
      <c r="C43111" s="314"/>
      <c r="D43111" s="313" t="s">
        <v>180</v>
      </c>
    </row>
    <row r="43112" spans="2:4" x14ac:dyDescent="0.35">
      <c r="B43112" s="315">
        <v>44438.933333430905</v>
      </c>
      <c r="C43112" s="314"/>
      <c r="D43112" s="313" t="s">
        <v>180</v>
      </c>
    </row>
    <row r="43113" spans="2:4" x14ac:dyDescent="0.35">
      <c r="B43113" s="315">
        <v>44438.934027875352</v>
      </c>
      <c r="C43113" s="314"/>
      <c r="D43113" s="313" t="s">
        <v>180</v>
      </c>
    </row>
    <row r="43114" spans="2:4" x14ac:dyDescent="0.35">
      <c r="B43114" s="315">
        <v>44438.934722319798</v>
      </c>
      <c r="C43114" s="314"/>
      <c r="D43114" s="313" t="s">
        <v>180</v>
      </c>
    </row>
    <row r="43115" spans="2:4" x14ac:dyDescent="0.35">
      <c r="B43115" s="315">
        <v>44438.935416764245</v>
      </c>
      <c r="C43115" s="314"/>
      <c r="D43115" s="313" t="s">
        <v>180</v>
      </c>
    </row>
    <row r="43116" spans="2:4" x14ac:dyDescent="0.35">
      <c r="B43116" s="315">
        <v>44438.936111208692</v>
      </c>
      <c r="C43116" s="314"/>
      <c r="D43116" s="313" t="s">
        <v>180</v>
      </c>
    </row>
    <row r="43117" spans="2:4" x14ac:dyDescent="0.35">
      <c r="B43117" s="315">
        <v>44438.936805653138</v>
      </c>
      <c r="C43117" s="314"/>
      <c r="D43117" s="313" t="s">
        <v>180</v>
      </c>
    </row>
    <row r="43118" spans="2:4" x14ac:dyDescent="0.35">
      <c r="B43118" s="315">
        <v>44438.937500097585</v>
      </c>
      <c r="C43118" s="314"/>
      <c r="D43118" s="313" t="s">
        <v>180</v>
      </c>
    </row>
    <row r="43119" spans="2:4" x14ac:dyDescent="0.35">
      <c r="B43119" s="315">
        <v>44438.938194542032</v>
      </c>
      <c r="C43119" s="314"/>
      <c r="D43119" s="313" t="s">
        <v>180</v>
      </c>
    </row>
    <row r="43120" spans="2:4" x14ac:dyDescent="0.35">
      <c r="B43120" s="315">
        <v>44438.938888986479</v>
      </c>
      <c r="C43120" s="314"/>
      <c r="D43120" s="313" t="s">
        <v>180</v>
      </c>
    </row>
    <row r="43121" spans="2:4" x14ac:dyDescent="0.35">
      <c r="B43121" s="315">
        <v>44438.939583430925</v>
      </c>
      <c r="C43121" s="314"/>
      <c r="D43121" s="313" t="s">
        <v>180</v>
      </c>
    </row>
    <row r="43122" spans="2:4" x14ac:dyDescent="0.35">
      <c r="B43122" s="315">
        <v>44438.940277875372</v>
      </c>
      <c r="C43122" s="314"/>
      <c r="D43122" s="313" t="s">
        <v>180</v>
      </c>
    </row>
    <row r="43123" spans="2:4" x14ac:dyDescent="0.35">
      <c r="B43123" s="315">
        <v>44438.940972319819</v>
      </c>
      <c r="C43123" s="314"/>
      <c r="D43123" s="313" t="s">
        <v>180</v>
      </c>
    </row>
    <row r="43124" spans="2:4" x14ac:dyDescent="0.35">
      <c r="B43124" s="315">
        <v>44438.941666764265</v>
      </c>
      <c r="C43124" s="314"/>
      <c r="D43124" s="313" t="s">
        <v>180</v>
      </c>
    </row>
    <row r="43125" spans="2:4" x14ac:dyDescent="0.35">
      <c r="B43125" s="315">
        <v>44438.942361208712</v>
      </c>
      <c r="C43125" s="314"/>
      <c r="D43125" s="313" t="s">
        <v>180</v>
      </c>
    </row>
    <row r="43126" spans="2:4" x14ac:dyDescent="0.35">
      <c r="B43126" s="315">
        <v>44438.943055653159</v>
      </c>
      <c r="C43126" s="314"/>
      <c r="D43126" s="313" t="s">
        <v>180</v>
      </c>
    </row>
    <row r="43127" spans="2:4" x14ac:dyDescent="0.35">
      <c r="B43127" s="315">
        <v>44438.943750097606</v>
      </c>
      <c r="C43127" s="314"/>
      <c r="D43127" s="313" t="s">
        <v>180</v>
      </c>
    </row>
    <row r="43128" spans="2:4" x14ac:dyDescent="0.35">
      <c r="B43128" s="315">
        <v>44438.944444542052</v>
      </c>
      <c r="C43128" s="314"/>
      <c r="D43128" s="313" t="s">
        <v>180</v>
      </c>
    </row>
    <row r="43129" spans="2:4" x14ac:dyDescent="0.35">
      <c r="B43129" s="315">
        <v>44438.945138986499</v>
      </c>
      <c r="C43129" s="314"/>
      <c r="D43129" s="313" t="s">
        <v>180</v>
      </c>
    </row>
    <row r="43130" spans="2:4" x14ac:dyDescent="0.35">
      <c r="B43130" s="315">
        <v>44438.945833430946</v>
      </c>
      <c r="C43130" s="314"/>
      <c r="D43130" s="313" t="s">
        <v>180</v>
      </c>
    </row>
    <row r="43131" spans="2:4" x14ac:dyDescent="0.35">
      <c r="B43131" s="315">
        <v>44438.946527875392</v>
      </c>
      <c r="C43131" s="314"/>
      <c r="D43131" s="313" t="s">
        <v>180</v>
      </c>
    </row>
    <row r="43132" spans="2:4" x14ac:dyDescent="0.35">
      <c r="B43132" s="315">
        <v>44438.947222319839</v>
      </c>
      <c r="C43132" s="314"/>
      <c r="D43132" s="313" t="s">
        <v>180</v>
      </c>
    </row>
    <row r="43133" spans="2:4" x14ac:dyDescent="0.35">
      <c r="B43133" s="315">
        <v>44438.947916764286</v>
      </c>
      <c r="C43133" s="314"/>
      <c r="D43133" s="313" t="s">
        <v>180</v>
      </c>
    </row>
    <row r="43134" spans="2:4" x14ac:dyDescent="0.35">
      <c r="B43134" s="315">
        <v>44438.948611208732</v>
      </c>
      <c r="C43134" s="314"/>
      <c r="D43134" s="313" t="s">
        <v>180</v>
      </c>
    </row>
    <row r="43135" spans="2:4" x14ac:dyDescent="0.35">
      <c r="B43135" s="315">
        <v>44438.949305653179</v>
      </c>
      <c r="C43135" s="314"/>
      <c r="D43135" s="313" t="s">
        <v>180</v>
      </c>
    </row>
    <row r="43136" spans="2:4" x14ac:dyDescent="0.35">
      <c r="B43136" s="315">
        <v>44438.950000097626</v>
      </c>
      <c r="C43136" s="314"/>
      <c r="D43136" s="313" t="s">
        <v>180</v>
      </c>
    </row>
    <row r="43137" spans="2:4" x14ac:dyDescent="0.35">
      <c r="B43137" s="315">
        <v>44438.950694542073</v>
      </c>
      <c r="C43137" s="314"/>
      <c r="D43137" s="313" t="s">
        <v>180</v>
      </c>
    </row>
    <row r="43138" spans="2:4" x14ac:dyDescent="0.35">
      <c r="B43138" s="315">
        <v>44438.951388986519</v>
      </c>
      <c r="C43138" s="314"/>
      <c r="D43138" s="313" t="s">
        <v>180</v>
      </c>
    </row>
    <row r="43139" spans="2:4" x14ac:dyDescent="0.35">
      <c r="B43139" s="315">
        <v>44438.952083430966</v>
      </c>
      <c r="C43139" s="314"/>
      <c r="D43139" s="313" t="s">
        <v>180</v>
      </c>
    </row>
    <row r="43140" spans="2:4" x14ac:dyDescent="0.35">
      <c r="B43140" s="315">
        <v>44438.952777875413</v>
      </c>
      <c r="C43140" s="314"/>
      <c r="D43140" s="313" t="s">
        <v>180</v>
      </c>
    </row>
    <row r="43141" spans="2:4" x14ac:dyDescent="0.35">
      <c r="B43141" s="315">
        <v>44438.953472319859</v>
      </c>
      <c r="C43141" s="314"/>
      <c r="D43141" s="313" t="s">
        <v>180</v>
      </c>
    </row>
    <row r="43142" spans="2:4" x14ac:dyDescent="0.35">
      <c r="B43142" s="315">
        <v>44438.954166764306</v>
      </c>
      <c r="C43142" s="314"/>
      <c r="D43142" s="313" t="s">
        <v>180</v>
      </c>
    </row>
    <row r="43143" spans="2:4" x14ac:dyDescent="0.35">
      <c r="B43143" s="315">
        <v>44438.954861208753</v>
      </c>
      <c r="C43143" s="314"/>
      <c r="D43143" s="313" t="s">
        <v>180</v>
      </c>
    </row>
    <row r="43144" spans="2:4" x14ac:dyDescent="0.35">
      <c r="B43144" s="315">
        <v>44438.9555556532</v>
      </c>
      <c r="C43144" s="314"/>
      <c r="D43144" s="313" t="s">
        <v>180</v>
      </c>
    </row>
    <row r="43145" spans="2:4" x14ac:dyDescent="0.35">
      <c r="B43145" s="315">
        <v>44438.956250097646</v>
      </c>
      <c r="C43145" s="314"/>
      <c r="D43145" s="313" t="s">
        <v>180</v>
      </c>
    </row>
    <row r="43146" spans="2:4" x14ac:dyDescent="0.35">
      <c r="B43146" s="315">
        <v>44438.956944542093</v>
      </c>
      <c r="C43146" s="314"/>
      <c r="D43146" s="313" t="s">
        <v>180</v>
      </c>
    </row>
    <row r="43147" spans="2:4" x14ac:dyDescent="0.35">
      <c r="B43147" s="315">
        <v>44438.95763898654</v>
      </c>
      <c r="C43147" s="314"/>
      <c r="D43147" s="313" t="s">
        <v>180</v>
      </c>
    </row>
    <row r="43148" spans="2:4" x14ac:dyDescent="0.35">
      <c r="B43148" s="315">
        <v>44438.958333430986</v>
      </c>
      <c r="C43148" s="314"/>
      <c r="D43148" s="313" t="s">
        <v>180</v>
      </c>
    </row>
    <row r="43149" spans="2:4" x14ac:dyDescent="0.35">
      <c r="B43149" s="315">
        <v>44438.959027875433</v>
      </c>
      <c r="C43149" s="314"/>
      <c r="D43149" s="313" t="s">
        <v>180</v>
      </c>
    </row>
    <row r="43150" spans="2:4" x14ac:dyDescent="0.35">
      <c r="B43150" s="315">
        <v>44438.95972231988</v>
      </c>
      <c r="C43150" s="314"/>
      <c r="D43150" s="313" t="s">
        <v>180</v>
      </c>
    </row>
    <row r="43151" spans="2:4" x14ac:dyDescent="0.35">
      <c r="B43151" s="315">
        <v>44438.960416764327</v>
      </c>
      <c r="C43151" s="314"/>
      <c r="D43151" s="313" t="s">
        <v>180</v>
      </c>
    </row>
    <row r="43152" spans="2:4" x14ac:dyDescent="0.35">
      <c r="B43152" s="315">
        <v>44438.961111208773</v>
      </c>
      <c r="C43152" s="314"/>
      <c r="D43152" s="313" t="s">
        <v>180</v>
      </c>
    </row>
    <row r="43153" spans="2:4" x14ac:dyDescent="0.35">
      <c r="B43153" s="315">
        <v>44438.96180565322</v>
      </c>
      <c r="C43153" s="314"/>
      <c r="D43153" s="313" t="s">
        <v>180</v>
      </c>
    </row>
    <row r="43154" spans="2:4" x14ac:dyDescent="0.35">
      <c r="B43154" s="315">
        <v>44438.962500097667</v>
      </c>
      <c r="C43154" s="314"/>
      <c r="D43154" s="313" t="s">
        <v>180</v>
      </c>
    </row>
    <row r="43155" spans="2:4" x14ac:dyDescent="0.35">
      <c r="B43155" s="315">
        <v>44438.963194542113</v>
      </c>
      <c r="C43155" s="314"/>
      <c r="D43155" s="313" t="s">
        <v>180</v>
      </c>
    </row>
    <row r="43156" spans="2:4" x14ac:dyDescent="0.35">
      <c r="B43156" s="315">
        <v>44438.96388898656</v>
      </c>
      <c r="C43156" s="314"/>
      <c r="D43156" s="313" t="s">
        <v>180</v>
      </c>
    </row>
    <row r="43157" spans="2:4" x14ac:dyDescent="0.35">
      <c r="B43157" s="315">
        <v>44438.964583431007</v>
      </c>
      <c r="C43157" s="314"/>
      <c r="D43157" s="313" t="s">
        <v>180</v>
      </c>
    </row>
    <row r="43158" spans="2:4" x14ac:dyDescent="0.35">
      <c r="B43158" s="315">
        <v>44438.965277875453</v>
      </c>
      <c r="C43158" s="314"/>
      <c r="D43158" s="313" t="s">
        <v>180</v>
      </c>
    </row>
    <row r="43159" spans="2:4" x14ac:dyDescent="0.35">
      <c r="B43159" s="315">
        <v>44438.9659723199</v>
      </c>
      <c r="C43159" s="314"/>
      <c r="D43159" s="313" t="s">
        <v>180</v>
      </c>
    </row>
    <row r="43160" spans="2:4" x14ac:dyDescent="0.35">
      <c r="B43160" s="315">
        <v>44438.966666764347</v>
      </c>
      <c r="C43160" s="314"/>
      <c r="D43160" s="313" t="s">
        <v>180</v>
      </c>
    </row>
    <row r="43161" spans="2:4" x14ac:dyDescent="0.35">
      <c r="B43161" s="315">
        <v>44438.967361208794</v>
      </c>
      <c r="C43161" s="314"/>
      <c r="D43161" s="313" t="s">
        <v>180</v>
      </c>
    </row>
    <row r="43162" spans="2:4" x14ac:dyDescent="0.35">
      <c r="B43162" s="315">
        <v>44438.96805565324</v>
      </c>
      <c r="C43162" s="314"/>
      <c r="D43162" s="313" t="s">
        <v>180</v>
      </c>
    </row>
    <row r="43163" spans="2:4" x14ac:dyDescent="0.35">
      <c r="B43163" s="315">
        <v>44438.968750097687</v>
      </c>
      <c r="C43163" s="314"/>
      <c r="D43163" s="313" t="s">
        <v>180</v>
      </c>
    </row>
    <row r="43164" spans="2:4" x14ac:dyDescent="0.35">
      <c r="B43164" s="315">
        <v>44438.969444542134</v>
      </c>
      <c r="C43164" s="314"/>
      <c r="D43164" s="313" t="s">
        <v>180</v>
      </c>
    </row>
    <row r="43165" spans="2:4" x14ac:dyDescent="0.35">
      <c r="B43165" s="315">
        <v>44438.97013898658</v>
      </c>
      <c r="C43165" s="314"/>
      <c r="D43165" s="313" t="s">
        <v>180</v>
      </c>
    </row>
    <row r="43166" spans="2:4" x14ac:dyDescent="0.35">
      <c r="B43166" s="315">
        <v>44438.970833431027</v>
      </c>
      <c r="C43166" s="314"/>
      <c r="D43166" s="313" t="s">
        <v>180</v>
      </c>
    </row>
    <row r="43167" spans="2:4" x14ac:dyDescent="0.35">
      <c r="B43167" s="315">
        <v>44438.971527875474</v>
      </c>
      <c r="C43167" s="314"/>
      <c r="D43167" s="313" t="s">
        <v>180</v>
      </c>
    </row>
    <row r="43168" spans="2:4" x14ac:dyDescent="0.35">
      <c r="B43168" s="315">
        <v>44438.972222319921</v>
      </c>
      <c r="C43168" s="314"/>
      <c r="D43168" s="313" t="s">
        <v>180</v>
      </c>
    </row>
    <row r="43169" spans="2:4" x14ac:dyDescent="0.35">
      <c r="B43169" s="315">
        <v>44438.972916764367</v>
      </c>
      <c r="C43169" s="314"/>
      <c r="D43169" s="313" t="s">
        <v>180</v>
      </c>
    </row>
    <row r="43170" spans="2:4" x14ac:dyDescent="0.35">
      <c r="B43170" s="315">
        <v>44438.973611208814</v>
      </c>
      <c r="C43170" s="314"/>
      <c r="D43170" s="313" t="s">
        <v>180</v>
      </c>
    </row>
    <row r="43171" spans="2:4" x14ac:dyDescent="0.35">
      <c r="B43171" s="315">
        <v>44438.974305653261</v>
      </c>
      <c r="C43171" s="314"/>
      <c r="D43171" s="313" t="s">
        <v>180</v>
      </c>
    </row>
    <row r="43172" spans="2:4" x14ac:dyDescent="0.35">
      <c r="B43172" s="315">
        <v>44438.975000097707</v>
      </c>
      <c r="C43172" s="314"/>
      <c r="D43172" s="313" t="s">
        <v>180</v>
      </c>
    </row>
    <row r="43173" spans="2:4" x14ac:dyDescent="0.35">
      <c r="B43173" s="315">
        <v>44438.975694542154</v>
      </c>
      <c r="C43173" s="314"/>
      <c r="D43173" s="313" t="s">
        <v>180</v>
      </c>
    </row>
    <row r="43174" spans="2:4" x14ac:dyDescent="0.35">
      <c r="B43174" s="315">
        <v>44438.976388986601</v>
      </c>
      <c r="C43174" s="314"/>
      <c r="D43174" s="313" t="s">
        <v>180</v>
      </c>
    </row>
    <row r="43175" spans="2:4" x14ac:dyDescent="0.35">
      <c r="B43175" s="315">
        <v>44438.977083431048</v>
      </c>
      <c r="C43175" s="314"/>
      <c r="D43175" s="313" t="s">
        <v>180</v>
      </c>
    </row>
    <row r="43176" spans="2:4" x14ac:dyDescent="0.35">
      <c r="B43176" s="315">
        <v>44438.977777875494</v>
      </c>
      <c r="C43176" s="314"/>
      <c r="D43176" s="313" t="s">
        <v>180</v>
      </c>
    </row>
    <row r="43177" spans="2:4" x14ac:dyDescent="0.35">
      <c r="B43177" s="315">
        <v>44438.978472319941</v>
      </c>
      <c r="C43177" s="314"/>
      <c r="D43177" s="313" t="s">
        <v>180</v>
      </c>
    </row>
    <row r="43178" spans="2:4" x14ac:dyDescent="0.35">
      <c r="B43178" s="315">
        <v>44438.979166764388</v>
      </c>
      <c r="C43178" s="314"/>
      <c r="D43178" s="313" t="s">
        <v>180</v>
      </c>
    </row>
    <row r="43179" spans="2:4" x14ac:dyDescent="0.35">
      <c r="B43179" s="315">
        <v>44438.979861208834</v>
      </c>
      <c r="C43179" s="314"/>
      <c r="D43179" s="313" t="s">
        <v>180</v>
      </c>
    </row>
    <row r="43180" spans="2:4" x14ac:dyDescent="0.35">
      <c r="B43180" s="315">
        <v>44438.980555653281</v>
      </c>
      <c r="C43180" s="314"/>
      <c r="D43180" s="313" t="s">
        <v>180</v>
      </c>
    </row>
    <row r="43181" spans="2:4" x14ac:dyDescent="0.35">
      <c r="B43181" s="315">
        <v>44438.981250097728</v>
      </c>
      <c r="C43181" s="314"/>
      <c r="D43181" s="313" t="s">
        <v>180</v>
      </c>
    </row>
    <row r="43182" spans="2:4" x14ac:dyDescent="0.35">
      <c r="B43182" s="315">
        <v>44438.981944542174</v>
      </c>
      <c r="C43182" s="314"/>
      <c r="D43182" s="313" t="s">
        <v>180</v>
      </c>
    </row>
    <row r="43183" spans="2:4" x14ac:dyDescent="0.35">
      <c r="B43183" s="315">
        <v>44438.982638986621</v>
      </c>
      <c r="C43183" s="314"/>
      <c r="D43183" s="313" t="s">
        <v>180</v>
      </c>
    </row>
    <row r="43184" spans="2:4" x14ac:dyDescent="0.35">
      <c r="B43184" s="315">
        <v>44438.983333431068</v>
      </c>
      <c r="C43184" s="314"/>
      <c r="D43184" s="313" t="s">
        <v>180</v>
      </c>
    </row>
    <row r="43185" spans="2:4" x14ac:dyDescent="0.35">
      <c r="B43185" s="315">
        <v>44438.984027875515</v>
      </c>
      <c r="C43185" s="314"/>
      <c r="D43185" s="313" t="s">
        <v>180</v>
      </c>
    </row>
    <row r="43186" spans="2:4" x14ac:dyDescent="0.35">
      <c r="B43186" s="315">
        <v>44438.984722319961</v>
      </c>
      <c r="C43186" s="314"/>
      <c r="D43186" s="313" t="s">
        <v>180</v>
      </c>
    </row>
    <row r="43187" spans="2:4" x14ac:dyDescent="0.35">
      <c r="B43187" s="315">
        <v>44438.985416764408</v>
      </c>
      <c r="C43187" s="314"/>
      <c r="D43187" s="313" t="s">
        <v>180</v>
      </c>
    </row>
    <row r="43188" spans="2:4" x14ac:dyDescent="0.35">
      <c r="B43188" s="315">
        <v>44438.986111208855</v>
      </c>
      <c r="C43188" s="314"/>
      <c r="D43188" s="313" t="s">
        <v>180</v>
      </c>
    </row>
    <row r="43189" spans="2:4" x14ac:dyDescent="0.35">
      <c r="B43189" s="315">
        <v>44438.986805653301</v>
      </c>
      <c r="C43189" s="314"/>
      <c r="D43189" s="313" t="s">
        <v>180</v>
      </c>
    </row>
    <row r="43190" spans="2:4" x14ac:dyDescent="0.35">
      <c r="B43190" s="315">
        <v>44438.987500097748</v>
      </c>
      <c r="C43190" s="314"/>
      <c r="D43190" s="313" t="s">
        <v>180</v>
      </c>
    </row>
    <row r="43191" spans="2:4" x14ac:dyDescent="0.35">
      <c r="B43191" s="315">
        <v>44438.988194542195</v>
      </c>
      <c r="C43191" s="314"/>
      <c r="D43191" s="313" t="s">
        <v>180</v>
      </c>
    </row>
    <row r="43192" spans="2:4" x14ac:dyDescent="0.35">
      <c r="B43192" s="315">
        <v>44438.988888986642</v>
      </c>
      <c r="C43192" s="314"/>
      <c r="D43192" s="313" t="s">
        <v>180</v>
      </c>
    </row>
    <row r="43193" spans="2:4" x14ac:dyDescent="0.35">
      <c r="B43193" s="315">
        <v>44438.989583431088</v>
      </c>
      <c r="C43193" s="314"/>
      <c r="D43193" s="313" t="s">
        <v>180</v>
      </c>
    </row>
    <row r="43194" spans="2:4" x14ac:dyDescent="0.35">
      <c r="B43194" s="315">
        <v>44438.990277875535</v>
      </c>
      <c r="C43194" s="314"/>
      <c r="D43194" s="313" t="s">
        <v>180</v>
      </c>
    </row>
    <row r="43195" spans="2:4" x14ac:dyDescent="0.35">
      <c r="B43195" s="315">
        <v>44438.990972319982</v>
      </c>
      <c r="C43195" s="314"/>
      <c r="D43195" s="313" t="s">
        <v>180</v>
      </c>
    </row>
    <row r="43196" spans="2:4" x14ac:dyDescent="0.35">
      <c r="B43196" s="315">
        <v>44438.991666764428</v>
      </c>
      <c r="C43196" s="314"/>
      <c r="D43196" s="313" t="s">
        <v>180</v>
      </c>
    </row>
    <row r="43197" spans="2:4" x14ac:dyDescent="0.35">
      <c r="B43197" s="315">
        <v>44438.992361208875</v>
      </c>
      <c r="C43197" s="314"/>
      <c r="D43197" s="313" t="s">
        <v>180</v>
      </c>
    </row>
    <row r="43198" spans="2:4" x14ac:dyDescent="0.35">
      <c r="B43198" s="315">
        <v>44438.993055653322</v>
      </c>
      <c r="C43198" s="314"/>
      <c r="D43198" s="313" t="s">
        <v>180</v>
      </c>
    </row>
    <row r="43199" spans="2:4" x14ac:dyDescent="0.35">
      <c r="B43199" s="315">
        <v>44438.993750097768</v>
      </c>
      <c r="C43199" s="314"/>
      <c r="D43199" s="313" t="s">
        <v>180</v>
      </c>
    </row>
    <row r="43200" spans="2:4" x14ac:dyDescent="0.35">
      <c r="B43200" s="315">
        <v>44438.994444542215</v>
      </c>
      <c r="C43200" s="314"/>
      <c r="D43200" s="313" t="s">
        <v>180</v>
      </c>
    </row>
    <row r="43201" spans="2:4" x14ac:dyDescent="0.35">
      <c r="B43201" s="315">
        <v>44438.995138986662</v>
      </c>
      <c r="C43201" s="314"/>
      <c r="D43201" s="313" t="s">
        <v>180</v>
      </c>
    </row>
    <row r="43202" spans="2:4" x14ac:dyDescent="0.35">
      <c r="B43202" s="315">
        <v>44438.995833431109</v>
      </c>
      <c r="C43202" s="314"/>
      <c r="D43202" s="313" t="s">
        <v>180</v>
      </c>
    </row>
    <row r="43203" spans="2:4" x14ac:dyDescent="0.35">
      <c r="B43203" s="315">
        <v>44438.996527875555</v>
      </c>
      <c r="C43203" s="314"/>
      <c r="D43203" s="313" t="s">
        <v>180</v>
      </c>
    </row>
    <row r="43204" spans="2:4" x14ac:dyDescent="0.35">
      <c r="B43204" s="315">
        <v>44438.997222320002</v>
      </c>
      <c r="C43204" s="314"/>
      <c r="D43204" s="313" t="s">
        <v>180</v>
      </c>
    </row>
    <row r="43205" spans="2:4" x14ac:dyDescent="0.35">
      <c r="B43205" s="315">
        <v>44438.997916764449</v>
      </c>
      <c r="C43205" s="314"/>
      <c r="D43205" s="313" t="s">
        <v>180</v>
      </c>
    </row>
    <row r="43206" spans="2:4" x14ac:dyDescent="0.35">
      <c r="B43206" s="315">
        <v>44438.998611208895</v>
      </c>
      <c r="C43206" s="314"/>
      <c r="D43206" s="313" t="s">
        <v>180</v>
      </c>
    </row>
    <row r="43207" spans="2:4" x14ac:dyDescent="0.35">
      <c r="B43207" s="315">
        <v>44438.999305653342</v>
      </c>
      <c r="C43207" s="314"/>
      <c r="D43207" s="313" t="s">
        <v>180</v>
      </c>
    </row>
    <row r="43208" spans="2:4" x14ac:dyDescent="0.35">
      <c r="B43208" s="315">
        <v>44439.000000097789</v>
      </c>
      <c r="C43208" s="314"/>
      <c r="D43208" s="313" t="s">
        <v>180</v>
      </c>
    </row>
    <row r="43209" spans="2:4" x14ac:dyDescent="0.35">
      <c r="B43209" s="315">
        <v>44439.000694542236</v>
      </c>
      <c r="C43209" s="314"/>
      <c r="D43209" s="313" t="s">
        <v>180</v>
      </c>
    </row>
    <row r="43210" spans="2:4" x14ac:dyDescent="0.35">
      <c r="B43210" s="315">
        <v>44439.001388986682</v>
      </c>
      <c r="C43210" s="314"/>
      <c r="D43210" s="313" t="s">
        <v>180</v>
      </c>
    </row>
    <row r="43211" spans="2:4" x14ac:dyDescent="0.35">
      <c r="B43211" s="315">
        <v>44439.002083431129</v>
      </c>
      <c r="C43211" s="314"/>
      <c r="D43211" s="313" t="s">
        <v>180</v>
      </c>
    </row>
    <row r="43212" spans="2:4" x14ac:dyDescent="0.35">
      <c r="B43212" s="315">
        <v>44439.002777875576</v>
      </c>
      <c r="C43212" s="314"/>
      <c r="D43212" s="313" t="s">
        <v>180</v>
      </c>
    </row>
    <row r="43213" spans="2:4" x14ac:dyDescent="0.35">
      <c r="B43213" s="315">
        <v>44439.003472320022</v>
      </c>
      <c r="C43213" s="314"/>
      <c r="D43213" s="313" t="s">
        <v>180</v>
      </c>
    </row>
    <row r="43214" spans="2:4" x14ac:dyDescent="0.35">
      <c r="B43214" s="315">
        <v>44439.004166764469</v>
      </c>
      <c r="C43214" s="314"/>
      <c r="D43214" s="313" t="s">
        <v>180</v>
      </c>
    </row>
    <row r="43215" spans="2:4" x14ac:dyDescent="0.35">
      <c r="B43215" s="315">
        <v>44439.004861208916</v>
      </c>
      <c r="C43215" s="314"/>
      <c r="D43215" s="313" t="s">
        <v>180</v>
      </c>
    </row>
    <row r="43216" spans="2:4" x14ac:dyDescent="0.35">
      <c r="B43216" s="315">
        <v>44439.005555653363</v>
      </c>
      <c r="C43216" s="314"/>
      <c r="D43216" s="313" t="s">
        <v>180</v>
      </c>
    </row>
    <row r="43217" spans="2:4" x14ac:dyDescent="0.35">
      <c r="B43217" s="315">
        <v>44439.006250097809</v>
      </c>
      <c r="C43217" s="314"/>
      <c r="D43217" s="313" t="s">
        <v>180</v>
      </c>
    </row>
    <row r="43218" spans="2:4" x14ac:dyDescent="0.35">
      <c r="B43218" s="315">
        <v>44439.006944542256</v>
      </c>
      <c r="C43218" s="314"/>
      <c r="D43218" s="313" t="s">
        <v>180</v>
      </c>
    </row>
    <row r="43219" spans="2:4" x14ac:dyDescent="0.35">
      <c r="B43219" s="315">
        <v>44439.007638986703</v>
      </c>
      <c r="C43219" s="314"/>
      <c r="D43219" s="313" t="s">
        <v>180</v>
      </c>
    </row>
    <row r="43220" spans="2:4" x14ac:dyDescent="0.35">
      <c r="B43220" s="315">
        <v>44439.008333431149</v>
      </c>
      <c r="C43220" s="314"/>
      <c r="D43220" s="313" t="s">
        <v>180</v>
      </c>
    </row>
    <row r="43221" spans="2:4" x14ac:dyDescent="0.35">
      <c r="B43221" s="315">
        <v>44439.009027875596</v>
      </c>
      <c r="C43221" s="314"/>
      <c r="D43221" s="313" t="s">
        <v>180</v>
      </c>
    </row>
    <row r="43222" spans="2:4" x14ac:dyDescent="0.35">
      <c r="B43222" s="315">
        <v>44439.009722320043</v>
      </c>
      <c r="C43222" s="314"/>
      <c r="D43222" s="313" t="s">
        <v>180</v>
      </c>
    </row>
    <row r="43223" spans="2:4" x14ac:dyDescent="0.35">
      <c r="B43223" s="315">
        <v>44439.010416764489</v>
      </c>
      <c r="C43223" s="314"/>
      <c r="D43223" s="313" t="s">
        <v>180</v>
      </c>
    </row>
    <row r="43224" spans="2:4" x14ac:dyDescent="0.35">
      <c r="B43224" s="315">
        <v>44439.011111208936</v>
      </c>
      <c r="C43224" s="314"/>
      <c r="D43224" s="313" t="s">
        <v>180</v>
      </c>
    </row>
    <row r="43225" spans="2:4" x14ac:dyDescent="0.35">
      <c r="B43225" s="315">
        <v>44439.011805653383</v>
      </c>
      <c r="C43225" s="314"/>
      <c r="D43225" s="313" t="s">
        <v>180</v>
      </c>
    </row>
    <row r="43226" spans="2:4" x14ac:dyDescent="0.35">
      <c r="B43226" s="315">
        <v>44439.01250009783</v>
      </c>
      <c r="C43226" s="314"/>
      <c r="D43226" s="313" t="s">
        <v>180</v>
      </c>
    </row>
    <row r="43227" spans="2:4" x14ac:dyDescent="0.35">
      <c r="B43227" s="315">
        <v>44439.013194542276</v>
      </c>
      <c r="C43227" s="314"/>
      <c r="D43227" s="313" t="s">
        <v>180</v>
      </c>
    </row>
    <row r="43228" spans="2:4" x14ac:dyDescent="0.35">
      <c r="B43228" s="315">
        <v>44439.013888986723</v>
      </c>
      <c r="C43228" s="314"/>
      <c r="D43228" s="313" t="s">
        <v>180</v>
      </c>
    </row>
    <row r="43229" spans="2:4" x14ac:dyDescent="0.35">
      <c r="B43229" s="315">
        <v>44439.01458343117</v>
      </c>
      <c r="C43229" s="314"/>
      <c r="D43229" s="313" t="s">
        <v>180</v>
      </c>
    </row>
    <row r="43230" spans="2:4" x14ac:dyDescent="0.35">
      <c r="B43230" s="315">
        <v>44439.015277875616</v>
      </c>
      <c r="C43230" s="314"/>
      <c r="D43230" s="313" t="s">
        <v>180</v>
      </c>
    </row>
    <row r="43231" spans="2:4" x14ac:dyDescent="0.35">
      <c r="B43231" s="315">
        <v>44439.015972320063</v>
      </c>
      <c r="C43231" s="314"/>
      <c r="D43231" s="313" t="s">
        <v>180</v>
      </c>
    </row>
    <row r="43232" spans="2:4" x14ac:dyDescent="0.35">
      <c r="B43232" s="315">
        <v>44439.01666676451</v>
      </c>
      <c r="C43232" s="314"/>
      <c r="D43232" s="313" t="s">
        <v>180</v>
      </c>
    </row>
    <row r="43233" spans="2:4" x14ac:dyDescent="0.35">
      <c r="B43233" s="315">
        <v>44439.017361208957</v>
      </c>
      <c r="C43233" s="314"/>
      <c r="D43233" s="313" t="s">
        <v>180</v>
      </c>
    </row>
    <row r="43234" spans="2:4" x14ac:dyDescent="0.35">
      <c r="B43234" s="315">
        <v>44439.018055653403</v>
      </c>
      <c r="C43234" s="314"/>
      <c r="D43234" s="313" t="s">
        <v>180</v>
      </c>
    </row>
    <row r="43235" spans="2:4" x14ac:dyDescent="0.35">
      <c r="B43235" s="315">
        <v>44439.01875009785</v>
      </c>
      <c r="C43235" s="314"/>
      <c r="D43235" s="313" t="s">
        <v>180</v>
      </c>
    </row>
    <row r="43236" spans="2:4" x14ac:dyDescent="0.35">
      <c r="B43236" s="315">
        <v>44439.019444542297</v>
      </c>
      <c r="C43236" s="314"/>
      <c r="D43236" s="313" t="s">
        <v>180</v>
      </c>
    </row>
    <row r="43237" spans="2:4" x14ac:dyDescent="0.35">
      <c r="B43237" s="315">
        <v>44439.020138986743</v>
      </c>
      <c r="C43237" s="314"/>
      <c r="D43237" s="313" t="s">
        <v>180</v>
      </c>
    </row>
    <row r="43238" spans="2:4" x14ac:dyDescent="0.35">
      <c r="B43238" s="315">
        <v>44439.02083343119</v>
      </c>
      <c r="C43238" s="314"/>
      <c r="D43238" s="313" t="s">
        <v>180</v>
      </c>
    </row>
    <row r="43239" spans="2:4" x14ac:dyDescent="0.35">
      <c r="B43239" s="315">
        <v>44439.021527875637</v>
      </c>
      <c r="C43239" s="314"/>
      <c r="D43239" s="313" t="s">
        <v>180</v>
      </c>
    </row>
    <row r="43240" spans="2:4" x14ac:dyDescent="0.35">
      <c r="B43240" s="315">
        <v>44439.022222320084</v>
      </c>
      <c r="C43240" s="314"/>
      <c r="D43240" s="313" t="s">
        <v>180</v>
      </c>
    </row>
    <row r="43241" spans="2:4" x14ac:dyDescent="0.35">
      <c r="B43241" s="315">
        <v>44439.02291676453</v>
      </c>
      <c r="C43241" s="314"/>
      <c r="D43241" s="313" t="s">
        <v>180</v>
      </c>
    </row>
    <row r="43242" spans="2:4" x14ac:dyDescent="0.35">
      <c r="B43242" s="315">
        <v>44439.023611208977</v>
      </c>
      <c r="C43242" s="314"/>
      <c r="D43242" s="313" t="s">
        <v>180</v>
      </c>
    </row>
    <row r="43243" spans="2:4" x14ac:dyDescent="0.35">
      <c r="B43243" s="315">
        <v>44439.024305653424</v>
      </c>
      <c r="C43243" s="314"/>
      <c r="D43243" s="313" t="s">
        <v>180</v>
      </c>
    </row>
    <row r="43244" spans="2:4" x14ac:dyDescent="0.35">
      <c r="B43244" s="315">
        <v>44439.02500009787</v>
      </c>
      <c r="C43244" s="314"/>
      <c r="D43244" s="313" t="s">
        <v>180</v>
      </c>
    </row>
    <row r="43245" spans="2:4" x14ac:dyDescent="0.35">
      <c r="B43245" s="315">
        <v>44439.025694542317</v>
      </c>
      <c r="C43245" s="314"/>
      <c r="D43245" s="313" t="s">
        <v>180</v>
      </c>
    </row>
    <row r="43246" spans="2:4" x14ac:dyDescent="0.35">
      <c r="B43246" s="315">
        <v>44439.026388986764</v>
      </c>
      <c r="C43246" s="314"/>
      <c r="D43246" s="313" t="s">
        <v>180</v>
      </c>
    </row>
    <row r="43247" spans="2:4" x14ac:dyDescent="0.35">
      <c r="B43247" s="315">
        <v>44439.02708343121</v>
      </c>
      <c r="C43247" s="314"/>
      <c r="D43247" s="313" t="s">
        <v>180</v>
      </c>
    </row>
    <row r="43248" spans="2:4" x14ac:dyDescent="0.35">
      <c r="B43248" s="315">
        <v>44439.027777875657</v>
      </c>
      <c r="C43248" s="314"/>
      <c r="D43248" s="313" t="s">
        <v>180</v>
      </c>
    </row>
    <row r="43249" spans="2:4" x14ac:dyDescent="0.35">
      <c r="B43249" s="315">
        <v>44439.028472320104</v>
      </c>
      <c r="C43249" s="314"/>
      <c r="D43249" s="313" t="s">
        <v>180</v>
      </c>
    </row>
    <row r="43250" spans="2:4" x14ac:dyDescent="0.35">
      <c r="B43250" s="315">
        <v>44439.029166764551</v>
      </c>
      <c r="C43250" s="314"/>
      <c r="D43250" s="313" t="s">
        <v>180</v>
      </c>
    </row>
    <row r="43251" spans="2:4" x14ac:dyDescent="0.35">
      <c r="B43251" s="315">
        <v>44439.029861208997</v>
      </c>
      <c r="C43251" s="314"/>
      <c r="D43251" s="313" t="s">
        <v>180</v>
      </c>
    </row>
    <row r="43252" spans="2:4" x14ac:dyDescent="0.35">
      <c r="B43252" s="315">
        <v>44439.030555653444</v>
      </c>
      <c r="C43252" s="314"/>
      <c r="D43252" s="313" t="s">
        <v>180</v>
      </c>
    </row>
    <row r="43253" spans="2:4" x14ac:dyDescent="0.35">
      <c r="B43253" s="315">
        <v>44439.031250097891</v>
      </c>
      <c r="C43253" s="314"/>
      <c r="D43253" s="313" t="s">
        <v>180</v>
      </c>
    </row>
    <row r="43254" spans="2:4" x14ac:dyDescent="0.35">
      <c r="B43254" s="315">
        <v>44439.031944542337</v>
      </c>
      <c r="C43254" s="314"/>
      <c r="D43254" s="313" t="s">
        <v>180</v>
      </c>
    </row>
    <row r="43255" spans="2:4" x14ac:dyDescent="0.35">
      <c r="B43255" s="315">
        <v>44439.032638986784</v>
      </c>
      <c r="C43255" s="314"/>
      <c r="D43255" s="313" t="s">
        <v>180</v>
      </c>
    </row>
    <row r="43256" spans="2:4" x14ac:dyDescent="0.35">
      <c r="B43256" s="315">
        <v>44439.033333431231</v>
      </c>
      <c r="C43256" s="314"/>
      <c r="D43256" s="313" t="s">
        <v>180</v>
      </c>
    </row>
    <row r="43257" spans="2:4" x14ac:dyDescent="0.35">
      <c r="B43257" s="315">
        <v>44439.034027875678</v>
      </c>
      <c r="C43257" s="314"/>
      <c r="D43257" s="313" t="s">
        <v>180</v>
      </c>
    </row>
    <row r="43258" spans="2:4" x14ac:dyDescent="0.35">
      <c r="B43258" s="315">
        <v>44439.034722320124</v>
      </c>
      <c r="C43258" s="314"/>
      <c r="D43258" s="313" t="s">
        <v>180</v>
      </c>
    </row>
    <row r="43259" spans="2:4" x14ac:dyDescent="0.35">
      <c r="B43259" s="315">
        <v>44439.035416764571</v>
      </c>
      <c r="C43259" s="314"/>
      <c r="D43259" s="313" t="s">
        <v>180</v>
      </c>
    </row>
    <row r="43260" spans="2:4" x14ac:dyDescent="0.35">
      <c r="B43260" s="315">
        <v>44439.036111209018</v>
      </c>
      <c r="C43260" s="314"/>
      <c r="D43260" s="313" t="s">
        <v>180</v>
      </c>
    </row>
    <row r="43261" spans="2:4" x14ac:dyDescent="0.35">
      <c r="B43261" s="315">
        <v>44439.036805653464</v>
      </c>
      <c r="C43261" s="314"/>
      <c r="D43261" s="313" t="s">
        <v>180</v>
      </c>
    </row>
    <row r="43262" spans="2:4" x14ac:dyDescent="0.35">
      <c r="B43262" s="315">
        <v>44439.037500097911</v>
      </c>
      <c r="C43262" s="314"/>
      <c r="D43262" s="313" t="s">
        <v>180</v>
      </c>
    </row>
    <row r="43263" spans="2:4" x14ac:dyDescent="0.35">
      <c r="B43263" s="315">
        <v>44439.038194542358</v>
      </c>
      <c r="C43263" s="314"/>
      <c r="D43263" s="313" t="s">
        <v>180</v>
      </c>
    </row>
    <row r="43264" spans="2:4" x14ac:dyDescent="0.35">
      <c r="B43264" s="315">
        <v>44439.038888986805</v>
      </c>
      <c r="C43264" s="314"/>
      <c r="D43264" s="313" t="s">
        <v>180</v>
      </c>
    </row>
    <row r="43265" spans="2:4" x14ac:dyDescent="0.35">
      <c r="B43265" s="315">
        <v>44439.039583431251</v>
      </c>
      <c r="C43265" s="314"/>
      <c r="D43265" s="313" t="s">
        <v>180</v>
      </c>
    </row>
    <row r="43266" spans="2:4" x14ac:dyDescent="0.35">
      <c r="B43266" s="315">
        <v>44439.040277875698</v>
      </c>
      <c r="C43266" s="314"/>
      <c r="D43266" s="313" t="s">
        <v>180</v>
      </c>
    </row>
    <row r="43267" spans="2:4" x14ac:dyDescent="0.35">
      <c r="B43267" s="315">
        <v>44439.040972320145</v>
      </c>
      <c r="C43267" s="314"/>
      <c r="D43267" s="313" t="s">
        <v>180</v>
      </c>
    </row>
    <row r="43268" spans="2:4" x14ac:dyDescent="0.35">
      <c r="B43268" s="315">
        <v>44439.041666764591</v>
      </c>
      <c r="C43268" s="314"/>
      <c r="D43268" s="313" t="s">
        <v>180</v>
      </c>
    </row>
    <row r="43269" spans="2:4" x14ac:dyDescent="0.35">
      <c r="B43269" s="315">
        <v>44439.042361209038</v>
      </c>
      <c r="C43269" s="314"/>
      <c r="D43269" s="313" t="s">
        <v>180</v>
      </c>
    </row>
    <row r="43270" spans="2:4" x14ac:dyDescent="0.35">
      <c r="B43270" s="315">
        <v>44439.043055653485</v>
      </c>
      <c r="C43270" s="314"/>
      <c r="D43270" s="313" t="s">
        <v>180</v>
      </c>
    </row>
    <row r="43271" spans="2:4" x14ac:dyDescent="0.35">
      <c r="B43271" s="315">
        <v>44439.043750097931</v>
      </c>
      <c r="C43271" s="314"/>
      <c r="D43271" s="313" t="s">
        <v>180</v>
      </c>
    </row>
    <row r="43272" spans="2:4" x14ac:dyDescent="0.35">
      <c r="B43272" s="315">
        <v>44439.044444542378</v>
      </c>
      <c r="C43272" s="314"/>
      <c r="D43272" s="313" t="s">
        <v>180</v>
      </c>
    </row>
    <row r="43273" spans="2:4" x14ac:dyDescent="0.35">
      <c r="B43273" s="315">
        <v>44439.045138986825</v>
      </c>
      <c r="C43273" s="314"/>
      <c r="D43273" s="313" t="s">
        <v>180</v>
      </c>
    </row>
    <row r="43274" spans="2:4" x14ac:dyDescent="0.35">
      <c r="B43274" s="315">
        <v>44439.045833431272</v>
      </c>
      <c r="C43274" s="314"/>
      <c r="D43274" s="313" t="s">
        <v>180</v>
      </c>
    </row>
    <row r="43275" spans="2:4" x14ac:dyDescent="0.35">
      <c r="B43275" s="315">
        <v>44439.046527875718</v>
      </c>
      <c r="C43275" s="314"/>
      <c r="D43275" s="313" t="s">
        <v>180</v>
      </c>
    </row>
    <row r="43276" spans="2:4" x14ac:dyDescent="0.35">
      <c r="B43276" s="315">
        <v>44439.047222320165</v>
      </c>
      <c r="C43276" s="314"/>
      <c r="D43276" s="313" t="s">
        <v>180</v>
      </c>
    </row>
    <row r="43277" spans="2:4" x14ac:dyDescent="0.35">
      <c r="B43277" s="315">
        <v>44439.047916764612</v>
      </c>
      <c r="C43277" s="314"/>
      <c r="D43277" s="313" t="s">
        <v>180</v>
      </c>
    </row>
    <row r="43278" spans="2:4" x14ac:dyDescent="0.35">
      <c r="B43278" s="315">
        <v>44439.048611209058</v>
      </c>
      <c r="C43278" s="314"/>
      <c r="D43278" s="313" t="s">
        <v>180</v>
      </c>
    </row>
    <row r="43279" spans="2:4" x14ac:dyDescent="0.35">
      <c r="B43279" s="315">
        <v>44439.049305653505</v>
      </c>
      <c r="C43279" s="314"/>
      <c r="D43279" s="313" t="s">
        <v>180</v>
      </c>
    </row>
    <row r="43280" spans="2:4" x14ac:dyDescent="0.35">
      <c r="B43280" s="315">
        <v>44439.050000097952</v>
      </c>
      <c r="C43280" s="314"/>
      <c r="D43280" s="313" t="s">
        <v>180</v>
      </c>
    </row>
    <row r="43281" spans="2:4" x14ac:dyDescent="0.35">
      <c r="B43281" s="315">
        <v>44439.050694542399</v>
      </c>
      <c r="C43281" s="314"/>
      <c r="D43281" s="313" t="s">
        <v>180</v>
      </c>
    </row>
    <row r="43282" spans="2:4" x14ac:dyDescent="0.35">
      <c r="B43282" s="315">
        <v>44439.051388986845</v>
      </c>
      <c r="C43282" s="314"/>
      <c r="D43282" s="313" t="s">
        <v>180</v>
      </c>
    </row>
    <row r="43283" spans="2:4" x14ac:dyDescent="0.35">
      <c r="B43283" s="315">
        <v>44439.052083431292</v>
      </c>
      <c r="C43283" s="314"/>
      <c r="D43283" s="313" t="s">
        <v>180</v>
      </c>
    </row>
    <row r="43284" spans="2:4" x14ac:dyDescent="0.35">
      <c r="B43284" s="315">
        <v>44439.052777875739</v>
      </c>
      <c r="C43284" s="314"/>
      <c r="D43284" s="313" t="s">
        <v>180</v>
      </c>
    </row>
    <row r="43285" spans="2:4" x14ac:dyDescent="0.35">
      <c r="B43285" s="315">
        <v>44439.053472320185</v>
      </c>
      <c r="C43285" s="314"/>
      <c r="D43285" s="313" t="s">
        <v>180</v>
      </c>
    </row>
    <row r="43286" spans="2:4" x14ac:dyDescent="0.35">
      <c r="B43286" s="315">
        <v>44439.054166764632</v>
      </c>
      <c r="C43286" s="314"/>
      <c r="D43286" s="313" t="s">
        <v>180</v>
      </c>
    </row>
    <row r="43287" spans="2:4" x14ac:dyDescent="0.35">
      <c r="B43287" s="315">
        <v>44439.054861209079</v>
      </c>
      <c r="C43287" s="314"/>
      <c r="D43287" s="313" t="s">
        <v>180</v>
      </c>
    </row>
    <row r="43288" spans="2:4" x14ac:dyDescent="0.35">
      <c r="B43288" s="315">
        <v>44439.055555653526</v>
      </c>
      <c r="C43288" s="314"/>
      <c r="D43288" s="313" t="s">
        <v>180</v>
      </c>
    </row>
    <row r="43289" spans="2:4" x14ac:dyDescent="0.35">
      <c r="B43289" s="315">
        <v>44439.056250097972</v>
      </c>
      <c r="C43289" s="314"/>
      <c r="D43289" s="313" t="s">
        <v>180</v>
      </c>
    </row>
    <row r="43290" spans="2:4" x14ac:dyDescent="0.35">
      <c r="B43290" s="315">
        <v>44439.056944542419</v>
      </c>
      <c r="C43290" s="314"/>
      <c r="D43290" s="313" t="s">
        <v>180</v>
      </c>
    </row>
    <row r="43291" spans="2:4" x14ac:dyDescent="0.35">
      <c r="B43291" s="315">
        <v>44439.057638986866</v>
      </c>
      <c r="C43291" s="314"/>
      <c r="D43291" s="313" t="s">
        <v>180</v>
      </c>
    </row>
    <row r="43292" spans="2:4" x14ac:dyDescent="0.35">
      <c r="B43292" s="315">
        <v>44439.058333431312</v>
      </c>
      <c r="C43292" s="314"/>
      <c r="D43292" s="313" t="s">
        <v>180</v>
      </c>
    </row>
    <row r="43293" spans="2:4" x14ac:dyDescent="0.35">
      <c r="B43293" s="315">
        <v>44439.059027875759</v>
      </c>
      <c r="C43293" s="314"/>
      <c r="D43293" s="313" t="s">
        <v>180</v>
      </c>
    </row>
    <row r="43294" spans="2:4" x14ac:dyDescent="0.35">
      <c r="B43294" s="315">
        <v>44439.059722320206</v>
      </c>
      <c r="C43294" s="314"/>
      <c r="D43294" s="313" t="s">
        <v>180</v>
      </c>
    </row>
    <row r="43295" spans="2:4" x14ac:dyDescent="0.35">
      <c r="B43295" s="315">
        <v>44439.060416764652</v>
      </c>
      <c r="C43295" s="314"/>
      <c r="D43295" s="313" t="s">
        <v>180</v>
      </c>
    </row>
    <row r="43296" spans="2:4" x14ac:dyDescent="0.35">
      <c r="B43296" s="315">
        <v>44439.061111209099</v>
      </c>
      <c r="C43296" s="314"/>
      <c r="D43296" s="313" t="s">
        <v>180</v>
      </c>
    </row>
    <row r="43297" spans="2:4" x14ac:dyDescent="0.35">
      <c r="B43297" s="315">
        <v>44439.061805653546</v>
      </c>
      <c r="C43297" s="314"/>
      <c r="D43297" s="313" t="s">
        <v>180</v>
      </c>
    </row>
    <row r="43298" spans="2:4" x14ac:dyDescent="0.35">
      <c r="B43298" s="315">
        <v>44439.062500097993</v>
      </c>
      <c r="C43298" s="314"/>
      <c r="D43298" s="313" t="s">
        <v>180</v>
      </c>
    </row>
    <row r="43299" spans="2:4" x14ac:dyDescent="0.35">
      <c r="B43299" s="315">
        <v>44439.063194542439</v>
      </c>
      <c r="C43299" s="314"/>
      <c r="D43299" s="313" t="s">
        <v>180</v>
      </c>
    </row>
    <row r="43300" spans="2:4" x14ac:dyDescent="0.35">
      <c r="B43300" s="315">
        <v>44439.063888986886</v>
      </c>
      <c r="C43300" s="314"/>
      <c r="D43300" s="313" t="s">
        <v>180</v>
      </c>
    </row>
    <row r="43301" spans="2:4" x14ac:dyDescent="0.35">
      <c r="B43301" s="315">
        <v>44439.064583431333</v>
      </c>
      <c r="C43301" s="314"/>
      <c r="D43301" s="313" t="s">
        <v>180</v>
      </c>
    </row>
    <row r="43302" spans="2:4" x14ac:dyDescent="0.35">
      <c r="B43302" s="315">
        <v>44439.065277875779</v>
      </c>
      <c r="C43302" s="314"/>
      <c r="D43302" s="313" t="s">
        <v>180</v>
      </c>
    </row>
    <row r="43303" spans="2:4" x14ac:dyDescent="0.35">
      <c r="B43303" s="315">
        <v>44439.065972320226</v>
      </c>
      <c r="C43303" s="314"/>
      <c r="D43303" s="313" t="s">
        <v>180</v>
      </c>
    </row>
    <row r="43304" spans="2:4" x14ac:dyDescent="0.35">
      <c r="B43304" s="315">
        <v>44439.066666764673</v>
      </c>
      <c r="C43304" s="314"/>
      <c r="D43304" s="313" t="s">
        <v>180</v>
      </c>
    </row>
    <row r="43305" spans="2:4" x14ac:dyDescent="0.35">
      <c r="B43305" s="315">
        <v>44439.06736120912</v>
      </c>
      <c r="C43305" s="314"/>
      <c r="D43305" s="313" t="s">
        <v>180</v>
      </c>
    </row>
    <row r="43306" spans="2:4" x14ac:dyDescent="0.35">
      <c r="B43306" s="315">
        <v>44439.068055653566</v>
      </c>
      <c r="C43306" s="314"/>
      <c r="D43306" s="313" t="s">
        <v>180</v>
      </c>
    </row>
    <row r="43307" spans="2:4" x14ac:dyDescent="0.35">
      <c r="B43307" s="315">
        <v>44439.068750098013</v>
      </c>
      <c r="C43307" s="314"/>
      <c r="D43307" s="313" t="s">
        <v>180</v>
      </c>
    </row>
    <row r="43308" spans="2:4" x14ac:dyDescent="0.35">
      <c r="B43308" s="315">
        <v>44439.06944454246</v>
      </c>
      <c r="C43308" s="314"/>
      <c r="D43308" s="313" t="s">
        <v>180</v>
      </c>
    </row>
    <row r="43309" spans="2:4" x14ac:dyDescent="0.35">
      <c r="B43309" s="315">
        <v>44439.070138986906</v>
      </c>
      <c r="C43309" s="314"/>
      <c r="D43309" s="313" t="s">
        <v>180</v>
      </c>
    </row>
    <row r="43310" spans="2:4" x14ac:dyDescent="0.35">
      <c r="B43310" s="315">
        <v>44439.070833431353</v>
      </c>
      <c r="C43310" s="314"/>
      <c r="D43310" s="313" t="s">
        <v>180</v>
      </c>
    </row>
    <row r="43311" spans="2:4" x14ac:dyDescent="0.35">
      <c r="B43311" s="315">
        <v>44439.0715278758</v>
      </c>
      <c r="C43311" s="314"/>
      <c r="D43311" s="313" t="s">
        <v>180</v>
      </c>
    </row>
    <row r="43312" spans="2:4" x14ac:dyDescent="0.35">
      <c r="B43312" s="315">
        <v>44439.072222320247</v>
      </c>
      <c r="C43312" s="314"/>
      <c r="D43312" s="313" t="s">
        <v>180</v>
      </c>
    </row>
    <row r="43313" spans="2:4" x14ac:dyDescent="0.35">
      <c r="B43313" s="315">
        <v>44439.072916764693</v>
      </c>
      <c r="C43313" s="314"/>
      <c r="D43313" s="313" t="s">
        <v>180</v>
      </c>
    </row>
    <row r="43314" spans="2:4" x14ac:dyDescent="0.35">
      <c r="B43314" s="315">
        <v>44439.07361120914</v>
      </c>
      <c r="C43314" s="314"/>
      <c r="D43314" s="313" t="s">
        <v>180</v>
      </c>
    </row>
    <row r="43315" spans="2:4" x14ac:dyDescent="0.35">
      <c r="B43315" s="315">
        <v>44439.074305653587</v>
      </c>
      <c r="C43315" s="314"/>
      <c r="D43315" s="313" t="s">
        <v>180</v>
      </c>
    </row>
    <row r="43316" spans="2:4" x14ac:dyDescent="0.35">
      <c r="B43316" s="315">
        <v>44439.075000098033</v>
      </c>
      <c r="C43316" s="314"/>
      <c r="D43316" s="313" t="s">
        <v>180</v>
      </c>
    </row>
    <row r="43317" spans="2:4" x14ac:dyDescent="0.35">
      <c r="B43317" s="315">
        <v>44439.07569454248</v>
      </c>
      <c r="C43317" s="314"/>
      <c r="D43317" s="313" t="s">
        <v>180</v>
      </c>
    </row>
    <row r="43318" spans="2:4" x14ac:dyDescent="0.35">
      <c r="B43318" s="315">
        <v>44439.076388986927</v>
      </c>
      <c r="C43318" s="314"/>
      <c r="D43318" s="313" t="s">
        <v>180</v>
      </c>
    </row>
    <row r="43319" spans="2:4" x14ac:dyDescent="0.35">
      <c r="B43319" s="315">
        <v>44439.077083431373</v>
      </c>
      <c r="C43319" s="314"/>
      <c r="D43319" s="313" t="s">
        <v>180</v>
      </c>
    </row>
    <row r="43320" spans="2:4" x14ac:dyDescent="0.35">
      <c r="B43320" s="315">
        <v>44439.07777787582</v>
      </c>
      <c r="C43320" s="314"/>
      <c r="D43320" s="313" t="s">
        <v>180</v>
      </c>
    </row>
    <row r="43321" spans="2:4" x14ac:dyDescent="0.35">
      <c r="B43321" s="315">
        <v>44439.078472320267</v>
      </c>
      <c r="C43321" s="314"/>
      <c r="D43321" s="313" t="s">
        <v>180</v>
      </c>
    </row>
    <row r="43322" spans="2:4" x14ac:dyDescent="0.35">
      <c r="B43322" s="315">
        <v>44439.079166764714</v>
      </c>
      <c r="C43322" s="314"/>
      <c r="D43322" s="313" t="s">
        <v>180</v>
      </c>
    </row>
    <row r="43323" spans="2:4" x14ac:dyDescent="0.35">
      <c r="B43323" s="315">
        <v>44439.07986120916</v>
      </c>
      <c r="C43323" s="314"/>
      <c r="D43323" s="313" t="s">
        <v>180</v>
      </c>
    </row>
    <row r="43324" spans="2:4" x14ac:dyDescent="0.35">
      <c r="B43324" s="315">
        <v>44439.080555653607</v>
      </c>
      <c r="C43324" s="314"/>
      <c r="D43324" s="313" t="s">
        <v>180</v>
      </c>
    </row>
    <row r="43325" spans="2:4" x14ac:dyDescent="0.35">
      <c r="B43325" s="315">
        <v>44439.081250098054</v>
      </c>
      <c r="C43325" s="314"/>
      <c r="D43325" s="313" t="s">
        <v>180</v>
      </c>
    </row>
    <row r="43326" spans="2:4" x14ac:dyDescent="0.35">
      <c r="B43326" s="315">
        <v>44439.0819445425</v>
      </c>
      <c r="C43326" s="314"/>
      <c r="D43326" s="313" t="s">
        <v>180</v>
      </c>
    </row>
    <row r="43327" spans="2:4" x14ac:dyDescent="0.35">
      <c r="B43327" s="315">
        <v>44439.082638986947</v>
      </c>
      <c r="C43327" s="314"/>
      <c r="D43327" s="313" t="s">
        <v>180</v>
      </c>
    </row>
    <row r="43328" spans="2:4" x14ac:dyDescent="0.35">
      <c r="B43328" s="315">
        <v>44439.083333431394</v>
      </c>
      <c r="C43328" s="314"/>
      <c r="D43328" s="313" t="s">
        <v>180</v>
      </c>
    </row>
    <row r="43329" spans="2:4" x14ac:dyDescent="0.35">
      <c r="B43329" s="315">
        <v>44439.084027875841</v>
      </c>
      <c r="C43329" s="314"/>
      <c r="D43329" s="313" t="s">
        <v>180</v>
      </c>
    </row>
    <row r="43330" spans="2:4" x14ac:dyDescent="0.35">
      <c r="B43330" s="315">
        <v>44439.084722320287</v>
      </c>
      <c r="C43330" s="314"/>
      <c r="D43330" s="313" t="s">
        <v>180</v>
      </c>
    </row>
    <row r="43331" spans="2:4" x14ac:dyDescent="0.35">
      <c r="B43331" s="315">
        <v>44439.085416764734</v>
      </c>
      <c r="C43331" s="314"/>
      <c r="D43331" s="313" t="s">
        <v>180</v>
      </c>
    </row>
    <row r="43332" spans="2:4" x14ac:dyDescent="0.35">
      <c r="B43332" s="315">
        <v>44439.086111209181</v>
      </c>
      <c r="C43332" s="314"/>
      <c r="D43332" s="313" t="s">
        <v>180</v>
      </c>
    </row>
    <row r="43333" spans="2:4" x14ac:dyDescent="0.35">
      <c r="B43333" s="315">
        <v>44439.086805653627</v>
      </c>
      <c r="C43333" s="314"/>
      <c r="D43333" s="313" t="s">
        <v>180</v>
      </c>
    </row>
    <row r="43334" spans="2:4" x14ac:dyDescent="0.35">
      <c r="B43334" s="315">
        <v>44439.087500098074</v>
      </c>
      <c r="C43334" s="314"/>
      <c r="D43334" s="313" t="s">
        <v>180</v>
      </c>
    </row>
    <row r="43335" spans="2:4" x14ac:dyDescent="0.35">
      <c r="B43335" s="315">
        <v>44439.088194542521</v>
      </c>
      <c r="C43335" s="314"/>
      <c r="D43335" s="313" t="s">
        <v>180</v>
      </c>
    </row>
    <row r="43336" spans="2:4" x14ac:dyDescent="0.35">
      <c r="B43336" s="315">
        <v>44439.088888986968</v>
      </c>
      <c r="C43336" s="314"/>
      <c r="D43336" s="313" t="s">
        <v>180</v>
      </c>
    </row>
    <row r="43337" spans="2:4" x14ac:dyDescent="0.35">
      <c r="B43337" s="315">
        <v>44439.089583431414</v>
      </c>
      <c r="C43337" s="314"/>
      <c r="D43337" s="313" t="s">
        <v>180</v>
      </c>
    </row>
    <row r="43338" spans="2:4" x14ac:dyDescent="0.35">
      <c r="B43338" s="315">
        <v>44439.090277875861</v>
      </c>
      <c r="C43338" s="314"/>
      <c r="D43338" s="313" t="s">
        <v>180</v>
      </c>
    </row>
    <row r="43339" spans="2:4" x14ac:dyDescent="0.35">
      <c r="B43339" s="315">
        <v>44439.090972320308</v>
      </c>
      <c r="C43339" s="314"/>
      <c r="D43339" s="313" t="s">
        <v>180</v>
      </c>
    </row>
    <row r="43340" spans="2:4" x14ac:dyDescent="0.35">
      <c r="B43340" s="315">
        <v>44439.091666764754</v>
      </c>
      <c r="C43340" s="314"/>
      <c r="D43340" s="313" t="s">
        <v>180</v>
      </c>
    </row>
    <row r="43341" spans="2:4" x14ac:dyDescent="0.35">
      <c r="B43341" s="315">
        <v>44439.092361209201</v>
      </c>
      <c r="C43341" s="314"/>
      <c r="D43341" s="313" t="s">
        <v>180</v>
      </c>
    </row>
    <row r="43342" spans="2:4" x14ac:dyDescent="0.35">
      <c r="B43342" s="315">
        <v>44439.093055653648</v>
      </c>
      <c r="C43342" s="314"/>
      <c r="D43342" s="313" t="s">
        <v>180</v>
      </c>
    </row>
    <row r="43343" spans="2:4" x14ac:dyDescent="0.35">
      <c r="B43343" s="315">
        <v>44439.093750098094</v>
      </c>
      <c r="C43343" s="314"/>
      <c r="D43343" s="313" t="s">
        <v>180</v>
      </c>
    </row>
    <row r="43344" spans="2:4" x14ac:dyDescent="0.35">
      <c r="B43344" s="315">
        <v>44439.094444542541</v>
      </c>
      <c r="C43344" s="314"/>
      <c r="D43344" s="313" t="s">
        <v>180</v>
      </c>
    </row>
    <row r="43345" spans="2:4" x14ac:dyDescent="0.35">
      <c r="B43345" s="315">
        <v>44439.095138986988</v>
      </c>
      <c r="C43345" s="314"/>
      <c r="D43345" s="313" t="s">
        <v>180</v>
      </c>
    </row>
    <row r="43346" spans="2:4" x14ac:dyDescent="0.35">
      <c r="B43346" s="315">
        <v>44439.095833431435</v>
      </c>
      <c r="C43346" s="314"/>
      <c r="D43346" s="313" t="s">
        <v>180</v>
      </c>
    </row>
    <row r="43347" spans="2:4" x14ac:dyDescent="0.35">
      <c r="B43347" s="315">
        <v>44439.096527875881</v>
      </c>
      <c r="C43347" s="314"/>
      <c r="D43347" s="313" t="s">
        <v>180</v>
      </c>
    </row>
    <row r="43348" spans="2:4" x14ac:dyDescent="0.35">
      <c r="B43348" s="315">
        <v>44439.097222320328</v>
      </c>
      <c r="C43348" s="314"/>
      <c r="D43348" s="313" t="s">
        <v>180</v>
      </c>
    </row>
    <row r="43349" spans="2:4" x14ac:dyDescent="0.35">
      <c r="B43349" s="315">
        <v>44439.097916764775</v>
      </c>
      <c r="C43349" s="314"/>
      <c r="D43349" s="313" t="s">
        <v>180</v>
      </c>
    </row>
    <row r="43350" spans="2:4" x14ac:dyDescent="0.35">
      <c r="B43350" s="315">
        <v>44439.098611209221</v>
      </c>
      <c r="C43350" s="314"/>
      <c r="D43350" s="313" t="s">
        <v>180</v>
      </c>
    </row>
    <row r="43351" spans="2:4" x14ac:dyDescent="0.35">
      <c r="B43351" s="315">
        <v>44439.099305653668</v>
      </c>
      <c r="C43351" s="314"/>
      <c r="D43351" s="313" t="s">
        <v>180</v>
      </c>
    </row>
    <row r="43352" spans="2:4" x14ac:dyDescent="0.35">
      <c r="B43352" s="315">
        <v>44439.100000098115</v>
      </c>
      <c r="C43352" s="314"/>
      <c r="D43352" s="313" t="s">
        <v>180</v>
      </c>
    </row>
    <row r="43353" spans="2:4" x14ac:dyDescent="0.35">
      <c r="B43353" s="315">
        <v>44439.100694542562</v>
      </c>
      <c r="C43353" s="314"/>
      <c r="D43353" s="313" t="s">
        <v>180</v>
      </c>
    </row>
    <row r="43354" spans="2:4" x14ac:dyDescent="0.35">
      <c r="B43354" s="315">
        <v>44439.101388987008</v>
      </c>
      <c r="C43354" s="314"/>
      <c r="D43354" s="313" t="s">
        <v>180</v>
      </c>
    </row>
    <row r="43355" spans="2:4" x14ac:dyDescent="0.35">
      <c r="B43355" s="315">
        <v>44439.102083431455</v>
      </c>
      <c r="C43355" s="314"/>
      <c r="D43355" s="313" t="s">
        <v>180</v>
      </c>
    </row>
    <row r="43356" spans="2:4" x14ac:dyDescent="0.35">
      <c r="B43356" s="315">
        <v>44439.102777875902</v>
      </c>
      <c r="C43356" s="314"/>
      <c r="D43356" s="313" t="s">
        <v>180</v>
      </c>
    </row>
    <row r="43357" spans="2:4" x14ac:dyDescent="0.35">
      <c r="B43357" s="315">
        <v>44439.103472320348</v>
      </c>
      <c r="C43357" s="314"/>
      <c r="D43357" s="313" t="s">
        <v>180</v>
      </c>
    </row>
    <row r="43358" spans="2:4" x14ac:dyDescent="0.35">
      <c r="B43358" s="315">
        <v>44439.104166764795</v>
      </c>
      <c r="C43358" s="314"/>
      <c r="D43358" s="313" t="s">
        <v>180</v>
      </c>
    </row>
    <row r="43359" spans="2:4" x14ac:dyDescent="0.35">
      <c r="B43359" s="315">
        <v>44439.104861209242</v>
      </c>
      <c r="C43359" s="314"/>
      <c r="D43359" s="313" t="s">
        <v>180</v>
      </c>
    </row>
    <row r="43360" spans="2:4" x14ac:dyDescent="0.35">
      <c r="B43360" s="315">
        <v>44439.105555653688</v>
      </c>
      <c r="C43360" s="314"/>
      <c r="D43360" s="313" t="s">
        <v>180</v>
      </c>
    </row>
    <row r="43361" spans="2:4" x14ac:dyDescent="0.35">
      <c r="B43361" s="315">
        <v>44439.106250098135</v>
      </c>
      <c r="C43361" s="314"/>
      <c r="D43361" s="313" t="s">
        <v>180</v>
      </c>
    </row>
    <row r="43362" spans="2:4" x14ac:dyDescent="0.35">
      <c r="B43362" s="315">
        <v>44439.106944542582</v>
      </c>
      <c r="C43362" s="314"/>
      <c r="D43362" s="313" t="s">
        <v>180</v>
      </c>
    </row>
    <row r="43363" spans="2:4" x14ac:dyDescent="0.35">
      <c r="B43363" s="315">
        <v>44439.107638987029</v>
      </c>
      <c r="C43363" s="314"/>
      <c r="D43363" s="313" t="s">
        <v>180</v>
      </c>
    </row>
    <row r="43364" spans="2:4" x14ac:dyDescent="0.35">
      <c r="B43364" s="315">
        <v>44439.108333431475</v>
      </c>
      <c r="C43364" s="314"/>
      <c r="D43364" s="313" t="s">
        <v>180</v>
      </c>
    </row>
    <row r="43365" spans="2:4" x14ac:dyDescent="0.35">
      <c r="B43365" s="315">
        <v>44439.109027875922</v>
      </c>
      <c r="C43365" s="314"/>
      <c r="D43365" s="313" t="s">
        <v>180</v>
      </c>
    </row>
    <row r="43366" spans="2:4" x14ac:dyDescent="0.35">
      <c r="B43366" s="315">
        <v>44439.109722320369</v>
      </c>
      <c r="C43366" s="314"/>
      <c r="D43366" s="313" t="s">
        <v>180</v>
      </c>
    </row>
    <row r="43367" spans="2:4" x14ac:dyDescent="0.35">
      <c r="B43367" s="315">
        <v>44439.110416764815</v>
      </c>
      <c r="C43367" s="314"/>
      <c r="D43367" s="313" t="s">
        <v>180</v>
      </c>
    </row>
    <row r="43368" spans="2:4" x14ac:dyDescent="0.35">
      <c r="B43368" s="315">
        <v>44439.111111209262</v>
      </c>
      <c r="C43368" s="314"/>
      <c r="D43368" s="313" t="s">
        <v>180</v>
      </c>
    </row>
    <row r="43369" spans="2:4" x14ac:dyDescent="0.35">
      <c r="B43369" s="315">
        <v>44439.111805653709</v>
      </c>
      <c r="C43369" s="314"/>
      <c r="D43369" s="313" t="s">
        <v>180</v>
      </c>
    </row>
    <row r="43370" spans="2:4" x14ac:dyDescent="0.35">
      <c r="B43370" s="315">
        <v>44439.112500098156</v>
      </c>
      <c r="C43370" s="314"/>
      <c r="D43370" s="313" t="s">
        <v>180</v>
      </c>
    </row>
    <row r="43371" spans="2:4" x14ac:dyDescent="0.35">
      <c r="B43371" s="315">
        <v>44439.113194542602</v>
      </c>
      <c r="C43371" s="314"/>
      <c r="D43371" s="313" t="s">
        <v>180</v>
      </c>
    </row>
    <row r="43372" spans="2:4" x14ac:dyDescent="0.35">
      <c r="B43372" s="315">
        <v>44439.113888987049</v>
      </c>
      <c r="C43372" s="314"/>
      <c r="D43372" s="313" t="s">
        <v>180</v>
      </c>
    </row>
    <row r="43373" spans="2:4" x14ac:dyDescent="0.35">
      <c r="B43373" s="315">
        <v>44439.114583431496</v>
      </c>
      <c r="C43373" s="314"/>
      <c r="D43373" s="313" t="s">
        <v>180</v>
      </c>
    </row>
    <row r="43374" spans="2:4" x14ac:dyDescent="0.35">
      <c r="B43374" s="315">
        <v>44439.115277875942</v>
      </c>
      <c r="C43374" s="314"/>
      <c r="D43374" s="313" t="s">
        <v>180</v>
      </c>
    </row>
    <row r="43375" spans="2:4" x14ac:dyDescent="0.35">
      <c r="B43375" s="315">
        <v>44439.115972320389</v>
      </c>
      <c r="C43375" s="314"/>
      <c r="D43375" s="313" t="s">
        <v>180</v>
      </c>
    </row>
    <row r="43376" spans="2:4" x14ac:dyDescent="0.35">
      <c r="B43376" s="315">
        <v>44439.116666764836</v>
      </c>
      <c r="C43376" s="314"/>
      <c r="D43376" s="313" t="s">
        <v>180</v>
      </c>
    </row>
    <row r="43377" spans="2:4" x14ac:dyDescent="0.35">
      <c r="B43377" s="315">
        <v>44439.117361209283</v>
      </c>
      <c r="C43377" s="314"/>
      <c r="D43377" s="313" t="s">
        <v>180</v>
      </c>
    </row>
    <row r="43378" spans="2:4" x14ac:dyDescent="0.35">
      <c r="B43378" s="315">
        <v>44439.118055653729</v>
      </c>
      <c r="C43378" s="314"/>
      <c r="D43378" s="313" t="s">
        <v>180</v>
      </c>
    </row>
    <row r="43379" spans="2:4" x14ac:dyDescent="0.35">
      <c r="B43379" s="315">
        <v>44439.118750098176</v>
      </c>
      <c r="C43379" s="314"/>
      <c r="D43379" s="313" t="s">
        <v>180</v>
      </c>
    </row>
    <row r="43380" spans="2:4" x14ac:dyDescent="0.35">
      <c r="B43380" s="315">
        <v>44439.119444542623</v>
      </c>
      <c r="C43380" s="314"/>
      <c r="D43380" s="313" t="s">
        <v>180</v>
      </c>
    </row>
    <row r="43381" spans="2:4" x14ac:dyDescent="0.35">
      <c r="B43381" s="315">
        <v>44439.120138987069</v>
      </c>
      <c r="C43381" s="314"/>
      <c r="D43381" s="313" t="s">
        <v>180</v>
      </c>
    </row>
    <row r="43382" spans="2:4" x14ac:dyDescent="0.35">
      <c r="B43382" s="315">
        <v>44439.120833431516</v>
      </c>
      <c r="C43382" s="314"/>
      <c r="D43382" s="313" t="s">
        <v>180</v>
      </c>
    </row>
    <row r="43383" spans="2:4" x14ac:dyDescent="0.35">
      <c r="B43383" s="315">
        <v>44439.121527875963</v>
      </c>
      <c r="C43383" s="314"/>
      <c r="D43383" s="313" t="s">
        <v>180</v>
      </c>
    </row>
    <row r="43384" spans="2:4" x14ac:dyDescent="0.35">
      <c r="B43384" s="315">
        <v>44439.122222320409</v>
      </c>
      <c r="C43384" s="314"/>
      <c r="D43384" s="313" t="s">
        <v>180</v>
      </c>
    </row>
    <row r="43385" spans="2:4" x14ac:dyDescent="0.35">
      <c r="B43385" s="315">
        <v>44439.122916764856</v>
      </c>
      <c r="C43385" s="314"/>
      <c r="D43385" s="313" t="s">
        <v>180</v>
      </c>
    </row>
    <row r="43386" spans="2:4" x14ac:dyDescent="0.35">
      <c r="B43386" s="315">
        <v>44439.123611209303</v>
      </c>
      <c r="C43386" s="314"/>
      <c r="D43386" s="313" t="s">
        <v>180</v>
      </c>
    </row>
    <row r="43387" spans="2:4" x14ac:dyDescent="0.35">
      <c r="B43387" s="315">
        <v>44439.12430565375</v>
      </c>
      <c r="C43387" s="314"/>
      <c r="D43387" s="313" t="s">
        <v>180</v>
      </c>
    </row>
    <row r="43388" spans="2:4" x14ac:dyDescent="0.35">
      <c r="B43388" s="315">
        <v>44439.125000098196</v>
      </c>
      <c r="C43388" s="314"/>
      <c r="D43388" s="313" t="s">
        <v>180</v>
      </c>
    </row>
    <row r="43389" spans="2:4" x14ac:dyDescent="0.35">
      <c r="B43389" s="315">
        <v>44439.125694542643</v>
      </c>
      <c r="C43389" s="314"/>
      <c r="D43389" s="313" t="s">
        <v>180</v>
      </c>
    </row>
    <row r="43390" spans="2:4" x14ac:dyDescent="0.35">
      <c r="B43390" s="315">
        <v>44439.12638898709</v>
      </c>
      <c r="C43390" s="314"/>
      <c r="D43390" s="313" t="s">
        <v>180</v>
      </c>
    </row>
    <row r="43391" spans="2:4" x14ac:dyDescent="0.35">
      <c r="B43391" s="315">
        <v>44439.127083431536</v>
      </c>
      <c r="C43391" s="314"/>
      <c r="D43391" s="313" t="s">
        <v>180</v>
      </c>
    </row>
    <row r="43392" spans="2:4" x14ac:dyDescent="0.35">
      <c r="B43392" s="315">
        <v>44439.127777875983</v>
      </c>
      <c r="C43392" s="314"/>
      <c r="D43392" s="313" t="s">
        <v>180</v>
      </c>
    </row>
    <row r="43393" spans="2:4" x14ac:dyDescent="0.35">
      <c r="B43393" s="315">
        <v>44439.12847232043</v>
      </c>
      <c r="C43393" s="314"/>
      <c r="D43393" s="313" t="s">
        <v>180</v>
      </c>
    </row>
    <row r="43394" spans="2:4" x14ac:dyDescent="0.35">
      <c r="B43394" s="315">
        <v>44439.129166764877</v>
      </c>
      <c r="C43394" s="314"/>
      <c r="D43394" s="313" t="s">
        <v>180</v>
      </c>
    </row>
    <row r="43395" spans="2:4" x14ac:dyDescent="0.35">
      <c r="B43395" s="315">
        <v>44439.129861209323</v>
      </c>
      <c r="C43395" s="314"/>
      <c r="D43395" s="313" t="s">
        <v>180</v>
      </c>
    </row>
    <row r="43396" spans="2:4" x14ac:dyDescent="0.35">
      <c r="B43396" s="315">
        <v>44439.13055565377</v>
      </c>
      <c r="C43396" s="314"/>
      <c r="D43396" s="313" t="s">
        <v>180</v>
      </c>
    </row>
    <row r="43397" spans="2:4" x14ac:dyDescent="0.35">
      <c r="B43397" s="315">
        <v>44439.131250098217</v>
      </c>
      <c r="C43397" s="314"/>
      <c r="D43397" s="313" t="s">
        <v>180</v>
      </c>
    </row>
    <row r="43398" spans="2:4" x14ac:dyDescent="0.35">
      <c r="B43398" s="315">
        <v>44439.131944542663</v>
      </c>
      <c r="C43398" s="314"/>
      <c r="D43398" s="313" t="s">
        <v>180</v>
      </c>
    </row>
    <row r="43399" spans="2:4" x14ac:dyDescent="0.35">
      <c r="B43399" s="315">
        <v>44439.13263898711</v>
      </c>
      <c r="C43399" s="314"/>
      <c r="D43399" s="313" t="s">
        <v>180</v>
      </c>
    </row>
    <row r="43400" spans="2:4" x14ac:dyDescent="0.35">
      <c r="B43400" s="315">
        <v>44439.133333431557</v>
      </c>
      <c r="C43400" s="314"/>
      <c r="D43400" s="313" t="s">
        <v>180</v>
      </c>
    </row>
    <row r="43401" spans="2:4" x14ac:dyDescent="0.35">
      <c r="B43401" s="315">
        <v>44439.134027876004</v>
      </c>
      <c r="C43401" s="314"/>
      <c r="D43401" s="313" t="s">
        <v>180</v>
      </c>
    </row>
    <row r="43402" spans="2:4" x14ac:dyDescent="0.35">
      <c r="B43402" s="315">
        <v>44439.13472232045</v>
      </c>
      <c r="C43402" s="314"/>
      <c r="D43402" s="313" t="s">
        <v>180</v>
      </c>
    </row>
    <row r="43403" spans="2:4" x14ac:dyDescent="0.35">
      <c r="B43403" s="315">
        <v>44439.135416764897</v>
      </c>
      <c r="C43403" s="314"/>
      <c r="D43403" s="313" t="s">
        <v>180</v>
      </c>
    </row>
    <row r="43404" spans="2:4" x14ac:dyDescent="0.35">
      <c r="B43404" s="315">
        <v>44439.136111209344</v>
      </c>
      <c r="C43404" s="314"/>
      <c r="D43404" s="313" t="s">
        <v>180</v>
      </c>
    </row>
    <row r="43405" spans="2:4" x14ac:dyDescent="0.35">
      <c r="B43405" s="315">
        <v>44439.13680565379</v>
      </c>
      <c r="C43405" s="314"/>
      <c r="D43405" s="313" t="s">
        <v>180</v>
      </c>
    </row>
    <row r="43406" spans="2:4" x14ac:dyDescent="0.35">
      <c r="B43406" s="315">
        <v>44439.137500098237</v>
      </c>
      <c r="C43406" s="314"/>
      <c r="D43406" s="313" t="s">
        <v>180</v>
      </c>
    </row>
    <row r="43407" spans="2:4" x14ac:dyDescent="0.35">
      <c r="B43407" s="315">
        <v>44439.138194542684</v>
      </c>
      <c r="C43407" s="314"/>
      <c r="D43407" s="313" t="s">
        <v>180</v>
      </c>
    </row>
    <row r="43408" spans="2:4" x14ac:dyDescent="0.35">
      <c r="B43408" s="315">
        <v>44439.13888898713</v>
      </c>
      <c r="C43408" s="314"/>
      <c r="D43408" s="313" t="s">
        <v>180</v>
      </c>
    </row>
    <row r="43409" spans="2:4" x14ac:dyDescent="0.35">
      <c r="B43409" s="315">
        <v>44439.139583431577</v>
      </c>
      <c r="C43409" s="314"/>
      <c r="D43409" s="313" t="s">
        <v>180</v>
      </c>
    </row>
    <row r="43410" spans="2:4" x14ac:dyDescent="0.35">
      <c r="B43410" s="315">
        <v>44439.140277876024</v>
      </c>
      <c r="C43410" s="314"/>
      <c r="D43410" s="313" t="s">
        <v>180</v>
      </c>
    </row>
    <row r="43411" spans="2:4" x14ac:dyDescent="0.35">
      <c r="B43411" s="315">
        <v>44439.140972320471</v>
      </c>
      <c r="C43411" s="314"/>
      <c r="D43411" s="313" t="s">
        <v>180</v>
      </c>
    </row>
    <row r="43412" spans="2:4" x14ac:dyDescent="0.35">
      <c r="B43412" s="315">
        <v>44439.141666764917</v>
      </c>
      <c r="C43412" s="314"/>
      <c r="D43412" s="313" t="s">
        <v>180</v>
      </c>
    </row>
    <row r="43413" spans="2:4" x14ac:dyDescent="0.35">
      <c r="B43413" s="315">
        <v>44439.142361209364</v>
      </c>
      <c r="C43413" s="314"/>
      <c r="D43413" s="313" t="s">
        <v>180</v>
      </c>
    </row>
    <row r="43414" spans="2:4" x14ac:dyDescent="0.35">
      <c r="B43414" s="315">
        <v>44439.143055653811</v>
      </c>
      <c r="C43414" s="314"/>
      <c r="D43414" s="313" t="s">
        <v>180</v>
      </c>
    </row>
    <row r="43415" spans="2:4" x14ac:dyDescent="0.35">
      <c r="B43415" s="315">
        <v>44439.143750098257</v>
      </c>
      <c r="C43415" s="314"/>
      <c r="D43415" s="313" t="s">
        <v>180</v>
      </c>
    </row>
    <row r="43416" spans="2:4" x14ac:dyDescent="0.35">
      <c r="B43416" s="315">
        <v>44439.144444542704</v>
      </c>
      <c r="C43416" s="314"/>
      <c r="D43416" s="313" t="s">
        <v>180</v>
      </c>
    </row>
    <row r="43417" spans="2:4" x14ac:dyDescent="0.35">
      <c r="B43417" s="315">
        <v>44439.145138987151</v>
      </c>
      <c r="C43417" s="314"/>
      <c r="D43417" s="313" t="s">
        <v>180</v>
      </c>
    </row>
    <row r="43418" spans="2:4" x14ac:dyDescent="0.35">
      <c r="B43418" s="315">
        <v>44439.145833431598</v>
      </c>
      <c r="C43418" s="314"/>
      <c r="D43418" s="313" t="s">
        <v>180</v>
      </c>
    </row>
    <row r="43419" spans="2:4" x14ac:dyDescent="0.35">
      <c r="B43419" s="315">
        <v>44439.146527876044</v>
      </c>
      <c r="C43419" s="314"/>
      <c r="D43419" s="313" t="s">
        <v>180</v>
      </c>
    </row>
    <row r="43420" spans="2:4" x14ac:dyDescent="0.35">
      <c r="B43420" s="315">
        <v>44439.147222320491</v>
      </c>
      <c r="C43420" s="314"/>
      <c r="D43420" s="313" t="s">
        <v>180</v>
      </c>
    </row>
    <row r="43421" spans="2:4" x14ac:dyDescent="0.35">
      <c r="B43421" s="315">
        <v>44439.147916764938</v>
      </c>
      <c r="C43421" s="314"/>
      <c r="D43421" s="313" t="s">
        <v>180</v>
      </c>
    </row>
    <row r="43422" spans="2:4" x14ac:dyDescent="0.35">
      <c r="B43422" s="315">
        <v>44439.148611209384</v>
      </c>
      <c r="C43422" s="314"/>
      <c r="D43422" s="313" t="s">
        <v>180</v>
      </c>
    </row>
    <row r="43423" spans="2:4" x14ac:dyDescent="0.35">
      <c r="B43423" s="315">
        <v>44439.149305653831</v>
      </c>
      <c r="C43423" s="314"/>
      <c r="D43423" s="313" t="s">
        <v>180</v>
      </c>
    </row>
    <row r="43424" spans="2:4" x14ac:dyDescent="0.35">
      <c r="B43424" s="315">
        <v>44439.150000098278</v>
      </c>
      <c r="C43424" s="314"/>
      <c r="D43424" s="313" t="s">
        <v>180</v>
      </c>
    </row>
    <row r="43425" spans="2:4" x14ac:dyDescent="0.35">
      <c r="B43425" s="315">
        <v>44439.150694542725</v>
      </c>
      <c r="C43425" s="314"/>
      <c r="D43425" s="313" t="s">
        <v>180</v>
      </c>
    </row>
    <row r="43426" spans="2:4" x14ac:dyDescent="0.35">
      <c r="B43426" s="315">
        <v>44439.151388987171</v>
      </c>
      <c r="C43426" s="314"/>
      <c r="D43426" s="313" t="s">
        <v>180</v>
      </c>
    </row>
    <row r="43427" spans="2:4" x14ac:dyDescent="0.35">
      <c r="B43427" s="315">
        <v>44439.152083431618</v>
      </c>
      <c r="C43427" s="314"/>
      <c r="D43427" s="313" t="s">
        <v>180</v>
      </c>
    </row>
    <row r="43428" spans="2:4" x14ac:dyDescent="0.35">
      <c r="B43428" s="315">
        <v>44439.152777876065</v>
      </c>
      <c r="C43428" s="314"/>
      <c r="D43428" s="313" t="s">
        <v>180</v>
      </c>
    </row>
    <row r="43429" spans="2:4" x14ac:dyDescent="0.35">
      <c r="B43429" s="315">
        <v>44439.153472320511</v>
      </c>
      <c r="C43429" s="314"/>
      <c r="D43429" s="313" t="s">
        <v>180</v>
      </c>
    </row>
    <row r="43430" spans="2:4" x14ac:dyDescent="0.35">
      <c r="B43430" s="315">
        <v>44439.154166764958</v>
      </c>
      <c r="C43430" s="314"/>
      <c r="D43430" s="313" t="s">
        <v>180</v>
      </c>
    </row>
    <row r="43431" spans="2:4" x14ac:dyDescent="0.35">
      <c r="B43431" s="315">
        <v>44439.154861209405</v>
      </c>
      <c r="C43431" s="314"/>
      <c r="D43431" s="313" t="s">
        <v>180</v>
      </c>
    </row>
    <row r="43432" spans="2:4" x14ac:dyDescent="0.35">
      <c r="B43432" s="315">
        <v>44439.155555653851</v>
      </c>
      <c r="C43432" s="314"/>
      <c r="D43432" s="313" t="s">
        <v>180</v>
      </c>
    </row>
    <row r="43433" spans="2:4" x14ac:dyDescent="0.35">
      <c r="B43433" s="315">
        <v>44439.156250098298</v>
      </c>
      <c r="C43433" s="314"/>
      <c r="D43433" s="313" t="s">
        <v>180</v>
      </c>
    </row>
    <row r="43434" spans="2:4" x14ac:dyDescent="0.35">
      <c r="B43434" s="315">
        <v>44439.156944542745</v>
      </c>
      <c r="C43434" s="314"/>
      <c r="D43434" s="313" t="s">
        <v>180</v>
      </c>
    </row>
    <row r="43435" spans="2:4" x14ac:dyDescent="0.35">
      <c r="B43435" s="315">
        <v>44439.157638987192</v>
      </c>
      <c r="C43435" s="314"/>
      <c r="D43435" s="313" t="s">
        <v>180</v>
      </c>
    </row>
    <row r="43436" spans="2:4" x14ac:dyDescent="0.35">
      <c r="B43436" s="315">
        <v>44439.158333431638</v>
      </c>
      <c r="C43436" s="314"/>
      <c r="D43436" s="313" t="s">
        <v>180</v>
      </c>
    </row>
    <row r="43437" spans="2:4" x14ac:dyDescent="0.35">
      <c r="B43437" s="315">
        <v>44439.159027876085</v>
      </c>
      <c r="C43437" s="314"/>
      <c r="D43437" s="313" t="s">
        <v>180</v>
      </c>
    </row>
    <row r="43438" spans="2:4" x14ac:dyDescent="0.35">
      <c r="B43438" s="315">
        <v>44439.159722320532</v>
      </c>
      <c r="C43438" s="314"/>
      <c r="D43438" s="313" t="s">
        <v>180</v>
      </c>
    </row>
    <row r="43439" spans="2:4" x14ac:dyDescent="0.35">
      <c r="B43439" s="315">
        <v>44439.160416764978</v>
      </c>
      <c r="C43439" s="314"/>
      <c r="D43439" s="313" t="s">
        <v>180</v>
      </c>
    </row>
    <row r="43440" spans="2:4" x14ac:dyDescent="0.35">
      <c r="B43440" s="315">
        <v>44439.161111209425</v>
      </c>
      <c r="C43440" s="314"/>
      <c r="D43440" s="313" t="s">
        <v>180</v>
      </c>
    </row>
    <row r="43441" spans="2:4" x14ac:dyDescent="0.35">
      <c r="B43441" s="315">
        <v>44439.161805653872</v>
      </c>
      <c r="C43441" s="314"/>
      <c r="D43441" s="313" t="s">
        <v>180</v>
      </c>
    </row>
    <row r="43442" spans="2:4" x14ac:dyDescent="0.35">
      <c r="B43442" s="315">
        <v>44439.162500098319</v>
      </c>
      <c r="C43442" s="314"/>
      <c r="D43442" s="313" t="s">
        <v>180</v>
      </c>
    </row>
    <row r="43443" spans="2:4" x14ac:dyDescent="0.35">
      <c r="B43443" s="315">
        <v>44439.163194542765</v>
      </c>
      <c r="C43443" s="314"/>
      <c r="D43443" s="313" t="s">
        <v>180</v>
      </c>
    </row>
    <row r="43444" spans="2:4" x14ac:dyDescent="0.35">
      <c r="B43444" s="315">
        <v>44439.163888987212</v>
      </c>
      <c r="C43444" s="314"/>
      <c r="D43444" s="313" t="s">
        <v>180</v>
      </c>
    </row>
    <row r="43445" spans="2:4" x14ac:dyDescent="0.35">
      <c r="B43445" s="315">
        <v>44439.164583431659</v>
      </c>
      <c r="C43445" s="314"/>
      <c r="D43445" s="313" t="s">
        <v>180</v>
      </c>
    </row>
    <row r="43446" spans="2:4" x14ac:dyDescent="0.35">
      <c r="B43446" s="315">
        <v>44439.165277876105</v>
      </c>
      <c r="C43446" s="314"/>
      <c r="D43446" s="313" t="s">
        <v>180</v>
      </c>
    </row>
    <row r="43447" spans="2:4" x14ac:dyDescent="0.35">
      <c r="B43447" s="315">
        <v>44439.165972320552</v>
      </c>
      <c r="C43447" s="314"/>
      <c r="D43447" s="313" t="s">
        <v>180</v>
      </c>
    </row>
    <row r="43448" spans="2:4" x14ac:dyDescent="0.35">
      <c r="B43448" s="315">
        <v>44439.166666764999</v>
      </c>
      <c r="C43448" s="314"/>
      <c r="D43448" s="313" t="s">
        <v>180</v>
      </c>
    </row>
    <row r="43449" spans="2:4" x14ac:dyDescent="0.35">
      <c r="B43449" s="315">
        <v>44439.167361209446</v>
      </c>
      <c r="C43449" s="314"/>
      <c r="D43449" s="313" t="s">
        <v>180</v>
      </c>
    </row>
    <row r="43450" spans="2:4" x14ac:dyDescent="0.35">
      <c r="B43450" s="315">
        <v>44439.168055653892</v>
      </c>
      <c r="C43450" s="314"/>
      <c r="D43450" s="313" t="s">
        <v>180</v>
      </c>
    </row>
    <row r="43451" spans="2:4" x14ac:dyDescent="0.35">
      <c r="B43451" s="315">
        <v>44439.168750098339</v>
      </c>
      <c r="C43451" s="314"/>
      <c r="D43451" s="313" t="s">
        <v>180</v>
      </c>
    </row>
    <row r="43452" spans="2:4" x14ac:dyDescent="0.35">
      <c r="B43452" s="315">
        <v>44439.169444542786</v>
      </c>
      <c r="C43452" s="314"/>
      <c r="D43452" s="313" t="s">
        <v>180</v>
      </c>
    </row>
    <row r="43453" spans="2:4" x14ac:dyDescent="0.35">
      <c r="B43453" s="315">
        <v>44439.170138987232</v>
      </c>
      <c r="C43453" s="314"/>
      <c r="D43453" s="313" t="s">
        <v>180</v>
      </c>
    </row>
    <row r="43454" spans="2:4" x14ac:dyDescent="0.35">
      <c r="B43454" s="315">
        <v>44439.170833431679</v>
      </c>
      <c r="C43454" s="314"/>
      <c r="D43454" s="313" t="s">
        <v>180</v>
      </c>
    </row>
    <row r="43455" spans="2:4" x14ac:dyDescent="0.35">
      <c r="B43455" s="315">
        <v>44439.171527876126</v>
      </c>
      <c r="C43455" s="314"/>
      <c r="D43455" s="313" t="s">
        <v>180</v>
      </c>
    </row>
    <row r="43456" spans="2:4" x14ac:dyDescent="0.35">
      <c r="B43456" s="315">
        <v>44439.172222320572</v>
      </c>
      <c r="C43456" s="314"/>
      <c r="D43456" s="313" t="s">
        <v>180</v>
      </c>
    </row>
    <row r="43457" spans="2:4" x14ac:dyDescent="0.35">
      <c r="B43457" s="315">
        <v>44439.172916765019</v>
      </c>
      <c r="C43457" s="314"/>
      <c r="D43457" s="313" t="s">
        <v>180</v>
      </c>
    </row>
    <row r="43458" spans="2:4" x14ac:dyDescent="0.35">
      <c r="B43458" s="315">
        <v>44439.173611209466</v>
      </c>
      <c r="C43458" s="314"/>
      <c r="D43458" s="313" t="s">
        <v>180</v>
      </c>
    </row>
    <row r="43459" spans="2:4" x14ac:dyDescent="0.35">
      <c r="B43459" s="315">
        <v>44439.174305653913</v>
      </c>
      <c r="C43459" s="314"/>
      <c r="D43459" s="313" t="s">
        <v>180</v>
      </c>
    </row>
    <row r="43460" spans="2:4" x14ac:dyDescent="0.35">
      <c r="B43460" s="315">
        <v>44439.175000098359</v>
      </c>
      <c r="C43460" s="314"/>
      <c r="D43460" s="313" t="s">
        <v>180</v>
      </c>
    </row>
    <row r="43461" spans="2:4" x14ac:dyDescent="0.35">
      <c r="B43461" s="315">
        <v>44439.175694542806</v>
      </c>
      <c r="C43461" s="314"/>
      <c r="D43461" s="313" t="s">
        <v>180</v>
      </c>
    </row>
    <row r="43462" spans="2:4" x14ac:dyDescent="0.35">
      <c r="B43462" s="315">
        <v>44439.176388987253</v>
      </c>
      <c r="C43462" s="314"/>
      <c r="D43462" s="313" t="s">
        <v>180</v>
      </c>
    </row>
    <row r="43463" spans="2:4" x14ac:dyDescent="0.35">
      <c r="B43463" s="315">
        <v>44439.177083431699</v>
      </c>
      <c r="C43463" s="314"/>
      <c r="D43463" s="313" t="s">
        <v>180</v>
      </c>
    </row>
    <row r="43464" spans="2:4" x14ac:dyDescent="0.35">
      <c r="B43464" s="315">
        <v>44439.177777876146</v>
      </c>
      <c r="C43464" s="314"/>
      <c r="D43464" s="313" t="s">
        <v>180</v>
      </c>
    </row>
    <row r="43465" spans="2:4" x14ac:dyDescent="0.35">
      <c r="B43465" s="315">
        <v>44439.178472320593</v>
      </c>
      <c r="C43465" s="314"/>
      <c r="D43465" s="313" t="s">
        <v>180</v>
      </c>
    </row>
    <row r="43466" spans="2:4" x14ac:dyDescent="0.35">
      <c r="B43466" s="315">
        <v>44439.17916676504</v>
      </c>
      <c r="C43466" s="314"/>
      <c r="D43466" s="313" t="s">
        <v>180</v>
      </c>
    </row>
    <row r="43467" spans="2:4" x14ac:dyDescent="0.35">
      <c r="B43467" s="315">
        <v>44439.179861209486</v>
      </c>
      <c r="C43467" s="314"/>
      <c r="D43467" s="313" t="s">
        <v>180</v>
      </c>
    </row>
    <row r="43468" spans="2:4" x14ac:dyDescent="0.35">
      <c r="B43468" s="315">
        <v>44439.180555653933</v>
      </c>
      <c r="C43468" s="314"/>
      <c r="D43468" s="313" t="s">
        <v>180</v>
      </c>
    </row>
    <row r="43469" spans="2:4" x14ac:dyDescent="0.35">
      <c r="B43469" s="315">
        <v>44439.18125009838</v>
      </c>
      <c r="C43469" s="314"/>
      <c r="D43469" s="313" t="s">
        <v>180</v>
      </c>
    </row>
    <row r="43470" spans="2:4" x14ac:dyDescent="0.35">
      <c r="B43470" s="315">
        <v>44439.181944542826</v>
      </c>
      <c r="C43470" s="314"/>
      <c r="D43470" s="313" t="s">
        <v>180</v>
      </c>
    </row>
    <row r="43471" spans="2:4" x14ac:dyDescent="0.35">
      <c r="B43471" s="315">
        <v>44439.182638987273</v>
      </c>
      <c r="C43471" s="314"/>
      <c r="D43471" s="313" t="s">
        <v>180</v>
      </c>
    </row>
    <row r="43472" spans="2:4" x14ac:dyDescent="0.35">
      <c r="B43472" s="315">
        <v>44439.18333343172</v>
      </c>
      <c r="C43472" s="314"/>
      <c r="D43472" s="313" t="s">
        <v>180</v>
      </c>
    </row>
    <row r="43473" spans="2:4" x14ac:dyDescent="0.35">
      <c r="B43473" s="315">
        <v>44439.184027876167</v>
      </c>
      <c r="C43473" s="314"/>
      <c r="D43473" s="313" t="s">
        <v>180</v>
      </c>
    </row>
    <row r="43474" spans="2:4" x14ac:dyDescent="0.35">
      <c r="B43474" s="315">
        <v>44439.184722320613</v>
      </c>
      <c r="C43474" s="314"/>
      <c r="D43474" s="313" t="s">
        <v>180</v>
      </c>
    </row>
    <row r="43475" spans="2:4" x14ac:dyDescent="0.35">
      <c r="B43475" s="315">
        <v>44439.18541676506</v>
      </c>
      <c r="C43475" s="314"/>
      <c r="D43475" s="313" t="s">
        <v>180</v>
      </c>
    </row>
    <row r="43476" spans="2:4" x14ac:dyDescent="0.35">
      <c r="B43476" s="315">
        <v>44439.186111209507</v>
      </c>
      <c r="C43476" s="314"/>
      <c r="D43476" s="313" t="s">
        <v>180</v>
      </c>
    </row>
    <row r="43477" spans="2:4" x14ac:dyDescent="0.35">
      <c r="B43477" s="315">
        <v>44439.186805653953</v>
      </c>
      <c r="C43477" s="314"/>
      <c r="D43477" s="313" t="s">
        <v>180</v>
      </c>
    </row>
    <row r="43478" spans="2:4" x14ac:dyDescent="0.35">
      <c r="B43478" s="315">
        <v>44439.1875000984</v>
      </c>
      <c r="C43478" s="314"/>
      <c r="D43478" s="313" t="s">
        <v>180</v>
      </c>
    </row>
    <row r="43479" spans="2:4" x14ac:dyDescent="0.35">
      <c r="B43479" s="315">
        <v>44439.188194542847</v>
      </c>
      <c r="C43479" s="314"/>
      <c r="D43479" s="313" t="s">
        <v>180</v>
      </c>
    </row>
    <row r="43480" spans="2:4" x14ac:dyDescent="0.35">
      <c r="B43480" s="315">
        <v>44439.188888987293</v>
      </c>
      <c r="C43480" s="314"/>
      <c r="D43480" s="313" t="s">
        <v>180</v>
      </c>
    </row>
    <row r="43481" spans="2:4" x14ac:dyDescent="0.35">
      <c r="B43481" s="315">
        <v>44439.18958343174</v>
      </c>
      <c r="C43481" s="314"/>
      <c r="D43481" s="313" t="s">
        <v>180</v>
      </c>
    </row>
    <row r="43482" spans="2:4" x14ac:dyDescent="0.35">
      <c r="B43482" s="315">
        <v>44439.190277876187</v>
      </c>
      <c r="C43482" s="314"/>
      <c r="D43482" s="313" t="s">
        <v>180</v>
      </c>
    </row>
    <row r="43483" spans="2:4" x14ac:dyDescent="0.35">
      <c r="B43483" s="315">
        <v>44439.190972320634</v>
      </c>
      <c r="C43483" s="314"/>
      <c r="D43483" s="313" t="s">
        <v>180</v>
      </c>
    </row>
    <row r="43484" spans="2:4" x14ac:dyDescent="0.35">
      <c r="B43484" s="315">
        <v>44439.19166676508</v>
      </c>
      <c r="C43484" s="314"/>
      <c r="D43484" s="313" t="s">
        <v>180</v>
      </c>
    </row>
    <row r="43485" spans="2:4" x14ac:dyDescent="0.35">
      <c r="B43485" s="315">
        <v>44439.192361209527</v>
      </c>
      <c r="C43485" s="314"/>
      <c r="D43485" s="313" t="s">
        <v>180</v>
      </c>
    </row>
    <row r="43486" spans="2:4" x14ac:dyDescent="0.35">
      <c r="B43486" s="315">
        <v>44439.193055653974</v>
      </c>
      <c r="C43486" s="314"/>
      <c r="D43486" s="313" t="s">
        <v>180</v>
      </c>
    </row>
    <row r="43487" spans="2:4" x14ac:dyDescent="0.35">
      <c r="B43487" s="315">
        <v>44439.19375009842</v>
      </c>
      <c r="C43487" s="314"/>
      <c r="D43487" s="313" t="s">
        <v>180</v>
      </c>
    </row>
    <row r="43488" spans="2:4" x14ac:dyDescent="0.35">
      <c r="B43488" s="315">
        <v>44439.194444542867</v>
      </c>
      <c r="C43488" s="314"/>
      <c r="D43488" s="313" t="s">
        <v>180</v>
      </c>
    </row>
    <row r="43489" spans="2:4" x14ac:dyDescent="0.35">
      <c r="B43489" s="315">
        <v>44439.195138987314</v>
      </c>
      <c r="C43489" s="314"/>
      <c r="D43489" s="313" t="s">
        <v>180</v>
      </c>
    </row>
    <row r="43490" spans="2:4" x14ac:dyDescent="0.35">
      <c r="B43490" s="315">
        <v>44439.195833431761</v>
      </c>
      <c r="C43490" s="314"/>
      <c r="D43490" s="313" t="s">
        <v>180</v>
      </c>
    </row>
    <row r="43491" spans="2:4" x14ac:dyDescent="0.35">
      <c r="B43491" s="315">
        <v>44439.196527876207</v>
      </c>
      <c r="C43491" s="314"/>
      <c r="D43491" s="313" t="s">
        <v>180</v>
      </c>
    </row>
    <row r="43492" spans="2:4" x14ac:dyDescent="0.35">
      <c r="B43492" s="315">
        <v>44439.197222320654</v>
      </c>
      <c r="C43492" s="314"/>
      <c r="D43492" s="313" t="s">
        <v>180</v>
      </c>
    </row>
    <row r="43493" spans="2:4" x14ac:dyDescent="0.35">
      <c r="B43493" s="315">
        <v>44439.197916765101</v>
      </c>
      <c r="C43493" s="314"/>
      <c r="D43493" s="313" t="s">
        <v>180</v>
      </c>
    </row>
    <row r="43494" spans="2:4" x14ac:dyDescent="0.35">
      <c r="B43494" s="315">
        <v>44439.198611209547</v>
      </c>
      <c r="C43494" s="314"/>
      <c r="D43494" s="313" t="s">
        <v>180</v>
      </c>
    </row>
    <row r="43495" spans="2:4" x14ac:dyDescent="0.35">
      <c r="B43495" s="315">
        <v>44439.199305653994</v>
      </c>
      <c r="C43495" s="314"/>
      <c r="D43495" s="313" t="s">
        <v>180</v>
      </c>
    </row>
    <row r="43496" spans="2:4" x14ac:dyDescent="0.35">
      <c r="B43496" s="315">
        <v>44439.200000098441</v>
      </c>
      <c r="C43496" s="314"/>
      <c r="D43496" s="313" t="s">
        <v>180</v>
      </c>
    </row>
    <row r="43497" spans="2:4" x14ac:dyDescent="0.35">
      <c r="B43497" s="315">
        <v>44439.200694542888</v>
      </c>
      <c r="C43497" s="314"/>
      <c r="D43497" s="313" t="s">
        <v>180</v>
      </c>
    </row>
    <row r="43498" spans="2:4" x14ac:dyDescent="0.35">
      <c r="B43498" s="315">
        <v>44439.201388987334</v>
      </c>
      <c r="C43498" s="314"/>
      <c r="D43498" s="313" t="s">
        <v>180</v>
      </c>
    </row>
    <row r="43499" spans="2:4" x14ac:dyDescent="0.35">
      <c r="B43499" s="315">
        <v>44439.202083431781</v>
      </c>
      <c r="C43499" s="314"/>
      <c r="D43499" s="313" t="s">
        <v>180</v>
      </c>
    </row>
    <row r="43500" spans="2:4" x14ac:dyDescent="0.35">
      <c r="B43500" s="315">
        <v>44439.202777876228</v>
      </c>
      <c r="C43500" s="314"/>
      <c r="D43500" s="313" t="s">
        <v>180</v>
      </c>
    </row>
    <row r="43501" spans="2:4" x14ac:dyDescent="0.35">
      <c r="B43501" s="315">
        <v>44439.203472320674</v>
      </c>
      <c r="C43501" s="314"/>
      <c r="D43501" s="313" t="s">
        <v>180</v>
      </c>
    </row>
    <row r="43502" spans="2:4" x14ac:dyDescent="0.35">
      <c r="B43502" s="315">
        <v>44439.204166765121</v>
      </c>
      <c r="C43502" s="314"/>
      <c r="D43502" s="313" t="s">
        <v>180</v>
      </c>
    </row>
    <row r="43503" spans="2:4" x14ac:dyDescent="0.35">
      <c r="B43503" s="315">
        <v>44439.204861209568</v>
      </c>
      <c r="C43503" s="314"/>
      <c r="D43503" s="313" t="s">
        <v>180</v>
      </c>
    </row>
    <row r="43504" spans="2:4" x14ac:dyDescent="0.35">
      <c r="B43504" s="315">
        <v>44439.205555654014</v>
      </c>
      <c r="C43504" s="314"/>
      <c r="D43504" s="313" t="s">
        <v>180</v>
      </c>
    </row>
    <row r="43505" spans="2:4" x14ac:dyDescent="0.35">
      <c r="B43505" s="315">
        <v>44439.206250098461</v>
      </c>
      <c r="C43505" s="314"/>
      <c r="D43505" s="313" t="s">
        <v>180</v>
      </c>
    </row>
    <row r="43506" spans="2:4" x14ac:dyDescent="0.35">
      <c r="B43506" s="315">
        <v>44439.206944542908</v>
      </c>
      <c r="C43506" s="314"/>
      <c r="D43506" s="313" t="s">
        <v>180</v>
      </c>
    </row>
    <row r="43507" spans="2:4" x14ac:dyDescent="0.35">
      <c r="B43507" s="315">
        <v>44439.207638987355</v>
      </c>
      <c r="C43507" s="314"/>
      <c r="D43507" s="313" t="s">
        <v>180</v>
      </c>
    </row>
    <row r="43508" spans="2:4" x14ac:dyDescent="0.35">
      <c r="B43508" s="315">
        <v>44439.208333431801</v>
      </c>
      <c r="C43508" s="314"/>
      <c r="D43508" s="313" t="s">
        <v>180</v>
      </c>
    </row>
    <row r="43509" spans="2:4" x14ac:dyDescent="0.35">
      <c r="B43509" s="315">
        <v>44439.209027876248</v>
      </c>
      <c r="C43509" s="314"/>
      <c r="D43509" s="313" t="s">
        <v>180</v>
      </c>
    </row>
    <row r="43510" spans="2:4" x14ac:dyDescent="0.35">
      <c r="B43510" s="315">
        <v>44439.209722320695</v>
      </c>
      <c r="C43510" s="314"/>
      <c r="D43510" s="313" t="s">
        <v>180</v>
      </c>
    </row>
    <row r="43511" spans="2:4" x14ac:dyDescent="0.35">
      <c r="B43511" s="315">
        <v>44439.210416765141</v>
      </c>
      <c r="C43511" s="314"/>
      <c r="D43511" s="313" t="s">
        <v>180</v>
      </c>
    </row>
    <row r="43512" spans="2:4" x14ac:dyDescent="0.35">
      <c r="B43512" s="315">
        <v>44439.211111209588</v>
      </c>
      <c r="C43512" s="314"/>
      <c r="D43512" s="313" t="s">
        <v>180</v>
      </c>
    </row>
    <row r="43513" spans="2:4" x14ac:dyDescent="0.35">
      <c r="B43513" s="315">
        <v>44439.211805654035</v>
      </c>
      <c r="C43513" s="314"/>
      <c r="D43513" s="313" t="s">
        <v>180</v>
      </c>
    </row>
    <row r="43514" spans="2:4" x14ac:dyDescent="0.35">
      <c r="B43514" s="315">
        <v>44439.212500098482</v>
      </c>
      <c r="C43514" s="314"/>
      <c r="D43514" s="313" t="s">
        <v>180</v>
      </c>
    </row>
    <row r="43515" spans="2:4" x14ac:dyDescent="0.35">
      <c r="B43515" s="315">
        <v>44439.213194542928</v>
      </c>
      <c r="C43515" s="314"/>
      <c r="D43515" s="313" t="s">
        <v>180</v>
      </c>
    </row>
    <row r="43516" spans="2:4" x14ac:dyDescent="0.35">
      <c r="B43516" s="315">
        <v>44439.213888987375</v>
      </c>
      <c r="C43516" s="314"/>
      <c r="D43516" s="313" t="s">
        <v>180</v>
      </c>
    </row>
    <row r="43517" spans="2:4" x14ac:dyDescent="0.35">
      <c r="B43517" s="315">
        <v>44439.214583431822</v>
      </c>
      <c r="C43517" s="314"/>
      <c r="D43517" s="313" t="s">
        <v>180</v>
      </c>
    </row>
    <row r="43518" spans="2:4" x14ac:dyDescent="0.35">
      <c r="B43518" s="315">
        <v>44439.215277876268</v>
      </c>
      <c r="C43518" s="314"/>
      <c r="D43518" s="313" t="s">
        <v>180</v>
      </c>
    </row>
    <row r="43519" spans="2:4" x14ac:dyDescent="0.35">
      <c r="B43519" s="315">
        <v>44439.215972320715</v>
      </c>
      <c r="C43519" s="314"/>
      <c r="D43519" s="313" t="s">
        <v>180</v>
      </c>
    </row>
    <row r="43520" spans="2:4" x14ac:dyDescent="0.35">
      <c r="B43520" s="315">
        <v>44439.216666765162</v>
      </c>
      <c r="C43520" s="314"/>
      <c r="D43520" s="313" t="s">
        <v>180</v>
      </c>
    </row>
    <row r="43521" spans="2:4" x14ac:dyDescent="0.35">
      <c r="B43521" s="315">
        <v>44439.217361209608</v>
      </c>
      <c r="C43521" s="314"/>
      <c r="D43521" s="313" t="s">
        <v>180</v>
      </c>
    </row>
    <row r="43522" spans="2:4" x14ac:dyDescent="0.35">
      <c r="B43522" s="315">
        <v>44439.218055654055</v>
      </c>
      <c r="C43522" s="314"/>
      <c r="D43522" s="313" t="s">
        <v>180</v>
      </c>
    </row>
    <row r="43523" spans="2:4" x14ac:dyDescent="0.35">
      <c r="B43523" s="315">
        <v>44439.218750098502</v>
      </c>
      <c r="C43523" s="314"/>
      <c r="D43523" s="313" t="s">
        <v>180</v>
      </c>
    </row>
    <row r="43524" spans="2:4" x14ac:dyDescent="0.35">
      <c r="B43524" s="315">
        <v>44439.219444542949</v>
      </c>
      <c r="C43524" s="314"/>
      <c r="D43524" s="313" t="s">
        <v>180</v>
      </c>
    </row>
    <row r="43525" spans="2:4" x14ac:dyDescent="0.35">
      <c r="B43525" s="315">
        <v>44439.220138987395</v>
      </c>
      <c r="C43525" s="314"/>
      <c r="D43525" s="313" t="s">
        <v>180</v>
      </c>
    </row>
    <row r="43526" spans="2:4" x14ac:dyDescent="0.35">
      <c r="B43526" s="315">
        <v>44439.220833431842</v>
      </c>
      <c r="C43526" s="314"/>
      <c r="D43526" s="313" t="s">
        <v>180</v>
      </c>
    </row>
    <row r="43527" spans="2:4" x14ac:dyDescent="0.35">
      <c r="B43527" s="315">
        <v>44439.221527876289</v>
      </c>
      <c r="C43527" s="314"/>
      <c r="D43527" s="313" t="s">
        <v>180</v>
      </c>
    </row>
    <row r="43528" spans="2:4" x14ac:dyDescent="0.35">
      <c r="B43528" s="315">
        <v>44439.222222320735</v>
      </c>
      <c r="C43528" s="314"/>
      <c r="D43528" s="313" t="s">
        <v>180</v>
      </c>
    </row>
    <row r="43529" spans="2:4" x14ac:dyDescent="0.35">
      <c r="B43529" s="315">
        <v>44439.222916765182</v>
      </c>
      <c r="C43529" s="314"/>
      <c r="D43529" s="313" t="s">
        <v>180</v>
      </c>
    </row>
    <row r="43530" spans="2:4" x14ac:dyDescent="0.35">
      <c r="B43530" s="315">
        <v>44439.223611209629</v>
      </c>
      <c r="C43530" s="314"/>
      <c r="D43530" s="313" t="s">
        <v>180</v>
      </c>
    </row>
    <row r="43531" spans="2:4" x14ac:dyDescent="0.35">
      <c r="B43531" s="315">
        <v>44439.224305654076</v>
      </c>
      <c r="C43531" s="314"/>
      <c r="D43531" s="313" t="s">
        <v>180</v>
      </c>
    </row>
    <row r="43532" spans="2:4" x14ac:dyDescent="0.35">
      <c r="B43532" s="315">
        <v>44439.225000098522</v>
      </c>
      <c r="C43532" s="314"/>
      <c r="D43532" s="313" t="s">
        <v>180</v>
      </c>
    </row>
    <row r="43533" spans="2:4" x14ac:dyDescent="0.35">
      <c r="B43533" s="315">
        <v>44439.225694542969</v>
      </c>
      <c r="C43533" s="314"/>
      <c r="D43533" s="313" t="s">
        <v>180</v>
      </c>
    </row>
    <row r="43534" spans="2:4" x14ac:dyDescent="0.35">
      <c r="B43534" s="315">
        <v>44439.226388987416</v>
      </c>
      <c r="C43534" s="314"/>
      <c r="D43534" s="313" t="s">
        <v>180</v>
      </c>
    </row>
    <row r="43535" spans="2:4" x14ac:dyDescent="0.35">
      <c r="B43535" s="315">
        <v>44439.227083431862</v>
      </c>
      <c r="C43535" s="314"/>
      <c r="D43535" s="313" t="s">
        <v>180</v>
      </c>
    </row>
    <row r="43536" spans="2:4" x14ac:dyDescent="0.35">
      <c r="B43536" s="315">
        <v>44439.227777876309</v>
      </c>
      <c r="C43536" s="314"/>
      <c r="D43536" s="313" t="s">
        <v>180</v>
      </c>
    </row>
    <row r="43537" spans="2:4" x14ac:dyDescent="0.35">
      <c r="B43537" s="315">
        <v>44439.228472320756</v>
      </c>
      <c r="C43537" s="314"/>
      <c r="D43537" s="313" t="s">
        <v>180</v>
      </c>
    </row>
    <row r="43538" spans="2:4" x14ac:dyDescent="0.35">
      <c r="B43538" s="315">
        <v>44439.229166765203</v>
      </c>
      <c r="C43538" s="314"/>
      <c r="D43538" s="313" t="s">
        <v>180</v>
      </c>
    </row>
    <row r="43539" spans="2:4" x14ac:dyDescent="0.35">
      <c r="B43539" s="315">
        <v>44439.229861209649</v>
      </c>
      <c r="C43539" s="314"/>
      <c r="D43539" s="313" t="s">
        <v>180</v>
      </c>
    </row>
    <row r="43540" spans="2:4" x14ac:dyDescent="0.35">
      <c r="B43540" s="315">
        <v>44439.230555654096</v>
      </c>
      <c r="C43540" s="314"/>
      <c r="D43540" s="313" t="s">
        <v>180</v>
      </c>
    </row>
    <row r="43541" spans="2:4" x14ac:dyDescent="0.35">
      <c r="B43541" s="315">
        <v>44439.231250098543</v>
      </c>
      <c r="C43541" s="314"/>
      <c r="D43541" s="313" t="s">
        <v>180</v>
      </c>
    </row>
    <row r="43542" spans="2:4" x14ac:dyDescent="0.35">
      <c r="B43542" s="315">
        <v>44439.231944542989</v>
      </c>
      <c r="C43542" s="314"/>
      <c r="D43542" s="313" t="s">
        <v>180</v>
      </c>
    </row>
    <row r="43543" spans="2:4" x14ac:dyDescent="0.35">
      <c r="B43543" s="315">
        <v>44439.232638987436</v>
      </c>
      <c r="C43543" s="314"/>
      <c r="D43543" s="313" t="s">
        <v>180</v>
      </c>
    </row>
    <row r="43544" spans="2:4" x14ac:dyDescent="0.35">
      <c r="B43544" s="315">
        <v>44439.233333431883</v>
      </c>
      <c r="C43544" s="314"/>
      <c r="D43544" s="313" t="s">
        <v>180</v>
      </c>
    </row>
    <row r="43545" spans="2:4" x14ac:dyDescent="0.35">
      <c r="B43545" s="315">
        <v>44439.234027876329</v>
      </c>
      <c r="C43545" s="314"/>
      <c r="D43545" s="313" t="s">
        <v>180</v>
      </c>
    </row>
    <row r="43546" spans="2:4" x14ac:dyDescent="0.35">
      <c r="B43546" s="315">
        <v>44439.234722320776</v>
      </c>
      <c r="C43546" s="314"/>
      <c r="D43546" s="313" t="s">
        <v>180</v>
      </c>
    </row>
    <row r="43547" spans="2:4" x14ac:dyDescent="0.35">
      <c r="B43547" s="315">
        <v>44439.235416765223</v>
      </c>
      <c r="C43547" s="314"/>
      <c r="D43547" s="313" t="s">
        <v>180</v>
      </c>
    </row>
    <row r="43548" spans="2:4" x14ac:dyDescent="0.35">
      <c r="B43548" s="315">
        <v>44439.23611120967</v>
      </c>
      <c r="C43548" s="314"/>
      <c r="D43548" s="313" t="s">
        <v>180</v>
      </c>
    </row>
    <row r="43549" spans="2:4" x14ac:dyDescent="0.35">
      <c r="B43549" s="315">
        <v>44439.236805654116</v>
      </c>
      <c r="C43549" s="314"/>
      <c r="D43549" s="313" t="s">
        <v>180</v>
      </c>
    </row>
    <row r="43550" spans="2:4" x14ac:dyDescent="0.35">
      <c r="B43550" s="315">
        <v>44439.237500098563</v>
      </c>
      <c r="C43550" s="314"/>
      <c r="D43550" s="313" t="s">
        <v>180</v>
      </c>
    </row>
    <row r="43551" spans="2:4" x14ac:dyDescent="0.35">
      <c r="B43551" s="315">
        <v>44439.23819454301</v>
      </c>
      <c r="C43551" s="314"/>
      <c r="D43551" s="313" t="s">
        <v>180</v>
      </c>
    </row>
    <row r="43552" spans="2:4" x14ac:dyDescent="0.35">
      <c r="B43552" s="315">
        <v>44439.238888987456</v>
      </c>
      <c r="C43552" s="314"/>
      <c r="D43552" s="313" t="s">
        <v>180</v>
      </c>
    </row>
    <row r="43553" spans="2:4" x14ac:dyDescent="0.35">
      <c r="B43553" s="315">
        <v>44439.239583431903</v>
      </c>
      <c r="C43553" s="314"/>
      <c r="D43553" s="313" t="s">
        <v>180</v>
      </c>
    </row>
    <row r="43554" spans="2:4" x14ac:dyDescent="0.35">
      <c r="B43554" s="315">
        <v>44439.24027787635</v>
      </c>
      <c r="C43554" s="314"/>
      <c r="D43554" s="313" t="s">
        <v>180</v>
      </c>
    </row>
    <row r="43555" spans="2:4" x14ac:dyDescent="0.35">
      <c r="B43555" s="315">
        <v>44439.240972320797</v>
      </c>
      <c r="C43555" s="314"/>
      <c r="D43555" s="313" t="s">
        <v>180</v>
      </c>
    </row>
    <row r="43556" spans="2:4" x14ac:dyDescent="0.35">
      <c r="B43556" s="315">
        <v>44439.241666765243</v>
      </c>
      <c r="C43556" s="314"/>
      <c r="D43556" s="313" t="s">
        <v>180</v>
      </c>
    </row>
    <row r="43557" spans="2:4" x14ac:dyDescent="0.35">
      <c r="B43557" s="315">
        <v>44439.24236120969</v>
      </c>
      <c r="C43557" s="314"/>
      <c r="D43557" s="313" t="s">
        <v>180</v>
      </c>
    </row>
    <row r="43558" spans="2:4" x14ac:dyDescent="0.35">
      <c r="B43558" s="315">
        <v>44439.243055654137</v>
      </c>
      <c r="C43558" s="314"/>
      <c r="D43558" s="313" t="s">
        <v>180</v>
      </c>
    </row>
    <row r="43559" spans="2:4" x14ac:dyDescent="0.35">
      <c r="B43559" s="315">
        <v>44439.243750098583</v>
      </c>
      <c r="C43559" s="314"/>
      <c r="D43559" s="313" t="s">
        <v>180</v>
      </c>
    </row>
    <row r="43560" spans="2:4" x14ac:dyDescent="0.35">
      <c r="B43560" s="315">
        <v>44439.24444454303</v>
      </c>
      <c r="C43560" s="314"/>
      <c r="D43560" s="313" t="s">
        <v>180</v>
      </c>
    </row>
    <row r="43561" spans="2:4" x14ac:dyDescent="0.35">
      <c r="B43561" s="315">
        <v>44439.245138987477</v>
      </c>
      <c r="C43561" s="314"/>
      <c r="D43561" s="313" t="s">
        <v>180</v>
      </c>
    </row>
    <row r="43562" spans="2:4" x14ac:dyDescent="0.35">
      <c r="B43562" s="315">
        <v>44439.245833431924</v>
      </c>
      <c r="C43562" s="314"/>
      <c r="D43562" s="313" t="s">
        <v>180</v>
      </c>
    </row>
    <row r="43563" spans="2:4" x14ac:dyDescent="0.35">
      <c r="B43563" s="315">
        <v>44439.24652787637</v>
      </c>
      <c r="C43563" s="314"/>
      <c r="D43563" s="313" t="s">
        <v>180</v>
      </c>
    </row>
    <row r="43564" spans="2:4" x14ac:dyDescent="0.35">
      <c r="B43564" s="315">
        <v>44439.247222320817</v>
      </c>
      <c r="C43564" s="314"/>
      <c r="D43564" s="313" t="s">
        <v>180</v>
      </c>
    </row>
    <row r="43565" spans="2:4" x14ac:dyDescent="0.35">
      <c r="B43565" s="315">
        <v>44439.247916765264</v>
      </c>
      <c r="C43565" s="314"/>
      <c r="D43565" s="313" t="s">
        <v>180</v>
      </c>
    </row>
    <row r="43566" spans="2:4" x14ac:dyDescent="0.35">
      <c r="B43566" s="315">
        <v>44439.24861120971</v>
      </c>
      <c r="C43566" s="314"/>
      <c r="D43566" s="313" t="s">
        <v>180</v>
      </c>
    </row>
    <row r="43567" spans="2:4" x14ac:dyDescent="0.35">
      <c r="B43567" s="315">
        <v>44439.249305654157</v>
      </c>
      <c r="C43567" s="314"/>
      <c r="D43567" s="313" t="s">
        <v>180</v>
      </c>
    </row>
    <row r="43568" spans="2:4" x14ac:dyDescent="0.35">
      <c r="B43568" s="315">
        <v>44439.250000098604</v>
      </c>
      <c r="C43568" s="314"/>
      <c r="D43568" s="313" t="s">
        <v>180</v>
      </c>
    </row>
    <row r="43569" spans="2:4" x14ac:dyDescent="0.35">
      <c r="B43569" s="315">
        <v>44439.25069454305</v>
      </c>
      <c r="C43569" s="314"/>
      <c r="D43569" s="313" t="s">
        <v>180</v>
      </c>
    </row>
    <row r="43570" spans="2:4" x14ac:dyDescent="0.35">
      <c r="B43570" s="315">
        <v>44439.251388987497</v>
      </c>
      <c r="C43570" s="314"/>
      <c r="D43570" s="313" t="s">
        <v>180</v>
      </c>
    </row>
    <row r="43571" spans="2:4" x14ac:dyDescent="0.35">
      <c r="B43571" s="315">
        <v>44439.252083431944</v>
      </c>
      <c r="C43571" s="314"/>
      <c r="D43571" s="313" t="s">
        <v>180</v>
      </c>
    </row>
    <row r="43572" spans="2:4" x14ac:dyDescent="0.35">
      <c r="B43572" s="315">
        <v>44439.252777876391</v>
      </c>
      <c r="C43572" s="314"/>
      <c r="D43572" s="313" t="s">
        <v>180</v>
      </c>
    </row>
    <row r="43573" spans="2:4" x14ac:dyDescent="0.35">
      <c r="B43573" s="315">
        <v>44439.253472320837</v>
      </c>
      <c r="C43573" s="314"/>
      <c r="D43573" s="313" t="s">
        <v>180</v>
      </c>
    </row>
    <row r="43574" spans="2:4" x14ac:dyDescent="0.35">
      <c r="B43574" s="315">
        <v>44439.254166765284</v>
      </c>
      <c r="C43574" s="314"/>
      <c r="D43574" s="313" t="s">
        <v>180</v>
      </c>
    </row>
    <row r="43575" spans="2:4" x14ac:dyDescent="0.35">
      <c r="B43575" s="315">
        <v>44439.254861209731</v>
      </c>
      <c r="C43575" s="314"/>
      <c r="D43575" s="313" t="s">
        <v>180</v>
      </c>
    </row>
    <row r="43576" spans="2:4" x14ac:dyDescent="0.35">
      <c r="B43576" s="315">
        <v>44439.255555654177</v>
      </c>
      <c r="C43576" s="314"/>
      <c r="D43576" s="313" t="s">
        <v>180</v>
      </c>
    </row>
    <row r="43577" spans="2:4" x14ac:dyDescent="0.35">
      <c r="B43577" s="315">
        <v>44439.256250098624</v>
      </c>
      <c r="C43577" s="314"/>
      <c r="D43577" s="313" t="s">
        <v>180</v>
      </c>
    </row>
    <row r="43578" spans="2:4" x14ac:dyDescent="0.35">
      <c r="B43578" s="315">
        <v>44439.256944543071</v>
      </c>
      <c r="C43578" s="314"/>
      <c r="D43578" s="313" t="s">
        <v>180</v>
      </c>
    </row>
    <row r="43579" spans="2:4" x14ac:dyDescent="0.35">
      <c r="B43579" s="315">
        <v>44439.257638987518</v>
      </c>
      <c r="C43579" s="314"/>
      <c r="D43579" s="313" t="s">
        <v>180</v>
      </c>
    </row>
    <row r="43580" spans="2:4" x14ac:dyDescent="0.35">
      <c r="B43580" s="315">
        <v>44439.258333431964</v>
      </c>
      <c r="C43580" s="314"/>
      <c r="D43580" s="313" t="s">
        <v>180</v>
      </c>
    </row>
    <row r="43581" spans="2:4" x14ac:dyDescent="0.35">
      <c r="B43581" s="315">
        <v>44439.259027876411</v>
      </c>
      <c r="C43581" s="314"/>
      <c r="D43581" s="313" t="s">
        <v>180</v>
      </c>
    </row>
    <row r="43582" spans="2:4" x14ac:dyDescent="0.35">
      <c r="B43582" s="315">
        <v>44439.259722320858</v>
      </c>
      <c r="C43582" s="314"/>
      <c r="D43582" s="313" t="s">
        <v>180</v>
      </c>
    </row>
    <row r="43583" spans="2:4" x14ac:dyDescent="0.35">
      <c r="B43583" s="315">
        <v>44439.260416765304</v>
      </c>
      <c r="C43583" s="314"/>
      <c r="D43583" s="313" t="s">
        <v>180</v>
      </c>
    </row>
    <row r="43584" spans="2:4" x14ac:dyDescent="0.35">
      <c r="B43584" s="315">
        <v>44439.261111209751</v>
      </c>
      <c r="C43584" s="314"/>
      <c r="D43584" s="313" t="s">
        <v>180</v>
      </c>
    </row>
    <row r="43585" spans="2:4" x14ac:dyDescent="0.35">
      <c r="B43585" s="315">
        <v>44439.261805654198</v>
      </c>
      <c r="C43585" s="314"/>
      <c r="D43585" s="313" t="s">
        <v>180</v>
      </c>
    </row>
    <row r="43586" spans="2:4" x14ac:dyDescent="0.35">
      <c r="B43586" s="315">
        <v>44439.262500098645</v>
      </c>
      <c r="C43586" s="314"/>
      <c r="D43586" s="313" t="s">
        <v>180</v>
      </c>
    </row>
    <row r="43587" spans="2:4" x14ac:dyDescent="0.35">
      <c r="B43587" s="315">
        <v>44439.263194543091</v>
      </c>
      <c r="C43587" s="314"/>
      <c r="D43587" s="313" t="s">
        <v>180</v>
      </c>
    </row>
    <row r="43588" spans="2:4" x14ac:dyDescent="0.35">
      <c r="B43588" s="315">
        <v>44439.263888987538</v>
      </c>
      <c r="C43588" s="314"/>
      <c r="D43588" s="313" t="s">
        <v>180</v>
      </c>
    </row>
    <row r="43589" spans="2:4" x14ac:dyDescent="0.35">
      <c r="B43589" s="315">
        <v>44439.264583431985</v>
      </c>
      <c r="C43589" s="314"/>
      <c r="D43589" s="313" t="s">
        <v>180</v>
      </c>
    </row>
    <row r="43590" spans="2:4" x14ac:dyDescent="0.35">
      <c r="B43590" s="315">
        <v>44439.265277876431</v>
      </c>
      <c r="C43590" s="314"/>
      <c r="D43590" s="313" t="s">
        <v>180</v>
      </c>
    </row>
    <row r="43591" spans="2:4" x14ac:dyDescent="0.35">
      <c r="B43591" s="315">
        <v>44439.265972320878</v>
      </c>
      <c r="C43591" s="314"/>
      <c r="D43591" s="313" t="s">
        <v>180</v>
      </c>
    </row>
    <row r="43592" spans="2:4" x14ac:dyDescent="0.35">
      <c r="B43592" s="315">
        <v>44439.266666765325</v>
      </c>
      <c r="C43592" s="314"/>
      <c r="D43592" s="313" t="s">
        <v>180</v>
      </c>
    </row>
    <row r="43593" spans="2:4" x14ac:dyDescent="0.35">
      <c r="B43593" s="315">
        <v>44439.267361209771</v>
      </c>
      <c r="C43593" s="314"/>
      <c r="D43593" s="313" t="s">
        <v>180</v>
      </c>
    </row>
    <row r="43594" spans="2:4" x14ac:dyDescent="0.35">
      <c r="B43594" s="315">
        <v>44439.268055654218</v>
      </c>
      <c r="C43594" s="314"/>
      <c r="D43594" s="313" t="s">
        <v>180</v>
      </c>
    </row>
    <row r="43595" spans="2:4" x14ac:dyDescent="0.35">
      <c r="B43595" s="315">
        <v>44439.268750098665</v>
      </c>
      <c r="C43595" s="314"/>
      <c r="D43595" s="313" t="s">
        <v>180</v>
      </c>
    </row>
    <row r="43596" spans="2:4" x14ac:dyDescent="0.35">
      <c r="B43596" s="315">
        <v>44439.269444543112</v>
      </c>
      <c r="C43596" s="314"/>
      <c r="D43596" s="313" t="s">
        <v>180</v>
      </c>
    </row>
    <row r="43597" spans="2:4" x14ac:dyDescent="0.35">
      <c r="B43597" s="315">
        <v>44439.270138987558</v>
      </c>
      <c r="C43597" s="314"/>
      <c r="D43597" s="313" t="s">
        <v>180</v>
      </c>
    </row>
    <row r="43598" spans="2:4" x14ac:dyDescent="0.35">
      <c r="B43598" s="315">
        <v>44439.270833432005</v>
      </c>
      <c r="C43598" s="314"/>
      <c r="D43598" s="313" t="s">
        <v>180</v>
      </c>
    </row>
    <row r="43599" spans="2:4" x14ac:dyDescent="0.35">
      <c r="B43599" s="315">
        <v>44439.271527876452</v>
      </c>
      <c r="C43599" s="314"/>
      <c r="D43599" s="313" t="s">
        <v>180</v>
      </c>
    </row>
    <row r="43600" spans="2:4" x14ac:dyDescent="0.35">
      <c r="B43600" s="315">
        <v>44439.272222320898</v>
      </c>
      <c r="C43600" s="314"/>
      <c r="D43600" s="313" t="s">
        <v>180</v>
      </c>
    </row>
    <row r="43601" spans="2:4" x14ac:dyDescent="0.35">
      <c r="B43601" s="315">
        <v>44439.272916765345</v>
      </c>
      <c r="C43601" s="314"/>
      <c r="D43601" s="313" t="s">
        <v>180</v>
      </c>
    </row>
    <row r="43602" spans="2:4" x14ac:dyDescent="0.35">
      <c r="B43602" s="315">
        <v>44439.273611209792</v>
      </c>
      <c r="C43602" s="314"/>
      <c r="D43602" s="313" t="s">
        <v>180</v>
      </c>
    </row>
    <row r="43603" spans="2:4" x14ac:dyDescent="0.35">
      <c r="B43603" s="315">
        <v>44439.274305654239</v>
      </c>
      <c r="C43603" s="314"/>
      <c r="D43603" s="313" t="s">
        <v>180</v>
      </c>
    </row>
    <row r="43604" spans="2:4" x14ac:dyDescent="0.35">
      <c r="B43604" s="315">
        <v>44439.275000098685</v>
      </c>
      <c r="C43604" s="314"/>
      <c r="D43604" s="313" t="s">
        <v>180</v>
      </c>
    </row>
    <row r="43605" spans="2:4" x14ac:dyDescent="0.35">
      <c r="B43605" s="315">
        <v>44439.275694543132</v>
      </c>
      <c r="C43605" s="314"/>
      <c r="D43605" s="313" t="s">
        <v>180</v>
      </c>
    </row>
    <row r="43606" spans="2:4" x14ac:dyDescent="0.35">
      <c r="B43606" s="315">
        <v>44439.276388987579</v>
      </c>
      <c r="C43606" s="314"/>
      <c r="D43606" s="313" t="s">
        <v>180</v>
      </c>
    </row>
    <row r="43607" spans="2:4" x14ac:dyDescent="0.35">
      <c r="B43607" s="315">
        <v>44439.277083432025</v>
      </c>
      <c r="C43607" s="314"/>
      <c r="D43607" s="313" t="s">
        <v>180</v>
      </c>
    </row>
    <row r="43608" spans="2:4" x14ac:dyDescent="0.35">
      <c r="B43608" s="315">
        <v>44439.277777876472</v>
      </c>
      <c r="C43608" s="314"/>
      <c r="D43608" s="313" t="s">
        <v>180</v>
      </c>
    </row>
    <row r="43609" spans="2:4" x14ac:dyDescent="0.35">
      <c r="B43609" s="315">
        <v>44439.278472320919</v>
      </c>
      <c r="C43609" s="314"/>
      <c r="D43609" s="313" t="s">
        <v>180</v>
      </c>
    </row>
    <row r="43610" spans="2:4" x14ac:dyDescent="0.35">
      <c r="B43610" s="315">
        <v>44439.279166765366</v>
      </c>
      <c r="C43610" s="314"/>
      <c r="D43610" s="313" t="s">
        <v>180</v>
      </c>
    </row>
    <row r="43611" spans="2:4" x14ac:dyDescent="0.35">
      <c r="B43611" s="315">
        <v>44439.279861209812</v>
      </c>
      <c r="C43611" s="314"/>
      <c r="D43611" s="313" t="s">
        <v>180</v>
      </c>
    </row>
    <row r="43612" spans="2:4" x14ac:dyDescent="0.35">
      <c r="B43612" s="315">
        <v>44439.280555654259</v>
      </c>
      <c r="C43612" s="314"/>
      <c r="D43612" s="313" t="s">
        <v>180</v>
      </c>
    </row>
    <row r="43613" spans="2:4" x14ac:dyDescent="0.35">
      <c r="B43613" s="315">
        <v>44439.281250098706</v>
      </c>
      <c r="C43613" s="314"/>
      <c r="D43613" s="313" t="s">
        <v>180</v>
      </c>
    </row>
    <row r="43614" spans="2:4" x14ac:dyDescent="0.35">
      <c r="B43614" s="315">
        <v>44439.281944543152</v>
      </c>
      <c r="C43614" s="314"/>
      <c r="D43614" s="313" t="s">
        <v>180</v>
      </c>
    </row>
    <row r="43615" spans="2:4" x14ac:dyDescent="0.35">
      <c r="B43615" s="315">
        <v>44439.282638987599</v>
      </c>
      <c r="C43615" s="314"/>
      <c r="D43615" s="313" t="s">
        <v>180</v>
      </c>
    </row>
    <row r="43616" spans="2:4" x14ac:dyDescent="0.35">
      <c r="B43616" s="315">
        <v>44439.283333432046</v>
      </c>
      <c r="C43616" s="314"/>
      <c r="D43616" s="313" t="s">
        <v>180</v>
      </c>
    </row>
    <row r="43617" spans="2:4" x14ac:dyDescent="0.35">
      <c r="B43617" s="315">
        <v>44439.284027876492</v>
      </c>
      <c r="C43617" s="314"/>
      <c r="D43617" s="313" t="s">
        <v>180</v>
      </c>
    </row>
    <row r="43618" spans="2:4" x14ac:dyDescent="0.35">
      <c r="B43618" s="315">
        <v>44439.284722320939</v>
      </c>
      <c r="C43618" s="314"/>
      <c r="D43618" s="313" t="s">
        <v>180</v>
      </c>
    </row>
    <row r="43619" spans="2:4" x14ac:dyDescent="0.35">
      <c r="B43619" s="315">
        <v>44439.285416765386</v>
      </c>
      <c r="C43619" s="314"/>
      <c r="D43619" s="313" t="s">
        <v>180</v>
      </c>
    </row>
    <row r="43620" spans="2:4" x14ac:dyDescent="0.35">
      <c r="B43620" s="315">
        <v>44439.286111209833</v>
      </c>
      <c r="C43620" s="314"/>
      <c r="D43620" s="313" t="s">
        <v>180</v>
      </c>
    </row>
    <row r="43621" spans="2:4" x14ac:dyDescent="0.35">
      <c r="B43621" s="315">
        <v>44439.286805654279</v>
      </c>
      <c r="C43621" s="314"/>
      <c r="D43621" s="313" t="s">
        <v>180</v>
      </c>
    </row>
    <row r="43622" spans="2:4" x14ac:dyDescent="0.35">
      <c r="B43622" s="315">
        <v>44439.287500098726</v>
      </c>
      <c r="C43622" s="314"/>
      <c r="D43622" s="313" t="s">
        <v>180</v>
      </c>
    </row>
    <row r="43623" spans="2:4" x14ac:dyDescent="0.35">
      <c r="B43623" s="315">
        <v>44439.288194543173</v>
      </c>
      <c r="C43623" s="314"/>
      <c r="D43623" s="313" t="s">
        <v>180</v>
      </c>
    </row>
    <row r="43624" spans="2:4" x14ac:dyDescent="0.35">
      <c r="B43624" s="315">
        <v>44439.288888987619</v>
      </c>
      <c r="C43624" s="314"/>
      <c r="D43624" s="313" t="s">
        <v>180</v>
      </c>
    </row>
    <row r="43625" spans="2:4" x14ac:dyDescent="0.35">
      <c r="B43625" s="315">
        <v>44439.289583432066</v>
      </c>
      <c r="C43625" s="314"/>
      <c r="D43625" s="313" t="s">
        <v>180</v>
      </c>
    </row>
    <row r="43626" spans="2:4" x14ac:dyDescent="0.35">
      <c r="B43626" s="315">
        <v>44439.290277876513</v>
      </c>
      <c r="C43626" s="314"/>
      <c r="D43626" s="313" t="s">
        <v>180</v>
      </c>
    </row>
    <row r="43627" spans="2:4" x14ac:dyDescent="0.35">
      <c r="B43627" s="315">
        <v>44439.29097232096</v>
      </c>
      <c r="C43627" s="314"/>
      <c r="D43627" s="313" t="s">
        <v>180</v>
      </c>
    </row>
    <row r="43628" spans="2:4" x14ac:dyDescent="0.35">
      <c r="B43628" s="315">
        <v>44439.291666765406</v>
      </c>
      <c r="C43628" s="314"/>
      <c r="D43628" s="313" t="s">
        <v>180</v>
      </c>
    </row>
    <row r="43629" spans="2:4" x14ac:dyDescent="0.35">
      <c r="B43629" s="315">
        <v>44439.292361209853</v>
      </c>
      <c r="C43629" s="314"/>
      <c r="D43629" s="313" t="s">
        <v>180</v>
      </c>
    </row>
    <row r="43630" spans="2:4" x14ac:dyDescent="0.35">
      <c r="B43630" s="315">
        <v>44439.2930556543</v>
      </c>
      <c r="C43630" s="314"/>
      <c r="D43630" s="313" t="s">
        <v>180</v>
      </c>
    </row>
    <row r="43631" spans="2:4" x14ac:dyDescent="0.35">
      <c r="B43631" s="315">
        <v>44439.293750098746</v>
      </c>
      <c r="C43631" s="314"/>
      <c r="D43631" s="313" t="s">
        <v>180</v>
      </c>
    </row>
    <row r="43632" spans="2:4" x14ac:dyDescent="0.35">
      <c r="B43632" s="315">
        <v>44439.294444543193</v>
      </c>
      <c r="C43632" s="314"/>
      <c r="D43632" s="313" t="s">
        <v>180</v>
      </c>
    </row>
    <row r="43633" spans="2:4" x14ac:dyDescent="0.35">
      <c r="B43633" s="315">
        <v>44439.29513898764</v>
      </c>
      <c r="C43633" s="314"/>
      <c r="D43633" s="313" t="s">
        <v>180</v>
      </c>
    </row>
    <row r="43634" spans="2:4" x14ac:dyDescent="0.35">
      <c r="B43634" s="315">
        <v>44439.295833432087</v>
      </c>
      <c r="C43634" s="314"/>
      <c r="D43634" s="313" t="s">
        <v>180</v>
      </c>
    </row>
    <row r="43635" spans="2:4" x14ac:dyDescent="0.35">
      <c r="B43635" s="315">
        <v>44439.296527876533</v>
      </c>
      <c r="C43635" s="314"/>
      <c r="D43635" s="313" t="s">
        <v>180</v>
      </c>
    </row>
    <row r="43636" spans="2:4" x14ac:dyDescent="0.35">
      <c r="B43636" s="315">
        <v>44439.29722232098</v>
      </c>
      <c r="C43636" s="314"/>
      <c r="D43636" s="313" t="s">
        <v>180</v>
      </c>
    </row>
    <row r="43637" spans="2:4" x14ac:dyDescent="0.35">
      <c r="B43637" s="315">
        <v>44439.297916765427</v>
      </c>
      <c r="C43637" s="314"/>
      <c r="D43637" s="313" t="s">
        <v>180</v>
      </c>
    </row>
    <row r="43638" spans="2:4" x14ac:dyDescent="0.35">
      <c r="B43638" s="315">
        <v>44439.298611209873</v>
      </c>
      <c r="C43638" s="314"/>
      <c r="D43638" s="313" t="s">
        <v>180</v>
      </c>
    </row>
    <row r="43639" spans="2:4" x14ac:dyDescent="0.35">
      <c r="B43639" s="315">
        <v>44439.29930565432</v>
      </c>
      <c r="C43639" s="314"/>
      <c r="D43639" s="313" t="s">
        <v>180</v>
      </c>
    </row>
    <row r="43640" spans="2:4" x14ac:dyDescent="0.35">
      <c r="B43640" s="315">
        <v>44439.300000098767</v>
      </c>
      <c r="C43640" s="314"/>
      <c r="D43640" s="313" t="s">
        <v>180</v>
      </c>
    </row>
    <row r="43641" spans="2:4" x14ac:dyDescent="0.35">
      <c r="B43641" s="315">
        <v>44439.300694543213</v>
      </c>
      <c r="C43641" s="314"/>
      <c r="D43641" s="313" t="s">
        <v>180</v>
      </c>
    </row>
    <row r="43642" spans="2:4" x14ac:dyDescent="0.35">
      <c r="B43642" s="315">
        <v>44439.30138898766</v>
      </c>
      <c r="C43642" s="314"/>
      <c r="D43642" s="313" t="s">
        <v>180</v>
      </c>
    </row>
    <row r="43643" spans="2:4" x14ac:dyDescent="0.35">
      <c r="B43643" s="315">
        <v>44439.302083432107</v>
      </c>
      <c r="C43643" s="314"/>
      <c r="D43643" s="313" t="s">
        <v>180</v>
      </c>
    </row>
    <row r="43644" spans="2:4" x14ac:dyDescent="0.35">
      <c r="B43644" s="315">
        <v>44439.302777876554</v>
      </c>
      <c r="C43644" s="314"/>
      <c r="D43644" s="313" t="s">
        <v>180</v>
      </c>
    </row>
    <row r="43645" spans="2:4" x14ac:dyDescent="0.35">
      <c r="B43645" s="315">
        <v>44439.303472321</v>
      </c>
      <c r="C43645" s="314"/>
      <c r="D43645" s="313" t="s">
        <v>180</v>
      </c>
    </row>
    <row r="43646" spans="2:4" x14ac:dyDescent="0.35">
      <c r="B43646" s="315">
        <v>44439.304166765447</v>
      </c>
      <c r="C43646" s="314"/>
      <c r="D43646" s="313" t="s">
        <v>180</v>
      </c>
    </row>
    <row r="43647" spans="2:4" x14ac:dyDescent="0.35">
      <c r="B43647" s="315">
        <v>44439.304861209894</v>
      </c>
      <c r="C43647" s="314"/>
      <c r="D43647" s="313" t="s">
        <v>180</v>
      </c>
    </row>
    <row r="43648" spans="2:4" x14ac:dyDescent="0.35">
      <c r="B43648" s="315">
        <v>44439.30555565434</v>
      </c>
      <c r="C43648" s="314"/>
      <c r="D43648" s="313" t="s">
        <v>180</v>
      </c>
    </row>
    <row r="43649" spans="2:4" x14ac:dyDescent="0.35">
      <c r="B43649" s="315">
        <v>44439.306250098787</v>
      </c>
      <c r="C43649" s="314"/>
      <c r="D43649" s="313" t="s">
        <v>180</v>
      </c>
    </row>
    <row r="43650" spans="2:4" x14ac:dyDescent="0.35">
      <c r="B43650" s="315">
        <v>44439.306944543234</v>
      </c>
      <c r="C43650" s="314"/>
      <c r="D43650" s="313" t="s">
        <v>180</v>
      </c>
    </row>
    <row r="43651" spans="2:4" x14ac:dyDescent="0.35">
      <c r="B43651" s="315">
        <v>44439.307638987681</v>
      </c>
      <c r="C43651" s="314"/>
      <c r="D43651" s="313" t="s">
        <v>180</v>
      </c>
    </row>
    <row r="43652" spans="2:4" x14ac:dyDescent="0.35">
      <c r="B43652" s="315">
        <v>44439.308333432127</v>
      </c>
      <c r="C43652" s="314"/>
      <c r="D43652" s="313" t="s">
        <v>180</v>
      </c>
    </row>
    <row r="43653" spans="2:4" x14ac:dyDescent="0.35">
      <c r="B43653" s="315">
        <v>44439.309027876574</v>
      </c>
      <c r="C43653" s="314"/>
      <c r="D43653" s="313" t="s">
        <v>180</v>
      </c>
    </row>
    <row r="43654" spans="2:4" x14ac:dyDescent="0.35">
      <c r="B43654" s="315">
        <v>44439.309722321021</v>
      </c>
      <c r="C43654" s="314"/>
      <c r="D43654" s="313" t="s">
        <v>180</v>
      </c>
    </row>
    <row r="43655" spans="2:4" x14ac:dyDescent="0.35">
      <c r="B43655" s="315">
        <v>44439.310416765467</v>
      </c>
      <c r="C43655" s="314"/>
      <c r="D43655" s="313" t="s">
        <v>180</v>
      </c>
    </row>
    <row r="43656" spans="2:4" x14ac:dyDescent="0.35">
      <c r="B43656" s="315">
        <v>44439.311111209914</v>
      </c>
      <c r="C43656" s="314"/>
      <c r="D43656" s="313" t="s">
        <v>180</v>
      </c>
    </row>
    <row r="43657" spans="2:4" x14ac:dyDescent="0.35">
      <c r="B43657" s="315">
        <v>44439.311805654361</v>
      </c>
      <c r="C43657" s="314"/>
      <c r="D43657" s="313" t="s">
        <v>180</v>
      </c>
    </row>
    <row r="43658" spans="2:4" x14ac:dyDescent="0.35">
      <c r="B43658" s="315">
        <v>44439.312500098808</v>
      </c>
      <c r="C43658" s="314"/>
      <c r="D43658" s="313" t="s">
        <v>180</v>
      </c>
    </row>
    <row r="43659" spans="2:4" x14ac:dyDescent="0.35">
      <c r="B43659" s="315">
        <v>44439.313194543254</v>
      </c>
      <c r="C43659" s="314"/>
      <c r="D43659" s="313" t="s">
        <v>180</v>
      </c>
    </row>
    <row r="43660" spans="2:4" x14ac:dyDescent="0.35">
      <c r="B43660" s="315">
        <v>44439.313888987701</v>
      </c>
      <c r="C43660" s="314"/>
      <c r="D43660" s="313" t="s">
        <v>180</v>
      </c>
    </row>
    <row r="43661" spans="2:4" x14ac:dyDescent="0.35">
      <c r="B43661" s="315">
        <v>44439.314583432148</v>
      </c>
      <c r="C43661" s="314"/>
      <c r="D43661" s="313" t="s">
        <v>180</v>
      </c>
    </row>
    <row r="43662" spans="2:4" x14ac:dyDescent="0.35">
      <c r="B43662" s="315">
        <v>44439.315277876594</v>
      </c>
      <c r="C43662" s="314"/>
      <c r="D43662" s="313" t="s">
        <v>180</v>
      </c>
    </row>
    <row r="43663" spans="2:4" x14ac:dyDescent="0.35">
      <c r="B43663" s="315">
        <v>44439.315972321041</v>
      </c>
      <c r="C43663" s="314"/>
      <c r="D43663" s="313" t="s">
        <v>180</v>
      </c>
    </row>
    <row r="43664" spans="2:4" x14ac:dyDescent="0.35">
      <c r="B43664" s="315">
        <v>44439.316666765488</v>
      </c>
      <c r="C43664" s="314"/>
      <c r="D43664" s="313" t="s">
        <v>180</v>
      </c>
    </row>
    <row r="43665" spans="2:4" x14ac:dyDescent="0.35">
      <c r="B43665" s="315">
        <v>44439.317361209934</v>
      </c>
      <c r="C43665" s="314"/>
      <c r="D43665" s="313" t="s">
        <v>180</v>
      </c>
    </row>
    <row r="43666" spans="2:4" x14ac:dyDescent="0.35">
      <c r="B43666" s="315">
        <v>44439.318055654381</v>
      </c>
      <c r="C43666" s="314"/>
      <c r="D43666" s="313" t="s">
        <v>180</v>
      </c>
    </row>
    <row r="43667" spans="2:4" x14ac:dyDescent="0.35">
      <c r="B43667" s="315">
        <v>44439.318750098828</v>
      </c>
      <c r="C43667" s="314"/>
      <c r="D43667" s="313" t="s">
        <v>180</v>
      </c>
    </row>
    <row r="43668" spans="2:4" x14ac:dyDescent="0.35">
      <c r="B43668" s="315">
        <v>44439.319444543275</v>
      </c>
      <c r="C43668" s="314"/>
      <c r="D43668" s="313" t="s">
        <v>180</v>
      </c>
    </row>
    <row r="43669" spans="2:4" x14ac:dyDescent="0.35">
      <c r="B43669" s="315">
        <v>44439.320138987721</v>
      </c>
      <c r="C43669" s="314"/>
      <c r="D43669" s="313" t="s">
        <v>180</v>
      </c>
    </row>
    <row r="43670" spans="2:4" x14ac:dyDescent="0.35">
      <c r="B43670" s="315">
        <v>44439.320833432168</v>
      </c>
      <c r="C43670" s="314"/>
      <c r="D43670" s="313" t="s">
        <v>180</v>
      </c>
    </row>
    <row r="43671" spans="2:4" x14ac:dyDescent="0.35">
      <c r="B43671" s="315">
        <v>44439.321527876615</v>
      </c>
      <c r="C43671" s="314"/>
      <c r="D43671" s="313" t="s">
        <v>180</v>
      </c>
    </row>
    <row r="43672" spans="2:4" x14ac:dyDescent="0.35">
      <c r="B43672" s="315">
        <v>44439.322222321061</v>
      </c>
      <c r="C43672" s="314"/>
      <c r="D43672" s="313" t="s">
        <v>180</v>
      </c>
    </row>
    <row r="43673" spans="2:4" x14ac:dyDescent="0.35">
      <c r="B43673" s="315">
        <v>44439.322916765508</v>
      </c>
      <c r="C43673" s="314"/>
      <c r="D43673" s="313" t="s">
        <v>180</v>
      </c>
    </row>
    <row r="43674" spans="2:4" x14ac:dyDescent="0.35">
      <c r="B43674" s="315">
        <v>44439.323611209955</v>
      </c>
      <c r="C43674" s="314"/>
      <c r="D43674" s="313" t="s">
        <v>180</v>
      </c>
    </row>
    <row r="43675" spans="2:4" x14ac:dyDescent="0.35">
      <c r="B43675" s="315">
        <v>44439.324305654402</v>
      </c>
      <c r="C43675" s="314"/>
      <c r="D43675" s="313" t="s">
        <v>180</v>
      </c>
    </row>
    <row r="43676" spans="2:4" x14ac:dyDescent="0.35">
      <c r="B43676" s="315">
        <v>44439.325000098848</v>
      </c>
      <c r="C43676" s="314"/>
      <c r="D43676" s="313" t="s">
        <v>180</v>
      </c>
    </row>
    <row r="43677" spans="2:4" x14ac:dyDescent="0.35">
      <c r="B43677" s="315">
        <v>44439.325694543295</v>
      </c>
      <c r="C43677" s="314"/>
      <c r="D43677" s="313" t="s">
        <v>180</v>
      </c>
    </row>
    <row r="43678" spans="2:4" x14ac:dyDescent="0.35">
      <c r="B43678" s="315">
        <v>44439.326388987742</v>
      </c>
      <c r="C43678" s="314"/>
      <c r="D43678" s="313" t="s">
        <v>180</v>
      </c>
    </row>
    <row r="43679" spans="2:4" x14ac:dyDescent="0.35">
      <c r="B43679" s="315">
        <v>44439.327083432188</v>
      </c>
      <c r="C43679" s="314"/>
      <c r="D43679" s="313" t="s">
        <v>180</v>
      </c>
    </row>
    <row r="43680" spans="2:4" x14ac:dyDescent="0.35">
      <c r="B43680" s="315">
        <v>44439.327777876635</v>
      </c>
      <c r="C43680" s="314"/>
      <c r="D43680" s="313" t="s">
        <v>180</v>
      </c>
    </row>
    <row r="43681" spans="2:4" x14ac:dyDescent="0.35">
      <c r="B43681" s="315">
        <v>44439.328472321082</v>
      </c>
      <c r="C43681" s="314"/>
      <c r="D43681" s="313" t="s">
        <v>180</v>
      </c>
    </row>
    <row r="43682" spans="2:4" x14ac:dyDescent="0.35">
      <c r="B43682" s="315">
        <v>44439.329166765528</v>
      </c>
      <c r="C43682" s="314"/>
      <c r="D43682" s="313" t="s">
        <v>180</v>
      </c>
    </row>
    <row r="43683" spans="2:4" x14ac:dyDescent="0.35">
      <c r="B43683" s="315">
        <v>44439.329861209975</v>
      </c>
      <c r="C43683" s="314"/>
      <c r="D43683" s="313" t="s">
        <v>180</v>
      </c>
    </row>
    <row r="43684" spans="2:4" x14ac:dyDescent="0.35">
      <c r="B43684" s="315">
        <v>44439.330555654422</v>
      </c>
      <c r="C43684" s="314"/>
      <c r="D43684" s="313" t="s">
        <v>180</v>
      </c>
    </row>
    <row r="43685" spans="2:4" x14ac:dyDescent="0.35">
      <c r="B43685" s="315">
        <v>44439.331250098869</v>
      </c>
      <c r="C43685" s="314"/>
      <c r="D43685" s="313" t="s">
        <v>180</v>
      </c>
    </row>
    <row r="43686" spans="2:4" x14ac:dyDescent="0.35">
      <c r="B43686" s="315">
        <v>44439.331944543315</v>
      </c>
      <c r="C43686" s="314"/>
      <c r="D43686" s="313" t="s">
        <v>180</v>
      </c>
    </row>
    <row r="43687" spans="2:4" x14ac:dyDescent="0.35">
      <c r="B43687" s="315">
        <v>44439.332638987762</v>
      </c>
      <c r="C43687" s="314"/>
      <c r="D43687" s="313" t="s">
        <v>180</v>
      </c>
    </row>
    <row r="43688" spans="2:4" x14ac:dyDescent="0.35">
      <c r="B43688" s="315">
        <v>44439.333333432209</v>
      </c>
      <c r="C43688" s="314"/>
      <c r="D43688" s="313" t="s">
        <v>180</v>
      </c>
    </row>
    <row r="43689" spans="2:4" x14ac:dyDescent="0.35">
      <c r="B43689" s="315">
        <v>44439.334027876655</v>
      </c>
      <c r="C43689" s="314"/>
      <c r="D43689" s="313" t="s">
        <v>180</v>
      </c>
    </row>
    <row r="43690" spans="2:4" x14ac:dyDescent="0.35">
      <c r="B43690" s="315">
        <v>44439.334722321102</v>
      </c>
      <c r="C43690" s="314"/>
      <c r="D43690" s="313" t="s">
        <v>180</v>
      </c>
    </row>
    <row r="43691" spans="2:4" x14ac:dyDescent="0.35">
      <c r="B43691" s="315">
        <v>44439.335416765549</v>
      </c>
      <c r="C43691" s="314"/>
      <c r="D43691" s="313" t="s">
        <v>180</v>
      </c>
    </row>
    <row r="43692" spans="2:4" x14ac:dyDescent="0.35">
      <c r="B43692" s="315">
        <v>44439.336111209996</v>
      </c>
      <c r="C43692" s="314"/>
      <c r="D43692" s="313" t="s">
        <v>180</v>
      </c>
    </row>
    <row r="43693" spans="2:4" x14ac:dyDescent="0.35">
      <c r="B43693" s="315">
        <v>44439.336805654442</v>
      </c>
      <c r="C43693" s="314"/>
      <c r="D43693" s="313" t="s">
        <v>180</v>
      </c>
    </row>
    <row r="43694" spans="2:4" x14ac:dyDescent="0.35">
      <c r="B43694" s="315">
        <v>44439.337500098889</v>
      </c>
      <c r="C43694" s="314"/>
      <c r="D43694" s="313" t="s">
        <v>180</v>
      </c>
    </row>
    <row r="43695" spans="2:4" x14ac:dyDescent="0.35">
      <c r="B43695" s="315">
        <v>44439.338194543336</v>
      </c>
      <c r="C43695" s="314"/>
      <c r="D43695" s="313" t="s">
        <v>180</v>
      </c>
    </row>
    <row r="43696" spans="2:4" x14ac:dyDescent="0.35">
      <c r="B43696" s="315">
        <v>44439.338888987782</v>
      </c>
      <c r="C43696" s="314"/>
      <c r="D43696" s="313" t="s">
        <v>180</v>
      </c>
    </row>
    <row r="43697" spans="2:4" x14ac:dyDescent="0.35">
      <c r="B43697" s="315">
        <v>44439.339583432229</v>
      </c>
      <c r="C43697" s="314"/>
      <c r="D43697" s="313" t="s">
        <v>180</v>
      </c>
    </row>
    <row r="43698" spans="2:4" x14ac:dyDescent="0.35">
      <c r="B43698" s="315">
        <v>44439.340277876676</v>
      </c>
      <c r="C43698" s="314"/>
      <c r="D43698" s="313" t="s">
        <v>180</v>
      </c>
    </row>
    <row r="43699" spans="2:4" x14ac:dyDescent="0.35">
      <c r="B43699" s="315">
        <v>44439.340972321123</v>
      </c>
      <c r="C43699" s="314"/>
      <c r="D43699" s="313" t="s">
        <v>180</v>
      </c>
    </row>
    <row r="43700" spans="2:4" x14ac:dyDescent="0.35">
      <c r="B43700" s="315">
        <v>44439.341666765569</v>
      </c>
      <c r="C43700" s="314"/>
      <c r="D43700" s="313" t="s">
        <v>180</v>
      </c>
    </row>
    <row r="43701" spans="2:4" x14ac:dyDescent="0.35">
      <c r="B43701" s="315">
        <v>44439.342361210016</v>
      </c>
      <c r="C43701" s="314"/>
      <c r="D43701" s="313" t="s">
        <v>180</v>
      </c>
    </row>
    <row r="43702" spans="2:4" x14ac:dyDescent="0.35">
      <c r="B43702" s="315">
        <v>44439.343055654463</v>
      </c>
      <c r="C43702" s="314"/>
      <c r="D43702" s="313" t="s">
        <v>180</v>
      </c>
    </row>
    <row r="43703" spans="2:4" x14ac:dyDescent="0.35">
      <c r="B43703" s="315">
        <v>44439.343750098909</v>
      </c>
      <c r="C43703" s="314"/>
      <c r="D43703" s="313" t="s">
        <v>180</v>
      </c>
    </row>
    <row r="43704" spans="2:4" x14ac:dyDescent="0.35">
      <c r="B43704" s="315">
        <v>44439.344444543356</v>
      </c>
      <c r="C43704" s="314"/>
      <c r="D43704" s="313" t="s">
        <v>180</v>
      </c>
    </row>
    <row r="43705" spans="2:4" x14ac:dyDescent="0.35">
      <c r="B43705" s="315">
        <v>44439.345138987803</v>
      </c>
      <c r="C43705" s="314"/>
      <c r="D43705" s="313" t="s">
        <v>180</v>
      </c>
    </row>
    <row r="43706" spans="2:4" x14ac:dyDescent="0.35">
      <c r="B43706" s="315">
        <v>44439.345833432249</v>
      </c>
      <c r="C43706" s="314"/>
      <c r="D43706" s="313" t="s">
        <v>180</v>
      </c>
    </row>
    <row r="43707" spans="2:4" x14ac:dyDescent="0.35">
      <c r="B43707" s="315">
        <v>44439.346527876696</v>
      </c>
      <c r="C43707" s="314"/>
      <c r="D43707" s="313" t="s">
        <v>180</v>
      </c>
    </row>
    <row r="43708" spans="2:4" x14ac:dyDescent="0.35">
      <c r="B43708" s="315">
        <v>44439.347222321143</v>
      </c>
      <c r="C43708" s="314"/>
      <c r="D43708" s="313" t="s">
        <v>180</v>
      </c>
    </row>
    <row r="43709" spans="2:4" x14ac:dyDescent="0.35">
      <c r="B43709" s="315">
        <v>44439.34791676559</v>
      </c>
      <c r="C43709" s="314"/>
      <c r="D43709" s="313" t="s">
        <v>180</v>
      </c>
    </row>
    <row r="43710" spans="2:4" x14ac:dyDescent="0.35">
      <c r="B43710" s="315">
        <v>44439.348611210036</v>
      </c>
      <c r="C43710" s="314"/>
      <c r="D43710" s="313" t="s">
        <v>180</v>
      </c>
    </row>
    <row r="43711" spans="2:4" x14ac:dyDescent="0.35">
      <c r="B43711" s="315">
        <v>44439.349305654483</v>
      </c>
      <c r="C43711" s="314"/>
      <c r="D43711" s="313" t="s">
        <v>180</v>
      </c>
    </row>
    <row r="43712" spans="2:4" x14ac:dyDescent="0.35">
      <c r="B43712" s="315">
        <v>44439.35000009893</v>
      </c>
      <c r="C43712" s="314"/>
      <c r="D43712" s="313" t="s">
        <v>180</v>
      </c>
    </row>
    <row r="43713" spans="2:4" x14ac:dyDescent="0.35">
      <c r="B43713" s="315">
        <v>44439.350694543376</v>
      </c>
      <c r="C43713" s="314"/>
      <c r="D43713" s="313" t="s">
        <v>180</v>
      </c>
    </row>
    <row r="43714" spans="2:4" x14ac:dyDescent="0.35">
      <c r="B43714" s="315">
        <v>44439.351388987823</v>
      </c>
      <c r="C43714" s="314"/>
      <c r="D43714" s="313" t="s">
        <v>180</v>
      </c>
    </row>
    <row r="43715" spans="2:4" x14ac:dyDescent="0.35">
      <c r="B43715" s="315">
        <v>44439.35208343227</v>
      </c>
      <c r="C43715" s="314"/>
      <c r="D43715" s="313" t="s">
        <v>180</v>
      </c>
    </row>
    <row r="43716" spans="2:4" x14ac:dyDescent="0.35">
      <c r="B43716" s="315">
        <v>44439.352777876717</v>
      </c>
      <c r="C43716" s="314"/>
      <c r="D43716" s="313" t="s">
        <v>180</v>
      </c>
    </row>
    <row r="43717" spans="2:4" x14ac:dyDescent="0.35">
      <c r="B43717" s="315">
        <v>44439.353472321163</v>
      </c>
      <c r="C43717" s="314"/>
      <c r="D43717" s="313" t="s">
        <v>180</v>
      </c>
    </row>
    <row r="43718" spans="2:4" x14ac:dyDescent="0.35">
      <c r="B43718" s="315">
        <v>44439.35416676561</v>
      </c>
      <c r="C43718" s="314"/>
      <c r="D43718" s="313" t="s">
        <v>180</v>
      </c>
    </row>
    <row r="43719" spans="2:4" x14ac:dyDescent="0.35">
      <c r="B43719" s="315">
        <v>44439.354861210057</v>
      </c>
      <c r="C43719" s="314"/>
      <c r="D43719" s="313" t="s">
        <v>180</v>
      </c>
    </row>
    <row r="43720" spans="2:4" x14ac:dyDescent="0.35">
      <c r="B43720" s="315">
        <v>44439.355555654503</v>
      </c>
      <c r="C43720" s="314"/>
      <c r="D43720" s="313" t="s">
        <v>180</v>
      </c>
    </row>
    <row r="43721" spans="2:4" x14ac:dyDescent="0.35">
      <c r="B43721" s="315">
        <v>44439.35625009895</v>
      </c>
      <c r="C43721" s="314"/>
      <c r="D43721" s="313" t="s">
        <v>180</v>
      </c>
    </row>
    <row r="43722" spans="2:4" x14ac:dyDescent="0.35">
      <c r="B43722" s="315">
        <v>44439.356944543397</v>
      </c>
      <c r="C43722" s="314"/>
      <c r="D43722" s="313" t="s">
        <v>180</v>
      </c>
    </row>
    <row r="43723" spans="2:4" x14ac:dyDescent="0.35">
      <c r="B43723" s="315">
        <v>44439.357638987844</v>
      </c>
      <c r="C43723" s="314"/>
      <c r="D43723" s="313" t="s">
        <v>180</v>
      </c>
    </row>
    <row r="43724" spans="2:4" x14ac:dyDescent="0.35">
      <c r="B43724" s="315">
        <v>44439.35833343229</v>
      </c>
      <c r="C43724" s="314"/>
      <c r="D43724" s="313" t="s">
        <v>180</v>
      </c>
    </row>
    <row r="43725" spans="2:4" x14ac:dyDescent="0.35">
      <c r="B43725" s="315">
        <v>44439.359027876737</v>
      </c>
      <c r="C43725" s="314"/>
      <c r="D43725" s="313" t="s">
        <v>180</v>
      </c>
    </row>
    <row r="43726" spans="2:4" x14ac:dyDescent="0.35">
      <c r="B43726" s="315">
        <v>44439.359722321184</v>
      </c>
      <c r="C43726" s="314"/>
      <c r="D43726" s="313" t="s">
        <v>180</v>
      </c>
    </row>
    <row r="43727" spans="2:4" x14ac:dyDescent="0.35">
      <c r="B43727" s="315">
        <v>44439.36041676563</v>
      </c>
      <c r="C43727" s="314"/>
      <c r="D43727" s="313" t="s">
        <v>180</v>
      </c>
    </row>
    <row r="43728" spans="2:4" x14ac:dyDescent="0.35">
      <c r="B43728" s="315">
        <v>44439.361111210077</v>
      </c>
      <c r="C43728" s="314"/>
      <c r="D43728" s="313" t="s">
        <v>180</v>
      </c>
    </row>
    <row r="43729" spans="2:4" x14ac:dyDescent="0.35">
      <c r="B43729" s="315">
        <v>44439.361805654524</v>
      </c>
      <c r="C43729" s="314"/>
      <c r="D43729" s="313" t="s">
        <v>180</v>
      </c>
    </row>
    <row r="43730" spans="2:4" x14ac:dyDescent="0.35">
      <c r="B43730" s="315">
        <v>44439.36250009897</v>
      </c>
      <c r="C43730" s="314"/>
      <c r="D43730" s="313" t="s">
        <v>180</v>
      </c>
    </row>
    <row r="43731" spans="2:4" x14ac:dyDescent="0.35">
      <c r="B43731" s="315">
        <v>44439.363194543417</v>
      </c>
      <c r="C43731" s="314"/>
      <c r="D43731" s="313" t="s">
        <v>180</v>
      </c>
    </row>
    <row r="43732" spans="2:4" x14ac:dyDescent="0.35">
      <c r="B43732" s="315">
        <v>44439.363888987864</v>
      </c>
      <c r="C43732" s="314"/>
      <c r="D43732" s="313" t="s">
        <v>180</v>
      </c>
    </row>
    <row r="43733" spans="2:4" x14ac:dyDescent="0.35">
      <c r="B43733" s="315">
        <v>44439.364583432311</v>
      </c>
      <c r="C43733" s="314"/>
      <c r="D43733" s="313" t="s">
        <v>180</v>
      </c>
    </row>
    <row r="43734" spans="2:4" x14ac:dyDescent="0.35">
      <c r="B43734" s="315">
        <v>44439.365277876757</v>
      </c>
      <c r="C43734" s="314"/>
      <c r="D43734" s="313" t="s">
        <v>180</v>
      </c>
    </row>
    <row r="43735" spans="2:4" x14ac:dyDescent="0.35">
      <c r="B43735" s="315">
        <v>44439.365972321204</v>
      </c>
      <c r="C43735" s="314"/>
      <c r="D43735" s="313" t="s">
        <v>180</v>
      </c>
    </row>
    <row r="43736" spans="2:4" x14ac:dyDescent="0.35">
      <c r="B43736" s="315">
        <v>44439.366666765651</v>
      </c>
      <c r="C43736" s="314"/>
      <c r="D43736" s="313" t="s">
        <v>180</v>
      </c>
    </row>
    <row r="43737" spans="2:4" x14ac:dyDescent="0.35">
      <c r="B43737" s="315">
        <v>44439.367361210097</v>
      </c>
      <c r="C43737" s="314"/>
      <c r="D43737" s="313" t="s">
        <v>180</v>
      </c>
    </row>
    <row r="43738" spans="2:4" x14ac:dyDescent="0.35">
      <c r="B43738" s="315">
        <v>44439.368055654544</v>
      </c>
      <c r="C43738" s="314"/>
      <c r="D43738" s="313" t="s">
        <v>180</v>
      </c>
    </row>
    <row r="43739" spans="2:4" x14ac:dyDescent="0.35">
      <c r="B43739" s="315">
        <v>44439.368750098991</v>
      </c>
      <c r="C43739" s="314"/>
      <c r="D43739" s="313" t="s">
        <v>180</v>
      </c>
    </row>
    <row r="43740" spans="2:4" x14ac:dyDescent="0.35">
      <c r="B43740" s="315">
        <v>44439.369444543438</v>
      </c>
      <c r="C43740" s="314"/>
      <c r="D43740" s="313" t="s">
        <v>180</v>
      </c>
    </row>
    <row r="43741" spans="2:4" x14ac:dyDescent="0.35">
      <c r="B43741" s="315">
        <v>44439.370138987884</v>
      </c>
      <c r="C43741" s="314"/>
      <c r="D43741" s="313" t="s">
        <v>180</v>
      </c>
    </row>
    <row r="43742" spans="2:4" x14ac:dyDescent="0.35">
      <c r="B43742" s="315">
        <v>44439.370833432331</v>
      </c>
      <c r="C43742" s="314"/>
      <c r="D43742" s="313" t="s">
        <v>180</v>
      </c>
    </row>
    <row r="43743" spans="2:4" x14ac:dyDescent="0.35">
      <c r="B43743" s="315">
        <v>44439.371527876778</v>
      </c>
      <c r="C43743" s="314"/>
      <c r="D43743" s="313" t="s">
        <v>180</v>
      </c>
    </row>
    <row r="43744" spans="2:4" x14ac:dyDescent="0.35">
      <c r="B43744" s="315">
        <v>44439.372222321224</v>
      </c>
      <c r="C43744" s="314"/>
      <c r="D43744" s="313" t="s">
        <v>180</v>
      </c>
    </row>
    <row r="43745" spans="2:4" x14ac:dyDescent="0.35">
      <c r="B43745" s="315">
        <v>44439.372916765671</v>
      </c>
      <c r="C43745" s="314"/>
      <c r="D43745" s="313" t="s">
        <v>180</v>
      </c>
    </row>
    <row r="43746" spans="2:4" x14ac:dyDescent="0.35">
      <c r="B43746" s="315">
        <v>44439.373611210118</v>
      </c>
      <c r="C43746" s="314"/>
      <c r="D43746" s="313" t="s">
        <v>180</v>
      </c>
    </row>
    <row r="43747" spans="2:4" x14ac:dyDescent="0.35">
      <c r="B43747" s="315">
        <v>44439.374305654565</v>
      </c>
      <c r="C43747" s="314"/>
      <c r="D43747" s="313" t="s">
        <v>180</v>
      </c>
    </row>
    <row r="43748" spans="2:4" x14ac:dyDescent="0.35">
      <c r="B43748" s="315">
        <v>44439.375000099011</v>
      </c>
      <c r="C43748" s="314"/>
      <c r="D43748" s="313" t="s">
        <v>180</v>
      </c>
    </row>
    <row r="43749" spans="2:4" x14ac:dyDescent="0.35">
      <c r="B43749" s="315">
        <v>44439.375694543458</v>
      </c>
      <c r="C43749" s="314"/>
      <c r="D43749" s="313" t="s">
        <v>180</v>
      </c>
    </row>
    <row r="43750" spans="2:4" x14ac:dyDescent="0.35">
      <c r="B43750" s="315">
        <v>44439.376388987905</v>
      </c>
      <c r="C43750" s="314"/>
      <c r="D43750" s="313" t="s">
        <v>180</v>
      </c>
    </row>
    <row r="43751" spans="2:4" x14ac:dyDescent="0.35">
      <c r="B43751" s="315">
        <v>44439.377083432351</v>
      </c>
      <c r="C43751" s="314"/>
      <c r="D43751" s="313" t="s">
        <v>180</v>
      </c>
    </row>
    <row r="43752" spans="2:4" x14ac:dyDescent="0.35">
      <c r="B43752" s="315">
        <v>44439.377777876798</v>
      </c>
      <c r="C43752" s="314"/>
      <c r="D43752" s="313" t="s">
        <v>180</v>
      </c>
    </row>
    <row r="43753" spans="2:4" x14ac:dyDescent="0.35">
      <c r="B43753" s="315">
        <v>44439.378472321245</v>
      </c>
      <c r="C43753" s="314"/>
      <c r="D43753" s="313" t="s">
        <v>180</v>
      </c>
    </row>
    <row r="43754" spans="2:4" x14ac:dyDescent="0.35">
      <c r="B43754" s="315">
        <v>44439.379166765691</v>
      </c>
      <c r="C43754" s="314"/>
      <c r="D43754" s="313" t="s">
        <v>180</v>
      </c>
    </row>
    <row r="43755" spans="2:4" x14ac:dyDescent="0.35">
      <c r="B43755" s="315">
        <v>44439.379861210138</v>
      </c>
      <c r="C43755" s="314"/>
      <c r="D43755" s="313" t="s">
        <v>180</v>
      </c>
    </row>
    <row r="43756" spans="2:4" x14ac:dyDescent="0.35">
      <c r="B43756" s="315">
        <v>44439.380555654585</v>
      </c>
      <c r="C43756" s="314"/>
      <c r="D43756" s="313" t="s">
        <v>180</v>
      </c>
    </row>
    <row r="43757" spans="2:4" x14ac:dyDescent="0.35">
      <c r="B43757" s="315">
        <v>44439.381250099032</v>
      </c>
      <c r="C43757" s="314"/>
      <c r="D43757" s="313" t="s">
        <v>180</v>
      </c>
    </row>
    <row r="43758" spans="2:4" x14ac:dyDescent="0.35">
      <c r="B43758" s="315">
        <v>44439.381944543478</v>
      </c>
      <c r="C43758" s="314"/>
      <c r="D43758" s="313" t="s">
        <v>180</v>
      </c>
    </row>
    <row r="43759" spans="2:4" x14ac:dyDescent="0.35">
      <c r="B43759" s="315">
        <v>44439.382638987925</v>
      </c>
      <c r="C43759" s="314"/>
      <c r="D43759" s="313" t="s">
        <v>180</v>
      </c>
    </row>
    <row r="43760" spans="2:4" x14ac:dyDescent="0.35">
      <c r="B43760" s="315">
        <v>44439.383333432372</v>
      </c>
      <c r="C43760" s="314"/>
      <c r="D43760" s="313" t="s">
        <v>180</v>
      </c>
    </row>
    <row r="43761" spans="2:4" x14ac:dyDescent="0.35">
      <c r="B43761" s="315">
        <v>44439.384027876818</v>
      </c>
      <c r="C43761" s="314"/>
      <c r="D43761" s="313" t="s">
        <v>180</v>
      </c>
    </row>
    <row r="43762" spans="2:4" x14ac:dyDescent="0.35">
      <c r="B43762" s="315">
        <v>44439.384722321265</v>
      </c>
      <c r="C43762" s="314"/>
      <c r="D43762" s="313" t="s">
        <v>180</v>
      </c>
    </row>
    <row r="43763" spans="2:4" x14ac:dyDescent="0.35">
      <c r="B43763" s="315">
        <v>44439.385416765712</v>
      </c>
      <c r="C43763" s="314"/>
      <c r="D43763" s="313" t="s">
        <v>180</v>
      </c>
    </row>
    <row r="43764" spans="2:4" x14ac:dyDescent="0.35">
      <c r="B43764" s="315">
        <v>44439.386111210159</v>
      </c>
      <c r="C43764" s="314"/>
      <c r="D43764" s="313" t="s">
        <v>180</v>
      </c>
    </row>
    <row r="43765" spans="2:4" x14ac:dyDescent="0.35">
      <c r="B43765" s="315">
        <v>44439.386805654605</v>
      </c>
      <c r="C43765" s="314"/>
      <c r="D43765" s="313" t="s">
        <v>180</v>
      </c>
    </row>
    <row r="43766" spans="2:4" x14ac:dyDescent="0.35">
      <c r="B43766" s="315">
        <v>44439.387500099052</v>
      </c>
      <c r="C43766" s="314"/>
      <c r="D43766" s="313" t="s">
        <v>180</v>
      </c>
    </row>
    <row r="43767" spans="2:4" x14ac:dyDescent="0.35">
      <c r="B43767" s="315">
        <v>44439.388194543499</v>
      </c>
      <c r="C43767" s="314"/>
      <c r="D43767" s="313" t="s">
        <v>180</v>
      </c>
    </row>
    <row r="43768" spans="2:4" x14ac:dyDescent="0.35">
      <c r="B43768" s="315">
        <v>44439.388888987945</v>
      </c>
      <c r="C43768" s="314"/>
      <c r="D43768" s="313" t="s">
        <v>180</v>
      </c>
    </row>
    <row r="43769" spans="2:4" x14ac:dyDescent="0.35">
      <c r="B43769" s="315">
        <v>44439.389583432392</v>
      </c>
      <c r="C43769" s="314"/>
      <c r="D43769" s="313" t="s">
        <v>180</v>
      </c>
    </row>
    <row r="43770" spans="2:4" x14ac:dyDescent="0.35">
      <c r="B43770" s="315">
        <v>44439.390277876839</v>
      </c>
      <c r="C43770" s="314"/>
      <c r="D43770" s="313" t="s">
        <v>180</v>
      </c>
    </row>
    <row r="43771" spans="2:4" x14ac:dyDescent="0.35">
      <c r="B43771" s="315">
        <v>44439.390972321286</v>
      </c>
      <c r="C43771" s="314"/>
      <c r="D43771" s="313" t="s">
        <v>180</v>
      </c>
    </row>
    <row r="43772" spans="2:4" x14ac:dyDescent="0.35">
      <c r="B43772" s="315">
        <v>44439.391666765732</v>
      </c>
      <c r="C43772" s="314"/>
      <c r="D43772" s="313" t="s">
        <v>180</v>
      </c>
    </row>
    <row r="43773" spans="2:4" x14ac:dyDescent="0.35">
      <c r="B43773" s="315">
        <v>44439.392361210179</v>
      </c>
      <c r="C43773" s="314"/>
      <c r="D43773" s="313" t="s">
        <v>180</v>
      </c>
    </row>
    <row r="43774" spans="2:4" x14ac:dyDescent="0.35">
      <c r="B43774" s="315">
        <v>44439.393055654626</v>
      </c>
      <c r="C43774" s="314"/>
      <c r="D43774" s="313" t="s">
        <v>180</v>
      </c>
    </row>
    <row r="43775" spans="2:4" x14ac:dyDescent="0.35">
      <c r="B43775" s="315">
        <v>44439.393750099072</v>
      </c>
      <c r="C43775" s="314"/>
      <c r="D43775" s="313" t="s">
        <v>180</v>
      </c>
    </row>
    <row r="43776" spans="2:4" x14ac:dyDescent="0.35">
      <c r="B43776" s="315">
        <v>44439.394444543519</v>
      </c>
      <c r="C43776" s="314"/>
      <c r="D43776" s="313" t="s">
        <v>180</v>
      </c>
    </row>
    <row r="43777" spans="2:4" x14ac:dyDescent="0.35">
      <c r="B43777" s="315">
        <v>44439.395138987966</v>
      </c>
      <c r="C43777" s="314"/>
      <c r="D43777" s="313" t="s">
        <v>180</v>
      </c>
    </row>
    <row r="43778" spans="2:4" x14ac:dyDescent="0.35">
      <c r="B43778" s="315">
        <v>44439.395833432412</v>
      </c>
      <c r="C43778" s="314"/>
      <c r="D43778" s="313" t="s">
        <v>180</v>
      </c>
    </row>
    <row r="43779" spans="2:4" x14ac:dyDescent="0.35">
      <c r="B43779" s="315">
        <v>44439.396527876859</v>
      </c>
      <c r="C43779" s="314"/>
      <c r="D43779" s="313" t="s">
        <v>180</v>
      </c>
    </row>
    <row r="43780" spans="2:4" x14ac:dyDescent="0.35">
      <c r="B43780" s="315">
        <v>44439.397222321306</v>
      </c>
      <c r="C43780" s="314"/>
      <c r="D43780" s="313" t="s">
        <v>180</v>
      </c>
    </row>
    <row r="43781" spans="2:4" x14ac:dyDescent="0.35">
      <c r="B43781" s="315">
        <v>44439.397916765753</v>
      </c>
      <c r="C43781" s="314"/>
      <c r="D43781" s="313" t="s">
        <v>180</v>
      </c>
    </row>
    <row r="43782" spans="2:4" x14ac:dyDescent="0.35">
      <c r="B43782" s="315">
        <v>44439.398611210199</v>
      </c>
      <c r="C43782" s="314"/>
      <c r="D43782" s="313" t="s">
        <v>180</v>
      </c>
    </row>
    <row r="43783" spans="2:4" x14ac:dyDescent="0.35">
      <c r="B43783" s="315">
        <v>44439.399305654646</v>
      </c>
      <c r="C43783" s="314"/>
      <c r="D43783" s="313" t="s">
        <v>180</v>
      </c>
    </row>
    <row r="43784" spans="2:4" x14ac:dyDescent="0.35">
      <c r="B43784" s="315">
        <v>44439.400000099093</v>
      </c>
      <c r="C43784" s="314"/>
      <c r="D43784" s="313" t="s">
        <v>180</v>
      </c>
    </row>
    <row r="43785" spans="2:4" x14ac:dyDescent="0.35">
      <c r="B43785" s="315">
        <v>44439.400694543539</v>
      </c>
      <c r="C43785" s="314"/>
      <c r="D43785" s="313" t="s">
        <v>180</v>
      </c>
    </row>
    <row r="43786" spans="2:4" x14ac:dyDescent="0.35">
      <c r="B43786" s="315">
        <v>44439.401388987986</v>
      </c>
      <c r="C43786" s="314"/>
      <c r="D43786" s="313" t="s">
        <v>180</v>
      </c>
    </row>
    <row r="43787" spans="2:4" x14ac:dyDescent="0.35">
      <c r="B43787" s="315">
        <v>44439.402083432433</v>
      </c>
      <c r="C43787" s="314"/>
      <c r="D43787" s="313" t="s">
        <v>180</v>
      </c>
    </row>
    <row r="43788" spans="2:4" x14ac:dyDescent="0.35">
      <c r="B43788" s="315">
        <v>44439.40277787688</v>
      </c>
      <c r="C43788" s="314"/>
      <c r="D43788" s="313" t="s">
        <v>180</v>
      </c>
    </row>
    <row r="43789" spans="2:4" x14ac:dyDescent="0.35">
      <c r="B43789" s="315">
        <v>44439.403472321326</v>
      </c>
      <c r="C43789" s="314"/>
      <c r="D43789" s="313" t="s">
        <v>180</v>
      </c>
    </row>
    <row r="43790" spans="2:4" x14ac:dyDescent="0.35">
      <c r="B43790" s="315">
        <v>44439.404166765773</v>
      </c>
      <c r="C43790" s="314"/>
      <c r="D43790" s="313" t="s">
        <v>180</v>
      </c>
    </row>
    <row r="43791" spans="2:4" x14ac:dyDescent="0.35">
      <c r="B43791" s="315">
        <v>44439.40486121022</v>
      </c>
      <c r="C43791" s="314"/>
      <c r="D43791" s="313" t="s">
        <v>180</v>
      </c>
    </row>
    <row r="43792" spans="2:4" x14ac:dyDescent="0.35">
      <c r="B43792" s="315">
        <v>44439.405555654666</v>
      </c>
      <c r="C43792" s="314"/>
      <c r="D43792" s="313" t="s">
        <v>180</v>
      </c>
    </row>
    <row r="43793" spans="2:4" x14ac:dyDescent="0.35">
      <c r="B43793" s="315">
        <v>44439.406250099113</v>
      </c>
      <c r="C43793" s="314"/>
      <c r="D43793" s="313" t="s">
        <v>180</v>
      </c>
    </row>
    <row r="43794" spans="2:4" x14ac:dyDescent="0.35">
      <c r="B43794" s="315">
        <v>44439.40694454356</v>
      </c>
      <c r="C43794" s="314"/>
      <c r="D43794" s="313" t="s">
        <v>180</v>
      </c>
    </row>
    <row r="43795" spans="2:4" x14ac:dyDescent="0.35">
      <c r="B43795" s="315">
        <v>44439.407638988007</v>
      </c>
      <c r="C43795" s="314"/>
      <c r="D43795" s="313" t="s">
        <v>180</v>
      </c>
    </row>
    <row r="43796" spans="2:4" x14ac:dyDescent="0.35">
      <c r="B43796" s="315">
        <v>44439.408333432453</v>
      </c>
      <c r="C43796" s="314"/>
      <c r="D43796" s="313" t="s">
        <v>180</v>
      </c>
    </row>
    <row r="43797" spans="2:4" x14ac:dyDescent="0.35">
      <c r="B43797" s="315">
        <v>44439.4090278769</v>
      </c>
      <c r="C43797" s="314"/>
      <c r="D43797" s="313" t="s">
        <v>180</v>
      </c>
    </row>
    <row r="43798" spans="2:4" x14ac:dyDescent="0.35">
      <c r="B43798" s="315">
        <v>44439.409722321347</v>
      </c>
      <c r="C43798" s="314"/>
      <c r="D43798" s="313" t="s">
        <v>180</v>
      </c>
    </row>
    <row r="43799" spans="2:4" x14ac:dyDescent="0.35">
      <c r="B43799" s="315">
        <v>44439.410416765793</v>
      </c>
      <c r="C43799" s="314"/>
      <c r="D43799" s="313" t="s">
        <v>180</v>
      </c>
    </row>
    <row r="43800" spans="2:4" x14ac:dyDescent="0.35">
      <c r="B43800" s="315">
        <v>44439.41111121024</v>
      </c>
      <c r="C43800" s="314"/>
      <c r="D43800" s="313" t="s">
        <v>180</v>
      </c>
    </row>
    <row r="43801" spans="2:4" x14ac:dyDescent="0.35">
      <c r="B43801" s="315">
        <v>44439.411805654687</v>
      </c>
      <c r="C43801" s="314"/>
      <c r="D43801" s="313" t="s">
        <v>180</v>
      </c>
    </row>
    <row r="43802" spans="2:4" x14ac:dyDescent="0.35">
      <c r="B43802" s="315">
        <v>44439.412500099133</v>
      </c>
      <c r="C43802" s="314"/>
      <c r="D43802" s="313" t="s">
        <v>180</v>
      </c>
    </row>
    <row r="43803" spans="2:4" x14ac:dyDescent="0.35">
      <c r="B43803" s="315">
        <v>44439.41319454358</v>
      </c>
      <c r="C43803" s="314"/>
      <c r="D43803" s="313" t="s">
        <v>180</v>
      </c>
    </row>
    <row r="43804" spans="2:4" x14ac:dyDescent="0.35">
      <c r="B43804" s="315">
        <v>44439.413888988027</v>
      </c>
      <c r="C43804" s="314"/>
      <c r="D43804" s="313" t="s">
        <v>180</v>
      </c>
    </row>
    <row r="43805" spans="2:4" x14ac:dyDescent="0.35">
      <c r="B43805" s="315">
        <v>44439.414583432474</v>
      </c>
      <c r="C43805" s="314"/>
      <c r="D43805" s="313" t="s">
        <v>180</v>
      </c>
    </row>
    <row r="43806" spans="2:4" x14ac:dyDescent="0.35">
      <c r="B43806" s="315">
        <v>44439.41527787692</v>
      </c>
      <c r="C43806" s="314"/>
      <c r="D43806" s="313" t="s">
        <v>180</v>
      </c>
    </row>
    <row r="43807" spans="2:4" x14ac:dyDescent="0.35">
      <c r="B43807" s="315">
        <v>44439.415972321367</v>
      </c>
      <c r="C43807" s="314"/>
      <c r="D43807" s="313" t="s">
        <v>180</v>
      </c>
    </row>
    <row r="43808" spans="2:4" x14ac:dyDescent="0.35">
      <c r="B43808" s="315">
        <v>44439.416666765814</v>
      </c>
      <c r="C43808" s="314"/>
      <c r="D43808" s="313" t="s">
        <v>180</v>
      </c>
    </row>
    <row r="43809" spans="2:4" x14ac:dyDescent="0.35">
      <c r="B43809" s="315">
        <v>44439.41736121026</v>
      </c>
      <c r="C43809" s="314"/>
      <c r="D43809" s="313" t="s">
        <v>180</v>
      </c>
    </row>
    <row r="43810" spans="2:4" x14ac:dyDescent="0.35">
      <c r="B43810" s="315">
        <v>44439.418055654707</v>
      </c>
      <c r="C43810" s="314"/>
      <c r="D43810" s="313" t="s">
        <v>180</v>
      </c>
    </row>
    <row r="43811" spans="2:4" x14ac:dyDescent="0.35">
      <c r="B43811" s="315">
        <v>44439.418750099154</v>
      </c>
      <c r="C43811" s="314"/>
      <c r="D43811" s="313" t="s">
        <v>180</v>
      </c>
    </row>
    <row r="43812" spans="2:4" x14ac:dyDescent="0.35">
      <c r="B43812" s="315">
        <v>44439.419444543601</v>
      </c>
      <c r="C43812" s="314"/>
      <c r="D43812" s="313" t="s">
        <v>180</v>
      </c>
    </row>
    <row r="43813" spans="2:4" x14ac:dyDescent="0.35">
      <c r="B43813" s="315">
        <v>44439.420138988047</v>
      </c>
      <c r="C43813" s="314"/>
      <c r="D43813" s="313" t="s">
        <v>180</v>
      </c>
    </row>
    <row r="43814" spans="2:4" x14ac:dyDescent="0.35">
      <c r="B43814" s="315">
        <v>44439.420833432494</v>
      </c>
      <c r="C43814" s="314"/>
      <c r="D43814" s="313" t="s">
        <v>180</v>
      </c>
    </row>
    <row r="43815" spans="2:4" x14ac:dyDescent="0.35">
      <c r="B43815" s="315">
        <v>44439.421527876941</v>
      </c>
      <c r="C43815" s="314"/>
      <c r="D43815" s="313" t="s">
        <v>180</v>
      </c>
    </row>
    <row r="43816" spans="2:4" x14ac:dyDescent="0.35">
      <c r="B43816" s="315">
        <v>44439.422222321387</v>
      </c>
      <c r="C43816" s="314"/>
      <c r="D43816" s="313" t="s">
        <v>180</v>
      </c>
    </row>
    <row r="43817" spans="2:4" x14ac:dyDescent="0.35">
      <c r="B43817" s="315">
        <v>44439.422916765834</v>
      </c>
      <c r="C43817" s="314"/>
      <c r="D43817" s="313" t="s">
        <v>180</v>
      </c>
    </row>
    <row r="43818" spans="2:4" x14ac:dyDescent="0.35">
      <c r="B43818" s="315">
        <v>44439.423611210281</v>
      </c>
      <c r="C43818" s="314"/>
      <c r="D43818" s="313" t="s">
        <v>180</v>
      </c>
    </row>
    <row r="43819" spans="2:4" x14ac:dyDescent="0.35">
      <c r="B43819" s="315">
        <v>44439.424305654728</v>
      </c>
      <c r="C43819" s="314"/>
      <c r="D43819" s="313" t="s">
        <v>180</v>
      </c>
    </row>
    <row r="43820" spans="2:4" x14ac:dyDescent="0.35">
      <c r="B43820" s="315">
        <v>44439.425000099174</v>
      </c>
      <c r="C43820" s="314"/>
      <c r="D43820" s="313" t="s">
        <v>180</v>
      </c>
    </row>
    <row r="43821" spans="2:4" x14ac:dyDescent="0.35">
      <c r="B43821" s="315">
        <v>44439.425694543621</v>
      </c>
      <c r="C43821" s="314"/>
      <c r="D43821" s="313" t="s">
        <v>180</v>
      </c>
    </row>
    <row r="43822" spans="2:4" x14ac:dyDescent="0.35">
      <c r="B43822" s="315">
        <v>44439.426388988068</v>
      </c>
      <c r="C43822" s="314"/>
      <c r="D43822" s="313" t="s">
        <v>180</v>
      </c>
    </row>
    <row r="43823" spans="2:4" x14ac:dyDescent="0.35">
      <c r="B43823" s="315">
        <v>44439.427083432514</v>
      </c>
      <c r="C43823" s="314"/>
      <c r="D43823" s="313" t="s">
        <v>180</v>
      </c>
    </row>
    <row r="43824" spans="2:4" x14ac:dyDescent="0.35">
      <c r="B43824" s="315">
        <v>44439.427777876961</v>
      </c>
      <c r="C43824" s="314"/>
      <c r="D43824" s="313" t="s">
        <v>180</v>
      </c>
    </row>
    <row r="43825" spans="2:4" x14ac:dyDescent="0.35">
      <c r="B43825" s="315">
        <v>44439.428472321408</v>
      </c>
      <c r="C43825" s="314"/>
      <c r="D43825" s="313" t="s">
        <v>180</v>
      </c>
    </row>
    <row r="43826" spans="2:4" x14ac:dyDescent="0.35">
      <c r="B43826" s="315">
        <v>44439.429166765854</v>
      </c>
      <c r="C43826" s="314"/>
      <c r="D43826" s="313" t="s">
        <v>180</v>
      </c>
    </row>
    <row r="43827" spans="2:4" x14ac:dyDescent="0.35">
      <c r="B43827" s="315">
        <v>44439.429861210301</v>
      </c>
      <c r="C43827" s="314"/>
      <c r="D43827" s="313" t="s">
        <v>180</v>
      </c>
    </row>
    <row r="43828" spans="2:4" x14ac:dyDescent="0.35">
      <c r="B43828" s="315">
        <v>44439.430555654748</v>
      </c>
      <c r="C43828" s="314"/>
      <c r="D43828" s="313" t="s">
        <v>180</v>
      </c>
    </row>
    <row r="43829" spans="2:4" x14ac:dyDescent="0.35">
      <c r="B43829" s="315">
        <v>44439.431250099195</v>
      </c>
      <c r="C43829" s="314"/>
      <c r="D43829" s="313" t="s">
        <v>180</v>
      </c>
    </row>
    <row r="43830" spans="2:4" x14ac:dyDescent="0.35">
      <c r="B43830" s="315">
        <v>44439.431944543641</v>
      </c>
      <c r="C43830" s="314"/>
      <c r="D43830" s="313" t="s">
        <v>180</v>
      </c>
    </row>
    <row r="43831" spans="2:4" x14ac:dyDescent="0.35">
      <c r="B43831" s="315">
        <v>44439.432638988088</v>
      </c>
      <c r="C43831" s="314"/>
      <c r="D43831" s="313" t="s">
        <v>180</v>
      </c>
    </row>
    <row r="43832" spans="2:4" x14ac:dyDescent="0.35">
      <c r="B43832" s="315">
        <v>44439.433333432535</v>
      </c>
      <c r="C43832" s="314"/>
      <c r="D43832" s="313" t="s">
        <v>180</v>
      </c>
    </row>
    <row r="43833" spans="2:4" x14ac:dyDescent="0.35">
      <c r="B43833" s="315">
        <v>44439.434027876981</v>
      </c>
      <c r="C43833" s="314"/>
      <c r="D43833" s="313" t="s">
        <v>180</v>
      </c>
    </row>
    <row r="43834" spans="2:4" x14ac:dyDescent="0.35">
      <c r="B43834" s="315">
        <v>44439.434722321428</v>
      </c>
      <c r="C43834" s="314"/>
      <c r="D43834" s="313" t="s">
        <v>180</v>
      </c>
    </row>
    <row r="43835" spans="2:4" x14ac:dyDescent="0.35">
      <c r="B43835" s="315">
        <v>44439.435416765875</v>
      </c>
      <c r="C43835" s="314"/>
      <c r="D43835" s="313" t="s">
        <v>180</v>
      </c>
    </row>
    <row r="43836" spans="2:4" x14ac:dyDescent="0.35">
      <c r="B43836" s="315">
        <v>44439.436111210322</v>
      </c>
      <c r="C43836" s="314"/>
      <c r="D43836" s="313" t="s">
        <v>180</v>
      </c>
    </row>
    <row r="43837" spans="2:4" x14ac:dyDescent="0.35">
      <c r="B43837" s="315">
        <v>44439.436805654768</v>
      </c>
      <c r="C43837" s="314"/>
      <c r="D43837" s="313" t="s">
        <v>180</v>
      </c>
    </row>
    <row r="43838" spans="2:4" x14ac:dyDescent="0.35">
      <c r="B43838" s="315">
        <v>44439.437500099215</v>
      </c>
      <c r="C43838" s="314"/>
      <c r="D43838" s="313" t="s">
        <v>180</v>
      </c>
    </row>
    <row r="43839" spans="2:4" x14ac:dyDescent="0.35">
      <c r="B43839" s="315">
        <v>44439.438194543662</v>
      </c>
      <c r="C43839" s="314"/>
      <c r="D43839" s="313" t="s">
        <v>180</v>
      </c>
    </row>
    <row r="43840" spans="2:4" x14ac:dyDescent="0.35">
      <c r="B43840" s="315">
        <v>44439.438888988108</v>
      </c>
      <c r="C43840" s="314"/>
      <c r="D43840" s="313" t="s">
        <v>180</v>
      </c>
    </row>
    <row r="43841" spans="2:4" x14ac:dyDescent="0.35">
      <c r="B43841" s="315">
        <v>44439.439583432555</v>
      </c>
      <c r="C43841" s="314"/>
      <c r="D43841" s="313" t="s">
        <v>180</v>
      </c>
    </row>
    <row r="43842" spans="2:4" x14ac:dyDescent="0.35">
      <c r="B43842" s="315">
        <v>44439.440277877002</v>
      </c>
      <c r="C43842" s="314"/>
      <c r="D43842" s="313" t="s">
        <v>180</v>
      </c>
    </row>
    <row r="43843" spans="2:4" x14ac:dyDescent="0.35">
      <c r="B43843" s="315">
        <v>44439.440972321448</v>
      </c>
      <c r="C43843" s="314"/>
      <c r="D43843" s="313" t="s">
        <v>180</v>
      </c>
    </row>
    <row r="43844" spans="2:4" x14ac:dyDescent="0.35">
      <c r="B43844" s="315">
        <v>44439.441666765895</v>
      </c>
      <c r="C43844" s="314"/>
      <c r="D43844" s="313" t="s">
        <v>180</v>
      </c>
    </row>
    <row r="43845" spans="2:4" x14ac:dyDescent="0.35">
      <c r="B43845" s="315">
        <v>44439.442361210342</v>
      </c>
      <c r="C43845" s="314"/>
      <c r="D43845" s="313" t="s">
        <v>180</v>
      </c>
    </row>
    <row r="43846" spans="2:4" x14ac:dyDescent="0.35">
      <c r="B43846" s="315">
        <v>44439.443055654789</v>
      </c>
      <c r="C43846" s="314"/>
      <c r="D43846" s="313" t="s">
        <v>180</v>
      </c>
    </row>
    <row r="43847" spans="2:4" x14ac:dyDescent="0.35">
      <c r="B43847" s="315">
        <v>44439.443750099235</v>
      </c>
      <c r="C43847" s="314"/>
      <c r="D43847" s="313" t="s">
        <v>180</v>
      </c>
    </row>
    <row r="43848" spans="2:4" x14ac:dyDescent="0.35">
      <c r="B43848" s="315">
        <v>44439.444444543682</v>
      </c>
      <c r="C43848" s="314"/>
      <c r="D43848" s="313" t="s">
        <v>180</v>
      </c>
    </row>
    <row r="43849" spans="2:4" x14ac:dyDescent="0.35">
      <c r="B43849" s="315">
        <v>44439.445138988129</v>
      </c>
      <c r="C43849" s="314"/>
      <c r="D43849" s="313" t="s">
        <v>180</v>
      </c>
    </row>
    <row r="43850" spans="2:4" x14ac:dyDescent="0.35">
      <c r="B43850" s="315">
        <v>44439.445833432575</v>
      </c>
      <c r="C43850" s="314"/>
      <c r="D43850" s="313" t="s">
        <v>180</v>
      </c>
    </row>
    <row r="43851" spans="2:4" x14ac:dyDescent="0.35">
      <c r="B43851" s="315">
        <v>44439.446527877022</v>
      </c>
      <c r="C43851" s="314"/>
      <c r="D43851" s="313" t="s">
        <v>180</v>
      </c>
    </row>
    <row r="43852" spans="2:4" x14ac:dyDescent="0.35">
      <c r="B43852" s="315">
        <v>44439.447222321469</v>
      </c>
      <c r="C43852" s="314"/>
      <c r="D43852" s="313" t="s">
        <v>180</v>
      </c>
    </row>
    <row r="43853" spans="2:4" x14ac:dyDescent="0.35">
      <c r="B43853" s="315">
        <v>44439.447916765916</v>
      </c>
      <c r="C43853" s="314"/>
      <c r="D43853" s="313" t="s">
        <v>180</v>
      </c>
    </row>
    <row r="43854" spans="2:4" x14ac:dyDescent="0.35">
      <c r="B43854" s="315">
        <v>44439.448611210362</v>
      </c>
      <c r="C43854" s="314"/>
      <c r="D43854" s="313" t="s">
        <v>180</v>
      </c>
    </row>
    <row r="43855" spans="2:4" x14ac:dyDescent="0.35">
      <c r="B43855" s="315">
        <v>44439.449305654809</v>
      </c>
      <c r="C43855" s="314"/>
      <c r="D43855" s="313" t="s">
        <v>180</v>
      </c>
    </row>
    <row r="43856" spans="2:4" x14ac:dyDescent="0.35">
      <c r="B43856" s="315">
        <v>44439.450000099256</v>
      </c>
      <c r="C43856" s="314"/>
      <c r="D43856" s="313" t="s">
        <v>180</v>
      </c>
    </row>
    <row r="43857" spans="2:4" x14ac:dyDescent="0.35">
      <c r="B43857" s="315">
        <v>44439.450694543702</v>
      </c>
      <c r="C43857" s="314"/>
      <c r="D43857" s="313" t="s">
        <v>180</v>
      </c>
    </row>
    <row r="43858" spans="2:4" x14ac:dyDescent="0.35">
      <c r="B43858" s="315">
        <v>44439.451388988149</v>
      </c>
      <c r="C43858" s="314"/>
      <c r="D43858" s="313" t="s">
        <v>180</v>
      </c>
    </row>
    <row r="43859" spans="2:4" x14ac:dyDescent="0.35">
      <c r="B43859" s="315">
        <v>44439.452083432596</v>
      </c>
      <c r="C43859" s="314"/>
      <c r="D43859" s="313" t="s">
        <v>180</v>
      </c>
    </row>
    <row r="43860" spans="2:4" x14ac:dyDescent="0.35">
      <c r="B43860" s="315">
        <v>44439.452777877043</v>
      </c>
      <c r="C43860" s="314"/>
      <c r="D43860" s="313" t="s">
        <v>180</v>
      </c>
    </row>
    <row r="43861" spans="2:4" x14ac:dyDescent="0.35">
      <c r="B43861" s="315">
        <v>44439.453472321489</v>
      </c>
      <c r="C43861" s="314"/>
      <c r="D43861" s="313" t="s">
        <v>180</v>
      </c>
    </row>
    <row r="43862" spans="2:4" x14ac:dyDescent="0.35">
      <c r="B43862" s="315">
        <v>44439.454166765936</v>
      </c>
      <c r="C43862" s="314"/>
      <c r="D43862" s="313" t="s">
        <v>180</v>
      </c>
    </row>
    <row r="43863" spans="2:4" x14ac:dyDescent="0.35">
      <c r="B43863" s="315">
        <v>44439.454861210383</v>
      </c>
      <c r="C43863" s="314"/>
      <c r="D43863" s="313" t="s">
        <v>180</v>
      </c>
    </row>
    <row r="43864" spans="2:4" x14ac:dyDescent="0.35">
      <c r="B43864" s="315">
        <v>44439.455555654829</v>
      </c>
      <c r="C43864" s="314"/>
      <c r="D43864" s="313" t="s">
        <v>180</v>
      </c>
    </row>
    <row r="43865" spans="2:4" x14ac:dyDescent="0.35">
      <c r="B43865" s="315">
        <v>44439.456250099276</v>
      </c>
      <c r="C43865" s="314"/>
      <c r="D43865" s="313" t="s">
        <v>180</v>
      </c>
    </row>
    <row r="43866" spans="2:4" x14ac:dyDescent="0.35">
      <c r="B43866" s="315">
        <v>44439.456944543723</v>
      </c>
      <c r="C43866" s="314"/>
      <c r="D43866" s="313" t="s">
        <v>180</v>
      </c>
    </row>
    <row r="43867" spans="2:4" x14ac:dyDescent="0.35">
      <c r="B43867" s="315">
        <v>44439.457638988169</v>
      </c>
      <c r="C43867" s="314"/>
      <c r="D43867" s="313" t="s">
        <v>180</v>
      </c>
    </row>
    <row r="43868" spans="2:4" x14ac:dyDescent="0.35">
      <c r="B43868" s="315">
        <v>44439.458333432616</v>
      </c>
      <c r="C43868" s="314"/>
      <c r="D43868" s="313" t="s">
        <v>180</v>
      </c>
    </row>
    <row r="43869" spans="2:4" x14ac:dyDescent="0.35">
      <c r="B43869" s="315">
        <v>44439.459027877063</v>
      </c>
      <c r="C43869" s="314"/>
      <c r="D43869" s="313" t="s">
        <v>180</v>
      </c>
    </row>
    <row r="43870" spans="2:4" x14ac:dyDescent="0.35">
      <c r="B43870" s="315">
        <v>44439.45972232151</v>
      </c>
      <c r="C43870" s="314"/>
      <c r="D43870" s="313" t="s">
        <v>180</v>
      </c>
    </row>
    <row r="43871" spans="2:4" x14ac:dyDescent="0.35">
      <c r="B43871" s="315">
        <v>44439.460416765956</v>
      </c>
      <c r="C43871" s="314"/>
      <c r="D43871" s="313" t="s">
        <v>180</v>
      </c>
    </row>
    <row r="43872" spans="2:4" x14ac:dyDescent="0.35">
      <c r="B43872" s="315">
        <v>44439.461111210403</v>
      </c>
      <c r="C43872" s="314"/>
      <c r="D43872" s="313" t="s">
        <v>180</v>
      </c>
    </row>
    <row r="43873" spans="2:4" x14ac:dyDescent="0.35">
      <c r="B43873" s="315">
        <v>44439.46180565485</v>
      </c>
      <c r="C43873" s="314"/>
      <c r="D43873" s="313" t="s">
        <v>180</v>
      </c>
    </row>
    <row r="43874" spans="2:4" x14ac:dyDescent="0.35">
      <c r="B43874" s="315">
        <v>44439.462500099296</v>
      </c>
      <c r="C43874" s="314"/>
      <c r="D43874" s="313" t="s">
        <v>180</v>
      </c>
    </row>
    <row r="43875" spans="2:4" x14ac:dyDescent="0.35">
      <c r="B43875" s="315">
        <v>44439.463194543743</v>
      </c>
      <c r="C43875" s="314"/>
      <c r="D43875" s="313" t="s">
        <v>180</v>
      </c>
    </row>
    <row r="43876" spans="2:4" x14ac:dyDescent="0.35">
      <c r="B43876" s="315">
        <v>44439.46388898819</v>
      </c>
      <c r="C43876" s="314"/>
      <c r="D43876" s="313" t="s">
        <v>180</v>
      </c>
    </row>
    <row r="43877" spans="2:4" x14ac:dyDescent="0.35">
      <c r="B43877" s="315">
        <v>44439.464583432637</v>
      </c>
      <c r="C43877" s="314"/>
      <c r="D43877" s="313" t="s">
        <v>180</v>
      </c>
    </row>
    <row r="43878" spans="2:4" x14ac:dyDescent="0.35">
      <c r="B43878" s="315">
        <v>44439.465277877083</v>
      </c>
      <c r="C43878" s="314"/>
      <c r="D43878" s="313" t="s">
        <v>180</v>
      </c>
    </row>
    <row r="43879" spans="2:4" x14ac:dyDescent="0.35">
      <c r="B43879" s="315">
        <v>44439.46597232153</v>
      </c>
      <c r="C43879" s="314"/>
      <c r="D43879" s="313" t="s">
        <v>180</v>
      </c>
    </row>
    <row r="43880" spans="2:4" x14ac:dyDescent="0.35">
      <c r="B43880" s="315">
        <v>44439.466666765977</v>
      </c>
      <c r="C43880" s="314"/>
      <c r="D43880" s="313" t="s">
        <v>180</v>
      </c>
    </row>
    <row r="43881" spans="2:4" x14ac:dyDescent="0.35">
      <c r="B43881" s="315">
        <v>44439.467361210423</v>
      </c>
      <c r="C43881" s="314"/>
      <c r="D43881" s="313" t="s">
        <v>180</v>
      </c>
    </row>
    <row r="43882" spans="2:4" x14ac:dyDescent="0.35">
      <c r="B43882" s="315">
        <v>44439.46805565487</v>
      </c>
      <c r="C43882" s="314"/>
      <c r="D43882" s="313" t="s">
        <v>180</v>
      </c>
    </row>
    <row r="43883" spans="2:4" x14ac:dyDescent="0.35">
      <c r="B43883" s="315">
        <v>44439.468750099317</v>
      </c>
      <c r="C43883" s="314"/>
      <c r="D43883" s="313" t="s">
        <v>180</v>
      </c>
    </row>
    <row r="43884" spans="2:4" x14ac:dyDescent="0.35">
      <c r="B43884" s="315">
        <v>44439.469444543764</v>
      </c>
      <c r="C43884" s="314"/>
      <c r="D43884" s="313" t="s">
        <v>180</v>
      </c>
    </row>
    <row r="43885" spans="2:4" x14ac:dyDescent="0.35">
      <c r="B43885" s="315">
        <v>44439.47013898821</v>
      </c>
      <c r="C43885" s="314"/>
      <c r="D43885" s="313" t="s">
        <v>180</v>
      </c>
    </row>
    <row r="43886" spans="2:4" x14ac:dyDescent="0.35">
      <c r="B43886" s="315">
        <v>44439.470833432657</v>
      </c>
      <c r="C43886" s="314"/>
      <c r="D43886" s="313" t="s">
        <v>180</v>
      </c>
    </row>
    <row r="43887" spans="2:4" x14ac:dyDescent="0.35">
      <c r="B43887" s="315">
        <v>44439.471527877104</v>
      </c>
      <c r="C43887" s="314"/>
      <c r="D43887" s="313" t="s">
        <v>180</v>
      </c>
    </row>
    <row r="43888" spans="2:4" x14ac:dyDescent="0.35">
      <c r="B43888" s="315">
        <v>44439.47222232155</v>
      </c>
      <c r="C43888" s="314"/>
      <c r="D43888" s="313" t="s">
        <v>180</v>
      </c>
    </row>
    <row r="43889" spans="2:4" x14ac:dyDescent="0.35">
      <c r="B43889" s="315">
        <v>44439.472916765997</v>
      </c>
      <c r="C43889" s="314"/>
      <c r="D43889" s="313" t="s">
        <v>180</v>
      </c>
    </row>
    <row r="43890" spans="2:4" x14ac:dyDescent="0.35">
      <c r="B43890" s="315">
        <v>44439.473611210444</v>
      </c>
      <c r="C43890" s="314"/>
      <c r="D43890" s="313" t="s">
        <v>180</v>
      </c>
    </row>
    <row r="43891" spans="2:4" x14ac:dyDescent="0.35">
      <c r="B43891" s="315">
        <v>44439.47430565489</v>
      </c>
      <c r="C43891" s="314"/>
      <c r="D43891" s="313" t="s">
        <v>180</v>
      </c>
    </row>
    <row r="43892" spans="2:4" x14ac:dyDescent="0.35">
      <c r="B43892" s="315">
        <v>44439.475000099337</v>
      </c>
      <c r="C43892" s="314"/>
      <c r="D43892" s="313" t="s">
        <v>180</v>
      </c>
    </row>
    <row r="43893" spans="2:4" x14ac:dyDescent="0.35">
      <c r="B43893" s="315">
        <v>44439.475694543784</v>
      </c>
      <c r="C43893" s="314"/>
      <c r="D43893" s="313" t="s">
        <v>180</v>
      </c>
    </row>
    <row r="43894" spans="2:4" x14ac:dyDescent="0.35">
      <c r="B43894" s="315">
        <v>44439.476388988231</v>
      </c>
      <c r="C43894" s="314"/>
      <c r="D43894" s="313" t="s">
        <v>180</v>
      </c>
    </row>
    <row r="43895" spans="2:4" x14ac:dyDescent="0.35">
      <c r="B43895" s="315">
        <v>44439.477083432677</v>
      </c>
      <c r="C43895" s="314"/>
      <c r="D43895" s="313" t="s">
        <v>180</v>
      </c>
    </row>
    <row r="43896" spans="2:4" x14ac:dyDescent="0.35">
      <c r="B43896" s="315">
        <v>44439.477777877124</v>
      </c>
      <c r="C43896" s="314"/>
      <c r="D43896" s="313" t="s">
        <v>180</v>
      </c>
    </row>
    <row r="43897" spans="2:4" x14ac:dyDescent="0.35">
      <c r="B43897" s="315">
        <v>44439.478472321571</v>
      </c>
      <c r="C43897" s="314"/>
      <c r="D43897" s="313" t="s">
        <v>180</v>
      </c>
    </row>
    <row r="43898" spans="2:4" x14ac:dyDescent="0.35">
      <c r="B43898" s="315">
        <v>44439.479166766017</v>
      </c>
      <c r="C43898" s="314"/>
      <c r="D43898" s="313" t="s">
        <v>180</v>
      </c>
    </row>
    <row r="43899" spans="2:4" x14ac:dyDescent="0.35">
      <c r="B43899" s="315">
        <v>44439.479861210464</v>
      </c>
      <c r="C43899" s="314"/>
      <c r="D43899" s="313" t="s">
        <v>180</v>
      </c>
    </row>
    <row r="43900" spans="2:4" x14ac:dyDescent="0.35">
      <c r="B43900" s="315">
        <v>44439.480555654911</v>
      </c>
      <c r="C43900" s="314"/>
      <c r="D43900" s="313" t="s">
        <v>180</v>
      </c>
    </row>
    <row r="43901" spans="2:4" x14ac:dyDescent="0.35">
      <c r="B43901" s="315">
        <v>44439.481250099358</v>
      </c>
      <c r="C43901" s="314"/>
      <c r="D43901" s="313" t="s">
        <v>180</v>
      </c>
    </row>
    <row r="43902" spans="2:4" x14ac:dyDescent="0.35">
      <c r="B43902" s="315">
        <v>44439.481944543804</v>
      </c>
      <c r="C43902" s="314"/>
      <c r="D43902" s="313" t="s">
        <v>180</v>
      </c>
    </row>
    <row r="43903" spans="2:4" x14ac:dyDescent="0.35">
      <c r="B43903" s="315">
        <v>44439.482638988251</v>
      </c>
      <c r="C43903" s="314"/>
      <c r="D43903" s="313" t="s">
        <v>180</v>
      </c>
    </row>
    <row r="43904" spans="2:4" x14ac:dyDescent="0.35">
      <c r="B43904" s="315">
        <v>44439.483333432698</v>
      </c>
      <c r="C43904" s="314"/>
      <c r="D43904" s="313" t="s">
        <v>180</v>
      </c>
    </row>
    <row r="43905" spans="2:4" x14ac:dyDescent="0.35">
      <c r="B43905" s="315">
        <v>44439.484027877144</v>
      </c>
      <c r="C43905" s="314"/>
      <c r="D43905" s="313" t="s">
        <v>180</v>
      </c>
    </row>
    <row r="43906" spans="2:4" x14ac:dyDescent="0.35">
      <c r="B43906" s="315">
        <v>44439.484722321591</v>
      </c>
      <c r="C43906" s="314"/>
      <c r="D43906" s="313" t="s">
        <v>180</v>
      </c>
    </row>
    <row r="43907" spans="2:4" x14ac:dyDescent="0.35">
      <c r="B43907" s="315">
        <v>44439.485416766038</v>
      </c>
      <c r="C43907" s="314"/>
      <c r="D43907" s="313" t="s">
        <v>180</v>
      </c>
    </row>
    <row r="43908" spans="2:4" x14ac:dyDescent="0.35">
      <c r="B43908" s="315">
        <v>44439.486111210485</v>
      </c>
      <c r="C43908" s="314"/>
      <c r="D43908" s="313" t="s">
        <v>180</v>
      </c>
    </row>
    <row r="43909" spans="2:4" x14ac:dyDescent="0.35">
      <c r="B43909" s="315">
        <v>44439.486805654931</v>
      </c>
      <c r="C43909" s="314"/>
      <c r="D43909" s="313" t="s">
        <v>180</v>
      </c>
    </row>
    <row r="43910" spans="2:4" x14ac:dyDescent="0.35">
      <c r="B43910" s="315">
        <v>44439.487500099378</v>
      </c>
      <c r="C43910" s="314"/>
      <c r="D43910" s="313" t="s">
        <v>180</v>
      </c>
    </row>
    <row r="43911" spans="2:4" x14ac:dyDescent="0.35">
      <c r="B43911" s="315">
        <v>44439.488194543825</v>
      </c>
      <c r="C43911" s="314"/>
      <c r="D43911" s="313" t="s">
        <v>180</v>
      </c>
    </row>
    <row r="43912" spans="2:4" x14ac:dyDescent="0.35">
      <c r="B43912" s="315">
        <v>44439.488888988271</v>
      </c>
      <c r="C43912" s="314"/>
      <c r="D43912" s="313" t="s">
        <v>180</v>
      </c>
    </row>
    <row r="43913" spans="2:4" x14ac:dyDescent="0.35">
      <c r="B43913" s="315">
        <v>44439.489583432718</v>
      </c>
      <c r="C43913" s="314"/>
      <c r="D43913" s="313" t="s">
        <v>180</v>
      </c>
    </row>
    <row r="43914" spans="2:4" x14ac:dyDescent="0.35">
      <c r="B43914" s="315">
        <v>44439.490277877165</v>
      </c>
      <c r="C43914" s="314"/>
      <c r="D43914" s="313" t="s">
        <v>180</v>
      </c>
    </row>
    <row r="43915" spans="2:4" x14ac:dyDescent="0.35">
      <c r="B43915" s="315">
        <v>44439.490972321611</v>
      </c>
      <c r="C43915" s="314"/>
      <c r="D43915" s="313" t="s">
        <v>180</v>
      </c>
    </row>
    <row r="43916" spans="2:4" x14ac:dyDescent="0.35">
      <c r="B43916" s="315">
        <v>44439.491666766058</v>
      </c>
      <c r="C43916" s="314"/>
      <c r="D43916" s="313" t="s">
        <v>180</v>
      </c>
    </row>
    <row r="43917" spans="2:4" x14ac:dyDescent="0.35">
      <c r="B43917" s="315">
        <v>44439.492361210505</v>
      </c>
      <c r="C43917" s="314"/>
      <c r="D43917" s="313" t="s">
        <v>180</v>
      </c>
    </row>
    <row r="43918" spans="2:4" x14ac:dyDescent="0.35">
      <c r="B43918" s="315">
        <v>44439.493055654952</v>
      </c>
      <c r="C43918" s="314"/>
      <c r="D43918" s="313" t="s">
        <v>180</v>
      </c>
    </row>
    <row r="43919" spans="2:4" x14ac:dyDescent="0.35">
      <c r="B43919" s="315">
        <v>44439.493750099398</v>
      </c>
      <c r="C43919" s="314"/>
      <c r="D43919" s="313" t="s">
        <v>180</v>
      </c>
    </row>
    <row r="43920" spans="2:4" x14ac:dyDescent="0.35">
      <c r="B43920" s="315">
        <v>44439.494444543845</v>
      </c>
      <c r="C43920" s="314"/>
      <c r="D43920" s="313" t="s">
        <v>180</v>
      </c>
    </row>
    <row r="43921" spans="2:4" x14ac:dyDescent="0.35">
      <c r="B43921" s="315">
        <v>44439.495138988292</v>
      </c>
      <c r="C43921" s="314"/>
      <c r="D43921" s="313" t="s">
        <v>180</v>
      </c>
    </row>
    <row r="43922" spans="2:4" x14ac:dyDescent="0.35">
      <c r="B43922" s="315">
        <v>44439.495833432738</v>
      </c>
      <c r="C43922" s="314"/>
      <c r="D43922" s="313" t="s">
        <v>180</v>
      </c>
    </row>
    <row r="43923" spans="2:4" x14ac:dyDescent="0.35">
      <c r="B43923" s="315">
        <v>44439.496527877185</v>
      </c>
      <c r="C43923" s="314"/>
      <c r="D43923" s="313" t="s">
        <v>180</v>
      </c>
    </row>
    <row r="43924" spans="2:4" x14ac:dyDescent="0.35">
      <c r="B43924" s="315">
        <v>44439.497222321632</v>
      </c>
      <c r="C43924" s="314"/>
      <c r="D43924" s="313" t="s">
        <v>180</v>
      </c>
    </row>
    <row r="43925" spans="2:4" x14ac:dyDescent="0.35">
      <c r="B43925" s="315">
        <v>44439.497916766079</v>
      </c>
      <c r="C43925" s="314"/>
      <c r="D43925" s="313" t="s">
        <v>180</v>
      </c>
    </row>
    <row r="43926" spans="2:4" x14ac:dyDescent="0.35">
      <c r="B43926" s="315">
        <v>44439.498611210525</v>
      </c>
      <c r="C43926" s="314"/>
      <c r="D43926" s="313" t="s">
        <v>180</v>
      </c>
    </row>
    <row r="43927" spans="2:4" x14ac:dyDescent="0.35">
      <c r="B43927" s="315">
        <v>44439.499305654972</v>
      </c>
      <c r="C43927" s="314"/>
      <c r="D43927" s="313" t="s">
        <v>180</v>
      </c>
    </row>
    <row r="43928" spans="2:4" x14ac:dyDescent="0.35">
      <c r="B43928" s="315">
        <v>44439.500000099419</v>
      </c>
      <c r="C43928" s="314"/>
      <c r="D43928" s="313" t="s">
        <v>180</v>
      </c>
    </row>
    <row r="43929" spans="2:4" x14ac:dyDescent="0.35">
      <c r="B43929" s="315">
        <v>44439.500694543865</v>
      </c>
      <c r="C43929" s="314"/>
      <c r="D43929" s="313" t="s">
        <v>180</v>
      </c>
    </row>
    <row r="43930" spans="2:4" x14ac:dyDescent="0.35">
      <c r="B43930" s="315">
        <v>44439.501388988312</v>
      </c>
      <c r="C43930" s="314"/>
      <c r="D43930" s="313" t="s">
        <v>180</v>
      </c>
    </row>
    <row r="43931" spans="2:4" x14ac:dyDescent="0.35">
      <c r="B43931" s="315">
        <v>44439.502083432759</v>
      </c>
      <c r="C43931" s="314"/>
      <c r="D43931" s="313" t="s">
        <v>180</v>
      </c>
    </row>
    <row r="43932" spans="2:4" x14ac:dyDescent="0.35">
      <c r="B43932" s="315">
        <v>44439.502777877206</v>
      </c>
      <c r="C43932" s="314"/>
      <c r="D43932" s="313" t="s">
        <v>180</v>
      </c>
    </row>
    <row r="43933" spans="2:4" x14ac:dyDescent="0.35">
      <c r="B43933" s="315">
        <v>44439.503472321652</v>
      </c>
      <c r="C43933" s="314"/>
      <c r="D43933" s="313" t="s">
        <v>180</v>
      </c>
    </row>
    <row r="43934" spans="2:4" x14ac:dyDescent="0.35">
      <c r="B43934" s="315">
        <v>44439.504166766099</v>
      </c>
      <c r="C43934" s="314"/>
      <c r="D43934" s="313" t="s">
        <v>180</v>
      </c>
    </row>
    <row r="43935" spans="2:4" x14ac:dyDescent="0.35">
      <c r="B43935" s="315">
        <v>44439.504861210546</v>
      </c>
      <c r="C43935" s="314"/>
      <c r="D43935" s="313" t="s">
        <v>180</v>
      </c>
    </row>
    <row r="43936" spans="2:4" x14ac:dyDescent="0.35">
      <c r="B43936" s="315">
        <v>44439.505555654992</v>
      </c>
      <c r="C43936" s="314"/>
      <c r="D43936" s="313" t="s">
        <v>180</v>
      </c>
    </row>
    <row r="43937" spans="2:4" x14ac:dyDescent="0.35">
      <c r="B43937" s="315">
        <v>44439.506250099439</v>
      </c>
      <c r="C43937" s="314"/>
      <c r="D43937" s="313" t="s">
        <v>180</v>
      </c>
    </row>
    <row r="43938" spans="2:4" x14ac:dyDescent="0.35">
      <c r="B43938" s="315">
        <v>44439.506944543886</v>
      </c>
      <c r="C43938" s="314"/>
      <c r="D43938" s="313" t="s">
        <v>180</v>
      </c>
    </row>
    <row r="43939" spans="2:4" x14ac:dyDescent="0.35">
      <c r="B43939" s="315">
        <v>44439.507638988332</v>
      </c>
      <c r="C43939" s="314"/>
      <c r="D43939" s="313" t="s">
        <v>180</v>
      </c>
    </row>
    <row r="43940" spans="2:4" x14ac:dyDescent="0.35">
      <c r="B43940" s="315">
        <v>44439.508333432779</v>
      </c>
      <c r="C43940" s="314"/>
      <c r="D43940" s="313" t="s">
        <v>180</v>
      </c>
    </row>
    <row r="43941" spans="2:4" x14ac:dyDescent="0.35">
      <c r="B43941" s="315">
        <v>44439.509027877226</v>
      </c>
      <c r="C43941" s="314"/>
      <c r="D43941" s="313" t="s">
        <v>180</v>
      </c>
    </row>
    <row r="43942" spans="2:4" x14ac:dyDescent="0.35">
      <c r="B43942" s="315">
        <v>44439.509722321673</v>
      </c>
      <c r="C43942" s="314"/>
      <c r="D43942" s="313" t="s">
        <v>180</v>
      </c>
    </row>
    <row r="43943" spans="2:4" x14ac:dyDescent="0.35">
      <c r="B43943" s="315">
        <v>44439.510416766119</v>
      </c>
      <c r="C43943" s="314"/>
      <c r="D43943" s="313" t="s">
        <v>180</v>
      </c>
    </row>
    <row r="43944" spans="2:4" x14ac:dyDescent="0.35">
      <c r="B43944" s="315">
        <v>44439.511111210566</v>
      </c>
      <c r="C43944" s="314"/>
      <c r="D43944" s="313" t="s">
        <v>180</v>
      </c>
    </row>
    <row r="43945" spans="2:4" x14ac:dyDescent="0.35">
      <c r="B43945" s="315">
        <v>44439.511805655013</v>
      </c>
      <c r="C43945" s="314"/>
      <c r="D43945" s="313" t="s">
        <v>180</v>
      </c>
    </row>
    <row r="43946" spans="2:4" x14ac:dyDescent="0.35">
      <c r="B43946" s="315">
        <v>44439.512500099459</v>
      </c>
      <c r="C43946" s="314"/>
      <c r="D43946" s="313" t="s">
        <v>180</v>
      </c>
    </row>
    <row r="43947" spans="2:4" x14ac:dyDescent="0.35">
      <c r="B43947" s="315">
        <v>44439.513194543906</v>
      </c>
      <c r="C43947" s="314"/>
      <c r="D43947" s="313" t="s">
        <v>180</v>
      </c>
    </row>
    <row r="43948" spans="2:4" x14ac:dyDescent="0.35">
      <c r="B43948" s="315">
        <v>44439.513888988353</v>
      </c>
      <c r="C43948" s="314"/>
      <c r="D43948" s="313" t="s">
        <v>180</v>
      </c>
    </row>
    <row r="43949" spans="2:4" x14ac:dyDescent="0.35">
      <c r="B43949" s="315">
        <v>44439.5145834328</v>
      </c>
      <c r="C43949" s="314"/>
      <c r="D43949" s="313" t="s">
        <v>180</v>
      </c>
    </row>
    <row r="43950" spans="2:4" x14ac:dyDescent="0.35">
      <c r="B43950" s="315">
        <v>44439.515277877246</v>
      </c>
      <c r="C43950" s="314"/>
      <c r="D43950" s="313" t="s">
        <v>180</v>
      </c>
    </row>
    <row r="43951" spans="2:4" x14ac:dyDescent="0.35">
      <c r="B43951" s="315">
        <v>44439.515972321693</v>
      </c>
      <c r="C43951" s="314"/>
      <c r="D43951" s="313" t="s">
        <v>180</v>
      </c>
    </row>
    <row r="43952" spans="2:4" x14ac:dyDescent="0.35">
      <c r="B43952" s="315">
        <v>44439.51666676614</v>
      </c>
      <c r="C43952" s="314"/>
      <c r="D43952" s="313" t="s">
        <v>180</v>
      </c>
    </row>
    <row r="43953" spans="2:4" x14ac:dyDescent="0.35">
      <c r="B43953" s="315">
        <v>44439.517361210586</v>
      </c>
      <c r="C43953" s="314"/>
      <c r="D43953" s="313" t="s">
        <v>180</v>
      </c>
    </row>
    <row r="43954" spans="2:4" x14ac:dyDescent="0.35">
      <c r="B43954" s="315">
        <v>44439.518055655033</v>
      </c>
      <c r="C43954" s="314"/>
      <c r="D43954" s="313" t="s">
        <v>180</v>
      </c>
    </row>
    <row r="43955" spans="2:4" x14ac:dyDescent="0.35">
      <c r="B43955" s="315">
        <v>44439.51875009948</v>
      </c>
      <c r="C43955" s="314"/>
      <c r="D43955" s="313" t="s">
        <v>180</v>
      </c>
    </row>
    <row r="43956" spans="2:4" x14ac:dyDescent="0.35">
      <c r="B43956" s="315">
        <v>44439.519444543927</v>
      </c>
      <c r="C43956" s="314"/>
      <c r="D43956" s="313" t="s">
        <v>180</v>
      </c>
    </row>
    <row r="43957" spans="2:4" x14ac:dyDescent="0.35">
      <c r="B43957" s="315">
        <v>44439.520138988373</v>
      </c>
      <c r="C43957" s="314"/>
      <c r="D43957" s="313" t="s">
        <v>180</v>
      </c>
    </row>
    <row r="43958" spans="2:4" x14ac:dyDescent="0.35">
      <c r="B43958" s="315">
        <v>44439.52083343282</v>
      </c>
      <c r="C43958" s="314"/>
      <c r="D43958" s="313" t="s">
        <v>180</v>
      </c>
    </row>
    <row r="43959" spans="2:4" x14ac:dyDescent="0.35">
      <c r="B43959" s="315">
        <v>44439.521527877267</v>
      </c>
      <c r="C43959" s="314"/>
      <c r="D43959" s="313" t="s">
        <v>180</v>
      </c>
    </row>
    <row r="43960" spans="2:4" x14ac:dyDescent="0.35">
      <c r="B43960" s="315">
        <v>44439.522222321713</v>
      </c>
      <c r="C43960" s="314"/>
      <c r="D43960" s="313" t="s">
        <v>180</v>
      </c>
    </row>
    <row r="43961" spans="2:4" x14ac:dyDescent="0.35">
      <c r="B43961" s="315">
        <v>44439.52291676616</v>
      </c>
      <c r="C43961" s="314"/>
      <c r="D43961" s="313" t="s">
        <v>180</v>
      </c>
    </row>
    <row r="43962" spans="2:4" x14ac:dyDescent="0.35">
      <c r="B43962" s="315">
        <v>44439.523611210607</v>
      </c>
      <c r="C43962" s="314"/>
      <c r="D43962" s="313" t="s">
        <v>180</v>
      </c>
    </row>
    <row r="43963" spans="2:4" x14ac:dyDescent="0.35">
      <c r="B43963" s="315">
        <v>44439.524305655053</v>
      </c>
      <c r="C43963" s="314"/>
      <c r="D43963" s="313" t="s">
        <v>180</v>
      </c>
    </row>
    <row r="43964" spans="2:4" x14ac:dyDescent="0.35">
      <c r="B43964" s="315">
        <v>44439.5250000995</v>
      </c>
      <c r="C43964" s="314"/>
      <c r="D43964" s="313" t="s">
        <v>180</v>
      </c>
    </row>
    <row r="43965" spans="2:4" x14ac:dyDescent="0.35">
      <c r="B43965" s="315">
        <v>44439.525694543947</v>
      </c>
      <c r="C43965" s="314"/>
      <c r="D43965" s="313" t="s">
        <v>180</v>
      </c>
    </row>
    <row r="43966" spans="2:4" x14ac:dyDescent="0.35">
      <c r="B43966" s="315">
        <v>44439.526388988394</v>
      </c>
      <c r="C43966" s="314"/>
      <c r="D43966" s="313" t="s">
        <v>180</v>
      </c>
    </row>
    <row r="43967" spans="2:4" x14ac:dyDescent="0.35">
      <c r="B43967" s="315">
        <v>44439.52708343284</v>
      </c>
      <c r="C43967" s="314"/>
      <c r="D43967" s="313" t="s">
        <v>180</v>
      </c>
    </row>
    <row r="43968" spans="2:4" x14ac:dyDescent="0.35">
      <c r="B43968" s="315">
        <v>44439.527777877287</v>
      </c>
      <c r="C43968" s="314"/>
      <c r="D43968" s="313" t="s">
        <v>180</v>
      </c>
    </row>
    <row r="43969" spans="2:4" x14ac:dyDescent="0.35">
      <c r="B43969" s="315">
        <v>44439.528472321734</v>
      </c>
      <c r="C43969" s="314"/>
      <c r="D43969" s="313" t="s">
        <v>180</v>
      </c>
    </row>
    <row r="43970" spans="2:4" x14ac:dyDescent="0.35">
      <c r="B43970" s="315">
        <v>44439.52916676618</v>
      </c>
      <c r="C43970" s="314"/>
      <c r="D43970" s="313" t="s">
        <v>180</v>
      </c>
    </row>
    <row r="43971" spans="2:4" x14ac:dyDescent="0.35">
      <c r="B43971" s="315">
        <v>44439.529861210627</v>
      </c>
      <c r="C43971" s="314"/>
      <c r="D43971" s="313" t="s">
        <v>180</v>
      </c>
    </row>
    <row r="43972" spans="2:4" x14ac:dyDescent="0.35">
      <c r="B43972" s="315">
        <v>44439.530555655074</v>
      </c>
      <c r="C43972" s="314"/>
      <c r="D43972" s="313" t="s">
        <v>180</v>
      </c>
    </row>
    <row r="43973" spans="2:4" x14ac:dyDescent="0.35">
      <c r="B43973" s="315">
        <v>44439.531250099521</v>
      </c>
      <c r="C43973" s="314"/>
      <c r="D43973" s="313" t="s">
        <v>180</v>
      </c>
    </row>
    <row r="43974" spans="2:4" x14ac:dyDescent="0.35">
      <c r="B43974" s="315">
        <v>44439.531944543967</v>
      </c>
      <c r="C43974" s="314"/>
      <c r="D43974" s="313" t="s">
        <v>180</v>
      </c>
    </row>
    <row r="43975" spans="2:4" x14ac:dyDescent="0.35">
      <c r="B43975" s="315">
        <v>44439.532638988414</v>
      </c>
      <c r="C43975" s="314"/>
      <c r="D43975" s="313" t="s">
        <v>180</v>
      </c>
    </row>
    <row r="43976" spans="2:4" x14ac:dyDescent="0.35">
      <c r="B43976" s="315">
        <v>44439.533333432861</v>
      </c>
      <c r="C43976" s="314"/>
      <c r="D43976" s="313" t="s">
        <v>180</v>
      </c>
    </row>
    <row r="43977" spans="2:4" x14ac:dyDescent="0.35">
      <c r="B43977" s="315">
        <v>44439.534027877307</v>
      </c>
      <c r="C43977" s="314"/>
      <c r="D43977" s="313" t="s">
        <v>180</v>
      </c>
    </row>
    <row r="43978" spans="2:4" x14ac:dyDescent="0.35">
      <c r="B43978" s="315">
        <v>44439.534722321754</v>
      </c>
      <c r="C43978" s="314"/>
      <c r="D43978" s="313" t="s">
        <v>180</v>
      </c>
    </row>
    <row r="43979" spans="2:4" x14ac:dyDescent="0.35">
      <c r="B43979" s="315">
        <v>44439.535416766201</v>
      </c>
      <c r="C43979" s="314"/>
      <c r="D43979" s="313" t="s">
        <v>180</v>
      </c>
    </row>
    <row r="43980" spans="2:4" x14ac:dyDescent="0.35">
      <c r="B43980" s="315">
        <v>44439.536111210648</v>
      </c>
      <c r="C43980" s="314"/>
      <c r="D43980" s="313" t="s">
        <v>180</v>
      </c>
    </row>
    <row r="43981" spans="2:4" x14ac:dyDescent="0.35">
      <c r="B43981" s="315">
        <v>44439.536805655094</v>
      </c>
      <c r="C43981" s="314"/>
      <c r="D43981" s="313" t="s">
        <v>180</v>
      </c>
    </row>
    <row r="43982" spans="2:4" x14ac:dyDescent="0.35">
      <c r="B43982" s="315">
        <v>44439.537500099541</v>
      </c>
      <c r="C43982" s="314"/>
      <c r="D43982" s="313" t="s">
        <v>180</v>
      </c>
    </row>
    <row r="43983" spans="2:4" x14ac:dyDescent="0.35">
      <c r="B43983" s="315">
        <v>44439.538194543988</v>
      </c>
      <c r="C43983" s="314"/>
      <c r="D43983" s="313" t="s">
        <v>180</v>
      </c>
    </row>
    <row r="43984" spans="2:4" x14ac:dyDescent="0.35">
      <c r="B43984" s="315">
        <v>44439.538888988434</v>
      </c>
      <c r="C43984" s="314"/>
      <c r="D43984" s="313" t="s">
        <v>180</v>
      </c>
    </row>
    <row r="43985" spans="2:4" x14ac:dyDescent="0.35">
      <c r="B43985" s="315">
        <v>44439.539583432881</v>
      </c>
      <c r="C43985" s="314"/>
      <c r="D43985" s="313" t="s">
        <v>180</v>
      </c>
    </row>
    <row r="43986" spans="2:4" x14ac:dyDescent="0.35">
      <c r="B43986" s="315">
        <v>44439.540277877328</v>
      </c>
      <c r="C43986" s="314"/>
      <c r="D43986" s="313" t="s">
        <v>180</v>
      </c>
    </row>
    <row r="43987" spans="2:4" x14ac:dyDescent="0.35">
      <c r="B43987" s="315">
        <v>44439.540972321774</v>
      </c>
      <c r="C43987" s="314"/>
      <c r="D43987" s="313" t="s">
        <v>180</v>
      </c>
    </row>
    <row r="43988" spans="2:4" x14ac:dyDescent="0.35">
      <c r="B43988" s="315">
        <v>44439.541666766221</v>
      </c>
      <c r="C43988" s="314"/>
      <c r="D43988" s="313" t="s">
        <v>180</v>
      </c>
    </row>
    <row r="43989" spans="2:4" x14ac:dyDescent="0.35">
      <c r="B43989" s="315">
        <v>44439.542361210668</v>
      </c>
      <c r="C43989" s="314"/>
      <c r="D43989" s="313" t="s">
        <v>180</v>
      </c>
    </row>
    <row r="43990" spans="2:4" x14ac:dyDescent="0.35">
      <c r="B43990" s="315">
        <v>44439.543055655115</v>
      </c>
      <c r="C43990" s="314"/>
      <c r="D43990" s="313" t="s">
        <v>180</v>
      </c>
    </row>
    <row r="43991" spans="2:4" x14ac:dyDescent="0.35">
      <c r="B43991" s="315">
        <v>44439.543750099561</v>
      </c>
      <c r="C43991" s="314"/>
      <c r="D43991" s="313" t="s">
        <v>180</v>
      </c>
    </row>
    <row r="43992" spans="2:4" x14ac:dyDescent="0.35">
      <c r="B43992" s="315">
        <v>44439.544444544008</v>
      </c>
      <c r="C43992" s="314"/>
      <c r="D43992" s="313" t="s">
        <v>180</v>
      </c>
    </row>
    <row r="43993" spans="2:4" x14ac:dyDescent="0.35">
      <c r="B43993" s="315">
        <v>44439.545138988455</v>
      </c>
      <c r="C43993" s="314"/>
      <c r="D43993" s="313" t="s">
        <v>180</v>
      </c>
    </row>
    <row r="43994" spans="2:4" x14ac:dyDescent="0.35">
      <c r="B43994" s="315">
        <v>44439.545833432901</v>
      </c>
      <c r="C43994" s="314"/>
      <c r="D43994" s="313" t="s">
        <v>180</v>
      </c>
    </row>
    <row r="43995" spans="2:4" x14ac:dyDescent="0.35">
      <c r="B43995" s="315">
        <v>44439.546527877348</v>
      </c>
      <c r="C43995" s="314"/>
      <c r="D43995" s="313" t="s">
        <v>180</v>
      </c>
    </row>
    <row r="43996" spans="2:4" x14ac:dyDescent="0.35">
      <c r="B43996" s="315">
        <v>44439.547222321795</v>
      </c>
      <c r="C43996" s="314"/>
      <c r="D43996" s="313" t="s">
        <v>180</v>
      </c>
    </row>
    <row r="43997" spans="2:4" x14ac:dyDescent="0.35">
      <c r="B43997" s="315">
        <v>44439.547916766242</v>
      </c>
      <c r="C43997" s="314"/>
      <c r="D43997" s="313" t="s">
        <v>180</v>
      </c>
    </row>
    <row r="43998" spans="2:4" x14ac:dyDescent="0.35">
      <c r="B43998" s="315">
        <v>44439.548611210688</v>
      </c>
      <c r="C43998" s="314"/>
      <c r="D43998" s="313" t="s">
        <v>180</v>
      </c>
    </row>
    <row r="43999" spans="2:4" x14ac:dyDescent="0.35">
      <c r="B43999" s="315">
        <v>44439.549305655135</v>
      </c>
      <c r="C43999" s="314"/>
      <c r="D43999" s="313" t="s">
        <v>180</v>
      </c>
    </row>
    <row r="44000" spans="2:4" x14ac:dyDescent="0.35">
      <c r="B44000" s="315">
        <v>44439.550000099582</v>
      </c>
      <c r="C44000" s="314"/>
      <c r="D44000" s="313" t="s">
        <v>180</v>
      </c>
    </row>
    <row r="44001" spans="2:4" x14ac:dyDescent="0.35">
      <c r="B44001" s="315">
        <v>44439.550694544028</v>
      </c>
      <c r="C44001" s="314"/>
      <c r="D44001" s="313" t="s">
        <v>180</v>
      </c>
    </row>
    <row r="44002" spans="2:4" x14ac:dyDescent="0.35">
      <c r="B44002" s="315">
        <v>44439.551388988475</v>
      </c>
      <c r="C44002" s="314"/>
      <c r="D44002" s="313" t="s">
        <v>180</v>
      </c>
    </row>
    <row r="44003" spans="2:4" x14ac:dyDescent="0.35">
      <c r="B44003" s="315">
        <v>44439.552083432922</v>
      </c>
      <c r="C44003" s="314"/>
      <c r="D44003" s="313" t="s">
        <v>180</v>
      </c>
    </row>
    <row r="44004" spans="2:4" x14ac:dyDescent="0.35">
      <c r="B44004" s="315">
        <v>44439.552777877368</v>
      </c>
      <c r="C44004" s="314"/>
      <c r="D44004" s="313" t="s">
        <v>180</v>
      </c>
    </row>
    <row r="44005" spans="2:4" x14ac:dyDescent="0.35">
      <c r="B44005" s="315">
        <v>44439.553472321815</v>
      </c>
      <c r="C44005" s="314"/>
      <c r="D44005" s="313" t="s">
        <v>180</v>
      </c>
    </row>
    <row r="44006" spans="2:4" x14ac:dyDescent="0.35">
      <c r="B44006" s="315">
        <v>44439.554166766262</v>
      </c>
      <c r="C44006" s="314"/>
      <c r="D44006" s="313" t="s">
        <v>180</v>
      </c>
    </row>
    <row r="44007" spans="2:4" x14ac:dyDescent="0.35">
      <c r="B44007" s="315">
        <v>44439.554861210709</v>
      </c>
      <c r="C44007" s="314"/>
      <c r="D44007" s="313" t="s">
        <v>180</v>
      </c>
    </row>
    <row r="44008" spans="2:4" x14ac:dyDescent="0.35">
      <c r="B44008" s="315">
        <v>44439.555555655155</v>
      </c>
      <c r="C44008" s="314"/>
      <c r="D44008" s="313" t="s">
        <v>180</v>
      </c>
    </row>
    <row r="44009" spans="2:4" x14ac:dyDescent="0.35">
      <c r="B44009" s="315">
        <v>44439.556250099602</v>
      </c>
      <c r="C44009" s="314"/>
      <c r="D44009" s="313" t="s">
        <v>180</v>
      </c>
    </row>
    <row r="44010" spans="2:4" x14ac:dyDescent="0.35">
      <c r="B44010" s="315">
        <v>44439.556944544049</v>
      </c>
      <c r="C44010" s="314"/>
      <c r="D44010" s="313" t="s">
        <v>180</v>
      </c>
    </row>
    <row r="44011" spans="2:4" x14ac:dyDescent="0.35">
      <c r="B44011" s="315">
        <v>44439.557638988495</v>
      </c>
      <c r="C44011" s="314"/>
      <c r="D44011" s="313" t="s">
        <v>180</v>
      </c>
    </row>
    <row r="44012" spans="2:4" x14ac:dyDescent="0.35">
      <c r="B44012" s="315">
        <v>44439.558333432942</v>
      </c>
      <c r="C44012" s="314"/>
      <c r="D44012" s="313" t="s">
        <v>180</v>
      </c>
    </row>
    <row r="44013" spans="2:4" x14ac:dyDescent="0.35">
      <c r="B44013" s="315">
        <v>44439.559027877389</v>
      </c>
      <c r="C44013" s="314"/>
      <c r="D44013" s="313" t="s">
        <v>180</v>
      </c>
    </row>
    <row r="44014" spans="2:4" x14ac:dyDescent="0.35">
      <c r="B44014" s="315">
        <v>44439.559722321836</v>
      </c>
      <c r="C44014" s="314"/>
      <c r="D44014" s="313" t="s">
        <v>180</v>
      </c>
    </row>
    <row r="44015" spans="2:4" x14ac:dyDescent="0.35">
      <c r="B44015" s="315">
        <v>44439.560416766282</v>
      </c>
      <c r="C44015" s="314"/>
      <c r="D44015" s="313" t="s">
        <v>180</v>
      </c>
    </row>
    <row r="44016" spans="2:4" x14ac:dyDescent="0.35">
      <c r="B44016" s="315">
        <v>44439.561111210729</v>
      </c>
      <c r="C44016" s="314"/>
      <c r="D44016" s="313" t="s">
        <v>180</v>
      </c>
    </row>
    <row r="44017" spans="2:4" x14ac:dyDescent="0.35">
      <c r="B44017" s="315">
        <v>44439.561805655176</v>
      </c>
      <c r="C44017" s="314"/>
      <c r="D44017" s="313" t="s">
        <v>180</v>
      </c>
    </row>
    <row r="44018" spans="2:4" x14ac:dyDescent="0.35">
      <c r="B44018" s="315">
        <v>44439.562500099622</v>
      </c>
      <c r="C44018" s="314"/>
      <c r="D44018" s="313" t="s">
        <v>180</v>
      </c>
    </row>
    <row r="44019" spans="2:4" x14ac:dyDescent="0.35">
      <c r="B44019" s="315">
        <v>44439.563194544069</v>
      </c>
      <c r="C44019" s="314"/>
      <c r="D44019" s="313" t="s">
        <v>180</v>
      </c>
    </row>
    <row r="44020" spans="2:4" x14ac:dyDescent="0.35">
      <c r="B44020" s="315">
        <v>44439.563888988516</v>
      </c>
      <c r="C44020" s="314"/>
      <c r="D44020" s="313" t="s">
        <v>180</v>
      </c>
    </row>
    <row r="44021" spans="2:4" x14ac:dyDescent="0.35">
      <c r="B44021" s="315">
        <v>44439.564583432963</v>
      </c>
      <c r="C44021" s="314"/>
      <c r="D44021" s="313" t="s">
        <v>180</v>
      </c>
    </row>
    <row r="44022" spans="2:4" x14ac:dyDescent="0.35">
      <c r="B44022" s="315">
        <v>44439.565277877409</v>
      </c>
      <c r="C44022" s="314"/>
      <c r="D44022" s="313" t="s">
        <v>180</v>
      </c>
    </row>
    <row r="44023" spans="2:4" x14ac:dyDescent="0.35">
      <c r="B44023" s="315">
        <v>44439.565972321856</v>
      </c>
      <c r="C44023" s="314"/>
      <c r="D44023" s="313" t="s">
        <v>180</v>
      </c>
    </row>
    <row r="44024" spans="2:4" x14ac:dyDescent="0.35">
      <c r="B44024" s="315">
        <v>44439.566666766303</v>
      </c>
      <c r="C44024" s="314"/>
      <c r="D44024" s="313" t="s">
        <v>180</v>
      </c>
    </row>
    <row r="44025" spans="2:4" x14ac:dyDescent="0.35">
      <c r="B44025" s="315">
        <v>44439.567361210749</v>
      </c>
      <c r="C44025" s="314"/>
      <c r="D44025" s="313" t="s">
        <v>180</v>
      </c>
    </row>
    <row r="44026" spans="2:4" x14ac:dyDescent="0.35">
      <c r="B44026" s="315">
        <v>44439.568055655196</v>
      </c>
      <c r="C44026" s="314"/>
      <c r="D44026" s="313" t="s">
        <v>180</v>
      </c>
    </row>
    <row r="44027" spans="2:4" x14ac:dyDescent="0.35">
      <c r="B44027" s="315">
        <v>44439.568750099643</v>
      </c>
      <c r="C44027" s="314"/>
      <c r="D44027" s="313" t="s">
        <v>180</v>
      </c>
    </row>
    <row r="44028" spans="2:4" x14ac:dyDescent="0.35">
      <c r="B44028" s="315">
        <v>44439.569444544089</v>
      </c>
      <c r="C44028" s="314"/>
      <c r="D44028" s="313" t="s">
        <v>180</v>
      </c>
    </row>
    <row r="44029" spans="2:4" x14ac:dyDescent="0.35">
      <c r="B44029" s="315">
        <v>44439.570138988536</v>
      </c>
      <c r="C44029" s="314"/>
      <c r="D44029" s="313" t="s">
        <v>180</v>
      </c>
    </row>
    <row r="44030" spans="2:4" x14ac:dyDescent="0.35">
      <c r="B44030" s="315">
        <v>44439.570833432983</v>
      </c>
      <c r="C44030" s="314"/>
      <c r="D44030" s="313" t="s">
        <v>180</v>
      </c>
    </row>
    <row r="44031" spans="2:4" x14ac:dyDescent="0.35">
      <c r="B44031" s="315">
        <v>44439.57152787743</v>
      </c>
      <c r="C44031" s="314"/>
      <c r="D44031" s="313" t="s">
        <v>180</v>
      </c>
    </row>
    <row r="44032" spans="2:4" x14ac:dyDescent="0.35">
      <c r="B44032" s="315">
        <v>44439.572222321876</v>
      </c>
      <c r="C44032" s="314"/>
      <c r="D44032" s="313" t="s">
        <v>180</v>
      </c>
    </row>
    <row r="44033" spans="2:4" x14ac:dyDescent="0.35">
      <c r="B44033" s="315">
        <v>44439.572916766323</v>
      </c>
      <c r="C44033" s="314"/>
      <c r="D44033" s="313" t="s">
        <v>180</v>
      </c>
    </row>
    <row r="44034" spans="2:4" x14ac:dyDescent="0.35">
      <c r="B44034" s="315">
        <v>44439.57361121077</v>
      </c>
      <c r="C44034" s="314"/>
      <c r="D44034" s="313" t="s">
        <v>180</v>
      </c>
    </row>
    <row r="44035" spans="2:4" x14ac:dyDescent="0.35">
      <c r="B44035" s="315">
        <v>44439.574305655216</v>
      </c>
      <c r="C44035" s="314"/>
      <c r="D44035" s="313" t="s">
        <v>180</v>
      </c>
    </row>
    <row r="44036" spans="2:4" x14ac:dyDescent="0.35">
      <c r="B44036" s="315">
        <v>44439.575000099663</v>
      </c>
      <c r="C44036" s="314"/>
      <c r="D44036" s="313" t="s">
        <v>180</v>
      </c>
    </row>
    <row r="44037" spans="2:4" x14ac:dyDescent="0.35">
      <c r="B44037" s="315">
        <v>44439.57569454411</v>
      </c>
      <c r="C44037" s="314"/>
      <c r="D44037" s="313" t="s">
        <v>180</v>
      </c>
    </row>
    <row r="44038" spans="2:4" x14ac:dyDescent="0.35">
      <c r="B44038" s="315">
        <v>44439.576388988557</v>
      </c>
      <c r="C44038" s="314"/>
      <c r="D44038" s="313" t="s">
        <v>180</v>
      </c>
    </row>
    <row r="44039" spans="2:4" x14ac:dyDescent="0.35">
      <c r="B44039" s="315">
        <v>44439.577083433003</v>
      </c>
      <c r="C44039" s="314"/>
      <c r="D44039" s="313" t="s">
        <v>180</v>
      </c>
    </row>
    <row r="44040" spans="2:4" x14ac:dyDescent="0.35">
      <c r="B44040" s="315">
        <v>44439.57777787745</v>
      </c>
      <c r="C44040" s="314"/>
      <c r="D44040" s="313" t="s">
        <v>180</v>
      </c>
    </row>
    <row r="44041" spans="2:4" x14ac:dyDescent="0.35">
      <c r="B44041" s="315">
        <v>44439.578472321897</v>
      </c>
      <c r="C44041" s="314"/>
      <c r="D44041" s="313" t="s">
        <v>180</v>
      </c>
    </row>
    <row r="44042" spans="2:4" x14ac:dyDescent="0.35">
      <c r="B44042" s="315">
        <v>44439.579166766343</v>
      </c>
      <c r="C44042" s="314"/>
      <c r="D44042" s="313" t="s">
        <v>180</v>
      </c>
    </row>
    <row r="44043" spans="2:4" x14ac:dyDescent="0.35">
      <c r="B44043" s="315">
        <v>44439.57986121079</v>
      </c>
      <c r="C44043" s="314"/>
      <c r="D44043" s="313" t="s">
        <v>180</v>
      </c>
    </row>
    <row r="44044" spans="2:4" x14ac:dyDescent="0.35">
      <c r="B44044" s="315">
        <v>44439.580555655237</v>
      </c>
      <c r="C44044" s="314"/>
      <c r="D44044" s="313" t="s">
        <v>180</v>
      </c>
    </row>
    <row r="44045" spans="2:4" x14ac:dyDescent="0.35">
      <c r="B44045" s="315">
        <v>44439.581250099684</v>
      </c>
      <c r="C44045" s="314"/>
      <c r="D44045" s="313" t="s">
        <v>180</v>
      </c>
    </row>
    <row r="44046" spans="2:4" x14ac:dyDescent="0.35">
      <c r="B44046" s="315">
        <v>44439.58194454413</v>
      </c>
      <c r="C44046" s="314"/>
      <c r="D44046" s="313" t="s">
        <v>180</v>
      </c>
    </row>
    <row r="44047" spans="2:4" x14ac:dyDescent="0.35">
      <c r="B44047" s="315">
        <v>44439.582638988577</v>
      </c>
      <c r="C44047" s="314"/>
      <c r="D44047" s="313" t="s">
        <v>180</v>
      </c>
    </row>
    <row r="44048" spans="2:4" x14ac:dyDescent="0.35">
      <c r="B44048" s="315">
        <v>44439.583333433024</v>
      </c>
      <c r="C44048" s="314"/>
      <c r="D44048" s="313" t="s">
        <v>180</v>
      </c>
    </row>
    <row r="44049" spans="2:4" x14ac:dyDescent="0.35">
      <c r="B44049" s="315">
        <v>44439.58402787747</v>
      </c>
      <c r="C44049" s="314"/>
      <c r="D44049" s="313" t="s">
        <v>180</v>
      </c>
    </row>
    <row r="44050" spans="2:4" x14ac:dyDescent="0.35">
      <c r="B44050" s="315">
        <v>44439.584722321917</v>
      </c>
      <c r="C44050" s="314"/>
      <c r="D44050" s="313" t="s">
        <v>180</v>
      </c>
    </row>
    <row r="44051" spans="2:4" x14ac:dyDescent="0.35">
      <c r="B44051" s="315">
        <v>44439.585416766364</v>
      </c>
      <c r="C44051" s="314"/>
      <c r="D44051" s="313" t="s">
        <v>180</v>
      </c>
    </row>
    <row r="44052" spans="2:4" x14ac:dyDescent="0.35">
      <c r="B44052" s="315">
        <v>44439.58611121081</v>
      </c>
      <c r="C44052" s="314"/>
      <c r="D44052" s="313" t="s">
        <v>180</v>
      </c>
    </row>
    <row r="44053" spans="2:4" x14ac:dyDescent="0.35">
      <c r="B44053" s="315">
        <v>44439.586805655257</v>
      </c>
      <c r="C44053" s="314"/>
      <c r="D44053" s="313" t="s">
        <v>180</v>
      </c>
    </row>
    <row r="44054" spans="2:4" x14ac:dyDescent="0.35">
      <c r="B44054" s="315">
        <v>44439.587500099704</v>
      </c>
      <c r="C44054" s="314"/>
      <c r="D44054" s="313" t="s">
        <v>180</v>
      </c>
    </row>
    <row r="44055" spans="2:4" x14ac:dyDescent="0.35">
      <c r="B44055" s="315">
        <v>44439.588194544151</v>
      </c>
      <c r="C44055" s="314"/>
      <c r="D44055" s="313" t="s">
        <v>180</v>
      </c>
    </row>
    <row r="44056" spans="2:4" x14ac:dyDescent="0.35">
      <c r="B44056" s="315">
        <v>44439.588888988597</v>
      </c>
      <c r="C44056" s="314"/>
      <c r="D44056" s="313" t="s">
        <v>180</v>
      </c>
    </row>
    <row r="44057" spans="2:4" x14ac:dyDescent="0.35">
      <c r="B44057" s="315">
        <v>44439.589583433044</v>
      </c>
      <c r="C44057" s="314"/>
      <c r="D44057" s="313" t="s">
        <v>180</v>
      </c>
    </row>
    <row r="44058" spans="2:4" x14ac:dyDescent="0.35">
      <c r="B44058" s="315">
        <v>44439.590277877491</v>
      </c>
      <c r="C44058" s="314"/>
      <c r="D44058" s="313" t="s">
        <v>180</v>
      </c>
    </row>
    <row r="44059" spans="2:4" x14ac:dyDescent="0.35">
      <c r="B44059" s="315">
        <v>44439.590972321937</v>
      </c>
      <c r="C44059" s="314"/>
      <c r="D44059" s="313" t="s">
        <v>180</v>
      </c>
    </row>
    <row r="44060" spans="2:4" x14ac:dyDescent="0.35">
      <c r="B44060" s="315">
        <v>44439.591666766384</v>
      </c>
      <c r="C44060" s="314"/>
      <c r="D44060" s="313" t="s">
        <v>180</v>
      </c>
    </row>
    <row r="44061" spans="2:4" x14ac:dyDescent="0.35">
      <c r="B44061" s="315">
        <v>44439.592361210831</v>
      </c>
      <c r="C44061" s="314"/>
      <c r="D44061" s="313" t="s">
        <v>180</v>
      </c>
    </row>
    <row r="44062" spans="2:4" x14ac:dyDescent="0.35">
      <c r="B44062" s="315">
        <v>44439.593055655278</v>
      </c>
      <c r="C44062" s="314"/>
      <c r="D44062" s="313" t="s">
        <v>180</v>
      </c>
    </row>
    <row r="44063" spans="2:4" x14ac:dyDescent="0.35">
      <c r="B44063" s="315">
        <v>44439.593750099724</v>
      </c>
      <c r="C44063" s="314"/>
      <c r="D44063" s="313" t="s">
        <v>180</v>
      </c>
    </row>
    <row r="44064" spans="2:4" x14ac:dyDescent="0.35">
      <c r="B44064" s="315">
        <v>44439.594444544171</v>
      </c>
      <c r="C44064" s="314"/>
      <c r="D44064" s="313" t="s">
        <v>180</v>
      </c>
    </row>
    <row r="44065" spans="2:4" x14ac:dyDescent="0.35">
      <c r="B44065" s="315">
        <v>44439.595138988618</v>
      </c>
      <c r="C44065" s="314"/>
      <c r="D44065" s="313" t="s">
        <v>180</v>
      </c>
    </row>
    <row r="44066" spans="2:4" x14ac:dyDescent="0.35">
      <c r="B44066" s="315">
        <v>44439.595833433064</v>
      </c>
      <c r="C44066" s="314"/>
      <c r="D44066" s="313" t="s">
        <v>180</v>
      </c>
    </row>
    <row r="44067" spans="2:4" x14ac:dyDescent="0.35">
      <c r="B44067" s="315">
        <v>44439.596527877511</v>
      </c>
      <c r="C44067" s="314"/>
      <c r="D44067" s="313" t="s">
        <v>180</v>
      </c>
    </row>
    <row r="44068" spans="2:4" x14ac:dyDescent="0.35">
      <c r="B44068" s="315">
        <v>44439.597222321958</v>
      </c>
      <c r="C44068" s="314"/>
      <c r="D44068" s="313" t="s">
        <v>180</v>
      </c>
    </row>
    <row r="44069" spans="2:4" x14ac:dyDescent="0.35">
      <c r="B44069" s="315">
        <v>44439.597916766405</v>
      </c>
      <c r="C44069" s="314"/>
      <c r="D44069" s="313" t="s">
        <v>180</v>
      </c>
    </row>
    <row r="44070" spans="2:4" x14ac:dyDescent="0.35">
      <c r="B44070" s="315">
        <v>44439.598611210851</v>
      </c>
      <c r="C44070" s="314"/>
      <c r="D44070" s="313" t="s">
        <v>180</v>
      </c>
    </row>
    <row r="44071" spans="2:4" x14ac:dyDescent="0.35">
      <c r="B44071" s="315">
        <v>44439.599305655298</v>
      </c>
      <c r="C44071" s="314"/>
      <c r="D44071" s="313" t="s">
        <v>180</v>
      </c>
    </row>
    <row r="44072" spans="2:4" x14ac:dyDescent="0.35">
      <c r="B44072" s="315">
        <v>44439.600000099745</v>
      </c>
      <c r="C44072" s="314"/>
      <c r="D44072" s="313" t="s">
        <v>180</v>
      </c>
    </row>
    <row r="44073" spans="2:4" x14ac:dyDescent="0.35">
      <c r="B44073" s="315">
        <v>44439.600694544191</v>
      </c>
      <c r="C44073" s="314"/>
      <c r="D44073" s="313" t="s">
        <v>180</v>
      </c>
    </row>
    <row r="44074" spans="2:4" x14ac:dyDescent="0.35">
      <c r="B44074" s="315">
        <v>44439.601388988638</v>
      </c>
      <c r="C44074" s="314"/>
      <c r="D44074" s="313" t="s">
        <v>180</v>
      </c>
    </row>
    <row r="44075" spans="2:4" x14ac:dyDescent="0.35">
      <c r="B44075" s="315">
        <v>44439.602083433085</v>
      </c>
      <c r="C44075" s="314"/>
      <c r="D44075" s="313" t="s">
        <v>180</v>
      </c>
    </row>
    <row r="44076" spans="2:4" x14ac:dyDescent="0.35">
      <c r="B44076" s="315">
        <v>44439.602777877531</v>
      </c>
      <c r="C44076" s="314"/>
      <c r="D44076" s="313" t="s">
        <v>180</v>
      </c>
    </row>
    <row r="44077" spans="2:4" x14ac:dyDescent="0.35">
      <c r="B44077" s="315">
        <v>44439.603472321978</v>
      </c>
      <c r="C44077" s="314"/>
      <c r="D44077" s="313" t="s">
        <v>180</v>
      </c>
    </row>
    <row r="44078" spans="2:4" x14ac:dyDescent="0.35">
      <c r="B44078" s="315">
        <v>44439.604166766425</v>
      </c>
      <c r="C44078" s="314"/>
      <c r="D44078" s="313" t="s">
        <v>180</v>
      </c>
    </row>
    <row r="44079" spans="2:4" x14ac:dyDescent="0.35">
      <c r="B44079" s="315">
        <v>44439.604861210872</v>
      </c>
      <c r="C44079" s="314"/>
      <c r="D44079" s="313" t="s">
        <v>180</v>
      </c>
    </row>
    <row r="44080" spans="2:4" x14ac:dyDescent="0.35">
      <c r="B44080" s="315">
        <v>44439.605555655318</v>
      </c>
      <c r="C44080" s="314"/>
      <c r="D44080" s="313" t="s">
        <v>180</v>
      </c>
    </row>
    <row r="44081" spans="2:4" x14ac:dyDescent="0.35">
      <c r="B44081" s="315">
        <v>44439.606250099765</v>
      </c>
      <c r="C44081" s="314"/>
      <c r="D44081" s="313" t="s">
        <v>180</v>
      </c>
    </row>
    <row r="44082" spans="2:4" x14ac:dyDescent="0.35">
      <c r="B44082" s="315">
        <v>44439.606944544212</v>
      </c>
      <c r="C44082" s="314"/>
      <c r="D44082" s="313" t="s">
        <v>180</v>
      </c>
    </row>
    <row r="44083" spans="2:4" x14ac:dyDescent="0.35">
      <c r="B44083" s="315">
        <v>44439.607638988658</v>
      </c>
      <c r="C44083" s="314"/>
      <c r="D44083" s="313" t="s">
        <v>180</v>
      </c>
    </row>
    <row r="44084" spans="2:4" x14ac:dyDescent="0.35">
      <c r="B44084" s="315">
        <v>44439.608333433105</v>
      </c>
      <c r="C44084" s="314"/>
      <c r="D44084" s="313" t="s">
        <v>180</v>
      </c>
    </row>
    <row r="44085" spans="2:4" x14ac:dyDescent="0.35">
      <c r="B44085" s="315">
        <v>44439.609027877552</v>
      </c>
      <c r="C44085" s="314"/>
      <c r="D44085" s="313" t="s">
        <v>180</v>
      </c>
    </row>
    <row r="44086" spans="2:4" x14ac:dyDescent="0.35">
      <c r="B44086" s="315">
        <v>44439.609722321999</v>
      </c>
      <c r="C44086" s="314"/>
      <c r="D44086" s="313" t="s">
        <v>180</v>
      </c>
    </row>
    <row r="44087" spans="2:4" x14ac:dyDescent="0.35">
      <c r="B44087" s="315">
        <v>44439.610416766445</v>
      </c>
      <c r="C44087" s="314"/>
      <c r="D44087" s="313" t="s">
        <v>180</v>
      </c>
    </row>
    <row r="44088" spans="2:4" x14ac:dyDescent="0.35">
      <c r="B44088" s="315">
        <v>44439.611111210892</v>
      </c>
      <c r="C44088" s="314"/>
      <c r="D44088" s="313" t="s">
        <v>180</v>
      </c>
    </row>
    <row r="44089" spans="2:4" x14ac:dyDescent="0.35">
      <c r="B44089" s="315">
        <v>44439.611805655339</v>
      </c>
      <c r="C44089" s="314"/>
      <c r="D44089" s="313" t="s">
        <v>180</v>
      </c>
    </row>
    <row r="44090" spans="2:4" x14ac:dyDescent="0.35">
      <c r="B44090" s="315">
        <v>44439.612500099785</v>
      </c>
      <c r="C44090" s="314"/>
      <c r="D44090" s="313" t="s">
        <v>180</v>
      </c>
    </row>
    <row r="44091" spans="2:4" x14ac:dyDescent="0.35">
      <c r="B44091" s="315">
        <v>44439.613194544232</v>
      </c>
      <c r="C44091" s="314"/>
      <c r="D44091" s="313" t="s">
        <v>180</v>
      </c>
    </row>
    <row r="44092" spans="2:4" x14ac:dyDescent="0.35">
      <c r="B44092" s="315">
        <v>44439.613888988679</v>
      </c>
      <c r="C44092" s="314"/>
      <c r="D44092" s="313" t="s">
        <v>180</v>
      </c>
    </row>
    <row r="44093" spans="2:4" x14ac:dyDescent="0.35">
      <c r="B44093" s="315">
        <v>44439.614583433126</v>
      </c>
      <c r="C44093" s="314"/>
      <c r="D44093" s="313" t="s">
        <v>180</v>
      </c>
    </row>
    <row r="44094" spans="2:4" x14ac:dyDescent="0.35">
      <c r="B44094" s="315">
        <v>44439.615277877572</v>
      </c>
      <c r="C44094" s="314"/>
      <c r="D44094" s="313" t="s">
        <v>180</v>
      </c>
    </row>
    <row r="44095" spans="2:4" x14ac:dyDescent="0.35">
      <c r="B44095" s="315">
        <v>44439.615972322019</v>
      </c>
      <c r="C44095" s="314"/>
      <c r="D44095" s="313" t="s">
        <v>180</v>
      </c>
    </row>
    <row r="44096" spans="2:4" x14ac:dyDescent="0.35">
      <c r="B44096" s="315">
        <v>44439.616666766466</v>
      </c>
      <c r="C44096" s="314"/>
      <c r="D44096" s="313" t="s">
        <v>180</v>
      </c>
    </row>
    <row r="44097" spans="2:4" x14ac:dyDescent="0.35">
      <c r="B44097" s="315">
        <v>44439.617361210912</v>
      </c>
      <c r="C44097" s="314"/>
      <c r="D44097" s="313" t="s">
        <v>180</v>
      </c>
    </row>
    <row r="44098" spans="2:4" x14ac:dyDescent="0.35">
      <c r="B44098" s="315">
        <v>44439.618055655359</v>
      </c>
      <c r="C44098" s="314"/>
      <c r="D44098" s="313" t="s">
        <v>180</v>
      </c>
    </row>
    <row r="44099" spans="2:4" x14ac:dyDescent="0.35">
      <c r="B44099" s="315">
        <v>44439.618750099806</v>
      </c>
      <c r="C44099" s="314"/>
      <c r="D44099" s="313" t="s">
        <v>180</v>
      </c>
    </row>
    <row r="44100" spans="2:4" x14ac:dyDescent="0.35">
      <c r="B44100" s="315">
        <v>44439.619444544252</v>
      </c>
      <c r="C44100" s="314"/>
      <c r="D44100" s="313" t="s">
        <v>180</v>
      </c>
    </row>
    <row r="44101" spans="2:4" x14ac:dyDescent="0.35">
      <c r="B44101" s="315">
        <v>44439.620138988699</v>
      </c>
      <c r="C44101" s="314"/>
      <c r="D44101" s="313" t="s">
        <v>180</v>
      </c>
    </row>
    <row r="44102" spans="2:4" x14ac:dyDescent="0.35">
      <c r="B44102" s="315">
        <v>44439.620833433146</v>
      </c>
      <c r="C44102" s="314"/>
      <c r="D44102" s="313" t="s">
        <v>180</v>
      </c>
    </row>
    <row r="44103" spans="2:4" x14ac:dyDescent="0.35">
      <c r="B44103" s="315">
        <v>44439.621527877593</v>
      </c>
      <c r="C44103" s="314"/>
      <c r="D44103" s="313" t="s">
        <v>180</v>
      </c>
    </row>
    <row r="44104" spans="2:4" x14ac:dyDescent="0.35">
      <c r="B44104" s="315">
        <v>44439.622222322039</v>
      </c>
      <c r="C44104" s="314"/>
      <c r="D44104" s="313" t="s">
        <v>180</v>
      </c>
    </row>
    <row r="44105" spans="2:4" x14ac:dyDescent="0.35">
      <c r="B44105" s="315">
        <v>44439.622916766486</v>
      </c>
      <c r="C44105" s="314"/>
      <c r="D44105" s="313" t="s">
        <v>180</v>
      </c>
    </row>
    <row r="44106" spans="2:4" x14ac:dyDescent="0.35">
      <c r="B44106" s="315">
        <v>44439.623611210933</v>
      </c>
      <c r="C44106" s="314"/>
      <c r="D44106" s="313" t="s">
        <v>180</v>
      </c>
    </row>
    <row r="44107" spans="2:4" x14ac:dyDescent="0.35">
      <c r="B44107" s="315">
        <v>44439.624305655379</v>
      </c>
      <c r="C44107" s="314"/>
      <c r="D44107" s="313" t="s">
        <v>180</v>
      </c>
    </row>
    <row r="44108" spans="2:4" x14ac:dyDescent="0.35">
      <c r="B44108" s="315">
        <v>44439.625000099826</v>
      </c>
      <c r="C44108" s="314"/>
      <c r="D44108" s="313" t="s">
        <v>180</v>
      </c>
    </row>
    <row r="44109" spans="2:4" x14ac:dyDescent="0.35">
      <c r="B44109" s="315">
        <v>44439.625694544273</v>
      </c>
      <c r="C44109" s="314"/>
      <c r="D44109" s="313" t="s">
        <v>180</v>
      </c>
    </row>
    <row r="44110" spans="2:4" x14ac:dyDescent="0.35">
      <c r="B44110" s="315">
        <v>44439.62638898872</v>
      </c>
      <c r="C44110" s="314"/>
      <c r="D44110" s="313" t="s">
        <v>180</v>
      </c>
    </row>
    <row r="44111" spans="2:4" x14ac:dyDescent="0.35">
      <c r="B44111" s="315">
        <v>44439.627083433166</v>
      </c>
      <c r="C44111" s="314"/>
      <c r="D44111" s="313" t="s">
        <v>180</v>
      </c>
    </row>
    <row r="44112" spans="2:4" x14ac:dyDescent="0.35">
      <c r="B44112" s="315">
        <v>44439.627777877613</v>
      </c>
      <c r="C44112" s="314"/>
      <c r="D44112" s="313" t="s">
        <v>180</v>
      </c>
    </row>
    <row r="44113" spans="2:4" x14ac:dyDescent="0.35">
      <c r="B44113" s="315">
        <v>44439.62847232206</v>
      </c>
      <c r="C44113" s="314"/>
      <c r="D44113" s="313" t="s">
        <v>180</v>
      </c>
    </row>
    <row r="44114" spans="2:4" x14ac:dyDescent="0.35">
      <c r="B44114" s="315">
        <v>44439.629166766506</v>
      </c>
      <c r="C44114" s="314"/>
      <c r="D44114" s="313" t="s">
        <v>180</v>
      </c>
    </row>
    <row r="44115" spans="2:4" x14ac:dyDescent="0.35">
      <c r="B44115" s="315">
        <v>44439.629861210953</v>
      </c>
      <c r="C44115" s="314"/>
      <c r="D44115" s="313" t="s">
        <v>180</v>
      </c>
    </row>
    <row r="44116" spans="2:4" x14ac:dyDescent="0.35">
      <c r="B44116" s="315">
        <v>44439.6305556554</v>
      </c>
      <c r="C44116" s="314"/>
      <c r="D44116" s="313" t="s">
        <v>180</v>
      </c>
    </row>
    <row r="44117" spans="2:4" x14ac:dyDescent="0.35">
      <c r="B44117" s="315">
        <v>44439.631250099847</v>
      </c>
      <c r="C44117" s="314"/>
      <c r="D44117" s="313" t="s">
        <v>180</v>
      </c>
    </row>
    <row r="44118" spans="2:4" x14ac:dyDescent="0.35">
      <c r="B44118" s="315">
        <v>44439.631944544293</v>
      </c>
      <c r="C44118" s="314"/>
      <c r="D44118" s="313" t="s">
        <v>180</v>
      </c>
    </row>
    <row r="44119" spans="2:4" x14ac:dyDescent="0.35">
      <c r="B44119" s="315">
        <v>44439.63263898874</v>
      </c>
      <c r="C44119" s="314"/>
      <c r="D44119" s="313" t="s">
        <v>180</v>
      </c>
    </row>
    <row r="44120" spans="2:4" x14ac:dyDescent="0.35">
      <c r="B44120" s="315">
        <v>44439.633333433187</v>
      </c>
      <c r="C44120" s="314"/>
      <c r="D44120" s="313" t="s">
        <v>180</v>
      </c>
    </row>
    <row r="44121" spans="2:4" x14ac:dyDescent="0.35">
      <c r="B44121" s="315">
        <v>44439.634027877633</v>
      </c>
      <c r="C44121" s="314"/>
      <c r="D44121" s="313" t="s">
        <v>180</v>
      </c>
    </row>
    <row r="44122" spans="2:4" x14ac:dyDescent="0.35">
      <c r="B44122" s="315">
        <v>44439.63472232208</v>
      </c>
      <c r="C44122" s="314"/>
      <c r="D44122" s="313" t="s">
        <v>180</v>
      </c>
    </row>
    <row r="44123" spans="2:4" x14ac:dyDescent="0.35">
      <c r="B44123" s="315">
        <v>44439.635416766527</v>
      </c>
      <c r="C44123" s="314"/>
      <c r="D44123" s="313" t="s">
        <v>180</v>
      </c>
    </row>
    <row r="44124" spans="2:4" x14ac:dyDescent="0.35">
      <c r="B44124" s="315">
        <v>44439.636111210973</v>
      </c>
      <c r="C44124" s="314"/>
      <c r="D44124" s="313" t="s">
        <v>180</v>
      </c>
    </row>
    <row r="44125" spans="2:4" x14ac:dyDescent="0.35">
      <c r="B44125" s="315">
        <v>44439.63680565542</v>
      </c>
      <c r="C44125" s="314"/>
      <c r="D44125" s="313" t="s">
        <v>180</v>
      </c>
    </row>
    <row r="44126" spans="2:4" x14ac:dyDescent="0.35">
      <c r="B44126" s="315">
        <v>44439.637500099867</v>
      </c>
      <c r="C44126" s="314"/>
      <c r="D44126" s="313" t="s">
        <v>180</v>
      </c>
    </row>
    <row r="44127" spans="2:4" x14ac:dyDescent="0.35">
      <c r="B44127" s="315">
        <v>44439.638194544314</v>
      </c>
      <c r="C44127" s="314"/>
      <c r="D44127" s="313" t="s">
        <v>180</v>
      </c>
    </row>
    <row r="44128" spans="2:4" x14ac:dyDescent="0.35">
      <c r="B44128" s="315">
        <v>44439.63888898876</v>
      </c>
      <c r="C44128" s="314"/>
      <c r="D44128" s="313" t="s">
        <v>180</v>
      </c>
    </row>
    <row r="44129" spans="2:4" x14ac:dyDescent="0.35">
      <c r="B44129" s="315">
        <v>44439.639583433207</v>
      </c>
      <c r="C44129" s="314"/>
      <c r="D44129" s="313" t="s">
        <v>180</v>
      </c>
    </row>
    <row r="44130" spans="2:4" x14ac:dyDescent="0.35">
      <c r="B44130" s="315">
        <v>44439.640277877654</v>
      </c>
      <c r="C44130" s="314"/>
      <c r="D44130" s="313" t="s">
        <v>180</v>
      </c>
    </row>
    <row r="44131" spans="2:4" x14ac:dyDescent="0.35">
      <c r="B44131" s="315">
        <v>44439.6409723221</v>
      </c>
      <c r="C44131" s="314"/>
      <c r="D44131" s="313" t="s">
        <v>180</v>
      </c>
    </row>
    <row r="44132" spans="2:4" x14ac:dyDescent="0.35">
      <c r="B44132" s="315">
        <v>44439.641666766547</v>
      </c>
      <c r="C44132" s="314"/>
      <c r="D44132" s="313" t="s">
        <v>180</v>
      </c>
    </row>
    <row r="44133" spans="2:4" x14ac:dyDescent="0.35">
      <c r="B44133" s="315">
        <v>44439.642361210994</v>
      </c>
      <c r="C44133" s="314"/>
      <c r="D44133" s="313" t="s">
        <v>180</v>
      </c>
    </row>
    <row r="44134" spans="2:4" x14ac:dyDescent="0.35">
      <c r="B44134" s="315">
        <v>44439.643055655441</v>
      </c>
      <c r="C44134" s="314"/>
      <c r="D44134" s="313" t="s">
        <v>180</v>
      </c>
    </row>
    <row r="44135" spans="2:4" x14ac:dyDescent="0.35">
      <c r="B44135" s="315">
        <v>44439.643750099887</v>
      </c>
      <c r="C44135" s="314"/>
      <c r="D44135" s="313" t="s">
        <v>180</v>
      </c>
    </row>
    <row r="44136" spans="2:4" x14ac:dyDescent="0.35">
      <c r="B44136" s="315">
        <v>44439.644444544334</v>
      </c>
      <c r="C44136" s="314"/>
      <c r="D44136" s="313" t="s">
        <v>180</v>
      </c>
    </row>
    <row r="44137" spans="2:4" x14ac:dyDescent="0.35">
      <c r="B44137" s="315">
        <v>44439.645138988781</v>
      </c>
      <c r="C44137" s="314"/>
      <c r="D44137" s="313" t="s">
        <v>180</v>
      </c>
    </row>
    <row r="44138" spans="2:4" x14ac:dyDescent="0.35">
      <c r="B44138" s="315">
        <v>44439.645833433227</v>
      </c>
      <c r="C44138" s="314"/>
      <c r="D44138" s="313" t="s">
        <v>180</v>
      </c>
    </row>
    <row r="44139" spans="2:4" x14ac:dyDescent="0.35">
      <c r="B44139" s="315">
        <v>44439.646527877674</v>
      </c>
      <c r="C44139" s="314"/>
      <c r="D44139" s="313" t="s">
        <v>180</v>
      </c>
    </row>
    <row r="44140" spans="2:4" x14ac:dyDescent="0.35">
      <c r="B44140" s="315">
        <v>44439.647222322121</v>
      </c>
      <c r="C44140" s="314"/>
      <c r="D44140" s="313" t="s">
        <v>180</v>
      </c>
    </row>
    <row r="44141" spans="2:4" x14ac:dyDescent="0.35">
      <c r="B44141" s="315">
        <v>44439.647916766568</v>
      </c>
      <c r="C44141" s="314"/>
      <c r="D44141" s="313" t="s">
        <v>180</v>
      </c>
    </row>
    <row r="44142" spans="2:4" x14ac:dyDescent="0.35">
      <c r="B44142" s="315">
        <v>44439.648611211014</v>
      </c>
      <c r="C44142" s="314"/>
      <c r="D44142" s="313" t="s">
        <v>180</v>
      </c>
    </row>
    <row r="44143" spans="2:4" x14ac:dyDescent="0.35">
      <c r="B44143" s="315">
        <v>44439.649305655461</v>
      </c>
      <c r="C44143" s="314"/>
      <c r="D44143" s="313" t="s">
        <v>180</v>
      </c>
    </row>
    <row r="44144" spans="2:4" x14ac:dyDescent="0.35">
      <c r="B44144" s="315">
        <v>44439.650000099908</v>
      </c>
      <c r="C44144" s="314"/>
      <c r="D44144" s="313" t="s">
        <v>180</v>
      </c>
    </row>
    <row r="44145" spans="2:4" x14ac:dyDescent="0.35">
      <c r="B44145" s="315">
        <v>44439.650694544354</v>
      </c>
      <c r="C44145" s="314"/>
      <c r="D44145" s="313" t="s">
        <v>180</v>
      </c>
    </row>
    <row r="44146" spans="2:4" x14ac:dyDescent="0.35">
      <c r="B44146" s="315">
        <v>44439.651388988801</v>
      </c>
      <c r="C44146" s="314"/>
      <c r="D44146" s="313" t="s">
        <v>180</v>
      </c>
    </row>
    <row r="44147" spans="2:4" x14ac:dyDescent="0.35">
      <c r="B44147" s="315">
        <v>44439.652083433248</v>
      </c>
      <c r="C44147" s="314"/>
      <c r="D44147" s="313" t="s">
        <v>180</v>
      </c>
    </row>
    <row r="44148" spans="2:4" x14ac:dyDescent="0.35">
      <c r="B44148" s="315">
        <v>44439.652777877694</v>
      </c>
      <c r="C44148" s="314"/>
      <c r="D44148" s="313" t="s">
        <v>180</v>
      </c>
    </row>
    <row r="44149" spans="2:4" x14ac:dyDescent="0.35">
      <c r="B44149" s="315">
        <v>44439.653472322141</v>
      </c>
      <c r="C44149" s="314"/>
      <c r="D44149" s="313" t="s">
        <v>180</v>
      </c>
    </row>
    <row r="44150" spans="2:4" x14ac:dyDescent="0.35">
      <c r="B44150" s="315">
        <v>44439.654166766588</v>
      </c>
      <c r="C44150" s="314"/>
      <c r="D44150" s="313" t="s">
        <v>180</v>
      </c>
    </row>
    <row r="44151" spans="2:4" x14ac:dyDescent="0.35">
      <c r="B44151" s="315">
        <v>44439.654861211035</v>
      </c>
      <c r="C44151" s="314"/>
      <c r="D44151" s="313" t="s">
        <v>180</v>
      </c>
    </row>
    <row r="44152" spans="2:4" x14ac:dyDescent="0.35">
      <c r="B44152" s="315">
        <v>44439.655555655481</v>
      </c>
      <c r="C44152" s="314"/>
      <c r="D44152" s="313" t="s">
        <v>180</v>
      </c>
    </row>
    <row r="44153" spans="2:4" x14ac:dyDescent="0.35">
      <c r="B44153" s="315">
        <v>44439.656250099928</v>
      </c>
      <c r="C44153" s="314"/>
      <c r="D44153" s="313" t="s">
        <v>180</v>
      </c>
    </row>
    <row r="44154" spans="2:4" x14ac:dyDescent="0.35">
      <c r="B44154" s="315">
        <v>44439.656944544375</v>
      </c>
      <c r="C44154" s="314"/>
      <c r="D44154" s="313" t="s">
        <v>180</v>
      </c>
    </row>
    <row r="44155" spans="2:4" x14ac:dyDescent="0.35">
      <c r="B44155" s="315">
        <v>44439.657638988821</v>
      </c>
      <c r="C44155" s="314"/>
      <c r="D44155" s="313" t="s">
        <v>180</v>
      </c>
    </row>
    <row r="44156" spans="2:4" x14ac:dyDescent="0.35">
      <c r="B44156" s="315">
        <v>44439.658333433268</v>
      </c>
      <c r="C44156" s="314"/>
      <c r="D44156" s="313" t="s">
        <v>180</v>
      </c>
    </row>
    <row r="44157" spans="2:4" x14ac:dyDescent="0.35">
      <c r="B44157" s="315">
        <v>44439.659027877715</v>
      </c>
      <c r="C44157" s="314"/>
      <c r="D44157" s="313" t="s">
        <v>180</v>
      </c>
    </row>
    <row r="44158" spans="2:4" x14ac:dyDescent="0.35">
      <c r="B44158" s="315">
        <v>44439.659722322162</v>
      </c>
      <c r="C44158" s="314"/>
      <c r="D44158" s="313" t="s">
        <v>180</v>
      </c>
    </row>
    <row r="44159" spans="2:4" x14ac:dyDescent="0.35">
      <c r="B44159" s="315">
        <v>44439.660416766608</v>
      </c>
      <c r="C44159" s="314"/>
      <c r="D44159" s="313" t="s">
        <v>180</v>
      </c>
    </row>
    <row r="44160" spans="2:4" x14ac:dyDescent="0.35">
      <c r="B44160" s="315">
        <v>44439.661111211055</v>
      </c>
      <c r="C44160" s="314"/>
      <c r="D44160" s="313" t="s">
        <v>180</v>
      </c>
    </row>
    <row r="44161" spans="2:4" x14ac:dyDescent="0.35">
      <c r="B44161" s="315">
        <v>44439.661805655502</v>
      </c>
      <c r="C44161" s="314"/>
      <c r="D44161" s="313" t="s">
        <v>180</v>
      </c>
    </row>
    <row r="44162" spans="2:4" x14ac:dyDescent="0.35">
      <c r="B44162" s="315">
        <v>44439.662500099948</v>
      </c>
      <c r="C44162" s="314"/>
      <c r="D44162" s="313" t="s">
        <v>180</v>
      </c>
    </row>
    <row r="44163" spans="2:4" x14ac:dyDescent="0.35">
      <c r="B44163" s="315">
        <v>44439.663194544395</v>
      </c>
      <c r="C44163" s="314"/>
      <c r="D44163" s="313" t="s">
        <v>180</v>
      </c>
    </row>
    <row r="44164" spans="2:4" x14ac:dyDescent="0.35">
      <c r="B44164" s="315">
        <v>44439.663888988842</v>
      </c>
      <c r="C44164" s="314"/>
      <c r="D44164" s="313" t="s">
        <v>180</v>
      </c>
    </row>
    <row r="44165" spans="2:4" x14ac:dyDescent="0.35">
      <c r="B44165" s="315">
        <v>44439.664583433288</v>
      </c>
      <c r="C44165" s="314"/>
      <c r="D44165" s="313" t="s">
        <v>180</v>
      </c>
    </row>
    <row r="44166" spans="2:4" x14ac:dyDescent="0.35">
      <c r="B44166" s="315">
        <v>44439.665277877735</v>
      </c>
      <c r="C44166" s="314"/>
      <c r="D44166" s="313" t="s">
        <v>180</v>
      </c>
    </row>
    <row r="44167" spans="2:4" x14ac:dyDescent="0.35">
      <c r="B44167" s="315">
        <v>44439.665972322182</v>
      </c>
      <c r="C44167" s="314"/>
      <c r="D44167" s="313" t="s">
        <v>180</v>
      </c>
    </row>
    <row r="44168" spans="2:4" x14ac:dyDescent="0.35">
      <c r="B44168" s="315">
        <v>44439.666666766629</v>
      </c>
      <c r="C44168" s="314"/>
      <c r="D44168" s="313" t="s">
        <v>180</v>
      </c>
    </row>
    <row r="44169" spans="2:4" x14ac:dyDescent="0.35">
      <c r="B44169" s="315">
        <v>44439.667361211075</v>
      </c>
      <c r="C44169" s="314"/>
      <c r="D44169" s="313" t="s">
        <v>180</v>
      </c>
    </row>
    <row r="44170" spans="2:4" x14ac:dyDescent="0.35">
      <c r="B44170" s="315">
        <v>44439.668055655522</v>
      </c>
      <c r="C44170" s="314"/>
      <c r="D44170" s="313" t="s">
        <v>180</v>
      </c>
    </row>
    <row r="44171" spans="2:4" x14ac:dyDescent="0.35">
      <c r="B44171" s="315">
        <v>44439.668750099969</v>
      </c>
      <c r="C44171" s="314"/>
      <c r="D44171" s="313" t="s">
        <v>180</v>
      </c>
    </row>
    <row r="44172" spans="2:4" x14ac:dyDescent="0.35">
      <c r="B44172" s="315">
        <v>44439.669444544415</v>
      </c>
      <c r="C44172" s="314"/>
      <c r="D44172" s="313" t="s">
        <v>180</v>
      </c>
    </row>
    <row r="44173" spans="2:4" x14ac:dyDescent="0.35">
      <c r="B44173" s="315">
        <v>44439.670138988862</v>
      </c>
      <c r="C44173" s="314"/>
      <c r="D44173" s="313" t="s">
        <v>180</v>
      </c>
    </row>
    <row r="44174" spans="2:4" x14ac:dyDescent="0.35">
      <c r="B44174" s="315">
        <v>44439.670833433309</v>
      </c>
      <c r="C44174" s="314"/>
      <c r="D44174" s="313" t="s">
        <v>180</v>
      </c>
    </row>
    <row r="44175" spans="2:4" x14ac:dyDescent="0.35">
      <c r="B44175" s="315">
        <v>44439.671527877756</v>
      </c>
      <c r="C44175" s="314"/>
      <c r="D44175" s="313" t="s">
        <v>180</v>
      </c>
    </row>
    <row r="44176" spans="2:4" x14ac:dyDescent="0.35">
      <c r="B44176" s="315">
        <v>44439.672222322202</v>
      </c>
      <c r="C44176" s="314"/>
      <c r="D44176" s="313" t="s">
        <v>180</v>
      </c>
    </row>
    <row r="44177" spans="2:4" x14ac:dyDescent="0.35">
      <c r="B44177" s="315">
        <v>44439.672916766649</v>
      </c>
      <c r="C44177" s="314"/>
      <c r="D44177" s="313" t="s">
        <v>180</v>
      </c>
    </row>
    <row r="44178" spans="2:4" x14ac:dyDescent="0.35">
      <c r="B44178" s="315">
        <v>44439.673611211096</v>
      </c>
      <c r="C44178" s="314"/>
      <c r="D44178" s="313" t="s">
        <v>180</v>
      </c>
    </row>
    <row r="44179" spans="2:4" x14ac:dyDescent="0.35">
      <c r="B44179" s="315">
        <v>44439.674305655542</v>
      </c>
      <c r="C44179" s="314"/>
      <c r="D44179" s="313" t="s">
        <v>180</v>
      </c>
    </row>
    <row r="44180" spans="2:4" x14ac:dyDescent="0.35">
      <c r="B44180" s="315">
        <v>44439.675000099989</v>
      </c>
      <c r="C44180" s="314"/>
      <c r="D44180" s="313" t="s">
        <v>180</v>
      </c>
    </row>
    <row r="44181" spans="2:4" x14ac:dyDescent="0.35">
      <c r="B44181" s="315">
        <v>44439.675694544436</v>
      </c>
      <c r="C44181" s="314"/>
      <c r="D44181" s="313" t="s">
        <v>180</v>
      </c>
    </row>
    <row r="44182" spans="2:4" x14ac:dyDescent="0.35">
      <c r="B44182" s="315">
        <v>44439.676388988883</v>
      </c>
      <c r="C44182" s="314"/>
      <c r="D44182" s="313" t="s">
        <v>180</v>
      </c>
    </row>
    <row r="44183" spans="2:4" x14ac:dyDescent="0.35">
      <c r="B44183" s="315">
        <v>44439.677083433329</v>
      </c>
      <c r="C44183" s="314"/>
      <c r="D44183" s="313" t="s">
        <v>180</v>
      </c>
    </row>
    <row r="44184" spans="2:4" x14ac:dyDescent="0.35">
      <c r="B44184" s="315">
        <v>44439.677777877776</v>
      </c>
      <c r="C44184" s="314"/>
      <c r="D44184" s="313" t="s">
        <v>180</v>
      </c>
    </row>
    <row r="44185" spans="2:4" x14ac:dyDescent="0.35">
      <c r="B44185" s="315">
        <v>44439.678472322223</v>
      </c>
      <c r="C44185" s="314"/>
      <c r="D44185" s="313" t="s">
        <v>180</v>
      </c>
    </row>
    <row r="44186" spans="2:4" x14ac:dyDescent="0.35">
      <c r="B44186" s="315">
        <v>44439.679166766669</v>
      </c>
      <c r="C44186" s="314"/>
      <c r="D44186" s="313" t="s">
        <v>180</v>
      </c>
    </row>
    <row r="44187" spans="2:4" x14ac:dyDescent="0.35">
      <c r="B44187" s="315">
        <v>44439.679861211116</v>
      </c>
      <c r="C44187" s="314"/>
      <c r="D44187" s="313" t="s">
        <v>180</v>
      </c>
    </row>
    <row r="44188" spans="2:4" x14ac:dyDescent="0.35">
      <c r="B44188" s="315">
        <v>44439.680555655563</v>
      </c>
      <c r="C44188" s="314"/>
      <c r="D44188" s="313" t="s">
        <v>180</v>
      </c>
    </row>
    <row r="44189" spans="2:4" x14ac:dyDescent="0.35">
      <c r="B44189" s="315">
        <v>44439.681250100009</v>
      </c>
      <c r="C44189" s="314"/>
      <c r="D44189" s="313" t="s">
        <v>180</v>
      </c>
    </row>
    <row r="44190" spans="2:4" x14ac:dyDescent="0.35">
      <c r="B44190" s="315">
        <v>44439.681944544456</v>
      </c>
      <c r="C44190" s="314"/>
      <c r="D44190" s="313" t="s">
        <v>180</v>
      </c>
    </row>
    <row r="44191" spans="2:4" x14ac:dyDescent="0.35">
      <c r="B44191" s="315">
        <v>44439.682638988903</v>
      </c>
      <c r="C44191" s="314"/>
      <c r="D44191" s="313" t="s">
        <v>180</v>
      </c>
    </row>
    <row r="44192" spans="2:4" x14ac:dyDescent="0.35">
      <c r="B44192" s="315">
        <v>44439.68333343335</v>
      </c>
      <c r="C44192" s="314"/>
      <c r="D44192" s="313" t="s">
        <v>180</v>
      </c>
    </row>
    <row r="44193" spans="2:4" x14ac:dyDescent="0.35">
      <c r="B44193" s="315">
        <v>44439.684027877796</v>
      </c>
      <c r="C44193" s="314"/>
      <c r="D44193" s="313" t="s">
        <v>180</v>
      </c>
    </row>
    <row r="44194" spans="2:4" x14ac:dyDescent="0.35">
      <c r="B44194" s="315">
        <v>44439.684722322243</v>
      </c>
      <c r="C44194" s="314"/>
      <c r="D44194" s="313" t="s">
        <v>180</v>
      </c>
    </row>
    <row r="44195" spans="2:4" x14ac:dyDescent="0.35">
      <c r="B44195" s="315">
        <v>44439.68541676669</v>
      </c>
      <c r="C44195" s="314"/>
      <c r="D44195" s="313" t="s">
        <v>180</v>
      </c>
    </row>
    <row r="44196" spans="2:4" x14ac:dyDescent="0.35">
      <c r="B44196" s="315">
        <v>44439.686111211136</v>
      </c>
      <c r="C44196" s="314"/>
      <c r="D44196" s="313" t="s">
        <v>180</v>
      </c>
    </row>
    <row r="44197" spans="2:4" x14ac:dyDescent="0.35">
      <c r="B44197" s="315">
        <v>44439.686805655583</v>
      </c>
      <c r="C44197" s="314"/>
      <c r="D44197" s="313" t="s">
        <v>180</v>
      </c>
    </row>
    <row r="44198" spans="2:4" x14ac:dyDescent="0.35">
      <c r="B44198" s="315">
        <v>44439.68750010003</v>
      </c>
      <c r="C44198" s="314"/>
      <c r="D44198" s="313" t="s">
        <v>180</v>
      </c>
    </row>
    <row r="44199" spans="2:4" x14ac:dyDescent="0.35">
      <c r="B44199" s="315">
        <v>44439.688194544477</v>
      </c>
      <c r="C44199" s="314"/>
      <c r="D44199" s="313" t="s">
        <v>180</v>
      </c>
    </row>
    <row r="44200" spans="2:4" x14ac:dyDescent="0.35">
      <c r="B44200" s="315">
        <v>44439.688888988923</v>
      </c>
      <c r="C44200" s="314"/>
      <c r="D44200" s="313" t="s">
        <v>180</v>
      </c>
    </row>
    <row r="44201" spans="2:4" x14ac:dyDescent="0.35">
      <c r="B44201" s="315">
        <v>44439.68958343337</v>
      </c>
      <c r="C44201" s="314"/>
      <c r="D44201" s="313" t="s">
        <v>180</v>
      </c>
    </row>
    <row r="44202" spans="2:4" x14ac:dyDescent="0.35">
      <c r="B44202" s="315">
        <v>44439.690277877817</v>
      </c>
      <c r="C44202" s="314"/>
      <c r="D44202" s="313" t="s">
        <v>180</v>
      </c>
    </row>
    <row r="44203" spans="2:4" x14ac:dyDescent="0.35">
      <c r="B44203" s="315">
        <v>44439.690972322263</v>
      </c>
      <c r="C44203" s="314"/>
      <c r="D44203" s="313" t="s">
        <v>180</v>
      </c>
    </row>
    <row r="44204" spans="2:4" x14ac:dyDescent="0.35">
      <c r="B44204" s="315">
        <v>44439.69166676671</v>
      </c>
      <c r="C44204" s="314"/>
      <c r="D44204" s="313" t="s">
        <v>180</v>
      </c>
    </row>
    <row r="44205" spans="2:4" x14ac:dyDescent="0.35">
      <c r="B44205" s="315">
        <v>44439.692361211157</v>
      </c>
      <c r="C44205" s="314"/>
      <c r="D44205" s="313" t="s">
        <v>180</v>
      </c>
    </row>
    <row r="44206" spans="2:4" x14ac:dyDescent="0.35">
      <c r="B44206" s="315">
        <v>44439.693055655604</v>
      </c>
      <c r="C44206" s="314"/>
      <c r="D44206" s="313" t="s">
        <v>180</v>
      </c>
    </row>
    <row r="44207" spans="2:4" x14ac:dyDescent="0.35">
      <c r="B44207" s="315">
        <v>44439.69375010005</v>
      </c>
      <c r="C44207" s="314"/>
      <c r="D44207" s="313" t="s">
        <v>180</v>
      </c>
    </row>
    <row r="44208" spans="2:4" x14ac:dyDescent="0.35">
      <c r="B44208" s="315">
        <v>44439.694444544497</v>
      </c>
      <c r="C44208" s="314"/>
      <c r="D44208" s="313" t="s">
        <v>180</v>
      </c>
    </row>
    <row r="44209" spans="2:4" x14ac:dyDescent="0.35">
      <c r="B44209" s="315">
        <v>44439.695138988944</v>
      </c>
      <c r="C44209" s="314"/>
      <c r="D44209" s="313" t="s">
        <v>180</v>
      </c>
    </row>
    <row r="44210" spans="2:4" x14ac:dyDescent="0.35">
      <c r="B44210" s="315">
        <v>44439.69583343339</v>
      </c>
      <c r="C44210" s="314"/>
      <c r="D44210" s="313" t="s">
        <v>180</v>
      </c>
    </row>
    <row r="44211" spans="2:4" x14ac:dyDescent="0.35">
      <c r="B44211" s="315">
        <v>44439.696527877837</v>
      </c>
      <c r="C44211" s="314"/>
      <c r="D44211" s="313" t="s">
        <v>180</v>
      </c>
    </row>
    <row r="44212" spans="2:4" x14ac:dyDescent="0.35">
      <c r="B44212" s="315">
        <v>44439.697222322284</v>
      </c>
      <c r="C44212" s="314"/>
      <c r="D44212" s="313" t="s">
        <v>180</v>
      </c>
    </row>
    <row r="44213" spans="2:4" x14ac:dyDescent="0.35">
      <c r="B44213" s="315">
        <v>44439.69791676673</v>
      </c>
      <c r="C44213" s="314"/>
      <c r="D44213" s="313" t="s">
        <v>180</v>
      </c>
    </row>
    <row r="44214" spans="2:4" x14ac:dyDescent="0.35">
      <c r="B44214" s="315">
        <v>44439.698611211177</v>
      </c>
      <c r="C44214" s="314"/>
      <c r="D44214" s="313" t="s">
        <v>180</v>
      </c>
    </row>
    <row r="44215" spans="2:4" x14ac:dyDescent="0.35">
      <c r="B44215" s="315">
        <v>44439.699305655624</v>
      </c>
      <c r="C44215" s="314"/>
      <c r="D44215" s="313" t="s">
        <v>180</v>
      </c>
    </row>
    <row r="44216" spans="2:4" x14ac:dyDescent="0.35">
      <c r="B44216" s="315">
        <v>44439.700000100071</v>
      </c>
      <c r="C44216" s="314"/>
      <c r="D44216" s="313" t="s">
        <v>180</v>
      </c>
    </row>
    <row r="44217" spans="2:4" x14ac:dyDescent="0.35">
      <c r="B44217" s="315">
        <v>44439.700694544517</v>
      </c>
      <c r="C44217" s="314"/>
      <c r="D44217" s="313" t="s">
        <v>180</v>
      </c>
    </row>
    <row r="44218" spans="2:4" x14ac:dyDescent="0.35">
      <c r="B44218" s="315">
        <v>44439.701388988964</v>
      </c>
      <c r="C44218" s="314"/>
      <c r="D44218" s="313" t="s">
        <v>180</v>
      </c>
    </row>
    <row r="44219" spans="2:4" x14ac:dyDescent="0.35">
      <c r="B44219" s="315">
        <v>44439.702083433411</v>
      </c>
      <c r="C44219" s="314"/>
      <c r="D44219" s="313" t="s">
        <v>180</v>
      </c>
    </row>
    <row r="44220" spans="2:4" x14ac:dyDescent="0.35">
      <c r="B44220" s="315">
        <v>44439.702777877857</v>
      </c>
      <c r="C44220" s="314"/>
      <c r="D44220" s="313" t="s">
        <v>180</v>
      </c>
    </row>
    <row r="44221" spans="2:4" x14ac:dyDescent="0.35">
      <c r="B44221" s="315">
        <v>44439.703472322304</v>
      </c>
      <c r="C44221" s="314"/>
      <c r="D44221" s="313" t="s">
        <v>180</v>
      </c>
    </row>
    <row r="44222" spans="2:4" x14ac:dyDescent="0.35">
      <c r="B44222" s="315">
        <v>44439.704166766751</v>
      </c>
      <c r="C44222" s="314"/>
      <c r="D44222" s="313" t="s">
        <v>180</v>
      </c>
    </row>
    <row r="44223" spans="2:4" x14ac:dyDescent="0.35">
      <c r="B44223" s="315">
        <v>44439.704861211198</v>
      </c>
      <c r="C44223" s="314"/>
      <c r="D44223" s="313" t="s">
        <v>180</v>
      </c>
    </row>
    <row r="44224" spans="2:4" x14ac:dyDescent="0.35">
      <c r="B44224" s="315">
        <v>44439.705555655644</v>
      </c>
      <c r="C44224" s="314"/>
      <c r="D44224" s="313" t="s">
        <v>180</v>
      </c>
    </row>
    <row r="44225" spans="2:4" x14ac:dyDescent="0.35">
      <c r="B44225" s="315">
        <v>44439.706250100091</v>
      </c>
      <c r="C44225" s="314"/>
      <c r="D44225" s="313" t="s">
        <v>180</v>
      </c>
    </row>
    <row r="44226" spans="2:4" x14ac:dyDescent="0.35">
      <c r="B44226" s="315">
        <v>44439.706944544538</v>
      </c>
      <c r="C44226" s="314"/>
      <c r="D44226" s="313" t="s">
        <v>180</v>
      </c>
    </row>
    <row r="44227" spans="2:4" x14ac:dyDescent="0.35">
      <c r="B44227" s="315">
        <v>44439.707638988984</v>
      </c>
      <c r="C44227" s="314"/>
      <c r="D44227" s="313" t="s">
        <v>180</v>
      </c>
    </row>
    <row r="44228" spans="2:4" x14ac:dyDescent="0.35">
      <c r="B44228" s="315">
        <v>44439.708333433431</v>
      </c>
      <c r="C44228" s="314"/>
      <c r="D44228" s="313" t="s">
        <v>180</v>
      </c>
    </row>
    <row r="44229" spans="2:4" x14ac:dyDescent="0.35">
      <c r="B44229" s="315">
        <v>44439.709027877878</v>
      </c>
      <c r="C44229" s="314"/>
      <c r="D44229" s="313" t="s">
        <v>180</v>
      </c>
    </row>
    <row r="44230" spans="2:4" x14ac:dyDescent="0.35">
      <c r="B44230" s="315">
        <v>44439.709722322325</v>
      </c>
      <c r="C44230" s="314"/>
      <c r="D44230" s="313" t="s">
        <v>180</v>
      </c>
    </row>
    <row r="44231" spans="2:4" x14ac:dyDescent="0.35">
      <c r="B44231" s="315">
        <v>44439.710416766771</v>
      </c>
      <c r="C44231" s="314"/>
      <c r="D44231" s="313" t="s">
        <v>180</v>
      </c>
    </row>
    <row r="44232" spans="2:4" x14ac:dyDescent="0.35">
      <c r="B44232" s="315">
        <v>44439.711111211218</v>
      </c>
      <c r="C44232" s="314"/>
      <c r="D44232" s="313" t="s">
        <v>180</v>
      </c>
    </row>
    <row r="44233" spans="2:4" x14ac:dyDescent="0.35">
      <c r="B44233" s="315">
        <v>44439.711805655665</v>
      </c>
      <c r="C44233" s="314"/>
      <c r="D44233" s="313" t="s">
        <v>180</v>
      </c>
    </row>
    <row r="44234" spans="2:4" x14ac:dyDescent="0.35">
      <c r="B44234" s="315">
        <v>44439.712500100111</v>
      </c>
      <c r="C44234" s="314"/>
      <c r="D44234" s="313" t="s">
        <v>180</v>
      </c>
    </row>
    <row r="44235" spans="2:4" x14ac:dyDescent="0.35">
      <c r="B44235" s="315">
        <v>44439.713194544558</v>
      </c>
      <c r="C44235" s="314"/>
      <c r="D44235" s="313" t="s">
        <v>180</v>
      </c>
    </row>
    <row r="44236" spans="2:4" x14ac:dyDescent="0.35">
      <c r="B44236" s="315">
        <v>44439.713888989005</v>
      </c>
      <c r="C44236" s="314"/>
      <c r="D44236" s="313" t="s">
        <v>180</v>
      </c>
    </row>
    <row r="44237" spans="2:4" x14ac:dyDescent="0.35">
      <c r="B44237" s="315">
        <v>44439.714583433451</v>
      </c>
      <c r="C44237" s="314"/>
      <c r="D44237" s="313" t="s">
        <v>180</v>
      </c>
    </row>
    <row r="44238" spans="2:4" x14ac:dyDescent="0.35">
      <c r="B44238" s="315">
        <v>44439.715277877898</v>
      </c>
      <c r="C44238" s="314"/>
      <c r="D44238" s="313" t="s">
        <v>180</v>
      </c>
    </row>
    <row r="44239" spans="2:4" x14ac:dyDescent="0.35">
      <c r="B44239" s="315">
        <v>44439.715972322345</v>
      </c>
      <c r="C44239" s="314"/>
      <c r="D44239" s="313" t="s">
        <v>180</v>
      </c>
    </row>
    <row r="44240" spans="2:4" x14ac:dyDescent="0.35">
      <c r="B44240" s="315">
        <v>44439.716666766792</v>
      </c>
      <c r="C44240" s="314"/>
      <c r="D44240" s="313" t="s">
        <v>180</v>
      </c>
    </row>
    <row r="44241" spans="2:4" x14ac:dyDescent="0.35">
      <c r="B44241" s="315">
        <v>44439.717361211238</v>
      </c>
      <c r="C44241" s="314"/>
      <c r="D44241" s="313" t="s">
        <v>180</v>
      </c>
    </row>
    <row r="44242" spans="2:4" x14ac:dyDescent="0.35">
      <c r="B44242" s="315">
        <v>44439.718055655685</v>
      </c>
      <c r="C44242" s="314"/>
      <c r="D44242" s="313" t="s">
        <v>180</v>
      </c>
    </row>
    <row r="44243" spans="2:4" x14ac:dyDescent="0.35">
      <c r="B44243" s="315">
        <v>44439.718750100132</v>
      </c>
      <c r="C44243" s="314"/>
      <c r="D44243" s="313" t="s">
        <v>180</v>
      </c>
    </row>
    <row r="44244" spans="2:4" x14ac:dyDescent="0.35">
      <c r="B44244" s="315">
        <v>44439.719444544578</v>
      </c>
      <c r="C44244" s="314"/>
      <c r="D44244" s="313" t="s">
        <v>180</v>
      </c>
    </row>
    <row r="44245" spans="2:4" x14ac:dyDescent="0.35">
      <c r="B44245" s="315">
        <v>44439.720138989025</v>
      </c>
      <c r="C44245" s="314"/>
      <c r="D44245" s="313" t="s">
        <v>180</v>
      </c>
    </row>
    <row r="44246" spans="2:4" x14ac:dyDescent="0.35">
      <c r="B44246" s="315">
        <v>44439.720833433472</v>
      </c>
      <c r="C44246" s="314"/>
      <c r="D44246" s="313" t="s">
        <v>180</v>
      </c>
    </row>
    <row r="44247" spans="2:4" x14ac:dyDescent="0.35">
      <c r="B44247" s="315">
        <v>44439.721527877919</v>
      </c>
      <c r="C44247" s="314"/>
      <c r="D44247" s="313" t="s">
        <v>180</v>
      </c>
    </row>
    <row r="44248" spans="2:4" x14ac:dyDescent="0.35">
      <c r="B44248" s="315">
        <v>44439.722222322365</v>
      </c>
      <c r="C44248" s="314"/>
      <c r="D44248" s="313" t="s">
        <v>180</v>
      </c>
    </row>
    <row r="44249" spans="2:4" x14ac:dyDescent="0.35">
      <c r="B44249" s="315">
        <v>44439.722916766812</v>
      </c>
      <c r="C44249" s="314"/>
      <c r="D44249" s="313" t="s">
        <v>180</v>
      </c>
    </row>
    <row r="44250" spans="2:4" x14ac:dyDescent="0.35">
      <c r="B44250" s="315">
        <v>44439.723611211259</v>
      </c>
      <c r="C44250" s="314"/>
      <c r="D44250" s="313" t="s">
        <v>180</v>
      </c>
    </row>
    <row r="44251" spans="2:4" x14ac:dyDescent="0.35">
      <c r="B44251" s="315">
        <v>44439.724305655705</v>
      </c>
      <c r="C44251" s="314"/>
      <c r="D44251" s="313" t="s">
        <v>180</v>
      </c>
    </row>
    <row r="44252" spans="2:4" x14ac:dyDescent="0.35">
      <c r="B44252" s="315">
        <v>44439.725000100152</v>
      </c>
      <c r="C44252" s="314"/>
      <c r="D44252" s="313" t="s">
        <v>180</v>
      </c>
    </row>
    <row r="44253" spans="2:4" x14ac:dyDescent="0.35">
      <c r="B44253" s="315">
        <v>44439.725694544599</v>
      </c>
      <c r="C44253" s="314"/>
      <c r="D44253" s="313" t="s">
        <v>180</v>
      </c>
    </row>
    <row r="44254" spans="2:4" x14ac:dyDescent="0.35">
      <c r="B44254" s="315">
        <v>44439.726388989046</v>
      </c>
      <c r="C44254" s="314"/>
      <c r="D44254" s="313" t="s">
        <v>180</v>
      </c>
    </row>
    <row r="44255" spans="2:4" x14ac:dyDescent="0.35">
      <c r="B44255" s="315">
        <v>44439.727083433492</v>
      </c>
      <c r="C44255" s="314"/>
      <c r="D44255" s="313" t="s">
        <v>180</v>
      </c>
    </row>
    <row r="44256" spans="2:4" x14ac:dyDescent="0.35">
      <c r="B44256" s="315">
        <v>44439.727777877939</v>
      </c>
      <c r="C44256" s="314"/>
      <c r="D44256" s="313" t="s">
        <v>180</v>
      </c>
    </row>
    <row r="44257" spans="2:4" x14ac:dyDescent="0.35">
      <c r="B44257" s="315">
        <v>44439.728472322386</v>
      </c>
      <c r="C44257" s="314"/>
      <c r="D44257" s="313" t="s">
        <v>180</v>
      </c>
    </row>
    <row r="44258" spans="2:4" x14ac:dyDescent="0.35">
      <c r="B44258" s="315">
        <v>44439.729166766832</v>
      </c>
      <c r="C44258" s="314"/>
      <c r="D44258" s="313" t="s">
        <v>180</v>
      </c>
    </row>
    <row r="44259" spans="2:4" x14ac:dyDescent="0.35">
      <c r="B44259" s="315">
        <v>44439.729861211279</v>
      </c>
      <c r="C44259" s="314"/>
      <c r="D44259" s="313" t="s">
        <v>180</v>
      </c>
    </row>
    <row r="44260" spans="2:4" x14ac:dyDescent="0.35">
      <c r="B44260" s="315">
        <v>44439.730555655726</v>
      </c>
      <c r="C44260" s="314"/>
      <c r="D44260" s="313" t="s">
        <v>180</v>
      </c>
    </row>
    <row r="44261" spans="2:4" x14ac:dyDescent="0.35">
      <c r="B44261" s="315">
        <v>44439.731250100172</v>
      </c>
      <c r="C44261" s="314"/>
      <c r="D44261" s="313" t="s">
        <v>180</v>
      </c>
    </row>
    <row r="44262" spans="2:4" x14ac:dyDescent="0.35">
      <c r="B44262" s="315">
        <v>44439.731944544619</v>
      </c>
      <c r="C44262" s="314"/>
      <c r="D44262" s="313" t="s">
        <v>180</v>
      </c>
    </row>
    <row r="44263" spans="2:4" x14ac:dyDescent="0.35">
      <c r="B44263" s="315">
        <v>44439.732638989066</v>
      </c>
      <c r="C44263" s="314"/>
      <c r="D44263" s="313" t="s">
        <v>180</v>
      </c>
    </row>
    <row r="44264" spans="2:4" x14ac:dyDescent="0.35">
      <c r="B44264" s="315">
        <v>44439.733333433513</v>
      </c>
      <c r="C44264" s="314"/>
      <c r="D44264" s="313" t="s">
        <v>180</v>
      </c>
    </row>
    <row r="44265" spans="2:4" x14ac:dyDescent="0.35">
      <c r="B44265" s="315">
        <v>44439.734027877959</v>
      </c>
      <c r="C44265" s="314"/>
      <c r="D44265" s="313" t="s">
        <v>180</v>
      </c>
    </row>
    <row r="44266" spans="2:4" x14ac:dyDescent="0.35">
      <c r="B44266" s="315">
        <v>44439.734722322406</v>
      </c>
      <c r="C44266" s="314"/>
      <c r="D44266" s="313" t="s">
        <v>180</v>
      </c>
    </row>
    <row r="44267" spans="2:4" x14ac:dyDescent="0.35">
      <c r="B44267" s="315">
        <v>44439.735416766853</v>
      </c>
      <c r="C44267" s="314"/>
      <c r="D44267" s="313" t="s">
        <v>180</v>
      </c>
    </row>
    <row r="44268" spans="2:4" x14ac:dyDescent="0.35">
      <c r="B44268" s="315">
        <v>44439.736111211299</v>
      </c>
      <c r="C44268" s="314"/>
      <c r="D44268" s="313" t="s">
        <v>180</v>
      </c>
    </row>
    <row r="44269" spans="2:4" x14ac:dyDescent="0.35">
      <c r="B44269" s="315">
        <v>44439.736805655746</v>
      </c>
      <c r="C44269" s="314"/>
      <c r="D44269" s="313" t="s">
        <v>180</v>
      </c>
    </row>
    <row r="44270" spans="2:4" x14ac:dyDescent="0.35">
      <c r="B44270" s="315">
        <v>44439.737500100193</v>
      </c>
      <c r="C44270" s="314"/>
      <c r="D44270" s="313" t="s">
        <v>180</v>
      </c>
    </row>
    <row r="44271" spans="2:4" x14ac:dyDescent="0.35">
      <c r="B44271" s="315">
        <v>44439.73819454464</v>
      </c>
      <c r="C44271" s="314"/>
      <c r="D44271" s="313" t="s">
        <v>180</v>
      </c>
    </row>
    <row r="44272" spans="2:4" x14ac:dyDescent="0.35">
      <c r="B44272" s="315">
        <v>44439.738888989086</v>
      </c>
      <c r="C44272" s="314"/>
      <c r="D44272" s="313" t="s">
        <v>180</v>
      </c>
    </row>
    <row r="44273" spans="2:4" x14ac:dyDescent="0.35">
      <c r="B44273" s="315">
        <v>44439.739583433533</v>
      </c>
      <c r="C44273" s="314"/>
      <c r="D44273" s="313" t="s">
        <v>180</v>
      </c>
    </row>
    <row r="44274" spans="2:4" x14ac:dyDescent="0.35">
      <c r="B44274" s="315">
        <v>44439.74027787798</v>
      </c>
      <c r="C44274" s="314"/>
      <c r="D44274" s="313" t="s">
        <v>180</v>
      </c>
    </row>
    <row r="44275" spans="2:4" x14ac:dyDescent="0.35">
      <c r="B44275" s="315">
        <v>44439.740972322426</v>
      </c>
      <c r="C44275" s="314"/>
      <c r="D44275" s="313" t="s">
        <v>180</v>
      </c>
    </row>
    <row r="44276" spans="2:4" x14ac:dyDescent="0.35">
      <c r="B44276" s="315">
        <v>44439.741666766873</v>
      </c>
      <c r="C44276" s="314"/>
      <c r="D44276" s="313" t="s">
        <v>180</v>
      </c>
    </row>
    <row r="44277" spans="2:4" x14ac:dyDescent="0.35">
      <c r="B44277" s="315">
        <v>44439.74236121132</v>
      </c>
      <c r="C44277" s="314"/>
      <c r="D44277" s="313" t="s">
        <v>180</v>
      </c>
    </row>
    <row r="44278" spans="2:4" x14ac:dyDescent="0.35">
      <c r="B44278" s="315">
        <v>44439.743055655767</v>
      </c>
      <c r="C44278" s="314"/>
      <c r="D44278" s="313" t="s">
        <v>180</v>
      </c>
    </row>
    <row r="44279" spans="2:4" x14ac:dyDescent="0.35">
      <c r="B44279" s="315">
        <v>44439.743750100213</v>
      </c>
      <c r="C44279" s="314"/>
      <c r="D44279" s="313" t="s">
        <v>180</v>
      </c>
    </row>
    <row r="44280" spans="2:4" x14ac:dyDescent="0.35">
      <c r="B44280" s="315">
        <v>44439.74444454466</v>
      </c>
      <c r="C44280" s="314"/>
      <c r="D44280" s="313" t="s">
        <v>180</v>
      </c>
    </row>
    <row r="44281" spans="2:4" x14ac:dyDescent="0.35">
      <c r="B44281" s="315">
        <v>44439.745138989107</v>
      </c>
      <c r="C44281" s="314"/>
      <c r="D44281" s="313" t="s">
        <v>180</v>
      </c>
    </row>
    <row r="44282" spans="2:4" x14ac:dyDescent="0.35">
      <c r="B44282" s="315">
        <v>44439.745833433553</v>
      </c>
      <c r="C44282" s="314"/>
      <c r="D44282" s="313" t="s">
        <v>180</v>
      </c>
    </row>
    <row r="44283" spans="2:4" x14ac:dyDescent="0.35">
      <c r="B44283" s="315">
        <v>44439.746527878</v>
      </c>
      <c r="C44283" s="314"/>
      <c r="D44283" s="313" t="s">
        <v>180</v>
      </c>
    </row>
    <row r="44284" spans="2:4" x14ac:dyDescent="0.35">
      <c r="B44284" s="315">
        <v>44439.747222322447</v>
      </c>
      <c r="C44284" s="314"/>
      <c r="D44284" s="313" t="s">
        <v>180</v>
      </c>
    </row>
    <row r="44285" spans="2:4" x14ac:dyDescent="0.35">
      <c r="B44285" s="315">
        <v>44439.747916766893</v>
      </c>
      <c r="C44285" s="314"/>
      <c r="D44285" s="313" t="s">
        <v>180</v>
      </c>
    </row>
    <row r="44286" spans="2:4" x14ac:dyDescent="0.35">
      <c r="B44286" s="315">
        <v>44439.74861121134</v>
      </c>
      <c r="C44286" s="314"/>
      <c r="D44286" s="313" t="s">
        <v>180</v>
      </c>
    </row>
    <row r="44287" spans="2:4" x14ac:dyDescent="0.35">
      <c r="B44287" s="315">
        <v>44439.749305655787</v>
      </c>
      <c r="C44287" s="314"/>
      <c r="D44287" s="313" t="s">
        <v>180</v>
      </c>
    </row>
    <row r="44288" spans="2:4" x14ac:dyDescent="0.35">
      <c r="B44288" s="315">
        <v>44439.750000100234</v>
      </c>
      <c r="C44288" s="314"/>
      <c r="D44288" s="313" t="s">
        <v>180</v>
      </c>
    </row>
    <row r="44289" spans="2:4" x14ac:dyDescent="0.35">
      <c r="B44289" s="315">
        <v>44439.75069454468</v>
      </c>
      <c r="C44289" s="314"/>
      <c r="D44289" s="313" t="s">
        <v>180</v>
      </c>
    </row>
    <row r="44290" spans="2:4" x14ac:dyDescent="0.35">
      <c r="B44290" s="315">
        <v>44439.751388989127</v>
      </c>
      <c r="C44290" s="314"/>
      <c r="D44290" s="313" t="s">
        <v>180</v>
      </c>
    </row>
    <row r="44291" spans="2:4" x14ac:dyDescent="0.35">
      <c r="B44291" s="315">
        <v>44439.752083433574</v>
      </c>
      <c r="C44291" s="314"/>
      <c r="D44291" s="313" t="s">
        <v>180</v>
      </c>
    </row>
    <row r="44292" spans="2:4" x14ac:dyDescent="0.35">
      <c r="B44292" s="315">
        <v>44439.75277787802</v>
      </c>
      <c r="C44292" s="314"/>
      <c r="D44292" s="313" t="s">
        <v>180</v>
      </c>
    </row>
    <row r="44293" spans="2:4" x14ac:dyDescent="0.35">
      <c r="B44293" s="315">
        <v>44439.753472322467</v>
      </c>
      <c r="C44293" s="314"/>
      <c r="D44293" s="313" t="s">
        <v>180</v>
      </c>
    </row>
    <row r="44294" spans="2:4" x14ac:dyDescent="0.35">
      <c r="B44294" s="315">
        <v>44439.754166766914</v>
      </c>
      <c r="C44294" s="314"/>
      <c r="D44294" s="313" t="s">
        <v>180</v>
      </c>
    </row>
    <row r="44295" spans="2:4" x14ac:dyDescent="0.35">
      <c r="B44295" s="315">
        <v>44439.754861211361</v>
      </c>
      <c r="C44295" s="314"/>
      <c r="D44295" s="313" t="s">
        <v>180</v>
      </c>
    </row>
    <row r="44296" spans="2:4" x14ac:dyDescent="0.35">
      <c r="B44296" s="315">
        <v>44439.755555655807</v>
      </c>
      <c r="C44296" s="314"/>
      <c r="D44296" s="313" t="s">
        <v>180</v>
      </c>
    </row>
    <row r="44297" spans="2:4" x14ac:dyDescent="0.35">
      <c r="B44297" s="315">
        <v>44439.756250100254</v>
      </c>
      <c r="C44297" s="314"/>
      <c r="D44297" s="313" t="s">
        <v>180</v>
      </c>
    </row>
    <row r="44298" spans="2:4" x14ac:dyDescent="0.35">
      <c r="B44298" s="315">
        <v>44439.756944544701</v>
      </c>
      <c r="C44298" s="314"/>
      <c r="D44298" s="313" t="s">
        <v>180</v>
      </c>
    </row>
    <row r="44299" spans="2:4" x14ac:dyDescent="0.35">
      <c r="B44299" s="315">
        <v>44439.757638989147</v>
      </c>
      <c r="C44299" s="314"/>
      <c r="D44299" s="313" t="s">
        <v>180</v>
      </c>
    </row>
    <row r="44300" spans="2:4" x14ac:dyDescent="0.35">
      <c r="B44300" s="315">
        <v>44439.758333433594</v>
      </c>
      <c r="C44300" s="314"/>
      <c r="D44300" s="313" t="s">
        <v>180</v>
      </c>
    </row>
    <row r="44301" spans="2:4" x14ac:dyDescent="0.35">
      <c r="B44301" s="315">
        <v>44439.759027878041</v>
      </c>
      <c r="C44301" s="314"/>
      <c r="D44301" s="313" t="s">
        <v>180</v>
      </c>
    </row>
    <row r="44302" spans="2:4" x14ac:dyDescent="0.35">
      <c r="B44302" s="315">
        <v>44439.759722322488</v>
      </c>
      <c r="C44302" s="314"/>
      <c r="D44302" s="313" t="s">
        <v>180</v>
      </c>
    </row>
    <row r="44303" spans="2:4" x14ac:dyDescent="0.35">
      <c r="B44303" s="315">
        <v>44439.760416766934</v>
      </c>
      <c r="C44303" s="314"/>
      <c r="D44303" s="313" t="s">
        <v>180</v>
      </c>
    </row>
    <row r="44304" spans="2:4" x14ac:dyDescent="0.35">
      <c r="B44304" s="315">
        <v>44439.761111211381</v>
      </c>
      <c r="C44304" s="314"/>
      <c r="D44304" s="313" t="s">
        <v>180</v>
      </c>
    </row>
    <row r="44305" spans="2:4" x14ac:dyDescent="0.35">
      <c r="B44305" s="315">
        <v>44439.761805655828</v>
      </c>
      <c r="C44305" s="314"/>
      <c r="D44305" s="313" t="s">
        <v>180</v>
      </c>
    </row>
    <row r="44306" spans="2:4" x14ac:dyDescent="0.35">
      <c r="B44306" s="315">
        <v>44439.762500100274</v>
      </c>
      <c r="C44306" s="314"/>
      <c r="D44306" s="313" t="s">
        <v>180</v>
      </c>
    </row>
    <row r="44307" spans="2:4" x14ac:dyDescent="0.35">
      <c r="B44307" s="315">
        <v>44439.763194544721</v>
      </c>
      <c r="C44307" s="314"/>
      <c r="D44307" s="313" t="s">
        <v>180</v>
      </c>
    </row>
    <row r="44308" spans="2:4" x14ac:dyDescent="0.35">
      <c r="B44308" s="315">
        <v>44439.763888989168</v>
      </c>
      <c r="C44308" s="314"/>
      <c r="D44308" s="313" t="s">
        <v>180</v>
      </c>
    </row>
    <row r="44309" spans="2:4" x14ac:dyDescent="0.35">
      <c r="B44309" s="315">
        <v>44439.764583433614</v>
      </c>
      <c r="C44309" s="314"/>
      <c r="D44309" s="313" t="s">
        <v>180</v>
      </c>
    </row>
    <row r="44310" spans="2:4" x14ac:dyDescent="0.35">
      <c r="B44310" s="315">
        <v>44439.765277878061</v>
      </c>
      <c r="C44310" s="314"/>
      <c r="D44310" s="313" t="s">
        <v>180</v>
      </c>
    </row>
    <row r="44311" spans="2:4" x14ac:dyDescent="0.35">
      <c r="B44311" s="315">
        <v>44439.765972322508</v>
      </c>
      <c r="C44311" s="314"/>
      <c r="D44311" s="313" t="s">
        <v>180</v>
      </c>
    </row>
    <row r="44312" spans="2:4" x14ac:dyDescent="0.35">
      <c r="B44312" s="315">
        <v>44439.766666766955</v>
      </c>
      <c r="C44312" s="314"/>
      <c r="D44312" s="313" t="s">
        <v>180</v>
      </c>
    </row>
    <row r="44313" spans="2:4" x14ac:dyDescent="0.35">
      <c r="B44313" s="315">
        <v>44439.767361211401</v>
      </c>
      <c r="C44313" s="314"/>
      <c r="D44313" s="313" t="s">
        <v>180</v>
      </c>
    </row>
    <row r="44314" spans="2:4" x14ac:dyDescent="0.35">
      <c r="B44314" s="315">
        <v>44439.768055655848</v>
      </c>
      <c r="C44314" s="314"/>
      <c r="D44314" s="313" t="s">
        <v>180</v>
      </c>
    </row>
    <row r="44315" spans="2:4" x14ac:dyDescent="0.35">
      <c r="B44315" s="315">
        <v>44439.768750100295</v>
      </c>
      <c r="C44315" s="314"/>
      <c r="D44315" s="313" t="s">
        <v>180</v>
      </c>
    </row>
    <row r="44316" spans="2:4" x14ac:dyDescent="0.35">
      <c r="B44316" s="315">
        <v>44439.769444544741</v>
      </c>
      <c r="C44316" s="314"/>
      <c r="D44316" s="313" t="s">
        <v>180</v>
      </c>
    </row>
    <row r="44317" spans="2:4" x14ac:dyDescent="0.35">
      <c r="B44317" s="315">
        <v>44439.770138989188</v>
      </c>
      <c r="C44317" s="314"/>
      <c r="D44317" s="313" t="s">
        <v>180</v>
      </c>
    </row>
    <row r="44318" spans="2:4" x14ac:dyDescent="0.35">
      <c r="B44318" s="315">
        <v>44439.770833433635</v>
      </c>
      <c r="C44318" s="314"/>
      <c r="D44318" s="313" t="s">
        <v>180</v>
      </c>
    </row>
    <row r="44319" spans="2:4" x14ac:dyDescent="0.35">
      <c r="B44319" s="315">
        <v>44439.771527878082</v>
      </c>
      <c r="C44319" s="314"/>
      <c r="D44319" s="313" t="s">
        <v>180</v>
      </c>
    </row>
    <row r="44320" spans="2:4" x14ac:dyDescent="0.35">
      <c r="B44320" s="315">
        <v>44439.772222322528</v>
      </c>
      <c r="C44320" s="314"/>
      <c r="D44320" s="313" t="s">
        <v>180</v>
      </c>
    </row>
    <row r="44321" spans="2:4" x14ac:dyDescent="0.35">
      <c r="B44321" s="315">
        <v>44439.772916766975</v>
      </c>
      <c r="C44321" s="314"/>
      <c r="D44321" s="313" t="s">
        <v>180</v>
      </c>
    </row>
    <row r="44322" spans="2:4" x14ac:dyDescent="0.35">
      <c r="B44322" s="315">
        <v>44439.773611211422</v>
      </c>
      <c r="C44322" s="314"/>
      <c r="D44322" s="313" t="s">
        <v>180</v>
      </c>
    </row>
    <row r="44323" spans="2:4" x14ac:dyDescent="0.35">
      <c r="B44323" s="315">
        <v>44439.774305655868</v>
      </c>
      <c r="C44323" s="314"/>
      <c r="D44323" s="313" t="s">
        <v>180</v>
      </c>
    </row>
    <row r="44324" spans="2:4" x14ac:dyDescent="0.35">
      <c r="B44324" s="315">
        <v>44439.775000100315</v>
      </c>
      <c r="C44324" s="314"/>
      <c r="D44324" s="313" t="s">
        <v>180</v>
      </c>
    </row>
    <row r="44325" spans="2:4" x14ac:dyDescent="0.35">
      <c r="B44325" s="315">
        <v>44439.775694544762</v>
      </c>
      <c r="C44325" s="314"/>
      <c r="D44325" s="313" t="s">
        <v>180</v>
      </c>
    </row>
    <row r="44326" spans="2:4" x14ac:dyDescent="0.35">
      <c r="B44326" s="315">
        <v>44439.776388989208</v>
      </c>
      <c r="C44326" s="314"/>
      <c r="D44326" s="313" t="s">
        <v>180</v>
      </c>
    </row>
    <row r="44327" spans="2:4" x14ac:dyDescent="0.35">
      <c r="B44327" s="315">
        <v>44439.777083433655</v>
      </c>
      <c r="C44327" s="314"/>
      <c r="D44327" s="313" t="s">
        <v>180</v>
      </c>
    </row>
    <row r="44328" spans="2:4" x14ac:dyDescent="0.35">
      <c r="B44328" s="315">
        <v>44439.777777878102</v>
      </c>
      <c r="C44328" s="314"/>
      <c r="D44328" s="313" t="s">
        <v>180</v>
      </c>
    </row>
    <row r="44329" spans="2:4" x14ac:dyDescent="0.35">
      <c r="B44329" s="315">
        <v>44439.778472322549</v>
      </c>
      <c r="C44329" s="314"/>
      <c r="D44329" s="313" t="s">
        <v>180</v>
      </c>
    </row>
    <row r="44330" spans="2:4" x14ac:dyDescent="0.35">
      <c r="B44330" s="315">
        <v>44439.779166766995</v>
      </c>
      <c r="C44330" s="314"/>
      <c r="D44330" s="313" t="s">
        <v>180</v>
      </c>
    </row>
    <row r="44331" spans="2:4" x14ac:dyDescent="0.35">
      <c r="B44331" s="315">
        <v>44439.779861211442</v>
      </c>
      <c r="C44331" s="314"/>
      <c r="D44331" s="313" t="s">
        <v>180</v>
      </c>
    </row>
    <row r="44332" spans="2:4" x14ac:dyDescent="0.35">
      <c r="B44332" s="315">
        <v>44439.780555655889</v>
      </c>
      <c r="C44332" s="314"/>
      <c r="D44332" s="313" t="s">
        <v>180</v>
      </c>
    </row>
    <row r="44333" spans="2:4" x14ac:dyDescent="0.35">
      <c r="B44333" s="315">
        <v>44439.781250100335</v>
      </c>
      <c r="C44333" s="314"/>
      <c r="D44333" s="313" t="s">
        <v>180</v>
      </c>
    </row>
    <row r="44334" spans="2:4" x14ac:dyDescent="0.35">
      <c r="B44334" s="315">
        <v>44439.781944544782</v>
      </c>
      <c r="C44334" s="314"/>
      <c r="D44334" s="313" t="s">
        <v>180</v>
      </c>
    </row>
    <row r="44335" spans="2:4" x14ac:dyDescent="0.35">
      <c r="B44335" s="315">
        <v>44439.782638989229</v>
      </c>
      <c r="C44335" s="314"/>
      <c r="D44335" s="313" t="s">
        <v>180</v>
      </c>
    </row>
    <row r="44336" spans="2:4" x14ac:dyDescent="0.35">
      <c r="B44336" s="315">
        <v>44439.783333433676</v>
      </c>
      <c r="C44336" s="314"/>
      <c r="D44336" s="313" t="s">
        <v>180</v>
      </c>
    </row>
    <row r="44337" spans="2:4" x14ac:dyDescent="0.35">
      <c r="B44337" s="315">
        <v>44439.784027878122</v>
      </c>
      <c r="C44337" s="314"/>
      <c r="D44337" s="313" t="s">
        <v>180</v>
      </c>
    </row>
    <row r="44338" spans="2:4" x14ac:dyDescent="0.35">
      <c r="B44338" s="315">
        <v>44439.784722322569</v>
      </c>
      <c r="C44338" s="314"/>
      <c r="D44338" s="313" t="s">
        <v>180</v>
      </c>
    </row>
    <row r="44339" spans="2:4" x14ac:dyDescent="0.35">
      <c r="B44339" s="315">
        <v>44439.785416767016</v>
      </c>
      <c r="C44339" s="314"/>
      <c r="D44339" s="313" t="s">
        <v>180</v>
      </c>
    </row>
    <row r="44340" spans="2:4" x14ac:dyDescent="0.35">
      <c r="B44340" s="315">
        <v>44439.786111211462</v>
      </c>
      <c r="C44340" s="314"/>
      <c r="D44340" s="313" t="s">
        <v>180</v>
      </c>
    </row>
    <row r="44341" spans="2:4" x14ac:dyDescent="0.35">
      <c r="B44341" s="315">
        <v>44439.786805655909</v>
      </c>
      <c r="C44341" s="314"/>
      <c r="D44341" s="313" t="s">
        <v>180</v>
      </c>
    </row>
    <row r="44342" spans="2:4" x14ac:dyDescent="0.35">
      <c r="B44342" s="315">
        <v>44439.787500100356</v>
      </c>
      <c r="C44342" s="314"/>
      <c r="D44342" s="313" t="s">
        <v>180</v>
      </c>
    </row>
    <row r="44343" spans="2:4" x14ac:dyDescent="0.35">
      <c r="B44343" s="315">
        <v>44439.788194544803</v>
      </c>
      <c r="C44343" s="314"/>
      <c r="D44343" s="313" t="s">
        <v>180</v>
      </c>
    </row>
    <row r="44344" spans="2:4" x14ac:dyDescent="0.35">
      <c r="B44344" s="315">
        <v>44439.788888989249</v>
      </c>
      <c r="C44344" s="314"/>
      <c r="D44344" s="313" t="s">
        <v>180</v>
      </c>
    </row>
    <row r="44345" spans="2:4" x14ac:dyDescent="0.35">
      <c r="B44345" s="315">
        <v>44439.789583433696</v>
      </c>
      <c r="C44345" s="314"/>
      <c r="D44345" s="313" t="s">
        <v>180</v>
      </c>
    </row>
    <row r="44346" spans="2:4" x14ac:dyDescent="0.35">
      <c r="B44346" s="315">
        <v>44439.790277878143</v>
      </c>
      <c r="C44346" s="314"/>
      <c r="D44346" s="313" t="s">
        <v>180</v>
      </c>
    </row>
    <row r="44347" spans="2:4" x14ac:dyDescent="0.35">
      <c r="B44347" s="315">
        <v>44439.790972322589</v>
      </c>
      <c r="C44347" s="314"/>
      <c r="D44347" s="313" t="s">
        <v>180</v>
      </c>
    </row>
    <row r="44348" spans="2:4" x14ac:dyDescent="0.35">
      <c r="B44348" s="315">
        <v>44439.791666767036</v>
      </c>
      <c r="C44348" s="314"/>
      <c r="D44348" s="313" t="s">
        <v>180</v>
      </c>
    </row>
    <row r="44349" spans="2:4" x14ac:dyDescent="0.35">
      <c r="B44349" s="315">
        <v>44439.792361211483</v>
      </c>
      <c r="C44349" s="314"/>
      <c r="D44349" s="313" t="s">
        <v>180</v>
      </c>
    </row>
    <row r="44350" spans="2:4" x14ac:dyDescent="0.35">
      <c r="B44350" s="315">
        <v>44439.793055655929</v>
      </c>
      <c r="C44350" s="314"/>
      <c r="D44350" s="313" t="s">
        <v>180</v>
      </c>
    </row>
    <row r="44351" spans="2:4" x14ac:dyDescent="0.35">
      <c r="B44351" s="315">
        <v>44439.793750100376</v>
      </c>
      <c r="C44351" s="314"/>
      <c r="D44351" s="313" t="s">
        <v>180</v>
      </c>
    </row>
    <row r="44352" spans="2:4" x14ac:dyDescent="0.35">
      <c r="B44352" s="315">
        <v>44439.794444544823</v>
      </c>
      <c r="C44352" s="314"/>
      <c r="D44352" s="313" t="s">
        <v>180</v>
      </c>
    </row>
    <row r="44353" spans="2:4" x14ac:dyDescent="0.35">
      <c r="B44353" s="315">
        <v>44439.79513898927</v>
      </c>
      <c r="C44353" s="314"/>
      <c r="D44353" s="313" t="s">
        <v>180</v>
      </c>
    </row>
    <row r="44354" spans="2:4" x14ac:dyDescent="0.35">
      <c r="B44354" s="315">
        <v>44439.795833433716</v>
      </c>
      <c r="C44354" s="314"/>
      <c r="D44354" s="313" t="s">
        <v>180</v>
      </c>
    </row>
    <row r="44355" spans="2:4" x14ac:dyDescent="0.35">
      <c r="B44355" s="315">
        <v>44439.796527878163</v>
      </c>
      <c r="C44355" s="314"/>
      <c r="D44355" s="313" t="s">
        <v>180</v>
      </c>
    </row>
    <row r="44356" spans="2:4" x14ac:dyDescent="0.35">
      <c r="B44356" s="315">
        <v>44439.79722232261</v>
      </c>
      <c r="C44356" s="314"/>
      <c r="D44356" s="313" t="s">
        <v>180</v>
      </c>
    </row>
    <row r="44357" spans="2:4" x14ac:dyDescent="0.35">
      <c r="B44357" s="315">
        <v>44439.797916767056</v>
      </c>
      <c r="C44357" s="314"/>
      <c r="D44357" s="313" t="s">
        <v>180</v>
      </c>
    </row>
    <row r="44358" spans="2:4" x14ac:dyDescent="0.35">
      <c r="B44358" s="315">
        <v>44439.798611211503</v>
      </c>
      <c r="C44358" s="314"/>
      <c r="D44358" s="313" t="s">
        <v>180</v>
      </c>
    </row>
    <row r="44359" spans="2:4" x14ac:dyDescent="0.35">
      <c r="B44359" s="315">
        <v>44439.79930565595</v>
      </c>
      <c r="C44359" s="314"/>
      <c r="D44359" s="313" t="s">
        <v>180</v>
      </c>
    </row>
    <row r="44360" spans="2:4" x14ac:dyDescent="0.35">
      <c r="B44360" s="315">
        <v>44439.800000100397</v>
      </c>
      <c r="C44360" s="314"/>
      <c r="D44360" s="313" t="s">
        <v>180</v>
      </c>
    </row>
    <row r="44361" spans="2:4" x14ac:dyDescent="0.35">
      <c r="B44361" s="315">
        <v>44439.800694544843</v>
      </c>
      <c r="C44361" s="314"/>
      <c r="D44361" s="313" t="s">
        <v>180</v>
      </c>
    </row>
    <row r="44362" spans="2:4" x14ac:dyDescent="0.35">
      <c r="B44362" s="315">
        <v>44439.80138898929</v>
      </c>
      <c r="C44362" s="314"/>
      <c r="D44362" s="313" t="s">
        <v>180</v>
      </c>
    </row>
    <row r="44363" spans="2:4" x14ac:dyDescent="0.35">
      <c r="B44363" s="315">
        <v>44439.802083433737</v>
      </c>
      <c r="C44363" s="314"/>
      <c r="D44363" s="313" t="s">
        <v>180</v>
      </c>
    </row>
    <row r="44364" spans="2:4" x14ac:dyDescent="0.35">
      <c r="B44364" s="315">
        <v>44439.802777878183</v>
      </c>
      <c r="C44364" s="314"/>
      <c r="D44364" s="313" t="s">
        <v>180</v>
      </c>
    </row>
    <row r="44365" spans="2:4" x14ac:dyDescent="0.35">
      <c r="B44365" s="315">
        <v>44439.80347232263</v>
      </c>
      <c r="C44365" s="314"/>
      <c r="D44365" s="313" t="s">
        <v>180</v>
      </c>
    </row>
    <row r="44366" spans="2:4" x14ac:dyDescent="0.35">
      <c r="B44366" s="315">
        <v>44439.804166767077</v>
      </c>
      <c r="C44366" s="314"/>
      <c r="D44366" s="313" t="s">
        <v>180</v>
      </c>
    </row>
    <row r="44367" spans="2:4" x14ac:dyDescent="0.35">
      <c r="B44367" s="315">
        <v>44439.804861211524</v>
      </c>
      <c r="C44367" s="314"/>
      <c r="D44367" s="313" t="s">
        <v>180</v>
      </c>
    </row>
    <row r="44368" spans="2:4" x14ac:dyDescent="0.35">
      <c r="B44368" s="315">
        <v>44439.80555565597</v>
      </c>
      <c r="C44368" s="314"/>
      <c r="D44368" s="313" t="s">
        <v>180</v>
      </c>
    </row>
    <row r="44369" spans="2:4" x14ac:dyDescent="0.35">
      <c r="B44369" s="315">
        <v>44439.806250100417</v>
      </c>
      <c r="C44369" s="314"/>
      <c r="D44369" s="313" t="s">
        <v>180</v>
      </c>
    </row>
    <row r="44370" spans="2:4" x14ac:dyDescent="0.35">
      <c r="B44370" s="315">
        <v>44439.806944544864</v>
      </c>
      <c r="C44370" s="314"/>
      <c r="D44370" s="313" t="s">
        <v>180</v>
      </c>
    </row>
    <row r="44371" spans="2:4" x14ac:dyDescent="0.35">
      <c r="B44371" s="315">
        <v>44439.80763898931</v>
      </c>
      <c r="C44371" s="314"/>
      <c r="D44371" s="313" t="s">
        <v>180</v>
      </c>
    </row>
    <row r="44372" spans="2:4" x14ac:dyDescent="0.35">
      <c r="B44372" s="315">
        <v>44439.808333433757</v>
      </c>
      <c r="C44372" s="314"/>
      <c r="D44372" s="313" t="s">
        <v>180</v>
      </c>
    </row>
    <row r="44373" spans="2:4" x14ac:dyDescent="0.35">
      <c r="B44373" s="315">
        <v>44439.809027878204</v>
      </c>
      <c r="C44373" s="314"/>
      <c r="D44373" s="313" t="s">
        <v>180</v>
      </c>
    </row>
    <row r="44374" spans="2:4" x14ac:dyDescent="0.35">
      <c r="B44374" s="315">
        <v>44439.80972232265</v>
      </c>
      <c r="C44374" s="314"/>
      <c r="D44374" s="313" t="s">
        <v>180</v>
      </c>
    </row>
    <row r="44375" spans="2:4" x14ac:dyDescent="0.35">
      <c r="B44375" s="315">
        <v>44439.810416767097</v>
      </c>
      <c r="C44375" s="314"/>
      <c r="D44375" s="313" t="s">
        <v>180</v>
      </c>
    </row>
    <row r="44376" spans="2:4" x14ac:dyDescent="0.35">
      <c r="B44376" s="315">
        <v>44439.811111211544</v>
      </c>
      <c r="C44376" s="314"/>
      <c r="D44376" s="313" t="s">
        <v>180</v>
      </c>
    </row>
    <row r="44377" spans="2:4" x14ac:dyDescent="0.35">
      <c r="B44377" s="315">
        <v>44439.811805655991</v>
      </c>
      <c r="C44377" s="314"/>
      <c r="D44377" s="313" t="s">
        <v>180</v>
      </c>
    </row>
    <row r="44378" spans="2:4" x14ac:dyDescent="0.35">
      <c r="B44378" s="315">
        <v>44439.812500100437</v>
      </c>
      <c r="C44378" s="314"/>
      <c r="D44378" s="313" t="s">
        <v>180</v>
      </c>
    </row>
    <row r="44379" spans="2:4" x14ac:dyDescent="0.35">
      <c r="B44379" s="315">
        <v>44439.813194544884</v>
      </c>
      <c r="C44379" s="314"/>
      <c r="D44379" s="313" t="s">
        <v>180</v>
      </c>
    </row>
    <row r="44380" spans="2:4" x14ac:dyDescent="0.35">
      <c r="B44380" s="315">
        <v>44439.813888989331</v>
      </c>
      <c r="C44380" s="314"/>
      <c r="D44380" s="313" t="s">
        <v>180</v>
      </c>
    </row>
    <row r="44381" spans="2:4" x14ac:dyDescent="0.35">
      <c r="B44381" s="315">
        <v>44439.814583433777</v>
      </c>
      <c r="C44381" s="314"/>
      <c r="D44381" s="313" t="s">
        <v>180</v>
      </c>
    </row>
    <row r="44382" spans="2:4" x14ac:dyDescent="0.35">
      <c r="B44382" s="315">
        <v>44439.815277878224</v>
      </c>
      <c r="C44382" s="314"/>
      <c r="D44382" s="313" t="s">
        <v>180</v>
      </c>
    </row>
    <row r="44383" spans="2:4" x14ac:dyDescent="0.35">
      <c r="B44383" s="315">
        <v>44439.815972322671</v>
      </c>
      <c r="C44383" s="314"/>
      <c r="D44383" s="313" t="s">
        <v>180</v>
      </c>
    </row>
    <row r="44384" spans="2:4" x14ac:dyDescent="0.35">
      <c r="B44384" s="315">
        <v>44439.816666767118</v>
      </c>
      <c r="C44384" s="314"/>
      <c r="D44384" s="313" t="s">
        <v>180</v>
      </c>
    </row>
    <row r="44385" spans="2:4" x14ac:dyDescent="0.35">
      <c r="B44385" s="315">
        <v>44439.817361211564</v>
      </c>
      <c r="C44385" s="314"/>
      <c r="D44385" s="313" t="s">
        <v>180</v>
      </c>
    </row>
    <row r="44386" spans="2:4" x14ac:dyDescent="0.35">
      <c r="B44386" s="315">
        <v>44439.818055656011</v>
      </c>
      <c r="C44386" s="314"/>
      <c r="D44386" s="313" t="s">
        <v>180</v>
      </c>
    </row>
    <row r="44387" spans="2:4" x14ac:dyDescent="0.35">
      <c r="B44387" s="315">
        <v>44439.818750100458</v>
      </c>
      <c r="C44387" s="314"/>
      <c r="D44387" s="313" t="s">
        <v>180</v>
      </c>
    </row>
    <row r="44388" spans="2:4" x14ac:dyDescent="0.35">
      <c r="B44388" s="315">
        <v>44439.819444544904</v>
      </c>
      <c r="C44388" s="314"/>
      <c r="D44388" s="313" t="s">
        <v>180</v>
      </c>
    </row>
    <row r="44389" spans="2:4" x14ac:dyDescent="0.35">
      <c r="B44389" s="315">
        <v>44439.820138989351</v>
      </c>
      <c r="C44389" s="314"/>
      <c r="D44389" s="313" t="s">
        <v>180</v>
      </c>
    </row>
    <row r="44390" spans="2:4" x14ac:dyDescent="0.35">
      <c r="B44390" s="315">
        <v>44439.820833433798</v>
      </c>
      <c r="C44390" s="314"/>
      <c r="D44390" s="313" t="s">
        <v>180</v>
      </c>
    </row>
    <row r="44391" spans="2:4" x14ac:dyDescent="0.35">
      <c r="B44391" s="315">
        <v>44439.821527878245</v>
      </c>
      <c r="C44391" s="314"/>
      <c r="D44391" s="313" t="s">
        <v>180</v>
      </c>
    </row>
    <row r="44392" spans="2:4" x14ac:dyDescent="0.35">
      <c r="B44392" s="315">
        <v>44439.822222322691</v>
      </c>
      <c r="C44392" s="314"/>
      <c r="D44392" s="313" t="s">
        <v>180</v>
      </c>
    </row>
    <row r="44393" spans="2:4" x14ac:dyDescent="0.35">
      <c r="B44393" s="315">
        <v>44439.822916767138</v>
      </c>
      <c r="C44393" s="314"/>
      <c r="D44393" s="313" t="s">
        <v>180</v>
      </c>
    </row>
    <row r="44394" spans="2:4" x14ac:dyDescent="0.35">
      <c r="B44394" s="315">
        <v>44439.823611211585</v>
      </c>
      <c r="C44394" s="314"/>
      <c r="D44394" s="313" t="s">
        <v>180</v>
      </c>
    </row>
    <row r="44395" spans="2:4" x14ac:dyDescent="0.35">
      <c r="B44395" s="315">
        <v>44439.824305656031</v>
      </c>
      <c r="C44395" s="314"/>
      <c r="D44395" s="313" t="s">
        <v>180</v>
      </c>
    </row>
    <row r="44396" spans="2:4" x14ac:dyDescent="0.35">
      <c r="B44396" s="315">
        <v>44439.825000100478</v>
      </c>
      <c r="C44396" s="314"/>
      <c r="D44396" s="313" t="s">
        <v>180</v>
      </c>
    </row>
    <row r="44397" spans="2:4" x14ac:dyDescent="0.35">
      <c r="B44397" s="315">
        <v>44439.825694544925</v>
      </c>
      <c r="C44397" s="314"/>
      <c r="D44397" s="313" t="s">
        <v>180</v>
      </c>
    </row>
    <row r="44398" spans="2:4" x14ac:dyDescent="0.35">
      <c r="B44398" s="315">
        <v>44439.826388989371</v>
      </c>
      <c r="C44398" s="314"/>
      <c r="D44398" s="313" t="s">
        <v>180</v>
      </c>
    </row>
    <row r="44399" spans="2:4" x14ac:dyDescent="0.35">
      <c r="B44399" s="315">
        <v>44439.827083433818</v>
      </c>
      <c r="C44399" s="314"/>
      <c r="D44399" s="313" t="s">
        <v>180</v>
      </c>
    </row>
    <row r="44400" spans="2:4" x14ac:dyDescent="0.35">
      <c r="B44400" s="315">
        <v>44439.827777878265</v>
      </c>
      <c r="C44400" s="314"/>
      <c r="D44400" s="313" t="s">
        <v>180</v>
      </c>
    </row>
    <row r="44401" spans="2:4" x14ac:dyDescent="0.35">
      <c r="B44401" s="315">
        <v>44439.828472322712</v>
      </c>
      <c r="C44401" s="314"/>
      <c r="D44401" s="313" t="s">
        <v>180</v>
      </c>
    </row>
    <row r="44402" spans="2:4" x14ac:dyDescent="0.35">
      <c r="B44402" s="315">
        <v>44439.829166767158</v>
      </c>
      <c r="C44402" s="314"/>
      <c r="D44402" s="313" t="s">
        <v>180</v>
      </c>
    </row>
    <row r="44403" spans="2:4" x14ac:dyDescent="0.35">
      <c r="B44403" s="315">
        <v>44439.829861211605</v>
      </c>
      <c r="C44403" s="314"/>
      <c r="D44403" s="313" t="s">
        <v>180</v>
      </c>
    </row>
    <row r="44404" spans="2:4" x14ac:dyDescent="0.35">
      <c r="B44404" s="315">
        <v>44439.830555656052</v>
      </c>
      <c r="C44404" s="314"/>
      <c r="D44404" s="313" t="s">
        <v>180</v>
      </c>
    </row>
    <row r="44405" spans="2:4" x14ac:dyDescent="0.35">
      <c r="B44405" s="315">
        <v>44439.831250100498</v>
      </c>
      <c r="C44405" s="314"/>
      <c r="D44405" s="313" t="s">
        <v>180</v>
      </c>
    </row>
    <row r="44406" spans="2:4" x14ac:dyDescent="0.35">
      <c r="B44406" s="315">
        <v>44439.831944544945</v>
      </c>
      <c r="C44406" s="314"/>
      <c r="D44406" s="313" t="s">
        <v>180</v>
      </c>
    </row>
    <row r="44407" spans="2:4" x14ac:dyDescent="0.35">
      <c r="B44407" s="315">
        <v>44439.832638989392</v>
      </c>
      <c r="C44407" s="314"/>
      <c r="D44407" s="313" t="s">
        <v>180</v>
      </c>
    </row>
    <row r="44408" spans="2:4" x14ac:dyDescent="0.35">
      <c r="B44408" s="315">
        <v>44439.833333433839</v>
      </c>
      <c r="C44408" s="314"/>
      <c r="D44408" s="313" t="s">
        <v>180</v>
      </c>
    </row>
    <row r="44409" spans="2:4" x14ac:dyDescent="0.35">
      <c r="B44409" s="315">
        <v>44439.834027878285</v>
      </c>
      <c r="C44409" s="314"/>
      <c r="D44409" s="313" t="s">
        <v>180</v>
      </c>
    </row>
    <row r="44410" spans="2:4" x14ac:dyDescent="0.35">
      <c r="B44410" s="315">
        <v>44439.834722322732</v>
      </c>
      <c r="C44410" s="314"/>
      <c r="D44410" s="313" t="s">
        <v>180</v>
      </c>
    </row>
    <row r="44411" spans="2:4" x14ac:dyDescent="0.35">
      <c r="B44411" s="315">
        <v>44439.835416767179</v>
      </c>
      <c r="C44411" s="314"/>
      <c r="D44411" s="313" t="s">
        <v>180</v>
      </c>
    </row>
    <row r="44412" spans="2:4" x14ac:dyDescent="0.35">
      <c r="B44412" s="315">
        <v>44439.836111211625</v>
      </c>
      <c r="C44412" s="314"/>
      <c r="D44412" s="313" t="s">
        <v>180</v>
      </c>
    </row>
    <row r="44413" spans="2:4" x14ac:dyDescent="0.35">
      <c r="B44413" s="315">
        <v>44439.836805656072</v>
      </c>
      <c r="C44413" s="314"/>
      <c r="D44413" s="313" t="s">
        <v>180</v>
      </c>
    </row>
    <row r="44414" spans="2:4" x14ac:dyDescent="0.35">
      <c r="B44414" s="315">
        <v>44439.837500100519</v>
      </c>
      <c r="C44414" s="314"/>
      <c r="D44414" s="313" t="s">
        <v>180</v>
      </c>
    </row>
    <row r="44415" spans="2:4" x14ac:dyDescent="0.35">
      <c r="B44415" s="315">
        <v>44439.838194544966</v>
      </c>
      <c r="C44415" s="314"/>
      <c r="D44415" s="313" t="s">
        <v>180</v>
      </c>
    </row>
    <row r="44416" spans="2:4" x14ac:dyDescent="0.35">
      <c r="B44416" s="315">
        <v>44439.838888989412</v>
      </c>
      <c r="C44416" s="314"/>
      <c r="D44416" s="313" t="s">
        <v>180</v>
      </c>
    </row>
    <row r="44417" spans="2:4" x14ac:dyDescent="0.35">
      <c r="B44417" s="315">
        <v>44439.839583433859</v>
      </c>
      <c r="C44417" s="314"/>
      <c r="D44417" s="313" t="s">
        <v>180</v>
      </c>
    </row>
    <row r="44418" spans="2:4" x14ac:dyDescent="0.35">
      <c r="B44418" s="315">
        <v>44439.840277878306</v>
      </c>
      <c r="C44418" s="314"/>
      <c r="D44418" s="313" t="s">
        <v>180</v>
      </c>
    </row>
    <row r="44419" spans="2:4" x14ac:dyDescent="0.35">
      <c r="B44419" s="315">
        <v>44439.840972322752</v>
      </c>
      <c r="C44419" s="314"/>
      <c r="D44419" s="313" t="s">
        <v>180</v>
      </c>
    </row>
    <row r="44420" spans="2:4" x14ac:dyDescent="0.35">
      <c r="B44420" s="315">
        <v>44439.841666767199</v>
      </c>
      <c r="C44420" s="314"/>
      <c r="D44420" s="313" t="s">
        <v>180</v>
      </c>
    </row>
    <row r="44421" spans="2:4" x14ac:dyDescent="0.35">
      <c r="B44421" s="315">
        <v>44439.842361211646</v>
      </c>
      <c r="C44421" s="314"/>
      <c r="D44421" s="313" t="s">
        <v>180</v>
      </c>
    </row>
    <row r="44422" spans="2:4" x14ac:dyDescent="0.35">
      <c r="B44422" s="315">
        <v>44439.843055656092</v>
      </c>
      <c r="C44422" s="314"/>
      <c r="D44422" s="313" t="s">
        <v>180</v>
      </c>
    </row>
    <row r="44423" spans="2:4" x14ac:dyDescent="0.35">
      <c r="B44423" s="315">
        <v>44439.843750100539</v>
      </c>
      <c r="C44423" s="314"/>
      <c r="D44423" s="313" t="s">
        <v>180</v>
      </c>
    </row>
    <row r="44424" spans="2:4" x14ac:dyDescent="0.35">
      <c r="B44424" s="315">
        <v>44439.844444544986</v>
      </c>
      <c r="C44424" s="314"/>
      <c r="D44424" s="313" t="s">
        <v>180</v>
      </c>
    </row>
    <row r="44425" spans="2:4" x14ac:dyDescent="0.35">
      <c r="B44425" s="315">
        <v>44439.845138989433</v>
      </c>
      <c r="C44425" s="314"/>
      <c r="D44425" s="313" t="s">
        <v>180</v>
      </c>
    </row>
    <row r="44426" spans="2:4" x14ac:dyDescent="0.35">
      <c r="B44426" s="315">
        <v>44439.845833433879</v>
      </c>
      <c r="C44426" s="314"/>
      <c r="D44426" s="313" t="s">
        <v>180</v>
      </c>
    </row>
    <row r="44427" spans="2:4" x14ac:dyDescent="0.35">
      <c r="B44427" s="315">
        <v>44439.846527878326</v>
      </c>
      <c r="C44427" s="314"/>
      <c r="D44427" s="313" t="s">
        <v>180</v>
      </c>
    </row>
    <row r="44428" spans="2:4" x14ac:dyDescent="0.35">
      <c r="B44428" s="315">
        <v>44439.847222322773</v>
      </c>
      <c r="C44428" s="314"/>
      <c r="D44428" s="313" t="s">
        <v>180</v>
      </c>
    </row>
    <row r="44429" spans="2:4" x14ac:dyDescent="0.35">
      <c r="B44429" s="315">
        <v>44439.847916767219</v>
      </c>
      <c r="C44429" s="314"/>
      <c r="D44429" s="313" t="s">
        <v>180</v>
      </c>
    </row>
    <row r="44430" spans="2:4" x14ac:dyDescent="0.35">
      <c r="B44430" s="315">
        <v>44439.848611211666</v>
      </c>
      <c r="C44430" s="314"/>
      <c r="D44430" s="313" t="s">
        <v>180</v>
      </c>
    </row>
    <row r="44431" spans="2:4" x14ac:dyDescent="0.35">
      <c r="B44431" s="315">
        <v>44439.849305656113</v>
      </c>
      <c r="C44431" s="314"/>
      <c r="D44431" s="313" t="s">
        <v>180</v>
      </c>
    </row>
    <row r="44432" spans="2:4" x14ac:dyDescent="0.35">
      <c r="B44432" s="315">
        <v>44439.85000010056</v>
      </c>
      <c r="C44432" s="314"/>
      <c r="D44432" s="313" t="s">
        <v>180</v>
      </c>
    </row>
    <row r="44433" spans="2:4" x14ac:dyDescent="0.35">
      <c r="B44433" s="315">
        <v>44439.850694545006</v>
      </c>
      <c r="C44433" s="314"/>
      <c r="D44433" s="313" t="s">
        <v>180</v>
      </c>
    </row>
    <row r="44434" spans="2:4" x14ac:dyDescent="0.35">
      <c r="B44434" s="315">
        <v>44439.851388989453</v>
      </c>
      <c r="C44434" s="314"/>
      <c r="D44434" s="313" t="s">
        <v>180</v>
      </c>
    </row>
    <row r="44435" spans="2:4" x14ac:dyDescent="0.35">
      <c r="B44435" s="315">
        <v>44439.8520834339</v>
      </c>
      <c r="C44435" s="314"/>
      <c r="D44435" s="313" t="s">
        <v>180</v>
      </c>
    </row>
    <row r="44436" spans="2:4" x14ac:dyDescent="0.35">
      <c r="B44436" s="315">
        <v>44439.852777878346</v>
      </c>
      <c r="C44436" s="314"/>
      <c r="D44436" s="313" t="s">
        <v>180</v>
      </c>
    </row>
    <row r="44437" spans="2:4" x14ac:dyDescent="0.35">
      <c r="B44437" s="315">
        <v>44439.853472322793</v>
      </c>
      <c r="C44437" s="314"/>
      <c r="D44437" s="313" t="s">
        <v>180</v>
      </c>
    </row>
    <row r="44438" spans="2:4" x14ac:dyDescent="0.35">
      <c r="B44438" s="315">
        <v>44439.85416676724</v>
      </c>
      <c r="C44438" s="314"/>
      <c r="D44438" s="313" t="s">
        <v>180</v>
      </c>
    </row>
    <row r="44439" spans="2:4" x14ac:dyDescent="0.35">
      <c r="B44439" s="315">
        <v>44439.854861211687</v>
      </c>
      <c r="C44439" s="314"/>
      <c r="D44439" s="313" t="s">
        <v>180</v>
      </c>
    </row>
    <row r="44440" spans="2:4" x14ac:dyDescent="0.35">
      <c r="B44440" s="315">
        <v>44439.855555656133</v>
      </c>
      <c r="C44440" s="314"/>
      <c r="D44440" s="313" t="s">
        <v>180</v>
      </c>
    </row>
    <row r="44441" spans="2:4" x14ac:dyDescent="0.35">
      <c r="B44441" s="315">
        <v>44439.85625010058</v>
      </c>
      <c r="C44441" s="314"/>
      <c r="D44441" s="313" t="s">
        <v>180</v>
      </c>
    </row>
    <row r="44442" spans="2:4" x14ac:dyDescent="0.35">
      <c r="B44442" s="315">
        <v>44439.856944545027</v>
      </c>
      <c r="C44442" s="314"/>
      <c r="D44442" s="313" t="s">
        <v>180</v>
      </c>
    </row>
    <row r="44443" spans="2:4" x14ac:dyDescent="0.35">
      <c r="B44443" s="315">
        <v>44439.857638989473</v>
      </c>
      <c r="C44443" s="314"/>
      <c r="D44443" s="313" t="s">
        <v>180</v>
      </c>
    </row>
    <row r="44444" spans="2:4" x14ac:dyDescent="0.35">
      <c r="B44444" s="315">
        <v>44439.85833343392</v>
      </c>
      <c r="C44444" s="314"/>
      <c r="D44444" s="313" t="s">
        <v>180</v>
      </c>
    </row>
    <row r="44445" spans="2:4" x14ac:dyDescent="0.35">
      <c r="B44445" s="315">
        <v>44439.859027878367</v>
      </c>
      <c r="C44445" s="314"/>
      <c r="D44445" s="313" t="s">
        <v>180</v>
      </c>
    </row>
    <row r="44446" spans="2:4" x14ac:dyDescent="0.35">
      <c r="B44446" s="315">
        <v>44439.859722322813</v>
      </c>
      <c r="C44446" s="314"/>
      <c r="D44446" s="313" t="s">
        <v>180</v>
      </c>
    </row>
    <row r="44447" spans="2:4" x14ac:dyDescent="0.35">
      <c r="B44447" s="315">
        <v>44439.86041676726</v>
      </c>
      <c r="C44447" s="314"/>
      <c r="D44447" s="313" t="s">
        <v>180</v>
      </c>
    </row>
    <row r="44448" spans="2:4" x14ac:dyDescent="0.35">
      <c r="B44448" s="315">
        <v>44439.861111211707</v>
      </c>
      <c r="C44448" s="314"/>
      <c r="D44448" s="313" t="s">
        <v>180</v>
      </c>
    </row>
    <row r="44449" spans="2:4" x14ac:dyDescent="0.35">
      <c r="B44449" s="315">
        <v>44439.861805656154</v>
      </c>
      <c r="C44449" s="314"/>
      <c r="D44449" s="313" t="s">
        <v>180</v>
      </c>
    </row>
    <row r="44450" spans="2:4" x14ac:dyDescent="0.35">
      <c r="B44450" s="315">
        <v>44439.8625001006</v>
      </c>
      <c r="C44450" s="314"/>
      <c r="D44450" s="313" t="s">
        <v>180</v>
      </c>
    </row>
    <row r="44451" spans="2:4" x14ac:dyDescent="0.35">
      <c r="B44451" s="315">
        <v>44439.863194545047</v>
      </c>
      <c r="C44451" s="314"/>
      <c r="D44451" s="313" t="s">
        <v>180</v>
      </c>
    </row>
    <row r="44452" spans="2:4" x14ac:dyDescent="0.35">
      <c r="B44452" s="315">
        <v>44439.863888989494</v>
      </c>
      <c r="C44452" s="314"/>
      <c r="D44452" s="313" t="s">
        <v>180</v>
      </c>
    </row>
    <row r="44453" spans="2:4" x14ac:dyDescent="0.35">
      <c r="B44453" s="315">
        <v>44439.86458343394</v>
      </c>
      <c r="C44453" s="314"/>
      <c r="D44453" s="313" t="s">
        <v>180</v>
      </c>
    </row>
    <row r="44454" spans="2:4" x14ac:dyDescent="0.35">
      <c r="B44454" s="315">
        <v>44439.865277878387</v>
      </c>
      <c r="C44454" s="314"/>
      <c r="D44454" s="313" t="s">
        <v>180</v>
      </c>
    </row>
    <row r="44455" spans="2:4" x14ac:dyDescent="0.35">
      <c r="B44455" s="315">
        <v>44439.865972322834</v>
      </c>
      <c r="C44455" s="314"/>
      <c r="D44455" s="313" t="s">
        <v>180</v>
      </c>
    </row>
    <row r="44456" spans="2:4" x14ac:dyDescent="0.35">
      <c r="B44456" s="315">
        <v>44439.866666767281</v>
      </c>
      <c r="C44456" s="314"/>
      <c r="D44456" s="313" t="s">
        <v>180</v>
      </c>
    </row>
    <row r="44457" spans="2:4" x14ac:dyDescent="0.35">
      <c r="B44457" s="315">
        <v>44439.867361211727</v>
      </c>
      <c r="C44457" s="314"/>
      <c r="D44457" s="313" t="s">
        <v>180</v>
      </c>
    </row>
    <row r="44458" spans="2:4" x14ac:dyDescent="0.35">
      <c r="B44458" s="315">
        <v>44439.868055656174</v>
      </c>
      <c r="C44458" s="314"/>
      <c r="D44458" s="313" t="s">
        <v>180</v>
      </c>
    </row>
    <row r="44459" spans="2:4" x14ac:dyDescent="0.35">
      <c r="B44459" s="315">
        <v>44439.868750100621</v>
      </c>
      <c r="C44459" s="314"/>
      <c r="D44459" s="313" t="s">
        <v>180</v>
      </c>
    </row>
    <row r="44460" spans="2:4" x14ac:dyDescent="0.35">
      <c r="B44460" s="315">
        <v>44439.869444545067</v>
      </c>
      <c r="C44460" s="314"/>
      <c r="D44460" s="313" t="s">
        <v>180</v>
      </c>
    </row>
    <row r="44461" spans="2:4" x14ac:dyDescent="0.35">
      <c r="B44461" s="315">
        <v>44439.870138989514</v>
      </c>
      <c r="C44461" s="314"/>
      <c r="D44461" s="313" t="s">
        <v>180</v>
      </c>
    </row>
    <row r="44462" spans="2:4" x14ac:dyDescent="0.35">
      <c r="B44462" s="315">
        <v>44439.870833433961</v>
      </c>
      <c r="C44462" s="314"/>
      <c r="D44462" s="313" t="s">
        <v>180</v>
      </c>
    </row>
    <row r="44463" spans="2:4" x14ac:dyDescent="0.35">
      <c r="B44463" s="315">
        <v>44439.871527878408</v>
      </c>
      <c r="C44463" s="314"/>
      <c r="D44463" s="313" t="s">
        <v>180</v>
      </c>
    </row>
    <row r="44464" spans="2:4" x14ac:dyDescent="0.35">
      <c r="B44464" s="315">
        <v>44439.872222322854</v>
      </c>
      <c r="C44464" s="314"/>
      <c r="D44464" s="313" t="s">
        <v>180</v>
      </c>
    </row>
    <row r="44465" spans="2:4" x14ac:dyDescent="0.35">
      <c r="B44465" s="315">
        <v>44439.872916767301</v>
      </c>
      <c r="C44465" s="314"/>
      <c r="D44465" s="313" t="s">
        <v>180</v>
      </c>
    </row>
    <row r="44466" spans="2:4" x14ac:dyDescent="0.35">
      <c r="B44466" s="315">
        <v>44439.873611211748</v>
      </c>
      <c r="C44466" s="314"/>
      <c r="D44466" s="313" t="s">
        <v>180</v>
      </c>
    </row>
    <row r="44467" spans="2:4" x14ac:dyDescent="0.35">
      <c r="B44467" s="315">
        <v>44439.874305656194</v>
      </c>
      <c r="C44467" s="314"/>
      <c r="D44467" s="313" t="s">
        <v>180</v>
      </c>
    </row>
    <row r="44468" spans="2:4" x14ac:dyDescent="0.35">
      <c r="B44468" s="315">
        <v>44439.875000100641</v>
      </c>
      <c r="C44468" s="314"/>
      <c r="D44468" s="313" t="s">
        <v>180</v>
      </c>
    </row>
    <row r="44469" spans="2:4" x14ac:dyDescent="0.35">
      <c r="B44469" s="315">
        <v>44439.875694545088</v>
      </c>
      <c r="C44469" s="314"/>
      <c r="D44469" s="313" t="s">
        <v>180</v>
      </c>
    </row>
    <row r="44470" spans="2:4" x14ac:dyDescent="0.35">
      <c r="B44470" s="315">
        <v>44439.876388989534</v>
      </c>
      <c r="C44470" s="314"/>
      <c r="D44470" s="313" t="s">
        <v>180</v>
      </c>
    </row>
    <row r="44471" spans="2:4" x14ac:dyDescent="0.35">
      <c r="B44471" s="315">
        <v>44439.877083433981</v>
      </c>
      <c r="C44471" s="314"/>
      <c r="D44471" s="313" t="s">
        <v>180</v>
      </c>
    </row>
    <row r="44472" spans="2:4" x14ac:dyDescent="0.35">
      <c r="B44472" s="315">
        <v>44439.877777878428</v>
      </c>
      <c r="C44472" s="314"/>
      <c r="D44472" s="313" t="s">
        <v>180</v>
      </c>
    </row>
    <row r="44473" spans="2:4" x14ac:dyDescent="0.35">
      <c r="B44473" s="315">
        <v>44439.878472322875</v>
      </c>
      <c r="C44473" s="314"/>
      <c r="D44473" s="313" t="s">
        <v>180</v>
      </c>
    </row>
    <row r="44474" spans="2:4" x14ac:dyDescent="0.35">
      <c r="B44474" s="315">
        <v>44439.879166767321</v>
      </c>
      <c r="C44474" s="314"/>
      <c r="D44474" s="313" t="s">
        <v>180</v>
      </c>
    </row>
    <row r="44475" spans="2:4" x14ac:dyDescent="0.35">
      <c r="B44475" s="315">
        <v>44439.879861211768</v>
      </c>
      <c r="C44475" s="314"/>
      <c r="D44475" s="313" t="s">
        <v>180</v>
      </c>
    </row>
    <row r="44476" spans="2:4" x14ac:dyDescent="0.35">
      <c r="B44476" s="315">
        <v>44439.880555656215</v>
      </c>
      <c r="C44476" s="314"/>
      <c r="D44476" s="313" t="s">
        <v>180</v>
      </c>
    </row>
    <row r="44477" spans="2:4" x14ac:dyDescent="0.35">
      <c r="B44477" s="315">
        <v>44439.881250100661</v>
      </c>
      <c r="C44477" s="314"/>
      <c r="D44477" s="313" t="s">
        <v>180</v>
      </c>
    </row>
    <row r="44478" spans="2:4" x14ac:dyDescent="0.35">
      <c r="B44478" s="315">
        <v>44439.881944545108</v>
      </c>
      <c r="C44478" s="314"/>
      <c r="D44478" s="313" t="s">
        <v>180</v>
      </c>
    </row>
    <row r="44479" spans="2:4" x14ac:dyDescent="0.35">
      <c r="B44479" s="315">
        <v>44439.882638989555</v>
      </c>
      <c r="C44479" s="314"/>
      <c r="D44479" s="313" t="s">
        <v>180</v>
      </c>
    </row>
    <row r="44480" spans="2:4" x14ac:dyDescent="0.35">
      <c r="B44480" s="315">
        <v>44439.883333434002</v>
      </c>
      <c r="C44480" s="314"/>
      <c r="D44480" s="313" t="s">
        <v>180</v>
      </c>
    </row>
    <row r="44481" spans="2:4" x14ac:dyDescent="0.35">
      <c r="B44481" s="315">
        <v>44439.884027878448</v>
      </c>
      <c r="C44481" s="314"/>
      <c r="D44481" s="313" t="s">
        <v>180</v>
      </c>
    </row>
    <row r="44482" spans="2:4" x14ac:dyDescent="0.35">
      <c r="B44482" s="315">
        <v>44439.884722322895</v>
      </c>
      <c r="C44482" s="314"/>
      <c r="D44482" s="313" t="s">
        <v>180</v>
      </c>
    </row>
    <row r="44483" spans="2:4" x14ac:dyDescent="0.35">
      <c r="B44483" s="315">
        <v>44439.885416767342</v>
      </c>
      <c r="C44483" s="314"/>
      <c r="D44483" s="313" t="s">
        <v>180</v>
      </c>
    </row>
    <row r="44484" spans="2:4" x14ac:dyDescent="0.35">
      <c r="B44484" s="315">
        <v>44439.886111211788</v>
      </c>
      <c r="C44484" s="314"/>
      <c r="D44484" s="313" t="s">
        <v>180</v>
      </c>
    </row>
    <row r="44485" spans="2:4" x14ac:dyDescent="0.35">
      <c r="B44485" s="315">
        <v>44439.886805656235</v>
      </c>
      <c r="C44485" s="314"/>
      <c r="D44485" s="313" t="s">
        <v>180</v>
      </c>
    </row>
    <row r="44486" spans="2:4" x14ac:dyDescent="0.35">
      <c r="B44486" s="315">
        <v>44439.887500100682</v>
      </c>
      <c r="C44486" s="314"/>
      <c r="D44486" s="313" t="s">
        <v>180</v>
      </c>
    </row>
    <row r="44487" spans="2:4" x14ac:dyDescent="0.35">
      <c r="B44487" s="315">
        <v>44439.888194545128</v>
      </c>
      <c r="C44487" s="314"/>
      <c r="D44487" s="313" t="s">
        <v>180</v>
      </c>
    </row>
    <row r="44488" spans="2:4" x14ac:dyDescent="0.35">
      <c r="B44488" s="315">
        <v>44439.888888989575</v>
      </c>
      <c r="C44488" s="314"/>
      <c r="D44488" s="313" t="s">
        <v>180</v>
      </c>
    </row>
    <row r="44489" spans="2:4" x14ac:dyDescent="0.35">
      <c r="B44489" s="315">
        <v>44439.889583434022</v>
      </c>
      <c r="C44489" s="314"/>
      <c r="D44489" s="313" t="s">
        <v>180</v>
      </c>
    </row>
    <row r="44490" spans="2:4" x14ac:dyDescent="0.35">
      <c r="B44490" s="315">
        <v>44439.890277878469</v>
      </c>
      <c r="C44490" s="314"/>
      <c r="D44490" s="313" t="s">
        <v>180</v>
      </c>
    </row>
    <row r="44491" spans="2:4" x14ac:dyDescent="0.35">
      <c r="B44491" s="315">
        <v>44439.890972322915</v>
      </c>
      <c r="C44491" s="314"/>
      <c r="D44491" s="313" t="s">
        <v>180</v>
      </c>
    </row>
    <row r="44492" spans="2:4" x14ac:dyDescent="0.35">
      <c r="B44492" s="315">
        <v>44439.891666767362</v>
      </c>
      <c r="C44492" s="314"/>
      <c r="D44492" s="313" t="s">
        <v>180</v>
      </c>
    </row>
    <row r="44493" spans="2:4" x14ac:dyDescent="0.35">
      <c r="B44493" s="315">
        <v>44439.892361211809</v>
      </c>
      <c r="C44493" s="314"/>
      <c r="D44493" s="313" t="s">
        <v>180</v>
      </c>
    </row>
    <row r="44494" spans="2:4" x14ac:dyDescent="0.35">
      <c r="B44494" s="315">
        <v>44439.893055656255</v>
      </c>
      <c r="C44494" s="314"/>
      <c r="D44494" s="313" t="s">
        <v>180</v>
      </c>
    </row>
    <row r="44495" spans="2:4" x14ac:dyDescent="0.35">
      <c r="B44495" s="315">
        <v>44439.893750100702</v>
      </c>
      <c r="C44495" s="314"/>
      <c r="D44495" s="313" t="s">
        <v>180</v>
      </c>
    </row>
    <row r="44496" spans="2:4" x14ac:dyDescent="0.35">
      <c r="B44496" s="315">
        <v>44439.894444545149</v>
      </c>
      <c r="C44496" s="314"/>
      <c r="D44496" s="313" t="s">
        <v>180</v>
      </c>
    </row>
    <row r="44497" spans="2:4" x14ac:dyDescent="0.35">
      <c r="B44497" s="315">
        <v>44439.895138989596</v>
      </c>
      <c r="C44497" s="314"/>
      <c r="D44497" s="313" t="s">
        <v>180</v>
      </c>
    </row>
    <row r="44498" spans="2:4" x14ac:dyDescent="0.35">
      <c r="B44498" s="315">
        <v>44439.895833434042</v>
      </c>
      <c r="C44498" s="314"/>
      <c r="D44498" s="313" t="s">
        <v>180</v>
      </c>
    </row>
    <row r="44499" spans="2:4" x14ac:dyDescent="0.35">
      <c r="B44499" s="315">
        <v>44439.896527878489</v>
      </c>
      <c r="C44499" s="314"/>
      <c r="D44499" s="313" t="s">
        <v>180</v>
      </c>
    </row>
    <row r="44500" spans="2:4" x14ac:dyDescent="0.35">
      <c r="B44500" s="315">
        <v>44439.897222322936</v>
      </c>
      <c r="C44500" s="314"/>
      <c r="D44500" s="313" t="s">
        <v>180</v>
      </c>
    </row>
    <row r="44501" spans="2:4" x14ac:dyDescent="0.35">
      <c r="B44501" s="315">
        <v>44439.897916767382</v>
      </c>
      <c r="C44501" s="314"/>
      <c r="D44501" s="313" t="s">
        <v>180</v>
      </c>
    </row>
    <row r="44502" spans="2:4" x14ac:dyDescent="0.35">
      <c r="B44502" s="315">
        <v>44439.898611211829</v>
      </c>
      <c r="C44502" s="314"/>
      <c r="D44502" s="313" t="s">
        <v>180</v>
      </c>
    </row>
    <row r="44503" spans="2:4" x14ac:dyDescent="0.35">
      <c r="B44503" s="315">
        <v>44439.899305656276</v>
      </c>
      <c r="C44503" s="314"/>
      <c r="D44503" s="313" t="s">
        <v>180</v>
      </c>
    </row>
    <row r="44504" spans="2:4" x14ac:dyDescent="0.35">
      <c r="B44504" s="315">
        <v>44439.900000100723</v>
      </c>
      <c r="C44504" s="314"/>
      <c r="D44504" s="313" t="s">
        <v>180</v>
      </c>
    </row>
    <row r="44505" spans="2:4" x14ac:dyDescent="0.35">
      <c r="B44505" s="315">
        <v>44439.900694545169</v>
      </c>
      <c r="C44505" s="314"/>
      <c r="D44505" s="313" t="s">
        <v>180</v>
      </c>
    </row>
    <row r="44506" spans="2:4" x14ac:dyDescent="0.35">
      <c r="B44506" s="315">
        <v>44439.901388989616</v>
      </c>
      <c r="C44506" s="314"/>
      <c r="D44506" s="313" t="s">
        <v>180</v>
      </c>
    </row>
    <row r="44507" spans="2:4" x14ac:dyDescent="0.35">
      <c r="B44507" s="315">
        <v>44439.902083434063</v>
      </c>
      <c r="C44507" s="314"/>
      <c r="D44507" s="313" t="s">
        <v>180</v>
      </c>
    </row>
    <row r="44508" spans="2:4" x14ac:dyDescent="0.35">
      <c r="B44508" s="315">
        <v>44439.902777878509</v>
      </c>
      <c r="C44508" s="314"/>
      <c r="D44508" s="313" t="s">
        <v>180</v>
      </c>
    </row>
    <row r="44509" spans="2:4" x14ac:dyDescent="0.35">
      <c r="B44509" s="315">
        <v>44439.903472322956</v>
      </c>
      <c r="C44509" s="314"/>
      <c r="D44509" s="313" t="s">
        <v>180</v>
      </c>
    </row>
    <row r="44510" spans="2:4" x14ac:dyDescent="0.35">
      <c r="B44510" s="315">
        <v>44439.904166767403</v>
      </c>
      <c r="C44510" s="314"/>
      <c r="D44510" s="313" t="s">
        <v>180</v>
      </c>
    </row>
    <row r="44511" spans="2:4" x14ac:dyDescent="0.35">
      <c r="B44511" s="315">
        <v>44439.904861211849</v>
      </c>
      <c r="C44511" s="314"/>
      <c r="D44511" s="313" t="s">
        <v>180</v>
      </c>
    </row>
    <row r="44512" spans="2:4" x14ac:dyDescent="0.35">
      <c r="B44512" s="315">
        <v>44439.905555656296</v>
      </c>
      <c r="C44512" s="314"/>
      <c r="D44512" s="313" t="s">
        <v>180</v>
      </c>
    </row>
    <row r="44513" spans="2:4" x14ac:dyDescent="0.35">
      <c r="B44513" s="315">
        <v>44439.906250100743</v>
      </c>
      <c r="C44513" s="314"/>
      <c r="D44513" s="313" t="s">
        <v>180</v>
      </c>
    </row>
    <row r="44514" spans="2:4" x14ac:dyDescent="0.35">
      <c r="B44514" s="315">
        <v>44439.90694454519</v>
      </c>
      <c r="C44514" s="314"/>
      <c r="D44514" s="313" t="s">
        <v>180</v>
      </c>
    </row>
    <row r="44515" spans="2:4" x14ac:dyDescent="0.35">
      <c r="B44515" s="315">
        <v>44439.907638989636</v>
      </c>
      <c r="C44515" s="314"/>
      <c r="D44515" s="313" t="s">
        <v>180</v>
      </c>
    </row>
    <row r="44516" spans="2:4" x14ac:dyDescent="0.35">
      <c r="B44516" s="315">
        <v>44439.908333434083</v>
      </c>
      <c r="C44516" s="314"/>
      <c r="D44516" s="313" t="s">
        <v>180</v>
      </c>
    </row>
    <row r="44517" spans="2:4" x14ac:dyDescent="0.35">
      <c r="B44517" s="315">
        <v>44439.90902787853</v>
      </c>
      <c r="C44517" s="314"/>
      <c r="D44517" s="313" t="s">
        <v>180</v>
      </c>
    </row>
    <row r="44518" spans="2:4" x14ac:dyDescent="0.35">
      <c r="B44518" s="315">
        <v>44439.909722322976</v>
      </c>
      <c r="C44518" s="314"/>
      <c r="D44518" s="313" t="s">
        <v>180</v>
      </c>
    </row>
    <row r="44519" spans="2:4" x14ac:dyDescent="0.35">
      <c r="B44519" s="315">
        <v>44439.910416767423</v>
      </c>
      <c r="C44519" s="314"/>
      <c r="D44519" s="313" t="s">
        <v>180</v>
      </c>
    </row>
    <row r="44520" spans="2:4" x14ac:dyDescent="0.35">
      <c r="B44520" s="315">
        <v>44439.91111121187</v>
      </c>
      <c r="C44520" s="314"/>
      <c r="D44520" s="313" t="s">
        <v>180</v>
      </c>
    </row>
    <row r="44521" spans="2:4" x14ac:dyDescent="0.35">
      <c r="B44521" s="315">
        <v>44439.911805656317</v>
      </c>
      <c r="C44521" s="314"/>
      <c r="D44521" s="313" t="s">
        <v>180</v>
      </c>
    </row>
    <row r="44522" spans="2:4" x14ac:dyDescent="0.35">
      <c r="B44522" s="315">
        <v>44439.912500100763</v>
      </c>
      <c r="C44522" s="314"/>
      <c r="D44522" s="313" t="s">
        <v>180</v>
      </c>
    </row>
    <row r="44523" spans="2:4" x14ac:dyDescent="0.35">
      <c r="B44523" s="315">
        <v>44439.91319454521</v>
      </c>
      <c r="C44523" s="314"/>
      <c r="D44523" s="313" t="s">
        <v>180</v>
      </c>
    </row>
    <row r="44524" spans="2:4" x14ac:dyDescent="0.35">
      <c r="B44524" s="315">
        <v>44439.913888989657</v>
      </c>
      <c r="C44524" s="314"/>
      <c r="D44524" s="313" t="s">
        <v>180</v>
      </c>
    </row>
    <row r="44525" spans="2:4" x14ac:dyDescent="0.35">
      <c r="B44525" s="315">
        <v>44439.914583434103</v>
      </c>
      <c r="C44525" s="314"/>
      <c r="D44525" s="313" t="s">
        <v>180</v>
      </c>
    </row>
    <row r="44526" spans="2:4" x14ac:dyDescent="0.35">
      <c r="B44526" s="315">
        <v>44439.91527787855</v>
      </c>
      <c r="C44526" s="314"/>
      <c r="D44526" s="313" t="s">
        <v>180</v>
      </c>
    </row>
    <row r="44527" spans="2:4" x14ac:dyDescent="0.35">
      <c r="B44527" s="315">
        <v>44439.915972322997</v>
      </c>
      <c r="C44527" s="314"/>
      <c r="D44527" s="313" t="s">
        <v>180</v>
      </c>
    </row>
    <row r="44528" spans="2:4" x14ac:dyDescent="0.35">
      <c r="B44528" s="315">
        <v>44439.916666767444</v>
      </c>
      <c r="C44528" s="314"/>
      <c r="D44528" s="313" t="s">
        <v>180</v>
      </c>
    </row>
    <row r="44529" spans="2:4" x14ac:dyDescent="0.35">
      <c r="B44529" s="315">
        <v>44439.91736121189</v>
      </c>
      <c r="C44529" s="314"/>
      <c r="D44529" s="313" t="s">
        <v>180</v>
      </c>
    </row>
    <row r="44530" spans="2:4" x14ac:dyDescent="0.35">
      <c r="B44530" s="315">
        <v>44439.918055656337</v>
      </c>
      <c r="C44530" s="314"/>
      <c r="D44530" s="313" t="s">
        <v>180</v>
      </c>
    </row>
    <row r="44531" spans="2:4" x14ac:dyDescent="0.35">
      <c r="B44531" s="315">
        <v>44439.918750100784</v>
      </c>
      <c r="C44531" s="314"/>
      <c r="D44531" s="313" t="s">
        <v>180</v>
      </c>
    </row>
    <row r="44532" spans="2:4" x14ac:dyDescent="0.35">
      <c r="B44532" s="315">
        <v>44439.91944454523</v>
      </c>
      <c r="C44532" s="314"/>
      <c r="D44532" s="313" t="s">
        <v>180</v>
      </c>
    </row>
    <row r="44533" spans="2:4" x14ac:dyDescent="0.35">
      <c r="B44533" s="315">
        <v>44439.920138989677</v>
      </c>
      <c r="C44533" s="314"/>
      <c r="D44533" s="313" t="s">
        <v>180</v>
      </c>
    </row>
    <row r="44534" spans="2:4" x14ac:dyDescent="0.35">
      <c r="B44534" s="315">
        <v>44439.920833434124</v>
      </c>
      <c r="C44534" s="314"/>
      <c r="D44534" s="313" t="s">
        <v>180</v>
      </c>
    </row>
    <row r="44535" spans="2:4" x14ac:dyDescent="0.35">
      <c r="B44535" s="315">
        <v>44439.92152787857</v>
      </c>
      <c r="C44535" s="314"/>
      <c r="D44535" s="313" t="s">
        <v>180</v>
      </c>
    </row>
    <row r="44536" spans="2:4" x14ac:dyDescent="0.35">
      <c r="B44536" s="315">
        <v>44439.922222323017</v>
      </c>
      <c r="C44536" s="314"/>
      <c r="D44536" s="313" t="s">
        <v>180</v>
      </c>
    </row>
    <row r="44537" spans="2:4" x14ac:dyDescent="0.35">
      <c r="B44537" s="315">
        <v>44439.922916767464</v>
      </c>
      <c r="C44537" s="314"/>
      <c r="D44537" s="313" t="s">
        <v>180</v>
      </c>
    </row>
    <row r="44538" spans="2:4" x14ac:dyDescent="0.35">
      <c r="B44538" s="315">
        <v>44439.923611211911</v>
      </c>
      <c r="C44538" s="314"/>
      <c r="D44538" s="313" t="s">
        <v>180</v>
      </c>
    </row>
    <row r="44539" spans="2:4" x14ac:dyDescent="0.35">
      <c r="B44539" s="315">
        <v>44439.924305656357</v>
      </c>
      <c r="C44539" s="314"/>
      <c r="D44539" s="313" t="s">
        <v>180</v>
      </c>
    </row>
    <row r="44540" spans="2:4" x14ac:dyDescent="0.35">
      <c r="B44540" s="315">
        <v>44439.925000100804</v>
      </c>
      <c r="C44540" s="314"/>
      <c r="D44540" s="313" t="s">
        <v>180</v>
      </c>
    </row>
    <row r="44541" spans="2:4" x14ac:dyDescent="0.35">
      <c r="B44541" s="315">
        <v>44439.925694545251</v>
      </c>
      <c r="C44541" s="314"/>
      <c r="D44541" s="313" t="s">
        <v>180</v>
      </c>
    </row>
    <row r="44542" spans="2:4" x14ac:dyDescent="0.35">
      <c r="B44542" s="315">
        <v>44439.926388989697</v>
      </c>
      <c r="C44542" s="314"/>
      <c r="D44542" s="313" t="s">
        <v>180</v>
      </c>
    </row>
    <row r="44543" spans="2:4" x14ac:dyDescent="0.35">
      <c r="B44543" s="315">
        <v>44439.927083434144</v>
      </c>
      <c r="C44543" s="314"/>
      <c r="D44543" s="313" t="s">
        <v>180</v>
      </c>
    </row>
    <row r="44544" spans="2:4" x14ac:dyDescent="0.35">
      <c r="B44544" s="315">
        <v>44439.927777878591</v>
      </c>
      <c r="C44544" s="314"/>
      <c r="D44544" s="313" t="s">
        <v>180</v>
      </c>
    </row>
    <row r="44545" spans="2:4" x14ac:dyDescent="0.35">
      <c r="B44545" s="315">
        <v>44439.928472323038</v>
      </c>
      <c r="C44545" s="314"/>
      <c r="D44545" s="313" t="s">
        <v>180</v>
      </c>
    </row>
    <row r="44546" spans="2:4" x14ac:dyDescent="0.35">
      <c r="B44546" s="315">
        <v>44439.929166767484</v>
      </c>
      <c r="C44546" s="314"/>
      <c r="D44546" s="313" t="s">
        <v>180</v>
      </c>
    </row>
    <row r="44547" spans="2:4" x14ac:dyDescent="0.35">
      <c r="B44547" s="315">
        <v>44439.929861211931</v>
      </c>
      <c r="C44547" s="314"/>
      <c r="D44547" s="313" t="s">
        <v>180</v>
      </c>
    </row>
    <row r="44548" spans="2:4" x14ac:dyDescent="0.35">
      <c r="B44548" s="315">
        <v>44439.930555656378</v>
      </c>
      <c r="C44548" s="314"/>
      <c r="D44548" s="313" t="s">
        <v>180</v>
      </c>
    </row>
    <row r="44549" spans="2:4" x14ac:dyDescent="0.35">
      <c r="B44549" s="315">
        <v>44439.931250100824</v>
      </c>
      <c r="C44549" s="314"/>
      <c r="D44549" s="313" t="s">
        <v>180</v>
      </c>
    </row>
    <row r="44550" spans="2:4" x14ac:dyDescent="0.35">
      <c r="B44550" s="315">
        <v>44439.931944545271</v>
      </c>
      <c r="C44550" s="314"/>
      <c r="D44550" s="313" t="s">
        <v>180</v>
      </c>
    </row>
    <row r="44551" spans="2:4" x14ac:dyDescent="0.35">
      <c r="B44551" s="315">
        <v>44439.932638989718</v>
      </c>
      <c r="C44551" s="314"/>
      <c r="D44551" s="313" t="s">
        <v>180</v>
      </c>
    </row>
    <row r="44552" spans="2:4" x14ac:dyDescent="0.35">
      <c r="B44552" s="315">
        <v>44439.933333434165</v>
      </c>
      <c r="C44552" s="314"/>
      <c r="D44552" s="313" t="s">
        <v>180</v>
      </c>
    </row>
    <row r="44553" spans="2:4" x14ac:dyDescent="0.35">
      <c r="B44553" s="315">
        <v>44439.934027878611</v>
      </c>
      <c r="C44553" s="314"/>
      <c r="D44553" s="313" t="s">
        <v>180</v>
      </c>
    </row>
    <row r="44554" spans="2:4" x14ac:dyDescent="0.35">
      <c r="B44554" s="315">
        <v>44439.934722323058</v>
      </c>
      <c r="C44554" s="314"/>
      <c r="D44554" s="313" t="s">
        <v>180</v>
      </c>
    </row>
    <row r="44555" spans="2:4" x14ac:dyDescent="0.35">
      <c r="B44555" s="315">
        <v>44439.935416767505</v>
      </c>
      <c r="C44555" s="314"/>
      <c r="D44555" s="313" t="s">
        <v>180</v>
      </c>
    </row>
    <row r="44556" spans="2:4" x14ac:dyDescent="0.35">
      <c r="B44556" s="315">
        <v>44439.936111211951</v>
      </c>
      <c r="C44556" s="314"/>
      <c r="D44556" s="313" t="s">
        <v>180</v>
      </c>
    </row>
    <row r="44557" spans="2:4" x14ac:dyDescent="0.35">
      <c r="B44557" s="315">
        <v>44439.936805656398</v>
      </c>
      <c r="C44557" s="314"/>
      <c r="D44557" s="313" t="s">
        <v>180</v>
      </c>
    </row>
    <row r="44558" spans="2:4" x14ac:dyDescent="0.35">
      <c r="B44558" s="315">
        <v>44439.937500100845</v>
      </c>
      <c r="C44558" s="314"/>
      <c r="D44558" s="313" t="s">
        <v>180</v>
      </c>
    </row>
    <row r="44559" spans="2:4" x14ac:dyDescent="0.35">
      <c r="B44559" s="315">
        <v>44439.938194545291</v>
      </c>
      <c r="C44559" s="314"/>
      <c r="D44559" s="313" t="s">
        <v>180</v>
      </c>
    </row>
    <row r="44560" spans="2:4" x14ac:dyDescent="0.35">
      <c r="B44560" s="315">
        <v>44439.938888989738</v>
      </c>
      <c r="C44560" s="314"/>
      <c r="D44560" s="313" t="s">
        <v>180</v>
      </c>
    </row>
    <row r="44561" spans="2:4" x14ac:dyDescent="0.35">
      <c r="B44561" s="315">
        <v>44439.939583434185</v>
      </c>
      <c r="C44561" s="314"/>
      <c r="D44561" s="313" t="s">
        <v>180</v>
      </c>
    </row>
    <row r="44562" spans="2:4" x14ac:dyDescent="0.35">
      <c r="B44562" s="315">
        <v>44439.940277878632</v>
      </c>
      <c r="C44562" s="314"/>
      <c r="D44562" s="313" t="s">
        <v>180</v>
      </c>
    </row>
    <row r="44563" spans="2:4" x14ac:dyDescent="0.35">
      <c r="B44563" s="315">
        <v>44439.940972323078</v>
      </c>
      <c r="C44563" s="314"/>
      <c r="D44563" s="313" t="s">
        <v>180</v>
      </c>
    </row>
    <row r="44564" spans="2:4" x14ac:dyDescent="0.35">
      <c r="B44564" s="315">
        <v>44439.941666767525</v>
      </c>
      <c r="C44564" s="314"/>
      <c r="D44564" s="313" t="s">
        <v>180</v>
      </c>
    </row>
    <row r="44565" spans="2:4" x14ac:dyDescent="0.35">
      <c r="B44565" s="315">
        <v>44439.942361211972</v>
      </c>
      <c r="C44565" s="314"/>
      <c r="D44565" s="313" t="s">
        <v>180</v>
      </c>
    </row>
    <row r="44566" spans="2:4" x14ac:dyDescent="0.35">
      <c r="B44566" s="315">
        <v>44439.943055656418</v>
      </c>
      <c r="C44566" s="314"/>
      <c r="D44566" s="313" t="s">
        <v>180</v>
      </c>
    </row>
    <row r="44567" spans="2:4" x14ac:dyDescent="0.35">
      <c r="B44567" s="315">
        <v>44439.943750100865</v>
      </c>
      <c r="C44567" s="314"/>
      <c r="D44567" s="313" t="s">
        <v>180</v>
      </c>
    </row>
    <row r="44568" spans="2:4" x14ac:dyDescent="0.35">
      <c r="B44568" s="315">
        <v>44439.944444545312</v>
      </c>
      <c r="C44568" s="314"/>
      <c r="D44568" s="313" t="s">
        <v>180</v>
      </c>
    </row>
    <row r="44569" spans="2:4" x14ac:dyDescent="0.35">
      <c r="B44569" s="315">
        <v>44439.945138989759</v>
      </c>
      <c r="C44569" s="314"/>
      <c r="D44569" s="313" t="s">
        <v>180</v>
      </c>
    </row>
    <row r="44570" spans="2:4" x14ac:dyDescent="0.35">
      <c r="B44570" s="315">
        <v>44439.945833434205</v>
      </c>
      <c r="C44570" s="314"/>
      <c r="D44570" s="313" t="s">
        <v>180</v>
      </c>
    </row>
    <row r="44571" spans="2:4" x14ac:dyDescent="0.35">
      <c r="B44571" s="315">
        <v>44439.946527878652</v>
      </c>
      <c r="C44571" s="314"/>
      <c r="D44571" s="313" t="s">
        <v>180</v>
      </c>
    </row>
    <row r="44572" spans="2:4" x14ac:dyDescent="0.35">
      <c r="B44572" s="315">
        <v>44439.947222323099</v>
      </c>
      <c r="C44572" s="314"/>
      <c r="D44572" s="313" t="s">
        <v>180</v>
      </c>
    </row>
    <row r="44573" spans="2:4" x14ac:dyDescent="0.35">
      <c r="B44573" s="315">
        <v>44439.947916767545</v>
      </c>
      <c r="C44573" s="314"/>
      <c r="D44573" s="313" t="s">
        <v>180</v>
      </c>
    </row>
    <row r="44574" spans="2:4" x14ac:dyDescent="0.35">
      <c r="B44574" s="315">
        <v>44439.948611211992</v>
      </c>
      <c r="C44574" s="314"/>
      <c r="D44574" s="313" t="s">
        <v>180</v>
      </c>
    </row>
    <row r="44575" spans="2:4" x14ac:dyDescent="0.35">
      <c r="B44575" s="315">
        <v>44439.949305656439</v>
      </c>
      <c r="C44575" s="314"/>
      <c r="D44575" s="313" t="s">
        <v>180</v>
      </c>
    </row>
    <row r="44576" spans="2:4" x14ac:dyDescent="0.35">
      <c r="B44576" s="315">
        <v>44439.950000100886</v>
      </c>
      <c r="C44576" s="314"/>
      <c r="D44576" s="313" t="s">
        <v>180</v>
      </c>
    </row>
    <row r="44577" spans="2:4" x14ac:dyDescent="0.35">
      <c r="B44577" s="315">
        <v>44439.950694545332</v>
      </c>
      <c r="C44577" s="314"/>
      <c r="D44577" s="313" t="s">
        <v>180</v>
      </c>
    </row>
    <row r="44578" spans="2:4" x14ac:dyDescent="0.35">
      <c r="B44578" s="315">
        <v>44439.951388989779</v>
      </c>
      <c r="C44578" s="314"/>
      <c r="D44578" s="313" t="s">
        <v>180</v>
      </c>
    </row>
    <row r="44579" spans="2:4" x14ac:dyDescent="0.35">
      <c r="B44579" s="315">
        <v>44439.952083434226</v>
      </c>
      <c r="C44579" s="314"/>
      <c r="D44579" s="313" t="s">
        <v>180</v>
      </c>
    </row>
    <row r="44580" spans="2:4" x14ac:dyDescent="0.35">
      <c r="B44580" s="315">
        <v>44439.952777878672</v>
      </c>
      <c r="C44580" s="314"/>
      <c r="D44580" s="313" t="s">
        <v>180</v>
      </c>
    </row>
    <row r="44581" spans="2:4" x14ac:dyDescent="0.35">
      <c r="B44581" s="315">
        <v>44439.953472323119</v>
      </c>
      <c r="C44581" s="314"/>
      <c r="D44581" s="313" t="s">
        <v>180</v>
      </c>
    </row>
    <row r="44582" spans="2:4" x14ac:dyDescent="0.35">
      <c r="B44582" s="315">
        <v>44439.954166767566</v>
      </c>
      <c r="C44582" s="314"/>
      <c r="D44582" s="313" t="s">
        <v>180</v>
      </c>
    </row>
    <row r="44583" spans="2:4" x14ac:dyDescent="0.35">
      <c r="B44583" s="315">
        <v>44439.954861212012</v>
      </c>
      <c r="C44583" s="314"/>
      <c r="D44583" s="313" t="s">
        <v>180</v>
      </c>
    </row>
    <row r="44584" spans="2:4" x14ac:dyDescent="0.35">
      <c r="B44584" s="315">
        <v>44439.955555656459</v>
      </c>
      <c r="C44584" s="314"/>
      <c r="D44584" s="313" t="s">
        <v>180</v>
      </c>
    </row>
    <row r="44585" spans="2:4" x14ac:dyDescent="0.35">
      <c r="B44585" s="315">
        <v>44439.956250100906</v>
      </c>
      <c r="C44585" s="314"/>
      <c r="D44585" s="313" t="s">
        <v>180</v>
      </c>
    </row>
    <row r="44586" spans="2:4" x14ac:dyDescent="0.35">
      <c r="B44586" s="315">
        <v>44439.956944545353</v>
      </c>
      <c r="C44586" s="314"/>
      <c r="D44586" s="313" t="s">
        <v>180</v>
      </c>
    </row>
    <row r="44587" spans="2:4" x14ac:dyDescent="0.35">
      <c r="B44587" s="315">
        <v>44439.957638989799</v>
      </c>
      <c r="C44587" s="314"/>
      <c r="D44587" s="313" t="s">
        <v>180</v>
      </c>
    </row>
    <row r="44588" spans="2:4" x14ac:dyDescent="0.35">
      <c r="B44588" s="315">
        <v>44439.958333434246</v>
      </c>
      <c r="C44588" s="314"/>
      <c r="D44588" s="313" t="s">
        <v>180</v>
      </c>
    </row>
    <row r="44589" spans="2:4" x14ac:dyDescent="0.35">
      <c r="B44589" s="315">
        <v>44439.959027878693</v>
      </c>
      <c r="C44589" s="314"/>
      <c r="D44589" s="313" t="s">
        <v>180</v>
      </c>
    </row>
    <row r="44590" spans="2:4" x14ac:dyDescent="0.35">
      <c r="B44590" s="315">
        <v>44439.959722323139</v>
      </c>
      <c r="C44590" s="314"/>
      <c r="D44590" s="313" t="s">
        <v>180</v>
      </c>
    </row>
    <row r="44591" spans="2:4" x14ac:dyDescent="0.35">
      <c r="B44591" s="315">
        <v>44439.960416767586</v>
      </c>
      <c r="C44591" s="314"/>
      <c r="D44591" s="313" t="s">
        <v>180</v>
      </c>
    </row>
    <row r="44592" spans="2:4" x14ac:dyDescent="0.35">
      <c r="B44592" s="315">
        <v>44439.961111212033</v>
      </c>
      <c r="C44592" s="314"/>
      <c r="D44592" s="313" t="s">
        <v>180</v>
      </c>
    </row>
    <row r="44593" spans="2:4" x14ac:dyDescent="0.35">
      <c r="B44593" s="315">
        <v>44439.96180565648</v>
      </c>
      <c r="C44593" s="314"/>
      <c r="D44593" s="313" t="s">
        <v>180</v>
      </c>
    </row>
    <row r="44594" spans="2:4" x14ac:dyDescent="0.35">
      <c r="B44594" s="315">
        <v>44439.962500100926</v>
      </c>
      <c r="C44594" s="314"/>
      <c r="D44594" s="313" t="s">
        <v>180</v>
      </c>
    </row>
    <row r="44595" spans="2:4" x14ac:dyDescent="0.35">
      <c r="B44595" s="315">
        <v>44439.963194545373</v>
      </c>
      <c r="C44595" s="314"/>
      <c r="D44595" s="313" t="s">
        <v>180</v>
      </c>
    </row>
    <row r="44596" spans="2:4" x14ac:dyDescent="0.35">
      <c r="B44596" s="315">
        <v>44439.96388898982</v>
      </c>
      <c r="C44596" s="314"/>
      <c r="D44596" s="313" t="s">
        <v>180</v>
      </c>
    </row>
    <row r="44597" spans="2:4" x14ac:dyDescent="0.35">
      <c r="B44597" s="315">
        <v>44439.964583434266</v>
      </c>
      <c r="C44597" s="314"/>
      <c r="D44597" s="313" t="s">
        <v>180</v>
      </c>
    </row>
    <row r="44598" spans="2:4" x14ac:dyDescent="0.35">
      <c r="B44598" s="315">
        <v>44439.965277878713</v>
      </c>
      <c r="C44598" s="314"/>
      <c r="D44598" s="313" t="s">
        <v>180</v>
      </c>
    </row>
    <row r="44599" spans="2:4" x14ac:dyDescent="0.35">
      <c r="B44599" s="315">
        <v>44439.96597232316</v>
      </c>
      <c r="C44599" s="314"/>
      <c r="D44599" s="313" t="s">
        <v>180</v>
      </c>
    </row>
    <row r="44600" spans="2:4" x14ac:dyDescent="0.35">
      <c r="B44600" s="315">
        <v>44439.966666767607</v>
      </c>
      <c r="C44600" s="314"/>
      <c r="D44600" s="313" t="s">
        <v>180</v>
      </c>
    </row>
    <row r="44601" spans="2:4" x14ac:dyDescent="0.35">
      <c r="B44601" s="315">
        <v>44439.967361212053</v>
      </c>
      <c r="C44601" s="314"/>
      <c r="D44601" s="313" t="s">
        <v>180</v>
      </c>
    </row>
    <row r="44602" spans="2:4" x14ac:dyDescent="0.35">
      <c r="B44602" s="315">
        <v>44439.9680556565</v>
      </c>
      <c r="C44602" s="314"/>
      <c r="D44602" s="313" t="s">
        <v>180</v>
      </c>
    </row>
    <row r="44603" spans="2:4" x14ac:dyDescent="0.35">
      <c r="B44603" s="315">
        <v>44439.968750100947</v>
      </c>
      <c r="C44603" s="314"/>
      <c r="D44603" s="313" t="s">
        <v>180</v>
      </c>
    </row>
    <row r="44604" spans="2:4" x14ac:dyDescent="0.35">
      <c r="B44604" s="315">
        <v>44439.969444545393</v>
      </c>
      <c r="C44604" s="314"/>
      <c r="D44604" s="313" t="s">
        <v>180</v>
      </c>
    </row>
    <row r="44605" spans="2:4" x14ac:dyDescent="0.35">
      <c r="B44605" s="315">
        <v>44439.97013898984</v>
      </c>
      <c r="C44605" s="314"/>
      <c r="D44605" s="313" t="s">
        <v>180</v>
      </c>
    </row>
    <row r="44606" spans="2:4" x14ac:dyDescent="0.35">
      <c r="B44606" s="315">
        <v>44439.970833434287</v>
      </c>
      <c r="C44606" s="314"/>
      <c r="D44606" s="313" t="s">
        <v>180</v>
      </c>
    </row>
    <row r="44607" spans="2:4" x14ac:dyDescent="0.35">
      <c r="B44607" s="315">
        <v>44439.971527878733</v>
      </c>
      <c r="C44607" s="314"/>
      <c r="D44607" s="313" t="s">
        <v>180</v>
      </c>
    </row>
    <row r="44608" spans="2:4" x14ac:dyDescent="0.35">
      <c r="B44608" s="315">
        <v>44439.97222232318</v>
      </c>
      <c r="C44608" s="314"/>
      <c r="D44608" s="313" t="s">
        <v>180</v>
      </c>
    </row>
    <row r="44609" spans="2:4" x14ac:dyDescent="0.35">
      <c r="B44609" s="315">
        <v>44439.972916767627</v>
      </c>
      <c r="C44609" s="314"/>
      <c r="D44609" s="313" t="s">
        <v>180</v>
      </c>
    </row>
    <row r="44610" spans="2:4" x14ac:dyDescent="0.35">
      <c r="B44610" s="315">
        <v>44439.973611212074</v>
      </c>
      <c r="C44610" s="314"/>
      <c r="D44610" s="313" t="s">
        <v>180</v>
      </c>
    </row>
    <row r="44611" spans="2:4" x14ac:dyDescent="0.35">
      <c r="B44611" s="315">
        <v>44439.97430565652</v>
      </c>
      <c r="C44611" s="314"/>
      <c r="D44611" s="313" t="s">
        <v>180</v>
      </c>
    </row>
    <row r="44612" spans="2:4" x14ac:dyDescent="0.35">
      <c r="B44612" s="315">
        <v>44439.975000100967</v>
      </c>
      <c r="C44612" s="314"/>
      <c r="D44612" s="313" t="s">
        <v>180</v>
      </c>
    </row>
    <row r="44613" spans="2:4" x14ac:dyDescent="0.35">
      <c r="B44613" s="315">
        <v>44439.975694545414</v>
      </c>
      <c r="C44613" s="314"/>
      <c r="D44613" s="313" t="s">
        <v>180</v>
      </c>
    </row>
    <row r="44614" spans="2:4" x14ac:dyDescent="0.35">
      <c r="B44614" s="315">
        <v>44439.97638898986</v>
      </c>
      <c r="C44614" s="314"/>
      <c r="D44614" s="313" t="s">
        <v>180</v>
      </c>
    </row>
    <row r="44615" spans="2:4" x14ac:dyDescent="0.35">
      <c r="B44615" s="315">
        <v>44439.977083434307</v>
      </c>
      <c r="C44615" s="314"/>
      <c r="D44615" s="313" t="s">
        <v>180</v>
      </c>
    </row>
    <row r="44616" spans="2:4" x14ac:dyDescent="0.35">
      <c r="B44616" s="315">
        <v>44439.977777878754</v>
      </c>
      <c r="C44616" s="314"/>
      <c r="D44616" s="313" t="s">
        <v>180</v>
      </c>
    </row>
    <row r="44617" spans="2:4" x14ac:dyDescent="0.35">
      <c r="B44617" s="315">
        <v>44439.978472323201</v>
      </c>
      <c r="C44617" s="314"/>
      <c r="D44617" s="313" t="s">
        <v>180</v>
      </c>
    </row>
    <row r="44618" spans="2:4" x14ac:dyDescent="0.35">
      <c r="B44618" s="315">
        <v>44439.979166767647</v>
      </c>
      <c r="C44618" s="314"/>
      <c r="D44618" s="313" t="s">
        <v>180</v>
      </c>
    </row>
    <row r="44619" spans="2:4" x14ac:dyDescent="0.35">
      <c r="B44619" s="315">
        <v>44439.979861212094</v>
      </c>
      <c r="C44619" s="314"/>
      <c r="D44619" s="313" t="s">
        <v>180</v>
      </c>
    </row>
    <row r="44620" spans="2:4" x14ac:dyDescent="0.35">
      <c r="B44620" s="315">
        <v>44439.980555656541</v>
      </c>
      <c r="C44620" s="314"/>
      <c r="D44620" s="313" t="s">
        <v>180</v>
      </c>
    </row>
    <row r="44621" spans="2:4" x14ac:dyDescent="0.35">
      <c r="B44621" s="315">
        <v>44439.981250100987</v>
      </c>
      <c r="C44621" s="314"/>
      <c r="D44621" s="313" t="s">
        <v>180</v>
      </c>
    </row>
    <row r="44622" spans="2:4" x14ac:dyDescent="0.35">
      <c r="B44622" s="315">
        <v>44439.981944545434</v>
      </c>
      <c r="C44622" s="314"/>
      <c r="D44622" s="313" t="s">
        <v>180</v>
      </c>
    </row>
    <row r="44623" spans="2:4" x14ac:dyDescent="0.35">
      <c r="B44623" s="315">
        <v>44439.982638989881</v>
      </c>
      <c r="C44623" s="314"/>
      <c r="D44623" s="313" t="s">
        <v>180</v>
      </c>
    </row>
    <row r="44624" spans="2:4" x14ac:dyDescent="0.35">
      <c r="B44624" s="315">
        <v>44439.983333434328</v>
      </c>
      <c r="C44624" s="314"/>
      <c r="D44624" s="313" t="s">
        <v>180</v>
      </c>
    </row>
    <row r="44625" spans="2:4" x14ac:dyDescent="0.35">
      <c r="B44625" s="315">
        <v>44439.984027878774</v>
      </c>
      <c r="C44625" s="314"/>
      <c r="D44625" s="313" t="s">
        <v>180</v>
      </c>
    </row>
    <row r="44626" spans="2:4" x14ac:dyDescent="0.35">
      <c r="B44626" s="315">
        <v>44439.984722323221</v>
      </c>
      <c r="C44626" s="314"/>
      <c r="D44626" s="313" t="s">
        <v>180</v>
      </c>
    </row>
    <row r="44627" spans="2:4" x14ac:dyDescent="0.35">
      <c r="B44627" s="315">
        <v>44439.985416767668</v>
      </c>
      <c r="C44627" s="314"/>
      <c r="D44627" s="313" t="s">
        <v>180</v>
      </c>
    </row>
    <row r="44628" spans="2:4" x14ac:dyDescent="0.35">
      <c r="B44628" s="315">
        <v>44439.986111212114</v>
      </c>
      <c r="C44628" s="314"/>
      <c r="D44628" s="313" t="s">
        <v>180</v>
      </c>
    </row>
    <row r="44629" spans="2:4" x14ac:dyDescent="0.35">
      <c r="B44629" s="315">
        <v>44439.986805656561</v>
      </c>
      <c r="C44629" s="314"/>
      <c r="D44629" s="313" t="s">
        <v>180</v>
      </c>
    </row>
    <row r="44630" spans="2:4" x14ac:dyDescent="0.35">
      <c r="B44630" s="315">
        <v>44439.987500101008</v>
      </c>
      <c r="C44630" s="314"/>
      <c r="D44630" s="313" t="s">
        <v>180</v>
      </c>
    </row>
    <row r="44631" spans="2:4" x14ac:dyDescent="0.35">
      <c r="B44631" s="315">
        <v>44439.988194545454</v>
      </c>
      <c r="C44631" s="314"/>
      <c r="D44631" s="313" t="s">
        <v>180</v>
      </c>
    </row>
    <row r="44632" spans="2:4" x14ac:dyDescent="0.35">
      <c r="B44632" s="315">
        <v>44439.988888989901</v>
      </c>
      <c r="C44632" s="314"/>
      <c r="D44632" s="313" t="s">
        <v>180</v>
      </c>
    </row>
    <row r="44633" spans="2:4" x14ac:dyDescent="0.35">
      <c r="B44633" s="315">
        <v>44439.989583434348</v>
      </c>
      <c r="C44633" s="314"/>
      <c r="D44633" s="313" t="s">
        <v>180</v>
      </c>
    </row>
    <row r="44634" spans="2:4" x14ac:dyDescent="0.35">
      <c r="B44634" s="315">
        <v>44439.990277878795</v>
      </c>
      <c r="C44634" s="314"/>
      <c r="D44634" s="313" t="s">
        <v>180</v>
      </c>
    </row>
    <row r="44635" spans="2:4" x14ac:dyDescent="0.35">
      <c r="B44635" s="315">
        <v>44439.990972323241</v>
      </c>
      <c r="C44635" s="314"/>
      <c r="D44635" s="313" t="s">
        <v>180</v>
      </c>
    </row>
    <row r="44636" spans="2:4" x14ac:dyDescent="0.35">
      <c r="B44636" s="315">
        <v>44439.991666767688</v>
      </c>
      <c r="C44636" s="314"/>
      <c r="D44636" s="313" t="s">
        <v>180</v>
      </c>
    </row>
    <row r="44637" spans="2:4" x14ac:dyDescent="0.35">
      <c r="B44637" s="315">
        <v>44439.992361212135</v>
      </c>
      <c r="C44637" s="314"/>
      <c r="D44637" s="313" t="s">
        <v>180</v>
      </c>
    </row>
    <row r="44638" spans="2:4" x14ac:dyDescent="0.35">
      <c r="B44638" s="315">
        <v>44439.993055656581</v>
      </c>
      <c r="C44638" s="314"/>
      <c r="D44638" s="313" t="s">
        <v>180</v>
      </c>
    </row>
    <row r="44639" spans="2:4" x14ac:dyDescent="0.35">
      <c r="B44639" s="315">
        <v>44439.993750101028</v>
      </c>
      <c r="C44639" s="314"/>
      <c r="D44639" s="313" t="s">
        <v>180</v>
      </c>
    </row>
    <row r="44640" spans="2:4" x14ac:dyDescent="0.35">
      <c r="B44640" s="315">
        <v>44439.994444545475</v>
      </c>
      <c r="C44640" s="314"/>
      <c r="D44640" s="313" t="s">
        <v>180</v>
      </c>
    </row>
    <row r="44641" spans="2:4" x14ac:dyDescent="0.35">
      <c r="B44641" s="315">
        <v>44439.995138989922</v>
      </c>
      <c r="C44641" s="314"/>
      <c r="D44641" s="313" t="s">
        <v>180</v>
      </c>
    </row>
    <row r="44642" spans="2:4" x14ac:dyDescent="0.35">
      <c r="B44642" s="315">
        <v>44439.995833434368</v>
      </c>
      <c r="C44642" s="314"/>
      <c r="D44642" s="313" t="s">
        <v>180</v>
      </c>
    </row>
    <row r="44643" spans="2:4" x14ac:dyDescent="0.35">
      <c r="B44643" s="315">
        <v>44439.996527878815</v>
      </c>
      <c r="C44643" s="314"/>
      <c r="D44643" s="313" t="s">
        <v>180</v>
      </c>
    </row>
    <row r="44644" spans="2:4" x14ac:dyDescent="0.35">
      <c r="B44644" s="315">
        <v>44439.997222323262</v>
      </c>
      <c r="C44644" s="314"/>
      <c r="D44644" s="313" t="s">
        <v>180</v>
      </c>
    </row>
    <row r="44645" spans="2:4" x14ac:dyDescent="0.35">
      <c r="B44645" s="315">
        <v>44439.997916767708</v>
      </c>
      <c r="C44645" s="314"/>
      <c r="D44645" s="313" t="s">
        <v>180</v>
      </c>
    </row>
    <row r="44646" spans="2:4" x14ac:dyDescent="0.35">
      <c r="B44646" s="315">
        <v>44439.998611212155</v>
      </c>
      <c r="C44646" s="314"/>
      <c r="D44646" s="313" t="s">
        <v>180</v>
      </c>
    </row>
    <row r="44647" spans="2:4" x14ac:dyDescent="0.35">
      <c r="B44647" s="315">
        <v>44439.999305656602</v>
      </c>
      <c r="C44647" s="314"/>
      <c r="D44647" s="313" t="s">
        <v>180</v>
      </c>
    </row>
  </sheetData>
  <customSheetViews>
    <customSheetView guid="{D9D44E1C-F299-4A6E-9348-40C1C1528A3F}" topLeftCell="A4">
      <selection activeCell="M7" sqref="M7"/>
      <pageMargins left="0" right="0" top="0" bottom="0" header="0" footer="0"/>
    </customSheetView>
    <customSheetView guid="{A0CB0259-F85C-49C1-8D37-EC22042BEA06}" topLeftCell="A4">
      <selection activeCell="M7" sqref="M7"/>
      <pageMargins left="0" right="0" top="0" bottom="0" header="0" footer="0"/>
    </customSheetView>
  </customSheetViews>
  <mergeCells count="3">
    <mergeCell ref="B3:D3"/>
    <mergeCell ref="B4:D4"/>
    <mergeCell ref="B5:D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AW753"/>
  <sheetViews>
    <sheetView showGridLines="0" zoomScale="75" zoomScaleNormal="75" workbookViewId="0">
      <selection activeCell="E38" sqref="E38"/>
    </sheetView>
  </sheetViews>
  <sheetFormatPr baseColWidth="10" defaultColWidth="11.453125" defaultRowHeight="14.5" x14ac:dyDescent="0.35"/>
  <cols>
    <col min="1" max="1" width="3.7265625" style="37" customWidth="1"/>
    <col min="2" max="2" width="29.7265625" style="37" customWidth="1"/>
    <col min="3" max="3" width="21.81640625" style="37" customWidth="1"/>
    <col min="4" max="4" width="17.26953125" style="37" customWidth="1"/>
    <col min="5" max="5" width="18.26953125" style="37" customWidth="1"/>
    <col min="6" max="6" width="19.453125" style="1" customWidth="1"/>
    <col min="7" max="7" width="23" style="37" customWidth="1"/>
    <col min="8" max="8" width="18.7265625" style="37" customWidth="1"/>
    <col min="9" max="9" width="33" style="38" customWidth="1"/>
    <col min="10" max="10" width="11.81640625" style="37" bestFit="1" customWidth="1"/>
    <col min="11" max="16384" width="11.453125" style="37"/>
  </cols>
  <sheetData>
    <row r="1" spans="1:49" x14ac:dyDescent="0.35">
      <c r="A1" s="319"/>
      <c r="B1" s="408" t="s">
        <v>181</v>
      </c>
      <c r="C1" s="409"/>
      <c r="D1" s="409"/>
      <c r="E1" s="409"/>
      <c r="F1" s="409"/>
      <c r="G1" s="409"/>
      <c r="H1" s="409"/>
      <c r="I1" s="409"/>
      <c r="J1" s="319"/>
    </row>
    <row r="2" spans="1:49" ht="15" thickBot="1" x14ac:dyDescent="0.4">
      <c r="A2" s="319"/>
      <c r="B2" s="339"/>
      <c r="C2" s="340"/>
      <c r="D2" s="340"/>
      <c r="E2" s="340"/>
      <c r="F2" s="340"/>
      <c r="G2" s="340"/>
      <c r="H2" s="340"/>
      <c r="I2" s="340"/>
      <c r="J2" s="319"/>
    </row>
    <row r="3" spans="1:49" ht="29.25" customHeight="1" thickBot="1" x14ac:dyDescent="0.4">
      <c r="A3" s="319"/>
      <c r="B3" s="400" t="s">
        <v>182</v>
      </c>
      <c r="C3" s="401"/>
      <c r="D3" s="401"/>
      <c r="E3" s="401"/>
      <c r="F3" s="401"/>
      <c r="G3" s="401"/>
      <c r="H3" s="401"/>
      <c r="I3" s="402"/>
      <c r="J3" s="319"/>
    </row>
    <row r="4" spans="1:49" ht="22.15" customHeight="1" thickBot="1" x14ac:dyDescent="0.4">
      <c r="A4" s="319"/>
      <c r="B4" s="410"/>
      <c r="C4" s="410"/>
      <c r="D4" s="410"/>
      <c r="E4" s="410"/>
      <c r="F4" s="410"/>
      <c r="G4" s="410"/>
      <c r="H4" s="410"/>
      <c r="I4" s="410"/>
      <c r="J4" s="319"/>
    </row>
    <row r="5" spans="1:49" ht="37.5" customHeight="1" thickBot="1" x14ac:dyDescent="0.4">
      <c r="A5" s="319"/>
      <c r="B5" s="9" t="s">
        <v>183</v>
      </c>
      <c r="C5" s="406">
        <v>42339</v>
      </c>
      <c r="D5" s="407"/>
      <c r="E5" s="403" t="s">
        <v>184</v>
      </c>
      <c r="F5" s="405"/>
      <c r="G5" s="406">
        <v>44007</v>
      </c>
      <c r="H5" s="411"/>
      <c r="I5" s="407"/>
      <c r="J5" s="319"/>
    </row>
    <row r="6" spans="1:49" ht="22.15" customHeight="1" thickBot="1" x14ac:dyDescent="0.4">
      <c r="A6" s="319"/>
      <c r="B6" s="15"/>
      <c r="C6" s="15"/>
      <c r="D6" s="15"/>
      <c r="E6" s="15"/>
      <c r="F6" s="15"/>
      <c r="G6" s="15"/>
      <c r="H6" s="15"/>
      <c r="I6" s="15"/>
      <c r="J6" s="319"/>
    </row>
    <row r="7" spans="1:49" ht="22.15" customHeight="1" thickBot="1" x14ac:dyDescent="0.4">
      <c r="A7" s="319"/>
      <c r="B7" s="400" t="s">
        <v>157</v>
      </c>
      <c r="C7" s="401"/>
      <c r="D7" s="401"/>
      <c r="E7" s="401"/>
      <c r="F7" s="401"/>
      <c r="G7" s="401"/>
      <c r="H7" s="401"/>
      <c r="I7" s="402"/>
      <c r="J7" s="319"/>
    </row>
    <row r="8" spans="1:49" ht="42" customHeight="1" thickBot="1" x14ac:dyDescent="0.4">
      <c r="A8" s="319"/>
      <c r="B8" s="9" t="s">
        <v>159</v>
      </c>
      <c r="C8" s="338" t="s">
        <v>160</v>
      </c>
      <c r="D8" s="403" t="s">
        <v>161</v>
      </c>
      <c r="E8" s="404"/>
      <c r="F8" s="404"/>
      <c r="G8" s="404"/>
      <c r="H8" s="404"/>
      <c r="I8" s="405"/>
      <c r="J8" s="319"/>
    </row>
    <row r="9" spans="1:49" ht="45.75" customHeight="1" thickBot="1" x14ac:dyDescent="0.4">
      <c r="A9" s="319"/>
      <c r="B9" s="41" t="s">
        <v>163</v>
      </c>
      <c r="C9" s="58" t="s">
        <v>164</v>
      </c>
      <c r="D9" s="59" t="s">
        <v>185</v>
      </c>
      <c r="E9" s="41" t="s">
        <v>186</v>
      </c>
      <c r="F9" s="59" t="s">
        <v>187</v>
      </c>
      <c r="G9" s="59" t="s">
        <v>188</v>
      </c>
      <c r="H9" s="42" t="s">
        <v>189</v>
      </c>
      <c r="I9" s="42" t="s">
        <v>190</v>
      </c>
      <c r="J9" s="319"/>
      <c r="L9" s="49"/>
    </row>
    <row r="10" spans="1:49" x14ac:dyDescent="0.35">
      <c r="A10" s="319"/>
      <c r="B10" s="157">
        <v>44409</v>
      </c>
      <c r="C10" s="158">
        <v>128.256</v>
      </c>
      <c r="D10" s="156" t="s">
        <v>191</v>
      </c>
      <c r="E10" s="156" t="s">
        <v>192</v>
      </c>
      <c r="F10" s="159">
        <v>83.410666800364396</v>
      </c>
      <c r="G10" s="160">
        <v>198772.64605223446</v>
      </c>
      <c r="H10" s="156" t="str">
        <f>IF(E10="RE","ON",IF(E10="FA","OFF",IF(E10="HE","ON",IF(E10="HA","ON",IF(E10="DP","OFF",IF(E10="DNP","OFF"))))))</f>
        <v>ON</v>
      </c>
      <c r="I10" s="45"/>
      <c r="J10" s="319"/>
      <c r="L10" s="49"/>
      <c r="R10" s="71" t="s">
        <v>193</v>
      </c>
      <c r="S10" s="72">
        <v>44409</v>
      </c>
      <c r="T10" s="72">
        <f t="shared" ref="T10:AW10" si="0">S10+1</f>
        <v>44410</v>
      </c>
      <c r="U10" s="72">
        <f t="shared" si="0"/>
        <v>44411</v>
      </c>
      <c r="V10" s="72">
        <f t="shared" si="0"/>
        <v>44412</v>
      </c>
      <c r="W10" s="72">
        <f t="shared" si="0"/>
        <v>44413</v>
      </c>
      <c r="X10" s="72">
        <f t="shared" si="0"/>
        <v>44414</v>
      </c>
      <c r="Y10" s="72">
        <f t="shared" si="0"/>
        <v>44415</v>
      </c>
      <c r="Z10" s="72">
        <f t="shared" si="0"/>
        <v>44416</v>
      </c>
      <c r="AA10" s="72">
        <f t="shared" si="0"/>
        <v>44417</v>
      </c>
      <c r="AB10" s="72">
        <f t="shared" si="0"/>
        <v>44418</v>
      </c>
      <c r="AC10" s="72">
        <f t="shared" si="0"/>
        <v>44419</v>
      </c>
      <c r="AD10" s="72">
        <f t="shared" si="0"/>
        <v>44420</v>
      </c>
      <c r="AE10" s="72">
        <f t="shared" si="0"/>
        <v>44421</v>
      </c>
      <c r="AF10" s="72">
        <f t="shared" si="0"/>
        <v>44422</v>
      </c>
      <c r="AG10" s="72">
        <f t="shared" si="0"/>
        <v>44423</v>
      </c>
      <c r="AH10" s="72">
        <f t="shared" si="0"/>
        <v>44424</v>
      </c>
      <c r="AI10" s="72">
        <f t="shared" si="0"/>
        <v>44425</v>
      </c>
      <c r="AJ10" s="72">
        <f t="shared" si="0"/>
        <v>44426</v>
      </c>
      <c r="AK10" s="72">
        <f t="shared" si="0"/>
        <v>44427</v>
      </c>
      <c r="AL10" s="72">
        <f t="shared" si="0"/>
        <v>44428</v>
      </c>
      <c r="AM10" s="72">
        <f t="shared" si="0"/>
        <v>44429</v>
      </c>
      <c r="AN10" s="72">
        <f t="shared" si="0"/>
        <v>44430</v>
      </c>
      <c r="AO10" s="72">
        <f t="shared" si="0"/>
        <v>44431</v>
      </c>
      <c r="AP10" s="72">
        <f t="shared" si="0"/>
        <v>44432</v>
      </c>
      <c r="AQ10" s="72">
        <f t="shared" si="0"/>
        <v>44433</v>
      </c>
      <c r="AR10" s="72">
        <f t="shared" si="0"/>
        <v>44434</v>
      </c>
      <c r="AS10" s="72">
        <f t="shared" si="0"/>
        <v>44435</v>
      </c>
      <c r="AT10" s="72">
        <f t="shared" si="0"/>
        <v>44436</v>
      </c>
      <c r="AU10" s="72">
        <f t="shared" si="0"/>
        <v>44437</v>
      </c>
      <c r="AV10" s="72">
        <f t="shared" si="0"/>
        <v>44438</v>
      </c>
      <c r="AW10" s="72">
        <f t="shared" si="0"/>
        <v>44439</v>
      </c>
    </row>
    <row r="11" spans="1:49" x14ac:dyDescent="0.35">
      <c r="A11" s="319"/>
      <c r="B11" s="161">
        <v>44409.041666666664</v>
      </c>
      <c r="C11" s="162">
        <v>116.511</v>
      </c>
      <c r="D11" s="153" t="s">
        <v>191</v>
      </c>
      <c r="E11" s="153" t="s">
        <v>192</v>
      </c>
      <c r="F11" s="154">
        <v>83.615420351354842</v>
      </c>
      <c r="G11" s="155">
        <v>169929.01320389807</v>
      </c>
      <c r="H11" s="156" t="str">
        <f t="shared" ref="H11:H74" si="1">IF(E11="RE","ON",IF(E11="FA","OFF",IF(E11="HE","ON",IF(E11="HA","ON",IF(E11="DP","OFF",IF(E11="DNP","OFF"))))))</f>
        <v>ON</v>
      </c>
      <c r="I11" s="39"/>
      <c r="J11" s="44"/>
      <c r="L11" s="49"/>
      <c r="R11" s="71">
        <v>0</v>
      </c>
      <c r="S11" s="73">
        <f>$C$10</f>
        <v>128.256</v>
      </c>
      <c r="T11" s="73">
        <f>$C$34</f>
        <v>76.602000000000004</v>
      </c>
      <c r="U11" s="73">
        <f>$C$58</f>
        <v>57.738</v>
      </c>
      <c r="V11" s="73">
        <f>$C$82</f>
        <v>99.241</v>
      </c>
      <c r="W11" s="73">
        <f>$C$106</f>
        <v>175.60400000000001</v>
      </c>
      <c r="X11" s="73">
        <f>$C$130</f>
        <v>260.91000000000003</v>
      </c>
      <c r="Y11" s="73">
        <f>$C$154</f>
        <v>50.509</v>
      </c>
      <c r="Z11" s="73">
        <f>$C$178</f>
        <v>77.244</v>
      </c>
      <c r="AA11" s="73">
        <f>$C$202</f>
        <v>93.757000000000005</v>
      </c>
      <c r="AB11" s="73">
        <f>$C$226</f>
        <v>187.297</v>
      </c>
      <c r="AC11" s="73">
        <f>$C$250</f>
        <v>55.871000000000002</v>
      </c>
      <c r="AD11" s="73">
        <f>$C$274</f>
        <v>4894.3029999999999</v>
      </c>
      <c r="AE11" s="73">
        <f>$C$298</f>
        <v>129.71299999999999</v>
      </c>
      <c r="AF11" s="73">
        <f>$C$322</f>
        <v>105.22499999999999</v>
      </c>
      <c r="AG11" s="73">
        <f>$C$346</f>
        <v>79.885000000000005</v>
      </c>
      <c r="AH11" s="73">
        <f>$C$370</f>
        <v>148.31299999999999</v>
      </c>
      <c r="AI11" s="73">
        <f>$C$394</f>
        <v>45.680999999999997</v>
      </c>
      <c r="AJ11" s="73">
        <f>$C$418</f>
        <v>123.235</v>
      </c>
      <c r="AK11" s="73">
        <f>$C$442</f>
        <v>729.06399999999996</v>
      </c>
      <c r="AL11" s="73">
        <f>$C$466</f>
        <v>73.322999999999993</v>
      </c>
      <c r="AM11" s="73">
        <f>$C$490</f>
        <v>108.6</v>
      </c>
      <c r="AN11" s="73">
        <f>$C$514</f>
        <v>92.251999999999995</v>
      </c>
      <c r="AO11" s="73">
        <f>$C$538</f>
        <v>69.88</v>
      </c>
      <c r="AP11" s="73">
        <f>$C$562</f>
        <v>138.477</v>
      </c>
      <c r="AQ11" s="73">
        <f>$C$586</f>
        <v>0</v>
      </c>
      <c r="AR11" s="73">
        <f>$C$610</f>
        <v>215.47</v>
      </c>
      <c r="AS11" s="73">
        <f>$C$634</f>
        <v>215.47</v>
      </c>
      <c r="AT11" s="73">
        <f>$C$658</f>
        <v>215.47</v>
      </c>
      <c r="AU11" s="73">
        <f>$C$682</f>
        <v>215.47</v>
      </c>
      <c r="AV11" s="73">
        <f>$C$706</f>
        <v>215.47</v>
      </c>
      <c r="AW11" s="73">
        <f>C730</f>
        <v>215.47</v>
      </c>
    </row>
    <row r="12" spans="1:49" x14ac:dyDescent="0.35">
      <c r="A12" s="319"/>
      <c r="B12" s="161">
        <v>44409.083333333336</v>
      </c>
      <c r="C12" s="162">
        <v>74.466999999999999</v>
      </c>
      <c r="D12" s="153" t="s">
        <v>191</v>
      </c>
      <c r="E12" s="153" t="s">
        <v>192</v>
      </c>
      <c r="F12" s="154">
        <v>46.885696813143788</v>
      </c>
      <c r="G12" s="155">
        <v>134164.5292653509</v>
      </c>
      <c r="H12" s="156" t="str">
        <f t="shared" si="1"/>
        <v>ON</v>
      </c>
      <c r="I12" s="39"/>
      <c r="J12" s="44"/>
      <c r="L12" s="49"/>
      <c r="R12" s="71">
        <f>R11+1</f>
        <v>1</v>
      </c>
      <c r="S12" s="73">
        <f>$C$11</f>
        <v>116.511</v>
      </c>
      <c r="T12" s="73">
        <f>$C$35</f>
        <v>77.162000000000006</v>
      </c>
      <c r="U12" s="73">
        <f>$C$59</f>
        <v>150.161</v>
      </c>
      <c r="V12" s="73">
        <f>$C$83</f>
        <v>187.53299999999999</v>
      </c>
      <c r="W12" s="73">
        <f>$C$107</f>
        <v>86.061000000000007</v>
      </c>
      <c r="X12" s="73">
        <f>$C$131</f>
        <v>176.66499999999999</v>
      </c>
      <c r="Y12" s="73">
        <f>$C$155</f>
        <v>117.899</v>
      </c>
      <c r="Z12" s="73">
        <f>$C$179</f>
        <v>130.42500000000001</v>
      </c>
      <c r="AA12" s="73">
        <f>$C$203</f>
        <v>152.511</v>
      </c>
      <c r="AB12" s="73">
        <f>$C$227</f>
        <v>161.91900000000001</v>
      </c>
      <c r="AC12" s="73">
        <f>$C$251</f>
        <v>226.54900000000001</v>
      </c>
      <c r="AD12" s="73">
        <f>$C$275</f>
        <v>1996.8520000000001</v>
      </c>
      <c r="AE12" s="73">
        <f>$C$299</f>
        <v>49.94</v>
      </c>
      <c r="AF12" s="73">
        <f>$C$323</f>
        <v>58.104999999999997</v>
      </c>
      <c r="AG12" s="73">
        <f>$C$347</f>
        <v>114.43</v>
      </c>
      <c r="AH12" s="73">
        <f>$C$371</f>
        <v>53.508000000000003</v>
      </c>
      <c r="AI12" s="73">
        <f>$C$395</f>
        <v>102.69799999999999</v>
      </c>
      <c r="AJ12" s="73">
        <f>$C$419</f>
        <v>230.608</v>
      </c>
      <c r="AK12" s="73">
        <f>$C$443</f>
        <v>343.62</v>
      </c>
      <c r="AL12" s="73">
        <f>$C$467</f>
        <v>164.565</v>
      </c>
      <c r="AM12" s="73">
        <f>$C$491</f>
        <v>122.989</v>
      </c>
      <c r="AN12" s="73">
        <f>$C$515</f>
        <v>145.00299999999999</v>
      </c>
      <c r="AO12" s="73">
        <f>$C$539</f>
        <v>18.433</v>
      </c>
      <c r="AP12" s="73">
        <f>$C$563</f>
        <v>86.331999999999994</v>
      </c>
      <c r="AQ12" s="73">
        <f>$C$587</f>
        <v>0</v>
      </c>
      <c r="AR12" s="73">
        <f>$C$611</f>
        <v>215.47</v>
      </c>
      <c r="AS12" s="73">
        <f>$C$635</f>
        <v>215.47</v>
      </c>
      <c r="AT12" s="73">
        <f>$C$659</f>
        <v>215.47</v>
      </c>
      <c r="AU12" s="73">
        <f>$C$683</f>
        <v>215.47</v>
      </c>
      <c r="AV12" s="73">
        <f>$C$707</f>
        <v>215.47</v>
      </c>
      <c r="AW12" s="73">
        <f t="shared" ref="AW12:AW34" si="2">C731</f>
        <v>215.47</v>
      </c>
    </row>
    <row r="13" spans="1:49" x14ac:dyDescent="0.35">
      <c r="A13" s="319"/>
      <c r="B13" s="161">
        <v>44409.125</v>
      </c>
      <c r="C13" s="162">
        <v>48.456000000000003</v>
      </c>
      <c r="D13" s="153" t="s">
        <v>191</v>
      </c>
      <c r="E13" s="153" t="s">
        <v>192</v>
      </c>
      <c r="F13" s="154">
        <v>60.165812194592853</v>
      </c>
      <c r="G13" s="155">
        <v>137788.1619867672</v>
      </c>
      <c r="H13" s="156" t="str">
        <f t="shared" si="1"/>
        <v>ON</v>
      </c>
      <c r="I13" s="39"/>
      <c r="J13" s="44"/>
      <c r="L13" s="49"/>
      <c r="R13" s="71">
        <f t="shared" ref="R13:R34" si="3">R12+1</f>
        <v>2</v>
      </c>
      <c r="S13" s="73">
        <f>$C$12</f>
        <v>74.466999999999999</v>
      </c>
      <c r="T13" s="73">
        <f>$C$36</f>
        <v>57.264000000000003</v>
      </c>
      <c r="U13" s="73">
        <f>$C$60</f>
        <v>72.430999999999997</v>
      </c>
      <c r="V13" s="73">
        <f>$C$84</f>
        <v>27.747</v>
      </c>
      <c r="W13" s="73">
        <f>$C$108</f>
        <v>57.886000000000003</v>
      </c>
      <c r="X13" s="73">
        <f>$C$132</f>
        <v>48.557000000000002</v>
      </c>
      <c r="Y13" s="73">
        <f>$C$156</f>
        <v>56.018000000000001</v>
      </c>
      <c r="Z13" s="73">
        <f>$C$180</f>
        <v>78.119</v>
      </c>
      <c r="AA13" s="73">
        <f>$C$204</f>
        <v>66.867999999999995</v>
      </c>
      <c r="AB13" s="73">
        <f>$C$228</f>
        <v>61.701999999999998</v>
      </c>
      <c r="AC13" s="73">
        <f>$C$252</f>
        <v>246.625</v>
      </c>
      <c r="AD13" s="73">
        <f>$C$276</f>
        <v>410.43799999999999</v>
      </c>
      <c r="AE13" s="73">
        <f>$C$300</f>
        <v>98.534999999999997</v>
      </c>
      <c r="AF13" s="73">
        <f>$C$324</f>
        <v>81.620999999999995</v>
      </c>
      <c r="AG13" s="73">
        <f>$C$348</f>
        <v>140.845</v>
      </c>
      <c r="AH13" s="73">
        <f>$C$372</f>
        <v>73.808000000000007</v>
      </c>
      <c r="AI13" s="73">
        <f>$C$396</f>
        <v>79.47</v>
      </c>
      <c r="AJ13" s="73">
        <f>$C$420</f>
        <v>123.789</v>
      </c>
      <c r="AK13" s="73">
        <f>$C$444</f>
        <v>87.311999999999998</v>
      </c>
      <c r="AL13" s="73">
        <f>$C$468</f>
        <v>192.751</v>
      </c>
      <c r="AM13" s="73">
        <f>$C$492</f>
        <v>73.048000000000002</v>
      </c>
      <c r="AN13" s="73">
        <f>$C$516</f>
        <v>352.34500000000003</v>
      </c>
      <c r="AO13" s="73">
        <f>$C$540</f>
        <v>143.601</v>
      </c>
      <c r="AP13" s="73">
        <f>$C$564</f>
        <v>208.46600000000001</v>
      </c>
      <c r="AQ13" s="73">
        <f>$C$588</f>
        <v>0</v>
      </c>
      <c r="AR13" s="73">
        <f>$C$612</f>
        <v>215.47</v>
      </c>
      <c r="AS13" s="73">
        <f>$C$636</f>
        <v>215.47</v>
      </c>
      <c r="AT13" s="73">
        <f>$C$660</f>
        <v>215.47</v>
      </c>
      <c r="AU13" s="73">
        <f>$C$684</f>
        <v>215.47</v>
      </c>
      <c r="AV13" s="73">
        <f>$C$708</f>
        <v>215.47</v>
      </c>
      <c r="AW13" s="73">
        <f t="shared" si="2"/>
        <v>215.47</v>
      </c>
    </row>
    <row r="14" spans="1:49" x14ac:dyDescent="0.35">
      <c r="A14" s="319"/>
      <c r="B14" s="161">
        <v>44409.166666666664</v>
      </c>
      <c r="C14" s="162">
        <v>133.08099999999999</v>
      </c>
      <c r="D14" s="153" t="s">
        <v>191</v>
      </c>
      <c r="E14" s="153" t="s">
        <v>192</v>
      </c>
      <c r="F14" s="154">
        <v>36.580003042051956</v>
      </c>
      <c r="G14" s="155">
        <v>200266.93176277145</v>
      </c>
      <c r="H14" s="156" t="str">
        <f t="shared" si="1"/>
        <v>ON</v>
      </c>
      <c r="I14" s="39"/>
      <c r="J14" s="44"/>
      <c r="L14" s="49"/>
      <c r="R14" s="71">
        <f t="shared" si="3"/>
        <v>3</v>
      </c>
      <c r="S14" s="73">
        <f>$C$13</f>
        <v>48.456000000000003</v>
      </c>
      <c r="T14" s="73">
        <f>$C$37</f>
        <v>96.891000000000005</v>
      </c>
      <c r="U14" s="73">
        <f>$C$61</f>
        <v>31.1</v>
      </c>
      <c r="V14" s="73">
        <f>$C$85</f>
        <v>128.565</v>
      </c>
      <c r="W14" s="73">
        <f>$C$109</f>
        <v>241.69</v>
      </c>
      <c r="X14" s="73">
        <f>$C$133</f>
        <v>64.986000000000004</v>
      </c>
      <c r="Y14" s="73">
        <f>$C$157</f>
        <v>69.784999999999997</v>
      </c>
      <c r="Z14" s="73">
        <f>$C$181</f>
        <v>57.212000000000003</v>
      </c>
      <c r="AA14" s="73">
        <f>$C$205</f>
        <v>33.817</v>
      </c>
      <c r="AB14" s="73">
        <f>$C$229</f>
        <v>75.769000000000005</v>
      </c>
      <c r="AC14" s="73">
        <f>$C$253</f>
        <v>85.805999999999997</v>
      </c>
      <c r="AD14" s="73">
        <f>$C$277</f>
        <v>169.208</v>
      </c>
      <c r="AE14" s="73">
        <f>$C$301</f>
        <v>158.727</v>
      </c>
      <c r="AF14" s="73">
        <f>$C$325</f>
        <v>94.671000000000006</v>
      </c>
      <c r="AG14" s="73">
        <f>$C$349</f>
        <v>56.902999999999999</v>
      </c>
      <c r="AH14" s="73">
        <f>$C$373</f>
        <v>107.45699999999999</v>
      </c>
      <c r="AI14" s="73">
        <f>$C$397</f>
        <v>46.746000000000002</v>
      </c>
      <c r="AJ14" s="73">
        <f>$C$421</f>
        <v>91.662000000000006</v>
      </c>
      <c r="AK14" s="73">
        <f>$C$445</f>
        <v>139.84100000000001</v>
      </c>
      <c r="AL14" s="73">
        <f>$C$469</f>
        <v>109.123</v>
      </c>
      <c r="AM14" s="73">
        <f>$C$493</f>
        <v>87.524000000000001</v>
      </c>
      <c r="AN14" s="73">
        <f>$C$517</f>
        <v>138.096</v>
      </c>
      <c r="AO14" s="73">
        <f>$C$541</f>
        <v>125.60299999999999</v>
      </c>
      <c r="AP14" s="73">
        <f>$C$565</f>
        <v>96.356999999999999</v>
      </c>
      <c r="AQ14" s="73">
        <f>$C$589</f>
        <v>0</v>
      </c>
      <c r="AR14" s="73">
        <f>$C$613</f>
        <v>215.47</v>
      </c>
      <c r="AS14" s="73">
        <f>$C$637</f>
        <v>215.47</v>
      </c>
      <c r="AT14" s="73">
        <f>$C$661</f>
        <v>215.47</v>
      </c>
      <c r="AU14" s="73">
        <f>$C$685</f>
        <v>215.47</v>
      </c>
      <c r="AV14" s="73">
        <f>$C$709</f>
        <v>215.47</v>
      </c>
      <c r="AW14" s="73">
        <f t="shared" si="2"/>
        <v>215.47</v>
      </c>
    </row>
    <row r="15" spans="1:49" x14ac:dyDescent="0.35">
      <c r="A15" s="319"/>
      <c r="B15" s="161">
        <v>44409.208333333336</v>
      </c>
      <c r="C15" s="162">
        <v>32.287999999999997</v>
      </c>
      <c r="D15" s="153" t="s">
        <v>191</v>
      </c>
      <c r="E15" s="153" t="s">
        <v>192</v>
      </c>
      <c r="F15" s="154">
        <v>53.169484147361644</v>
      </c>
      <c r="G15" s="155">
        <v>123569.3831191596</v>
      </c>
      <c r="H15" s="156" t="str">
        <f t="shared" si="1"/>
        <v>ON</v>
      </c>
      <c r="I15" s="39"/>
      <c r="J15" s="44"/>
      <c r="L15" s="49"/>
      <c r="R15" s="71">
        <f t="shared" si="3"/>
        <v>4</v>
      </c>
      <c r="S15" s="73">
        <f>$C$14</f>
        <v>133.08099999999999</v>
      </c>
      <c r="T15" s="73">
        <f>$C$38</f>
        <v>80.581999999999994</v>
      </c>
      <c r="U15" s="73">
        <f>$C$62</f>
        <v>78.352999999999994</v>
      </c>
      <c r="V15" s="73">
        <f>$C$86</f>
        <v>121.172</v>
      </c>
      <c r="W15" s="73">
        <f>$C$110</f>
        <v>195.22900000000001</v>
      </c>
      <c r="X15" s="73">
        <f>$C$134</f>
        <v>122.9</v>
      </c>
      <c r="Y15" s="73">
        <f>$C$158</f>
        <v>78.358000000000004</v>
      </c>
      <c r="Z15" s="73">
        <f>$C$182</f>
        <v>84.432000000000002</v>
      </c>
      <c r="AA15" s="73">
        <f>$C$206</f>
        <v>74.367000000000004</v>
      </c>
      <c r="AB15" s="73">
        <f>$C$230</f>
        <v>168.136</v>
      </c>
      <c r="AC15" s="73">
        <f>$C$254</f>
        <v>65.683999999999997</v>
      </c>
      <c r="AD15" s="73">
        <f>$C$278</f>
        <v>118.169</v>
      </c>
      <c r="AE15" s="73">
        <f>$C$302</f>
        <v>95.003</v>
      </c>
      <c r="AF15" s="73">
        <f>$C$326</f>
        <v>47.914999999999999</v>
      </c>
      <c r="AG15" s="73">
        <f>$C$350</f>
        <v>94.088999999999999</v>
      </c>
      <c r="AH15" s="73">
        <f>$C$374</f>
        <v>94.972999999999999</v>
      </c>
      <c r="AI15" s="73">
        <f>$C$398</f>
        <v>89.201999999999998</v>
      </c>
      <c r="AJ15" s="73">
        <f>$C$422</f>
        <v>247.69</v>
      </c>
      <c r="AK15" s="73">
        <f>$C$446</f>
        <v>456.51799999999997</v>
      </c>
      <c r="AL15" s="73">
        <f>$C$470</f>
        <v>96.186999999999998</v>
      </c>
      <c r="AM15" s="73">
        <f>$C$494</f>
        <v>271.09399999999999</v>
      </c>
      <c r="AN15" s="73">
        <f>$C$518</f>
        <v>152.608</v>
      </c>
      <c r="AO15" s="73">
        <f>$C$542</f>
        <v>193.851</v>
      </c>
      <c r="AP15" s="73">
        <f>$C$566</f>
        <v>82.430999999999997</v>
      </c>
      <c r="AQ15" s="73">
        <f>$C$590</f>
        <v>0</v>
      </c>
      <c r="AR15" s="73">
        <f>$C$614</f>
        <v>215.47</v>
      </c>
      <c r="AS15" s="73">
        <f>$C$638</f>
        <v>215.47</v>
      </c>
      <c r="AT15" s="73">
        <f>$C$662</f>
        <v>215.47</v>
      </c>
      <c r="AU15" s="73">
        <f>$C$686</f>
        <v>215.47</v>
      </c>
      <c r="AV15" s="73">
        <f>$C$710</f>
        <v>215.47</v>
      </c>
      <c r="AW15" s="73">
        <f t="shared" si="2"/>
        <v>215.47</v>
      </c>
    </row>
    <row r="16" spans="1:49" x14ac:dyDescent="0.35">
      <c r="A16" s="319"/>
      <c r="B16" s="161">
        <v>44409.25</v>
      </c>
      <c r="C16" s="162">
        <v>66.938999999999993</v>
      </c>
      <c r="D16" s="153" t="s">
        <v>191</v>
      </c>
      <c r="E16" s="153" t="s">
        <v>192</v>
      </c>
      <c r="F16" s="154">
        <v>45.186056560343431</v>
      </c>
      <c r="G16" s="155">
        <v>130106.38765333776</v>
      </c>
      <c r="H16" s="156" t="str">
        <f t="shared" si="1"/>
        <v>ON</v>
      </c>
      <c r="I16" s="39"/>
      <c r="J16" s="44"/>
      <c r="L16" s="49"/>
      <c r="R16" s="71">
        <f t="shared" si="3"/>
        <v>5</v>
      </c>
      <c r="S16" s="73">
        <f>$C$15</f>
        <v>32.287999999999997</v>
      </c>
      <c r="T16" s="73">
        <f>$C$39</f>
        <v>102.66</v>
      </c>
      <c r="U16" s="73">
        <f>$C$63</f>
        <v>100.09399999999999</v>
      </c>
      <c r="V16" s="73">
        <f>$C$87</f>
        <v>51.234999999999999</v>
      </c>
      <c r="W16" s="73">
        <f>$C$111</f>
        <v>41.052999999999997</v>
      </c>
      <c r="X16" s="73">
        <f>$C$135</f>
        <v>92.03</v>
      </c>
      <c r="Y16" s="73">
        <f>$C$159</f>
        <v>43.228999999999999</v>
      </c>
      <c r="Z16" s="73">
        <f>$C$183</f>
        <v>136.929</v>
      </c>
      <c r="AA16" s="73">
        <f>$C$207</f>
        <v>84.897000000000006</v>
      </c>
      <c r="AB16" s="73">
        <f>$C$231</f>
        <v>96.206999999999994</v>
      </c>
      <c r="AC16" s="73">
        <f>$C$255</f>
        <v>107.55500000000001</v>
      </c>
      <c r="AD16" s="73">
        <f>$C$279</f>
        <v>167.345</v>
      </c>
      <c r="AE16" s="73">
        <f>$C$303</f>
        <v>54.067</v>
      </c>
      <c r="AF16" s="73">
        <f>$C$327</f>
        <v>103.61199999999999</v>
      </c>
      <c r="AG16" s="73">
        <f>$C$351</f>
        <v>124.258</v>
      </c>
      <c r="AH16" s="73">
        <f>$C$375</f>
        <v>63.398000000000003</v>
      </c>
      <c r="AI16" s="73">
        <f>$C$399</f>
        <v>159.62200000000001</v>
      </c>
      <c r="AJ16" s="73">
        <f>$C$423</f>
        <v>128.34299999999999</v>
      </c>
      <c r="AK16" s="73">
        <f>$C$447</f>
        <v>190.31200000000001</v>
      </c>
      <c r="AL16" s="73">
        <f>$C$471</f>
        <v>215.47</v>
      </c>
      <c r="AM16" s="73">
        <f>$C$495</f>
        <v>561.56399999999996</v>
      </c>
      <c r="AN16" s="73">
        <f>$C$519</f>
        <v>273.48599999999999</v>
      </c>
      <c r="AO16" s="73">
        <f>$C$543</f>
        <v>104.065</v>
      </c>
      <c r="AP16" s="73">
        <f>$C$567</f>
        <v>46.365000000000002</v>
      </c>
      <c r="AQ16" s="73">
        <f>$C$591</f>
        <v>0</v>
      </c>
      <c r="AR16" s="73">
        <f>$C$615</f>
        <v>215.47</v>
      </c>
      <c r="AS16" s="73">
        <f>$C$639</f>
        <v>215.47</v>
      </c>
      <c r="AT16" s="73">
        <f>$C$663</f>
        <v>215.47</v>
      </c>
      <c r="AU16" s="73">
        <f>$C$687</f>
        <v>215.47</v>
      </c>
      <c r="AV16" s="73">
        <f>$C$711</f>
        <v>215.47</v>
      </c>
      <c r="AW16" s="73">
        <f t="shared" si="2"/>
        <v>215.47</v>
      </c>
    </row>
    <row r="17" spans="1:49" x14ac:dyDescent="0.35">
      <c r="A17" s="319"/>
      <c r="B17" s="161">
        <v>44409.291666666664</v>
      </c>
      <c r="C17" s="162">
        <v>68.234999999999999</v>
      </c>
      <c r="D17" s="153" t="s">
        <v>191</v>
      </c>
      <c r="E17" s="153" t="s">
        <v>192</v>
      </c>
      <c r="F17" s="154">
        <v>49.878867143255867</v>
      </c>
      <c r="G17" s="155">
        <v>120453.86489002559</v>
      </c>
      <c r="H17" s="156" t="str">
        <f t="shared" si="1"/>
        <v>ON</v>
      </c>
      <c r="I17" s="39"/>
      <c r="J17" s="44"/>
      <c r="L17" s="49"/>
      <c r="R17" s="71">
        <f t="shared" si="3"/>
        <v>6</v>
      </c>
      <c r="S17" s="73">
        <f>$C$16</f>
        <v>66.938999999999993</v>
      </c>
      <c r="T17" s="73">
        <f>$C$40</f>
        <v>145.512</v>
      </c>
      <c r="U17" s="73">
        <f>$C$64</f>
        <v>99.641000000000005</v>
      </c>
      <c r="V17" s="73">
        <f>$C$88</f>
        <v>56.25</v>
      </c>
      <c r="W17" s="73">
        <f>$C$112</f>
        <v>114.41800000000001</v>
      </c>
      <c r="X17" s="73">
        <f>$C$136</f>
        <v>66.694000000000003</v>
      </c>
      <c r="Y17" s="73">
        <f>$C$160</f>
        <v>56.576000000000001</v>
      </c>
      <c r="Z17" s="73">
        <f>$C$184</f>
        <v>63.97</v>
      </c>
      <c r="AA17" s="73">
        <f>$C$208</f>
        <v>110.09399999999999</v>
      </c>
      <c r="AB17" s="73">
        <f>$C$232</f>
        <v>89.278999999999996</v>
      </c>
      <c r="AC17" s="73">
        <f>$C$256</f>
        <v>89.265000000000001</v>
      </c>
      <c r="AD17" s="73">
        <f>$C$280</f>
        <v>75.951999999999998</v>
      </c>
      <c r="AE17" s="73">
        <f>$C$304</f>
        <v>84.266000000000005</v>
      </c>
      <c r="AF17" s="73">
        <f>$C$328</f>
        <v>175.32499999999999</v>
      </c>
      <c r="AG17" s="73">
        <f>$C$352</f>
        <v>118.76600000000001</v>
      </c>
      <c r="AH17" s="73">
        <f>$C$376</f>
        <v>100.173</v>
      </c>
      <c r="AI17" s="73">
        <f>$C$400</f>
        <v>39.404000000000003</v>
      </c>
      <c r="AJ17" s="73">
        <f>$C$424</f>
        <v>83.620999999999995</v>
      </c>
      <c r="AK17" s="73">
        <f>$C$448</f>
        <v>62.838999999999999</v>
      </c>
      <c r="AL17" s="73">
        <f>$C$472</f>
        <v>158.68299999999999</v>
      </c>
      <c r="AM17" s="73">
        <f>$C$496</f>
        <v>732.39200000000005</v>
      </c>
      <c r="AN17" s="73">
        <f>$C$520</f>
        <v>65.962000000000003</v>
      </c>
      <c r="AO17" s="73">
        <f>$C$544</f>
        <v>99.158000000000001</v>
      </c>
      <c r="AP17" s="73">
        <f>$C$568</f>
        <v>279.17399999999998</v>
      </c>
      <c r="AQ17" s="73">
        <f>$C$592</f>
        <v>0</v>
      </c>
      <c r="AR17" s="73">
        <f>$C$616</f>
        <v>215.47</v>
      </c>
      <c r="AS17" s="73">
        <f>$C$640</f>
        <v>215.47</v>
      </c>
      <c r="AT17" s="73">
        <f>$C$664</f>
        <v>215.47</v>
      </c>
      <c r="AU17" s="73">
        <f>$C$688</f>
        <v>215.47</v>
      </c>
      <c r="AV17" s="73">
        <f>$C$712</f>
        <v>215.47</v>
      </c>
      <c r="AW17" s="73">
        <f t="shared" si="2"/>
        <v>215.47</v>
      </c>
    </row>
    <row r="18" spans="1:49" x14ac:dyDescent="0.35">
      <c r="A18" s="319"/>
      <c r="B18" s="161">
        <v>44409.333333333336</v>
      </c>
      <c r="C18" s="162">
        <v>64.116</v>
      </c>
      <c r="D18" s="153" t="s">
        <v>191</v>
      </c>
      <c r="E18" s="153" t="s">
        <v>192</v>
      </c>
      <c r="F18" s="154">
        <v>34.373677361986978</v>
      </c>
      <c r="G18" s="155">
        <v>201952.19292335492</v>
      </c>
      <c r="H18" s="156" t="str">
        <f t="shared" si="1"/>
        <v>ON</v>
      </c>
      <c r="I18" s="39"/>
      <c r="J18" s="44"/>
      <c r="L18" s="49"/>
      <c r="R18" s="71">
        <f t="shared" si="3"/>
        <v>7</v>
      </c>
      <c r="S18" s="73">
        <f>$C$17</f>
        <v>68.234999999999999</v>
      </c>
      <c r="T18" s="73">
        <f>$C$41</f>
        <v>48.834000000000003</v>
      </c>
      <c r="U18" s="73">
        <f>$C$65</f>
        <v>38.576999999999998</v>
      </c>
      <c r="V18" s="73">
        <f>$C$89</f>
        <v>55.732999999999997</v>
      </c>
      <c r="W18" s="73">
        <f>$C$113</f>
        <v>191.65700000000001</v>
      </c>
      <c r="X18" s="73">
        <f>$C$137</f>
        <v>168.93799999999999</v>
      </c>
      <c r="Y18" s="73">
        <f>$C$161</f>
        <v>161.13200000000001</v>
      </c>
      <c r="Z18" s="73">
        <f>$C$185</f>
        <v>62.347000000000001</v>
      </c>
      <c r="AA18" s="73">
        <f>$C$209</f>
        <v>119.152</v>
      </c>
      <c r="AB18" s="73">
        <f>$C$233</f>
        <v>202.41200000000001</v>
      </c>
      <c r="AC18" s="73">
        <f>$C$257</f>
        <v>91.468000000000004</v>
      </c>
      <c r="AD18" s="73">
        <f>$C$281</f>
        <v>144.75</v>
      </c>
      <c r="AE18" s="73">
        <f>$C$305</f>
        <v>146.04499999999999</v>
      </c>
      <c r="AF18" s="73">
        <f>$C$329</f>
        <v>164.364</v>
      </c>
      <c r="AG18" s="73">
        <f>$C$353</f>
        <v>74.713999999999999</v>
      </c>
      <c r="AH18" s="73">
        <f>$C$377</f>
        <v>96.19</v>
      </c>
      <c r="AI18" s="73">
        <f>$C$401</f>
        <v>110.492</v>
      </c>
      <c r="AJ18" s="73">
        <f>$C$425</f>
        <v>205.37299999999999</v>
      </c>
      <c r="AK18" s="73">
        <f>$C$449</f>
        <v>88.87</v>
      </c>
      <c r="AL18" s="73">
        <f>$C$473</f>
        <v>50.936</v>
      </c>
      <c r="AM18" s="73">
        <f>$C$497</f>
        <v>1108.0239999999999</v>
      </c>
      <c r="AN18" s="73">
        <f>$C$521</f>
        <v>310.29899999999998</v>
      </c>
      <c r="AO18" s="73">
        <f>$C$545</f>
        <v>218.60599999999999</v>
      </c>
      <c r="AP18" s="73">
        <f>$C$569</f>
        <v>190.80099999999999</v>
      </c>
      <c r="AQ18" s="73">
        <f>$C$593</f>
        <v>0</v>
      </c>
      <c r="AR18" s="73">
        <f>$C$617</f>
        <v>215.47</v>
      </c>
      <c r="AS18" s="73">
        <f>$C$641</f>
        <v>215.47</v>
      </c>
      <c r="AT18" s="73">
        <f>$C$665</f>
        <v>215.47</v>
      </c>
      <c r="AU18" s="73">
        <f>$C$689</f>
        <v>215.47</v>
      </c>
      <c r="AV18" s="73">
        <f>$C$713</f>
        <v>215.47</v>
      </c>
      <c r="AW18" s="73">
        <f t="shared" si="2"/>
        <v>215.47</v>
      </c>
    </row>
    <row r="19" spans="1:49" x14ac:dyDescent="0.35">
      <c r="A19" s="319"/>
      <c r="B19" s="161">
        <v>44409.375</v>
      </c>
      <c r="C19" s="162">
        <v>157.15600000000001</v>
      </c>
      <c r="D19" s="153" t="s">
        <v>191</v>
      </c>
      <c r="E19" s="153" t="s">
        <v>192</v>
      </c>
      <c r="F19" s="154">
        <v>81.634974022780753</v>
      </c>
      <c r="G19" s="155">
        <v>196718.92241469945</v>
      </c>
      <c r="H19" s="156" t="str">
        <f t="shared" si="1"/>
        <v>ON</v>
      </c>
      <c r="I19" s="39"/>
      <c r="J19" s="44"/>
      <c r="L19" s="49"/>
      <c r="R19" s="71">
        <f t="shared" si="3"/>
        <v>8</v>
      </c>
      <c r="S19" s="73">
        <f>$C$18</f>
        <v>64.116</v>
      </c>
      <c r="T19" s="73">
        <f>$C$42</f>
        <v>74.028000000000006</v>
      </c>
      <c r="U19" s="73">
        <f>$C$66</f>
        <v>118.637</v>
      </c>
      <c r="V19" s="73">
        <f>$C$90</f>
        <v>73.195999999999998</v>
      </c>
      <c r="W19" s="73">
        <f>$C$114</f>
        <v>44.851999999999997</v>
      </c>
      <c r="X19" s="73">
        <f>$C$138</f>
        <v>65.319999999999993</v>
      </c>
      <c r="Y19" s="73">
        <f>$C$162</f>
        <v>80.117000000000004</v>
      </c>
      <c r="Z19" s="73">
        <f>$C$186</f>
        <v>68.239999999999995</v>
      </c>
      <c r="AA19" s="73">
        <f>$C$210</f>
        <v>87.268000000000001</v>
      </c>
      <c r="AB19" s="73">
        <f>$C$234</f>
        <v>100.184</v>
      </c>
      <c r="AC19" s="73">
        <f>$C$258</f>
        <v>103.97799999999999</v>
      </c>
      <c r="AD19" s="73">
        <f>$C$282</f>
        <v>123.467</v>
      </c>
      <c r="AE19" s="73">
        <f>$C$306</f>
        <v>82.738</v>
      </c>
      <c r="AF19" s="73">
        <f>$C$330</f>
        <v>50.317999999999998</v>
      </c>
      <c r="AG19" s="73">
        <f>$C$354</f>
        <v>132.68600000000001</v>
      </c>
      <c r="AH19" s="73">
        <f>$C$378</f>
        <v>41.578000000000003</v>
      </c>
      <c r="AI19" s="73">
        <f>$C$402</f>
        <v>71.588999999999999</v>
      </c>
      <c r="AJ19" s="73">
        <f>$C$426</f>
        <v>193.99600000000001</v>
      </c>
      <c r="AK19" s="73">
        <f>$C$450</f>
        <v>146.761</v>
      </c>
      <c r="AL19" s="73">
        <f>$C$474</f>
        <v>84.725999999999999</v>
      </c>
      <c r="AM19" s="73">
        <f>$C$498</f>
        <v>780.22699999999998</v>
      </c>
      <c r="AN19" s="73">
        <f>$C$522</f>
        <v>197.143</v>
      </c>
      <c r="AO19" s="73">
        <f>$C$546</f>
        <v>114.84699999999999</v>
      </c>
      <c r="AP19" s="73">
        <f>$C$570</f>
        <v>29.907</v>
      </c>
      <c r="AQ19" s="73">
        <f>$C$594</f>
        <v>0</v>
      </c>
      <c r="AR19" s="73">
        <f>$C$618</f>
        <v>0</v>
      </c>
      <c r="AS19" s="73">
        <f>$C$642</f>
        <v>215.47</v>
      </c>
      <c r="AT19" s="73">
        <f>$C$666</f>
        <v>215.47</v>
      </c>
      <c r="AU19" s="73">
        <f>$C$690</f>
        <v>215.47</v>
      </c>
      <c r="AV19" s="73">
        <f>$C$714</f>
        <v>215.47</v>
      </c>
      <c r="AW19" s="73">
        <f t="shared" si="2"/>
        <v>215.47</v>
      </c>
    </row>
    <row r="20" spans="1:49" x14ac:dyDescent="0.35">
      <c r="A20" s="319"/>
      <c r="B20" s="161">
        <v>44409.416666666664</v>
      </c>
      <c r="C20" s="162">
        <v>70.739999999999995</v>
      </c>
      <c r="D20" s="153" t="s">
        <v>191</v>
      </c>
      <c r="E20" s="153" t="s">
        <v>192</v>
      </c>
      <c r="F20" s="154">
        <v>80.462338694511487</v>
      </c>
      <c r="G20" s="155">
        <v>163890.90699377804</v>
      </c>
      <c r="H20" s="156" t="str">
        <f t="shared" si="1"/>
        <v>ON</v>
      </c>
      <c r="I20" s="39"/>
      <c r="J20" s="44"/>
      <c r="L20" s="49"/>
      <c r="R20" s="71">
        <f t="shared" si="3"/>
        <v>9</v>
      </c>
      <c r="S20" s="73">
        <f>$C$19</f>
        <v>157.15600000000001</v>
      </c>
      <c r="T20" s="73">
        <f>$C$43</f>
        <v>143.185</v>
      </c>
      <c r="U20" s="73">
        <f>$C$67</f>
        <v>70.14</v>
      </c>
      <c r="V20" s="73">
        <f>$C$91</f>
        <v>224.56899999999999</v>
      </c>
      <c r="W20" s="73">
        <f>$C$115</f>
        <v>46.405000000000001</v>
      </c>
      <c r="X20" s="73">
        <f>$C$139</f>
        <v>141.62899999999999</v>
      </c>
      <c r="Y20" s="73">
        <f>$C$163</f>
        <v>41.856000000000002</v>
      </c>
      <c r="Z20" s="73">
        <f>$C$187</f>
        <v>130.18299999999999</v>
      </c>
      <c r="AA20" s="73">
        <f>$C$211</f>
        <v>172.21</v>
      </c>
      <c r="AB20" s="73">
        <f>$C$235</f>
        <v>101.81699999999999</v>
      </c>
      <c r="AC20" s="73">
        <f>$C$259</f>
        <v>8.2690000000000001</v>
      </c>
      <c r="AD20" s="73">
        <f>$C$283</f>
        <v>43.121000000000002</v>
      </c>
      <c r="AE20" s="73">
        <f>$C$307</f>
        <v>125.324</v>
      </c>
      <c r="AF20" s="73">
        <f>$C$331</f>
        <v>91.626000000000005</v>
      </c>
      <c r="AG20" s="73">
        <f>$C$355</f>
        <v>83.504999999999995</v>
      </c>
      <c r="AH20" s="73">
        <f>$C$379</f>
        <v>71.018000000000001</v>
      </c>
      <c r="AI20" s="73">
        <f>$C$403</f>
        <v>51.558999999999997</v>
      </c>
      <c r="AJ20" s="73">
        <f>$C$427</f>
        <v>100.54600000000001</v>
      </c>
      <c r="AK20" s="73">
        <f>$C$451</f>
        <v>43.781999999999996</v>
      </c>
      <c r="AL20" s="73">
        <f>$C$475</f>
        <v>119.11499999999999</v>
      </c>
      <c r="AM20" s="73">
        <f>$C$499</f>
        <v>439.666</v>
      </c>
      <c r="AN20" s="73">
        <f>$C$523</f>
        <v>66.488</v>
      </c>
      <c r="AO20" s="73">
        <f>$C$547</f>
        <v>66.921999999999997</v>
      </c>
      <c r="AP20" s="73">
        <f>$C$571</f>
        <v>103.093</v>
      </c>
      <c r="AQ20" s="73">
        <f>$C$595</f>
        <v>0</v>
      </c>
      <c r="AR20" s="73">
        <f>$C$619</f>
        <v>0</v>
      </c>
      <c r="AS20" s="73">
        <f>$C$643</f>
        <v>215.47</v>
      </c>
      <c r="AT20" s="73">
        <f>$C$667</f>
        <v>215.47</v>
      </c>
      <c r="AU20" s="73">
        <f>$C$691</f>
        <v>215.47</v>
      </c>
      <c r="AV20" s="73">
        <f>$C$715</f>
        <v>215.47</v>
      </c>
      <c r="AW20" s="73">
        <f t="shared" si="2"/>
        <v>215.47</v>
      </c>
    </row>
    <row r="21" spans="1:49" x14ac:dyDescent="0.35">
      <c r="A21" s="319"/>
      <c r="B21" s="161">
        <v>44409.458333333336</v>
      </c>
      <c r="C21" s="162">
        <v>39.854999999999997</v>
      </c>
      <c r="D21" s="153" t="s">
        <v>191</v>
      </c>
      <c r="E21" s="153" t="s">
        <v>192</v>
      </c>
      <c r="F21" s="154">
        <v>39.425473417206696</v>
      </c>
      <c r="G21" s="155">
        <v>133670.15616438101</v>
      </c>
      <c r="H21" s="156" t="str">
        <f t="shared" si="1"/>
        <v>ON</v>
      </c>
      <c r="I21" s="39"/>
      <c r="J21" s="44"/>
      <c r="L21" s="49"/>
      <c r="R21" s="71">
        <f t="shared" si="3"/>
        <v>10</v>
      </c>
      <c r="S21" s="73">
        <f>$C$20</f>
        <v>70.739999999999995</v>
      </c>
      <c r="T21" s="73">
        <f>$C$44</f>
        <v>182.55199999999999</v>
      </c>
      <c r="U21" s="73">
        <f>$C$68</f>
        <v>45.353000000000002</v>
      </c>
      <c r="V21" s="73">
        <f>$C$92</f>
        <v>66.257000000000005</v>
      </c>
      <c r="W21" s="73">
        <f>$C$116</f>
        <v>168.732</v>
      </c>
      <c r="X21" s="73">
        <f>$C$140</f>
        <v>416.68900000000002</v>
      </c>
      <c r="Y21" s="73">
        <f>$C$164</f>
        <v>122.622</v>
      </c>
      <c r="Z21" s="73">
        <f>$C$188</f>
        <v>45.920999999999999</v>
      </c>
      <c r="AA21" s="73">
        <f>$C$212</f>
        <v>75.977000000000004</v>
      </c>
      <c r="AB21" s="73">
        <f>$C$236</f>
        <v>90.06</v>
      </c>
      <c r="AC21" s="73">
        <f>$C$260</f>
        <v>5.39</v>
      </c>
      <c r="AD21" s="73">
        <f>$C$284</f>
        <v>97.332999999999998</v>
      </c>
      <c r="AE21" s="73">
        <f>$C$308</f>
        <v>136.59899999999999</v>
      </c>
      <c r="AF21" s="73">
        <f>$C$332</f>
        <v>127.47199999999999</v>
      </c>
      <c r="AG21" s="73">
        <f>$C$356</f>
        <v>75.738</v>
      </c>
      <c r="AH21" s="73">
        <f>$C$380</f>
        <v>59.537999999999997</v>
      </c>
      <c r="AI21" s="73">
        <f>$C$404</f>
        <v>86.593000000000004</v>
      </c>
      <c r="AJ21" s="73">
        <f>$C$428</f>
        <v>65.92</v>
      </c>
      <c r="AK21" s="73">
        <f>$C$452</f>
        <v>88.388000000000005</v>
      </c>
      <c r="AL21" s="73">
        <f>$C$476</f>
        <v>67.519000000000005</v>
      </c>
      <c r="AM21" s="73">
        <f>$C$500</f>
        <v>17.306999999999999</v>
      </c>
      <c r="AN21" s="73">
        <f>$C$524</f>
        <v>158.59100000000001</v>
      </c>
      <c r="AO21" s="73">
        <f>$C$548</f>
        <v>86.36</v>
      </c>
      <c r="AP21" s="73">
        <f>$C$572</f>
        <v>77.596000000000004</v>
      </c>
      <c r="AQ21" s="73">
        <f>$C$596</f>
        <v>0</v>
      </c>
      <c r="AR21" s="73">
        <f>$C$620</f>
        <v>0</v>
      </c>
      <c r="AS21" s="73">
        <f>$C$644</f>
        <v>215.47</v>
      </c>
      <c r="AT21" s="73">
        <f>$C$668</f>
        <v>215.47</v>
      </c>
      <c r="AU21" s="73">
        <f>$C$692</f>
        <v>215.47</v>
      </c>
      <c r="AV21" s="73">
        <f>$C$716</f>
        <v>215.47</v>
      </c>
      <c r="AW21" s="73">
        <f t="shared" si="2"/>
        <v>215.47</v>
      </c>
    </row>
    <row r="22" spans="1:49" x14ac:dyDescent="0.35">
      <c r="A22" s="319"/>
      <c r="B22" s="161">
        <v>44409.5</v>
      </c>
      <c r="C22" s="162">
        <v>57.725000000000001</v>
      </c>
      <c r="D22" s="153" t="s">
        <v>191</v>
      </c>
      <c r="E22" s="153" t="s">
        <v>194</v>
      </c>
      <c r="F22" s="154">
        <v>12.450924957433408</v>
      </c>
      <c r="G22" s="155">
        <v>75036.976296553185</v>
      </c>
      <c r="H22" s="156" t="str">
        <f t="shared" si="1"/>
        <v>ON</v>
      </c>
      <c r="I22" s="39"/>
      <c r="J22" s="44"/>
      <c r="L22" s="49"/>
      <c r="R22" s="71">
        <f t="shared" si="3"/>
        <v>11</v>
      </c>
      <c r="S22" s="73">
        <f>$C$21</f>
        <v>39.854999999999997</v>
      </c>
      <c r="T22" s="73">
        <f>$C$45</f>
        <v>103.345</v>
      </c>
      <c r="U22" s="73">
        <f>$C$69</f>
        <v>152.447</v>
      </c>
      <c r="V22" s="73">
        <f>$C$93</f>
        <v>375.29399999999998</v>
      </c>
      <c r="W22" s="73">
        <f>$C$117</f>
        <v>170.393</v>
      </c>
      <c r="X22" s="73">
        <f>$C$141</f>
        <v>193.76400000000001</v>
      </c>
      <c r="Y22" s="73">
        <f>$C$165</f>
        <v>146.51</v>
      </c>
      <c r="Z22" s="73">
        <f>$C$189</f>
        <v>181.44</v>
      </c>
      <c r="AA22" s="73">
        <f>$C$213</f>
        <v>147.739</v>
      </c>
      <c r="AB22" s="73">
        <f>$C$237</f>
        <v>132.22900000000001</v>
      </c>
      <c r="AC22" s="73">
        <f>$C$261</f>
        <v>4.7370000000000001</v>
      </c>
      <c r="AD22" s="73">
        <f>$C$285</f>
        <v>123.432</v>
      </c>
      <c r="AE22" s="73">
        <f>$C$309</f>
        <v>54.533999999999999</v>
      </c>
      <c r="AF22" s="73">
        <f>$C$333</f>
        <v>167.035</v>
      </c>
      <c r="AG22" s="73">
        <f>$C$357</f>
        <v>130.18600000000001</v>
      </c>
      <c r="AH22" s="73">
        <f>$C$381</f>
        <v>142.89699999999999</v>
      </c>
      <c r="AI22" s="73">
        <f>$C$405</f>
        <v>110.065</v>
      </c>
      <c r="AJ22" s="73">
        <f>$C$429</f>
        <v>90.394999999999996</v>
      </c>
      <c r="AK22" s="73">
        <f>$C$453</f>
        <v>57.847000000000001</v>
      </c>
      <c r="AL22" s="73">
        <f>$C$477</f>
        <v>60.01</v>
      </c>
      <c r="AM22" s="73">
        <f>$C$501</f>
        <v>0</v>
      </c>
      <c r="AN22" s="73">
        <f>$C$525</f>
        <v>153.20099999999999</v>
      </c>
      <c r="AO22" s="73">
        <f>$C$549</f>
        <v>157.126</v>
      </c>
      <c r="AP22" s="73">
        <f>$C$573</f>
        <v>90.606999999999999</v>
      </c>
      <c r="AQ22" s="73">
        <f>$C$597</f>
        <v>0</v>
      </c>
      <c r="AR22" s="73">
        <f>$C$621</f>
        <v>0</v>
      </c>
      <c r="AS22" s="73">
        <f>$C$645</f>
        <v>215.47</v>
      </c>
      <c r="AT22" s="73">
        <f>$C$669</f>
        <v>215.47</v>
      </c>
      <c r="AU22" s="73">
        <f>$C$693</f>
        <v>215.47</v>
      </c>
      <c r="AV22" s="73">
        <f>$C$717</f>
        <v>215.47</v>
      </c>
      <c r="AW22" s="73">
        <f t="shared" si="2"/>
        <v>215.47</v>
      </c>
    </row>
    <row r="23" spans="1:49" x14ac:dyDescent="0.35">
      <c r="A23" s="319"/>
      <c r="B23" s="161">
        <v>44409.541666666664</v>
      </c>
      <c r="C23" s="162">
        <v>32.307000000000002</v>
      </c>
      <c r="D23" s="153" t="s">
        <v>191</v>
      </c>
      <c r="E23" s="153" t="s">
        <v>195</v>
      </c>
      <c r="F23" s="154">
        <v>3.4343986236357251</v>
      </c>
      <c r="G23" s="155">
        <v>48193.358094045703</v>
      </c>
      <c r="H23" s="156" t="str">
        <f t="shared" si="1"/>
        <v>ON</v>
      </c>
      <c r="I23" s="39"/>
      <c r="J23" s="44"/>
      <c r="L23" s="49"/>
      <c r="R23" s="71">
        <f t="shared" si="3"/>
        <v>12</v>
      </c>
      <c r="S23" s="73">
        <f>$C$22</f>
        <v>57.725000000000001</v>
      </c>
      <c r="T23" s="73">
        <f>$C$46</f>
        <v>67.819999999999993</v>
      </c>
      <c r="U23" s="73">
        <f>$C$70</f>
        <v>44.064</v>
      </c>
      <c r="V23" s="73">
        <f>$C$94</f>
        <v>184.38499999999999</v>
      </c>
      <c r="W23" s="73">
        <f>$C$118</f>
        <v>93.236000000000004</v>
      </c>
      <c r="X23" s="73">
        <f>$C$142</f>
        <v>124.947</v>
      </c>
      <c r="Y23" s="73">
        <f>$C$166</f>
        <v>105.46299999999999</v>
      </c>
      <c r="Z23" s="73">
        <f>$C$190</f>
        <v>568.53099999999995</v>
      </c>
      <c r="AA23" s="73">
        <f>$C$214</f>
        <v>434.45800000000003</v>
      </c>
      <c r="AB23" s="73">
        <f>$C$238</f>
        <v>86.596999999999994</v>
      </c>
      <c r="AC23" s="73">
        <f>$C$262</f>
        <v>3.8740000000000001</v>
      </c>
      <c r="AD23" s="73">
        <f>$C$286</f>
        <v>122.92</v>
      </c>
      <c r="AE23" s="73">
        <f>$C$310</f>
        <v>79.542000000000002</v>
      </c>
      <c r="AF23" s="73">
        <f>$C$334</f>
        <v>79.058999999999997</v>
      </c>
      <c r="AG23" s="73">
        <f>$C$358</f>
        <v>64.299000000000007</v>
      </c>
      <c r="AH23" s="73">
        <f>$C$382</f>
        <v>60.743000000000002</v>
      </c>
      <c r="AI23" s="73">
        <f>$C$406</f>
        <v>67.209999999999994</v>
      </c>
      <c r="AJ23" s="73">
        <f>$C$430</f>
        <v>123.40900000000001</v>
      </c>
      <c r="AK23" s="73">
        <f>$C$454</f>
        <v>71.018000000000001</v>
      </c>
      <c r="AL23" s="73">
        <f>$C$478</f>
        <v>96.456999999999994</v>
      </c>
      <c r="AM23" s="73">
        <f>$C$502</f>
        <v>0.108</v>
      </c>
      <c r="AN23" s="73">
        <f>$C$526</f>
        <v>66.62</v>
      </c>
      <c r="AO23" s="73">
        <f>$C$550</f>
        <v>99.957999999999998</v>
      </c>
      <c r="AP23" s="73">
        <f>$C$574</f>
        <v>73.778000000000006</v>
      </c>
      <c r="AQ23" s="73">
        <f>$C$598</f>
        <v>0</v>
      </c>
      <c r="AR23" s="73">
        <f>$C$622</f>
        <v>215.47</v>
      </c>
      <c r="AS23" s="73">
        <f>$C$646</f>
        <v>215.47</v>
      </c>
      <c r="AT23" s="73">
        <f>$C$670</f>
        <v>215.47</v>
      </c>
      <c r="AU23" s="73">
        <f>$C$694</f>
        <v>215.47</v>
      </c>
      <c r="AV23" s="73">
        <f>$C$718</f>
        <v>215.47</v>
      </c>
      <c r="AW23" s="73">
        <f t="shared" si="2"/>
        <v>215.47</v>
      </c>
    </row>
    <row r="24" spans="1:49" x14ac:dyDescent="0.35">
      <c r="A24" s="319"/>
      <c r="B24" s="161">
        <v>44409.583333333336</v>
      </c>
      <c r="C24" s="162">
        <v>66.891999999999996</v>
      </c>
      <c r="D24" s="153" t="s">
        <v>191</v>
      </c>
      <c r="E24" s="153" t="s">
        <v>192</v>
      </c>
      <c r="F24" s="154">
        <v>87.347120992790678</v>
      </c>
      <c r="G24" s="155">
        <v>165242.85534852417</v>
      </c>
      <c r="H24" s="156" t="str">
        <f t="shared" si="1"/>
        <v>ON</v>
      </c>
      <c r="I24" s="39"/>
      <c r="J24" s="44"/>
      <c r="L24" s="49"/>
      <c r="R24" s="71">
        <f t="shared" si="3"/>
        <v>13</v>
      </c>
      <c r="S24" s="73">
        <f>$C$23</f>
        <v>32.307000000000002</v>
      </c>
      <c r="T24" s="73">
        <f>$C$47</f>
        <v>68.525999999999996</v>
      </c>
      <c r="U24" s="73">
        <f>$C$71</f>
        <v>7.19</v>
      </c>
      <c r="V24" s="73">
        <f>$C$95</f>
        <v>44.917000000000002</v>
      </c>
      <c r="W24" s="73">
        <f>$C$119</f>
        <v>69.403999999999996</v>
      </c>
      <c r="X24" s="73">
        <f>$C$143</f>
        <v>483.85</v>
      </c>
      <c r="Y24" s="73">
        <f>$C$167</f>
        <v>25.149000000000001</v>
      </c>
      <c r="Z24" s="73">
        <f>$C$191</f>
        <v>215.36500000000001</v>
      </c>
      <c r="AA24" s="73">
        <f>$C$215</f>
        <v>214.21899999999999</v>
      </c>
      <c r="AB24" s="73">
        <f>$C$239</f>
        <v>27.268999999999998</v>
      </c>
      <c r="AC24" s="73">
        <f>$C$263</f>
        <v>2.758</v>
      </c>
      <c r="AD24" s="73">
        <f>$C$287</f>
        <v>122.408</v>
      </c>
      <c r="AE24" s="73">
        <f>$C$311</f>
        <v>103.705</v>
      </c>
      <c r="AF24" s="73">
        <f>$C$335</f>
        <v>128.23400000000001</v>
      </c>
      <c r="AG24" s="73">
        <f>$C$359</f>
        <v>56.26</v>
      </c>
      <c r="AH24" s="73">
        <f>$C$383</f>
        <v>150.58500000000001</v>
      </c>
      <c r="AI24" s="73">
        <f>$C$407</f>
        <v>36.932000000000002</v>
      </c>
      <c r="AJ24" s="73">
        <f>$C$431</f>
        <v>76.768000000000001</v>
      </c>
      <c r="AK24" s="73">
        <f>$C$455</f>
        <v>158.44999999999999</v>
      </c>
      <c r="AL24" s="73">
        <f>$C$479</f>
        <v>62.435000000000002</v>
      </c>
      <c r="AM24" s="73">
        <f>$C$503</f>
        <v>0</v>
      </c>
      <c r="AN24" s="73">
        <f>$C$527</f>
        <v>130.946</v>
      </c>
      <c r="AO24" s="73">
        <f>$C$551</f>
        <v>59.173000000000002</v>
      </c>
      <c r="AP24" s="73">
        <f>$C$575</f>
        <v>154.107</v>
      </c>
      <c r="AQ24" s="73">
        <f>$C$599</f>
        <v>0</v>
      </c>
      <c r="AR24" s="73">
        <f>$C$623</f>
        <v>215.47</v>
      </c>
      <c r="AS24" s="73">
        <f>$C$647</f>
        <v>215.47</v>
      </c>
      <c r="AT24" s="73">
        <f>$C$671</f>
        <v>215.47</v>
      </c>
      <c r="AU24" s="73">
        <f>$C$695</f>
        <v>215.47</v>
      </c>
      <c r="AV24" s="73">
        <f>$C$719</f>
        <v>215.47</v>
      </c>
      <c r="AW24" s="73">
        <f t="shared" si="2"/>
        <v>215.47</v>
      </c>
    </row>
    <row r="25" spans="1:49" x14ac:dyDescent="0.35">
      <c r="A25" s="319"/>
      <c r="B25" s="161">
        <v>44409.625</v>
      </c>
      <c r="C25" s="162">
        <v>100.488</v>
      </c>
      <c r="D25" s="153" t="s">
        <v>191</v>
      </c>
      <c r="E25" s="153" t="s">
        <v>192</v>
      </c>
      <c r="F25" s="154">
        <v>37.710621471598863</v>
      </c>
      <c r="G25" s="155">
        <v>193682.89963817847</v>
      </c>
      <c r="H25" s="156" t="str">
        <f t="shared" si="1"/>
        <v>ON</v>
      </c>
      <c r="I25" s="39"/>
      <c r="J25" s="44"/>
      <c r="L25" s="49"/>
      <c r="R25" s="71">
        <f t="shared" si="3"/>
        <v>14</v>
      </c>
      <c r="S25" s="73">
        <f>$C$24</f>
        <v>66.891999999999996</v>
      </c>
      <c r="T25" s="73">
        <f>$C$48</f>
        <v>106.879</v>
      </c>
      <c r="U25" s="73">
        <f>$C$72</f>
        <v>6.0819999999999999</v>
      </c>
      <c r="V25" s="73">
        <f>$C$96</f>
        <v>158.72900000000001</v>
      </c>
      <c r="W25" s="73">
        <f>$C$120</f>
        <v>96.373999999999995</v>
      </c>
      <c r="X25" s="73">
        <f>$C$144</f>
        <v>135.78899999999999</v>
      </c>
      <c r="Y25" s="73">
        <f>$C$168</f>
        <v>144.292</v>
      </c>
      <c r="Z25" s="73">
        <f>$C$192</f>
        <v>52.652000000000001</v>
      </c>
      <c r="AA25" s="73">
        <f>$C$216</f>
        <v>75.183999999999997</v>
      </c>
      <c r="AB25" s="73">
        <f>$C$240</f>
        <v>206.155</v>
      </c>
      <c r="AC25" s="73">
        <f>$C$264</f>
        <v>1.776</v>
      </c>
      <c r="AD25" s="73">
        <f>$C$288</f>
        <v>161.00700000000001</v>
      </c>
      <c r="AE25" s="73">
        <f>$C$312</f>
        <v>93.201999999999998</v>
      </c>
      <c r="AF25" s="73">
        <f>$C$336</f>
        <v>154.916</v>
      </c>
      <c r="AG25" s="73">
        <f>$C$360</f>
        <v>137.39699999999999</v>
      </c>
      <c r="AH25" s="73">
        <f>$C$384</f>
        <v>69.727999999999994</v>
      </c>
      <c r="AI25" s="73">
        <f>$C$408</f>
        <v>62.069000000000003</v>
      </c>
      <c r="AJ25" s="73">
        <f>$C$432</f>
        <v>52.929000000000002</v>
      </c>
      <c r="AK25" s="73">
        <f>$C$456</f>
        <v>87.200999999999993</v>
      </c>
      <c r="AL25" s="73">
        <f>$C$480</f>
        <v>68.168999999999997</v>
      </c>
      <c r="AM25" s="73">
        <f>$C$504</f>
        <v>0</v>
      </c>
      <c r="AN25" s="73">
        <f>$C$528</f>
        <v>114.477</v>
      </c>
      <c r="AO25" s="73">
        <f>$C$552</f>
        <v>68.897000000000006</v>
      </c>
      <c r="AP25" s="73">
        <f>$C$576</f>
        <v>150.708</v>
      </c>
      <c r="AQ25" s="73">
        <f>$C$600</f>
        <v>0</v>
      </c>
      <c r="AR25" s="73">
        <f>$C$624</f>
        <v>215.47</v>
      </c>
      <c r="AS25" s="73">
        <f>$C$648</f>
        <v>215.47</v>
      </c>
      <c r="AT25" s="73">
        <f>$C$672</f>
        <v>215.47</v>
      </c>
      <c r="AU25" s="73">
        <f>$C$696</f>
        <v>215.47</v>
      </c>
      <c r="AV25" s="73">
        <f>$C$720</f>
        <v>215.47</v>
      </c>
      <c r="AW25" s="73">
        <f t="shared" si="2"/>
        <v>215.47</v>
      </c>
    </row>
    <row r="26" spans="1:49" x14ac:dyDescent="0.35">
      <c r="A26" s="319"/>
      <c r="B26" s="161">
        <v>44409.666666666664</v>
      </c>
      <c r="C26" s="162">
        <v>102.595</v>
      </c>
      <c r="D26" s="153" t="s">
        <v>191</v>
      </c>
      <c r="E26" s="153" t="s">
        <v>192</v>
      </c>
      <c r="F26" s="154">
        <v>85.784421256337154</v>
      </c>
      <c r="G26" s="155">
        <v>186899.1961990823</v>
      </c>
      <c r="H26" s="156" t="str">
        <f t="shared" si="1"/>
        <v>ON</v>
      </c>
      <c r="I26" s="39"/>
      <c r="J26" s="44"/>
      <c r="L26" s="49"/>
      <c r="R26" s="71">
        <f t="shared" si="3"/>
        <v>15</v>
      </c>
      <c r="S26" s="73">
        <f>$C$25</f>
        <v>100.488</v>
      </c>
      <c r="T26" s="73">
        <f>$C$49</f>
        <v>104.02200000000001</v>
      </c>
      <c r="U26" s="73">
        <f>$C$73</f>
        <v>100.699</v>
      </c>
      <c r="V26" s="73">
        <f>$C$97</f>
        <v>203.06700000000001</v>
      </c>
      <c r="W26" s="73">
        <f>$C$121</f>
        <v>106.285</v>
      </c>
      <c r="X26" s="73">
        <f>$C$145</f>
        <v>159.03100000000001</v>
      </c>
      <c r="Y26" s="73">
        <f>$C$169</f>
        <v>238.75899999999999</v>
      </c>
      <c r="Z26" s="73">
        <f>$C$193</f>
        <v>35.536000000000001</v>
      </c>
      <c r="AA26" s="73">
        <f>$C$217</f>
        <v>105.462</v>
      </c>
      <c r="AB26" s="73">
        <f>$C$241</f>
        <v>220.59800000000001</v>
      </c>
      <c r="AC26" s="73">
        <f>$C$265</f>
        <v>0.97299999999999998</v>
      </c>
      <c r="AD26" s="73">
        <f>$C$289</f>
        <v>70.674999999999997</v>
      </c>
      <c r="AE26" s="73">
        <f>$C$313</f>
        <v>69.254000000000005</v>
      </c>
      <c r="AF26" s="73">
        <f>$C$337</f>
        <v>56.741</v>
      </c>
      <c r="AG26" s="73">
        <f>$C$361</f>
        <v>137.221</v>
      </c>
      <c r="AH26" s="73">
        <f>$C$385</f>
        <v>56.429000000000002</v>
      </c>
      <c r="AI26" s="73">
        <f>$C$409</f>
        <v>70.95</v>
      </c>
      <c r="AJ26" s="73">
        <f>$C$433</f>
        <v>204.28299999999999</v>
      </c>
      <c r="AK26" s="73">
        <f>$C$457</f>
        <v>30.158999999999999</v>
      </c>
      <c r="AL26" s="73">
        <f>$C$481</f>
        <v>76.747</v>
      </c>
      <c r="AM26" s="73">
        <f>$C$505</f>
        <v>0</v>
      </c>
      <c r="AN26" s="73">
        <f>$C$529</f>
        <v>49.673999999999999</v>
      </c>
      <c r="AO26" s="73">
        <f>$C$553</f>
        <v>153.417</v>
      </c>
      <c r="AP26" s="73">
        <f>$C$577</f>
        <v>42.08</v>
      </c>
      <c r="AQ26" s="73">
        <f>$C$601</f>
        <v>0</v>
      </c>
      <c r="AR26" s="73">
        <f>$C$625</f>
        <v>215.47</v>
      </c>
      <c r="AS26" s="73">
        <f>$C$649</f>
        <v>215.47</v>
      </c>
      <c r="AT26" s="73">
        <f>$C$673</f>
        <v>215.47</v>
      </c>
      <c r="AU26" s="73">
        <f>$C$697</f>
        <v>215.47</v>
      </c>
      <c r="AV26" s="73">
        <f>$C$721</f>
        <v>215.47</v>
      </c>
      <c r="AW26" s="73">
        <f t="shared" si="2"/>
        <v>215.47</v>
      </c>
    </row>
    <row r="27" spans="1:49" x14ac:dyDescent="0.35">
      <c r="A27" s="319"/>
      <c r="B27" s="161">
        <v>44409.708333333336</v>
      </c>
      <c r="C27" s="162">
        <v>77.682000000000002</v>
      </c>
      <c r="D27" s="153" t="s">
        <v>191</v>
      </c>
      <c r="E27" s="153" t="s">
        <v>192</v>
      </c>
      <c r="F27" s="154">
        <v>52.616926176935891</v>
      </c>
      <c r="G27" s="155">
        <v>132461.28552709438</v>
      </c>
      <c r="H27" s="156" t="str">
        <f t="shared" si="1"/>
        <v>ON</v>
      </c>
      <c r="I27" s="39"/>
      <c r="J27" s="44"/>
      <c r="L27" s="49"/>
      <c r="R27" s="71">
        <f t="shared" si="3"/>
        <v>16</v>
      </c>
      <c r="S27" s="73">
        <f>$C$26</f>
        <v>102.595</v>
      </c>
      <c r="T27" s="73">
        <f>$C$50</f>
        <v>56.579000000000001</v>
      </c>
      <c r="U27" s="73">
        <f>$C$74</f>
        <v>270.14400000000001</v>
      </c>
      <c r="V27" s="73">
        <f>$C$98</f>
        <v>83.856999999999999</v>
      </c>
      <c r="W27" s="73">
        <f>$C$122</f>
        <v>68.224000000000004</v>
      </c>
      <c r="X27" s="73">
        <f>$C$146</f>
        <v>267.09300000000002</v>
      </c>
      <c r="Y27" s="73">
        <f>$C$170</f>
        <v>77.88</v>
      </c>
      <c r="Z27" s="73">
        <f>$C$194</f>
        <v>36.381</v>
      </c>
      <c r="AA27" s="73">
        <f>$C$218</f>
        <v>9.0050000000000008</v>
      </c>
      <c r="AB27" s="73">
        <f>$C$242</f>
        <v>61.984000000000002</v>
      </c>
      <c r="AC27" s="73">
        <f>$C$266</f>
        <v>0.308</v>
      </c>
      <c r="AD27" s="73">
        <f>$C$290</f>
        <v>80.078000000000003</v>
      </c>
      <c r="AE27" s="73">
        <f>$C$314</f>
        <v>122.643</v>
      </c>
      <c r="AF27" s="73">
        <f>$C$338</f>
        <v>89.801000000000002</v>
      </c>
      <c r="AG27" s="73">
        <f>$C$362</f>
        <v>55.433999999999997</v>
      </c>
      <c r="AH27" s="73">
        <f>$C$386</f>
        <v>104.396</v>
      </c>
      <c r="AI27" s="73">
        <f>$C$410</f>
        <v>40.468000000000004</v>
      </c>
      <c r="AJ27" s="73">
        <f>$C$434</f>
        <v>100.693</v>
      </c>
      <c r="AK27" s="73">
        <f>$C$458</f>
        <v>144.72200000000001</v>
      </c>
      <c r="AL27" s="73">
        <f>$C$482</f>
        <v>229.74100000000001</v>
      </c>
      <c r="AM27" s="73">
        <f>$C$506</f>
        <v>0</v>
      </c>
      <c r="AN27" s="73">
        <f>$C$530</f>
        <v>200.745</v>
      </c>
      <c r="AO27" s="73">
        <f>$C$554</f>
        <v>86.39</v>
      </c>
      <c r="AP27" s="73">
        <f>$C$578</f>
        <v>94.703000000000003</v>
      </c>
      <c r="AQ27" s="73">
        <f>$C$602</f>
        <v>0</v>
      </c>
      <c r="AR27" s="73">
        <f>$C$626</f>
        <v>215.47</v>
      </c>
      <c r="AS27" s="73">
        <f>$C$650</f>
        <v>215.47</v>
      </c>
      <c r="AT27" s="73">
        <f>$C$674</f>
        <v>215.47</v>
      </c>
      <c r="AU27" s="73">
        <f>$C$698</f>
        <v>215.47</v>
      </c>
      <c r="AV27" s="73">
        <f>$C$722</f>
        <v>215.47</v>
      </c>
      <c r="AW27" s="73">
        <f t="shared" si="2"/>
        <v>215.47</v>
      </c>
    </row>
    <row r="28" spans="1:49" x14ac:dyDescent="0.35">
      <c r="A28" s="319"/>
      <c r="B28" s="161">
        <v>44409.75</v>
      </c>
      <c r="C28" s="297">
        <v>82.325000000000003</v>
      </c>
      <c r="D28" s="153" t="s">
        <v>191</v>
      </c>
      <c r="E28" s="153" t="s">
        <v>192</v>
      </c>
      <c r="F28" s="154">
        <v>51.185298060398004</v>
      </c>
      <c r="G28" s="155">
        <v>135071.78968526621</v>
      </c>
      <c r="H28" s="156" t="str">
        <f t="shared" si="1"/>
        <v>ON</v>
      </c>
      <c r="I28" s="39"/>
      <c r="J28" s="44"/>
      <c r="L28" s="49"/>
      <c r="R28" s="71">
        <f t="shared" si="3"/>
        <v>17</v>
      </c>
      <c r="S28" s="73">
        <f>$C$27</f>
        <v>77.682000000000002</v>
      </c>
      <c r="T28" s="73">
        <f>$C$51</f>
        <v>102.67</v>
      </c>
      <c r="U28" s="73">
        <f>$C$75</f>
        <v>85.667000000000002</v>
      </c>
      <c r="V28" s="73">
        <f>$C$99</f>
        <v>68.064999999999998</v>
      </c>
      <c r="W28" s="73">
        <f>$C$123</f>
        <v>157.05600000000001</v>
      </c>
      <c r="X28" s="73">
        <f>$C$147</f>
        <v>64.781000000000006</v>
      </c>
      <c r="Y28" s="73">
        <f>$C$171</f>
        <v>76.596999999999994</v>
      </c>
      <c r="Z28" s="73">
        <f>$C$195</f>
        <v>467.40699999999998</v>
      </c>
      <c r="AA28" s="73">
        <f>$C$219</f>
        <v>20.033999999999999</v>
      </c>
      <c r="AB28" s="73">
        <f>$C$243</f>
        <v>122.932</v>
      </c>
      <c r="AC28" s="73">
        <f>$C$267</f>
        <v>0</v>
      </c>
      <c r="AD28" s="73">
        <f>$C$291</f>
        <v>162.399</v>
      </c>
      <c r="AE28" s="73">
        <f>$C$315</f>
        <v>73.512</v>
      </c>
      <c r="AF28" s="73">
        <f>$C$339</f>
        <v>99.79</v>
      </c>
      <c r="AG28" s="73">
        <f>$C$363</f>
        <v>91.727000000000004</v>
      </c>
      <c r="AH28" s="73">
        <f>$C$387</f>
        <v>132.52199999999999</v>
      </c>
      <c r="AI28" s="73">
        <f>$C$411</f>
        <v>74.39</v>
      </c>
      <c r="AJ28" s="73">
        <f>$C$435</f>
        <v>62.62</v>
      </c>
      <c r="AK28" s="73">
        <f>$C$459</f>
        <v>95.734999999999999</v>
      </c>
      <c r="AL28" s="73">
        <f>$C$483</f>
        <v>68.292000000000002</v>
      </c>
      <c r="AM28" s="73">
        <f>$C$507</f>
        <v>1.36</v>
      </c>
      <c r="AN28" s="73">
        <f>$C$531</f>
        <v>159.06</v>
      </c>
      <c r="AO28" s="73">
        <f>$C$555</f>
        <v>91.277000000000001</v>
      </c>
      <c r="AP28" s="73">
        <f>$C$579</f>
        <v>118.065</v>
      </c>
      <c r="AQ28" s="73">
        <f>$C$603</f>
        <v>215.47</v>
      </c>
      <c r="AR28" s="73">
        <f>$C$627</f>
        <v>215.47</v>
      </c>
      <c r="AS28" s="73">
        <f>$C$651</f>
        <v>215.47</v>
      </c>
      <c r="AT28" s="73">
        <f>$C$675</f>
        <v>215.47</v>
      </c>
      <c r="AU28" s="73">
        <f>$C$699</f>
        <v>215.47</v>
      </c>
      <c r="AV28" s="73">
        <f>$C$723</f>
        <v>215.47</v>
      </c>
      <c r="AW28" s="73">
        <f t="shared" si="2"/>
        <v>215.47</v>
      </c>
    </row>
    <row r="29" spans="1:49" x14ac:dyDescent="0.35">
      <c r="A29" s="319"/>
      <c r="B29" s="161">
        <v>44409.791666666664</v>
      </c>
      <c r="C29" s="162">
        <v>70.012</v>
      </c>
      <c r="D29" s="153" t="s">
        <v>191</v>
      </c>
      <c r="E29" s="153" t="s">
        <v>192</v>
      </c>
      <c r="F29" s="154">
        <v>36.08934720109005</v>
      </c>
      <c r="G29" s="155">
        <v>160849.88297415647</v>
      </c>
      <c r="H29" s="156" t="str">
        <f t="shared" si="1"/>
        <v>ON</v>
      </c>
      <c r="I29" s="39"/>
      <c r="J29" s="44"/>
      <c r="L29" s="49"/>
      <c r="R29" s="71">
        <f t="shared" si="3"/>
        <v>18</v>
      </c>
      <c r="S29" s="73">
        <f>$C$28</f>
        <v>82.325000000000003</v>
      </c>
      <c r="T29" s="73">
        <f>$C$52</f>
        <v>130.94900000000001</v>
      </c>
      <c r="U29" s="73">
        <f>$C$76</f>
        <v>41.911999999999999</v>
      </c>
      <c r="V29" s="73">
        <f>$C$100</f>
        <v>148.542</v>
      </c>
      <c r="W29" s="73">
        <f>$C$124</f>
        <v>203.316</v>
      </c>
      <c r="X29" s="73">
        <f>$C$148</f>
        <v>402.42599999999999</v>
      </c>
      <c r="Y29" s="73">
        <f>$C$172</f>
        <v>469.88900000000001</v>
      </c>
      <c r="Z29" s="73">
        <f>$C$196</f>
        <v>407.858</v>
      </c>
      <c r="AA29" s="73">
        <f>$C$220</f>
        <v>151.99600000000001</v>
      </c>
      <c r="AB29" s="73">
        <f>$C$244</f>
        <v>78.192999999999998</v>
      </c>
      <c r="AC29" s="73">
        <f>$C$268</f>
        <v>2.133</v>
      </c>
      <c r="AD29" s="73">
        <f>$C$292</f>
        <v>76.906000000000006</v>
      </c>
      <c r="AE29" s="73">
        <f>$C$316</f>
        <v>44.274999999999999</v>
      </c>
      <c r="AF29" s="73">
        <f>$C$340</f>
        <v>50.816000000000003</v>
      </c>
      <c r="AG29" s="73">
        <f>$C$364</f>
        <v>104.184</v>
      </c>
      <c r="AH29" s="73">
        <f>$C$388</f>
        <v>43.088000000000001</v>
      </c>
      <c r="AI29" s="73">
        <f>$C$412</f>
        <v>64.393000000000001</v>
      </c>
      <c r="AJ29" s="73">
        <f>$C$436</f>
        <v>78.162999999999997</v>
      </c>
      <c r="AK29" s="73">
        <f>$C$460</f>
        <v>51.814</v>
      </c>
      <c r="AL29" s="73">
        <f>$C$484</f>
        <v>75.882999999999996</v>
      </c>
      <c r="AM29" s="73">
        <f>$C$508</f>
        <v>2476.1219999999998</v>
      </c>
      <c r="AN29" s="73">
        <f>$C$532</f>
        <v>55.703000000000003</v>
      </c>
      <c r="AO29" s="73">
        <f>$C$556</f>
        <v>157.381</v>
      </c>
      <c r="AP29" s="73">
        <f>$C$580</f>
        <v>77.078000000000003</v>
      </c>
      <c r="AQ29" s="73">
        <f>$C$604</f>
        <v>215.47</v>
      </c>
      <c r="AR29" s="73">
        <f>$C$628</f>
        <v>215.47</v>
      </c>
      <c r="AS29" s="73">
        <f>$C$652</f>
        <v>215.47</v>
      </c>
      <c r="AT29" s="73">
        <f>$C$676</f>
        <v>215.47</v>
      </c>
      <c r="AU29" s="73">
        <f>$C$700</f>
        <v>215.47</v>
      </c>
      <c r="AV29" s="73">
        <f>$C$724</f>
        <v>215.47</v>
      </c>
      <c r="AW29" s="73">
        <f t="shared" si="2"/>
        <v>215.47</v>
      </c>
    </row>
    <row r="30" spans="1:49" x14ac:dyDescent="0.35">
      <c r="A30" s="319"/>
      <c r="B30" s="161">
        <v>44409.833333333336</v>
      </c>
      <c r="C30" s="162">
        <v>139.596</v>
      </c>
      <c r="D30" s="153" t="s">
        <v>191</v>
      </c>
      <c r="E30" s="153" t="s">
        <v>192</v>
      </c>
      <c r="F30" s="154">
        <v>66.686476361801581</v>
      </c>
      <c r="G30" s="155">
        <v>197560.99352532063</v>
      </c>
      <c r="H30" s="156" t="str">
        <f t="shared" si="1"/>
        <v>ON</v>
      </c>
      <c r="I30" s="39"/>
      <c r="J30" s="44"/>
      <c r="L30" s="49"/>
      <c r="R30" s="71">
        <f t="shared" si="3"/>
        <v>19</v>
      </c>
      <c r="S30" s="73">
        <f>$C$29</f>
        <v>70.012</v>
      </c>
      <c r="T30" s="73">
        <f>$C$53</f>
        <v>62.151000000000003</v>
      </c>
      <c r="U30" s="73">
        <f>$C$77</f>
        <v>28.902000000000001</v>
      </c>
      <c r="V30" s="73">
        <f>$C$101</f>
        <v>81.103999999999999</v>
      </c>
      <c r="W30" s="73">
        <f>$C$125</f>
        <v>42.604999999999997</v>
      </c>
      <c r="X30" s="73">
        <f>$C$149</f>
        <v>344.505</v>
      </c>
      <c r="Y30" s="73">
        <f>$C$173</f>
        <v>371.899</v>
      </c>
      <c r="Z30" s="73">
        <f>$C$197</f>
        <v>117.117</v>
      </c>
      <c r="AA30" s="73">
        <f>$C$221</f>
        <v>94.328000000000003</v>
      </c>
      <c r="AB30" s="73">
        <f>$C$245</f>
        <v>53.7</v>
      </c>
      <c r="AC30" s="73">
        <f>$C$269</f>
        <v>0</v>
      </c>
      <c r="AD30" s="73">
        <f>$C$293</f>
        <v>84.593000000000004</v>
      </c>
      <c r="AE30" s="73">
        <f>$C$317</f>
        <v>18.094000000000001</v>
      </c>
      <c r="AF30" s="73">
        <f>$C$341</f>
        <v>98.293000000000006</v>
      </c>
      <c r="AG30" s="73">
        <f>$C$365</f>
        <v>64.44</v>
      </c>
      <c r="AH30" s="73">
        <f>$C$389</f>
        <v>115.78700000000001</v>
      </c>
      <c r="AI30" s="73">
        <f>$C$413</f>
        <v>131.97900000000001</v>
      </c>
      <c r="AJ30" s="73">
        <f>$C$437</f>
        <v>98.174999999999997</v>
      </c>
      <c r="AK30" s="73">
        <f>$C$461</f>
        <v>115.26600000000001</v>
      </c>
      <c r="AL30" s="73">
        <f>$C$485</f>
        <v>193.47300000000001</v>
      </c>
      <c r="AM30" s="73">
        <f>$C$509</f>
        <v>3512.7249999999999</v>
      </c>
      <c r="AN30" s="73">
        <f>$C$533</f>
        <v>220.63</v>
      </c>
      <c r="AO30" s="73">
        <f>$C$557</f>
        <v>69.253</v>
      </c>
      <c r="AP30" s="73">
        <f>$C$581</f>
        <v>82.683000000000007</v>
      </c>
      <c r="AQ30" s="73">
        <f>$C$605</f>
        <v>215.47</v>
      </c>
      <c r="AR30" s="73">
        <f>$C$629</f>
        <v>215.47</v>
      </c>
      <c r="AS30" s="73">
        <f>$C$653</f>
        <v>215.47</v>
      </c>
      <c r="AT30" s="73">
        <f>$C$677</f>
        <v>215.47</v>
      </c>
      <c r="AU30" s="73">
        <f>$C$701</f>
        <v>215.47</v>
      </c>
      <c r="AV30" s="73">
        <f>$C$725</f>
        <v>215.47</v>
      </c>
      <c r="AW30" s="73">
        <f t="shared" si="2"/>
        <v>215.47</v>
      </c>
    </row>
    <row r="31" spans="1:49" x14ac:dyDescent="0.35">
      <c r="A31" s="319"/>
      <c r="B31" s="161">
        <v>44409.875</v>
      </c>
      <c r="C31" s="162">
        <v>126.449</v>
      </c>
      <c r="D31" s="153" t="s">
        <v>191</v>
      </c>
      <c r="E31" s="153" t="s">
        <v>192</v>
      </c>
      <c r="F31" s="154">
        <v>87.429667834454349</v>
      </c>
      <c r="G31" s="155">
        <v>182516.0785452644</v>
      </c>
      <c r="H31" s="156" t="str">
        <f t="shared" si="1"/>
        <v>ON</v>
      </c>
      <c r="I31" s="39"/>
      <c r="J31" s="44"/>
      <c r="L31" s="49"/>
      <c r="R31" s="71">
        <f t="shared" si="3"/>
        <v>20</v>
      </c>
      <c r="S31" s="73">
        <f>$C$30</f>
        <v>139.596</v>
      </c>
      <c r="T31" s="73">
        <f>$C$54</f>
        <v>24.847000000000001</v>
      </c>
      <c r="U31" s="73">
        <f>$C$78</f>
        <v>32.43</v>
      </c>
      <c r="V31" s="73">
        <f>$C$102</f>
        <v>144.048</v>
      </c>
      <c r="W31" s="73">
        <f>$C$126</f>
        <v>83.894000000000005</v>
      </c>
      <c r="X31" s="73">
        <f>$C$150</f>
        <v>46.606000000000002</v>
      </c>
      <c r="Y31" s="73">
        <f>$C$174</f>
        <v>56.720999999999997</v>
      </c>
      <c r="Z31" s="73">
        <f>$C$198</f>
        <v>485.36799999999999</v>
      </c>
      <c r="AA31" s="73">
        <f>$C$222</f>
        <v>119.893</v>
      </c>
      <c r="AB31" s="73">
        <f>$C$246</f>
        <v>94.346999999999994</v>
      </c>
      <c r="AC31" s="73">
        <f>$C$270</f>
        <v>0</v>
      </c>
      <c r="AD31" s="73">
        <f>$C$294</f>
        <v>149.29300000000001</v>
      </c>
      <c r="AE31" s="73">
        <f>$C$318</f>
        <v>44.75</v>
      </c>
      <c r="AF31" s="73">
        <f>$C$342</f>
        <v>149.624</v>
      </c>
      <c r="AG31" s="73">
        <f>$C$366</f>
        <v>58.578000000000003</v>
      </c>
      <c r="AH31" s="73">
        <f>$C$390</f>
        <v>98.004000000000005</v>
      </c>
      <c r="AI31" s="73">
        <f>$C$414</f>
        <v>61.371000000000002</v>
      </c>
      <c r="AJ31" s="73">
        <f>$C$438</f>
        <v>103.991</v>
      </c>
      <c r="AK31" s="73">
        <f>$C$462</f>
        <v>155.94300000000001</v>
      </c>
      <c r="AL31" s="73">
        <f>$C$486</f>
        <v>80.638000000000005</v>
      </c>
      <c r="AM31" s="73">
        <f>$C$510</f>
        <v>2049.9119999999998</v>
      </c>
      <c r="AN31" s="73">
        <f>$C$534</f>
        <v>261.89100000000002</v>
      </c>
      <c r="AO31" s="73">
        <f>$C$558</f>
        <v>140.64599999999999</v>
      </c>
      <c r="AP31" s="73">
        <f>$C$582</f>
        <v>136.90899999999999</v>
      </c>
      <c r="AQ31" s="73">
        <f>$C$606</f>
        <v>215.47</v>
      </c>
      <c r="AR31" s="73">
        <f>$C$630</f>
        <v>215.47</v>
      </c>
      <c r="AS31" s="73">
        <f>$C$654</f>
        <v>215.47</v>
      </c>
      <c r="AT31" s="73">
        <f>$C$678</f>
        <v>215.47</v>
      </c>
      <c r="AU31" s="73">
        <f>$C$702</f>
        <v>215.47</v>
      </c>
      <c r="AV31" s="73">
        <f>$C$726</f>
        <v>215.47</v>
      </c>
      <c r="AW31" s="73">
        <f t="shared" si="2"/>
        <v>215.47</v>
      </c>
    </row>
    <row r="32" spans="1:49" x14ac:dyDescent="0.35">
      <c r="A32" s="319"/>
      <c r="B32" s="161">
        <v>44409.916666666664</v>
      </c>
      <c r="C32" s="162">
        <v>58.244999999999997</v>
      </c>
      <c r="D32" s="153" t="s">
        <v>191</v>
      </c>
      <c r="E32" s="153" t="s">
        <v>192</v>
      </c>
      <c r="F32" s="154">
        <v>61.571148619962059</v>
      </c>
      <c r="G32" s="155">
        <v>120421.08499798141</v>
      </c>
      <c r="H32" s="156" t="str">
        <f t="shared" si="1"/>
        <v>ON</v>
      </c>
      <c r="I32" s="39"/>
      <c r="J32" s="44"/>
      <c r="L32" s="49"/>
      <c r="R32" s="71">
        <f t="shared" si="3"/>
        <v>21</v>
      </c>
      <c r="S32" s="73">
        <f>$C$31</f>
        <v>126.449</v>
      </c>
      <c r="T32" s="73">
        <f>$C$55</f>
        <v>19.812000000000001</v>
      </c>
      <c r="U32" s="73">
        <f>$C$79</f>
        <v>96.831999999999994</v>
      </c>
      <c r="V32" s="73">
        <f>$C$103</f>
        <v>163.40899999999999</v>
      </c>
      <c r="W32" s="73">
        <f>$C$127</f>
        <v>242.279</v>
      </c>
      <c r="X32" s="73">
        <f>$C$151</f>
        <v>67.221999999999994</v>
      </c>
      <c r="Y32" s="73">
        <f>$C$175</f>
        <v>199.023</v>
      </c>
      <c r="Z32" s="73">
        <f>$C$199</f>
        <v>138.82400000000001</v>
      </c>
      <c r="AA32" s="73">
        <f>$C$223</f>
        <v>110.73</v>
      </c>
      <c r="AB32" s="73">
        <f>$C$247</f>
        <v>46.494999999999997</v>
      </c>
      <c r="AC32" s="73">
        <f>$C$271</f>
        <v>0</v>
      </c>
      <c r="AD32" s="73">
        <f>$C$295</f>
        <v>53.046999999999997</v>
      </c>
      <c r="AE32" s="73">
        <f>$C$319</f>
        <v>57.926000000000002</v>
      </c>
      <c r="AF32" s="73">
        <f>$C$343</f>
        <v>58.536999999999999</v>
      </c>
      <c r="AG32" s="73">
        <f>$C$367</f>
        <v>153.297</v>
      </c>
      <c r="AH32" s="73">
        <f>$C$391</f>
        <v>69.192999999999998</v>
      </c>
      <c r="AI32" s="73">
        <f>$C$415</f>
        <v>328.47</v>
      </c>
      <c r="AJ32" s="73">
        <f>$C$439</f>
        <v>311.24299999999999</v>
      </c>
      <c r="AK32" s="73">
        <f>$C$463</f>
        <v>77.432000000000002</v>
      </c>
      <c r="AL32" s="73">
        <f>$C$487</f>
        <v>158.36500000000001</v>
      </c>
      <c r="AM32" s="73">
        <f>$C$511</f>
        <v>201.625</v>
      </c>
      <c r="AN32" s="73">
        <f>$C$535</f>
        <v>99.986999999999995</v>
      </c>
      <c r="AO32" s="73">
        <f>$C$559</f>
        <v>373.66199999999998</v>
      </c>
      <c r="AP32" s="73">
        <f>$C$583</f>
        <v>82.025999999999996</v>
      </c>
      <c r="AQ32" s="73">
        <f>$C$607</f>
        <v>215.47</v>
      </c>
      <c r="AR32" s="73">
        <f>$C$631</f>
        <v>215.47</v>
      </c>
      <c r="AS32" s="73">
        <f>$C$655</f>
        <v>215.47</v>
      </c>
      <c r="AT32" s="73">
        <f>$C$679</f>
        <v>215.47</v>
      </c>
      <c r="AU32" s="73">
        <f>$C$703</f>
        <v>215.47</v>
      </c>
      <c r="AV32" s="73">
        <f>$C$727</f>
        <v>215.47</v>
      </c>
      <c r="AW32" s="73">
        <f t="shared" si="2"/>
        <v>215.47</v>
      </c>
    </row>
    <row r="33" spans="1:49" x14ac:dyDescent="0.35">
      <c r="A33" s="319"/>
      <c r="B33" s="161">
        <v>44409.958333333336</v>
      </c>
      <c r="C33" s="162">
        <v>51.427</v>
      </c>
      <c r="D33" s="153" t="s">
        <v>191</v>
      </c>
      <c r="E33" s="153" t="s">
        <v>192</v>
      </c>
      <c r="F33" s="154">
        <v>19.272834976814025</v>
      </c>
      <c r="G33" s="155">
        <v>158526.18861824807</v>
      </c>
      <c r="H33" s="156" t="str">
        <f t="shared" si="1"/>
        <v>ON</v>
      </c>
      <c r="I33" s="39"/>
      <c r="J33" s="44"/>
      <c r="L33" s="49"/>
      <c r="R33" s="71">
        <f t="shared" si="3"/>
        <v>22</v>
      </c>
      <c r="S33" s="73">
        <f>$C$32</f>
        <v>58.244999999999997</v>
      </c>
      <c r="T33" s="73">
        <f>$C$56</f>
        <v>55.83</v>
      </c>
      <c r="U33" s="73">
        <f>$C$80</f>
        <v>77.715000000000003</v>
      </c>
      <c r="V33" s="73">
        <f>$C$104</f>
        <v>55.07</v>
      </c>
      <c r="W33" s="73">
        <f>$C$128</f>
        <v>212.51300000000001</v>
      </c>
      <c r="X33" s="73">
        <f>$C$152</f>
        <v>92.49</v>
      </c>
      <c r="Y33" s="73">
        <f>$C$176</f>
        <v>96.674999999999997</v>
      </c>
      <c r="Z33" s="73">
        <f>$C$200</f>
        <v>50.02</v>
      </c>
      <c r="AA33" s="73">
        <f>$C$224</f>
        <v>96.046000000000006</v>
      </c>
      <c r="AB33" s="73">
        <f>$C$248</f>
        <v>163.65100000000001</v>
      </c>
      <c r="AC33" s="73">
        <f>$C$272</f>
        <v>13.29</v>
      </c>
      <c r="AD33" s="73">
        <f>$C$296</f>
        <v>107.929</v>
      </c>
      <c r="AE33" s="73">
        <f>$C$320</f>
        <v>69.058000000000007</v>
      </c>
      <c r="AF33" s="73">
        <f>$C$344</f>
        <v>93.465999999999994</v>
      </c>
      <c r="AG33" s="73">
        <f>$C$368</f>
        <v>111.047</v>
      </c>
      <c r="AH33" s="73">
        <f>$C$392</f>
        <v>103.749</v>
      </c>
      <c r="AI33" s="73">
        <f>$C$416</f>
        <v>380.73399999999998</v>
      </c>
      <c r="AJ33" s="73">
        <f>$C$440</f>
        <v>92.742000000000004</v>
      </c>
      <c r="AK33" s="73">
        <f>$C$464</f>
        <v>229.58199999999999</v>
      </c>
      <c r="AL33" s="73">
        <f>$C$488</f>
        <v>215.03200000000001</v>
      </c>
      <c r="AM33" s="73">
        <f>$C$512</f>
        <v>112.55800000000001</v>
      </c>
      <c r="AN33" s="73">
        <f>$C$536</f>
        <v>135.65600000000001</v>
      </c>
      <c r="AO33" s="73">
        <f>$C$560</f>
        <v>86.436999999999998</v>
      </c>
      <c r="AP33" s="73">
        <f>$C$584</f>
        <v>52.271000000000001</v>
      </c>
      <c r="AQ33" s="73">
        <f>$C$608</f>
        <v>215.47</v>
      </c>
      <c r="AR33" s="73">
        <f>$C$632</f>
        <v>215.47</v>
      </c>
      <c r="AS33" s="73">
        <f>$C$656</f>
        <v>215.47</v>
      </c>
      <c r="AT33" s="73">
        <f>$C$680</f>
        <v>215.47</v>
      </c>
      <c r="AU33" s="73">
        <f>$C$704</f>
        <v>215.47</v>
      </c>
      <c r="AV33" s="73">
        <f>$C$728</f>
        <v>215.47</v>
      </c>
      <c r="AW33" s="73">
        <f t="shared" si="2"/>
        <v>215.47</v>
      </c>
    </row>
    <row r="34" spans="1:49" x14ac:dyDescent="0.35">
      <c r="A34" s="319"/>
      <c r="B34" s="161">
        <v>44410</v>
      </c>
      <c r="C34" s="162">
        <v>76.602000000000004</v>
      </c>
      <c r="D34" s="153" t="s">
        <v>191</v>
      </c>
      <c r="E34" s="153" t="s">
        <v>192</v>
      </c>
      <c r="F34" s="154">
        <v>76.283442578783735</v>
      </c>
      <c r="G34" s="155">
        <v>196179.81944325348</v>
      </c>
      <c r="H34" s="156" t="str">
        <f t="shared" si="1"/>
        <v>ON</v>
      </c>
      <c r="I34" s="39"/>
      <c r="J34" s="44"/>
      <c r="L34" s="49"/>
      <c r="R34" s="71">
        <f t="shared" si="3"/>
        <v>23</v>
      </c>
      <c r="S34" s="73">
        <f>$C$33</f>
        <v>51.427</v>
      </c>
      <c r="T34" s="73">
        <f>$C$57</f>
        <v>109.39</v>
      </c>
      <c r="U34" s="73">
        <f>$C$81</f>
        <v>67.057000000000002</v>
      </c>
      <c r="V34" s="73">
        <f>$C$105</f>
        <v>69.790999999999997</v>
      </c>
      <c r="W34" s="73">
        <f>$C$129</f>
        <v>75.102999999999994</v>
      </c>
      <c r="X34" s="73">
        <f>$C$153</f>
        <v>67.463999999999999</v>
      </c>
      <c r="Y34" s="73">
        <f>$C$177</f>
        <v>62.642000000000003</v>
      </c>
      <c r="Z34" s="73">
        <f>$C$201</f>
        <v>58.345999999999997</v>
      </c>
      <c r="AA34" s="73">
        <f>$C$225</f>
        <v>58.692</v>
      </c>
      <c r="AB34" s="73">
        <f>$C$249</f>
        <v>125.396</v>
      </c>
      <c r="AC34" s="73">
        <f>$C$273</f>
        <v>4646.9570000000003</v>
      </c>
      <c r="AD34" s="73">
        <f>$C$297</f>
        <v>141.672</v>
      </c>
      <c r="AE34" s="73">
        <f>$C$321</f>
        <v>98.932000000000002</v>
      </c>
      <c r="AF34" s="73">
        <f>$C$345</f>
        <v>210.11</v>
      </c>
      <c r="AG34" s="73">
        <f>$C$369</f>
        <v>73.867999999999995</v>
      </c>
      <c r="AH34" s="73">
        <f>$C$393</f>
        <v>120.255</v>
      </c>
      <c r="AI34" s="73">
        <f>$C$417</f>
        <v>98.509</v>
      </c>
      <c r="AJ34" s="73">
        <f>$C$441</f>
        <v>107.001</v>
      </c>
      <c r="AK34" s="73">
        <f>$C$465</f>
        <v>242.541</v>
      </c>
      <c r="AL34" s="73">
        <f>$C$489</f>
        <v>45.454999999999998</v>
      </c>
      <c r="AM34" s="73">
        <f>$C$513</f>
        <v>355.209</v>
      </c>
      <c r="AN34" s="73">
        <f>$C$537</f>
        <v>196.56200000000001</v>
      </c>
      <c r="AO34" s="73">
        <f>$C$561</f>
        <v>257.209</v>
      </c>
      <c r="AP34" s="73">
        <f>$C$585</f>
        <v>0</v>
      </c>
      <c r="AQ34" s="73">
        <f>$C$609</f>
        <v>215.47</v>
      </c>
      <c r="AR34" s="73">
        <f>$C$633</f>
        <v>215.47</v>
      </c>
      <c r="AS34" s="73">
        <f>$C$657</f>
        <v>215.47</v>
      </c>
      <c r="AT34" s="73">
        <f>$C$681</f>
        <v>215.47</v>
      </c>
      <c r="AU34" s="73">
        <f>$C$705</f>
        <v>215.47</v>
      </c>
      <c r="AV34" s="73">
        <f>$C$729</f>
        <v>215.47</v>
      </c>
      <c r="AW34" s="73">
        <f t="shared" si="2"/>
        <v>215.47</v>
      </c>
    </row>
    <row r="35" spans="1:49" x14ac:dyDescent="0.35">
      <c r="A35" s="319"/>
      <c r="B35" s="161">
        <v>44410.041666666664</v>
      </c>
      <c r="C35" s="162">
        <v>77.162000000000006</v>
      </c>
      <c r="D35" s="153" t="s">
        <v>191</v>
      </c>
      <c r="E35" s="153" t="s">
        <v>192</v>
      </c>
      <c r="F35" s="154">
        <v>69.356873280866338</v>
      </c>
      <c r="G35" s="155">
        <v>175284.92800651578</v>
      </c>
      <c r="H35" s="156" t="str">
        <f t="shared" si="1"/>
        <v>ON</v>
      </c>
      <c r="I35" s="39"/>
      <c r="J35" s="44"/>
      <c r="L35" s="4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c r="AO35" s="319"/>
      <c r="AP35" s="319"/>
      <c r="AQ35" s="319"/>
      <c r="AR35" s="319"/>
      <c r="AS35" s="319"/>
      <c r="AT35" s="319"/>
      <c r="AU35" s="319"/>
      <c r="AV35" s="319"/>
      <c r="AW35" s="319"/>
    </row>
    <row r="36" spans="1:49" x14ac:dyDescent="0.35">
      <c r="A36" s="319"/>
      <c r="B36" s="161">
        <v>44410.083333333336</v>
      </c>
      <c r="C36" s="162">
        <v>57.264000000000003</v>
      </c>
      <c r="D36" s="153" t="s">
        <v>191</v>
      </c>
      <c r="E36" s="153" t="s">
        <v>192</v>
      </c>
      <c r="F36" s="154">
        <v>46.897810568972204</v>
      </c>
      <c r="G36" s="155">
        <v>132486.5546914172</v>
      </c>
      <c r="H36" s="156" t="str">
        <f t="shared" si="1"/>
        <v>ON</v>
      </c>
      <c r="I36" s="39"/>
      <c r="J36" s="44"/>
      <c r="L36" s="4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19"/>
      <c r="AP36" s="319"/>
      <c r="AQ36" s="319"/>
      <c r="AR36" s="319"/>
      <c r="AS36" s="319"/>
      <c r="AT36" s="319"/>
      <c r="AU36" s="319"/>
      <c r="AV36" s="319"/>
      <c r="AW36" s="319"/>
    </row>
    <row r="37" spans="1:49" x14ac:dyDescent="0.35">
      <c r="A37" s="319"/>
      <c r="B37" s="161">
        <v>44410.125</v>
      </c>
      <c r="C37" s="162">
        <v>96.891000000000005</v>
      </c>
      <c r="D37" s="153" t="s">
        <v>191</v>
      </c>
      <c r="E37" s="153" t="s">
        <v>192</v>
      </c>
      <c r="F37" s="154">
        <v>48.552570726566117</v>
      </c>
      <c r="G37" s="155">
        <v>134554.22995020379</v>
      </c>
      <c r="H37" s="156" t="str">
        <f t="shared" si="1"/>
        <v>ON</v>
      </c>
      <c r="I37" s="39"/>
      <c r="J37" s="44"/>
      <c r="L37" s="49"/>
      <c r="R37" s="319"/>
      <c r="S37" s="319"/>
      <c r="T37" s="319"/>
      <c r="U37" s="319"/>
      <c r="V37" s="319"/>
      <c r="W37" s="319"/>
      <c r="X37" s="319"/>
      <c r="Y37" s="319"/>
      <c r="Z37" s="319"/>
      <c r="AA37" s="319"/>
      <c r="AB37" s="319"/>
      <c r="AC37" s="319"/>
      <c r="AD37" s="319"/>
      <c r="AE37" s="319"/>
      <c r="AF37" s="319"/>
      <c r="AG37" s="319"/>
      <c r="AH37" s="319"/>
      <c r="AI37" s="319"/>
      <c r="AJ37" s="319"/>
      <c r="AK37" s="319"/>
      <c r="AL37" s="319"/>
      <c r="AM37" s="319"/>
      <c r="AN37" s="319"/>
      <c r="AO37" s="319"/>
      <c r="AP37" s="319"/>
      <c r="AQ37" s="319"/>
      <c r="AR37" s="319"/>
      <c r="AS37" s="319"/>
      <c r="AT37" s="319"/>
      <c r="AU37" s="319"/>
      <c r="AV37" s="319"/>
      <c r="AW37" s="319"/>
    </row>
    <row r="38" spans="1:49" x14ac:dyDescent="0.35">
      <c r="A38" s="319"/>
      <c r="B38" s="161">
        <v>44410.166666666664</v>
      </c>
      <c r="C38" s="162">
        <v>80.581999999999994</v>
      </c>
      <c r="D38" s="153" t="s">
        <v>191</v>
      </c>
      <c r="E38" s="153" t="s">
        <v>192</v>
      </c>
      <c r="F38" s="154">
        <v>51.34928244714397</v>
      </c>
      <c r="G38" s="155">
        <v>154361.83828283075</v>
      </c>
      <c r="H38" s="156" t="str">
        <f t="shared" si="1"/>
        <v>ON</v>
      </c>
      <c r="I38" s="39"/>
      <c r="J38" s="44"/>
      <c r="L38" s="49"/>
      <c r="R38" s="71" t="s">
        <v>193</v>
      </c>
      <c r="S38" s="71">
        <v>0</v>
      </c>
      <c r="T38" s="71">
        <f t="shared" ref="T38:AP38" si="4">S38+1</f>
        <v>1</v>
      </c>
      <c r="U38" s="71">
        <f t="shared" si="4"/>
        <v>2</v>
      </c>
      <c r="V38" s="71">
        <f t="shared" si="4"/>
        <v>3</v>
      </c>
      <c r="W38" s="71">
        <f t="shared" si="4"/>
        <v>4</v>
      </c>
      <c r="X38" s="71">
        <f t="shared" si="4"/>
        <v>5</v>
      </c>
      <c r="Y38" s="71">
        <f t="shared" si="4"/>
        <v>6</v>
      </c>
      <c r="Z38" s="71">
        <f t="shared" si="4"/>
        <v>7</v>
      </c>
      <c r="AA38" s="71">
        <f t="shared" si="4"/>
        <v>8</v>
      </c>
      <c r="AB38" s="71">
        <f t="shared" si="4"/>
        <v>9</v>
      </c>
      <c r="AC38" s="71">
        <f t="shared" si="4"/>
        <v>10</v>
      </c>
      <c r="AD38" s="71">
        <f t="shared" si="4"/>
        <v>11</v>
      </c>
      <c r="AE38" s="71">
        <f t="shared" si="4"/>
        <v>12</v>
      </c>
      <c r="AF38" s="71">
        <f t="shared" si="4"/>
        <v>13</v>
      </c>
      <c r="AG38" s="71">
        <f t="shared" si="4"/>
        <v>14</v>
      </c>
      <c r="AH38" s="71">
        <f t="shared" si="4"/>
        <v>15</v>
      </c>
      <c r="AI38" s="71">
        <f t="shared" si="4"/>
        <v>16</v>
      </c>
      <c r="AJ38" s="71">
        <f t="shared" si="4"/>
        <v>17</v>
      </c>
      <c r="AK38" s="71">
        <f t="shared" si="4"/>
        <v>18</v>
      </c>
      <c r="AL38" s="71">
        <f t="shared" si="4"/>
        <v>19</v>
      </c>
      <c r="AM38" s="71">
        <f t="shared" si="4"/>
        <v>20</v>
      </c>
      <c r="AN38" s="71">
        <f t="shared" si="4"/>
        <v>21</v>
      </c>
      <c r="AO38" s="71">
        <f t="shared" si="4"/>
        <v>22</v>
      </c>
      <c r="AP38" s="71">
        <f t="shared" si="4"/>
        <v>23</v>
      </c>
      <c r="AQ38" s="319"/>
      <c r="AR38" s="319"/>
      <c r="AS38" s="319"/>
      <c r="AT38" s="319"/>
      <c r="AU38" s="319"/>
      <c r="AV38" s="319"/>
      <c r="AW38" s="319"/>
    </row>
    <row r="39" spans="1:49" x14ac:dyDescent="0.35">
      <c r="A39" s="319"/>
      <c r="B39" s="161">
        <v>44410.208333333336</v>
      </c>
      <c r="C39" s="162">
        <v>102.66</v>
      </c>
      <c r="D39" s="153" t="s">
        <v>191</v>
      </c>
      <c r="E39" s="153" t="s">
        <v>192</v>
      </c>
      <c r="F39" s="154">
        <v>52.821866213214207</v>
      </c>
      <c r="G39" s="155">
        <v>189135.75607051756</v>
      </c>
      <c r="H39" s="156" t="str">
        <f t="shared" si="1"/>
        <v>ON</v>
      </c>
      <c r="I39" s="39"/>
      <c r="J39" s="44"/>
      <c r="L39" s="49"/>
      <c r="R39" s="72">
        <f>S10</f>
        <v>44409</v>
      </c>
      <c r="S39" s="73">
        <f>$C$10</f>
        <v>128.256</v>
      </c>
      <c r="T39" s="73">
        <f>$C$11</f>
        <v>116.511</v>
      </c>
      <c r="U39" s="73">
        <f>$C$12</f>
        <v>74.466999999999999</v>
      </c>
      <c r="V39" s="73">
        <f>$C$13</f>
        <v>48.456000000000003</v>
      </c>
      <c r="W39" s="73">
        <f>$C$14</f>
        <v>133.08099999999999</v>
      </c>
      <c r="X39" s="73">
        <f>$C$15</f>
        <v>32.287999999999997</v>
      </c>
      <c r="Y39" s="73">
        <f>$C$16</f>
        <v>66.938999999999993</v>
      </c>
      <c r="Z39" s="73">
        <f>$C$17</f>
        <v>68.234999999999999</v>
      </c>
      <c r="AA39" s="73">
        <f>$C$18</f>
        <v>64.116</v>
      </c>
      <c r="AB39" s="73">
        <f>$C$19</f>
        <v>157.15600000000001</v>
      </c>
      <c r="AC39" s="73">
        <f>$C$20</f>
        <v>70.739999999999995</v>
      </c>
      <c r="AD39" s="73">
        <f>$C$21</f>
        <v>39.854999999999997</v>
      </c>
      <c r="AE39" s="73">
        <f>$C$22</f>
        <v>57.725000000000001</v>
      </c>
      <c r="AF39" s="73">
        <f>$C$23</f>
        <v>32.307000000000002</v>
      </c>
      <c r="AG39" s="73">
        <f>$C$24</f>
        <v>66.891999999999996</v>
      </c>
      <c r="AH39" s="73">
        <f>$C$25</f>
        <v>100.488</v>
      </c>
      <c r="AI39" s="73">
        <f>$C$26</f>
        <v>102.595</v>
      </c>
      <c r="AJ39" s="73">
        <f>$C$27</f>
        <v>77.682000000000002</v>
      </c>
      <c r="AK39" s="73">
        <f>$C$28</f>
        <v>82.325000000000003</v>
      </c>
      <c r="AL39" s="73">
        <f>$C$29</f>
        <v>70.012</v>
      </c>
      <c r="AM39" s="73">
        <f>$C$30</f>
        <v>139.596</v>
      </c>
      <c r="AN39" s="73">
        <f>$C$31</f>
        <v>126.449</v>
      </c>
      <c r="AO39" s="73">
        <f>$C$32</f>
        <v>58.244999999999997</v>
      </c>
      <c r="AP39" s="73">
        <f>$C$33</f>
        <v>51.427</v>
      </c>
      <c r="AQ39" s="319"/>
      <c r="AR39" s="319"/>
      <c r="AS39" s="319"/>
      <c r="AT39" s="319"/>
      <c r="AU39" s="319"/>
      <c r="AV39" s="319"/>
      <c r="AW39" s="319"/>
    </row>
    <row r="40" spans="1:49" x14ac:dyDescent="0.35">
      <c r="A40" s="319"/>
      <c r="B40" s="161">
        <v>44410.25</v>
      </c>
      <c r="C40" s="162">
        <v>145.512</v>
      </c>
      <c r="D40" s="153" t="s">
        <v>191</v>
      </c>
      <c r="E40" s="153" t="s">
        <v>192</v>
      </c>
      <c r="F40" s="154">
        <v>81.660585006711528</v>
      </c>
      <c r="G40" s="155">
        <v>194600.55152840933</v>
      </c>
      <c r="H40" s="156" t="str">
        <f t="shared" si="1"/>
        <v>ON</v>
      </c>
      <c r="I40" s="39"/>
      <c r="J40" s="44"/>
      <c r="L40" s="49"/>
      <c r="R40" s="72">
        <f t="shared" ref="R40:R69" si="5">R39+1</f>
        <v>44410</v>
      </c>
      <c r="S40" s="73">
        <f>$C$34</f>
        <v>76.602000000000004</v>
      </c>
      <c r="T40" s="73">
        <f>$C$35</f>
        <v>77.162000000000006</v>
      </c>
      <c r="U40" s="73">
        <f>$C$36</f>
        <v>57.264000000000003</v>
      </c>
      <c r="V40" s="73">
        <f>$C$37</f>
        <v>96.891000000000005</v>
      </c>
      <c r="W40" s="73">
        <f>$C$38</f>
        <v>80.581999999999994</v>
      </c>
      <c r="X40" s="73">
        <f>$C$39</f>
        <v>102.66</v>
      </c>
      <c r="Y40" s="73">
        <f>$C$40</f>
        <v>145.512</v>
      </c>
      <c r="Z40" s="73">
        <f>$C$41</f>
        <v>48.834000000000003</v>
      </c>
      <c r="AA40" s="73">
        <f>$C$42</f>
        <v>74.028000000000006</v>
      </c>
      <c r="AB40" s="73">
        <f>$C$43</f>
        <v>143.185</v>
      </c>
      <c r="AC40" s="73">
        <f>$C$44</f>
        <v>182.55199999999999</v>
      </c>
      <c r="AD40" s="73">
        <f>$C$45</f>
        <v>103.345</v>
      </c>
      <c r="AE40" s="73">
        <f>$C$46</f>
        <v>67.819999999999993</v>
      </c>
      <c r="AF40" s="73">
        <f>$C$47</f>
        <v>68.525999999999996</v>
      </c>
      <c r="AG40" s="73">
        <f>$C$48</f>
        <v>106.879</v>
      </c>
      <c r="AH40" s="73">
        <f>$C$49</f>
        <v>104.02200000000001</v>
      </c>
      <c r="AI40" s="73">
        <f>$C$50</f>
        <v>56.579000000000001</v>
      </c>
      <c r="AJ40" s="73">
        <f>$C$51</f>
        <v>102.67</v>
      </c>
      <c r="AK40" s="73">
        <f>$C$52</f>
        <v>130.94900000000001</v>
      </c>
      <c r="AL40" s="73">
        <f>$C$53</f>
        <v>62.151000000000003</v>
      </c>
      <c r="AM40" s="73">
        <f>$C$54</f>
        <v>24.847000000000001</v>
      </c>
      <c r="AN40" s="73">
        <f>$C$55</f>
        <v>19.812000000000001</v>
      </c>
      <c r="AO40" s="73">
        <f>$C$56</f>
        <v>55.83</v>
      </c>
      <c r="AP40" s="73">
        <f>$C$57</f>
        <v>109.39</v>
      </c>
      <c r="AQ40" s="319"/>
      <c r="AR40" s="319"/>
      <c r="AS40" s="319"/>
      <c r="AT40" s="319"/>
      <c r="AU40" s="319"/>
      <c r="AV40" s="319"/>
      <c r="AW40" s="319"/>
    </row>
    <row r="41" spans="1:49" x14ac:dyDescent="0.35">
      <c r="A41" s="319"/>
      <c r="B41" s="161">
        <v>44410.291666666664</v>
      </c>
      <c r="C41" s="162">
        <v>48.834000000000003</v>
      </c>
      <c r="D41" s="153" t="s">
        <v>191</v>
      </c>
      <c r="E41" s="153" t="s">
        <v>192</v>
      </c>
      <c r="F41" s="154">
        <v>57.013084495120189</v>
      </c>
      <c r="G41" s="155">
        <v>128264.47417420452</v>
      </c>
      <c r="H41" s="156" t="str">
        <f t="shared" si="1"/>
        <v>ON</v>
      </c>
      <c r="I41" s="39"/>
      <c r="J41" s="44"/>
      <c r="L41" s="49"/>
      <c r="R41" s="72">
        <f t="shared" si="5"/>
        <v>44411</v>
      </c>
      <c r="S41" s="73">
        <f>$C$58</f>
        <v>57.738</v>
      </c>
      <c r="T41" s="73">
        <f>$C$59</f>
        <v>150.161</v>
      </c>
      <c r="U41" s="73">
        <f>$C$60</f>
        <v>72.430999999999997</v>
      </c>
      <c r="V41" s="73">
        <f>$C$61</f>
        <v>31.1</v>
      </c>
      <c r="W41" s="73">
        <f>$C$62</f>
        <v>78.352999999999994</v>
      </c>
      <c r="X41" s="73">
        <f>$C$63</f>
        <v>100.09399999999999</v>
      </c>
      <c r="Y41" s="73">
        <f>$C$64</f>
        <v>99.641000000000005</v>
      </c>
      <c r="Z41" s="73">
        <f>$C$65</f>
        <v>38.576999999999998</v>
      </c>
      <c r="AA41" s="73">
        <f>$C$66</f>
        <v>118.637</v>
      </c>
      <c r="AB41" s="73">
        <f>$C$67</f>
        <v>70.14</v>
      </c>
      <c r="AC41" s="73">
        <f>$C$68</f>
        <v>45.353000000000002</v>
      </c>
      <c r="AD41" s="73">
        <f>$C$69</f>
        <v>152.447</v>
      </c>
      <c r="AE41" s="73">
        <f>$C$70</f>
        <v>44.064</v>
      </c>
      <c r="AF41" s="73">
        <f>$C$71</f>
        <v>7.19</v>
      </c>
      <c r="AG41" s="73">
        <f>$C$72</f>
        <v>6.0819999999999999</v>
      </c>
      <c r="AH41" s="73">
        <f>$C$73</f>
        <v>100.699</v>
      </c>
      <c r="AI41" s="73">
        <f>$C$74</f>
        <v>270.14400000000001</v>
      </c>
      <c r="AJ41" s="73">
        <f>$C$75</f>
        <v>85.667000000000002</v>
      </c>
      <c r="AK41" s="73">
        <f>$C$76</f>
        <v>41.911999999999999</v>
      </c>
      <c r="AL41" s="73">
        <f>$C$77</f>
        <v>28.902000000000001</v>
      </c>
      <c r="AM41" s="73">
        <f>$C$78</f>
        <v>32.43</v>
      </c>
      <c r="AN41" s="73">
        <f>$C$79</f>
        <v>96.831999999999994</v>
      </c>
      <c r="AO41" s="73">
        <f>$C$80</f>
        <v>77.715000000000003</v>
      </c>
      <c r="AP41" s="73">
        <f>$C$81</f>
        <v>67.057000000000002</v>
      </c>
      <c r="AQ41" s="319"/>
      <c r="AR41" s="319"/>
      <c r="AS41" s="319"/>
      <c r="AT41" s="319"/>
      <c r="AU41" s="319"/>
      <c r="AV41" s="319"/>
      <c r="AW41" s="319"/>
    </row>
    <row r="42" spans="1:49" x14ac:dyDescent="0.35">
      <c r="A42" s="319"/>
      <c r="B42" s="161">
        <v>44410.333333333336</v>
      </c>
      <c r="C42" s="162">
        <v>74.028000000000006</v>
      </c>
      <c r="D42" s="153" t="s">
        <v>191</v>
      </c>
      <c r="E42" s="153" t="s">
        <v>192</v>
      </c>
      <c r="F42" s="154">
        <v>56.325580248649821</v>
      </c>
      <c r="G42" s="155">
        <v>131472.81896636426</v>
      </c>
      <c r="H42" s="156" t="str">
        <f t="shared" si="1"/>
        <v>ON</v>
      </c>
      <c r="I42" s="39"/>
      <c r="J42" s="44"/>
      <c r="L42" s="49"/>
      <c r="R42" s="72">
        <f t="shared" si="5"/>
        <v>44412</v>
      </c>
      <c r="S42" s="73">
        <f>$C$82</f>
        <v>99.241</v>
      </c>
      <c r="T42" s="73">
        <f>$C$83</f>
        <v>187.53299999999999</v>
      </c>
      <c r="U42" s="73">
        <f>$C$84</f>
        <v>27.747</v>
      </c>
      <c r="V42" s="73">
        <f>$C$85</f>
        <v>128.565</v>
      </c>
      <c r="W42" s="73">
        <f>$C$86</f>
        <v>121.172</v>
      </c>
      <c r="X42" s="73">
        <f>$C$87</f>
        <v>51.234999999999999</v>
      </c>
      <c r="Y42" s="73">
        <f>$C$88</f>
        <v>56.25</v>
      </c>
      <c r="Z42" s="73">
        <f>$C$89</f>
        <v>55.732999999999997</v>
      </c>
      <c r="AA42" s="73">
        <f>$C$90</f>
        <v>73.195999999999998</v>
      </c>
      <c r="AB42" s="73">
        <f>$C$91</f>
        <v>224.56899999999999</v>
      </c>
      <c r="AC42" s="73">
        <f>$C$92</f>
        <v>66.257000000000005</v>
      </c>
      <c r="AD42" s="73">
        <f>$C$93</f>
        <v>375.29399999999998</v>
      </c>
      <c r="AE42" s="73">
        <f>$C$94</f>
        <v>184.38499999999999</v>
      </c>
      <c r="AF42" s="73">
        <f>$C$95</f>
        <v>44.917000000000002</v>
      </c>
      <c r="AG42" s="73">
        <f>$C$96</f>
        <v>158.72900000000001</v>
      </c>
      <c r="AH42" s="73">
        <f>$C$97</f>
        <v>203.06700000000001</v>
      </c>
      <c r="AI42" s="73">
        <f>$C$98</f>
        <v>83.856999999999999</v>
      </c>
      <c r="AJ42" s="73">
        <f>$C$99</f>
        <v>68.064999999999998</v>
      </c>
      <c r="AK42" s="73">
        <f>$C$100</f>
        <v>148.542</v>
      </c>
      <c r="AL42" s="73">
        <f>$C$101</f>
        <v>81.103999999999999</v>
      </c>
      <c r="AM42" s="73">
        <f>$C$102</f>
        <v>144.048</v>
      </c>
      <c r="AN42" s="73">
        <f>$C$103</f>
        <v>163.40899999999999</v>
      </c>
      <c r="AO42" s="73">
        <f>$C$104</f>
        <v>55.07</v>
      </c>
      <c r="AP42" s="73">
        <f>$C$105</f>
        <v>69.790999999999997</v>
      </c>
      <c r="AQ42" s="319"/>
      <c r="AR42" s="319"/>
      <c r="AS42" s="319"/>
      <c r="AT42" s="319"/>
      <c r="AU42" s="319"/>
      <c r="AV42" s="319"/>
      <c r="AW42" s="319"/>
    </row>
    <row r="43" spans="1:49" x14ac:dyDescent="0.35">
      <c r="A43" s="319"/>
      <c r="B43" s="161">
        <v>44410.375</v>
      </c>
      <c r="C43" s="162">
        <v>143.185</v>
      </c>
      <c r="D43" s="153" t="s">
        <v>191</v>
      </c>
      <c r="E43" s="153" t="s">
        <v>192</v>
      </c>
      <c r="F43" s="154">
        <v>55.021040608993452</v>
      </c>
      <c r="G43" s="155">
        <v>199527.50793227775</v>
      </c>
      <c r="H43" s="156" t="str">
        <f t="shared" si="1"/>
        <v>ON</v>
      </c>
      <c r="I43" s="39"/>
      <c r="J43" s="44"/>
      <c r="L43" s="49"/>
      <c r="R43" s="72">
        <f t="shared" si="5"/>
        <v>44413</v>
      </c>
      <c r="S43" s="73">
        <f>$C$106</f>
        <v>175.60400000000001</v>
      </c>
      <c r="T43" s="73">
        <f>$C$107</f>
        <v>86.061000000000007</v>
      </c>
      <c r="U43" s="73">
        <f>$C$108</f>
        <v>57.886000000000003</v>
      </c>
      <c r="V43" s="73">
        <f>$C$109</f>
        <v>241.69</v>
      </c>
      <c r="W43" s="73">
        <f>$C$110</f>
        <v>195.22900000000001</v>
      </c>
      <c r="X43" s="73">
        <f>$C$111</f>
        <v>41.052999999999997</v>
      </c>
      <c r="Y43" s="73">
        <f>$C$112</f>
        <v>114.41800000000001</v>
      </c>
      <c r="Z43" s="73">
        <f>$C$113</f>
        <v>191.65700000000001</v>
      </c>
      <c r="AA43" s="73">
        <f>$C$114</f>
        <v>44.851999999999997</v>
      </c>
      <c r="AB43" s="73">
        <f>$C$115</f>
        <v>46.405000000000001</v>
      </c>
      <c r="AC43" s="73">
        <f>$C$116</f>
        <v>168.732</v>
      </c>
      <c r="AD43" s="73">
        <f>$C$117</f>
        <v>170.393</v>
      </c>
      <c r="AE43" s="73">
        <f>$C$118</f>
        <v>93.236000000000004</v>
      </c>
      <c r="AF43" s="73">
        <f>$C$119</f>
        <v>69.403999999999996</v>
      </c>
      <c r="AG43" s="73">
        <f>$C$120</f>
        <v>96.373999999999995</v>
      </c>
      <c r="AH43" s="73">
        <f>$C$121</f>
        <v>106.285</v>
      </c>
      <c r="AI43" s="73">
        <f>$C$122</f>
        <v>68.224000000000004</v>
      </c>
      <c r="AJ43" s="73">
        <f>$C$123</f>
        <v>157.05600000000001</v>
      </c>
      <c r="AK43" s="73">
        <f>$C$124</f>
        <v>203.316</v>
      </c>
      <c r="AL43" s="73">
        <f>$C$125</f>
        <v>42.604999999999997</v>
      </c>
      <c r="AM43" s="73">
        <f>$C$126</f>
        <v>83.894000000000005</v>
      </c>
      <c r="AN43" s="73">
        <f>$C$127</f>
        <v>242.279</v>
      </c>
      <c r="AO43" s="73">
        <f>$C$128</f>
        <v>212.51300000000001</v>
      </c>
      <c r="AP43" s="73">
        <f>$C$129</f>
        <v>75.102999999999994</v>
      </c>
      <c r="AQ43" s="319"/>
      <c r="AR43" s="319"/>
      <c r="AS43" s="319"/>
      <c r="AT43" s="319"/>
      <c r="AU43" s="319"/>
      <c r="AV43" s="319"/>
      <c r="AW43" s="319"/>
    </row>
    <row r="44" spans="1:49" x14ac:dyDescent="0.35">
      <c r="A44" s="319"/>
      <c r="B44" s="161">
        <v>44410.416666666664</v>
      </c>
      <c r="C44" s="162">
        <v>182.55199999999999</v>
      </c>
      <c r="D44" s="153" t="s">
        <v>191</v>
      </c>
      <c r="E44" s="153" t="s">
        <v>192</v>
      </c>
      <c r="F44" s="154">
        <v>73.454616263235067</v>
      </c>
      <c r="G44" s="155">
        <v>189750.79841987425</v>
      </c>
      <c r="H44" s="156" t="str">
        <f t="shared" si="1"/>
        <v>ON</v>
      </c>
      <c r="I44" s="39"/>
      <c r="J44" s="44"/>
      <c r="L44" s="49"/>
      <c r="R44" s="72">
        <f t="shared" si="5"/>
        <v>44414</v>
      </c>
      <c r="S44" s="73">
        <f>$C$130</f>
        <v>260.91000000000003</v>
      </c>
      <c r="T44" s="73">
        <f>$C$131</f>
        <v>176.66499999999999</v>
      </c>
      <c r="U44" s="73">
        <f>$C$132</f>
        <v>48.557000000000002</v>
      </c>
      <c r="V44" s="73">
        <f>$C$133</f>
        <v>64.986000000000004</v>
      </c>
      <c r="W44" s="73">
        <f>$C$134</f>
        <v>122.9</v>
      </c>
      <c r="X44" s="73">
        <f>$C$135</f>
        <v>92.03</v>
      </c>
      <c r="Y44" s="73">
        <f>$C$136</f>
        <v>66.694000000000003</v>
      </c>
      <c r="Z44" s="73">
        <f>$C$137</f>
        <v>168.93799999999999</v>
      </c>
      <c r="AA44" s="73">
        <f>$C$138</f>
        <v>65.319999999999993</v>
      </c>
      <c r="AB44" s="73">
        <f>$C$139</f>
        <v>141.62899999999999</v>
      </c>
      <c r="AC44" s="73">
        <f>$C$140</f>
        <v>416.68900000000002</v>
      </c>
      <c r="AD44" s="73">
        <f>$C$141</f>
        <v>193.76400000000001</v>
      </c>
      <c r="AE44" s="73">
        <f>$C$142</f>
        <v>124.947</v>
      </c>
      <c r="AF44" s="73">
        <f>$C$143</f>
        <v>483.85</v>
      </c>
      <c r="AG44" s="73">
        <f>$C$144</f>
        <v>135.78899999999999</v>
      </c>
      <c r="AH44" s="73">
        <f>$C$145</f>
        <v>159.03100000000001</v>
      </c>
      <c r="AI44" s="73">
        <f>$C$146</f>
        <v>267.09300000000002</v>
      </c>
      <c r="AJ44" s="73">
        <f>$C$147</f>
        <v>64.781000000000006</v>
      </c>
      <c r="AK44" s="73">
        <f>$C$148</f>
        <v>402.42599999999999</v>
      </c>
      <c r="AL44" s="73">
        <f>$C$149</f>
        <v>344.505</v>
      </c>
      <c r="AM44" s="73">
        <f>$C$150</f>
        <v>46.606000000000002</v>
      </c>
      <c r="AN44" s="73">
        <f>$C$151</f>
        <v>67.221999999999994</v>
      </c>
      <c r="AO44" s="73">
        <f>$C$152</f>
        <v>92.49</v>
      </c>
      <c r="AP44" s="73">
        <f>$C$153</f>
        <v>67.463999999999999</v>
      </c>
      <c r="AQ44" s="319"/>
      <c r="AR44" s="319"/>
      <c r="AS44" s="319"/>
      <c r="AT44" s="319"/>
      <c r="AU44" s="319"/>
      <c r="AV44" s="319"/>
      <c r="AW44" s="319"/>
    </row>
    <row r="45" spans="1:49" x14ac:dyDescent="0.35">
      <c r="A45" s="319"/>
      <c r="B45" s="161">
        <v>44410.458333333336</v>
      </c>
      <c r="C45" s="162">
        <v>103.345</v>
      </c>
      <c r="D45" s="153" t="s">
        <v>191</v>
      </c>
      <c r="E45" s="153" t="s">
        <v>192</v>
      </c>
      <c r="F45" s="154">
        <v>53.375333351218181</v>
      </c>
      <c r="G45" s="155">
        <v>126445.02942604545</v>
      </c>
      <c r="H45" s="156" t="str">
        <f t="shared" si="1"/>
        <v>ON</v>
      </c>
      <c r="I45" s="39"/>
      <c r="J45" s="44"/>
      <c r="L45" s="49"/>
      <c r="R45" s="72">
        <f t="shared" si="5"/>
        <v>44415</v>
      </c>
      <c r="S45" s="73">
        <f>$C$154</f>
        <v>50.509</v>
      </c>
      <c r="T45" s="73">
        <f>$C$155</f>
        <v>117.899</v>
      </c>
      <c r="U45" s="73">
        <f>$C$156</f>
        <v>56.018000000000001</v>
      </c>
      <c r="V45" s="73">
        <f>$C$157</f>
        <v>69.784999999999997</v>
      </c>
      <c r="W45" s="73">
        <f>$C$158</f>
        <v>78.358000000000004</v>
      </c>
      <c r="X45" s="73">
        <f>$C$159</f>
        <v>43.228999999999999</v>
      </c>
      <c r="Y45" s="73">
        <f>$C$160</f>
        <v>56.576000000000001</v>
      </c>
      <c r="Z45" s="73">
        <f>$C$161</f>
        <v>161.13200000000001</v>
      </c>
      <c r="AA45" s="73">
        <f>$C$162</f>
        <v>80.117000000000004</v>
      </c>
      <c r="AB45" s="73">
        <f>$C$163</f>
        <v>41.856000000000002</v>
      </c>
      <c r="AC45" s="73">
        <f>$C$164</f>
        <v>122.622</v>
      </c>
      <c r="AD45" s="73">
        <f>$C$165</f>
        <v>146.51</v>
      </c>
      <c r="AE45" s="73">
        <f>$C$166</f>
        <v>105.46299999999999</v>
      </c>
      <c r="AF45" s="73">
        <f>$C$167</f>
        <v>25.149000000000001</v>
      </c>
      <c r="AG45" s="73">
        <f>$C$168</f>
        <v>144.292</v>
      </c>
      <c r="AH45" s="73">
        <f>$C$169</f>
        <v>238.75899999999999</v>
      </c>
      <c r="AI45" s="73">
        <f>$C$170</f>
        <v>77.88</v>
      </c>
      <c r="AJ45" s="73">
        <f>$C$171</f>
        <v>76.596999999999994</v>
      </c>
      <c r="AK45" s="73">
        <f>$C$172</f>
        <v>469.88900000000001</v>
      </c>
      <c r="AL45" s="73">
        <f>$C$173</f>
        <v>371.899</v>
      </c>
      <c r="AM45" s="73">
        <f>$C$174</f>
        <v>56.720999999999997</v>
      </c>
      <c r="AN45" s="73">
        <f>$C$175</f>
        <v>199.023</v>
      </c>
      <c r="AO45" s="73">
        <f>$C$176</f>
        <v>96.674999999999997</v>
      </c>
      <c r="AP45" s="73">
        <f>$C$177</f>
        <v>62.642000000000003</v>
      </c>
      <c r="AQ45" s="319"/>
      <c r="AR45" s="319"/>
      <c r="AS45" s="319"/>
      <c r="AT45" s="319"/>
      <c r="AU45" s="319"/>
      <c r="AV45" s="319"/>
      <c r="AW45" s="319"/>
    </row>
    <row r="46" spans="1:49" x14ac:dyDescent="0.35">
      <c r="A46" s="319"/>
      <c r="B46" s="161">
        <v>44410.5</v>
      </c>
      <c r="C46" s="162">
        <v>67.819999999999993</v>
      </c>
      <c r="D46" s="153" t="s">
        <v>191</v>
      </c>
      <c r="E46" s="153" t="s">
        <v>192</v>
      </c>
      <c r="F46" s="154">
        <v>50.880054642266153</v>
      </c>
      <c r="G46" s="155">
        <v>127205.89243549778</v>
      </c>
      <c r="H46" s="156" t="str">
        <f t="shared" si="1"/>
        <v>ON</v>
      </c>
      <c r="I46" s="39"/>
      <c r="J46" s="44"/>
      <c r="L46" s="49"/>
      <c r="R46" s="72">
        <f t="shared" si="5"/>
        <v>44416</v>
      </c>
      <c r="S46" s="73">
        <f>$C$178</f>
        <v>77.244</v>
      </c>
      <c r="T46" s="73">
        <f>$C$179</f>
        <v>130.42500000000001</v>
      </c>
      <c r="U46" s="73">
        <f>$C$180</f>
        <v>78.119</v>
      </c>
      <c r="V46" s="73">
        <f>$C$181</f>
        <v>57.212000000000003</v>
      </c>
      <c r="W46" s="73">
        <f>$C$182</f>
        <v>84.432000000000002</v>
      </c>
      <c r="X46" s="73">
        <f>$C$183</f>
        <v>136.929</v>
      </c>
      <c r="Y46" s="73">
        <f>$C$184</f>
        <v>63.97</v>
      </c>
      <c r="Z46" s="73">
        <f>$C$185</f>
        <v>62.347000000000001</v>
      </c>
      <c r="AA46" s="73">
        <f>$C$186</f>
        <v>68.239999999999995</v>
      </c>
      <c r="AB46" s="73">
        <f>$C$187</f>
        <v>130.18299999999999</v>
      </c>
      <c r="AC46" s="73">
        <f>$C$188</f>
        <v>45.920999999999999</v>
      </c>
      <c r="AD46" s="73">
        <f>$C$189</f>
        <v>181.44</v>
      </c>
      <c r="AE46" s="73">
        <f>$C$190</f>
        <v>568.53099999999995</v>
      </c>
      <c r="AF46" s="73">
        <f>$C$191</f>
        <v>215.36500000000001</v>
      </c>
      <c r="AG46" s="73">
        <f>$C$192</f>
        <v>52.652000000000001</v>
      </c>
      <c r="AH46" s="73">
        <f>$C$193</f>
        <v>35.536000000000001</v>
      </c>
      <c r="AI46" s="73">
        <f>$C$194</f>
        <v>36.381</v>
      </c>
      <c r="AJ46" s="73">
        <f>$C$195</f>
        <v>467.40699999999998</v>
      </c>
      <c r="AK46" s="73">
        <f>$C$196</f>
        <v>407.858</v>
      </c>
      <c r="AL46" s="73">
        <f>$C$197</f>
        <v>117.117</v>
      </c>
      <c r="AM46" s="73">
        <f>$C$198</f>
        <v>485.36799999999999</v>
      </c>
      <c r="AN46" s="73">
        <f>$C$199</f>
        <v>138.82400000000001</v>
      </c>
      <c r="AO46" s="73">
        <f>$C$200</f>
        <v>50.02</v>
      </c>
      <c r="AP46" s="73">
        <f>$C$201</f>
        <v>58.345999999999997</v>
      </c>
      <c r="AQ46" s="319"/>
      <c r="AR46" s="319"/>
      <c r="AS46" s="319"/>
      <c r="AT46" s="319"/>
      <c r="AU46" s="319"/>
      <c r="AV46" s="319"/>
      <c r="AW46" s="319"/>
    </row>
    <row r="47" spans="1:49" x14ac:dyDescent="0.35">
      <c r="A47" s="319"/>
      <c r="B47" s="161">
        <v>44410.541666666664</v>
      </c>
      <c r="C47" s="162">
        <v>68.525999999999996</v>
      </c>
      <c r="D47" s="153" t="s">
        <v>191</v>
      </c>
      <c r="E47" s="153" t="s">
        <v>192</v>
      </c>
      <c r="F47" s="154">
        <v>37.074740215875885</v>
      </c>
      <c r="G47" s="155">
        <v>146516.09697038197</v>
      </c>
      <c r="H47" s="156" t="str">
        <f t="shared" si="1"/>
        <v>ON</v>
      </c>
      <c r="I47" s="39"/>
      <c r="J47" s="44"/>
      <c r="L47" s="49"/>
      <c r="R47" s="72">
        <f t="shared" si="5"/>
        <v>44417</v>
      </c>
      <c r="S47" s="73">
        <f>$C$202</f>
        <v>93.757000000000005</v>
      </c>
      <c r="T47" s="73">
        <f>$C$203</f>
        <v>152.511</v>
      </c>
      <c r="U47" s="73">
        <f>$C$204</f>
        <v>66.867999999999995</v>
      </c>
      <c r="V47" s="73">
        <f>$C$205</f>
        <v>33.817</v>
      </c>
      <c r="W47" s="73">
        <f>$C$206</f>
        <v>74.367000000000004</v>
      </c>
      <c r="X47" s="73">
        <f>$C$207</f>
        <v>84.897000000000006</v>
      </c>
      <c r="Y47" s="73">
        <f>$C$208</f>
        <v>110.09399999999999</v>
      </c>
      <c r="Z47" s="73">
        <f>$C$209</f>
        <v>119.152</v>
      </c>
      <c r="AA47" s="73">
        <f>$C$210</f>
        <v>87.268000000000001</v>
      </c>
      <c r="AB47" s="73">
        <f>$C$211</f>
        <v>172.21</v>
      </c>
      <c r="AC47" s="73">
        <f>$C$212</f>
        <v>75.977000000000004</v>
      </c>
      <c r="AD47" s="73">
        <f>$C$213</f>
        <v>147.739</v>
      </c>
      <c r="AE47" s="73">
        <f>$C$214</f>
        <v>434.45800000000003</v>
      </c>
      <c r="AF47" s="73">
        <f>$C$215</f>
        <v>214.21899999999999</v>
      </c>
      <c r="AG47" s="73">
        <f>$C$216</f>
        <v>75.183999999999997</v>
      </c>
      <c r="AH47" s="73">
        <f>$C$217</f>
        <v>105.462</v>
      </c>
      <c r="AI47" s="73">
        <f>$C$218</f>
        <v>9.0050000000000008</v>
      </c>
      <c r="AJ47" s="73">
        <f>$C$219</f>
        <v>20.033999999999999</v>
      </c>
      <c r="AK47" s="73">
        <f>$C$220</f>
        <v>151.99600000000001</v>
      </c>
      <c r="AL47" s="73">
        <f>$C$221</f>
        <v>94.328000000000003</v>
      </c>
      <c r="AM47" s="73">
        <f>$C$222</f>
        <v>119.893</v>
      </c>
      <c r="AN47" s="73">
        <f>$C$223</f>
        <v>110.73</v>
      </c>
      <c r="AO47" s="73">
        <f>$C$224</f>
        <v>96.046000000000006</v>
      </c>
      <c r="AP47" s="73">
        <f>$C$225</f>
        <v>58.692</v>
      </c>
      <c r="AQ47" s="319"/>
      <c r="AR47" s="319"/>
      <c r="AS47" s="319"/>
      <c r="AT47" s="319"/>
      <c r="AU47" s="319"/>
      <c r="AV47" s="319"/>
      <c r="AW47" s="319"/>
    </row>
    <row r="48" spans="1:49" x14ac:dyDescent="0.35">
      <c r="A48" s="319"/>
      <c r="B48" s="161">
        <v>44410.583333333336</v>
      </c>
      <c r="C48" s="162">
        <v>106.879</v>
      </c>
      <c r="D48" s="153" t="s">
        <v>191</v>
      </c>
      <c r="E48" s="153" t="s">
        <v>192</v>
      </c>
      <c r="F48" s="154">
        <v>68.464523469659611</v>
      </c>
      <c r="G48" s="155">
        <v>197475.98358164853</v>
      </c>
      <c r="H48" s="156" t="str">
        <f t="shared" si="1"/>
        <v>ON</v>
      </c>
      <c r="I48" s="39"/>
      <c r="J48" s="44"/>
      <c r="L48" s="49"/>
      <c r="R48" s="72">
        <f t="shared" si="5"/>
        <v>44418</v>
      </c>
      <c r="S48" s="73">
        <f>$C$226</f>
        <v>187.297</v>
      </c>
      <c r="T48" s="73">
        <f>$C$227</f>
        <v>161.91900000000001</v>
      </c>
      <c r="U48" s="73">
        <f>$C$228</f>
        <v>61.701999999999998</v>
      </c>
      <c r="V48" s="73">
        <f>$C$229</f>
        <v>75.769000000000005</v>
      </c>
      <c r="W48" s="73">
        <f>$C$230</f>
        <v>168.136</v>
      </c>
      <c r="X48" s="73">
        <f>$C$231</f>
        <v>96.206999999999994</v>
      </c>
      <c r="Y48" s="73">
        <f>$C$232</f>
        <v>89.278999999999996</v>
      </c>
      <c r="Z48" s="73">
        <f>$C$233</f>
        <v>202.41200000000001</v>
      </c>
      <c r="AA48" s="73">
        <f>$C$234</f>
        <v>100.184</v>
      </c>
      <c r="AB48" s="73">
        <f>$C$235</f>
        <v>101.81699999999999</v>
      </c>
      <c r="AC48" s="73">
        <f>$C$236</f>
        <v>90.06</v>
      </c>
      <c r="AD48" s="73">
        <f>$C$237</f>
        <v>132.22900000000001</v>
      </c>
      <c r="AE48" s="73">
        <f>$C$238</f>
        <v>86.596999999999994</v>
      </c>
      <c r="AF48" s="73">
        <f>$C$239</f>
        <v>27.268999999999998</v>
      </c>
      <c r="AG48" s="73">
        <f>$C$240</f>
        <v>206.155</v>
      </c>
      <c r="AH48" s="73">
        <f>$C$241</f>
        <v>220.59800000000001</v>
      </c>
      <c r="AI48" s="73">
        <f>$C$242</f>
        <v>61.984000000000002</v>
      </c>
      <c r="AJ48" s="73">
        <f>$C$243</f>
        <v>122.932</v>
      </c>
      <c r="AK48" s="73">
        <f>$C$244</f>
        <v>78.192999999999998</v>
      </c>
      <c r="AL48" s="73">
        <f>$C$245</f>
        <v>53.7</v>
      </c>
      <c r="AM48" s="73">
        <f>$C$246</f>
        <v>94.346999999999994</v>
      </c>
      <c r="AN48" s="73">
        <f>$C$247</f>
        <v>46.494999999999997</v>
      </c>
      <c r="AO48" s="73">
        <f>$C$248</f>
        <v>163.65100000000001</v>
      </c>
      <c r="AP48" s="73">
        <f>$C$249</f>
        <v>125.396</v>
      </c>
      <c r="AQ48" s="319"/>
      <c r="AR48" s="319"/>
      <c r="AS48" s="319"/>
      <c r="AT48" s="319"/>
      <c r="AU48" s="319"/>
      <c r="AV48" s="319"/>
      <c r="AW48" s="319"/>
    </row>
    <row r="49" spans="1:49" x14ac:dyDescent="0.35">
      <c r="A49" s="319"/>
      <c r="B49" s="161">
        <v>44410.625</v>
      </c>
      <c r="C49" s="162">
        <v>104.02200000000001</v>
      </c>
      <c r="D49" s="153" t="s">
        <v>191</v>
      </c>
      <c r="E49" s="153" t="s">
        <v>192</v>
      </c>
      <c r="F49" s="154">
        <v>86.346718735547995</v>
      </c>
      <c r="G49" s="155">
        <v>181339.83099997553</v>
      </c>
      <c r="H49" s="156" t="str">
        <f t="shared" si="1"/>
        <v>ON</v>
      </c>
      <c r="I49" s="39"/>
      <c r="J49" s="44"/>
      <c r="L49" s="49"/>
      <c r="R49" s="72">
        <f t="shared" si="5"/>
        <v>44419</v>
      </c>
      <c r="S49" s="73">
        <f>$C$250</f>
        <v>55.871000000000002</v>
      </c>
      <c r="T49" s="73">
        <f>$C$251</f>
        <v>226.54900000000001</v>
      </c>
      <c r="U49" s="73">
        <f>$C$252</f>
        <v>246.625</v>
      </c>
      <c r="V49" s="73">
        <f>$C$253</f>
        <v>85.805999999999997</v>
      </c>
      <c r="W49" s="73">
        <f>$C$254</f>
        <v>65.683999999999997</v>
      </c>
      <c r="X49" s="73">
        <f>$C$255</f>
        <v>107.55500000000001</v>
      </c>
      <c r="Y49" s="73">
        <f>$C$256</f>
        <v>89.265000000000001</v>
      </c>
      <c r="Z49" s="73">
        <f>$C$257</f>
        <v>91.468000000000004</v>
      </c>
      <c r="AA49" s="73">
        <f>$C$258</f>
        <v>103.97799999999999</v>
      </c>
      <c r="AB49" s="73">
        <f>$C$259</f>
        <v>8.2690000000000001</v>
      </c>
      <c r="AC49" s="73">
        <f>$C$260</f>
        <v>5.39</v>
      </c>
      <c r="AD49" s="73">
        <f>$C$261</f>
        <v>4.7370000000000001</v>
      </c>
      <c r="AE49" s="73">
        <f>$C$262</f>
        <v>3.8740000000000001</v>
      </c>
      <c r="AF49" s="73">
        <f>$C$263</f>
        <v>2.758</v>
      </c>
      <c r="AG49" s="73">
        <f>$C$264</f>
        <v>1.776</v>
      </c>
      <c r="AH49" s="73">
        <f>$C$265</f>
        <v>0.97299999999999998</v>
      </c>
      <c r="AI49" s="73">
        <f>$C$266</f>
        <v>0.308</v>
      </c>
      <c r="AJ49" s="73">
        <f>$C$267</f>
        <v>0</v>
      </c>
      <c r="AK49" s="73">
        <f>$C$268</f>
        <v>2.133</v>
      </c>
      <c r="AL49" s="73">
        <f>$C$269</f>
        <v>0</v>
      </c>
      <c r="AM49" s="73">
        <f>$C$270</f>
        <v>0</v>
      </c>
      <c r="AN49" s="73">
        <f>$C$271</f>
        <v>0</v>
      </c>
      <c r="AO49" s="73">
        <f>$C$272</f>
        <v>13.29</v>
      </c>
      <c r="AP49" s="73">
        <f>$C$273</f>
        <v>4646.9570000000003</v>
      </c>
      <c r="AQ49" s="319"/>
      <c r="AR49" s="319"/>
      <c r="AS49" s="319"/>
      <c r="AT49" s="319"/>
      <c r="AU49" s="319"/>
      <c r="AV49" s="319"/>
      <c r="AW49" s="319"/>
    </row>
    <row r="50" spans="1:49" x14ac:dyDescent="0.35">
      <c r="A50" s="319"/>
      <c r="B50" s="161">
        <v>44410.666666666664</v>
      </c>
      <c r="C50" s="162">
        <v>56.579000000000001</v>
      </c>
      <c r="D50" s="153" t="s">
        <v>191</v>
      </c>
      <c r="E50" s="153" t="s">
        <v>192</v>
      </c>
      <c r="F50" s="154">
        <v>35.020015021278709</v>
      </c>
      <c r="G50" s="155">
        <v>153426.61368288036</v>
      </c>
      <c r="H50" s="156" t="str">
        <f t="shared" si="1"/>
        <v>ON</v>
      </c>
      <c r="I50" s="39"/>
      <c r="J50" s="44"/>
      <c r="L50" s="49"/>
      <c r="R50" s="72">
        <f t="shared" si="5"/>
        <v>44420</v>
      </c>
      <c r="S50" s="73">
        <f>$C$274</f>
        <v>4894.3029999999999</v>
      </c>
      <c r="T50" s="73">
        <f>$C$275</f>
        <v>1996.8520000000001</v>
      </c>
      <c r="U50" s="73">
        <f>$C$276</f>
        <v>410.43799999999999</v>
      </c>
      <c r="V50" s="73">
        <f>$C$277</f>
        <v>169.208</v>
      </c>
      <c r="W50" s="73">
        <f>$C$278</f>
        <v>118.169</v>
      </c>
      <c r="X50" s="73">
        <f>$C$279</f>
        <v>167.345</v>
      </c>
      <c r="Y50" s="73">
        <f>$C$280</f>
        <v>75.951999999999998</v>
      </c>
      <c r="Z50" s="73">
        <f>$C$281</f>
        <v>144.75</v>
      </c>
      <c r="AA50" s="73">
        <f>$C$282</f>
        <v>123.467</v>
      </c>
      <c r="AB50" s="73">
        <f>$C$283</f>
        <v>43.121000000000002</v>
      </c>
      <c r="AC50" s="73">
        <f>$C$284</f>
        <v>97.332999999999998</v>
      </c>
      <c r="AD50" s="73">
        <f>$C$285</f>
        <v>123.432</v>
      </c>
      <c r="AE50" s="73">
        <f>$C$286</f>
        <v>122.92</v>
      </c>
      <c r="AF50" s="73">
        <f>$C$287</f>
        <v>122.408</v>
      </c>
      <c r="AG50" s="73">
        <f>$C$288</f>
        <v>161.00700000000001</v>
      </c>
      <c r="AH50" s="73">
        <f>$C$289</f>
        <v>70.674999999999997</v>
      </c>
      <c r="AI50" s="73">
        <f>$C$290</f>
        <v>80.078000000000003</v>
      </c>
      <c r="AJ50" s="73">
        <f>$C$291</f>
        <v>162.399</v>
      </c>
      <c r="AK50" s="73">
        <f>$C$292</f>
        <v>76.906000000000006</v>
      </c>
      <c r="AL50" s="73">
        <f>$C$293</f>
        <v>84.593000000000004</v>
      </c>
      <c r="AM50" s="73">
        <f>$C$294</f>
        <v>149.29300000000001</v>
      </c>
      <c r="AN50" s="73">
        <f>$C$295</f>
        <v>53.046999999999997</v>
      </c>
      <c r="AO50" s="73">
        <f>$C$296</f>
        <v>107.929</v>
      </c>
      <c r="AP50" s="73">
        <f>$C$297</f>
        <v>141.672</v>
      </c>
      <c r="AQ50" s="319"/>
      <c r="AR50" s="319"/>
      <c r="AS50" s="319"/>
      <c r="AT50" s="319"/>
      <c r="AU50" s="319"/>
      <c r="AV50" s="319"/>
      <c r="AW50" s="319"/>
    </row>
    <row r="51" spans="1:49" x14ac:dyDescent="0.35">
      <c r="A51" s="319"/>
      <c r="B51" s="161">
        <v>44410.708333333336</v>
      </c>
      <c r="C51" s="162">
        <v>102.67</v>
      </c>
      <c r="D51" s="153" t="s">
        <v>191</v>
      </c>
      <c r="E51" s="153" t="s">
        <v>192</v>
      </c>
      <c r="F51" s="154">
        <v>65.622149459717548</v>
      </c>
      <c r="G51" s="155">
        <v>197881.22047608133</v>
      </c>
      <c r="H51" s="156" t="str">
        <f t="shared" si="1"/>
        <v>ON</v>
      </c>
      <c r="I51" s="39"/>
      <c r="J51" s="44"/>
      <c r="L51" s="49"/>
      <c r="R51" s="72">
        <f t="shared" si="5"/>
        <v>44421</v>
      </c>
      <c r="S51" s="73">
        <f>$C$298</f>
        <v>129.71299999999999</v>
      </c>
      <c r="T51" s="73">
        <f>$C$299</f>
        <v>49.94</v>
      </c>
      <c r="U51" s="73">
        <f>$C$300</f>
        <v>98.534999999999997</v>
      </c>
      <c r="V51" s="73">
        <f>$C$301</f>
        <v>158.727</v>
      </c>
      <c r="W51" s="73">
        <f>$C$302</f>
        <v>95.003</v>
      </c>
      <c r="X51" s="73">
        <f>$C$303</f>
        <v>54.067</v>
      </c>
      <c r="Y51" s="73">
        <f>$C$304</f>
        <v>84.266000000000005</v>
      </c>
      <c r="Z51" s="73">
        <f>$C$305</f>
        <v>146.04499999999999</v>
      </c>
      <c r="AA51" s="73">
        <f>$C$306</f>
        <v>82.738</v>
      </c>
      <c r="AB51" s="73">
        <f>$C$307</f>
        <v>125.324</v>
      </c>
      <c r="AC51" s="73">
        <f>$C$308</f>
        <v>136.59899999999999</v>
      </c>
      <c r="AD51" s="73">
        <f>$C$309</f>
        <v>54.533999999999999</v>
      </c>
      <c r="AE51" s="73">
        <f>$C$310</f>
        <v>79.542000000000002</v>
      </c>
      <c r="AF51" s="73">
        <f>$C$311</f>
        <v>103.705</v>
      </c>
      <c r="AG51" s="73">
        <f>$C$312</f>
        <v>93.201999999999998</v>
      </c>
      <c r="AH51" s="73">
        <f>$C$313</f>
        <v>69.254000000000005</v>
      </c>
      <c r="AI51" s="73">
        <f>$C$314</f>
        <v>122.643</v>
      </c>
      <c r="AJ51" s="73">
        <f>$C$315</f>
        <v>73.512</v>
      </c>
      <c r="AK51" s="73">
        <f>$C$316</f>
        <v>44.274999999999999</v>
      </c>
      <c r="AL51" s="73">
        <f>$C$317</f>
        <v>18.094000000000001</v>
      </c>
      <c r="AM51" s="73">
        <f>$C$318</f>
        <v>44.75</v>
      </c>
      <c r="AN51" s="73">
        <f>$C$319</f>
        <v>57.926000000000002</v>
      </c>
      <c r="AO51" s="73">
        <f>$C$320</f>
        <v>69.058000000000007</v>
      </c>
      <c r="AP51" s="73">
        <f>$C$321</f>
        <v>98.932000000000002</v>
      </c>
      <c r="AQ51" s="319"/>
      <c r="AR51" s="319"/>
      <c r="AS51" s="319"/>
      <c r="AT51" s="319"/>
      <c r="AU51" s="319"/>
      <c r="AV51" s="319"/>
      <c r="AW51" s="319"/>
    </row>
    <row r="52" spans="1:49" x14ac:dyDescent="0.35">
      <c r="A52" s="319"/>
      <c r="B52" s="161">
        <v>44410.75</v>
      </c>
      <c r="C52" s="162">
        <v>130.94900000000001</v>
      </c>
      <c r="D52" s="153" t="s">
        <v>191</v>
      </c>
      <c r="E52" s="153" t="s">
        <v>192</v>
      </c>
      <c r="F52" s="154">
        <v>82.362670339952061</v>
      </c>
      <c r="G52" s="155">
        <v>198925.48949721645</v>
      </c>
      <c r="H52" s="156" t="str">
        <f t="shared" si="1"/>
        <v>ON</v>
      </c>
      <c r="I52" s="39"/>
      <c r="J52" s="44"/>
      <c r="L52" s="49"/>
      <c r="R52" s="72">
        <f t="shared" si="5"/>
        <v>44422</v>
      </c>
      <c r="S52" s="73">
        <f>$C$322</f>
        <v>105.22499999999999</v>
      </c>
      <c r="T52" s="73">
        <f>$C$323</f>
        <v>58.104999999999997</v>
      </c>
      <c r="U52" s="73">
        <f>$C$324</f>
        <v>81.620999999999995</v>
      </c>
      <c r="V52" s="73">
        <f>$C$325</f>
        <v>94.671000000000006</v>
      </c>
      <c r="W52" s="73">
        <f>$C$326</f>
        <v>47.914999999999999</v>
      </c>
      <c r="X52" s="73">
        <f>$C$327</f>
        <v>103.61199999999999</v>
      </c>
      <c r="Y52" s="73">
        <f>$C$328</f>
        <v>175.32499999999999</v>
      </c>
      <c r="Z52" s="73">
        <f>$C$329</f>
        <v>164.364</v>
      </c>
      <c r="AA52" s="73">
        <f>$C$330</f>
        <v>50.317999999999998</v>
      </c>
      <c r="AB52" s="73">
        <f>$C$331</f>
        <v>91.626000000000005</v>
      </c>
      <c r="AC52" s="73">
        <f>$C$332</f>
        <v>127.47199999999999</v>
      </c>
      <c r="AD52" s="73">
        <f>$C$333</f>
        <v>167.035</v>
      </c>
      <c r="AE52" s="73">
        <f>$C$334</f>
        <v>79.058999999999997</v>
      </c>
      <c r="AF52" s="73">
        <f>$C$335</f>
        <v>128.23400000000001</v>
      </c>
      <c r="AG52" s="73">
        <f>$C$336</f>
        <v>154.916</v>
      </c>
      <c r="AH52" s="73">
        <f>$C$337</f>
        <v>56.741</v>
      </c>
      <c r="AI52" s="73">
        <f>$C$338</f>
        <v>89.801000000000002</v>
      </c>
      <c r="AJ52" s="73">
        <f>$C$339</f>
        <v>99.79</v>
      </c>
      <c r="AK52" s="73">
        <f>$C$340</f>
        <v>50.816000000000003</v>
      </c>
      <c r="AL52" s="73">
        <f>$C$341</f>
        <v>98.293000000000006</v>
      </c>
      <c r="AM52" s="73">
        <f>$C$342</f>
        <v>149.624</v>
      </c>
      <c r="AN52" s="73">
        <f>$C$343</f>
        <v>58.536999999999999</v>
      </c>
      <c r="AO52" s="73">
        <f>$C$344</f>
        <v>93.465999999999994</v>
      </c>
      <c r="AP52" s="73">
        <f>$C$345</f>
        <v>210.11</v>
      </c>
      <c r="AQ52" s="319"/>
      <c r="AR52" s="319"/>
      <c r="AS52" s="319"/>
      <c r="AT52" s="319"/>
      <c r="AU52" s="319"/>
      <c r="AV52" s="319"/>
      <c r="AW52" s="319"/>
    </row>
    <row r="53" spans="1:49" x14ac:dyDescent="0.35">
      <c r="A53" s="319"/>
      <c r="B53" s="161">
        <v>44410.791666666664</v>
      </c>
      <c r="C53" s="162">
        <v>62.151000000000003</v>
      </c>
      <c r="D53" s="153" t="s">
        <v>191</v>
      </c>
      <c r="E53" s="153" t="s">
        <v>192</v>
      </c>
      <c r="F53" s="154">
        <v>67.856477484520823</v>
      </c>
      <c r="G53" s="155">
        <v>188224.8448409863</v>
      </c>
      <c r="H53" s="156" t="str">
        <f t="shared" si="1"/>
        <v>ON</v>
      </c>
      <c r="I53" s="39"/>
      <c r="J53" s="44"/>
      <c r="L53" s="49"/>
      <c r="R53" s="72">
        <f t="shared" si="5"/>
        <v>44423</v>
      </c>
      <c r="S53" s="73">
        <f>$C$346</f>
        <v>79.885000000000005</v>
      </c>
      <c r="T53" s="73">
        <f>$C$347</f>
        <v>114.43</v>
      </c>
      <c r="U53" s="73">
        <f>$C$348</f>
        <v>140.845</v>
      </c>
      <c r="V53" s="73">
        <f>$C$349</f>
        <v>56.902999999999999</v>
      </c>
      <c r="W53" s="73">
        <f>$C$350</f>
        <v>94.088999999999999</v>
      </c>
      <c r="X53" s="73">
        <f>$C$351</f>
        <v>124.258</v>
      </c>
      <c r="Y53" s="73">
        <f>$C$352</f>
        <v>118.76600000000001</v>
      </c>
      <c r="Z53" s="73">
        <f>$C$353</f>
        <v>74.713999999999999</v>
      </c>
      <c r="AA53" s="73">
        <f>$C$354</f>
        <v>132.68600000000001</v>
      </c>
      <c r="AB53" s="73">
        <f>$C$355</f>
        <v>83.504999999999995</v>
      </c>
      <c r="AC53" s="73">
        <f>$C$356</f>
        <v>75.738</v>
      </c>
      <c r="AD53" s="73">
        <f>$C$357</f>
        <v>130.18600000000001</v>
      </c>
      <c r="AE53" s="73">
        <f>$C$358</f>
        <v>64.299000000000007</v>
      </c>
      <c r="AF53" s="73">
        <f>$C$359</f>
        <v>56.26</v>
      </c>
      <c r="AG53" s="73">
        <f>$C$360</f>
        <v>137.39699999999999</v>
      </c>
      <c r="AH53" s="73">
        <f>$C$361</f>
        <v>137.221</v>
      </c>
      <c r="AI53" s="73">
        <f>$C$362</f>
        <v>55.433999999999997</v>
      </c>
      <c r="AJ53" s="73">
        <f>$C$363</f>
        <v>91.727000000000004</v>
      </c>
      <c r="AK53" s="73">
        <f>$C$364</f>
        <v>104.184</v>
      </c>
      <c r="AL53" s="73">
        <f>$C$365</f>
        <v>64.44</v>
      </c>
      <c r="AM53" s="73">
        <f>$C$366</f>
        <v>58.578000000000003</v>
      </c>
      <c r="AN53" s="73">
        <f>$C$367</f>
        <v>153.297</v>
      </c>
      <c r="AO53" s="73">
        <f>$C$368</f>
        <v>111.047</v>
      </c>
      <c r="AP53" s="73">
        <f>$C$369</f>
        <v>73.867999999999995</v>
      </c>
      <c r="AQ53" s="319"/>
      <c r="AR53" s="319"/>
      <c r="AS53" s="319"/>
      <c r="AT53" s="319"/>
      <c r="AU53" s="319"/>
      <c r="AV53" s="319"/>
      <c r="AW53" s="319"/>
    </row>
    <row r="54" spans="1:49" x14ac:dyDescent="0.35">
      <c r="A54" s="319"/>
      <c r="B54" s="161">
        <v>44410.833333333336</v>
      </c>
      <c r="C54" s="162">
        <v>24.847000000000001</v>
      </c>
      <c r="D54" s="153" t="s">
        <v>191</v>
      </c>
      <c r="E54" s="153" t="s">
        <v>192</v>
      </c>
      <c r="F54" s="154">
        <v>64.246830083559843</v>
      </c>
      <c r="G54" s="155">
        <v>123018.30570368063</v>
      </c>
      <c r="H54" s="156" t="str">
        <f t="shared" si="1"/>
        <v>ON</v>
      </c>
      <c r="I54" s="39"/>
      <c r="J54" s="44"/>
      <c r="L54" s="49"/>
      <c r="R54" s="72">
        <f t="shared" si="5"/>
        <v>44424</v>
      </c>
      <c r="S54" s="73">
        <f>$C$370</f>
        <v>148.31299999999999</v>
      </c>
      <c r="T54" s="73">
        <f>$C$371</f>
        <v>53.508000000000003</v>
      </c>
      <c r="U54" s="73">
        <f>$C$372</f>
        <v>73.808000000000007</v>
      </c>
      <c r="V54" s="73">
        <f>$C$373</f>
        <v>107.45699999999999</v>
      </c>
      <c r="W54" s="73">
        <f>$C$374</f>
        <v>94.972999999999999</v>
      </c>
      <c r="X54" s="73">
        <f>$C$375</f>
        <v>63.398000000000003</v>
      </c>
      <c r="Y54" s="73">
        <f>$C$376</f>
        <v>100.173</v>
      </c>
      <c r="Z54" s="73">
        <f>$C$377</f>
        <v>96.19</v>
      </c>
      <c r="AA54" s="73">
        <f>$C$378</f>
        <v>41.578000000000003</v>
      </c>
      <c r="AB54" s="73">
        <f>$C$379</f>
        <v>71.018000000000001</v>
      </c>
      <c r="AC54" s="73">
        <f>$C$380</f>
        <v>59.537999999999997</v>
      </c>
      <c r="AD54" s="73">
        <f>$C$381</f>
        <v>142.89699999999999</v>
      </c>
      <c r="AE54" s="73">
        <f>$C$382</f>
        <v>60.743000000000002</v>
      </c>
      <c r="AF54" s="73">
        <f>$C$383</f>
        <v>150.58500000000001</v>
      </c>
      <c r="AG54" s="73">
        <f>$C$384</f>
        <v>69.727999999999994</v>
      </c>
      <c r="AH54" s="73">
        <f>$C$385</f>
        <v>56.429000000000002</v>
      </c>
      <c r="AI54" s="73">
        <f>$C$386</f>
        <v>104.396</v>
      </c>
      <c r="AJ54" s="73">
        <f>$C$387</f>
        <v>132.52199999999999</v>
      </c>
      <c r="AK54" s="73">
        <f>$C$388</f>
        <v>43.088000000000001</v>
      </c>
      <c r="AL54" s="73">
        <f>$C$389</f>
        <v>115.78700000000001</v>
      </c>
      <c r="AM54" s="73">
        <f>$C$390</f>
        <v>98.004000000000005</v>
      </c>
      <c r="AN54" s="73">
        <f>$C$391</f>
        <v>69.192999999999998</v>
      </c>
      <c r="AO54" s="73">
        <f>$C$392</f>
        <v>103.749</v>
      </c>
      <c r="AP54" s="73">
        <f>$C$393</f>
        <v>120.255</v>
      </c>
      <c r="AQ54" s="319"/>
      <c r="AR54" s="319"/>
      <c r="AS54" s="319"/>
      <c r="AT54" s="319"/>
      <c r="AU54" s="319"/>
      <c r="AV54" s="319"/>
      <c r="AW54" s="319"/>
    </row>
    <row r="55" spans="1:49" x14ac:dyDescent="0.35">
      <c r="A55" s="319"/>
      <c r="B55" s="161">
        <v>44410.875</v>
      </c>
      <c r="C55" s="162">
        <v>19.812000000000001</v>
      </c>
      <c r="D55" s="153" t="s">
        <v>191</v>
      </c>
      <c r="E55" s="153" t="s">
        <v>192</v>
      </c>
      <c r="F55" s="154">
        <v>16.981785764520357</v>
      </c>
      <c r="G55" s="155">
        <v>90110.436182768797</v>
      </c>
      <c r="H55" s="156" t="str">
        <f t="shared" si="1"/>
        <v>ON</v>
      </c>
      <c r="I55" s="39"/>
      <c r="J55" s="44"/>
      <c r="L55" s="49"/>
      <c r="R55" s="72">
        <f t="shared" si="5"/>
        <v>44425</v>
      </c>
      <c r="S55" s="73">
        <f>$C$394</f>
        <v>45.680999999999997</v>
      </c>
      <c r="T55" s="73">
        <f>$C$395</f>
        <v>102.69799999999999</v>
      </c>
      <c r="U55" s="73">
        <f>$C$396</f>
        <v>79.47</v>
      </c>
      <c r="V55" s="73">
        <f>$C$397</f>
        <v>46.746000000000002</v>
      </c>
      <c r="W55" s="73">
        <f>$C$398</f>
        <v>89.201999999999998</v>
      </c>
      <c r="X55" s="73">
        <f>$C$399</f>
        <v>159.62200000000001</v>
      </c>
      <c r="Y55" s="73">
        <f>$C$400</f>
        <v>39.404000000000003</v>
      </c>
      <c r="Z55" s="73">
        <f>$C$401</f>
        <v>110.492</v>
      </c>
      <c r="AA55" s="73">
        <f>$C$402</f>
        <v>71.588999999999999</v>
      </c>
      <c r="AB55" s="73">
        <f>$C$403</f>
        <v>51.558999999999997</v>
      </c>
      <c r="AC55" s="73">
        <f>$C$404</f>
        <v>86.593000000000004</v>
      </c>
      <c r="AD55" s="73">
        <f>$C$405</f>
        <v>110.065</v>
      </c>
      <c r="AE55" s="73">
        <f>$C$406</f>
        <v>67.209999999999994</v>
      </c>
      <c r="AF55" s="73">
        <f>$C$407</f>
        <v>36.932000000000002</v>
      </c>
      <c r="AG55" s="73">
        <f>$C$408</f>
        <v>62.069000000000003</v>
      </c>
      <c r="AH55" s="73">
        <f>$C$409</f>
        <v>70.95</v>
      </c>
      <c r="AI55" s="73">
        <f>$C$410</f>
        <v>40.468000000000004</v>
      </c>
      <c r="AJ55" s="73">
        <f>$C$411</f>
        <v>74.39</v>
      </c>
      <c r="AK55" s="73">
        <f>$C$412</f>
        <v>64.393000000000001</v>
      </c>
      <c r="AL55" s="73">
        <f>$C$413</f>
        <v>131.97900000000001</v>
      </c>
      <c r="AM55" s="73">
        <f>$C$414</f>
        <v>61.371000000000002</v>
      </c>
      <c r="AN55" s="73">
        <f>$C$415</f>
        <v>328.47</v>
      </c>
      <c r="AO55" s="73">
        <f>$C$416</f>
        <v>380.73399999999998</v>
      </c>
      <c r="AP55" s="73">
        <f>$C$417</f>
        <v>98.509</v>
      </c>
      <c r="AQ55" s="319"/>
      <c r="AR55" s="319"/>
      <c r="AS55" s="319"/>
      <c r="AT55" s="319"/>
      <c r="AU55" s="319"/>
      <c r="AV55" s="319"/>
      <c r="AW55" s="319"/>
    </row>
    <row r="56" spans="1:49" x14ac:dyDescent="0.35">
      <c r="A56" s="319"/>
      <c r="B56" s="161">
        <v>44410.916666666664</v>
      </c>
      <c r="C56" s="162">
        <v>55.83</v>
      </c>
      <c r="D56" s="153" t="s">
        <v>191</v>
      </c>
      <c r="E56" s="153" t="s">
        <v>192</v>
      </c>
      <c r="F56" s="154">
        <v>23.144212130588919</v>
      </c>
      <c r="G56" s="155">
        <v>124054.01640870109</v>
      </c>
      <c r="H56" s="156" t="str">
        <f t="shared" si="1"/>
        <v>ON</v>
      </c>
      <c r="I56" s="39"/>
      <c r="J56" s="44"/>
      <c r="L56" s="49"/>
      <c r="R56" s="72">
        <f t="shared" si="5"/>
        <v>44426</v>
      </c>
      <c r="S56" s="73">
        <f>$C$418</f>
        <v>123.235</v>
      </c>
      <c r="T56" s="73">
        <f>$C$419</f>
        <v>230.608</v>
      </c>
      <c r="U56" s="73">
        <f>$C$420</f>
        <v>123.789</v>
      </c>
      <c r="V56" s="73">
        <f>$C$421</f>
        <v>91.662000000000006</v>
      </c>
      <c r="W56" s="73">
        <f>$C$422</f>
        <v>247.69</v>
      </c>
      <c r="X56" s="73">
        <f>$C$423</f>
        <v>128.34299999999999</v>
      </c>
      <c r="Y56" s="73">
        <f>$C$424</f>
        <v>83.620999999999995</v>
      </c>
      <c r="Z56" s="73">
        <f>$C$425</f>
        <v>205.37299999999999</v>
      </c>
      <c r="AA56" s="73">
        <f>$C$426</f>
        <v>193.99600000000001</v>
      </c>
      <c r="AB56" s="73">
        <f>$C$427</f>
        <v>100.54600000000001</v>
      </c>
      <c r="AC56" s="73">
        <f>$C$428</f>
        <v>65.92</v>
      </c>
      <c r="AD56" s="73">
        <f>$C$429</f>
        <v>90.394999999999996</v>
      </c>
      <c r="AE56" s="73">
        <f>$C$430</f>
        <v>123.40900000000001</v>
      </c>
      <c r="AF56" s="73">
        <f>$C$431</f>
        <v>76.768000000000001</v>
      </c>
      <c r="AG56" s="73">
        <f>$C$432</f>
        <v>52.929000000000002</v>
      </c>
      <c r="AH56" s="73">
        <f>$C$433</f>
        <v>204.28299999999999</v>
      </c>
      <c r="AI56" s="73">
        <f>$C$434</f>
        <v>100.693</v>
      </c>
      <c r="AJ56" s="73">
        <f>$C$435</f>
        <v>62.62</v>
      </c>
      <c r="AK56" s="73">
        <f>$C$436</f>
        <v>78.162999999999997</v>
      </c>
      <c r="AL56" s="73">
        <f>$C$437</f>
        <v>98.174999999999997</v>
      </c>
      <c r="AM56" s="73">
        <f>$C$438</f>
        <v>103.991</v>
      </c>
      <c r="AN56" s="73">
        <f>$C$439</f>
        <v>311.24299999999999</v>
      </c>
      <c r="AO56" s="73">
        <f>$C$440</f>
        <v>92.742000000000004</v>
      </c>
      <c r="AP56" s="73">
        <f>$C$441</f>
        <v>107.001</v>
      </c>
      <c r="AQ56" s="319"/>
      <c r="AR56" s="319"/>
      <c r="AS56" s="319"/>
      <c r="AT56" s="319"/>
      <c r="AU56" s="319"/>
      <c r="AV56" s="319"/>
      <c r="AW56" s="319"/>
    </row>
    <row r="57" spans="1:49" x14ac:dyDescent="0.35">
      <c r="A57" s="319"/>
      <c r="B57" s="161">
        <v>44410.958333333336</v>
      </c>
      <c r="C57" s="162">
        <v>109.39</v>
      </c>
      <c r="D57" s="153" t="s">
        <v>191</v>
      </c>
      <c r="E57" s="153" t="s">
        <v>192</v>
      </c>
      <c r="F57" s="154">
        <v>41.023159537196328</v>
      </c>
      <c r="G57" s="155">
        <v>124058.18300898177</v>
      </c>
      <c r="H57" s="156" t="str">
        <f t="shared" si="1"/>
        <v>ON</v>
      </c>
      <c r="I57" s="39"/>
      <c r="J57" s="44"/>
      <c r="L57" s="49"/>
      <c r="R57" s="72">
        <f t="shared" si="5"/>
        <v>44427</v>
      </c>
      <c r="S57" s="73">
        <f>$C$442</f>
        <v>729.06399999999996</v>
      </c>
      <c r="T57" s="73">
        <f>$C$443</f>
        <v>343.62</v>
      </c>
      <c r="U57" s="73">
        <f>$C$444</f>
        <v>87.311999999999998</v>
      </c>
      <c r="V57" s="73">
        <f>$C$445</f>
        <v>139.84100000000001</v>
      </c>
      <c r="W57" s="73">
        <f>$C$446</f>
        <v>456.51799999999997</v>
      </c>
      <c r="X57" s="73">
        <f>$C$447</f>
        <v>190.31200000000001</v>
      </c>
      <c r="Y57" s="73">
        <f>$C$448</f>
        <v>62.838999999999999</v>
      </c>
      <c r="Z57" s="73">
        <f>$C$449</f>
        <v>88.87</v>
      </c>
      <c r="AA57" s="73">
        <f>$C$450</f>
        <v>146.761</v>
      </c>
      <c r="AB57" s="73">
        <f>$C$451</f>
        <v>43.781999999999996</v>
      </c>
      <c r="AC57" s="73">
        <f>$C$452</f>
        <v>88.388000000000005</v>
      </c>
      <c r="AD57" s="73">
        <f>$C$453</f>
        <v>57.847000000000001</v>
      </c>
      <c r="AE57" s="73">
        <f>$C$454</f>
        <v>71.018000000000001</v>
      </c>
      <c r="AF57" s="73">
        <f>$C$455</f>
        <v>158.44999999999999</v>
      </c>
      <c r="AG57" s="73">
        <f>$C$456</f>
        <v>87.200999999999993</v>
      </c>
      <c r="AH57" s="73">
        <f>$C$457</f>
        <v>30.158999999999999</v>
      </c>
      <c r="AI57" s="73">
        <f>$C$458</f>
        <v>144.72200000000001</v>
      </c>
      <c r="AJ57" s="73">
        <f>$C$459</f>
        <v>95.734999999999999</v>
      </c>
      <c r="AK57" s="73">
        <f>$C$460</f>
        <v>51.814</v>
      </c>
      <c r="AL57" s="73">
        <f>$C$461</f>
        <v>115.26600000000001</v>
      </c>
      <c r="AM57" s="73">
        <f>$C$462</f>
        <v>155.94300000000001</v>
      </c>
      <c r="AN57" s="73">
        <f>$C$463</f>
        <v>77.432000000000002</v>
      </c>
      <c r="AO57" s="73">
        <f>$C$464</f>
        <v>229.58199999999999</v>
      </c>
      <c r="AP57" s="73">
        <f>$C$465</f>
        <v>242.541</v>
      </c>
      <c r="AQ57" s="319"/>
      <c r="AR57" s="319"/>
      <c r="AS57" s="319"/>
      <c r="AT57" s="319"/>
      <c r="AU57" s="319"/>
      <c r="AV57" s="319"/>
      <c r="AW57" s="319"/>
    </row>
    <row r="58" spans="1:49" x14ac:dyDescent="0.35">
      <c r="A58" s="319"/>
      <c r="B58" s="161">
        <v>44411</v>
      </c>
      <c r="C58" s="162">
        <v>57.738</v>
      </c>
      <c r="D58" s="153" t="s">
        <v>191</v>
      </c>
      <c r="E58" s="153" t="s">
        <v>192</v>
      </c>
      <c r="F58" s="154">
        <v>48.650095210348468</v>
      </c>
      <c r="G58" s="155">
        <v>151786.78080609761</v>
      </c>
      <c r="H58" s="156" t="str">
        <f t="shared" si="1"/>
        <v>ON</v>
      </c>
      <c r="I58" s="39"/>
      <c r="J58" s="44"/>
      <c r="L58" s="49"/>
      <c r="R58" s="72">
        <f t="shared" si="5"/>
        <v>44428</v>
      </c>
      <c r="S58" s="73">
        <f>$C$466</f>
        <v>73.322999999999993</v>
      </c>
      <c r="T58" s="73">
        <f>$C$467</f>
        <v>164.565</v>
      </c>
      <c r="U58" s="73">
        <f>$C$468</f>
        <v>192.751</v>
      </c>
      <c r="V58" s="73">
        <f>$C$469</f>
        <v>109.123</v>
      </c>
      <c r="W58" s="73">
        <f>$C$470</f>
        <v>96.186999999999998</v>
      </c>
      <c r="X58" s="73">
        <f>$C$471</f>
        <v>215.47</v>
      </c>
      <c r="Y58" s="73">
        <f>$C$472</f>
        <v>158.68299999999999</v>
      </c>
      <c r="Z58" s="73">
        <f>$C$473</f>
        <v>50.936</v>
      </c>
      <c r="AA58" s="73">
        <f>$C$474</f>
        <v>84.725999999999999</v>
      </c>
      <c r="AB58" s="73">
        <f>$C$475</f>
        <v>119.11499999999999</v>
      </c>
      <c r="AC58" s="73">
        <f>$C$476</f>
        <v>67.519000000000005</v>
      </c>
      <c r="AD58" s="73">
        <f>$C$477</f>
        <v>60.01</v>
      </c>
      <c r="AE58" s="73">
        <f>$C$478</f>
        <v>96.456999999999994</v>
      </c>
      <c r="AF58" s="73">
        <f>$C$479</f>
        <v>62.435000000000002</v>
      </c>
      <c r="AG58" s="73">
        <f>$C$480</f>
        <v>68.168999999999997</v>
      </c>
      <c r="AH58" s="73">
        <f>$C$481</f>
        <v>76.747</v>
      </c>
      <c r="AI58" s="73">
        <f>$C$482</f>
        <v>229.74100000000001</v>
      </c>
      <c r="AJ58" s="73">
        <f>$C$483</f>
        <v>68.292000000000002</v>
      </c>
      <c r="AK58" s="73">
        <f>$C$484</f>
        <v>75.882999999999996</v>
      </c>
      <c r="AL58" s="73">
        <f>$C$485</f>
        <v>193.47300000000001</v>
      </c>
      <c r="AM58" s="73">
        <f>$C$486</f>
        <v>80.638000000000005</v>
      </c>
      <c r="AN58" s="73">
        <f>$C$487</f>
        <v>158.36500000000001</v>
      </c>
      <c r="AO58" s="73">
        <f>$C$488</f>
        <v>215.03200000000001</v>
      </c>
      <c r="AP58" s="73">
        <f>$C$489</f>
        <v>45.454999999999998</v>
      </c>
      <c r="AQ58" s="319"/>
      <c r="AR58" s="319"/>
      <c r="AS58" s="319"/>
      <c r="AT58" s="319"/>
      <c r="AU58" s="319"/>
      <c r="AV58" s="319"/>
      <c r="AW58" s="319"/>
    </row>
    <row r="59" spans="1:49" x14ac:dyDescent="0.35">
      <c r="A59" s="319"/>
      <c r="B59" s="161">
        <v>44411.041666666664</v>
      </c>
      <c r="C59" s="162">
        <v>150.161</v>
      </c>
      <c r="D59" s="153" t="s">
        <v>191</v>
      </c>
      <c r="E59" s="153" t="s">
        <v>192</v>
      </c>
      <c r="F59" s="154">
        <v>66.609710460467085</v>
      </c>
      <c r="G59" s="155">
        <v>171148.62126292233</v>
      </c>
      <c r="H59" s="156" t="str">
        <f t="shared" si="1"/>
        <v>ON</v>
      </c>
      <c r="I59" s="39"/>
      <c r="J59" s="44"/>
      <c r="L59" s="49"/>
      <c r="R59" s="72">
        <f t="shared" si="5"/>
        <v>44429</v>
      </c>
      <c r="S59" s="73">
        <f>$C$490</f>
        <v>108.6</v>
      </c>
      <c r="T59" s="73">
        <f>$C$491</f>
        <v>122.989</v>
      </c>
      <c r="U59" s="73">
        <f>$C$492</f>
        <v>73.048000000000002</v>
      </c>
      <c r="V59" s="73">
        <f>$C$493</f>
        <v>87.524000000000001</v>
      </c>
      <c r="W59" s="73">
        <f>$C$494</f>
        <v>271.09399999999999</v>
      </c>
      <c r="X59" s="73">
        <f>$C$495</f>
        <v>561.56399999999996</v>
      </c>
      <c r="Y59" s="73">
        <f>$C$496</f>
        <v>732.39200000000005</v>
      </c>
      <c r="Z59" s="73">
        <f>$C$497</f>
        <v>1108.0239999999999</v>
      </c>
      <c r="AA59" s="73">
        <f>$C$498</f>
        <v>780.22699999999998</v>
      </c>
      <c r="AB59" s="73">
        <f>$C$499</f>
        <v>439.666</v>
      </c>
      <c r="AC59" s="73">
        <f>$C$500</f>
        <v>17.306999999999999</v>
      </c>
      <c r="AD59" s="73">
        <f>$C$501</f>
        <v>0</v>
      </c>
      <c r="AE59" s="73">
        <f>$C$502</f>
        <v>0.108</v>
      </c>
      <c r="AF59" s="73">
        <f>$C$503</f>
        <v>0</v>
      </c>
      <c r="AG59" s="73">
        <f>$C$504</f>
        <v>0</v>
      </c>
      <c r="AH59" s="73">
        <f>$C$505</f>
        <v>0</v>
      </c>
      <c r="AI59" s="73">
        <f>$C$506</f>
        <v>0</v>
      </c>
      <c r="AJ59" s="73">
        <f>$C$507</f>
        <v>1.36</v>
      </c>
      <c r="AK59" s="73">
        <f>$C$508</f>
        <v>2476.1219999999998</v>
      </c>
      <c r="AL59" s="73">
        <f>$C$509</f>
        <v>3512.7249999999999</v>
      </c>
      <c r="AM59" s="73">
        <f>$C$510</f>
        <v>2049.9119999999998</v>
      </c>
      <c r="AN59" s="73">
        <f>$C$511</f>
        <v>201.625</v>
      </c>
      <c r="AO59" s="73">
        <f>$C$512</f>
        <v>112.55800000000001</v>
      </c>
      <c r="AP59" s="73">
        <f>$C$513</f>
        <v>355.209</v>
      </c>
      <c r="AQ59" s="319"/>
      <c r="AR59" s="319"/>
      <c r="AS59" s="319"/>
      <c r="AT59" s="319"/>
      <c r="AU59" s="319"/>
      <c r="AV59" s="319"/>
      <c r="AW59" s="319"/>
    </row>
    <row r="60" spans="1:49" x14ac:dyDescent="0.35">
      <c r="A60" s="319"/>
      <c r="B60" s="161">
        <v>44411.083333333336</v>
      </c>
      <c r="C60" s="162">
        <v>72.430999999999997</v>
      </c>
      <c r="D60" s="153" t="s">
        <v>191</v>
      </c>
      <c r="E60" s="153" t="s">
        <v>192</v>
      </c>
      <c r="F60" s="154">
        <v>70.276553825355961</v>
      </c>
      <c r="G60" s="155">
        <v>154930.10942814322</v>
      </c>
      <c r="H60" s="156" t="str">
        <f t="shared" si="1"/>
        <v>ON</v>
      </c>
      <c r="I60" s="39"/>
      <c r="J60" s="44"/>
      <c r="L60" s="49"/>
      <c r="R60" s="72">
        <f t="shared" si="5"/>
        <v>44430</v>
      </c>
      <c r="S60" s="73">
        <f>$C$514</f>
        <v>92.251999999999995</v>
      </c>
      <c r="T60" s="73">
        <f>$C$515</f>
        <v>145.00299999999999</v>
      </c>
      <c r="U60" s="73">
        <f>$C$516</f>
        <v>352.34500000000003</v>
      </c>
      <c r="V60" s="73">
        <f>$C$517</f>
        <v>138.096</v>
      </c>
      <c r="W60" s="73">
        <f>$C$518</f>
        <v>152.608</v>
      </c>
      <c r="X60" s="73">
        <f>$C$519</f>
        <v>273.48599999999999</v>
      </c>
      <c r="Y60" s="73">
        <f>$C$520</f>
        <v>65.962000000000003</v>
      </c>
      <c r="Z60" s="73">
        <f>$C$521</f>
        <v>310.29899999999998</v>
      </c>
      <c r="AA60" s="73">
        <f>$C$522</f>
        <v>197.143</v>
      </c>
      <c r="AB60" s="73">
        <f>$C$523</f>
        <v>66.488</v>
      </c>
      <c r="AC60" s="73">
        <f>$C$524</f>
        <v>158.59100000000001</v>
      </c>
      <c r="AD60" s="73">
        <f>$C$525</f>
        <v>153.20099999999999</v>
      </c>
      <c r="AE60" s="73">
        <f>$C$526</f>
        <v>66.62</v>
      </c>
      <c r="AF60" s="73">
        <f>$C$527</f>
        <v>130.946</v>
      </c>
      <c r="AG60" s="73">
        <f>$C$528</f>
        <v>114.477</v>
      </c>
      <c r="AH60" s="73">
        <f>$C$529</f>
        <v>49.673999999999999</v>
      </c>
      <c r="AI60" s="73">
        <f>$C$530</f>
        <v>200.745</v>
      </c>
      <c r="AJ60" s="73">
        <f>$C$531</f>
        <v>159.06</v>
      </c>
      <c r="AK60" s="73">
        <f>$C$532</f>
        <v>55.703000000000003</v>
      </c>
      <c r="AL60" s="73">
        <f>$C$533</f>
        <v>220.63</v>
      </c>
      <c r="AM60" s="73">
        <f>$C$534</f>
        <v>261.89100000000002</v>
      </c>
      <c r="AN60" s="73">
        <f>$C$535</f>
        <v>99.986999999999995</v>
      </c>
      <c r="AO60" s="73">
        <f>$C$536</f>
        <v>135.65600000000001</v>
      </c>
      <c r="AP60" s="73">
        <f>$C$537</f>
        <v>196.56200000000001</v>
      </c>
      <c r="AQ60" s="319"/>
      <c r="AR60" s="319"/>
      <c r="AS60" s="319"/>
      <c r="AT60" s="319"/>
      <c r="AU60" s="319"/>
      <c r="AV60" s="319"/>
      <c r="AW60" s="319"/>
    </row>
    <row r="61" spans="1:49" x14ac:dyDescent="0.35">
      <c r="A61" s="319"/>
      <c r="B61" s="161">
        <v>44411.125</v>
      </c>
      <c r="C61" s="162">
        <v>31.1</v>
      </c>
      <c r="D61" s="153" t="s">
        <v>191</v>
      </c>
      <c r="E61" s="153" t="s">
        <v>192</v>
      </c>
      <c r="F61" s="154">
        <v>22.771539566773459</v>
      </c>
      <c r="G61" s="155">
        <v>118190.14473927762</v>
      </c>
      <c r="H61" s="156" t="str">
        <f t="shared" si="1"/>
        <v>ON</v>
      </c>
      <c r="I61" s="39"/>
      <c r="J61" s="44"/>
      <c r="L61" s="49"/>
      <c r="R61" s="72">
        <f t="shared" si="5"/>
        <v>44431</v>
      </c>
      <c r="S61" s="73">
        <f>$C$538</f>
        <v>69.88</v>
      </c>
      <c r="T61" s="73">
        <f>$C$539</f>
        <v>18.433</v>
      </c>
      <c r="U61" s="73">
        <f>$C$540</f>
        <v>143.601</v>
      </c>
      <c r="V61" s="73">
        <f>$C$541</f>
        <v>125.60299999999999</v>
      </c>
      <c r="W61" s="73">
        <f>$C$542</f>
        <v>193.851</v>
      </c>
      <c r="X61" s="73">
        <f>$C$543</f>
        <v>104.065</v>
      </c>
      <c r="Y61" s="73">
        <f>$C$544</f>
        <v>99.158000000000001</v>
      </c>
      <c r="Z61" s="73">
        <f>$C$545</f>
        <v>218.60599999999999</v>
      </c>
      <c r="AA61" s="73">
        <f>$C$546</f>
        <v>114.84699999999999</v>
      </c>
      <c r="AB61" s="73">
        <f>$C$547</f>
        <v>66.921999999999997</v>
      </c>
      <c r="AC61" s="73">
        <f>$C$548</f>
        <v>86.36</v>
      </c>
      <c r="AD61" s="73">
        <f>$C$549</f>
        <v>157.126</v>
      </c>
      <c r="AE61" s="73">
        <f>$C$550</f>
        <v>99.957999999999998</v>
      </c>
      <c r="AF61" s="73">
        <f>$C$551</f>
        <v>59.173000000000002</v>
      </c>
      <c r="AG61" s="73">
        <f>$C$552</f>
        <v>68.897000000000006</v>
      </c>
      <c r="AH61" s="73">
        <f>$C$553</f>
        <v>153.417</v>
      </c>
      <c r="AI61" s="73">
        <f>$C$554</f>
        <v>86.39</v>
      </c>
      <c r="AJ61" s="73">
        <f>$C$555</f>
        <v>91.277000000000001</v>
      </c>
      <c r="AK61" s="73">
        <f>$C$556</f>
        <v>157.381</v>
      </c>
      <c r="AL61" s="73">
        <f>$C$557</f>
        <v>69.253</v>
      </c>
      <c r="AM61" s="73">
        <f>$C$558</f>
        <v>140.64599999999999</v>
      </c>
      <c r="AN61" s="73">
        <f>$C$559</f>
        <v>373.66199999999998</v>
      </c>
      <c r="AO61" s="73">
        <f>$C$560</f>
        <v>86.436999999999998</v>
      </c>
      <c r="AP61" s="73">
        <f>$C$561</f>
        <v>257.209</v>
      </c>
      <c r="AQ61" s="319"/>
      <c r="AR61" s="319"/>
      <c r="AS61" s="319"/>
      <c r="AT61" s="319"/>
      <c r="AU61" s="319"/>
      <c r="AV61" s="319"/>
      <c r="AW61" s="319"/>
    </row>
    <row r="62" spans="1:49" x14ac:dyDescent="0.35">
      <c r="A62" s="319"/>
      <c r="B62" s="161">
        <v>44411.166666666664</v>
      </c>
      <c r="C62" s="162">
        <v>78.352999999999994</v>
      </c>
      <c r="D62" s="153" t="s">
        <v>191</v>
      </c>
      <c r="E62" s="153" t="s">
        <v>192</v>
      </c>
      <c r="F62" s="154">
        <v>42.034635550666636</v>
      </c>
      <c r="G62" s="155">
        <v>145954.0747230296</v>
      </c>
      <c r="H62" s="156" t="str">
        <f t="shared" si="1"/>
        <v>ON</v>
      </c>
      <c r="I62" s="39"/>
      <c r="J62" s="44"/>
      <c r="L62" s="49"/>
      <c r="R62" s="72">
        <f t="shared" si="5"/>
        <v>44432</v>
      </c>
      <c r="S62" s="73">
        <f>$C$562</f>
        <v>138.477</v>
      </c>
      <c r="T62" s="73">
        <f>$C$563</f>
        <v>86.331999999999994</v>
      </c>
      <c r="U62" s="73">
        <f>$C$564</f>
        <v>208.46600000000001</v>
      </c>
      <c r="V62" s="73">
        <f>$C$565</f>
        <v>96.356999999999999</v>
      </c>
      <c r="W62" s="73">
        <f>$C$566</f>
        <v>82.430999999999997</v>
      </c>
      <c r="X62" s="73">
        <f>$C$567</f>
        <v>46.365000000000002</v>
      </c>
      <c r="Y62" s="73">
        <f>$C$568</f>
        <v>279.17399999999998</v>
      </c>
      <c r="Z62" s="73">
        <f>$C$569</f>
        <v>190.80099999999999</v>
      </c>
      <c r="AA62" s="73">
        <f>$C$570</f>
        <v>29.907</v>
      </c>
      <c r="AB62" s="73">
        <f>$C$571</f>
        <v>103.093</v>
      </c>
      <c r="AC62" s="73">
        <f>$C$572</f>
        <v>77.596000000000004</v>
      </c>
      <c r="AD62" s="73">
        <f>$C$573</f>
        <v>90.606999999999999</v>
      </c>
      <c r="AE62" s="73">
        <f>$C$574</f>
        <v>73.778000000000006</v>
      </c>
      <c r="AF62" s="73">
        <f>$C$575</f>
        <v>154.107</v>
      </c>
      <c r="AG62" s="73">
        <f>$C$576</f>
        <v>150.708</v>
      </c>
      <c r="AH62" s="73">
        <f>$C$577</f>
        <v>42.08</v>
      </c>
      <c r="AI62" s="73">
        <f>$C$578</f>
        <v>94.703000000000003</v>
      </c>
      <c r="AJ62" s="73">
        <f>$C$579</f>
        <v>118.065</v>
      </c>
      <c r="AK62" s="73">
        <f>$C$580</f>
        <v>77.078000000000003</v>
      </c>
      <c r="AL62" s="73">
        <f>$C$581</f>
        <v>82.683000000000007</v>
      </c>
      <c r="AM62" s="73">
        <f>$C$582</f>
        <v>136.90899999999999</v>
      </c>
      <c r="AN62" s="73">
        <f>$C$583</f>
        <v>82.025999999999996</v>
      </c>
      <c r="AO62" s="73">
        <f>$C$584</f>
        <v>52.271000000000001</v>
      </c>
      <c r="AP62" s="73">
        <f>$C$585</f>
        <v>0</v>
      </c>
      <c r="AQ62" s="319"/>
      <c r="AR62" s="319"/>
      <c r="AS62" s="319"/>
      <c r="AT62" s="319"/>
      <c r="AU62" s="319"/>
      <c r="AV62" s="319"/>
      <c r="AW62" s="319"/>
    </row>
    <row r="63" spans="1:49" x14ac:dyDescent="0.35">
      <c r="A63" s="319"/>
      <c r="B63" s="161">
        <v>44411.208333333336</v>
      </c>
      <c r="C63" s="162">
        <v>100.09399999999999</v>
      </c>
      <c r="D63" s="153" t="s">
        <v>191</v>
      </c>
      <c r="E63" s="153" t="s">
        <v>192</v>
      </c>
      <c r="F63" s="154">
        <v>74.479231613129954</v>
      </c>
      <c r="G63" s="155">
        <v>196981.0233453089</v>
      </c>
      <c r="H63" s="156" t="str">
        <f t="shared" si="1"/>
        <v>ON</v>
      </c>
      <c r="I63" s="39"/>
      <c r="J63" s="44"/>
      <c r="L63" s="49"/>
      <c r="R63" s="72">
        <f t="shared" si="5"/>
        <v>44433</v>
      </c>
      <c r="S63" s="73">
        <f>$C$586</f>
        <v>0</v>
      </c>
      <c r="T63" s="73">
        <f>$C$587</f>
        <v>0</v>
      </c>
      <c r="U63" s="73">
        <f>$C$588</f>
        <v>0</v>
      </c>
      <c r="V63" s="73">
        <f>$C$589</f>
        <v>0</v>
      </c>
      <c r="W63" s="73">
        <f>$C$590</f>
        <v>0</v>
      </c>
      <c r="X63" s="73">
        <f>$C$591</f>
        <v>0</v>
      </c>
      <c r="Y63" s="73">
        <f>$C$592</f>
        <v>0</v>
      </c>
      <c r="Z63" s="73">
        <f>$C$593</f>
        <v>0</v>
      </c>
      <c r="AA63" s="73">
        <f>$C$594</f>
        <v>0</v>
      </c>
      <c r="AB63" s="73">
        <f>$C$595</f>
        <v>0</v>
      </c>
      <c r="AC63" s="73">
        <f>$C$596</f>
        <v>0</v>
      </c>
      <c r="AD63" s="73">
        <f>$C$597</f>
        <v>0</v>
      </c>
      <c r="AE63" s="73">
        <f>$C$598</f>
        <v>0</v>
      </c>
      <c r="AF63" s="73">
        <f>$C$599</f>
        <v>0</v>
      </c>
      <c r="AG63" s="73">
        <f>$C$600</f>
        <v>0</v>
      </c>
      <c r="AH63" s="73">
        <f>$C$601</f>
        <v>0</v>
      </c>
      <c r="AI63" s="73">
        <f>$C$602</f>
        <v>0</v>
      </c>
      <c r="AJ63" s="73">
        <f>$C$603</f>
        <v>215.47</v>
      </c>
      <c r="AK63" s="73">
        <f>$C$604</f>
        <v>215.47</v>
      </c>
      <c r="AL63" s="73">
        <f>$C$605</f>
        <v>215.47</v>
      </c>
      <c r="AM63" s="73">
        <f>$C$606</f>
        <v>215.47</v>
      </c>
      <c r="AN63" s="73">
        <f>$C$607</f>
        <v>215.47</v>
      </c>
      <c r="AO63" s="73">
        <f>$C$608</f>
        <v>215.47</v>
      </c>
      <c r="AP63" s="73">
        <f>$C$609</f>
        <v>215.47</v>
      </c>
      <c r="AQ63" s="319"/>
      <c r="AR63" s="319"/>
      <c r="AS63" s="319"/>
      <c r="AT63" s="319"/>
      <c r="AU63" s="319"/>
      <c r="AV63" s="319"/>
      <c r="AW63" s="319"/>
    </row>
    <row r="64" spans="1:49" x14ac:dyDescent="0.35">
      <c r="A64" s="319"/>
      <c r="B64" s="161">
        <v>44411.25</v>
      </c>
      <c r="C64" s="162">
        <v>99.641000000000005</v>
      </c>
      <c r="D64" s="153" t="s">
        <v>191</v>
      </c>
      <c r="E64" s="153" t="s">
        <v>192</v>
      </c>
      <c r="F64" s="154">
        <v>76.794249093584511</v>
      </c>
      <c r="G64" s="155">
        <v>188497.61441689712</v>
      </c>
      <c r="H64" s="156" t="str">
        <f t="shared" si="1"/>
        <v>ON</v>
      </c>
      <c r="I64" s="39"/>
      <c r="J64" s="44"/>
      <c r="L64" s="49"/>
      <c r="R64" s="72">
        <f t="shared" si="5"/>
        <v>44434</v>
      </c>
      <c r="S64" s="73">
        <f>$C$610</f>
        <v>215.47</v>
      </c>
      <c r="T64" s="73">
        <f>$C$611</f>
        <v>215.47</v>
      </c>
      <c r="U64" s="73">
        <f>$C$612</f>
        <v>215.47</v>
      </c>
      <c r="V64" s="73">
        <f>$C$613</f>
        <v>215.47</v>
      </c>
      <c r="W64" s="73">
        <f>$C$614</f>
        <v>215.47</v>
      </c>
      <c r="X64" s="73">
        <f>$C$615</f>
        <v>215.47</v>
      </c>
      <c r="Y64" s="73">
        <f>$C$616</f>
        <v>215.47</v>
      </c>
      <c r="Z64" s="73">
        <f>$C$617</f>
        <v>215.47</v>
      </c>
      <c r="AA64" s="73">
        <f>$C$618</f>
        <v>0</v>
      </c>
      <c r="AB64" s="73">
        <f>$C$619</f>
        <v>0</v>
      </c>
      <c r="AC64" s="73">
        <f>$C$620</f>
        <v>0</v>
      </c>
      <c r="AD64" s="73">
        <f>$C$621</f>
        <v>0</v>
      </c>
      <c r="AE64" s="73">
        <f>$C$622</f>
        <v>215.47</v>
      </c>
      <c r="AF64" s="73">
        <f>$C$623</f>
        <v>215.47</v>
      </c>
      <c r="AG64" s="73">
        <f>$C$624</f>
        <v>215.47</v>
      </c>
      <c r="AH64" s="73">
        <f>$C$625</f>
        <v>215.47</v>
      </c>
      <c r="AI64" s="73">
        <f>$C$626</f>
        <v>215.47</v>
      </c>
      <c r="AJ64" s="73">
        <f>$C$627</f>
        <v>215.47</v>
      </c>
      <c r="AK64" s="73">
        <f>$C$628</f>
        <v>215.47</v>
      </c>
      <c r="AL64" s="73">
        <f>$C$629</f>
        <v>215.47</v>
      </c>
      <c r="AM64" s="73">
        <f>$C$630</f>
        <v>215.47</v>
      </c>
      <c r="AN64" s="73">
        <f>$C$631</f>
        <v>215.47</v>
      </c>
      <c r="AO64" s="73">
        <f>$C$632</f>
        <v>215.47</v>
      </c>
      <c r="AP64" s="73">
        <f>$C$633</f>
        <v>215.47</v>
      </c>
      <c r="AQ64" s="319"/>
      <c r="AR64" s="319"/>
      <c r="AS64" s="319"/>
      <c r="AT64" s="319"/>
      <c r="AU64" s="319"/>
      <c r="AV64" s="319"/>
      <c r="AW64" s="319"/>
    </row>
    <row r="65" spans="1:49" x14ac:dyDescent="0.35">
      <c r="A65" s="319"/>
      <c r="B65" s="161">
        <v>44411.291666666664</v>
      </c>
      <c r="C65" s="162">
        <v>38.576999999999998</v>
      </c>
      <c r="D65" s="153" t="s">
        <v>191</v>
      </c>
      <c r="E65" s="153" t="s">
        <v>192</v>
      </c>
      <c r="F65" s="154">
        <v>56.551859219996629</v>
      </c>
      <c r="G65" s="155">
        <v>129718.16776630821</v>
      </c>
      <c r="H65" s="156" t="str">
        <f t="shared" si="1"/>
        <v>ON</v>
      </c>
      <c r="I65" s="39"/>
      <c r="J65" s="44"/>
      <c r="L65" s="49"/>
      <c r="R65" s="72">
        <f t="shared" si="5"/>
        <v>44435</v>
      </c>
      <c r="S65" s="73">
        <f>$C$634</f>
        <v>215.47</v>
      </c>
      <c r="T65" s="73">
        <f>$C$635</f>
        <v>215.47</v>
      </c>
      <c r="U65" s="73">
        <f>$C$636</f>
        <v>215.47</v>
      </c>
      <c r="V65" s="73">
        <f>$C$637</f>
        <v>215.47</v>
      </c>
      <c r="W65" s="73">
        <f>$C$638</f>
        <v>215.47</v>
      </c>
      <c r="X65" s="73">
        <f>$C$639</f>
        <v>215.47</v>
      </c>
      <c r="Y65" s="73">
        <f>$C$640</f>
        <v>215.47</v>
      </c>
      <c r="Z65" s="73">
        <f>$C$641</f>
        <v>215.47</v>
      </c>
      <c r="AA65" s="73">
        <f>$C$642</f>
        <v>215.47</v>
      </c>
      <c r="AB65" s="73">
        <f>$C$643</f>
        <v>215.47</v>
      </c>
      <c r="AC65" s="73">
        <f>$C$644</f>
        <v>215.47</v>
      </c>
      <c r="AD65" s="73">
        <f>$C$645</f>
        <v>215.47</v>
      </c>
      <c r="AE65" s="73">
        <f>$C$646</f>
        <v>215.47</v>
      </c>
      <c r="AF65" s="73">
        <f>$C$647</f>
        <v>215.47</v>
      </c>
      <c r="AG65" s="73">
        <f>$C$648</f>
        <v>215.47</v>
      </c>
      <c r="AH65" s="73">
        <f>$C$649</f>
        <v>215.47</v>
      </c>
      <c r="AI65" s="73">
        <f>$C$650</f>
        <v>215.47</v>
      </c>
      <c r="AJ65" s="73">
        <f>$C$651</f>
        <v>215.47</v>
      </c>
      <c r="AK65" s="73">
        <f>$C$652</f>
        <v>215.47</v>
      </c>
      <c r="AL65" s="73">
        <f>$C$653</f>
        <v>215.47</v>
      </c>
      <c r="AM65" s="73">
        <f>$C$654</f>
        <v>215.47</v>
      </c>
      <c r="AN65" s="73">
        <f>$C$655</f>
        <v>215.47</v>
      </c>
      <c r="AO65" s="73">
        <f>$C$656</f>
        <v>215.47</v>
      </c>
      <c r="AP65" s="73">
        <f>$C$657</f>
        <v>215.47</v>
      </c>
      <c r="AQ65" s="319"/>
      <c r="AR65" s="319"/>
      <c r="AS65" s="319"/>
      <c r="AT65" s="319"/>
      <c r="AU65" s="319"/>
      <c r="AV65" s="319"/>
      <c r="AW65" s="319"/>
    </row>
    <row r="66" spans="1:49" x14ac:dyDescent="0.35">
      <c r="A66" s="319"/>
      <c r="B66" s="161">
        <v>44411.333333333336</v>
      </c>
      <c r="C66" s="162">
        <v>118.637</v>
      </c>
      <c r="D66" s="153" t="s">
        <v>191</v>
      </c>
      <c r="E66" s="153" t="s">
        <v>192</v>
      </c>
      <c r="F66" s="154">
        <v>59.226725935756484</v>
      </c>
      <c r="G66" s="155">
        <v>197011.39767741718</v>
      </c>
      <c r="H66" s="156" t="str">
        <f t="shared" si="1"/>
        <v>ON</v>
      </c>
      <c r="I66" s="39"/>
      <c r="J66" s="44"/>
      <c r="L66" s="49"/>
      <c r="R66" s="72">
        <f t="shared" si="5"/>
        <v>44436</v>
      </c>
      <c r="S66" s="73">
        <f>$C$658</f>
        <v>215.47</v>
      </c>
      <c r="T66" s="73">
        <f>$C$659</f>
        <v>215.47</v>
      </c>
      <c r="U66" s="73">
        <f>$C$660</f>
        <v>215.47</v>
      </c>
      <c r="V66" s="73">
        <f>$C$661</f>
        <v>215.47</v>
      </c>
      <c r="W66" s="73">
        <f>$C$662</f>
        <v>215.47</v>
      </c>
      <c r="X66" s="73">
        <f>$C$663</f>
        <v>215.47</v>
      </c>
      <c r="Y66" s="73">
        <f>$C$664</f>
        <v>215.47</v>
      </c>
      <c r="Z66" s="73">
        <f>$C$665</f>
        <v>215.47</v>
      </c>
      <c r="AA66" s="73">
        <f>$C$666</f>
        <v>215.47</v>
      </c>
      <c r="AB66" s="73">
        <f>$C$667</f>
        <v>215.47</v>
      </c>
      <c r="AC66" s="73">
        <f>$C$668</f>
        <v>215.47</v>
      </c>
      <c r="AD66" s="73">
        <f>$C$669</f>
        <v>215.47</v>
      </c>
      <c r="AE66" s="73">
        <f>$C$670</f>
        <v>215.47</v>
      </c>
      <c r="AF66" s="73">
        <f>$C$671</f>
        <v>215.47</v>
      </c>
      <c r="AG66" s="73">
        <f>$C$672</f>
        <v>215.47</v>
      </c>
      <c r="AH66" s="73">
        <f>$C$673</f>
        <v>215.47</v>
      </c>
      <c r="AI66" s="73">
        <f>$C$674</f>
        <v>215.47</v>
      </c>
      <c r="AJ66" s="73">
        <f>$C$675</f>
        <v>215.47</v>
      </c>
      <c r="AK66" s="73">
        <f>$C$676</f>
        <v>215.47</v>
      </c>
      <c r="AL66" s="73">
        <f>$C$677</f>
        <v>215.47</v>
      </c>
      <c r="AM66" s="73">
        <f>$C$678</f>
        <v>215.47</v>
      </c>
      <c r="AN66" s="73">
        <f>$C$679</f>
        <v>215.47</v>
      </c>
      <c r="AO66" s="73">
        <f>$C$680</f>
        <v>215.47</v>
      </c>
      <c r="AP66" s="73">
        <f>$C$681</f>
        <v>215.47</v>
      </c>
      <c r="AQ66" s="319"/>
      <c r="AR66" s="319"/>
      <c r="AS66" s="319"/>
      <c r="AT66" s="319"/>
      <c r="AU66" s="319"/>
      <c r="AV66" s="319"/>
      <c r="AW66" s="319"/>
    </row>
    <row r="67" spans="1:49" x14ac:dyDescent="0.35">
      <c r="A67" s="319"/>
      <c r="B67" s="161">
        <v>44411.375</v>
      </c>
      <c r="C67" s="162">
        <v>70.14</v>
      </c>
      <c r="D67" s="153" t="s">
        <v>191</v>
      </c>
      <c r="E67" s="153" t="s">
        <v>192</v>
      </c>
      <c r="F67" s="154">
        <v>75.56840290780292</v>
      </c>
      <c r="G67" s="155">
        <v>179488.09134090276</v>
      </c>
      <c r="H67" s="156" t="str">
        <f t="shared" si="1"/>
        <v>ON</v>
      </c>
      <c r="I67" s="39"/>
      <c r="J67" s="44"/>
      <c r="L67" s="49"/>
      <c r="R67" s="72">
        <f t="shared" si="5"/>
        <v>44437</v>
      </c>
      <c r="S67" s="73">
        <f>$C$682</f>
        <v>215.47</v>
      </c>
      <c r="T67" s="73">
        <f>$C$683</f>
        <v>215.47</v>
      </c>
      <c r="U67" s="73">
        <f>$C$684</f>
        <v>215.47</v>
      </c>
      <c r="V67" s="73">
        <f>$C$685</f>
        <v>215.47</v>
      </c>
      <c r="W67" s="73">
        <f>$C$686</f>
        <v>215.47</v>
      </c>
      <c r="X67" s="73">
        <f>$C$687</f>
        <v>215.47</v>
      </c>
      <c r="Y67" s="73">
        <f>$C$688</f>
        <v>215.47</v>
      </c>
      <c r="Z67" s="73">
        <f>$C$689</f>
        <v>215.47</v>
      </c>
      <c r="AA67" s="73">
        <f>$C$690</f>
        <v>215.47</v>
      </c>
      <c r="AB67" s="73">
        <f>$C$691</f>
        <v>215.47</v>
      </c>
      <c r="AC67" s="73">
        <f>$C$692</f>
        <v>215.47</v>
      </c>
      <c r="AD67" s="73">
        <f>$C$693</f>
        <v>215.47</v>
      </c>
      <c r="AE67" s="73">
        <f>$C$694</f>
        <v>215.47</v>
      </c>
      <c r="AF67" s="73">
        <f>$C$695</f>
        <v>215.47</v>
      </c>
      <c r="AG67" s="73">
        <f>$C$696</f>
        <v>215.47</v>
      </c>
      <c r="AH67" s="73">
        <f>$C$697</f>
        <v>215.47</v>
      </c>
      <c r="AI67" s="73">
        <f>$C$698</f>
        <v>215.47</v>
      </c>
      <c r="AJ67" s="73">
        <f>$C$699</f>
        <v>215.47</v>
      </c>
      <c r="AK67" s="73">
        <f>$C$700</f>
        <v>215.47</v>
      </c>
      <c r="AL67" s="73">
        <f>$C$701</f>
        <v>215.47</v>
      </c>
      <c r="AM67" s="73">
        <f>$C$702</f>
        <v>215.47</v>
      </c>
      <c r="AN67" s="73">
        <f>$C$703</f>
        <v>215.47</v>
      </c>
      <c r="AO67" s="73">
        <f>$C$704</f>
        <v>215.47</v>
      </c>
      <c r="AP67" s="73">
        <f>$C$705</f>
        <v>215.47</v>
      </c>
      <c r="AQ67" s="319"/>
      <c r="AR67" s="319"/>
      <c r="AS67" s="319"/>
      <c r="AT67" s="319"/>
      <c r="AU67" s="319"/>
      <c r="AV67" s="319"/>
      <c r="AW67" s="319"/>
    </row>
    <row r="68" spans="1:49" x14ac:dyDescent="0.35">
      <c r="A68" s="319"/>
      <c r="B68" s="161">
        <v>44411.416666666664</v>
      </c>
      <c r="C68" s="162">
        <v>45.353000000000002</v>
      </c>
      <c r="D68" s="153" t="s">
        <v>191</v>
      </c>
      <c r="E68" s="153" t="s">
        <v>192</v>
      </c>
      <c r="F68" s="154">
        <v>51.436858627493564</v>
      </c>
      <c r="G68" s="155">
        <v>157798.78812501719</v>
      </c>
      <c r="H68" s="156" t="str">
        <f t="shared" si="1"/>
        <v>ON</v>
      </c>
      <c r="I68" s="39"/>
      <c r="J68" s="44"/>
      <c r="L68" s="49"/>
      <c r="R68" s="72">
        <f t="shared" si="5"/>
        <v>44438</v>
      </c>
      <c r="S68" s="73">
        <f>$C$706</f>
        <v>215.47</v>
      </c>
      <c r="T68" s="73">
        <f>$C$707</f>
        <v>215.47</v>
      </c>
      <c r="U68" s="73">
        <f>$C$708</f>
        <v>215.47</v>
      </c>
      <c r="V68" s="73">
        <f>$C$709</f>
        <v>215.47</v>
      </c>
      <c r="W68" s="73">
        <f>$C$710</f>
        <v>215.47</v>
      </c>
      <c r="X68" s="73">
        <f>$C$711</f>
        <v>215.47</v>
      </c>
      <c r="Y68" s="73">
        <f>$C$712</f>
        <v>215.47</v>
      </c>
      <c r="Z68" s="73">
        <f>$C$713</f>
        <v>215.47</v>
      </c>
      <c r="AA68" s="73">
        <f>$C$714</f>
        <v>215.47</v>
      </c>
      <c r="AB68" s="73">
        <f>$C$715</f>
        <v>215.47</v>
      </c>
      <c r="AC68" s="73">
        <f>$C$716</f>
        <v>215.47</v>
      </c>
      <c r="AD68" s="73">
        <f>$C$717</f>
        <v>215.47</v>
      </c>
      <c r="AE68" s="73">
        <f>$C$718</f>
        <v>215.47</v>
      </c>
      <c r="AF68" s="73">
        <f>$C$719</f>
        <v>215.47</v>
      </c>
      <c r="AG68" s="73">
        <f>$C$720</f>
        <v>215.47</v>
      </c>
      <c r="AH68" s="73">
        <f>$C$721</f>
        <v>215.47</v>
      </c>
      <c r="AI68" s="73">
        <f>$C$722</f>
        <v>215.47</v>
      </c>
      <c r="AJ68" s="73">
        <f>$C$723</f>
        <v>215.47</v>
      </c>
      <c r="AK68" s="73">
        <f>$C$724</f>
        <v>215.47</v>
      </c>
      <c r="AL68" s="73">
        <f>$C$725</f>
        <v>215.47</v>
      </c>
      <c r="AM68" s="73">
        <f>$C$726</f>
        <v>215.47</v>
      </c>
      <c r="AN68" s="73">
        <f>$C$727</f>
        <v>215.47</v>
      </c>
      <c r="AO68" s="73">
        <f>$C$728</f>
        <v>215.47</v>
      </c>
      <c r="AP68" s="73">
        <f>$C$729</f>
        <v>215.47</v>
      </c>
      <c r="AQ68" s="319"/>
      <c r="AR68" s="319"/>
      <c r="AS68" s="319"/>
      <c r="AT68" s="319"/>
      <c r="AU68" s="319"/>
      <c r="AV68" s="319"/>
      <c r="AW68" s="319"/>
    </row>
    <row r="69" spans="1:49" x14ac:dyDescent="0.35">
      <c r="A69" s="319"/>
      <c r="B69" s="161">
        <v>44411.458333333336</v>
      </c>
      <c r="C69" s="162">
        <v>152.447</v>
      </c>
      <c r="D69" s="153" t="s">
        <v>191</v>
      </c>
      <c r="E69" s="153" t="s">
        <v>192</v>
      </c>
      <c r="F69" s="154">
        <v>82.846191412926458</v>
      </c>
      <c r="G69" s="155">
        <v>198238.29486532483</v>
      </c>
      <c r="H69" s="156" t="str">
        <f t="shared" si="1"/>
        <v>ON</v>
      </c>
      <c r="I69" s="39"/>
      <c r="J69" s="44"/>
      <c r="L69" s="49"/>
      <c r="R69" s="72">
        <f t="shared" si="5"/>
        <v>44439</v>
      </c>
      <c r="S69" s="73">
        <f>C730</f>
        <v>215.47</v>
      </c>
      <c r="T69" s="73">
        <f>C731</f>
        <v>215.47</v>
      </c>
      <c r="U69" s="73">
        <f>C732</f>
        <v>215.47</v>
      </c>
      <c r="V69" s="73">
        <f>C733</f>
        <v>215.47</v>
      </c>
      <c r="W69" s="73">
        <f>C734</f>
        <v>215.47</v>
      </c>
      <c r="X69" s="73">
        <f>C735</f>
        <v>215.47</v>
      </c>
      <c r="Y69" s="73">
        <f>C736</f>
        <v>215.47</v>
      </c>
      <c r="Z69" s="73">
        <f>C737</f>
        <v>215.47</v>
      </c>
      <c r="AA69" s="73">
        <f>C738</f>
        <v>215.47</v>
      </c>
      <c r="AB69" s="73">
        <f>C739</f>
        <v>215.47</v>
      </c>
      <c r="AC69" s="73">
        <f>C740</f>
        <v>215.47</v>
      </c>
      <c r="AD69" s="73">
        <f>C741</f>
        <v>215.47</v>
      </c>
      <c r="AE69" s="73">
        <f>C742</f>
        <v>215.47</v>
      </c>
      <c r="AF69" s="73">
        <f>C743</f>
        <v>215.47</v>
      </c>
      <c r="AG69" s="73">
        <f>C744</f>
        <v>215.47</v>
      </c>
      <c r="AH69" s="73">
        <f>C745</f>
        <v>215.47</v>
      </c>
      <c r="AI69" s="73">
        <f>C746</f>
        <v>215.47</v>
      </c>
      <c r="AJ69" s="73">
        <f>C747</f>
        <v>215.47</v>
      </c>
      <c r="AK69" s="73">
        <f>C748</f>
        <v>215.47</v>
      </c>
      <c r="AL69" s="73">
        <f>C749</f>
        <v>215.47</v>
      </c>
      <c r="AM69" s="73">
        <f>C750</f>
        <v>215.47</v>
      </c>
      <c r="AN69" s="73">
        <f>C751</f>
        <v>215.47</v>
      </c>
      <c r="AO69" s="73">
        <f>C752</f>
        <v>215.47</v>
      </c>
      <c r="AP69" s="73">
        <f>C753</f>
        <v>215.47</v>
      </c>
      <c r="AQ69" s="319"/>
      <c r="AR69" s="319"/>
      <c r="AS69" s="319"/>
      <c r="AT69" s="319"/>
      <c r="AU69" s="319"/>
      <c r="AV69" s="319"/>
      <c r="AW69" s="319"/>
    </row>
    <row r="70" spans="1:49" x14ac:dyDescent="0.35">
      <c r="A70" s="319"/>
      <c r="B70" s="161">
        <v>44411.5</v>
      </c>
      <c r="C70" s="162">
        <v>44.064</v>
      </c>
      <c r="D70" s="153" t="s">
        <v>191</v>
      </c>
      <c r="E70" s="153" t="s">
        <v>194</v>
      </c>
      <c r="F70" s="154">
        <v>57.608553100160499</v>
      </c>
      <c r="G70" s="155">
        <v>101466.33522924982</v>
      </c>
      <c r="H70" s="156" t="str">
        <f t="shared" si="1"/>
        <v>ON</v>
      </c>
      <c r="I70" s="39"/>
      <c r="J70" s="44"/>
      <c r="L70" s="49"/>
    </row>
    <row r="71" spans="1:49" x14ac:dyDescent="0.35">
      <c r="A71" s="319"/>
      <c r="B71" s="161">
        <v>44411.541666666664</v>
      </c>
      <c r="C71" s="162">
        <v>7.19</v>
      </c>
      <c r="D71" s="153" t="s">
        <v>191</v>
      </c>
      <c r="E71" s="153" t="s">
        <v>196</v>
      </c>
      <c r="F71" s="154">
        <v>5.3055142393645296E-2</v>
      </c>
      <c r="G71" s="155">
        <v>2413.4615456841029</v>
      </c>
      <c r="H71" s="156" t="str">
        <f t="shared" si="1"/>
        <v>OFF</v>
      </c>
      <c r="I71" s="39"/>
      <c r="J71" s="44"/>
      <c r="L71" s="49"/>
    </row>
    <row r="72" spans="1:49" x14ac:dyDescent="0.35">
      <c r="A72" s="319"/>
      <c r="B72" s="161">
        <v>44411.583333333336</v>
      </c>
      <c r="C72" s="162">
        <v>6.0819999999999999</v>
      </c>
      <c r="D72" s="153" t="s">
        <v>191</v>
      </c>
      <c r="E72" s="153" t="s">
        <v>195</v>
      </c>
      <c r="F72" s="154">
        <v>3.9450874669248175E-2</v>
      </c>
      <c r="G72" s="155">
        <v>27476.889757668534</v>
      </c>
      <c r="H72" s="156" t="str">
        <f t="shared" si="1"/>
        <v>ON</v>
      </c>
      <c r="I72" s="39"/>
      <c r="J72" s="44"/>
      <c r="L72" s="49"/>
    </row>
    <row r="73" spans="1:49" x14ac:dyDescent="0.35">
      <c r="A73" s="319"/>
      <c r="B73" s="161">
        <v>44411.625</v>
      </c>
      <c r="C73" s="162">
        <v>100.699</v>
      </c>
      <c r="D73" s="153" t="s">
        <v>191</v>
      </c>
      <c r="E73" s="153" t="s">
        <v>192</v>
      </c>
      <c r="F73" s="154">
        <v>18.326653801469774</v>
      </c>
      <c r="G73" s="155">
        <v>140144.34759739958</v>
      </c>
      <c r="H73" s="156" t="str">
        <f t="shared" si="1"/>
        <v>ON</v>
      </c>
      <c r="I73" s="39"/>
      <c r="J73" s="44"/>
      <c r="L73" s="49"/>
    </row>
    <row r="74" spans="1:49" x14ac:dyDescent="0.35">
      <c r="A74" s="319"/>
      <c r="B74" s="161">
        <v>44411.666666666664</v>
      </c>
      <c r="C74" s="162">
        <v>270.14400000000001</v>
      </c>
      <c r="D74" s="153" t="s">
        <v>191</v>
      </c>
      <c r="E74" s="153" t="s">
        <v>192</v>
      </c>
      <c r="F74" s="154">
        <v>55.00715200579809</v>
      </c>
      <c r="G74" s="155">
        <v>146462.54528000593</v>
      </c>
      <c r="H74" s="156" t="str">
        <f t="shared" si="1"/>
        <v>ON</v>
      </c>
      <c r="I74" s="39"/>
      <c r="J74" s="44"/>
      <c r="L74" s="49"/>
    </row>
    <row r="75" spans="1:49" x14ac:dyDescent="0.35">
      <c r="A75" s="319"/>
      <c r="B75" s="161">
        <v>44411.708333333336</v>
      </c>
      <c r="C75" s="162">
        <v>85.667000000000002</v>
      </c>
      <c r="D75" s="153" t="s">
        <v>191</v>
      </c>
      <c r="E75" s="153" t="s">
        <v>192</v>
      </c>
      <c r="F75" s="154">
        <v>85.287199604316157</v>
      </c>
      <c r="G75" s="155">
        <v>143110.77068883053</v>
      </c>
      <c r="H75" s="156" t="str">
        <f t="shared" ref="H75:H138" si="6">IF(E75="RE","ON",IF(E75="FA","OFF",IF(E75="HE","ON",IF(E75="HA","ON",IF(E75="DP","OFF",IF(E75="DNP","OFF"))))))</f>
        <v>ON</v>
      </c>
      <c r="I75" s="39"/>
      <c r="J75" s="44"/>
      <c r="L75" s="49"/>
    </row>
    <row r="76" spans="1:49" x14ac:dyDescent="0.35">
      <c r="A76" s="319"/>
      <c r="B76" s="161">
        <v>44411.75</v>
      </c>
      <c r="C76" s="162">
        <v>41.911999999999999</v>
      </c>
      <c r="D76" s="153" t="s">
        <v>191</v>
      </c>
      <c r="E76" s="153" t="s">
        <v>192</v>
      </c>
      <c r="F76" s="154">
        <v>86.120140845375488</v>
      </c>
      <c r="G76" s="155">
        <v>144081.63017612835</v>
      </c>
      <c r="H76" s="156" t="str">
        <f t="shared" si="6"/>
        <v>ON</v>
      </c>
      <c r="I76" s="39"/>
      <c r="J76" s="44"/>
      <c r="L76" s="49"/>
    </row>
    <row r="77" spans="1:49" x14ac:dyDescent="0.35">
      <c r="A77" s="319"/>
      <c r="B77" s="161">
        <v>44411.791666666664</v>
      </c>
      <c r="C77" s="162">
        <v>28.902000000000001</v>
      </c>
      <c r="D77" s="153" t="s">
        <v>191</v>
      </c>
      <c r="E77" s="153" t="s">
        <v>192</v>
      </c>
      <c r="F77" s="154">
        <v>43.269754750103196</v>
      </c>
      <c r="G77" s="155">
        <v>140747.14134086185</v>
      </c>
      <c r="H77" s="156" t="str">
        <f t="shared" si="6"/>
        <v>ON</v>
      </c>
      <c r="I77" s="39"/>
      <c r="J77" s="44"/>
      <c r="L77" s="49"/>
    </row>
    <row r="78" spans="1:49" x14ac:dyDescent="0.35">
      <c r="A78" s="319"/>
      <c r="B78" s="161">
        <v>44411.833333333336</v>
      </c>
      <c r="C78" s="162">
        <v>32.43</v>
      </c>
      <c r="D78" s="153" t="s">
        <v>191</v>
      </c>
      <c r="E78" s="153" t="s">
        <v>192</v>
      </c>
      <c r="F78" s="154">
        <v>43.861260386198936</v>
      </c>
      <c r="G78" s="155">
        <v>143432.67342149201</v>
      </c>
      <c r="H78" s="156" t="str">
        <f t="shared" si="6"/>
        <v>ON</v>
      </c>
      <c r="I78" s="39"/>
      <c r="J78" s="44"/>
      <c r="L78" s="49"/>
    </row>
    <row r="79" spans="1:49" x14ac:dyDescent="0.35">
      <c r="A79" s="319"/>
      <c r="B79" s="161">
        <v>44411.875</v>
      </c>
      <c r="C79" s="162">
        <v>96.831999999999994</v>
      </c>
      <c r="D79" s="153" t="s">
        <v>191</v>
      </c>
      <c r="E79" s="153" t="s">
        <v>192</v>
      </c>
      <c r="F79" s="154">
        <v>56.208388031816348</v>
      </c>
      <c r="G79" s="155">
        <v>190405.52851998445</v>
      </c>
      <c r="H79" s="156" t="str">
        <f t="shared" si="6"/>
        <v>ON</v>
      </c>
      <c r="I79" s="39"/>
      <c r="J79" s="44"/>
      <c r="L79" s="49"/>
    </row>
    <row r="80" spans="1:49" x14ac:dyDescent="0.35">
      <c r="A80" s="319"/>
      <c r="B80" s="161">
        <v>44411.916666666664</v>
      </c>
      <c r="C80" s="162">
        <v>77.715000000000003</v>
      </c>
      <c r="D80" s="153" t="s">
        <v>191</v>
      </c>
      <c r="E80" s="153" t="s">
        <v>192</v>
      </c>
      <c r="F80" s="154">
        <v>58.246933388494732</v>
      </c>
      <c r="G80" s="155">
        <v>169862.94714536969</v>
      </c>
      <c r="H80" s="156" t="str">
        <f t="shared" si="6"/>
        <v>ON</v>
      </c>
      <c r="I80" s="39"/>
      <c r="J80" s="44"/>
      <c r="L80" s="49"/>
    </row>
    <row r="81" spans="1:12" x14ac:dyDescent="0.35">
      <c r="A81" s="319"/>
      <c r="B81" s="161">
        <v>44411.958333333336</v>
      </c>
      <c r="C81" s="162">
        <v>67.057000000000002</v>
      </c>
      <c r="D81" s="153" t="s">
        <v>191</v>
      </c>
      <c r="E81" s="153" t="s">
        <v>192</v>
      </c>
      <c r="F81" s="154">
        <v>63.027625461686313</v>
      </c>
      <c r="G81" s="155">
        <v>155828.974969965</v>
      </c>
      <c r="H81" s="156" t="str">
        <f t="shared" si="6"/>
        <v>ON</v>
      </c>
      <c r="I81" s="39"/>
      <c r="J81" s="44"/>
      <c r="L81" s="49"/>
    </row>
    <row r="82" spans="1:12" x14ac:dyDescent="0.35">
      <c r="A82" s="319"/>
      <c r="B82" s="161">
        <v>44412</v>
      </c>
      <c r="C82" s="162">
        <v>99.241</v>
      </c>
      <c r="D82" s="153" t="s">
        <v>191</v>
      </c>
      <c r="E82" s="153" t="s">
        <v>192</v>
      </c>
      <c r="F82" s="154">
        <v>49.147566094703627</v>
      </c>
      <c r="G82" s="155">
        <v>187331.46004585447</v>
      </c>
      <c r="H82" s="156" t="str">
        <f t="shared" si="6"/>
        <v>ON</v>
      </c>
      <c r="I82" s="39"/>
      <c r="J82" s="44"/>
      <c r="L82" s="49"/>
    </row>
    <row r="83" spans="1:12" x14ac:dyDescent="0.35">
      <c r="A83" s="319"/>
      <c r="B83" s="161">
        <v>44412.041666666664</v>
      </c>
      <c r="C83" s="162">
        <v>187.53299999999999</v>
      </c>
      <c r="D83" s="153" t="s">
        <v>191</v>
      </c>
      <c r="E83" s="153" t="s">
        <v>192</v>
      </c>
      <c r="F83" s="154">
        <v>77.822445241600022</v>
      </c>
      <c r="G83" s="155">
        <v>201791.36120631633</v>
      </c>
      <c r="H83" s="156" t="str">
        <f t="shared" si="6"/>
        <v>ON</v>
      </c>
      <c r="I83" s="39"/>
      <c r="J83" s="44"/>
      <c r="L83" s="49"/>
    </row>
    <row r="84" spans="1:12" x14ac:dyDescent="0.35">
      <c r="A84" s="319"/>
      <c r="B84" s="161">
        <v>44412.083333333336</v>
      </c>
      <c r="C84" s="162">
        <v>27.747</v>
      </c>
      <c r="D84" s="153" t="s">
        <v>191</v>
      </c>
      <c r="E84" s="153" t="s">
        <v>192</v>
      </c>
      <c r="F84" s="154">
        <v>48.325470610997748</v>
      </c>
      <c r="G84" s="155">
        <v>131004.7208922674</v>
      </c>
      <c r="H84" s="156" t="str">
        <f t="shared" si="6"/>
        <v>ON</v>
      </c>
      <c r="I84" s="39"/>
      <c r="J84" s="44"/>
      <c r="L84" s="49"/>
    </row>
    <row r="85" spans="1:12" x14ac:dyDescent="0.35">
      <c r="A85" s="319"/>
      <c r="B85" s="161">
        <v>44412.125</v>
      </c>
      <c r="C85" s="162">
        <v>128.565</v>
      </c>
      <c r="D85" s="153" t="s">
        <v>191</v>
      </c>
      <c r="E85" s="153" t="s">
        <v>192</v>
      </c>
      <c r="F85" s="154">
        <v>46.573321089334399</v>
      </c>
      <c r="G85" s="155">
        <v>178825.33652464574</v>
      </c>
      <c r="H85" s="156" t="str">
        <f t="shared" si="6"/>
        <v>ON</v>
      </c>
      <c r="I85" s="39"/>
      <c r="J85" s="44"/>
      <c r="L85" s="49"/>
    </row>
    <row r="86" spans="1:12" x14ac:dyDescent="0.35">
      <c r="A86" s="319"/>
      <c r="B86" s="161">
        <v>44412.166666666664</v>
      </c>
      <c r="C86" s="162">
        <v>121.172</v>
      </c>
      <c r="D86" s="153" t="s">
        <v>191</v>
      </c>
      <c r="E86" s="153" t="s">
        <v>192</v>
      </c>
      <c r="F86" s="154">
        <v>71.993883883483178</v>
      </c>
      <c r="G86" s="155">
        <v>200664.51170614833</v>
      </c>
      <c r="H86" s="156" t="str">
        <f t="shared" si="6"/>
        <v>ON</v>
      </c>
      <c r="I86" s="39"/>
      <c r="J86" s="44"/>
      <c r="L86" s="49"/>
    </row>
    <row r="87" spans="1:12" x14ac:dyDescent="0.35">
      <c r="A87" s="319"/>
      <c r="B87" s="161">
        <v>44412.208333333336</v>
      </c>
      <c r="C87" s="162">
        <v>51.234999999999999</v>
      </c>
      <c r="D87" s="153" t="s">
        <v>191</v>
      </c>
      <c r="E87" s="153" t="s">
        <v>192</v>
      </c>
      <c r="F87" s="154">
        <v>63.137869969807646</v>
      </c>
      <c r="G87" s="155">
        <v>150976.60768160806</v>
      </c>
      <c r="H87" s="156" t="str">
        <f t="shared" si="6"/>
        <v>ON</v>
      </c>
      <c r="I87" s="39"/>
      <c r="J87" s="44"/>
      <c r="L87" s="49"/>
    </row>
    <row r="88" spans="1:12" x14ac:dyDescent="0.35">
      <c r="A88" s="319"/>
      <c r="B88" s="161">
        <v>44412.25</v>
      </c>
      <c r="C88" s="162">
        <v>56.25</v>
      </c>
      <c r="D88" s="153" t="s">
        <v>191</v>
      </c>
      <c r="E88" s="153" t="s">
        <v>192</v>
      </c>
      <c r="F88" s="154">
        <v>40.317131077553491</v>
      </c>
      <c r="G88" s="155">
        <v>110569.81657166913</v>
      </c>
      <c r="H88" s="156" t="str">
        <f t="shared" si="6"/>
        <v>ON</v>
      </c>
      <c r="I88" s="39"/>
      <c r="J88" s="44"/>
      <c r="L88" s="49"/>
    </row>
    <row r="89" spans="1:12" x14ac:dyDescent="0.35">
      <c r="A89" s="319"/>
      <c r="B89" s="161">
        <v>44412.291666666664</v>
      </c>
      <c r="C89" s="162">
        <v>55.732999999999997</v>
      </c>
      <c r="D89" s="153" t="s">
        <v>191</v>
      </c>
      <c r="E89" s="153" t="s">
        <v>192</v>
      </c>
      <c r="F89" s="154">
        <v>38.947463050694871</v>
      </c>
      <c r="G89" s="155">
        <v>155345.06896981929</v>
      </c>
      <c r="H89" s="156" t="str">
        <f t="shared" si="6"/>
        <v>ON</v>
      </c>
      <c r="I89" s="39"/>
      <c r="J89" s="44"/>
      <c r="L89" s="49"/>
    </row>
    <row r="90" spans="1:12" x14ac:dyDescent="0.35">
      <c r="A90" s="319"/>
      <c r="B90" s="161">
        <v>44412.333333333336</v>
      </c>
      <c r="C90" s="162">
        <v>73.195999999999998</v>
      </c>
      <c r="D90" s="153" t="s">
        <v>191</v>
      </c>
      <c r="E90" s="153" t="s">
        <v>192</v>
      </c>
      <c r="F90" s="154">
        <v>57.638722063489332</v>
      </c>
      <c r="G90" s="155">
        <v>192645.9103034689</v>
      </c>
      <c r="H90" s="156" t="str">
        <f t="shared" si="6"/>
        <v>ON</v>
      </c>
      <c r="I90" s="39"/>
      <c r="J90" s="44"/>
      <c r="L90" s="49"/>
    </row>
    <row r="91" spans="1:12" x14ac:dyDescent="0.35">
      <c r="A91" s="319"/>
      <c r="B91" s="161">
        <v>44412.375</v>
      </c>
      <c r="C91" s="162">
        <v>224.56899999999999</v>
      </c>
      <c r="D91" s="153" t="s">
        <v>191</v>
      </c>
      <c r="E91" s="153" t="s">
        <v>192</v>
      </c>
      <c r="F91" s="154">
        <v>64.71650937411431</v>
      </c>
      <c r="G91" s="155">
        <v>183000.1614407773</v>
      </c>
      <c r="H91" s="156" t="str">
        <f t="shared" si="6"/>
        <v>ON</v>
      </c>
      <c r="I91" s="39"/>
      <c r="J91" s="44"/>
      <c r="L91" s="49"/>
    </row>
    <row r="92" spans="1:12" x14ac:dyDescent="0.35">
      <c r="A92" s="319"/>
      <c r="B92" s="161">
        <v>44412.416666666664</v>
      </c>
      <c r="C92" s="162">
        <v>66.257000000000005</v>
      </c>
      <c r="D92" s="153" t="s">
        <v>191</v>
      </c>
      <c r="E92" s="153" t="s">
        <v>192</v>
      </c>
      <c r="F92" s="154">
        <v>42.374336228276441</v>
      </c>
      <c r="G92" s="155">
        <v>154427.36933308697</v>
      </c>
      <c r="H92" s="156" t="str">
        <f t="shared" si="6"/>
        <v>ON</v>
      </c>
      <c r="I92" s="39"/>
      <c r="J92" s="44"/>
      <c r="L92" s="49"/>
    </row>
    <row r="93" spans="1:12" x14ac:dyDescent="0.35">
      <c r="A93" s="319"/>
      <c r="B93" s="161">
        <v>44412.458333333336</v>
      </c>
      <c r="C93" s="162">
        <v>375.29399999999998</v>
      </c>
      <c r="D93" s="153" t="s">
        <v>191</v>
      </c>
      <c r="E93" s="153" t="s">
        <v>192</v>
      </c>
      <c r="F93" s="154">
        <v>70.047713853836072</v>
      </c>
      <c r="G93" s="155">
        <v>189410.97110378026</v>
      </c>
      <c r="H93" s="156" t="str">
        <f t="shared" si="6"/>
        <v>ON</v>
      </c>
      <c r="I93" s="39"/>
      <c r="J93" s="44"/>
      <c r="L93" s="49"/>
    </row>
    <row r="94" spans="1:12" x14ac:dyDescent="0.35">
      <c r="A94" s="319"/>
      <c r="B94" s="161">
        <v>44412.5</v>
      </c>
      <c r="C94" s="162">
        <v>184.38499999999999</v>
      </c>
      <c r="D94" s="153" t="s">
        <v>191</v>
      </c>
      <c r="E94" s="153" t="s">
        <v>192</v>
      </c>
      <c r="F94" s="154">
        <v>86.627556729860558</v>
      </c>
      <c r="G94" s="155">
        <v>194982.76608759107</v>
      </c>
      <c r="H94" s="156" t="str">
        <f t="shared" si="6"/>
        <v>ON</v>
      </c>
      <c r="I94" s="39"/>
      <c r="J94" s="44"/>
      <c r="L94" s="49"/>
    </row>
    <row r="95" spans="1:12" x14ac:dyDescent="0.35">
      <c r="A95" s="319"/>
      <c r="B95" s="161">
        <v>44412.541666666664</v>
      </c>
      <c r="C95" s="162">
        <v>44.917000000000002</v>
      </c>
      <c r="D95" s="153" t="s">
        <v>191</v>
      </c>
      <c r="E95" s="153" t="s">
        <v>192</v>
      </c>
      <c r="F95" s="154">
        <v>62.350161439368101</v>
      </c>
      <c r="G95" s="155">
        <v>163877.32771604444</v>
      </c>
      <c r="H95" s="156" t="str">
        <f t="shared" si="6"/>
        <v>ON</v>
      </c>
      <c r="I95" s="39"/>
      <c r="J95" s="44"/>
      <c r="L95" s="49"/>
    </row>
    <row r="96" spans="1:12" x14ac:dyDescent="0.35">
      <c r="A96" s="319"/>
      <c r="B96" s="161">
        <v>44412.583333333336</v>
      </c>
      <c r="C96" s="162">
        <v>158.72900000000001</v>
      </c>
      <c r="D96" s="153" t="s">
        <v>191</v>
      </c>
      <c r="E96" s="153" t="s">
        <v>192</v>
      </c>
      <c r="F96" s="154">
        <v>58.573224755782874</v>
      </c>
      <c r="G96" s="155">
        <v>180201.94429572145</v>
      </c>
      <c r="H96" s="156" t="str">
        <f t="shared" si="6"/>
        <v>ON</v>
      </c>
      <c r="I96" s="39"/>
      <c r="J96" s="44"/>
      <c r="L96" s="49"/>
    </row>
    <row r="97" spans="1:12" x14ac:dyDescent="0.35">
      <c r="A97" s="319"/>
      <c r="B97" s="161">
        <v>44412.625</v>
      </c>
      <c r="C97" s="162">
        <v>203.06700000000001</v>
      </c>
      <c r="D97" s="153" t="s">
        <v>191</v>
      </c>
      <c r="E97" s="153" t="s">
        <v>192</v>
      </c>
      <c r="F97" s="154">
        <v>83.987175914575502</v>
      </c>
      <c r="G97" s="155">
        <v>179935.14080653404</v>
      </c>
      <c r="H97" s="156" t="str">
        <f t="shared" si="6"/>
        <v>ON</v>
      </c>
      <c r="I97" s="39"/>
      <c r="J97" s="44"/>
      <c r="L97" s="49"/>
    </row>
    <row r="98" spans="1:12" x14ac:dyDescent="0.35">
      <c r="A98" s="319"/>
      <c r="B98" s="161">
        <v>44412.666666666664</v>
      </c>
      <c r="C98" s="162">
        <v>83.856999999999999</v>
      </c>
      <c r="D98" s="153" t="s">
        <v>191</v>
      </c>
      <c r="E98" s="153" t="s">
        <v>192</v>
      </c>
      <c r="F98" s="154">
        <v>69.727340458569671</v>
      </c>
      <c r="G98" s="155">
        <v>179187.08373076268</v>
      </c>
      <c r="H98" s="156" t="str">
        <f t="shared" si="6"/>
        <v>ON</v>
      </c>
      <c r="I98" s="39"/>
      <c r="J98" s="44"/>
      <c r="L98" s="49"/>
    </row>
    <row r="99" spans="1:12" x14ac:dyDescent="0.35">
      <c r="A99" s="319"/>
      <c r="B99" s="161">
        <v>44412.708333333336</v>
      </c>
      <c r="C99" s="162">
        <v>68.064999999999998</v>
      </c>
      <c r="D99" s="153" t="s">
        <v>191</v>
      </c>
      <c r="E99" s="153" t="s">
        <v>192</v>
      </c>
      <c r="F99" s="154">
        <v>55.559165642824752</v>
      </c>
      <c r="G99" s="155">
        <v>172717.25566096985</v>
      </c>
      <c r="H99" s="156" t="str">
        <f t="shared" si="6"/>
        <v>ON</v>
      </c>
      <c r="I99" s="39"/>
      <c r="J99" s="44"/>
      <c r="L99" s="49"/>
    </row>
    <row r="100" spans="1:12" x14ac:dyDescent="0.35">
      <c r="A100" s="319"/>
      <c r="B100" s="161">
        <v>44412.75</v>
      </c>
      <c r="C100" s="162">
        <v>148.542</v>
      </c>
      <c r="D100" s="153" t="s">
        <v>191</v>
      </c>
      <c r="E100" s="153" t="s">
        <v>192</v>
      </c>
      <c r="F100" s="154">
        <v>77.904570222953993</v>
      </c>
      <c r="G100" s="155">
        <v>190194.8671347576</v>
      </c>
      <c r="H100" s="156" t="str">
        <f t="shared" si="6"/>
        <v>ON</v>
      </c>
      <c r="I100" s="39"/>
      <c r="J100" s="44"/>
      <c r="L100" s="49"/>
    </row>
    <row r="101" spans="1:12" x14ac:dyDescent="0.35">
      <c r="A101" s="319"/>
      <c r="B101" s="161">
        <v>44412.791666666664</v>
      </c>
      <c r="C101" s="162">
        <v>81.103999999999999</v>
      </c>
      <c r="D101" s="153" t="s">
        <v>191</v>
      </c>
      <c r="E101" s="153" t="s">
        <v>192</v>
      </c>
      <c r="F101" s="154">
        <v>76.797294943119979</v>
      </c>
      <c r="G101" s="155">
        <v>186433.98140109089</v>
      </c>
      <c r="H101" s="156" t="str">
        <f t="shared" si="6"/>
        <v>ON</v>
      </c>
      <c r="I101" s="39"/>
      <c r="J101" s="44"/>
      <c r="L101" s="49"/>
    </row>
    <row r="102" spans="1:12" x14ac:dyDescent="0.35">
      <c r="A102" s="319"/>
      <c r="B102" s="161">
        <v>44412.833333333336</v>
      </c>
      <c r="C102" s="162">
        <v>144.048</v>
      </c>
      <c r="D102" s="153" t="s">
        <v>191</v>
      </c>
      <c r="E102" s="153" t="s">
        <v>192</v>
      </c>
      <c r="F102" s="154">
        <v>47.875128534365842</v>
      </c>
      <c r="G102" s="155">
        <v>193525.35611517352</v>
      </c>
      <c r="H102" s="156" t="str">
        <f t="shared" si="6"/>
        <v>ON</v>
      </c>
      <c r="I102" s="39"/>
      <c r="J102" s="44"/>
      <c r="L102" s="49"/>
    </row>
    <row r="103" spans="1:12" x14ac:dyDescent="0.35">
      <c r="A103" s="319"/>
      <c r="B103" s="161">
        <v>44412.875</v>
      </c>
      <c r="C103" s="162">
        <v>163.40899999999999</v>
      </c>
      <c r="D103" s="153" t="s">
        <v>191</v>
      </c>
      <c r="E103" s="153" t="s">
        <v>192</v>
      </c>
      <c r="F103" s="154">
        <v>74.71971123095247</v>
      </c>
      <c r="G103" s="155">
        <v>201916.32174856271</v>
      </c>
      <c r="H103" s="156" t="str">
        <f t="shared" si="6"/>
        <v>ON</v>
      </c>
      <c r="I103" s="39"/>
      <c r="J103" s="44"/>
      <c r="L103" s="49"/>
    </row>
    <row r="104" spans="1:12" x14ac:dyDescent="0.35">
      <c r="A104" s="319"/>
      <c r="B104" s="161">
        <v>44412.916666666664</v>
      </c>
      <c r="C104" s="162">
        <v>55.07</v>
      </c>
      <c r="D104" s="153" t="s">
        <v>191</v>
      </c>
      <c r="E104" s="153" t="s">
        <v>192</v>
      </c>
      <c r="F104" s="154">
        <v>56.641802230157282</v>
      </c>
      <c r="G104" s="155">
        <v>142662.31079327289</v>
      </c>
      <c r="H104" s="156" t="str">
        <f t="shared" si="6"/>
        <v>ON</v>
      </c>
      <c r="I104" s="39"/>
      <c r="J104" s="44"/>
      <c r="L104" s="49"/>
    </row>
    <row r="105" spans="1:12" x14ac:dyDescent="0.35">
      <c r="A105" s="319"/>
      <c r="B105" s="161">
        <v>44412.958333333336</v>
      </c>
      <c r="C105" s="162">
        <v>69.790999999999997</v>
      </c>
      <c r="D105" s="153" t="s">
        <v>191</v>
      </c>
      <c r="E105" s="153" t="s">
        <v>192</v>
      </c>
      <c r="F105" s="154">
        <v>38.936961034284771</v>
      </c>
      <c r="G105" s="155">
        <v>166154.05943027613</v>
      </c>
      <c r="H105" s="156" t="str">
        <f t="shared" si="6"/>
        <v>ON</v>
      </c>
      <c r="I105" s="39"/>
      <c r="J105" s="44"/>
      <c r="L105" s="49"/>
    </row>
    <row r="106" spans="1:12" x14ac:dyDescent="0.35">
      <c r="A106" s="319"/>
      <c r="B106" s="161">
        <v>44413</v>
      </c>
      <c r="C106" s="162">
        <v>175.60400000000001</v>
      </c>
      <c r="D106" s="153" t="s">
        <v>191</v>
      </c>
      <c r="E106" s="153" t="s">
        <v>192</v>
      </c>
      <c r="F106" s="154">
        <v>78.702961158455366</v>
      </c>
      <c r="G106" s="155">
        <v>206219.91067218929</v>
      </c>
      <c r="H106" s="156" t="str">
        <f t="shared" si="6"/>
        <v>ON</v>
      </c>
      <c r="I106" s="39"/>
      <c r="J106" s="44"/>
      <c r="L106" s="49"/>
    </row>
    <row r="107" spans="1:12" x14ac:dyDescent="0.35">
      <c r="A107" s="319"/>
      <c r="B107" s="161">
        <v>44413.041666666664</v>
      </c>
      <c r="C107" s="162">
        <v>86.061000000000007</v>
      </c>
      <c r="D107" s="153" t="s">
        <v>191</v>
      </c>
      <c r="E107" s="153" t="s">
        <v>192</v>
      </c>
      <c r="F107" s="154">
        <v>68.246803216037506</v>
      </c>
      <c r="G107" s="155">
        <v>165298.07903098865</v>
      </c>
      <c r="H107" s="156" t="str">
        <f t="shared" si="6"/>
        <v>ON</v>
      </c>
      <c r="I107" s="39"/>
      <c r="J107" s="44"/>
      <c r="L107" s="49"/>
    </row>
    <row r="108" spans="1:12" x14ac:dyDescent="0.35">
      <c r="A108" s="319"/>
      <c r="B108" s="161">
        <v>44413.083333333336</v>
      </c>
      <c r="C108" s="162">
        <v>57.886000000000003</v>
      </c>
      <c r="D108" s="153" t="s">
        <v>191</v>
      </c>
      <c r="E108" s="153" t="s">
        <v>192</v>
      </c>
      <c r="F108" s="154">
        <v>35.729242185977775</v>
      </c>
      <c r="G108" s="155">
        <v>139935.01479283444</v>
      </c>
      <c r="H108" s="156" t="str">
        <f t="shared" si="6"/>
        <v>ON</v>
      </c>
      <c r="I108" s="39"/>
      <c r="J108" s="44"/>
      <c r="L108" s="49"/>
    </row>
    <row r="109" spans="1:12" x14ac:dyDescent="0.35">
      <c r="A109" s="319"/>
      <c r="B109" s="161">
        <v>44413.125</v>
      </c>
      <c r="C109" s="162">
        <v>241.69</v>
      </c>
      <c r="D109" s="153" t="s">
        <v>191</v>
      </c>
      <c r="E109" s="153" t="s">
        <v>192</v>
      </c>
      <c r="F109" s="154">
        <v>54.890122268391757</v>
      </c>
      <c r="G109" s="155">
        <v>198758.96451069083</v>
      </c>
      <c r="H109" s="156" t="str">
        <f t="shared" si="6"/>
        <v>ON</v>
      </c>
      <c r="I109" s="39"/>
      <c r="J109" s="44"/>
      <c r="L109" s="49"/>
    </row>
    <row r="110" spans="1:12" x14ac:dyDescent="0.35">
      <c r="A110" s="319"/>
      <c r="B110" s="161">
        <v>44413.166666666664</v>
      </c>
      <c r="C110" s="162">
        <v>195.22900000000001</v>
      </c>
      <c r="D110" s="153" t="s">
        <v>191</v>
      </c>
      <c r="E110" s="153" t="s">
        <v>192</v>
      </c>
      <c r="F110" s="154">
        <v>82.693579935168032</v>
      </c>
      <c r="G110" s="155">
        <v>206616.26242916656</v>
      </c>
      <c r="H110" s="156" t="str">
        <f t="shared" si="6"/>
        <v>ON</v>
      </c>
      <c r="I110" s="39"/>
      <c r="J110" s="44"/>
      <c r="L110" s="49"/>
    </row>
    <row r="111" spans="1:12" x14ac:dyDescent="0.35">
      <c r="A111" s="319"/>
      <c r="B111" s="161">
        <v>44413.208333333336</v>
      </c>
      <c r="C111" s="162">
        <v>41.052999999999997</v>
      </c>
      <c r="D111" s="153" t="s">
        <v>191</v>
      </c>
      <c r="E111" s="153" t="s">
        <v>192</v>
      </c>
      <c r="F111" s="154">
        <v>50.718205478775012</v>
      </c>
      <c r="G111" s="155">
        <v>145116.21244093298</v>
      </c>
      <c r="H111" s="156" t="str">
        <f t="shared" si="6"/>
        <v>ON</v>
      </c>
      <c r="I111" s="39"/>
      <c r="J111" s="44"/>
      <c r="L111" s="49"/>
    </row>
    <row r="112" spans="1:12" x14ac:dyDescent="0.35">
      <c r="A112" s="319"/>
      <c r="B112" s="161">
        <v>44413.25</v>
      </c>
      <c r="C112" s="162">
        <v>114.41800000000001</v>
      </c>
      <c r="D112" s="153" t="s">
        <v>191</v>
      </c>
      <c r="E112" s="153" t="s">
        <v>192</v>
      </c>
      <c r="F112" s="154">
        <v>52.997392613135169</v>
      </c>
      <c r="G112" s="155">
        <v>157063.09336377901</v>
      </c>
      <c r="H112" s="156" t="str">
        <f t="shared" si="6"/>
        <v>ON</v>
      </c>
      <c r="I112" s="39"/>
      <c r="J112" s="44"/>
      <c r="L112" s="49"/>
    </row>
    <row r="113" spans="1:12" x14ac:dyDescent="0.35">
      <c r="A113" s="319"/>
      <c r="B113" s="161">
        <v>44413.291666666664</v>
      </c>
      <c r="C113" s="162">
        <v>191.65700000000001</v>
      </c>
      <c r="D113" s="153" t="s">
        <v>191</v>
      </c>
      <c r="E113" s="153" t="s">
        <v>192</v>
      </c>
      <c r="F113" s="154">
        <v>61.04374927819503</v>
      </c>
      <c r="G113" s="155">
        <v>211352.3186028779</v>
      </c>
      <c r="H113" s="156" t="str">
        <f t="shared" si="6"/>
        <v>ON</v>
      </c>
      <c r="I113" s="39"/>
      <c r="J113" s="44"/>
      <c r="L113" s="49"/>
    </row>
    <row r="114" spans="1:12" x14ac:dyDescent="0.35">
      <c r="A114" s="319"/>
      <c r="B114" s="161">
        <v>44413.333333333336</v>
      </c>
      <c r="C114" s="162">
        <v>44.851999999999997</v>
      </c>
      <c r="D114" s="153" t="s">
        <v>191</v>
      </c>
      <c r="E114" s="153" t="s">
        <v>192</v>
      </c>
      <c r="F114" s="154">
        <v>58.425787472164266</v>
      </c>
      <c r="G114" s="155">
        <v>162140.59501134398</v>
      </c>
      <c r="H114" s="156" t="str">
        <f t="shared" si="6"/>
        <v>ON</v>
      </c>
      <c r="I114" s="39"/>
      <c r="J114" s="44"/>
      <c r="L114" s="49"/>
    </row>
    <row r="115" spans="1:12" x14ac:dyDescent="0.35">
      <c r="A115" s="319"/>
      <c r="B115" s="161">
        <v>44413.375</v>
      </c>
      <c r="C115" s="162">
        <v>46.405000000000001</v>
      </c>
      <c r="D115" s="153" t="s">
        <v>191</v>
      </c>
      <c r="E115" s="153" t="s">
        <v>192</v>
      </c>
      <c r="F115" s="154">
        <v>43.344407976313249</v>
      </c>
      <c r="G115" s="155">
        <v>159067.54180460749</v>
      </c>
      <c r="H115" s="156" t="str">
        <f t="shared" si="6"/>
        <v>ON</v>
      </c>
      <c r="I115" s="39"/>
      <c r="J115" s="44"/>
      <c r="L115" s="49"/>
    </row>
    <row r="116" spans="1:12" x14ac:dyDescent="0.35">
      <c r="A116" s="319"/>
      <c r="B116" s="161">
        <v>44413.416666666664</v>
      </c>
      <c r="C116" s="162">
        <v>168.732</v>
      </c>
      <c r="D116" s="153" t="s">
        <v>191</v>
      </c>
      <c r="E116" s="153" t="s">
        <v>192</v>
      </c>
      <c r="F116" s="154">
        <v>74.534758281191642</v>
      </c>
      <c r="G116" s="155">
        <v>200229.17461907433</v>
      </c>
      <c r="H116" s="156" t="str">
        <f t="shared" si="6"/>
        <v>ON</v>
      </c>
      <c r="I116" s="39"/>
      <c r="J116" s="44"/>
      <c r="L116" s="49"/>
    </row>
    <row r="117" spans="1:12" x14ac:dyDescent="0.35">
      <c r="A117" s="319"/>
      <c r="B117" s="161">
        <v>44413.458333333336</v>
      </c>
      <c r="C117" s="162">
        <v>170.393</v>
      </c>
      <c r="D117" s="153" t="s">
        <v>191</v>
      </c>
      <c r="E117" s="153" t="s">
        <v>192</v>
      </c>
      <c r="F117" s="154">
        <v>92.060440084886551</v>
      </c>
      <c r="G117" s="155">
        <v>202918.40737989006</v>
      </c>
      <c r="H117" s="156" t="str">
        <f t="shared" si="6"/>
        <v>ON</v>
      </c>
      <c r="I117" s="39"/>
      <c r="J117" s="44"/>
      <c r="L117" s="49"/>
    </row>
    <row r="118" spans="1:12" x14ac:dyDescent="0.35">
      <c r="A118" s="319"/>
      <c r="B118" s="161">
        <v>44413.5</v>
      </c>
      <c r="C118" s="162">
        <v>93.236000000000004</v>
      </c>
      <c r="D118" s="153" t="s">
        <v>191</v>
      </c>
      <c r="E118" s="153" t="s">
        <v>192</v>
      </c>
      <c r="F118" s="154">
        <v>68.786218187954262</v>
      </c>
      <c r="G118" s="155">
        <v>162738.98091898853</v>
      </c>
      <c r="H118" s="156" t="str">
        <f t="shared" si="6"/>
        <v>ON</v>
      </c>
      <c r="I118" s="39"/>
      <c r="J118" s="44"/>
      <c r="L118" s="49"/>
    </row>
    <row r="119" spans="1:12" x14ac:dyDescent="0.35">
      <c r="A119" s="319"/>
      <c r="B119" s="161">
        <v>44413.541666666664</v>
      </c>
      <c r="C119" s="162">
        <v>69.403999999999996</v>
      </c>
      <c r="D119" s="153" t="s">
        <v>191</v>
      </c>
      <c r="E119" s="153" t="s">
        <v>192</v>
      </c>
      <c r="F119" s="154">
        <v>59.752211996585551</v>
      </c>
      <c r="G119" s="155">
        <v>195578.10478487908</v>
      </c>
      <c r="H119" s="156" t="str">
        <f t="shared" si="6"/>
        <v>ON</v>
      </c>
      <c r="I119" s="39"/>
      <c r="J119" s="44"/>
      <c r="L119" s="49"/>
    </row>
    <row r="120" spans="1:12" x14ac:dyDescent="0.35">
      <c r="A120" s="319"/>
      <c r="B120" s="161">
        <v>44413.583333333336</v>
      </c>
      <c r="C120" s="162">
        <v>96.373999999999995</v>
      </c>
      <c r="D120" s="153" t="s">
        <v>191</v>
      </c>
      <c r="E120" s="153" t="s">
        <v>192</v>
      </c>
      <c r="F120" s="154">
        <v>77.214094435581416</v>
      </c>
      <c r="G120" s="155">
        <v>198803.93663520695</v>
      </c>
      <c r="H120" s="156" t="str">
        <f t="shared" si="6"/>
        <v>ON</v>
      </c>
      <c r="I120" s="39"/>
      <c r="J120" s="44"/>
      <c r="L120" s="49"/>
    </row>
    <row r="121" spans="1:12" x14ac:dyDescent="0.35">
      <c r="A121" s="319"/>
      <c r="B121" s="161">
        <v>44413.625</v>
      </c>
      <c r="C121" s="162">
        <v>106.285</v>
      </c>
      <c r="D121" s="153" t="s">
        <v>191</v>
      </c>
      <c r="E121" s="153" t="s">
        <v>192</v>
      </c>
      <c r="F121" s="154">
        <v>80.373494504514809</v>
      </c>
      <c r="G121" s="155">
        <v>187065.62158780667</v>
      </c>
      <c r="H121" s="156" t="str">
        <f t="shared" si="6"/>
        <v>ON</v>
      </c>
      <c r="I121" s="39"/>
      <c r="J121" s="44"/>
      <c r="L121" s="49"/>
    </row>
    <row r="122" spans="1:12" x14ac:dyDescent="0.35">
      <c r="A122" s="319"/>
      <c r="B122" s="161">
        <v>44413.666666666664</v>
      </c>
      <c r="C122" s="162">
        <v>68.224000000000004</v>
      </c>
      <c r="D122" s="153" t="s">
        <v>191</v>
      </c>
      <c r="E122" s="153" t="s">
        <v>192</v>
      </c>
      <c r="F122" s="154">
        <v>57.068038640621566</v>
      </c>
      <c r="G122" s="155">
        <v>192756.53778862528</v>
      </c>
      <c r="H122" s="156" t="str">
        <f t="shared" si="6"/>
        <v>ON</v>
      </c>
      <c r="I122" s="39"/>
      <c r="J122" s="44"/>
      <c r="L122" s="49"/>
    </row>
    <row r="123" spans="1:12" x14ac:dyDescent="0.35">
      <c r="A123" s="319"/>
      <c r="B123" s="161">
        <v>44413.708333333336</v>
      </c>
      <c r="C123" s="162">
        <v>157.05600000000001</v>
      </c>
      <c r="D123" s="153" t="s">
        <v>191</v>
      </c>
      <c r="E123" s="153" t="s">
        <v>192</v>
      </c>
      <c r="F123" s="154">
        <v>76.135922885097287</v>
      </c>
      <c r="G123" s="155">
        <v>198640.72511030349</v>
      </c>
      <c r="H123" s="156" t="str">
        <f t="shared" si="6"/>
        <v>ON</v>
      </c>
      <c r="I123" s="39"/>
      <c r="J123" s="44"/>
      <c r="L123" s="49"/>
    </row>
    <row r="124" spans="1:12" x14ac:dyDescent="0.35">
      <c r="A124" s="319"/>
      <c r="B124" s="161">
        <v>44413.75</v>
      </c>
      <c r="C124" s="162">
        <v>203.316</v>
      </c>
      <c r="D124" s="153" t="s">
        <v>191</v>
      </c>
      <c r="E124" s="153" t="s">
        <v>192</v>
      </c>
      <c r="F124" s="154">
        <v>90.594235437063261</v>
      </c>
      <c r="G124" s="155">
        <v>202213.61776181168</v>
      </c>
      <c r="H124" s="156" t="str">
        <f t="shared" si="6"/>
        <v>ON</v>
      </c>
      <c r="I124" s="39"/>
      <c r="J124" s="44"/>
      <c r="L124" s="49"/>
    </row>
    <row r="125" spans="1:12" x14ac:dyDescent="0.35">
      <c r="A125" s="319"/>
      <c r="B125" s="161">
        <v>44413.791666666664</v>
      </c>
      <c r="C125" s="162">
        <v>42.604999999999997</v>
      </c>
      <c r="D125" s="153" t="s">
        <v>191</v>
      </c>
      <c r="E125" s="153" t="s">
        <v>192</v>
      </c>
      <c r="F125" s="154">
        <v>48.178770735460546</v>
      </c>
      <c r="G125" s="155">
        <v>154935.03523034652</v>
      </c>
      <c r="H125" s="156" t="str">
        <f t="shared" si="6"/>
        <v>ON</v>
      </c>
      <c r="I125" s="39"/>
      <c r="J125" s="44"/>
      <c r="L125" s="49"/>
    </row>
    <row r="126" spans="1:12" x14ac:dyDescent="0.35">
      <c r="A126" s="319"/>
      <c r="B126" s="161">
        <v>44413.833333333336</v>
      </c>
      <c r="C126" s="162">
        <v>83.894000000000005</v>
      </c>
      <c r="D126" s="153" t="s">
        <v>191</v>
      </c>
      <c r="E126" s="153" t="s">
        <v>192</v>
      </c>
      <c r="F126" s="154">
        <v>46.709984240145303</v>
      </c>
      <c r="G126" s="155">
        <v>143722.83784153714</v>
      </c>
      <c r="H126" s="156" t="str">
        <f t="shared" si="6"/>
        <v>ON</v>
      </c>
      <c r="I126" s="39"/>
      <c r="J126" s="44"/>
      <c r="L126" s="49"/>
    </row>
    <row r="127" spans="1:12" s="1" customFormat="1" x14ac:dyDescent="0.35">
      <c r="A127" s="319"/>
      <c r="B127" s="161">
        <v>44413.875</v>
      </c>
      <c r="C127" s="162">
        <v>242.279</v>
      </c>
      <c r="D127" s="153" t="s">
        <v>191</v>
      </c>
      <c r="E127" s="153" t="s">
        <v>192</v>
      </c>
      <c r="F127" s="154">
        <v>44.680484879183908</v>
      </c>
      <c r="G127" s="155">
        <v>196928.75434633266</v>
      </c>
      <c r="H127" s="156" t="str">
        <f t="shared" si="6"/>
        <v>ON</v>
      </c>
      <c r="I127" s="52"/>
      <c r="J127" s="44"/>
      <c r="K127" s="37"/>
      <c r="L127" s="49"/>
    </row>
    <row r="128" spans="1:12" x14ac:dyDescent="0.35">
      <c r="A128" s="319"/>
      <c r="B128" s="161">
        <v>44413.916666666664</v>
      </c>
      <c r="C128" s="162">
        <v>212.51300000000001</v>
      </c>
      <c r="D128" s="153" t="s">
        <v>191</v>
      </c>
      <c r="E128" s="153" t="s">
        <v>192</v>
      </c>
      <c r="F128" s="154">
        <v>89.774237052833911</v>
      </c>
      <c r="G128" s="155">
        <v>209721.51601077386</v>
      </c>
      <c r="H128" s="156" t="str">
        <f t="shared" si="6"/>
        <v>ON</v>
      </c>
      <c r="I128" s="39"/>
      <c r="J128" s="44"/>
      <c r="L128" s="49"/>
    </row>
    <row r="129" spans="1:12" x14ac:dyDescent="0.35">
      <c r="A129" s="319"/>
      <c r="B129" s="161">
        <v>44413.958333333336</v>
      </c>
      <c r="C129" s="162">
        <v>75.102999999999994</v>
      </c>
      <c r="D129" s="153" t="s">
        <v>191</v>
      </c>
      <c r="E129" s="153" t="s">
        <v>192</v>
      </c>
      <c r="F129" s="154">
        <v>87.509835045229508</v>
      </c>
      <c r="G129" s="155">
        <v>176637.88780781196</v>
      </c>
      <c r="H129" s="156" t="str">
        <f t="shared" si="6"/>
        <v>ON</v>
      </c>
      <c r="I129" s="39"/>
      <c r="J129" s="44"/>
      <c r="L129" s="49"/>
    </row>
    <row r="130" spans="1:12" x14ac:dyDescent="0.35">
      <c r="A130" s="319"/>
      <c r="B130" s="161">
        <v>44414</v>
      </c>
      <c r="C130" s="162">
        <v>260.91000000000003</v>
      </c>
      <c r="D130" s="153" t="s">
        <v>191</v>
      </c>
      <c r="E130" s="153" t="s">
        <v>192</v>
      </c>
      <c r="F130" s="154">
        <v>54.651032088740664</v>
      </c>
      <c r="G130" s="155">
        <v>203494.8292492106</v>
      </c>
      <c r="H130" s="156" t="str">
        <f t="shared" si="6"/>
        <v>ON</v>
      </c>
      <c r="I130" s="39"/>
      <c r="J130" s="44"/>
      <c r="L130" s="49"/>
    </row>
    <row r="131" spans="1:12" x14ac:dyDescent="0.35">
      <c r="A131" s="319"/>
      <c r="B131" s="161">
        <v>44414.041666666664</v>
      </c>
      <c r="C131" s="162">
        <v>176.66499999999999</v>
      </c>
      <c r="D131" s="153" t="s">
        <v>191</v>
      </c>
      <c r="E131" s="153" t="s">
        <v>192</v>
      </c>
      <c r="F131" s="154">
        <v>77.247843378086827</v>
      </c>
      <c r="G131" s="155">
        <v>207873.35378471369</v>
      </c>
      <c r="H131" s="156" t="str">
        <f t="shared" si="6"/>
        <v>ON</v>
      </c>
      <c r="I131" s="39"/>
      <c r="J131" s="44"/>
      <c r="L131" s="49"/>
    </row>
    <row r="132" spans="1:12" x14ac:dyDescent="0.35">
      <c r="A132" s="319"/>
      <c r="B132" s="161">
        <v>44414.083333333336</v>
      </c>
      <c r="C132" s="162">
        <v>48.557000000000002</v>
      </c>
      <c r="D132" s="153" t="s">
        <v>191</v>
      </c>
      <c r="E132" s="153" t="s">
        <v>192</v>
      </c>
      <c r="F132" s="154">
        <v>56.623732573407295</v>
      </c>
      <c r="G132" s="155">
        <v>144239.35335483009</v>
      </c>
      <c r="H132" s="156" t="str">
        <f t="shared" si="6"/>
        <v>ON</v>
      </c>
      <c r="I132" s="39"/>
      <c r="J132" s="44"/>
      <c r="L132" s="49"/>
    </row>
    <row r="133" spans="1:12" x14ac:dyDescent="0.35">
      <c r="A133" s="319"/>
      <c r="B133" s="161">
        <v>44414.125</v>
      </c>
      <c r="C133" s="162">
        <v>64.986000000000004</v>
      </c>
      <c r="D133" s="153" t="s">
        <v>191</v>
      </c>
      <c r="E133" s="153" t="s">
        <v>192</v>
      </c>
      <c r="F133" s="154">
        <v>47.955414356090046</v>
      </c>
      <c r="G133" s="155">
        <v>150440.12652884924</v>
      </c>
      <c r="H133" s="156" t="str">
        <f t="shared" si="6"/>
        <v>ON</v>
      </c>
      <c r="I133" s="39"/>
      <c r="J133" s="44"/>
      <c r="L133" s="49"/>
    </row>
    <row r="134" spans="1:12" x14ac:dyDescent="0.35">
      <c r="A134" s="319"/>
      <c r="B134" s="161">
        <v>44414.166666666664</v>
      </c>
      <c r="C134" s="162">
        <v>122.9</v>
      </c>
      <c r="D134" s="153" t="s">
        <v>191</v>
      </c>
      <c r="E134" s="153" t="s">
        <v>192</v>
      </c>
      <c r="F134" s="154">
        <v>55.8603860639655</v>
      </c>
      <c r="G134" s="155">
        <v>207782.5064882478</v>
      </c>
      <c r="H134" s="156" t="str">
        <f t="shared" si="6"/>
        <v>ON</v>
      </c>
      <c r="I134" s="39"/>
      <c r="J134" s="44"/>
      <c r="L134" s="49"/>
    </row>
    <row r="135" spans="1:12" x14ac:dyDescent="0.35">
      <c r="A135" s="319"/>
      <c r="B135" s="161">
        <v>44414.208333333336</v>
      </c>
      <c r="C135" s="162">
        <v>92.03</v>
      </c>
      <c r="D135" s="153" t="s">
        <v>191</v>
      </c>
      <c r="E135" s="153" t="s">
        <v>192</v>
      </c>
      <c r="F135" s="154">
        <v>84.931188081069223</v>
      </c>
      <c r="G135" s="155">
        <v>178356.75564140105</v>
      </c>
      <c r="H135" s="156" t="str">
        <f t="shared" si="6"/>
        <v>ON</v>
      </c>
      <c r="I135" s="39"/>
      <c r="J135" s="44"/>
      <c r="L135" s="49"/>
    </row>
    <row r="136" spans="1:12" x14ac:dyDescent="0.35">
      <c r="A136" s="319"/>
      <c r="B136" s="161">
        <v>44414.25</v>
      </c>
      <c r="C136" s="162">
        <v>66.694000000000003</v>
      </c>
      <c r="D136" s="153" t="s">
        <v>191</v>
      </c>
      <c r="E136" s="153" t="s">
        <v>192</v>
      </c>
      <c r="F136" s="154">
        <v>48.586340816816332</v>
      </c>
      <c r="G136" s="155">
        <v>178490.2011718101</v>
      </c>
      <c r="H136" s="156" t="str">
        <f t="shared" si="6"/>
        <v>ON</v>
      </c>
      <c r="I136" s="39"/>
      <c r="J136" s="44"/>
      <c r="L136" s="49"/>
    </row>
    <row r="137" spans="1:12" x14ac:dyDescent="0.35">
      <c r="A137" s="319"/>
      <c r="B137" s="161">
        <v>44414.291666666664</v>
      </c>
      <c r="C137" s="162">
        <v>168.93799999999999</v>
      </c>
      <c r="D137" s="153" t="s">
        <v>191</v>
      </c>
      <c r="E137" s="153" t="s">
        <v>192</v>
      </c>
      <c r="F137" s="154">
        <v>78.959868607132634</v>
      </c>
      <c r="G137" s="155">
        <v>212476.84533230253</v>
      </c>
      <c r="H137" s="156" t="str">
        <f t="shared" si="6"/>
        <v>ON</v>
      </c>
      <c r="I137" s="39"/>
      <c r="J137" s="44"/>
      <c r="L137" s="49"/>
    </row>
    <row r="138" spans="1:12" x14ac:dyDescent="0.35">
      <c r="A138" s="319"/>
      <c r="B138" s="161">
        <v>44414.333333333336</v>
      </c>
      <c r="C138" s="162">
        <v>65.319999999999993</v>
      </c>
      <c r="D138" s="153" t="s">
        <v>191</v>
      </c>
      <c r="E138" s="153" t="s">
        <v>192</v>
      </c>
      <c r="F138" s="154">
        <v>65.63715443775763</v>
      </c>
      <c r="G138" s="155">
        <v>170912.42850153174</v>
      </c>
      <c r="H138" s="156" t="str">
        <f t="shared" si="6"/>
        <v>ON</v>
      </c>
      <c r="I138" s="39"/>
      <c r="J138" s="44"/>
      <c r="L138" s="49"/>
    </row>
    <row r="139" spans="1:12" x14ac:dyDescent="0.35">
      <c r="A139" s="319"/>
      <c r="B139" s="161">
        <v>44414.375</v>
      </c>
      <c r="C139" s="162">
        <v>141.62899999999999</v>
      </c>
      <c r="D139" s="153" t="s">
        <v>191</v>
      </c>
      <c r="E139" s="153" t="s">
        <v>192</v>
      </c>
      <c r="F139" s="154">
        <v>61.030384620075942</v>
      </c>
      <c r="G139" s="155">
        <v>194564.83264460802</v>
      </c>
      <c r="H139" s="156" t="str">
        <f t="shared" ref="H139:H202" si="7">IF(E139="RE","ON",IF(E139="FA","OFF",IF(E139="HE","ON",IF(E139="HA","ON",IF(E139="DP","OFF",IF(E139="DNP","OFF"))))))</f>
        <v>ON</v>
      </c>
      <c r="I139" s="39"/>
      <c r="J139" s="44"/>
      <c r="L139" s="49"/>
    </row>
    <row r="140" spans="1:12" x14ac:dyDescent="0.35">
      <c r="A140" s="319"/>
      <c r="B140" s="161">
        <v>44414.416666666664</v>
      </c>
      <c r="C140" s="162">
        <v>416.68900000000002</v>
      </c>
      <c r="D140" s="153" t="s">
        <v>191</v>
      </c>
      <c r="E140" s="153" t="s">
        <v>192</v>
      </c>
      <c r="F140" s="154">
        <v>76.777804893057819</v>
      </c>
      <c r="G140" s="155">
        <v>206143.22137103704</v>
      </c>
      <c r="H140" s="156" t="str">
        <f t="shared" si="7"/>
        <v>ON</v>
      </c>
      <c r="I140" s="39"/>
      <c r="J140" s="44"/>
      <c r="L140" s="49"/>
    </row>
    <row r="141" spans="1:12" x14ac:dyDescent="0.35">
      <c r="A141" s="319"/>
      <c r="B141" s="161">
        <v>44414.458333333336</v>
      </c>
      <c r="C141" s="162">
        <v>193.76400000000001</v>
      </c>
      <c r="D141" s="153" t="s">
        <v>191</v>
      </c>
      <c r="E141" s="153" t="s">
        <v>192</v>
      </c>
      <c r="F141" s="154">
        <v>83.390853150573363</v>
      </c>
      <c r="G141" s="155">
        <v>201823.29332998247</v>
      </c>
      <c r="H141" s="156" t="str">
        <f t="shared" si="7"/>
        <v>ON</v>
      </c>
      <c r="I141" s="39"/>
      <c r="J141" s="44"/>
      <c r="L141" s="49"/>
    </row>
    <row r="142" spans="1:12" x14ac:dyDescent="0.35">
      <c r="A142" s="319"/>
      <c r="B142" s="161">
        <v>44414.5</v>
      </c>
      <c r="C142" s="162">
        <v>124.947</v>
      </c>
      <c r="D142" s="153" t="s">
        <v>191</v>
      </c>
      <c r="E142" s="153" t="s">
        <v>192</v>
      </c>
      <c r="F142" s="154">
        <v>55.617905834212515</v>
      </c>
      <c r="G142" s="155">
        <v>198814.46120485329</v>
      </c>
      <c r="H142" s="156" t="str">
        <f t="shared" si="7"/>
        <v>ON</v>
      </c>
      <c r="I142" s="39"/>
      <c r="J142" s="44"/>
      <c r="L142" s="49"/>
    </row>
    <row r="143" spans="1:12" x14ac:dyDescent="0.35">
      <c r="A143" s="319"/>
      <c r="B143" s="161">
        <v>44414.541666666664</v>
      </c>
      <c r="C143" s="162">
        <v>483.85</v>
      </c>
      <c r="D143" s="153" t="s">
        <v>191</v>
      </c>
      <c r="E143" s="153" t="s">
        <v>192</v>
      </c>
      <c r="F143" s="154">
        <v>81.770791463627788</v>
      </c>
      <c r="G143" s="155">
        <v>205799.02988490704</v>
      </c>
      <c r="H143" s="156" t="str">
        <f t="shared" si="7"/>
        <v>ON</v>
      </c>
      <c r="I143" s="39"/>
      <c r="J143" s="44"/>
      <c r="L143" s="49"/>
    </row>
    <row r="144" spans="1:12" x14ac:dyDescent="0.35">
      <c r="A144" s="319"/>
      <c r="B144" s="161">
        <v>44414.583333333336</v>
      </c>
      <c r="C144" s="162">
        <v>135.78899999999999</v>
      </c>
      <c r="D144" s="153" t="s">
        <v>191</v>
      </c>
      <c r="E144" s="153" t="s">
        <v>192</v>
      </c>
      <c r="F144" s="154">
        <v>77.433801616223633</v>
      </c>
      <c r="G144" s="155">
        <v>176240.45659820447</v>
      </c>
      <c r="H144" s="156" t="str">
        <f t="shared" si="7"/>
        <v>ON</v>
      </c>
      <c r="I144" s="39"/>
      <c r="J144" s="44"/>
      <c r="L144" s="49"/>
    </row>
    <row r="145" spans="1:12" x14ac:dyDescent="0.35">
      <c r="A145" s="319"/>
      <c r="B145" s="161">
        <v>44414.625</v>
      </c>
      <c r="C145" s="162">
        <v>159.03100000000001</v>
      </c>
      <c r="D145" s="153" t="s">
        <v>191</v>
      </c>
      <c r="E145" s="153" t="s">
        <v>192</v>
      </c>
      <c r="F145" s="154">
        <v>61.100125772383521</v>
      </c>
      <c r="G145" s="155">
        <v>193542.4804096983</v>
      </c>
      <c r="H145" s="156" t="str">
        <f t="shared" si="7"/>
        <v>ON</v>
      </c>
      <c r="I145" s="39"/>
      <c r="J145" s="44"/>
      <c r="L145" s="49"/>
    </row>
    <row r="146" spans="1:12" x14ac:dyDescent="0.35">
      <c r="A146" s="319"/>
      <c r="B146" s="161">
        <v>44414.666666666664</v>
      </c>
      <c r="C146" s="162">
        <v>267.09300000000002</v>
      </c>
      <c r="D146" s="153" t="s">
        <v>191</v>
      </c>
      <c r="E146" s="153" t="s">
        <v>192</v>
      </c>
      <c r="F146" s="154">
        <v>85.022128015492854</v>
      </c>
      <c r="G146" s="155">
        <v>202198.84109205328</v>
      </c>
      <c r="H146" s="156" t="str">
        <f t="shared" si="7"/>
        <v>ON</v>
      </c>
      <c r="I146" s="39"/>
      <c r="J146" s="44"/>
      <c r="L146" s="49"/>
    </row>
    <row r="147" spans="1:12" x14ac:dyDescent="0.35">
      <c r="A147" s="319"/>
      <c r="B147" s="161">
        <v>44414.708333333336</v>
      </c>
      <c r="C147" s="162">
        <v>64.781000000000006</v>
      </c>
      <c r="D147" s="153" t="s">
        <v>191</v>
      </c>
      <c r="E147" s="153" t="s">
        <v>192</v>
      </c>
      <c r="F147" s="154">
        <v>64.486958846295877</v>
      </c>
      <c r="G147" s="155">
        <v>173821.33499756988</v>
      </c>
      <c r="H147" s="156" t="str">
        <f t="shared" si="7"/>
        <v>ON</v>
      </c>
      <c r="I147" s="39"/>
      <c r="J147" s="44"/>
      <c r="L147" s="49"/>
    </row>
    <row r="148" spans="1:12" x14ac:dyDescent="0.35">
      <c r="A148" s="319"/>
      <c r="B148" s="161">
        <v>44414.75</v>
      </c>
      <c r="C148" s="162">
        <v>402.42599999999999</v>
      </c>
      <c r="D148" s="153" t="s">
        <v>191</v>
      </c>
      <c r="E148" s="153" t="s">
        <v>192</v>
      </c>
      <c r="F148" s="154">
        <v>61.493019546375358</v>
      </c>
      <c r="G148" s="155">
        <v>200350.14656637143</v>
      </c>
      <c r="H148" s="156" t="str">
        <f t="shared" si="7"/>
        <v>ON</v>
      </c>
      <c r="I148" s="39"/>
      <c r="J148" s="44"/>
      <c r="L148" s="49"/>
    </row>
    <row r="149" spans="1:12" x14ac:dyDescent="0.35">
      <c r="A149" s="319"/>
      <c r="B149" s="161">
        <v>44414.791666666664</v>
      </c>
      <c r="C149" s="162">
        <v>344.505</v>
      </c>
      <c r="D149" s="153" t="s">
        <v>191</v>
      </c>
      <c r="E149" s="153" t="s">
        <v>192</v>
      </c>
      <c r="F149" s="154">
        <v>86.451354076346277</v>
      </c>
      <c r="G149" s="155">
        <v>205420.8025695894</v>
      </c>
      <c r="H149" s="156" t="str">
        <f t="shared" si="7"/>
        <v>ON</v>
      </c>
      <c r="I149" s="39"/>
      <c r="J149" s="44"/>
      <c r="L149" s="49"/>
    </row>
    <row r="150" spans="1:12" x14ac:dyDescent="0.35">
      <c r="A150" s="319"/>
      <c r="B150" s="161">
        <v>44414.833333333336</v>
      </c>
      <c r="C150" s="162">
        <v>46.606000000000002</v>
      </c>
      <c r="D150" s="153" t="s">
        <v>191</v>
      </c>
      <c r="E150" s="153" t="s">
        <v>192</v>
      </c>
      <c r="F150" s="154">
        <v>53.414808987797059</v>
      </c>
      <c r="G150" s="155">
        <v>130816.26534661779</v>
      </c>
      <c r="H150" s="156" t="str">
        <f t="shared" si="7"/>
        <v>ON</v>
      </c>
      <c r="I150" s="39"/>
      <c r="J150" s="44"/>
      <c r="L150" s="49"/>
    </row>
    <row r="151" spans="1:12" x14ac:dyDescent="0.35">
      <c r="A151" s="319"/>
      <c r="B151" s="161">
        <v>44414.875</v>
      </c>
      <c r="C151" s="162">
        <v>67.221999999999994</v>
      </c>
      <c r="D151" s="153" t="s">
        <v>191</v>
      </c>
      <c r="E151" s="153" t="s">
        <v>192</v>
      </c>
      <c r="F151" s="154">
        <v>42.915168011874279</v>
      </c>
      <c r="G151" s="155">
        <v>170940.75535610146</v>
      </c>
      <c r="H151" s="156" t="str">
        <f t="shared" si="7"/>
        <v>ON</v>
      </c>
      <c r="I151" s="39"/>
      <c r="J151" s="44"/>
      <c r="L151" s="49"/>
    </row>
    <row r="152" spans="1:12" x14ac:dyDescent="0.35">
      <c r="A152" s="319"/>
      <c r="B152" s="161">
        <v>44414.916666666664</v>
      </c>
      <c r="C152" s="162">
        <v>92.49</v>
      </c>
      <c r="D152" s="153" t="s">
        <v>191</v>
      </c>
      <c r="E152" s="153" t="s">
        <v>192</v>
      </c>
      <c r="F152" s="154">
        <v>62.304668306027153</v>
      </c>
      <c r="G152" s="155">
        <v>198221.02878526351</v>
      </c>
      <c r="H152" s="156" t="str">
        <f t="shared" si="7"/>
        <v>ON</v>
      </c>
      <c r="I152" s="39"/>
      <c r="J152" s="44"/>
      <c r="L152" s="49"/>
    </row>
    <row r="153" spans="1:12" x14ac:dyDescent="0.35">
      <c r="A153" s="319"/>
      <c r="B153" s="161">
        <v>44414.958333333336</v>
      </c>
      <c r="C153" s="162">
        <v>67.463999999999999</v>
      </c>
      <c r="D153" s="153" t="s">
        <v>191</v>
      </c>
      <c r="E153" s="153" t="s">
        <v>192</v>
      </c>
      <c r="F153" s="154">
        <v>71.36387472357633</v>
      </c>
      <c r="G153" s="155">
        <v>173866.5398013744</v>
      </c>
      <c r="H153" s="156" t="str">
        <f t="shared" si="7"/>
        <v>ON</v>
      </c>
      <c r="I153" s="39"/>
      <c r="J153" s="44"/>
      <c r="L153" s="49"/>
    </row>
    <row r="154" spans="1:12" x14ac:dyDescent="0.35">
      <c r="A154" s="319"/>
      <c r="B154" s="161">
        <v>44415</v>
      </c>
      <c r="C154" s="162">
        <v>50.509</v>
      </c>
      <c r="D154" s="153" t="s">
        <v>191</v>
      </c>
      <c r="E154" s="153" t="s">
        <v>192</v>
      </c>
      <c r="F154" s="154">
        <v>47.47056539731431</v>
      </c>
      <c r="G154" s="155">
        <v>174425.7702250492</v>
      </c>
      <c r="H154" s="156" t="str">
        <f t="shared" si="7"/>
        <v>ON</v>
      </c>
      <c r="I154" s="39"/>
      <c r="J154" s="44"/>
      <c r="L154" s="49"/>
    </row>
    <row r="155" spans="1:12" x14ac:dyDescent="0.35">
      <c r="A155" s="319"/>
      <c r="B155" s="161">
        <v>44415.041666666664</v>
      </c>
      <c r="C155" s="162">
        <v>117.899</v>
      </c>
      <c r="D155" s="153" t="s">
        <v>191</v>
      </c>
      <c r="E155" s="153" t="s">
        <v>192</v>
      </c>
      <c r="F155" s="154">
        <v>69.187546364641506</v>
      </c>
      <c r="G155" s="155">
        <v>204476.73054690548</v>
      </c>
      <c r="H155" s="156" t="str">
        <f t="shared" si="7"/>
        <v>ON</v>
      </c>
      <c r="I155" s="39"/>
      <c r="J155" s="44"/>
      <c r="L155" s="49"/>
    </row>
    <row r="156" spans="1:12" x14ac:dyDescent="0.35">
      <c r="A156" s="319"/>
      <c r="B156" s="161">
        <v>44415.083333333336</v>
      </c>
      <c r="C156" s="162">
        <v>56.018000000000001</v>
      </c>
      <c r="D156" s="153" t="s">
        <v>191</v>
      </c>
      <c r="E156" s="153" t="s">
        <v>192</v>
      </c>
      <c r="F156" s="154">
        <v>51.978193812771529</v>
      </c>
      <c r="G156" s="155">
        <v>131173.59872704334</v>
      </c>
      <c r="H156" s="156" t="str">
        <f t="shared" si="7"/>
        <v>ON</v>
      </c>
      <c r="I156" s="39"/>
      <c r="J156" s="44"/>
      <c r="L156" s="49"/>
    </row>
    <row r="157" spans="1:12" x14ac:dyDescent="0.35">
      <c r="A157" s="319"/>
      <c r="B157" s="161">
        <v>44415.125</v>
      </c>
      <c r="C157" s="162">
        <v>69.784999999999997</v>
      </c>
      <c r="D157" s="153" t="s">
        <v>191</v>
      </c>
      <c r="E157" s="153" t="s">
        <v>192</v>
      </c>
      <c r="F157" s="154">
        <v>43.986167190585554</v>
      </c>
      <c r="G157" s="155">
        <v>173180.30972625126</v>
      </c>
      <c r="H157" s="156" t="str">
        <f t="shared" si="7"/>
        <v>ON</v>
      </c>
      <c r="I157" s="39"/>
      <c r="J157" s="44"/>
      <c r="L157" s="49"/>
    </row>
    <row r="158" spans="1:12" x14ac:dyDescent="0.35">
      <c r="A158" s="319"/>
      <c r="B158" s="161">
        <v>44415.166666666664</v>
      </c>
      <c r="C158" s="162">
        <v>78.358000000000004</v>
      </c>
      <c r="D158" s="153" t="s">
        <v>191</v>
      </c>
      <c r="E158" s="153" t="s">
        <v>192</v>
      </c>
      <c r="F158" s="154">
        <v>70.215799110464317</v>
      </c>
      <c r="G158" s="155">
        <v>205425.21102036821</v>
      </c>
      <c r="H158" s="156" t="str">
        <f t="shared" si="7"/>
        <v>ON</v>
      </c>
      <c r="I158" s="39"/>
      <c r="J158" s="44"/>
      <c r="L158" s="49"/>
    </row>
    <row r="159" spans="1:12" x14ac:dyDescent="0.35">
      <c r="A159" s="319"/>
      <c r="B159" s="161">
        <v>44415.208333333336</v>
      </c>
      <c r="C159" s="162">
        <v>43.228999999999999</v>
      </c>
      <c r="D159" s="153" t="s">
        <v>191</v>
      </c>
      <c r="E159" s="153" t="s">
        <v>192</v>
      </c>
      <c r="F159" s="154">
        <v>57.952901919804539</v>
      </c>
      <c r="G159" s="155">
        <v>150941.69994210667</v>
      </c>
      <c r="H159" s="156" t="str">
        <f t="shared" si="7"/>
        <v>ON</v>
      </c>
      <c r="I159" s="39"/>
      <c r="J159" s="44"/>
      <c r="L159" s="49"/>
    </row>
    <row r="160" spans="1:12" x14ac:dyDescent="0.35">
      <c r="A160" s="319"/>
      <c r="B160" s="161">
        <v>44415.25</v>
      </c>
      <c r="C160" s="162">
        <v>56.576000000000001</v>
      </c>
      <c r="D160" s="153" t="s">
        <v>191</v>
      </c>
      <c r="E160" s="153" t="s">
        <v>192</v>
      </c>
      <c r="F160" s="154">
        <v>39.996478251873604</v>
      </c>
      <c r="G160" s="155">
        <v>168377.20985267696</v>
      </c>
      <c r="H160" s="156" t="str">
        <f t="shared" si="7"/>
        <v>ON</v>
      </c>
      <c r="I160" s="39"/>
      <c r="J160" s="44"/>
      <c r="L160" s="49"/>
    </row>
    <row r="161" spans="1:12" x14ac:dyDescent="0.35">
      <c r="A161" s="319"/>
      <c r="B161" s="161">
        <v>44415.291666666664</v>
      </c>
      <c r="C161" s="162">
        <v>161.13200000000001</v>
      </c>
      <c r="D161" s="153" t="s">
        <v>191</v>
      </c>
      <c r="E161" s="153" t="s">
        <v>192</v>
      </c>
      <c r="F161" s="154">
        <v>79.036730327907279</v>
      </c>
      <c r="G161" s="155">
        <v>212121.30068301671</v>
      </c>
      <c r="H161" s="156" t="str">
        <f t="shared" si="7"/>
        <v>ON</v>
      </c>
      <c r="I161" s="39"/>
      <c r="J161" s="44"/>
      <c r="L161" s="49"/>
    </row>
    <row r="162" spans="1:12" x14ac:dyDescent="0.35">
      <c r="A162" s="319"/>
      <c r="B162" s="161">
        <v>44415.333333333336</v>
      </c>
      <c r="C162" s="162">
        <v>80.117000000000004</v>
      </c>
      <c r="D162" s="153" t="s">
        <v>191</v>
      </c>
      <c r="E162" s="153" t="s">
        <v>192</v>
      </c>
      <c r="F162" s="154">
        <v>74.001344311950859</v>
      </c>
      <c r="G162" s="155">
        <v>185656.61802678017</v>
      </c>
      <c r="H162" s="156" t="str">
        <f t="shared" si="7"/>
        <v>ON</v>
      </c>
      <c r="I162" s="39"/>
      <c r="J162" s="44"/>
      <c r="L162" s="49"/>
    </row>
    <row r="163" spans="1:12" x14ac:dyDescent="0.35">
      <c r="A163" s="319"/>
      <c r="B163" s="161">
        <v>44415.375</v>
      </c>
      <c r="C163" s="162">
        <v>41.856000000000002</v>
      </c>
      <c r="D163" s="153" t="s">
        <v>191</v>
      </c>
      <c r="E163" s="153" t="s">
        <v>192</v>
      </c>
      <c r="F163" s="154">
        <v>46.742645992025679</v>
      </c>
      <c r="G163" s="155">
        <v>165317.23814153561</v>
      </c>
      <c r="H163" s="156" t="str">
        <f t="shared" si="7"/>
        <v>ON</v>
      </c>
      <c r="I163" s="39"/>
      <c r="J163" s="44"/>
      <c r="L163" s="49"/>
    </row>
    <row r="164" spans="1:12" x14ac:dyDescent="0.35">
      <c r="A164" s="319"/>
      <c r="B164" s="161">
        <v>44415.416666666664</v>
      </c>
      <c r="C164" s="162">
        <v>122.622</v>
      </c>
      <c r="D164" s="153" t="s">
        <v>191</v>
      </c>
      <c r="E164" s="153" t="s">
        <v>192</v>
      </c>
      <c r="F164" s="154">
        <v>66.381559040780516</v>
      </c>
      <c r="G164" s="155">
        <v>201264.24024347161</v>
      </c>
      <c r="H164" s="156" t="str">
        <f t="shared" si="7"/>
        <v>ON</v>
      </c>
      <c r="I164" s="39"/>
      <c r="J164" s="44"/>
      <c r="L164" s="49"/>
    </row>
    <row r="165" spans="1:12" x14ac:dyDescent="0.35">
      <c r="A165" s="319"/>
      <c r="B165" s="161">
        <v>44415.458333333336</v>
      </c>
      <c r="C165" s="162">
        <v>146.51</v>
      </c>
      <c r="D165" s="153" t="s">
        <v>191</v>
      </c>
      <c r="E165" s="153" t="s">
        <v>192</v>
      </c>
      <c r="F165" s="154">
        <v>83.303704784659246</v>
      </c>
      <c r="G165" s="155">
        <v>202861.38295404916</v>
      </c>
      <c r="H165" s="156" t="str">
        <f t="shared" si="7"/>
        <v>ON</v>
      </c>
      <c r="I165" s="39"/>
      <c r="J165" s="44"/>
      <c r="L165" s="49"/>
    </row>
    <row r="166" spans="1:12" x14ac:dyDescent="0.35">
      <c r="A166" s="319"/>
      <c r="B166" s="161">
        <v>44415.5</v>
      </c>
      <c r="C166" s="162">
        <v>105.46299999999999</v>
      </c>
      <c r="D166" s="153" t="s">
        <v>191</v>
      </c>
      <c r="E166" s="153" t="s">
        <v>192</v>
      </c>
      <c r="F166" s="154">
        <v>83.978103298726992</v>
      </c>
      <c r="G166" s="155">
        <v>199174.63917557368</v>
      </c>
      <c r="H166" s="156" t="str">
        <f t="shared" si="7"/>
        <v>ON</v>
      </c>
      <c r="I166" s="39"/>
      <c r="J166" s="44"/>
      <c r="L166" s="49"/>
    </row>
    <row r="167" spans="1:12" x14ac:dyDescent="0.35">
      <c r="A167" s="319"/>
      <c r="B167" s="161">
        <v>44415.541666666664</v>
      </c>
      <c r="C167" s="162">
        <v>25.149000000000001</v>
      </c>
      <c r="D167" s="153" t="s">
        <v>191</v>
      </c>
      <c r="E167" s="153" t="s">
        <v>192</v>
      </c>
      <c r="F167" s="154">
        <v>56.773760800774674</v>
      </c>
      <c r="G167" s="155">
        <v>153726.05741449093</v>
      </c>
      <c r="H167" s="156" t="str">
        <f t="shared" si="7"/>
        <v>ON</v>
      </c>
      <c r="I167" s="39"/>
      <c r="J167" s="44"/>
      <c r="L167" s="49"/>
    </row>
    <row r="168" spans="1:12" x14ac:dyDescent="0.35">
      <c r="A168" s="319"/>
      <c r="B168" s="161">
        <v>44415.583333333336</v>
      </c>
      <c r="C168" s="162">
        <v>144.292</v>
      </c>
      <c r="D168" s="153" t="s">
        <v>191</v>
      </c>
      <c r="E168" s="153" t="s">
        <v>192</v>
      </c>
      <c r="F168" s="154">
        <v>51.320800795303647</v>
      </c>
      <c r="G168" s="155">
        <v>199680.10642026245</v>
      </c>
      <c r="H168" s="156" t="str">
        <f t="shared" si="7"/>
        <v>ON</v>
      </c>
      <c r="I168" s="39"/>
      <c r="J168" s="44"/>
      <c r="L168" s="49"/>
    </row>
    <row r="169" spans="1:12" x14ac:dyDescent="0.35">
      <c r="A169" s="319"/>
      <c r="B169" s="161">
        <v>44415.625</v>
      </c>
      <c r="C169" s="162">
        <v>238.75899999999999</v>
      </c>
      <c r="D169" s="153" t="s">
        <v>191</v>
      </c>
      <c r="E169" s="153" t="s">
        <v>192</v>
      </c>
      <c r="F169" s="154">
        <v>82.842198259351193</v>
      </c>
      <c r="G169" s="155">
        <v>199925.61402943739</v>
      </c>
      <c r="H169" s="156" t="str">
        <f t="shared" si="7"/>
        <v>ON</v>
      </c>
      <c r="I169" s="39"/>
      <c r="J169" s="44"/>
      <c r="L169" s="49"/>
    </row>
    <row r="170" spans="1:12" x14ac:dyDescent="0.35">
      <c r="A170" s="319"/>
      <c r="B170" s="161">
        <v>44415.666666666664</v>
      </c>
      <c r="C170" s="162">
        <v>77.88</v>
      </c>
      <c r="D170" s="153" t="s">
        <v>191</v>
      </c>
      <c r="E170" s="153" t="s">
        <v>192</v>
      </c>
      <c r="F170" s="154">
        <v>64.377650712115368</v>
      </c>
      <c r="G170" s="155">
        <v>155130.0334948815</v>
      </c>
      <c r="H170" s="156" t="str">
        <f t="shared" si="7"/>
        <v>ON</v>
      </c>
      <c r="I170" s="39"/>
      <c r="J170" s="44"/>
      <c r="L170" s="49"/>
    </row>
    <row r="171" spans="1:12" x14ac:dyDescent="0.35">
      <c r="A171" s="319"/>
      <c r="B171" s="161">
        <v>44415.708333333336</v>
      </c>
      <c r="C171" s="162">
        <v>76.596999999999994</v>
      </c>
      <c r="D171" s="153" t="s">
        <v>191</v>
      </c>
      <c r="E171" s="153" t="s">
        <v>192</v>
      </c>
      <c r="F171" s="154">
        <v>55.421175318424233</v>
      </c>
      <c r="G171" s="155">
        <v>177383.4759789189</v>
      </c>
      <c r="H171" s="156" t="str">
        <f t="shared" si="7"/>
        <v>ON</v>
      </c>
      <c r="I171" s="39"/>
      <c r="J171" s="44"/>
      <c r="L171" s="49"/>
    </row>
    <row r="172" spans="1:12" x14ac:dyDescent="0.35">
      <c r="A172" s="319"/>
      <c r="B172" s="161">
        <v>44415.75</v>
      </c>
      <c r="C172" s="162">
        <v>469.88900000000001</v>
      </c>
      <c r="D172" s="153" t="s">
        <v>191</v>
      </c>
      <c r="E172" s="153" t="s">
        <v>192</v>
      </c>
      <c r="F172" s="154">
        <v>70.181294013214398</v>
      </c>
      <c r="G172" s="155">
        <v>202859.61206439589</v>
      </c>
      <c r="H172" s="156" t="str">
        <f t="shared" si="7"/>
        <v>ON</v>
      </c>
      <c r="I172" s="39"/>
      <c r="J172" s="44"/>
      <c r="L172" s="49"/>
    </row>
    <row r="173" spans="1:12" x14ac:dyDescent="0.35">
      <c r="A173" s="319"/>
      <c r="B173" s="161">
        <v>44415.791666666664</v>
      </c>
      <c r="C173" s="162">
        <v>371.899</v>
      </c>
      <c r="D173" s="153" t="s">
        <v>191</v>
      </c>
      <c r="E173" s="153" t="s">
        <v>192</v>
      </c>
      <c r="F173" s="154">
        <v>90.648693389532951</v>
      </c>
      <c r="G173" s="155">
        <v>193370.18359365343</v>
      </c>
      <c r="H173" s="156" t="str">
        <f t="shared" si="7"/>
        <v>ON</v>
      </c>
      <c r="I173" s="39"/>
      <c r="J173" s="44"/>
      <c r="L173" s="49"/>
    </row>
    <row r="174" spans="1:12" x14ac:dyDescent="0.35">
      <c r="A174" s="319"/>
      <c r="B174" s="161">
        <v>44415.833333333336</v>
      </c>
      <c r="C174" s="162">
        <v>56.720999999999997</v>
      </c>
      <c r="D174" s="153" t="s">
        <v>191</v>
      </c>
      <c r="E174" s="153" t="s">
        <v>192</v>
      </c>
      <c r="F174" s="154">
        <v>59.321467433872876</v>
      </c>
      <c r="G174" s="155">
        <v>177553.93214470227</v>
      </c>
      <c r="H174" s="156" t="str">
        <f t="shared" si="7"/>
        <v>ON</v>
      </c>
      <c r="I174" s="39"/>
      <c r="J174" s="44"/>
      <c r="L174" s="49"/>
    </row>
    <row r="175" spans="1:12" x14ac:dyDescent="0.35">
      <c r="A175" s="319"/>
      <c r="B175" s="161">
        <v>44415.875</v>
      </c>
      <c r="C175" s="162">
        <v>199.023</v>
      </c>
      <c r="D175" s="153" t="s">
        <v>191</v>
      </c>
      <c r="E175" s="153" t="s">
        <v>192</v>
      </c>
      <c r="F175" s="154">
        <v>76.811503249682687</v>
      </c>
      <c r="G175" s="155">
        <v>209552.02620138988</v>
      </c>
      <c r="H175" s="156" t="str">
        <f t="shared" si="7"/>
        <v>ON</v>
      </c>
      <c r="I175" s="39"/>
      <c r="J175" s="44"/>
      <c r="L175" s="49"/>
    </row>
    <row r="176" spans="1:12" x14ac:dyDescent="0.35">
      <c r="A176" s="319"/>
      <c r="B176" s="161">
        <v>44415.916666666664</v>
      </c>
      <c r="C176" s="162">
        <v>96.674999999999997</v>
      </c>
      <c r="D176" s="153" t="s">
        <v>191</v>
      </c>
      <c r="E176" s="153" t="s">
        <v>192</v>
      </c>
      <c r="F176" s="154">
        <v>80.28573405054739</v>
      </c>
      <c r="G176" s="155">
        <v>178003.51414628519</v>
      </c>
      <c r="H176" s="156" t="str">
        <f t="shared" si="7"/>
        <v>ON</v>
      </c>
      <c r="I176" s="39"/>
      <c r="J176" s="44"/>
      <c r="L176" s="49"/>
    </row>
    <row r="177" spans="1:12" x14ac:dyDescent="0.35">
      <c r="A177" s="319"/>
      <c r="B177" s="161">
        <v>44415.958333333336</v>
      </c>
      <c r="C177" s="162">
        <v>62.642000000000003</v>
      </c>
      <c r="D177" s="153" t="s">
        <v>191</v>
      </c>
      <c r="E177" s="153" t="s">
        <v>192</v>
      </c>
      <c r="F177" s="154">
        <v>39.774906682818916</v>
      </c>
      <c r="G177" s="155">
        <v>136276.01295137839</v>
      </c>
      <c r="H177" s="156" t="str">
        <f t="shared" si="7"/>
        <v>ON</v>
      </c>
      <c r="I177" s="39"/>
      <c r="J177" s="44"/>
      <c r="L177" s="49"/>
    </row>
    <row r="178" spans="1:12" x14ac:dyDescent="0.35">
      <c r="A178" s="319"/>
      <c r="B178" s="161">
        <v>44416</v>
      </c>
      <c r="C178" s="162">
        <v>77.244</v>
      </c>
      <c r="D178" s="153" t="s">
        <v>191</v>
      </c>
      <c r="E178" s="153" t="s">
        <v>192</v>
      </c>
      <c r="F178" s="154">
        <v>34.824713964490392</v>
      </c>
      <c r="G178" s="155">
        <v>156847.16846559508</v>
      </c>
      <c r="H178" s="156" t="str">
        <f t="shared" si="7"/>
        <v>ON</v>
      </c>
      <c r="I178" s="39"/>
      <c r="J178" s="44"/>
      <c r="L178" s="49"/>
    </row>
    <row r="179" spans="1:12" x14ac:dyDescent="0.35">
      <c r="A179" s="319"/>
      <c r="B179" s="161">
        <v>44416.041666666664</v>
      </c>
      <c r="C179" s="162">
        <v>130.42500000000001</v>
      </c>
      <c r="D179" s="153" t="s">
        <v>191</v>
      </c>
      <c r="E179" s="153" t="s">
        <v>192</v>
      </c>
      <c r="F179" s="154">
        <v>53.340979694259737</v>
      </c>
      <c r="G179" s="155">
        <v>210601.86916870205</v>
      </c>
      <c r="H179" s="156" t="str">
        <f t="shared" si="7"/>
        <v>ON</v>
      </c>
      <c r="I179" s="39"/>
      <c r="J179" s="44"/>
      <c r="L179" s="49"/>
    </row>
    <row r="180" spans="1:12" x14ac:dyDescent="0.35">
      <c r="A180" s="319"/>
      <c r="B180" s="161">
        <v>44416.083333333336</v>
      </c>
      <c r="C180" s="162">
        <v>78.119</v>
      </c>
      <c r="D180" s="153" t="s">
        <v>191</v>
      </c>
      <c r="E180" s="153" t="s">
        <v>192</v>
      </c>
      <c r="F180" s="154">
        <v>66.798854897090706</v>
      </c>
      <c r="G180" s="155">
        <v>156770.12078893324</v>
      </c>
      <c r="H180" s="156" t="str">
        <f t="shared" si="7"/>
        <v>ON</v>
      </c>
      <c r="I180" s="39"/>
      <c r="J180" s="44"/>
      <c r="L180" s="49"/>
    </row>
    <row r="181" spans="1:12" x14ac:dyDescent="0.35">
      <c r="A181" s="319"/>
      <c r="B181" s="161">
        <v>44416.125</v>
      </c>
      <c r="C181" s="162">
        <v>57.212000000000003</v>
      </c>
      <c r="D181" s="153" t="s">
        <v>191</v>
      </c>
      <c r="E181" s="153" t="s">
        <v>192</v>
      </c>
      <c r="F181" s="154">
        <v>45.499826954247098</v>
      </c>
      <c r="G181" s="155">
        <v>141820.46895417935</v>
      </c>
      <c r="H181" s="156" t="str">
        <f t="shared" si="7"/>
        <v>ON</v>
      </c>
      <c r="I181" s="39"/>
      <c r="J181" s="44"/>
      <c r="L181" s="49"/>
    </row>
    <row r="182" spans="1:12" x14ac:dyDescent="0.35">
      <c r="A182" s="319"/>
      <c r="B182" s="161">
        <v>44416.166666666664</v>
      </c>
      <c r="C182" s="162">
        <v>84.432000000000002</v>
      </c>
      <c r="D182" s="153" t="s">
        <v>191</v>
      </c>
      <c r="E182" s="153" t="s">
        <v>192</v>
      </c>
      <c r="F182" s="154">
        <v>48.993360271223722</v>
      </c>
      <c r="G182" s="155">
        <v>185967.8650793228</v>
      </c>
      <c r="H182" s="156" t="str">
        <f t="shared" si="7"/>
        <v>ON</v>
      </c>
      <c r="I182" s="39"/>
      <c r="J182" s="44"/>
      <c r="L182" s="49"/>
    </row>
    <row r="183" spans="1:12" x14ac:dyDescent="0.35">
      <c r="A183" s="319"/>
      <c r="B183" s="161">
        <v>44416.208333333336</v>
      </c>
      <c r="C183" s="162">
        <v>136.929</v>
      </c>
      <c r="D183" s="153" t="s">
        <v>191</v>
      </c>
      <c r="E183" s="153" t="s">
        <v>192</v>
      </c>
      <c r="F183" s="154">
        <v>84.883538603989805</v>
      </c>
      <c r="G183" s="155">
        <v>213255.64597707958</v>
      </c>
      <c r="H183" s="156" t="str">
        <f t="shared" si="7"/>
        <v>ON</v>
      </c>
      <c r="I183" s="39"/>
      <c r="J183" s="44"/>
      <c r="L183" s="49"/>
    </row>
    <row r="184" spans="1:12" x14ac:dyDescent="0.35">
      <c r="A184" s="319"/>
      <c r="B184" s="161">
        <v>44416.25</v>
      </c>
      <c r="C184" s="162">
        <v>63.97</v>
      </c>
      <c r="D184" s="153" t="s">
        <v>191</v>
      </c>
      <c r="E184" s="153" t="s">
        <v>192</v>
      </c>
      <c r="F184" s="154">
        <v>85.087101273349688</v>
      </c>
      <c r="G184" s="155">
        <v>147836.97865973899</v>
      </c>
      <c r="H184" s="156" t="str">
        <f t="shared" si="7"/>
        <v>ON</v>
      </c>
      <c r="I184" s="39"/>
      <c r="J184" s="44"/>
      <c r="L184" s="49"/>
    </row>
    <row r="185" spans="1:12" x14ac:dyDescent="0.35">
      <c r="A185" s="319"/>
      <c r="B185" s="161">
        <v>44416.291666666664</v>
      </c>
      <c r="C185" s="162">
        <v>62.347000000000001</v>
      </c>
      <c r="D185" s="153" t="s">
        <v>191</v>
      </c>
      <c r="E185" s="153" t="s">
        <v>192</v>
      </c>
      <c r="F185" s="154">
        <v>53.331541101790648</v>
      </c>
      <c r="G185" s="155">
        <v>146758.03769025652</v>
      </c>
      <c r="H185" s="156" t="str">
        <f t="shared" si="7"/>
        <v>ON</v>
      </c>
      <c r="I185" s="39"/>
      <c r="J185" s="44"/>
      <c r="L185" s="49"/>
    </row>
    <row r="186" spans="1:12" x14ac:dyDescent="0.35">
      <c r="A186" s="319"/>
      <c r="B186" s="161">
        <v>44416.333333333336</v>
      </c>
      <c r="C186" s="162">
        <v>68.239999999999995</v>
      </c>
      <c r="D186" s="153" t="s">
        <v>191</v>
      </c>
      <c r="E186" s="153" t="s">
        <v>192</v>
      </c>
      <c r="F186" s="154">
        <v>27.097877917695822</v>
      </c>
      <c r="G186" s="155">
        <v>171212.84285364798</v>
      </c>
      <c r="H186" s="156" t="str">
        <f t="shared" si="7"/>
        <v>ON</v>
      </c>
      <c r="I186" s="39"/>
      <c r="J186" s="44"/>
      <c r="L186" s="49"/>
    </row>
    <row r="187" spans="1:12" x14ac:dyDescent="0.35">
      <c r="A187" s="319"/>
      <c r="B187" s="161">
        <v>44416.375</v>
      </c>
      <c r="C187" s="162">
        <v>130.18299999999999</v>
      </c>
      <c r="D187" s="153" t="s">
        <v>191</v>
      </c>
      <c r="E187" s="153" t="s">
        <v>192</v>
      </c>
      <c r="F187" s="154">
        <v>77.40304466040125</v>
      </c>
      <c r="G187" s="155">
        <v>198952.07401743068</v>
      </c>
      <c r="H187" s="156" t="str">
        <f t="shared" si="7"/>
        <v>ON</v>
      </c>
      <c r="I187" s="39"/>
      <c r="J187" s="44"/>
      <c r="L187" s="49"/>
    </row>
    <row r="188" spans="1:12" x14ac:dyDescent="0.35">
      <c r="A188" s="319"/>
      <c r="B188" s="161">
        <v>44416.416666666664</v>
      </c>
      <c r="C188" s="162">
        <v>45.920999999999999</v>
      </c>
      <c r="D188" s="153" t="s">
        <v>191</v>
      </c>
      <c r="E188" s="153" t="s">
        <v>192</v>
      </c>
      <c r="F188" s="154">
        <v>49.700971017536531</v>
      </c>
      <c r="G188" s="155">
        <v>151678.29138258265</v>
      </c>
      <c r="H188" s="156" t="str">
        <f t="shared" si="7"/>
        <v>ON</v>
      </c>
      <c r="I188" s="39"/>
      <c r="J188" s="44"/>
      <c r="L188" s="49"/>
    </row>
    <row r="189" spans="1:12" x14ac:dyDescent="0.35">
      <c r="A189" s="319"/>
      <c r="B189" s="161">
        <v>44416.458333333336</v>
      </c>
      <c r="C189" s="162">
        <v>181.44</v>
      </c>
      <c r="D189" s="153" t="s">
        <v>191</v>
      </c>
      <c r="E189" s="153" t="s">
        <v>192</v>
      </c>
      <c r="F189" s="154">
        <v>56.985734198618722</v>
      </c>
      <c r="G189" s="155">
        <v>185033.51398854394</v>
      </c>
      <c r="H189" s="156" t="str">
        <f t="shared" si="7"/>
        <v>ON</v>
      </c>
      <c r="I189" s="39"/>
      <c r="J189" s="44"/>
      <c r="L189" s="49"/>
    </row>
    <row r="190" spans="1:12" x14ac:dyDescent="0.35">
      <c r="A190" s="319"/>
      <c r="B190" s="161">
        <v>44416.5</v>
      </c>
      <c r="C190" s="162">
        <v>568.53099999999995</v>
      </c>
      <c r="D190" s="153" t="s">
        <v>191</v>
      </c>
      <c r="E190" s="153" t="s">
        <v>192</v>
      </c>
      <c r="F190" s="154">
        <v>68.869767634951685</v>
      </c>
      <c r="G190" s="155">
        <v>201598.15040167014</v>
      </c>
      <c r="H190" s="156" t="str">
        <f t="shared" si="7"/>
        <v>ON</v>
      </c>
      <c r="I190" s="39"/>
      <c r="J190" s="44"/>
      <c r="L190" s="49"/>
    </row>
    <row r="191" spans="1:12" x14ac:dyDescent="0.35">
      <c r="A191" s="319"/>
      <c r="B191" s="161">
        <v>44416.541666666664</v>
      </c>
      <c r="C191" s="162">
        <v>215.36500000000001</v>
      </c>
      <c r="D191" s="153" t="s">
        <v>191</v>
      </c>
      <c r="E191" s="153" t="s">
        <v>194</v>
      </c>
      <c r="F191" s="154">
        <v>54.699655358036786</v>
      </c>
      <c r="G191" s="155">
        <v>109097.48702615885</v>
      </c>
      <c r="H191" s="156" t="str">
        <f t="shared" si="7"/>
        <v>ON</v>
      </c>
      <c r="I191" s="39"/>
      <c r="J191" s="44"/>
      <c r="L191" s="49"/>
    </row>
    <row r="192" spans="1:12" x14ac:dyDescent="0.35">
      <c r="A192" s="319"/>
      <c r="B192" s="161">
        <v>44416.583333333336</v>
      </c>
      <c r="C192" s="162">
        <v>52.652000000000001</v>
      </c>
      <c r="D192" s="153" t="s">
        <v>191</v>
      </c>
      <c r="E192" s="153" t="s">
        <v>196</v>
      </c>
      <c r="F192" s="154">
        <v>4.1760616716432851E-2</v>
      </c>
      <c r="G192" s="155">
        <v>2586.4110033429288</v>
      </c>
      <c r="H192" s="156" t="str">
        <f t="shared" si="7"/>
        <v>OFF</v>
      </c>
      <c r="I192" s="39"/>
      <c r="J192" s="44"/>
      <c r="L192" s="49"/>
    </row>
    <row r="193" spans="1:12" x14ac:dyDescent="0.35">
      <c r="A193" s="319"/>
      <c r="B193" s="161">
        <v>44416.625</v>
      </c>
      <c r="C193" s="162">
        <v>35.536000000000001</v>
      </c>
      <c r="D193" s="153" t="s">
        <v>191</v>
      </c>
      <c r="E193" s="153" t="s">
        <v>196</v>
      </c>
      <c r="F193" s="154">
        <v>4.2622430886164263E-2</v>
      </c>
      <c r="G193" s="155">
        <v>2461.4631003942486</v>
      </c>
      <c r="H193" s="156" t="str">
        <f t="shared" si="7"/>
        <v>OFF</v>
      </c>
      <c r="I193" s="39"/>
      <c r="J193" s="44"/>
      <c r="L193" s="49"/>
    </row>
    <row r="194" spans="1:12" x14ac:dyDescent="0.35">
      <c r="A194" s="319"/>
      <c r="B194" s="161">
        <v>44416.666666666664</v>
      </c>
      <c r="C194" s="162">
        <v>36.381</v>
      </c>
      <c r="D194" s="153" t="s">
        <v>191</v>
      </c>
      <c r="E194" s="153" t="s">
        <v>195</v>
      </c>
      <c r="F194" s="154">
        <v>4.3371741843563211E-2</v>
      </c>
      <c r="G194" s="155">
        <v>23724.261589419657</v>
      </c>
      <c r="H194" s="156" t="str">
        <f t="shared" si="7"/>
        <v>ON</v>
      </c>
      <c r="I194" s="39"/>
      <c r="J194" s="44"/>
      <c r="L194" s="49"/>
    </row>
    <row r="195" spans="1:12" x14ac:dyDescent="0.35">
      <c r="A195" s="319"/>
      <c r="B195" s="161">
        <v>44416.708333333336</v>
      </c>
      <c r="C195" s="162">
        <v>467.40699999999998</v>
      </c>
      <c r="D195" s="153" t="s">
        <v>191</v>
      </c>
      <c r="E195" s="153" t="s">
        <v>192</v>
      </c>
      <c r="F195" s="154">
        <v>39.884381894913346</v>
      </c>
      <c r="G195" s="155">
        <v>149347.36619111389</v>
      </c>
      <c r="H195" s="156" t="str">
        <f t="shared" si="7"/>
        <v>ON</v>
      </c>
      <c r="I195" s="39"/>
      <c r="J195" s="44"/>
      <c r="L195" s="49"/>
    </row>
    <row r="196" spans="1:12" x14ac:dyDescent="0.35">
      <c r="A196" s="319"/>
      <c r="B196" s="161">
        <v>44416.75</v>
      </c>
      <c r="C196" s="162">
        <v>407.858</v>
      </c>
      <c r="D196" s="153" t="s">
        <v>191</v>
      </c>
      <c r="E196" s="153" t="s">
        <v>192</v>
      </c>
      <c r="F196" s="154">
        <v>56.109564144255437</v>
      </c>
      <c r="G196" s="155">
        <v>158743.27675562902</v>
      </c>
      <c r="H196" s="156" t="str">
        <f t="shared" si="7"/>
        <v>ON</v>
      </c>
      <c r="I196" s="39"/>
      <c r="J196" s="44"/>
      <c r="L196" s="49"/>
    </row>
    <row r="197" spans="1:12" x14ac:dyDescent="0.35">
      <c r="A197" s="319"/>
      <c r="B197" s="161">
        <v>44416.791666666664</v>
      </c>
      <c r="C197" s="162">
        <v>117.117</v>
      </c>
      <c r="D197" s="153" t="s">
        <v>191</v>
      </c>
      <c r="E197" s="153" t="s">
        <v>192</v>
      </c>
      <c r="F197" s="154">
        <v>64.616320778559427</v>
      </c>
      <c r="G197" s="155">
        <v>161959.51014443862</v>
      </c>
      <c r="H197" s="156" t="str">
        <f t="shared" si="7"/>
        <v>ON</v>
      </c>
      <c r="I197" s="39"/>
      <c r="J197" s="44"/>
      <c r="L197" s="49"/>
    </row>
    <row r="198" spans="1:12" x14ac:dyDescent="0.35">
      <c r="A198" s="319"/>
      <c r="B198" s="161">
        <v>44416.833333333336</v>
      </c>
      <c r="C198" s="162">
        <v>485.36799999999999</v>
      </c>
      <c r="D198" s="153" t="s">
        <v>191</v>
      </c>
      <c r="E198" s="153" t="s">
        <v>192</v>
      </c>
      <c r="F198" s="154">
        <v>75.848739705362505</v>
      </c>
      <c r="G198" s="155">
        <v>207891.88282134759</v>
      </c>
      <c r="H198" s="156" t="str">
        <f t="shared" si="7"/>
        <v>ON</v>
      </c>
      <c r="I198" s="39"/>
      <c r="J198" s="44"/>
      <c r="L198" s="49"/>
    </row>
    <row r="199" spans="1:12" x14ac:dyDescent="0.35">
      <c r="A199" s="319"/>
      <c r="B199" s="161">
        <v>44416.875</v>
      </c>
      <c r="C199" s="162">
        <v>138.82400000000001</v>
      </c>
      <c r="D199" s="153" t="s">
        <v>191</v>
      </c>
      <c r="E199" s="153" t="s">
        <v>192</v>
      </c>
      <c r="F199" s="154">
        <v>84.109713687230411</v>
      </c>
      <c r="G199" s="155">
        <v>204010.34957475521</v>
      </c>
      <c r="H199" s="156" t="str">
        <f t="shared" si="7"/>
        <v>ON</v>
      </c>
      <c r="I199" s="39"/>
      <c r="J199" s="44"/>
      <c r="L199" s="49"/>
    </row>
    <row r="200" spans="1:12" x14ac:dyDescent="0.35">
      <c r="A200" s="319"/>
      <c r="B200" s="161">
        <v>44416.916666666664</v>
      </c>
      <c r="C200" s="162">
        <v>50.02</v>
      </c>
      <c r="D200" s="153" t="s">
        <v>191</v>
      </c>
      <c r="E200" s="153" t="s">
        <v>192</v>
      </c>
      <c r="F200" s="154">
        <v>53.898127413589364</v>
      </c>
      <c r="G200" s="155">
        <v>140020.21694572183</v>
      </c>
      <c r="H200" s="156" t="str">
        <f t="shared" si="7"/>
        <v>ON</v>
      </c>
      <c r="I200" s="39"/>
      <c r="J200" s="44"/>
      <c r="L200" s="49"/>
    </row>
    <row r="201" spans="1:12" x14ac:dyDescent="0.35">
      <c r="A201" s="319"/>
      <c r="B201" s="161">
        <v>44416.958333333336</v>
      </c>
      <c r="C201" s="162">
        <v>58.345999999999997</v>
      </c>
      <c r="D201" s="153" t="s">
        <v>191</v>
      </c>
      <c r="E201" s="153" t="s">
        <v>192</v>
      </c>
      <c r="F201" s="154">
        <v>44.549768556372925</v>
      </c>
      <c r="G201" s="155">
        <v>152298.23611971282</v>
      </c>
      <c r="H201" s="156" t="str">
        <f t="shared" si="7"/>
        <v>ON</v>
      </c>
      <c r="I201" s="52"/>
      <c r="J201" s="44"/>
      <c r="L201" s="49"/>
    </row>
    <row r="202" spans="1:12" x14ac:dyDescent="0.35">
      <c r="A202" s="319"/>
      <c r="B202" s="161">
        <v>44417</v>
      </c>
      <c r="C202" s="162">
        <v>93.757000000000005</v>
      </c>
      <c r="D202" s="153" t="s">
        <v>191</v>
      </c>
      <c r="E202" s="153" t="s">
        <v>192</v>
      </c>
      <c r="F202" s="154">
        <v>60.961639791905355</v>
      </c>
      <c r="G202" s="155">
        <v>196058.55823217015</v>
      </c>
      <c r="H202" s="156" t="str">
        <f t="shared" si="7"/>
        <v>ON</v>
      </c>
      <c r="I202" s="39"/>
      <c r="J202" s="44"/>
      <c r="L202" s="49"/>
    </row>
    <row r="203" spans="1:12" x14ac:dyDescent="0.35">
      <c r="A203" s="319"/>
      <c r="B203" s="161">
        <v>44417.041666666664</v>
      </c>
      <c r="C203" s="162">
        <v>152.511</v>
      </c>
      <c r="D203" s="153" t="s">
        <v>191</v>
      </c>
      <c r="E203" s="153" t="s">
        <v>192</v>
      </c>
      <c r="F203" s="154">
        <v>86.271928496227815</v>
      </c>
      <c r="G203" s="155">
        <v>212388.86324954077</v>
      </c>
      <c r="H203" s="156" t="str">
        <f t="shared" ref="H203:H266" si="8">IF(E203="RE","ON",IF(E203="FA","OFF",IF(E203="HE","ON",IF(E203="HA","ON",IF(E203="DP","OFF",IF(E203="DNP","OFF"))))))</f>
        <v>ON</v>
      </c>
      <c r="I203" s="39"/>
      <c r="J203" s="44"/>
      <c r="L203" s="49"/>
    </row>
    <row r="204" spans="1:12" x14ac:dyDescent="0.35">
      <c r="A204" s="319"/>
      <c r="B204" s="161">
        <v>44417.083333333336</v>
      </c>
      <c r="C204" s="162">
        <v>66.867999999999995</v>
      </c>
      <c r="D204" s="153" t="s">
        <v>191</v>
      </c>
      <c r="E204" s="153" t="s">
        <v>192</v>
      </c>
      <c r="F204" s="154">
        <v>72.600951349565321</v>
      </c>
      <c r="G204" s="155">
        <v>173063.45577284455</v>
      </c>
      <c r="H204" s="156" t="str">
        <f t="shared" si="8"/>
        <v>ON</v>
      </c>
      <c r="I204" s="39"/>
      <c r="J204" s="44"/>
      <c r="L204" s="49"/>
    </row>
    <row r="205" spans="1:12" x14ac:dyDescent="0.35">
      <c r="A205" s="319"/>
      <c r="B205" s="161">
        <v>44417.125</v>
      </c>
      <c r="C205" s="162">
        <v>33.817</v>
      </c>
      <c r="D205" s="153" t="s">
        <v>191</v>
      </c>
      <c r="E205" s="153" t="s">
        <v>195</v>
      </c>
      <c r="F205" s="154">
        <v>41.13129174867629</v>
      </c>
      <c r="G205" s="155">
        <v>93434.89768026465</v>
      </c>
      <c r="H205" s="156" t="str">
        <f t="shared" si="8"/>
        <v>ON</v>
      </c>
      <c r="I205" s="39"/>
      <c r="J205" s="44"/>
      <c r="L205" s="49"/>
    </row>
    <row r="206" spans="1:12" x14ac:dyDescent="0.35">
      <c r="A206" s="319"/>
      <c r="B206" s="161">
        <v>44417.166666666664</v>
      </c>
      <c r="C206" s="162">
        <v>74.367000000000004</v>
      </c>
      <c r="D206" s="153" t="s">
        <v>191</v>
      </c>
      <c r="E206" s="153" t="s">
        <v>192</v>
      </c>
      <c r="F206" s="154">
        <v>30.126642794398794</v>
      </c>
      <c r="G206" s="155">
        <v>162892.4911992405</v>
      </c>
      <c r="H206" s="156" t="str">
        <f t="shared" si="8"/>
        <v>ON</v>
      </c>
      <c r="I206" s="39"/>
      <c r="J206" s="44"/>
      <c r="L206" s="49"/>
    </row>
    <row r="207" spans="1:12" x14ac:dyDescent="0.35">
      <c r="A207" s="319"/>
      <c r="B207" s="161">
        <v>44417.208333333336</v>
      </c>
      <c r="C207" s="162">
        <v>84.897000000000006</v>
      </c>
      <c r="D207" s="153" t="s">
        <v>191</v>
      </c>
      <c r="E207" s="153" t="s">
        <v>192</v>
      </c>
      <c r="F207" s="154">
        <v>32.539641094854616</v>
      </c>
      <c r="G207" s="155">
        <v>146913.13832626952</v>
      </c>
      <c r="H207" s="156" t="str">
        <f t="shared" si="8"/>
        <v>ON</v>
      </c>
      <c r="I207" s="39"/>
      <c r="J207" s="44"/>
      <c r="L207" s="49"/>
    </row>
    <row r="208" spans="1:12" x14ac:dyDescent="0.35">
      <c r="A208" s="319"/>
      <c r="B208" s="161">
        <v>44417.25</v>
      </c>
      <c r="C208" s="162">
        <v>110.09399999999999</v>
      </c>
      <c r="D208" s="153" t="s">
        <v>191</v>
      </c>
      <c r="E208" s="153" t="s">
        <v>192</v>
      </c>
      <c r="F208" s="154">
        <v>56.298612505090347</v>
      </c>
      <c r="G208" s="155">
        <v>138669.59938989466</v>
      </c>
      <c r="H208" s="156" t="str">
        <f t="shared" si="8"/>
        <v>ON</v>
      </c>
      <c r="I208" s="39"/>
      <c r="J208" s="44"/>
      <c r="L208" s="49"/>
    </row>
    <row r="209" spans="1:12" x14ac:dyDescent="0.35">
      <c r="A209" s="319"/>
      <c r="B209" s="161">
        <v>44417.291666666664</v>
      </c>
      <c r="C209" s="162">
        <v>119.152</v>
      </c>
      <c r="D209" s="153" t="s">
        <v>191</v>
      </c>
      <c r="E209" s="153" t="s">
        <v>192</v>
      </c>
      <c r="F209" s="154">
        <v>48.587560786564495</v>
      </c>
      <c r="G209" s="155">
        <v>161610.606105913</v>
      </c>
      <c r="H209" s="156" t="str">
        <f t="shared" si="8"/>
        <v>ON</v>
      </c>
      <c r="I209" s="39"/>
      <c r="J209" s="44"/>
      <c r="L209" s="49"/>
    </row>
    <row r="210" spans="1:12" x14ac:dyDescent="0.35">
      <c r="A210" s="319"/>
      <c r="B210" s="161">
        <v>44417.333333333336</v>
      </c>
      <c r="C210" s="162">
        <v>87.268000000000001</v>
      </c>
      <c r="D210" s="153" t="s">
        <v>191</v>
      </c>
      <c r="E210" s="153" t="s">
        <v>192</v>
      </c>
      <c r="F210" s="154">
        <v>73.4054606107822</v>
      </c>
      <c r="G210" s="155">
        <v>199597.16242733452</v>
      </c>
      <c r="H210" s="156" t="str">
        <f t="shared" si="8"/>
        <v>ON</v>
      </c>
      <c r="I210" s="39"/>
      <c r="J210" s="44"/>
      <c r="L210" s="49"/>
    </row>
    <row r="211" spans="1:12" x14ac:dyDescent="0.35">
      <c r="A211" s="319"/>
      <c r="B211" s="161">
        <v>44417.375</v>
      </c>
      <c r="C211" s="162">
        <v>172.21</v>
      </c>
      <c r="D211" s="153" t="s">
        <v>191</v>
      </c>
      <c r="E211" s="153" t="s">
        <v>192</v>
      </c>
      <c r="F211" s="154">
        <v>85.979170095619807</v>
      </c>
      <c r="G211" s="155">
        <v>206140.94783880169</v>
      </c>
      <c r="H211" s="156" t="str">
        <f t="shared" si="8"/>
        <v>ON</v>
      </c>
      <c r="I211" s="39"/>
      <c r="J211" s="44"/>
      <c r="L211" s="49"/>
    </row>
    <row r="212" spans="1:12" x14ac:dyDescent="0.35">
      <c r="A212" s="319"/>
      <c r="B212" s="161">
        <v>44417.416666666664</v>
      </c>
      <c r="C212" s="162">
        <v>75.977000000000004</v>
      </c>
      <c r="D212" s="153" t="s">
        <v>191</v>
      </c>
      <c r="E212" s="153" t="s">
        <v>192</v>
      </c>
      <c r="F212" s="154">
        <v>66.79018496110929</v>
      </c>
      <c r="G212" s="155">
        <v>175868.18042667067</v>
      </c>
      <c r="H212" s="156" t="str">
        <f t="shared" si="8"/>
        <v>ON</v>
      </c>
      <c r="I212" s="39"/>
      <c r="J212" s="44"/>
      <c r="L212" s="49"/>
    </row>
    <row r="213" spans="1:12" x14ac:dyDescent="0.35">
      <c r="A213" s="319"/>
      <c r="B213" s="161">
        <v>44417.458333333336</v>
      </c>
      <c r="C213" s="162">
        <v>147.739</v>
      </c>
      <c r="D213" s="153" t="s">
        <v>191</v>
      </c>
      <c r="E213" s="153" t="s">
        <v>192</v>
      </c>
      <c r="F213" s="154">
        <v>62.606755823500833</v>
      </c>
      <c r="G213" s="155">
        <v>194578.9318018535</v>
      </c>
      <c r="H213" s="156" t="str">
        <f t="shared" si="8"/>
        <v>ON</v>
      </c>
      <c r="I213" s="39"/>
      <c r="J213" s="44"/>
      <c r="L213" s="49"/>
    </row>
    <row r="214" spans="1:12" x14ac:dyDescent="0.35">
      <c r="A214" s="319"/>
      <c r="B214" s="161">
        <v>44417.5</v>
      </c>
      <c r="C214" s="162">
        <v>434.45800000000003</v>
      </c>
      <c r="D214" s="153" t="s">
        <v>191</v>
      </c>
      <c r="E214" s="153" t="s">
        <v>192</v>
      </c>
      <c r="F214" s="154">
        <v>76.505743560418708</v>
      </c>
      <c r="G214" s="155">
        <v>203646.39087736252</v>
      </c>
      <c r="H214" s="156" t="str">
        <f t="shared" si="8"/>
        <v>ON</v>
      </c>
      <c r="I214" s="39"/>
      <c r="J214" s="44"/>
      <c r="L214" s="49"/>
    </row>
    <row r="215" spans="1:12" x14ac:dyDescent="0.35">
      <c r="A215" s="319"/>
      <c r="B215" s="161">
        <v>44417.541666666664</v>
      </c>
      <c r="C215" s="162">
        <v>214.21899999999999</v>
      </c>
      <c r="D215" s="153" t="s">
        <v>191</v>
      </c>
      <c r="E215" s="153" t="s">
        <v>192</v>
      </c>
      <c r="F215" s="154">
        <v>84.712996377506784</v>
      </c>
      <c r="G215" s="155">
        <v>185531.4993287253</v>
      </c>
      <c r="H215" s="156" t="str">
        <f t="shared" si="8"/>
        <v>ON</v>
      </c>
      <c r="I215" s="39"/>
      <c r="J215" s="44"/>
      <c r="L215" s="49"/>
    </row>
    <row r="216" spans="1:12" x14ac:dyDescent="0.35">
      <c r="A216" s="319"/>
      <c r="B216" s="161">
        <v>44417.583333333336</v>
      </c>
      <c r="C216" s="162">
        <v>75.183999999999997</v>
      </c>
      <c r="D216" s="153" t="s">
        <v>191</v>
      </c>
      <c r="E216" s="153" t="s">
        <v>192</v>
      </c>
      <c r="F216" s="154">
        <v>61.778259367294602</v>
      </c>
      <c r="G216" s="155">
        <v>169596.51121929448</v>
      </c>
      <c r="H216" s="156" t="str">
        <f t="shared" si="8"/>
        <v>ON</v>
      </c>
      <c r="I216" s="39"/>
      <c r="J216" s="44"/>
      <c r="L216" s="49"/>
    </row>
    <row r="217" spans="1:12" x14ac:dyDescent="0.35">
      <c r="A217" s="319"/>
      <c r="B217" s="161">
        <v>44417.625</v>
      </c>
      <c r="C217" s="162">
        <v>105.462</v>
      </c>
      <c r="D217" s="153" t="s">
        <v>191</v>
      </c>
      <c r="E217" s="153" t="s">
        <v>192</v>
      </c>
      <c r="F217" s="154">
        <v>66.21441725596857</v>
      </c>
      <c r="G217" s="155">
        <v>145411.47186445331</v>
      </c>
      <c r="H217" s="156" t="str">
        <f t="shared" si="8"/>
        <v>ON</v>
      </c>
      <c r="I217" s="39"/>
      <c r="J217" s="44"/>
      <c r="L217" s="49"/>
    </row>
    <row r="218" spans="1:12" x14ac:dyDescent="0.35">
      <c r="A218" s="319"/>
      <c r="B218" s="161">
        <v>44417.666666666664</v>
      </c>
      <c r="C218" s="162">
        <v>9.0050000000000008</v>
      </c>
      <c r="D218" s="153" t="s">
        <v>191</v>
      </c>
      <c r="E218" s="153" t="s">
        <v>192</v>
      </c>
      <c r="F218" s="154">
        <v>16.775635428239607</v>
      </c>
      <c r="G218" s="155">
        <v>83641.781894089276</v>
      </c>
      <c r="H218" s="156" t="str">
        <f t="shared" si="8"/>
        <v>ON</v>
      </c>
      <c r="I218" s="39"/>
      <c r="J218" s="44"/>
      <c r="L218" s="49"/>
    </row>
    <row r="219" spans="1:12" x14ac:dyDescent="0.35">
      <c r="A219" s="319"/>
      <c r="B219" s="161">
        <v>44417.708333333336</v>
      </c>
      <c r="C219" s="162">
        <v>20.033999999999999</v>
      </c>
      <c r="D219" s="153" t="s">
        <v>191</v>
      </c>
      <c r="E219" s="153" t="s">
        <v>195</v>
      </c>
      <c r="F219" s="154">
        <v>15.361231926166305</v>
      </c>
      <c r="G219" s="155">
        <v>96981.041983566291</v>
      </c>
      <c r="H219" s="156" t="str">
        <f t="shared" si="8"/>
        <v>ON</v>
      </c>
      <c r="I219" s="39"/>
      <c r="J219" s="44"/>
      <c r="L219" s="49"/>
    </row>
    <row r="220" spans="1:12" x14ac:dyDescent="0.35">
      <c r="A220" s="319"/>
      <c r="B220" s="161">
        <v>44417.75</v>
      </c>
      <c r="C220" s="162">
        <v>151.99600000000001</v>
      </c>
      <c r="D220" s="153" t="s">
        <v>191</v>
      </c>
      <c r="E220" s="153" t="s">
        <v>192</v>
      </c>
      <c r="F220" s="154">
        <v>33.370835286978192</v>
      </c>
      <c r="G220" s="155">
        <v>141842.46110818264</v>
      </c>
      <c r="H220" s="156" t="str">
        <f t="shared" si="8"/>
        <v>ON</v>
      </c>
      <c r="I220" s="39"/>
      <c r="J220" s="44"/>
      <c r="L220" s="49"/>
    </row>
    <row r="221" spans="1:12" x14ac:dyDescent="0.35">
      <c r="A221" s="319"/>
      <c r="B221" s="161">
        <v>44417.791666666664</v>
      </c>
      <c r="C221" s="162">
        <v>94.328000000000003</v>
      </c>
      <c r="D221" s="153" t="s">
        <v>191</v>
      </c>
      <c r="E221" s="153" t="s">
        <v>192</v>
      </c>
      <c r="F221" s="154">
        <v>59.697336883796488</v>
      </c>
      <c r="G221" s="155">
        <v>161482.7814172853</v>
      </c>
      <c r="H221" s="156" t="str">
        <f t="shared" si="8"/>
        <v>ON</v>
      </c>
      <c r="I221" s="39"/>
      <c r="J221" s="44"/>
      <c r="L221" s="49"/>
    </row>
    <row r="222" spans="1:12" x14ac:dyDescent="0.35">
      <c r="A222" s="319"/>
      <c r="B222" s="161">
        <v>44417.833333333336</v>
      </c>
      <c r="C222" s="162">
        <v>119.893</v>
      </c>
      <c r="D222" s="153" t="s">
        <v>191</v>
      </c>
      <c r="E222" s="153" t="s">
        <v>192</v>
      </c>
      <c r="F222" s="154">
        <v>68.812460488918234</v>
      </c>
      <c r="G222" s="155">
        <v>203588.86612521356</v>
      </c>
      <c r="H222" s="156" t="str">
        <f t="shared" si="8"/>
        <v>ON</v>
      </c>
      <c r="I222" s="39"/>
      <c r="J222" s="44"/>
      <c r="L222" s="49"/>
    </row>
    <row r="223" spans="1:12" x14ac:dyDescent="0.35">
      <c r="A223" s="319"/>
      <c r="B223" s="161">
        <v>44417.875</v>
      </c>
      <c r="C223" s="162">
        <v>110.73</v>
      </c>
      <c r="D223" s="153" t="s">
        <v>191</v>
      </c>
      <c r="E223" s="153" t="s">
        <v>192</v>
      </c>
      <c r="F223" s="154">
        <v>82.716436987343869</v>
      </c>
      <c r="G223" s="155">
        <v>210926.18628067675</v>
      </c>
      <c r="H223" s="156" t="str">
        <f t="shared" si="8"/>
        <v>ON</v>
      </c>
      <c r="I223" s="39"/>
      <c r="J223" s="44"/>
      <c r="L223" s="49"/>
    </row>
    <row r="224" spans="1:12" x14ac:dyDescent="0.35">
      <c r="A224" s="319"/>
      <c r="B224" s="161">
        <v>44417.916666666664</v>
      </c>
      <c r="C224" s="162">
        <v>96.046000000000006</v>
      </c>
      <c r="D224" s="153" t="s">
        <v>191</v>
      </c>
      <c r="E224" s="153" t="s">
        <v>192</v>
      </c>
      <c r="F224" s="154">
        <v>76.209112610271291</v>
      </c>
      <c r="G224" s="155">
        <v>178482.92049210751</v>
      </c>
      <c r="H224" s="156" t="str">
        <f t="shared" si="8"/>
        <v>ON</v>
      </c>
      <c r="I224" s="39"/>
      <c r="J224" s="44"/>
      <c r="L224" s="49"/>
    </row>
    <row r="225" spans="1:12" x14ac:dyDescent="0.35">
      <c r="A225" s="319"/>
      <c r="B225" s="161">
        <v>44417.958333333336</v>
      </c>
      <c r="C225" s="162">
        <v>58.692</v>
      </c>
      <c r="D225" s="153" t="s">
        <v>191</v>
      </c>
      <c r="E225" s="153" t="s">
        <v>192</v>
      </c>
      <c r="F225" s="154">
        <v>40.565534100877379</v>
      </c>
      <c r="G225" s="155">
        <v>160733.29256382858</v>
      </c>
      <c r="H225" s="156" t="str">
        <f t="shared" si="8"/>
        <v>ON</v>
      </c>
      <c r="I225" s="39"/>
      <c r="J225" s="44"/>
      <c r="L225" s="49"/>
    </row>
    <row r="226" spans="1:12" x14ac:dyDescent="0.35">
      <c r="A226" s="319"/>
      <c r="B226" s="161">
        <v>44418</v>
      </c>
      <c r="C226" s="162">
        <v>187.297</v>
      </c>
      <c r="D226" s="153" t="s">
        <v>191</v>
      </c>
      <c r="E226" s="153" t="s">
        <v>192</v>
      </c>
      <c r="F226" s="154">
        <v>76.508046299966267</v>
      </c>
      <c r="G226" s="155">
        <v>202385.67525845909</v>
      </c>
      <c r="H226" s="156" t="str">
        <f t="shared" si="8"/>
        <v>ON</v>
      </c>
      <c r="I226" s="39"/>
      <c r="J226" s="44"/>
      <c r="L226" s="49"/>
    </row>
    <row r="227" spans="1:12" x14ac:dyDescent="0.35">
      <c r="A227" s="319"/>
      <c r="B227" s="161">
        <v>44418.041666666664</v>
      </c>
      <c r="C227" s="162">
        <v>161.91900000000001</v>
      </c>
      <c r="D227" s="153" t="s">
        <v>191</v>
      </c>
      <c r="E227" s="153" t="s">
        <v>192</v>
      </c>
      <c r="F227" s="154">
        <v>87.091013931437075</v>
      </c>
      <c r="G227" s="155">
        <v>210059.81904668442</v>
      </c>
      <c r="H227" s="156" t="str">
        <f t="shared" si="8"/>
        <v>ON</v>
      </c>
      <c r="I227" s="39"/>
      <c r="J227" s="44"/>
      <c r="L227" s="49"/>
    </row>
    <row r="228" spans="1:12" x14ac:dyDescent="0.35">
      <c r="A228" s="319"/>
      <c r="B228" s="161">
        <v>44418.083333333336</v>
      </c>
      <c r="C228" s="162">
        <v>61.701999999999998</v>
      </c>
      <c r="D228" s="153" t="s">
        <v>191</v>
      </c>
      <c r="E228" s="153" t="s">
        <v>192</v>
      </c>
      <c r="F228" s="154">
        <v>57.309826571331826</v>
      </c>
      <c r="G228" s="155">
        <v>136192.12092524889</v>
      </c>
      <c r="H228" s="156" t="str">
        <f t="shared" si="8"/>
        <v>ON</v>
      </c>
      <c r="I228" s="39"/>
      <c r="J228" s="44"/>
      <c r="L228" s="49"/>
    </row>
    <row r="229" spans="1:12" x14ac:dyDescent="0.35">
      <c r="A229" s="319"/>
      <c r="B229" s="161">
        <v>44418.125</v>
      </c>
      <c r="C229" s="162">
        <v>75.769000000000005</v>
      </c>
      <c r="D229" s="153" t="s">
        <v>191</v>
      </c>
      <c r="E229" s="153" t="s">
        <v>192</v>
      </c>
      <c r="F229" s="154">
        <v>52.416971656295779</v>
      </c>
      <c r="G229" s="155">
        <v>200866.7520209651</v>
      </c>
      <c r="H229" s="156" t="str">
        <f t="shared" si="8"/>
        <v>ON</v>
      </c>
      <c r="I229" s="39"/>
      <c r="J229" s="44"/>
      <c r="L229" s="49"/>
    </row>
    <row r="230" spans="1:12" x14ac:dyDescent="0.35">
      <c r="A230" s="319"/>
      <c r="B230" s="161">
        <v>44418.166666666664</v>
      </c>
      <c r="C230" s="162">
        <v>168.136</v>
      </c>
      <c r="D230" s="153" t="s">
        <v>191</v>
      </c>
      <c r="E230" s="153" t="s">
        <v>192</v>
      </c>
      <c r="F230" s="154">
        <v>89.959758238532885</v>
      </c>
      <c r="G230" s="155">
        <v>211194.28660824947</v>
      </c>
      <c r="H230" s="156" t="str">
        <f t="shared" si="8"/>
        <v>ON</v>
      </c>
      <c r="I230" s="39"/>
      <c r="J230" s="44"/>
      <c r="L230" s="49"/>
    </row>
    <row r="231" spans="1:12" x14ac:dyDescent="0.35">
      <c r="A231" s="319"/>
      <c r="B231" s="161">
        <v>44418.208333333336</v>
      </c>
      <c r="C231" s="162">
        <v>96.206999999999994</v>
      </c>
      <c r="D231" s="153" t="s">
        <v>191</v>
      </c>
      <c r="E231" s="153" t="s">
        <v>192</v>
      </c>
      <c r="F231" s="154">
        <v>73.451037523573191</v>
      </c>
      <c r="G231" s="155">
        <v>164712.56933073452</v>
      </c>
      <c r="H231" s="156" t="str">
        <f t="shared" si="8"/>
        <v>ON</v>
      </c>
      <c r="I231" s="39"/>
      <c r="J231" s="44"/>
      <c r="L231" s="49"/>
    </row>
    <row r="232" spans="1:12" x14ac:dyDescent="0.35">
      <c r="A232" s="319"/>
      <c r="B232" s="161">
        <v>44418.25</v>
      </c>
      <c r="C232" s="162">
        <v>89.278999999999996</v>
      </c>
      <c r="D232" s="153" t="s">
        <v>191</v>
      </c>
      <c r="E232" s="153" t="s">
        <v>192</v>
      </c>
      <c r="F232" s="154">
        <v>58.668118849449634</v>
      </c>
      <c r="G232" s="155">
        <v>200775.73036742868</v>
      </c>
      <c r="H232" s="156" t="str">
        <f t="shared" si="8"/>
        <v>ON</v>
      </c>
      <c r="I232" s="39"/>
      <c r="J232" s="44"/>
      <c r="L232" s="49"/>
    </row>
    <row r="233" spans="1:12" x14ac:dyDescent="0.35">
      <c r="A233" s="319"/>
      <c r="B233" s="161">
        <v>44418.291666666664</v>
      </c>
      <c r="C233" s="162">
        <v>202.41200000000001</v>
      </c>
      <c r="D233" s="153" t="s">
        <v>191</v>
      </c>
      <c r="E233" s="153" t="s">
        <v>192</v>
      </c>
      <c r="F233" s="154">
        <v>88.585881670538413</v>
      </c>
      <c r="G233" s="155">
        <v>212107.65960670038</v>
      </c>
      <c r="H233" s="156" t="str">
        <f t="shared" si="8"/>
        <v>ON</v>
      </c>
      <c r="I233" s="39"/>
      <c r="J233" s="44"/>
      <c r="L233" s="49"/>
    </row>
    <row r="234" spans="1:12" x14ac:dyDescent="0.35">
      <c r="A234" s="319"/>
      <c r="B234" s="161">
        <v>44418.333333333336</v>
      </c>
      <c r="C234" s="162">
        <v>100.184</v>
      </c>
      <c r="D234" s="153" t="s">
        <v>191</v>
      </c>
      <c r="E234" s="153" t="s">
        <v>192</v>
      </c>
      <c r="F234" s="154">
        <v>76.39821719975123</v>
      </c>
      <c r="G234" s="155">
        <v>169253.41902646978</v>
      </c>
      <c r="H234" s="156" t="str">
        <f t="shared" si="8"/>
        <v>ON</v>
      </c>
      <c r="I234" s="39"/>
      <c r="J234" s="44"/>
      <c r="L234" s="49"/>
    </row>
    <row r="235" spans="1:12" x14ac:dyDescent="0.35">
      <c r="A235" s="319"/>
      <c r="B235" s="161">
        <v>44418.375</v>
      </c>
      <c r="C235" s="162">
        <v>101.81699999999999</v>
      </c>
      <c r="D235" s="153" t="s">
        <v>191</v>
      </c>
      <c r="E235" s="153" t="s">
        <v>192</v>
      </c>
      <c r="F235" s="154">
        <v>46.278176908397384</v>
      </c>
      <c r="G235" s="155">
        <v>136422.36808254244</v>
      </c>
      <c r="H235" s="156" t="str">
        <f t="shared" si="8"/>
        <v>ON</v>
      </c>
      <c r="I235" s="39"/>
      <c r="J235" s="44"/>
      <c r="L235" s="49"/>
    </row>
    <row r="236" spans="1:12" x14ac:dyDescent="0.35">
      <c r="A236" s="319"/>
      <c r="B236" s="161">
        <v>44418.416666666664</v>
      </c>
      <c r="C236" s="162">
        <v>90.06</v>
      </c>
      <c r="D236" s="153" t="s">
        <v>191</v>
      </c>
      <c r="E236" s="153" t="s">
        <v>192</v>
      </c>
      <c r="F236" s="154">
        <v>71.130462447854299</v>
      </c>
      <c r="G236" s="155">
        <v>193959.64192453469</v>
      </c>
      <c r="H236" s="156" t="str">
        <f t="shared" si="8"/>
        <v>ON</v>
      </c>
      <c r="I236" s="39"/>
      <c r="J236" s="44"/>
      <c r="L236" s="49"/>
    </row>
    <row r="237" spans="1:12" x14ac:dyDescent="0.35">
      <c r="A237" s="319"/>
      <c r="B237" s="161">
        <v>44418.458333333336</v>
      </c>
      <c r="C237" s="162">
        <v>132.22900000000001</v>
      </c>
      <c r="D237" s="153" t="s">
        <v>191</v>
      </c>
      <c r="E237" s="153" t="s">
        <v>192</v>
      </c>
      <c r="F237" s="154">
        <v>64.767068298646322</v>
      </c>
      <c r="G237" s="155">
        <v>192687.2935349053</v>
      </c>
      <c r="H237" s="156" t="str">
        <f t="shared" si="8"/>
        <v>ON</v>
      </c>
      <c r="I237" s="39"/>
      <c r="J237" s="44"/>
      <c r="L237" s="49"/>
    </row>
    <row r="238" spans="1:12" x14ac:dyDescent="0.35">
      <c r="A238" s="319"/>
      <c r="B238" s="161">
        <v>44418.5</v>
      </c>
      <c r="C238" s="162">
        <v>86.596999999999994</v>
      </c>
      <c r="D238" s="153" t="s">
        <v>191</v>
      </c>
      <c r="E238" s="153" t="s">
        <v>192</v>
      </c>
      <c r="F238" s="154">
        <v>75.122673321963262</v>
      </c>
      <c r="G238" s="155">
        <v>115665.80287511018</v>
      </c>
      <c r="H238" s="156" t="str">
        <f t="shared" si="8"/>
        <v>ON</v>
      </c>
      <c r="I238" s="39"/>
      <c r="J238" s="44"/>
      <c r="L238" s="49"/>
    </row>
    <row r="239" spans="1:12" x14ac:dyDescent="0.35">
      <c r="A239" s="319"/>
      <c r="B239" s="161">
        <v>44418.541666666664</v>
      </c>
      <c r="C239" s="162">
        <v>27.268999999999998</v>
      </c>
      <c r="D239" s="153" t="s">
        <v>191</v>
      </c>
      <c r="E239" s="153" t="s">
        <v>192</v>
      </c>
      <c r="F239" s="154">
        <v>17.083825949817484</v>
      </c>
      <c r="G239" s="155">
        <v>120932.94090309576</v>
      </c>
      <c r="H239" s="156" t="str">
        <f t="shared" si="8"/>
        <v>ON</v>
      </c>
      <c r="I239" s="39"/>
      <c r="J239" s="44"/>
      <c r="L239" s="49"/>
    </row>
    <row r="240" spans="1:12" x14ac:dyDescent="0.35">
      <c r="A240" s="319"/>
      <c r="B240" s="161">
        <v>44418.583333333336</v>
      </c>
      <c r="C240" s="162">
        <v>206.155</v>
      </c>
      <c r="D240" s="153" t="s">
        <v>191</v>
      </c>
      <c r="E240" s="153" t="s">
        <v>192</v>
      </c>
      <c r="F240" s="154">
        <v>45.449114775617247</v>
      </c>
      <c r="G240" s="155">
        <v>199267.34498037814</v>
      </c>
      <c r="H240" s="156" t="str">
        <f t="shared" si="8"/>
        <v>ON</v>
      </c>
      <c r="I240" s="39"/>
      <c r="J240" s="44"/>
      <c r="L240" s="49"/>
    </row>
    <row r="241" spans="1:12" x14ac:dyDescent="0.35">
      <c r="A241" s="319"/>
      <c r="B241" s="161">
        <v>44418.625</v>
      </c>
      <c r="C241" s="162">
        <v>220.59800000000001</v>
      </c>
      <c r="D241" s="153" t="s">
        <v>191</v>
      </c>
      <c r="E241" s="153" t="s">
        <v>192</v>
      </c>
      <c r="F241" s="154">
        <v>92.632583477185023</v>
      </c>
      <c r="G241" s="155">
        <v>191144.66247913241</v>
      </c>
      <c r="H241" s="156" t="str">
        <f t="shared" si="8"/>
        <v>ON</v>
      </c>
      <c r="I241" s="39"/>
      <c r="J241" s="44"/>
      <c r="L241" s="49"/>
    </row>
    <row r="242" spans="1:12" x14ac:dyDescent="0.35">
      <c r="A242" s="319"/>
      <c r="B242" s="161">
        <v>44418.666666666664</v>
      </c>
      <c r="C242" s="162">
        <v>61.984000000000002</v>
      </c>
      <c r="D242" s="153" t="s">
        <v>191</v>
      </c>
      <c r="E242" s="153" t="s">
        <v>192</v>
      </c>
      <c r="F242" s="154">
        <v>72.119528956449031</v>
      </c>
      <c r="G242" s="155">
        <v>145306.21396588619</v>
      </c>
      <c r="H242" s="156" t="str">
        <f t="shared" si="8"/>
        <v>ON</v>
      </c>
      <c r="I242" s="39"/>
      <c r="J242" s="44"/>
      <c r="L242" s="49"/>
    </row>
    <row r="243" spans="1:12" x14ac:dyDescent="0.35">
      <c r="A243" s="319"/>
      <c r="B243" s="161">
        <v>44418.708333333336</v>
      </c>
      <c r="C243" s="162">
        <v>122.932</v>
      </c>
      <c r="D243" s="153" t="s">
        <v>191</v>
      </c>
      <c r="E243" s="153" t="s">
        <v>192</v>
      </c>
      <c r="F243" s="154">
        <v>66.718219487574487</v>
      </c>
      <c r="G243" s="155">
        <v>185773.39232380709</v>
      </c>
      <c r="H243" s="156" t="str">
        <f t="shared" si="8"/>
        <v>ON</v>
      </c>
      <c r="I243" s="39"/>
      <c r="J243" s="44"/>
      <c r="L243" s="49"/>
    </row>
    <row r="244" spans="1:12" x14ac:dyDescent="0.35">
      <c r="A244" s="319"/>
      <c r="B244" s="161">
        <v>44418.75</v>
      </c>
      <c r="C244" s="162">
        <v>78.192999999999998</v>
      </c>
      <c r="D244" s="153" t="s">
        <v>191</v>
      </c>
      <c r="E244" s="153" t="s">
        <v>192</v>
      </c>
      <c r="F244" s="154">
        <v>56.432238817239579</v>
      </c>
      <c r="G244" s="155">
        <v>85516.423121094995</v>
      </c>
      <c r="H244" s="156" t="str">
        <f t="shared" si="8"/>
        <v>ON</v>
      </c>
      <c r="I244" s="39"/>
      <c r="J244" s="44"/>
      <c r="L244" s="49"/>
    </row>
    <row r="245" spans="1:12" x14ac:dyDescent="0.35">
      <c r="A245" s="319"/>
      <c r="B245" s="161">
        <v>44418.791666666664</v>
      </c>
      <c r="C245" s="162">
        <v>53.7</v>
      </c>
      <c r="D245" s="153" t="s">
        <v>191</v>
      </c>
      <c r="E245" s="153" t="s">
        <v>192</v>
      </c>
      <c r="F245" s="154">
        <v>16.287768363388377</v>
      </c>
      <c r="G245" s="155">
        <v>124343.83421353933</v>
      </c>
      <c r="H245" s="156" t="str">
        <f t="shared" si="8"/>
        <v>ON</v>
      </c>
      <c r="I245" s="39"/>
      <c r="J245" s="44"/>
      <c r="L245" s="49"/>
    </row>
    <row r="246" spans="1:12" x14ac:dyDescent="0.35">
      <c r="A246" s="319"/>
      <c r="B246" s="161">
        <v>44418.833333333336</v>
      </c>
      <c r="C246" s="162">
        <v>94.346999999999994</v>
      </c>
      <c r="D246" s="153" t="s">
        <v>191</v>
      </c>
      <c r="E246" s="153" t="s">
        <v>192</v>
      </c>
      <c r="F246" s="154">
        <v>41.840453218293646</v>
      </c>
      <c r="G246" s="155">
        <v>131778.68262681027</v>
      </c>
      <c r="H246" s="156" t="str">
        <f t="shared" si="8"/>
        <v>ON</v>
      </c>
      <c r="I246" s="39"/>
      <c r="J246" s="44"/>
      <c r="L246" s="49"/>
    </row>
    <row r="247" spans="1:12" x14ac:dyDescent="0.35">
      <c r="A247" s="319"/>
      <c r="B247" s="161">
        <v>44418.875</v>
      </c>
      <c r="C247" s="162">
        <v>46.494999999999997</v>
      </c>
      <c r="D247" s="153" t="s">
        <v>191</v>
      </c>
      <c r="E247" s="153" t="s">
        <v>192</v>
      </c>
      <c r="F247" s="154">
        <v>39.288573075216931</v>
      </c>
      <c r="G247" s="155">
        <v>131731.92556904594</v>
      </c>
      <c r="H247" s="156" t="str">
        <f t="shared" si="8"/>
        <v>ON</v>
      </c>
      <c r="I247" s="39"/>
      <c r="J247" s="44"/>
      <c r="L247" s="49"/>
    </row>
    <row r="248" spans="1:12" x14ac:dyDescent="0.35">
      <c r="A248" s="319"/>
      <c r="B248" s="161">
        <v>44418.916666666664</v>
      </c>
      <c r="C248" s="162">
        <v>163.65100000000001</v>
      </c>
      <c r="D248" s="153" t="s">
        <v>191</v>
      </c>
      <c r="E248" s="153" t="s">
        <v>192</v>
      </c>
      <c r="F248" s="154">
        <v>52.781612165189088</v>
      </c>
      <c r="G248" s="155">
        <v>194198.56493395646</v>
      </c>
      <c r="H248" s="156" t="str">
        <f t="shared" si="8"/>
        <v>ON</v>
      </c>
      <c r="I248" s="39"/>
      <c r="J248" s="44"/>
      <c r="L248" s="49"/>
    </row>
    <row r="249" spans="1:12" x14ac:dyDescent="0.35">
      <c r="A249" s="319"/>
      <c r="B249" s="161">
        <v>44418.958333333336</v>
      </c>
      <c r="C249" s="162">
        <v>125.396</v>
      </c>
      <c r="D249" s="153" t="s">
        <v>191</v>
      </c>
      <c r="E249" s="153" t="s">
        <v>192</v>
      </c>
      <c r="F249" s="154">
        <v>85.423786242659929</v>
      </c>
      <c r="G249" s="155">
        <v>201603.82371695025</v>
      </c>
      <c r="H249" s="156" t="str">
        <f t="shared" si="8"/>
        <v>ON</v>
      </c>
      <c r="I249" s="39"/>
      <c r="J249" s="44"/>
      <c r="L249" s="49"/>
    </row>
    <row r="250" spans="1:12" x14ac:dyDescent="0.35">
      <c r="A250" s="319"/>
      <c r="B250" s="161">
        <v>44419</v>
      </c>
      <c r="C250" s="162">
        <v>55.871000000000002</v>
      </c>
      <c r="D250" s="153" t="s">
        <v>191</v>
      </c>
      <c r="E250" s="153" t="s">
        <v>192</v>
      </c>
      <c r="F250" s="154">
        <v>42.752524487553252</v>
      </c>
      <c r="G250" s="155">
        <v>183960.93968630588</v>
      </c>
      <c r="H250" s="156" t="str">
        <f t="shared" si="8"/>
        <v>ON</v>
      </c>
      <c r="I250" s="39"/>
      <c r="J250" s="44"/>
      <c r="L250" s="49"/>
    </row>
    <row r="251" spans="1:12" x14ac:dyDescent="0.35">
      <c r="A251" s="319"/>
      <c r="B251" s="161">
        <v>44419.041666666664</v>
      </c>
      <c r="C251" s="162">
        <v>226.54900000000001</v>
      </c>
      <c r="D251" s="153" t="s">
        <v>191</v>
      </c>
      <c r="E251" s="153" t="s">
        <v>192</v>
      </c>
      <c r="F251" s="154">
        <v>70.717587470297474</v>
      </c>
      <c r="G251" s="155">
        <v>197205.12483804178</v>
      </c>
      <c r="H251" s="156" t="str">
        <f t="shared" si="8"/>
        <v>ON</v>
      </c>
      <c r="I251" s="39"/>
      <c r="J251" s="44"/>
      <c r="L251" s="49"/>
    </row>
    <row r="252" spans="1:12" x14ac:dyDescent="0.35">
      <c r="A252" s="319"/>
      <c r="B252" s="161">
        <v>44419.083333333336</v>
      </c>
      <c r="C252" s="162">
        <v>246.625</v>
      </c>
      <c r="D252" s="153" t="s">
        <v>191</v>
      </c>
      <c r="E252" s="153" t="s">
        <v>192</v>
      </c>
      <c r="F252" s="154">
        <v>84.01618635604747</v>
      </c>
      <c r="G252" s="155">
        <v>202073.01557913574</v>
      </c>
      <c r="H252" s="156" t="str">
        <f t="shared" si="8"/>
        <v>ON</v>
      </c>
      <c r="I252" s="39"/>
      <c r="J252" s="44"/>
      <c r="L252" s="49"/>
    </row>
    <row r="253" spans="1:12" x14ac:dyDescent="0.35">
      <c r="A253" s="319"/>
      <c r="B253" s="161">
        <v>44419.125</v>
      </c>
      <c r="C253" s="162">
        <v>85.805999999999997</v>
      </c>
      <c r="D253" s="153" t="s">
        <v>191</v>
      </c>
      <c r="E253" s="153" t="s">
        <v>192</v>
      </c>
      <c r="F253" s="154">
        <v>80.463333523570654</v>
      </c>
      <c r="G253" s="155">
        <v>170523.74485094435</v>
      </c>
      <c r="H253" s="156" t="str">
        <f t="shared" si="8"/>
        <v>ON</v>
      </c>
      <c r="I253" s="39"/>
      <c r="J253" s="44"/>
      <c r="L253" s="49"/>
    </row>
    <row r="254" spans="1:12" x14ac:dyDescent="0.35">
      <c r="A254" s="319"/>
      <c r="B254" s="161">
        <v>44419.166666666664</v>
      </c>
      <c r="C254" s="162">
        <v>65.683999999999997</v>
      </c>
      <c r="D254" s="153" t="s">
        <v>191</v>
      </c>
      <c r="E254" s="153" t="s">
        <v>192</v>
      </c>
      <c r="F254" s="154">
        <v>44.271562207871312</v>
      </c>
      <c r="G254" s="155">
        <v>185555.28543321314</v>
      </c>
      <c r="H254" s="156" t="str">
        <f t="shared" si="8"/>
        <v>ON</v>
      </c>
      <c r="I254" s="39"/>
      <c r="J254" s="44"/>
      <c r="L254" s="49"/>
    </row>
    <row r="255" spans="1:12" x14ac:dyDescent="0.35">
      <c r="A255" s="319"/>
      <c r="B255" s="161">
        <v>44419.208333333336</v>
      </c>
      <c r="C255" s="162">
        <v>107.55500000000001</v>
      </c>
      <c r="D255" s="153" t="s">
        <v>191</v>
      </c>
      <c r="E255" s="153" t="s">
        <v>192</v>
      </c>
      <c r="F255" s="154">
        <v>73.290499747281501</v>
      </c>
      <c r="G255" s="155">
        <v>202811.01701886297</v>
      </c>
      <c r="H255" s="156" t="str">
        <f t="shared" si="8"/>
        <v>ON</v>
      </c>
      <c r="I255" s="39"/>
      <c r="J255" s="44"/>
      <c r="L255" s="49"/>
    </row>
    <row r="256" spans="1:12" x14ac:dyDescent="0.35">
      <c r="A256" s="319"/>
      <c r="B256" s="161">
        <v>44419.25</v>
      </c>
      <c r="C256" s="162">
        <v>89.265000000000001</v>
      </c>
      <c r="D256" s="153" t="s">
        <v>191</v>
      </c>
      <c r="E256" s="153" t="s">
        <v>192</v>
      </c>
      <c r="F256" s="154">
        <v>75.639350031520479</v>
      </c>
      <c r="G256" s="155">
        <v>170452.9621923228</v>
      </c>
      <c r="H256" s="156" t="str">
        <f t="shared" si="8"/>
        <v>ON</v>
      </c>
      <c r="I256" s="39"/>
      <c r="J256" s="44"/>
      <c r="L256" s="49"/>
    </row>
    <row r="257" spans="1:12" x14ac:dyDescent="0.35">
      <c r="A257" s="319"/>
      <c r="B257" s="161">
        <v>44419.291666666664</v>
      </c>
      <c r="C257" s="162">
        <v>91.468000000000004</v>
      </c>
      <c r="D257" s="153" t="s">
        <v>191</v>
      </c>
      <c r="E257" s="153" t="s">
        <v>192</v>
      </c>
      <c r="F257" s="154">
        <v>45.577398029339328</v>
      </c>
      <c r="G257" s="155">
        <v>127195.28937740564</v>
      </c>
      <c r="H257" s="156" t="str">
        <f t="shared" si="8"/>
        <v>ON</v>
      </c>
      <c r="I257" s="39"/>
      <c r="J257" s="44"/>
      <c r="L257" s="49"/>
    </row>
    <row r="258" spans="1:12" x14ac:dyDescent="0.35">
      <c r="A258" s="319"/>
      <c r="B258" s="161">
        <v>44419.333333333336</v>
      </c>
      <c r="C258" s="162">
        <v>103.97799999999999</v>
      </c>
      <c r="D258" s="153" t="s">
        <v>191</v>
      </c>
      <c r="E258" s="153" t="s">
        <v>194</v>
      </c>
      <c r="F258" s="154">
        <v>50.801062558109777</v>
      </c>
      <c r="G258" s="155">
        <v>125561.24240311382</v>
      </c>
      <c r="H258" s="156" t="str">
        <f t="shared" si="8"/>
        <v>ON</v>
      </c>
      <c r="I258" s="39"/>
      <c r="J258" s="44"/>
      <c r="L258" s="49"/>
    </row>
    <row r="259" spans="1:12" x14ac:dyDescent="0.35">
      <c r="A259" s="319"/>
      <c r="B259" s="161">
        <v>44419.375</v>
      </c>
      <c r="C259" s="162">
        <v>8.2690000000000001</v>
      </c>
      <c r="D259" s="153" t="s">
        <v>191</v>
      </c>
      <c r="E259" s="153" t="s">
        <v>194</v>
      </c>
      <c r="F259" s="154">
        <v>0.71714784197182424</v>
      </c>
      <c r="G259" s="155">
        <v>39551.186184265127</v>
      </c>
      <c r="H259" s="156" t="str">
        <f t="shared" si="8"/>
        <v>ON</v>
      </c>
      <c r="I259" s="39"/>
      <c r="J259" s="44"/>
      <c r="L259" s="49"/>
    </row>
    <row r="260" spans="1:12" x14ac:dyDescent="0.35">
      <c r="A260" s="319"/>
      <c r="B260" s="161">
        <v>44419.416666666664</v>
      </c>
      <c r="C260" s="162">
        <v>5.39</v>
      </c>
      <c r="D260" s="153" t="s">
        <v>191</v>
      </c>
      <c r="E260" s="153" t="s">
        <v>197</v>
      </c>
      <c r="F260" s="154">
        <v>4.3914373396604499E-2</v>
      </c>
      <c r="G260" s="155">
        <v>3237.0652671780681</v>
      </c>
      <c r="H260" s="156" t="str">
        <f t="shared" si="8"/>
        <v>OFF</v>
      </c>
      <c r="I260" s="39"/>
      <c r="J260" s="44"/>
      <c r="L260" s="49"/>
    </row>
    <row r="261" spans="1:12" x14ac:dyDescent="0.35">
      <c r="A261" s="319"/>
      <c r="B261" s="161">
        <v>44419.458333333336</v>
      </c>
      <c r="C261" s="162">
        <v>4.7370000000000001</v>
      </c>
      <c r="D261" s="153" t="s">
        <v>191</v>
      </c>
      <c r="E261" s="153" t="s">
        <v>197</v>
      </c>
      <c r="F261" s="154">
        <v>4.1000861819412045E-2</v>
      </c>
      <c r="G261" s="155">
        <v>2760.0916189763984</v>
      </c>
      <c r="H261" s="156" t="str">
        <f t="shared" si="8"/>
        <v>OFF</v>
      </c>
      <c r="I261" s="39"/>
      <c r="J261" s="44"/>
      <c r="L261" s="49"/>
    </row>
    <row r="262" spans="1:12" x14ac:dyDescent="0.35">
      <c r="A262" s="319"/>
      <c r="B262" s="161">
        <v>44419.5</v>
      </c>
      <c r="C262" s="162">
        <v>3.8740000000000001</v>
      </c>
      <c r="D262" s="153" t="s">
        <v>191</v>
      </c>
      <c r="E262" s="153" t="s">
        <v>197</v>
      </c>
      <c r="F262" s="154">
        <v>4.0412091966169142E-2</v>
      </c>
      <c r="G262" s="155">
        <v>2283.1179707747297</v>
      </c>
      <c r="H262" s="156" t="str">
        <f t="shared" si="8"/>
        <v>OFF</v>
      </c>
      <c r="I262" s="39"/>
      <c r="J262" s="44"/>
      <c r="L262" s="49"/>
    </row>
    <row r="263" spans="1:12" x14ac:dyDescent="0.35">
      <c r="A263" s="319"/>
      <c r="B263" s="161">
        <v>44419.541666666664</v>
      </c>
      <c r="C263" s="162">
        <v>2.758</v>
      </c>
      <c r="D263" s="153" t="s">
        <v>191</v>
      </c>
      <c r="E263" s="153" t="s">
        <v>197</v>
      </c>
      <c r="F263" s="154">
        <v>4.1178981756679806E-2</v>
      </c>
      <c r="G263" s="155">
        <v>1806.1443225730602</v>
      </c>
      <c r="H263" s="156" t="str">
        <f t="shared" si="8"/>
        <v>OFF</v>
      </c>
      <c r="I263" s="39"/>
      <c r="J263" s="44"/>
      <c r="L263" s="49"/>
    </row>
    <row r="264" spans="1:12" x14ac:dyDescent="0.35">
      <c r="A264" s="319"/>
      <c r="B264" s="161">
        <v>44419.583333333336</v>
      </c>
      <c r="C264" s="162">
        <v>1.776</v>
      </c>
      <c r="D264" s="153" t="s">
        <v>191</v>
      </c>
      <c r="E264" s="153" t="s">
        <v>197</v>
      </c>
      <c r="F264" s="154">
        <v>3.9456103195400327E-2</v>
      </c>
      <c r="G264" s="155">
        <v>1329.170674371391</v>
      </c>
      <c r="H264" s="156" t="str">
        <f t="shared" si="8"/>
        <v>OFF</v>
      </c>
      <c r="I264" s="39"/>
      <c r="J264" s="44"/>
      <c r="L264" s="49"/>
    </row>
    <row r="265" spans="1:12" x14ac:dyDescent="0.35">
      <c r="A265" s="319"/>
      <c r="B265" s="161">
        <v>44419.625</v>
      </c>
      <c r="C265" s="162">
        <v>0.97299999999999998</v>
      </c>
      <c r="D265" s="153" t="s">
        <v>191</v>
      </c>
      <c r="E265" s="153" t="s">
        <v>197</v>
      </c>
      <c r="F265" s="154">
        <v>4.1576720648404349E-2</v>
      </c>
      <c r="G265" s="155">
        <v>852.19702616972177</v>
      </c>
      <c r="H265" s="156" t="str">
        <f t="shared" si="8"/>
        <v>OFF</v>
      </c>
      <c r="I265" s="39"/>
      <c r="J265" s="44"/>
      <c r="L265" s="49"/>
    </row>
    <row r="266" spans="1:12" x14ac:dyDescent="0.35">
      <c r="A266" s="319"/>
      <c r="B266" s="161">
        <v>44419.666666666664</v>
      </c>
      <c r="C266" s="162">
        <v>0.308</v>
      </c>
      <c r="D266" s="153" t="s">
        <v>191</v>
      </c>
      <c r="E266" s="153" t="s">
        <v>197</v>
      </c>
      <c r="F266" s="154">
        <v>4.2001078508235853E-2</v>
      </c>
      <c r="G266" s="155">
        <v>375.22337796805255</v>
      </c>
      <c r="H266" s="156" t="str">
        <f t="shared" si="8"/>
        <v>OFF</v>
      </c>
      <c r="I266" s="39"/>
      <c r="J266" s="44"/>
      <c r="L266" s="49"/>
    </row>
    <row r="267" spans="1:12" x14ac:dyDescent="0.35">
      <c r="A267" s="319"/>
      <c r="B267" s="161">
        <v>44419.708333333336</v>
      </c>
      <c r="C267" s="162">
        <v>0</v>
      </c>
      <c r="D267" s="153" t="s">
        <v>191</v>
      </c>
      <c r="E267" s="153" t="s">
        <v>197</v>
      </c>
      <c r="F267" s="154">
        <v>4.1685512721031659E-2</v>
      </c>
      <c r="G267" s="155">
        <v>325.38907439165746</v>
      </c>
      <c r="H267" s="156" t="str">
        <f t="shared" ref="H267:H330" si="9">IF(E267="RE","ON",IF(E267="FA","OFF",IF(E267="HE","ON",IF(E267="HA","ON",IF(E267="DP","OFF",IF(E267="DNP","OFF"))))))</f>
        <v>OFF</v>
      </c>
      <c r="I267" s="39"/>
      <c r="J267" s="44"/>
      <c r="L267" s="49"/>
    </row>
    <row r="268" spans="1:12" x14ac:dyDescent="0.35">
      <c r="A268" s="319"/>
      <c r="B268" s="161">
        <v>44419.75</v>
      </c>
      <c r="C268" s="162">
        <v>2.133</v>
      </c>
      <c r="D268" s="153" t="s">
        <v>191</v>
      </c>
      <c r="E268" s="153" t="s">
        <v>195</v>
      </c>
      <c r="F268" s="154">
        <v>4.3998885310545022E-2</v>
      </c>
      <c r="G268" s="155">
        <v>17464.184624059944</v>
      </c>
      <c r="H268" s="156" t="str">
        <f t="shared" si="9"/>
        <v>ON</v>
      </c>
      <c r="I268" s="39"/>
      <c r="J268" s="44"/>
      <c r="L268" s="49"/>
    </row>
    <row r="269" spans="1:12" x14ac:dyDescent="0.35">
      <c r="A269" s="319"/>
      <c r="B269" s="161">
        <v>44419.791666666664</v>
      </c>
      <c r="C269" s="162">
        <v>0</v>
      </c>
      <c r="D269" s="153" t="s">
        <v>191</v>
      </c>
      <c r="E269" s="153" t="s">
        <v>198</v>
      </c>
      <c r="F269" s="154">
        <v>16.565414227980025</v>
      </c>
      <c r="G269" s="155">
        <v>42361.079652493885</v>
      </c>
      <c r="H269" s="156" t="str">
        <f t="shared" si="9"/>
        <v>OFF</v>
      </c>
      <c r="I269" s="39"/>
      <c r="J269" s="44"/>
      <c r="L269" s="49"/>
    </row>
    <row r="270" spans="1:12" x14ac:dyDescent="0.35">
      <c r="A270" s="319"/>
      <c r="B270" s="161">
        <v>44419.833333333336</v>
      </c>
      <c r="C270" s="162">
        <v>0</v>
      </c>
      <c r="D270" s="153" t="s">
        <v>191</v>
      </c>
      <c r="E270" s="153" t="s">
        <v>195</v>
      </c>
      <c r="F270" s="154">
        <v>4.0656279990206406E-2</v>
      </c>
      <c r="G270" s="155">
        <v>50445.754099334234</v>
      </c>
      <c r="H270" s="156" t="str">
        <f t="shared" si="9"/>
        <v>ON</v>
      </c>
      <c r="I270" s="39"/>
      <c r="J270" s="44"/>
      <c r="L270" s="49"/>
    </row>
    <row r="271" spans="1:12" x14ac:dyDescent="0.35">
      <c r="A271" s="319"/>
      <c r="B271" s="161">
        <v>44419.875</v>
      </c>
      <c r="C271" s="162">
        <v>0</v>
      </c>
      <c r="D271" s="153" t="s">
        <v>191</v>
      </c>
      <c r="E271" s="153" t="s">
        <v>195</v>
      </c>
      <c r="F271" s="154">
        <v>4.3077280698656413E-2</v>
      </c>
      <c r="G271" s="155">
        <v>79319.250322844964</v>
      </c>
      <c r="H271" s="156" t="str">
        <f t="shared" si="9"/>
        <v>ON</v>
      </c>
      <c r="I271" s="39"/>
      <c r="J271" s="44"/>
      <c r="L271" s="49"/>
    </row>
    <row r="272" spans="1:12" x14ac:dyDescent="0.35">
      <c r="A272" s="319"/>
      <c r="B272" s="161">
        <v>44419.916666666664</v>
      </c>
      <c r="C272" s="162">
        <v>13.29</v>
      </c>
      <c r="D272" s="153" t="s">
        <v>191</v>
      </c>
      <c r="E272" s="153" t="s">
        <v>195</v>
      </c>
      <c r="F272" s="154">
        <v>4.2316601614653088E-2</v>
      </c>
      <c r="G272" s="155">
        <v>81088.078454823713</v>
      </c>
      <c r="H272" s="156" t="str">
        <f t="shared" si="9"/>
        <v>ON</v>
      </c>
      <c r="I272" s="39"/>
      <c r="J272" s="44"/>
      <c r="L272" s="49"/>
    </row>
    <row r="273" spans="1:12" x14ac:dyDescent="0.35">
      <c r="A273" s="319"/>
      <c r="B273" s="161">
        <v>44419.958333333336</v>
      </c>
      <c r="C273" s="162">
        <v>4646.9570000000003</v>
      </c>
      <c r="D273" s="153" t="s">
        <v>191</v>
      </c>
      <c r="E273" s="153" t="s">
        <v>195</v>
      </c>
      <c r="F273" s="154">
        <v>4.2744812568817361</v>
      </c>
      <c r="G273" s="155">
        <v>113907.7202700651</v>
      </c>
      <c r="H273" s="156" t="str">
        <f t="shared" si="9"/>
        <v>ON</v>
      </c>
      <c r="I273" s="39"/>
      <c r="J273" s="44"/>
      <c r="L273" s="49"/>
    </row>
    <row r="274" spans="1:12" x14ac:dyDescent="0.35">
      <c r="A274" s="319"/>
      <c r="B274" s="161">
        <v>44420</v>
      </c>
      <c r="C274" s="162">
        <v>4894.3029999999999</v>
      </c>
      <c r="D274" s="153" t="s">
        <v>191</v>
      </c>
      <c r="E274" s="153" t="s">
        <v>195</v>
      </c>
      <c r="F274" s="154">
        <v>40.827823370091416</v>
      </c>
      <c r="G274" s="155">
        <v>162129.66598943371</v>
      </c>
      <c r="H274" s="156" t="str">
        <f t="shared" si="9"/>
        <v>ON</v>
      </c>
      <c r="I274" s="39"/>
      <c r="J274" s="44"/>
      <c r="L274" s="49"/>
    </row>
    <row r="275" spans="1:12" x14ac:dyDescent="0.35">
      <c r="A275" s="319"/>
      <c r="B275" s="161">
        <v>44420.041666666664</v>
      </c>
      <c r="C275" s="162">
        <v>1996.8520000000001</v>
      </c>
      <c r="D275" s="153" t="s">
        <v>191</v>
      </c>
      <c r="E275" s="153" t="s">
        <v>195</v>
      </c>
      <c r="F275" s="154">
        <v>71.340797624068813</v>
      </c>
      <c r="G275" s="155">
        <v>198925.26783897122</v>
      </c>
      <c r="H275" s="156" t="str">
        <f t="shared" si="9"/>
        <v>ON</v>
      </c>
      <c r="I275" s="39"/>
      <c r="J275" s="44"/>
      <c r="L275" s="49"/>
    </row>
    <row r="276" spans="1:12" x14ac:dyDescent="0.35">
      <c r="A276" s="319"/>
      <c r="B276" s="161">
        <v>44420.083333333336</v>
      </c>
      <c r="C276" s="162">
        <v>410.43799999999999</v>
      </c>
      <c r="D276" s="153" t="s">
        <v>191</v>
      </c>
      <c r="E276" s="153" t="s">
        <v>192</v>
      </c>
      <c r="F276" s="154">
        <v>91.945980580158889</v>
      </c>
      <c r="G276" s="155">
        <v>199872.69402627856</v>
      </c>
      <c r="H276" s="156" t="str">
        <f t="shared" si="9"/>
        <v>ON</v>
      </c>
      <c r="I276" s="39"/>
      <c r="J276" s="44"/>
      <c r="L276" s="49"/>
    </row>
    <row r="277" spans="1:12" x14ac:dyDescent="0.35">
      <c r="A277" s="319"/>
      <c r="B277" s="161">
        <v>44420.125</v>
      </c>
      <c r="C277" s="162">
        <v>169.208</v>
      </c>
      <c r="D277" s="153" t="s">
        <v>191</v>
      </c>
      <c r="E277" s="153" t="s">
        <v>192</v>
      </c>
      <c r="F277" s="154">
        <v>82.425176198524369</v>
      </c>
      <c r="G277" s="155">
        <v>202309.38179806073</v>
      </c>
      <c r="H277" s="156" t="str">
        <f t="shared" si="9"/>
        <v>ON</v>
      </c>
      <c r="I277" s="39"/>
      <c r="J277" s="44"/>
      <c r="L277" s="49"/>
    </row>
    <row r="278" spans="1:12" x14ac:dyDescent="0.35">
      <c r="A278" s="319"/>
      <c r="B278" s="161">
        <v>44420.166666666664</v>
      </c>
      <c r="C278" s="162">
        <v>118.169</v>
      </c>
      <c r="D278" s="153" t="s">
        <v>191</v>
      </c>
      <c r="E278" s="153" t="s">
        <v>192</v>
      </c>
      <c r="F278" s="154">
        <v>77.31580069597895</v>
      </c>
      <c r="G278" s="155">
        <v>201763.27726473249</v>
      </c>
      <c r="H278" s="156" t="str">
        <f t="shared" si="9"/>
        <v>ON</v>
      </c>
      <c r="I278" s="39"/>
      <c r="J278" s="44"/>
      <c r="L278" s="49"/>
    </row>
    <row r="279" spans="1:12" x14ac:dyDescent="0.35">
      <c r="A279" s="319"/>
      <c r="B279" s="161">
        <v>44420.208333333336</v>
      </c>
      <c r="C279" s="162">
        <v>167.345</v>
      </c>
      <c r="D279" s="153" t="s">
        <v>191</v>
      </c>
      <c r="E279" s="153" t="s">
        <v>192</v>
      </c>
      <c r="F279" s="154">
        <v>82.490433038938008</v>
      </c>
      <c r="G279" s="155">
        <v>203657.42633466105</v>
      </c>
      <c r="H279" s="156" t="str">
        <f t="shared" si="9"/>
        <v>ON</v>
      </c>
      <c r="I279" s="39"/>
      <c r="J279" s="44"/>
      <c r="L279" s="49"/>
    </row>
    <row r="280" spans="1:12" x14ac:dyDescent="0.35">
      <c r="A280" s="319"/>
      <c r="B280" s="161">
        <v>44420.25</v>
      </c>
      <c r="C280" s="162">
        <v>75.951999999999998</v>
      </c>
      <c r="D280" s="153" t="s">
        <v>191</v>
      </c>
      <c r="E280" s="153" t="s">
        <v>192</v>
      </c>
      <c r="F280" s="154">
        <v>66.68549237428374</v>
      </c>
      <c r="G280" s="155">
        <v>193109.27442182551</v>
      </c>
      <c r="H280" s="156" t="str">
        <f t="shared" si="9"/>
        <v>ON</v>
      </c>
      <c r="I280" s="39"/>
      <c r="J280" s="44"/>
      <c r="L280" s="49"/>
    </row>
    <row r="281" spans="1:12" x14ac:dyDescent="0.35">
      <c r="A281" s="319"/>
      <c r="B281" s="161">
        <v>44420.291666666664</v>
      </c>
      <c r="C281" s="162">
        <v>144.75</v>
      </c>
      <c r="D281" s="153" t="s">
        <v>191</v>
      </c>
      <c r="E281" s="153" t="s">
        <v>192</v>
      </c>
      <c r="F281" s="154">
        <v>74.071533465088777</v>
      </c>
      <c r="G281" s="155">
        <v>208515.28992320114</v>
      </c>
      <c r="H281" s="156" t="str">
        <f t="shared" si="9"/>
        <v>ON</v>
      </c>
      <c r="I281" s="39"/>
      <c r="J281" s="44"/>
      <c r="L281" s="49"/>
    </row>
    <row r="282" spans="1:12" x14ac:dyDescent="0.35">
      <c r="A282" s="319"/>
      <c r="B282" s="161">
        <v>44420.333333333336</v>
      </c>
      <c r="C282" s="162">
        <v>123.467</v>
      </c>
      <c r="D282" s="153" t="s">
        <v>191</v>
      </c>
      <c r="E282" s="153" t="s">
        <v>192</v>
      </c>
      <c r="F282" s="154">
        <v>92.669116208789163</v>
      </c>
      <c r="G282" s="155">
        <v>211886.23457106206</v>
      </c>
      <c r="H282" s="156" t="str">
        <f t="shared" si="9"/>
        <v>ON</v>
      </c>
      <c r="I282" s="39"/>
      <c r="J282" s="44"/>
      <c r="L282" s="49"/>
    </row>
    <row r="283" spans="1:12" x14ac:dyDescent="0.35">
      <c r="A283" s="319"/>
      <c r="B283" s="161">
        <v>44420.375</v>
      </c>
      <c r="C283" s="162">
        <v>43.121000000000002</v>
      </c>
      <c r="D283" s="153" t="s">
        <v>191</v>
      </c>
      <c r="E283" s="153" t="s">
        <v>192</v>
      </c>
      <c r="F283" s="154">
        <v>48.168663661631065</v>
      </c>
      <c r="G283" s="155">
        <v>167470.03344096089</v>
      </c>
      <c r="H283" s="156" t="str">
        <f t="shared" si="9"/>
        <v>ON</v>
      </c>
      <c r="I283" s="39"/>
      <c r="J283" s="44"/>
      <c r="L283" s="49"/>
    </row>
    <row r="284" spans="1:12" x14ac:dyDescent="0.35">
      <c r="A284" s="319"/>
      <c r="B284" s="161">
        <v>44420.416666666664</v>
      </c>
      <c r="C284" s="162">
        <v>97.332999999999998</v>
      </c>
      <c r="D284" s="153" t="s">
        <v>191</v>
      </c>
      <c r="E284" s="153" t="s">
        <v>192</v>
      </c>
      <c r="F284" s="154">
        <v>73.9903018762557</v>
      </c>
      <c r="G284" s="155">
        <v>204349.84718468919</v>
      </c>
      <c r="H284" s="156" t="str">
        <f t="shared" si="9"/>
        <v>ON</v>
      </c>
      <c r="I284" s="39"/>
      <c r="J284" s="44"/>
      <c r="L284" s="49"/>
    </row>
    <row r="285" spans="1:12" x14ac:dyDescent="0.35">
      <c r="A285" s="319"/>
      <c r="B285" s="161">
        <v>44420.458333333336</v>
      </c>
      <c r="C285" s="162">
        <v>123.432</v>
      </c>
      <c r="D285" s="153" t="s">
        <v>191</v>
      </c>
      <c r="E285" s="153" t="s">
        <v>192</v>
      </c>
      <c r="F285" s="154">
        <v>75.771010904212858</v>
      </c>
      <c r="G285" s="155">
        <v>198676.96946622847</v>
      </c>
      <c r="H285" s="156" t="str">
        <f t="shared" si="9"/>
        <v>ON</v>
      </c>
      <c r="I285" s="39"/>
      <c r="J285" s="44"/>
      <c r="L285" s="49"/>
    </row>
    <row r="286" spans="1:12" x14ac:dyDescent="0.35">
      <c r="A286" s="319"/>
      <c r="B286" s="161">
        <v>44420.5</v>
      </c>
      <c r="C286" s="162">
        <v>122.92</v>
      </c>
      <c r="D286" s="153" t="s">
        <v>199</v>
      </c>
      <c r="E286" s="153" t="s">
        <v>192</v>
      </c>
      <c r="F286" s="154">
        <v>50.305835751254406</v>
      </c>
      <c r="G286" s="155">
        <v>128789.43017431984</v>
      </c>
      <c r="H286" s="156" t="str">
        <f t="shared" si="9"/>
        <v>ON</v>
      </c>
      <c r="I286" s="39"/>
      <c r="J286" s="44"/>
      <c r="L286" s="49"/>
    </row>
    <row r="287" spans="1:12" x14ac:dyDescent="0.35">
      <c r="A287" s="319"/>
      <c r="B287" s="161">
        <v>44420.541666666664</v>
      </c>
      <c r="C287" s="162">
        <v>122.408</v>
      </c>
      <c r="D287" s="153" t="s">
        <v>191</v>
      </c>
      <c r="E287" s="153" t="s">
        <v>192</v>
      </c>
      <c r="F287" s="154">
        <v>63.292412853542011</v>
      </c>
      <c r="G287" s="155">
        <v>201971.4988847666</v>
      </c>
      <c r="H287" s="156" t="str">
        <f t="shared" si="9"/>
        <v>ON</v>
      </c>
      <c r="I287" s="39"/>
      <c r="J287" s="44"/>
      <c r="L287" s="49"/>
    </row>
    <row r="288" spans="1:12" x14ac:dyDescent="0.35">
      <c r="A288" s="319"/>
      <c r="B288" s="161">
        <v>44420.583333333336</v>
      </c>
      <c r="C288" s="162">
        <v>161.00700000000001</v>
      </c>
      <c r="D288" s="153" t="s">
        <v>191</v>
      </c>
      <c r="E288" s="153" t="s">
        <v>192</v>
      </c>
      <c r="F288" s="154">
        <v>87.729897942693043</v>
      </c>
      <c r="G288" s="155">
        <v>203690.55921955526</v>
      </c>
      <c r="H288" s="156" t="str">
        <f t="shared" si="9"/>
        <v>ON</v>
      </c>
      <c r="I288" s="39"/>
      <c r="J288" s="44"/>
      <c r="L288" s="49"/>
    </row>
    <row r="289" spans="1:12" x14ac:dyDescent="0.35">
      <c r="A289" s="319"/>
      <c r="B289" s="161">
        <v>44420.625</v>
      </c>
      <c r="C289" s="162">
        <v>70.674999999999997</v>
      </c>
      <c r="D289" s="153" t="s">
        <v>191</v>
      </c>
      <c r="E289" s="153" t="s">
        <v>192</v>
      </c>
      <c r="F289" s="154">
        <v>65.260503508706847</v>
      </c>
      <c r="G289" s="155">
        <v>152736.62227436612</v>
      </c>
      <c r="H289" s="156" t="str">
        <f t="shared" si="9"/>
        <v>ON</v>
      </c>
      <c r="I289" s="39"/>
      <c r="J289" s="44"/>
      <c r="L289" s="49"/>
    </row>
    <row r="290" spans="1:12" x14ac:dyDescent="0.35">
      <c r="A290" s="319"/>
      <c r="B290" s="161">
        <v>44420.666666666664</v>
      </c>
      <c r="C290" s="162">
        <v>80.078000000000003</v>
      </c>
      <c r="D290" s="153" t="s">
        <v>191</v>
      </c>
      <c r="E290" s="153" t="s">
        <v>192</v>
      </c>
      <c r="F290" s="154">
        <v>50.101593041056077</v>
      </c>
      <c r="G290" s="155">
        <v>201566.47874820707</v>
      </c>
      <c r="H290" s="156" t="str">
        <f t="shared" si="9"/>
        <v>ON</v>
      </c>
      <c r="I290" s="39"/>
      <c r="J290" s="44"/>
      <c r="L290" s="49"/>
    </row>
    <row r="291" spans="1:12" x14ac:dyDescent="0.35">
      <c r="A291" s="319"/>
      <c r="B291" s="161">
        <v>44420.708333333336</v>
      </c>
      <c r="C291" s="162">
        <v>162.399</v>
      </c>
      <c r="D291" s="153" t="s">
        <v>191</v>
      </c>
      <c r="E291" s="153" t="s">
        <v>192</v>
      </c>
      <c r="F291" s="154">
        <v>81.937154927725459</v>
      </c>
      <c r="G291" s="155">
        <v>199170.8385311641</v>
      </c>
      <c r="H291" s="156" t="str">
        <f t="shared" si="9"/>
        <v>ON</v>
      </c>
      <c r="I291" s="39"/>
      <c r="J291" s="44"/>
      <c r="L291" s="49"/>
    </row>
    <row r="292" spans="1:12" x14ac:dyDescent="0.35">
      <c r="A292" s="319"/>
      <c r="B292" s="161">
        <v>44420.75</v>
      </c>
      <c r="C292" s="162">
        <v>76.906000000000006</v>
      </c>
      <c r="D292" s="153" t="s">
        <v>191</v>
      </c>
      <c r="E292" s="153" t="s">
        <v>192</v>
      </c>
      <c r="F292" s="154">
        <v>71.917550523009751</v>
      </c>
      <c r="G292" s="155">
        <v>173144.65867335052</v>
      </c>
      <c r="H292" s="156" t="str">
        <f t="shared" si="9"/>
        <v>ON</v>
      </c>
      <c r="I292" s="39"/>
      <c r="J292" s="44"/>
      <c r="L292" s="49"/>
    </row>
    <row r="293" spans="1:12" x14ac:dyDescent="0.35">
      <c r="A293" s="319"/>
      <c r="B293" s="161">
        <v>44420.791666666664</v>
      </c>
      <c r="C293" s="162">
        <v>84.593000000000004</v>
      </c>
      <c r="D293" s="153" t="s">
        <v>191</v>
      </c>
      <c r="E293" s="153" t="s">
        <v>192</v>
      </c>
      <c r="F293" s="154">
        <v>51.297203264140933</v>
      </c>
      <c r="G293" s="155">
        <v>187867.97338615463</v>
      </c>
      <c r="H293" s="156" t="str">
        <f t="shared" si="9"/>
        <v>ON</v>
      </c>
      <c r="I293" s="39"/>
      <c r="J293" s="44"/>
      <c r="L293" s="49"/>
    </row>
    <row r="294" spans="1:12" x14ac:dyDescent="0.35">
      <c r="A294" s="319"/>
      <c r="B294" s="161">
        <v>44420.833333333336</v>
      </c>
      <c r="C294" s="162">
        <v>149.29300000000001</v>
      </c>
      <c r="D294" s="153" t="s">
        <v>191</v>
      </c>
      <c r="E294" s="153" t="s">
        <v>192</v>
      </c>
      <c r="F294" s="154">
        <v>86.232403227444976</v>
      </c>
      <c r="G294" s="155">
        <v>205778.0207406813</v>
      </c>
      <c r="H294" s="156" t="str">
        <f t="shared" si="9"/>
        <v>ON</v>
      </c>
      <c r="I294" s="39"/>
      <c r="J294" s="44"/>
      <c r="L294" s="49"/>
    </row>
    <row r="295" spans="1:12" x14ac:dyDescent="0.35">
      <c r="A295" s="319"/>
      <c r="B295" s="161">
        <v>44420.875</v>
      </c>
      <c r="C295" s="162">
        <v>53.046999999999997</v>
      </c>
      <c r="D295" s="153" t="s">
        <v>191</v>
      </c>
      <c r="E295" s="153" t="s">
        <v>192</v>
      </c>
      <c r="F295" s="154">
        <v>79.38572901719499</v>
      </c>
      <c r="G295" s="155">
        <v>158707.72307188236</v>
      </c>
      <c r="H295" s="156" t="str">
        <f t="shared" si="9"/>
        <v>ON</v>
      </c>
      <c r="I295" s="39"/>
      <c r="J295" s="44"/>
      <c r="L295" s="49"/>
    </row>
    <row r="296" spans="1:12" x14ac:dyDescent="0.35">
      <c r="A296" s="319"/>
      <c r="B296" s="161">
        <v>44420.916666666664</v>
      </c>
      <c r="C296" s="162">
        <v>107.929</v>
      </c>
      <c r="D296" s="153" t="s">
        <v>191</v>
      </c>
      <c r="E296" s="153" t="s">
        <v>192</v>
      </c>
      <c r="F296" s="154">
        <v>77.768723854884968</v>
      </c>
      <c r="G296" s="155">
        <v>196003.57952171616</v>
      </c>
      <c r="H296" s="156" t="str">
        <f t="shared" si="9"/>
        <v>ON</v>
      </c>
      <c r="I296" s="39"/>
      <c r="J296" s="44"/>
      <c r="L296" s="49"/>
    </row>
    <row r="297" spans="1:12" x14ac:dyDescent="0.35">
      <c r="A297" s="319"/>
      <c r="B297" s="161">
        <v>44420.958333333336</v>
      </c>
      <c r="C297" s="162">
        <v>141.672</v>
      </c>
      <c r="D297" s="153" t="s">
        <v>191</v>
      </c>
      <c r="E297" s="153" t="s">
        <v>192</v>
      </c>
      <c r="F297" s="154">
        <v>92.215181955273138</v>
      </c>
      <c r="G297" s="155">
        <v>204366.05670830791</v>
      </c>
      <c r="H297" s="156" t="str">
        <f t="shared" si="9"/>
        <v>ON</v>
      </c>
      <c r="I297" s="39"/>
      <c r="J297" s="44"/>
      <c r="L297" s="49"/>
    </row>
    <row r="298" spans="1:12" x14ac:dyDescent="0.35">
      <c r="A298" s="319"/>
      <c r="B298" s="161">
        <v>44421</v>
      </c>
      <c r="C298" s="162">
        <v>129.71299999999999</v>
      </c>
      <c r="D298" s="153" t="s">
        <v>191</v>
      </c>
      <c r="E298" s="153" t="s">
        <v>192</v>
      </c>
      <c r="F298" s="154">
        <v>78.059809633949641</v>
      </c>
      <c r="G298" s="155">
        <v>181451.77946511254</v>
      </c>
      <c r="H298" s="156" t="str">
        <f t="shared" si="9"/>
        <v>ON</v>
      </c>
      <c r="I298" s="39"/>
      <c r="J298" s="44"/>
      <c r="L298" s="49"/>
    </row>
    <row r="299" spans="1:12" x14ac:dyDescent="0.35">
      <c r="A299" s="319"/>
      <c r="B299" s="161">
        <v>44421.041666666664</v>
      </c>
      <c r="C299" s="162">
        <v>49.94</v>
      </c>
      <c r="D299" s="153" t="s">
        <v>191</v>
      </c>
      <c r="E299" s="153" t="s">
        <v>192</v>
      </c>
      <c r="F299" s="154">
        <v>37.875074683988487</v>
      </c>
      <c r="G299" s="155">
        <v>141044.03125472364</v>
      </c>
      <c r="H299" s="156" t="str">
        <f t="shared" si="9"/>
        <v>ON</v>
      </c>
      <c r="I299" s="39"/>
      <c r="J299" s="44"/>
      <c r="L299" s="49"/>
    </row>
    <row r="300" spans="1:12" x14ac:dyDescent="0.35">
      <c r="A300" s="319"/>
      <c r="B300" s="161">
        <v>44421.083333333336</v>
      </c>
      <c r="C300" s="162">
        <v>98.534999999999997</v>
      </c>
      <c r="D300" s="153" t="s">
        <v>191</v>
      </c>
      <c r="E300" s="153" t="s">
        <v>192</v>
      </c>
      <c r="F300" s="154">
        <v>50.879109598822446</v>
      </c>
      <c r="G300" s="155">
        <v>193843.60722077935</v>
      </c>
      <c r="H300" s="156" t="str">
        <f t="shared" si="9"/>
        <v>ON</v>
      </c>
      <c r="I300" s="39"/>
      <c r="J300" s="44"/>
      <c r="L300" s="49"/>
    </row>
    <row r="301" spans="1:12" x14ac:dyDescent="0.35">
      <c r="A301" s="319"/>
      <c r="B301" s="161">
        <v>44421.125</v>
      </c>
      <c r="C301" s="162">
        <v>158.727</v>
      </c>
      <c r="D301" s="153" t="s">
        <v>191</v>
      </c>
      <c r="E301" s="153" t="s">
        <v>192</v>
      </c>
      <c r="F301" s="154">
        <v>82.012465384797594</v>
      </c>
      <c r="G301" s="155">
        <v>207347.8944696892</v>
      </c>
      <c r="H301" s="156" t="str">
        <f t="shared" si="9"/>
        <v>ON</v>
      </c>
      <c r="I301" s="39"/>
      <c r="J301" s="44"/>
      <c r="L301" s="49"/>
    </row>
    <row r="302" spans="1:12" s="40" customFormat="1" x14ac:dyDescent="0.35">
      <c r="A302" s="4"/>
      <c r="B302" s="161">
        <v>44421.166666666664</v>
      </c>
      <c r="C302" s="162">
        <v>95.003</v>
      </c>
      <c r="D302" s="153" t="s">
        <v>191</v>
      </c>
      <c r="E302" s="153" t="s">
        <v>192</v>
      </c>
      <c r="F302" s="154">
        <v>67.518392063610889</v>
      </c>
      <c r="G302" s="155">
        <v>163795.31386061377</v>
      </c>
      <c r="H302" s="156" t="str">
        <f t="shared" si="9"/>
        <v>ON</v>
      </c>
      <c r="I302" s="39"/>
      <c r="J302" s="44"/>
      <c r="K302" s="37"/>
      <c r="L302" s="49"/>
    </row>
    <row r="303" spans="1:12" s="40" customFormat="1" x14ac:dyDescent="0.35">
      <c r="A303" s="4"/>
      <c r="B303" s="161">
        <v>44421.208333333336</v>
      </c>
      <c r="C303" s="162">
        <v>54.067</v>
      </c>
      <c r="D303" s="153" t="s">
        <v>191</v>
      </c>
      <c r="E303" s="153" t="s">
        <v>192</v>
      </c>
      <c r="F303" s="154">
        <v>40.385576700646979</v>
      </c>
      <c r="G303" s="155">
        <v>146270.51889150977</v>
      </c>
      <c r="H303" s="156" t="str">
        <f t="shared" si="9"/>
        <v>ON</v>
      </c>
      <c r="I303" s="39"/>
      <c r="J303" s="44"/>
      <c r="K303" s="37"/>
      <c r="L303" s="49"/>
    </row>
    <row r="304" spans="1:12" s="40" customFormat="1" x14ac:dyDescent="0.35">
      <c r="A304" s="4"/>
      <c r="B304" s="161">
        <v>44421.25</v>
      </c>
      <c r="C304" s="162">
        <v>84.266000000000005</v>
      </c>
      <c r="D304" s="153" t="s">
        <v>191</v>
      </c>
      <c r="E304" s="153" t="s">
        <v>192</v>
      </c>
      <c r="F304" s="154">
        <v>60.484652080894342</v>
      </c>
      <c r="G304" s="155">
        <v>208166.67815694385</v>
      </c>
      <c r="H304" s="156" t="str">
        <f t="shared" si="9"/>
        <v>ON</v>
      </c>
      <c r="I304" s="39"/>
      <c r="J304" s="44"/>
      <c r="K304" s="37"/>
      <c r="L304" s="49"/>
    </row>
    <row r="305" spans="1:12" s="40" customFormat="1" x14ac:dyDescent="0.35">
      <c r="A305" s="4"/>
      <c r="B305" s="161">
        <v>44421.291666666664</v>
      </c>
      <c r="C305" s="162">
        <v>146.04499999999999</v>
      </c>
      <c r="D305" s="153" t="s">
        <v>191</v>
      </c>
      <c r="E305" s="153" t="s">
        <v>192</v>
      </c>
      <c r="F305" s="154">
        <v>85.575604057043378</v>
      </c>
      <c r="G305" s="155">
        <v>207876.97718944945</v>
      </c>
      <c r="H305" s="156" t="str">
        <f t="shared" si="9"/>
        <v>ON</v>
      </c>
      <c r="I305" s="39"/>
      <c r="J305" s="44"/>
      <c r="K305" s="37"/>
      <c r="L305" s="49"/>
    </row>
    <row r="306" spans="1:12" s="40" customFormat="1" x14ac:dyDescent="0.35">
      <c r="A306" s="4"/>
      <c r="B306" s="161">
        <v>44421.333333333336</v>
      </c>
      <c r="C306" s="162">
        <v>82.738</v>
      </c>
      <c r="D306" s="153" t="s">
        <v>191</v>
      </c>
      <c r="E306" s="153" t="s">
        <v>192</v>
      </c>
      <c r="F306" s="154">
        <v>68.076613188165013</v>
      </c>
      <c r="G306" s="155">
        <v>160084.7365766516</v>
      </c>
      <c r="H306" s="156" t="str">
        <f t="shared" si="9"/>
        <v>ON</v>
      </c>
      <c r="I306" s="39"/>
      <c r="J306" s="44"/>
      <c r="K306" s="37"/>
      <c r="L306" s="49"/>
    </row>
    <row r="307" spans="1:12" s="40" customFormat="1" x14ac:dyDescent="0.35">
      <c r="A307" s="4"/>
      <c r="B307" s="161">
        <v>44421.375</v>
      </c>
      <c r="C307" s="162">
        <v>125.324</v>
      </c>
      <c r="D307" s="153" t="s">
        <v>191</v>
      </c>
      <c r="E307" s="153" t="s">
        <v>192</v>
      </c>
      <c r="F307" s="154">
        <v>58.740209252480298</v>
      </c>
      <c r="G307" s="155">
        <v>200461.63181590629</v>
      </c>
      <c r="H307" s="156" t="str">
        <f t="shared" si="9"/>
        <v>ON</v>
      </c>
      <c r="I307" s="39"/>
      <c r="J307" s="44"/>
      <c r="K307" s="37"/>
      <c r="L307" s="49"/>
    </row>
    <row r="308" spans="1:12" s="40" customFormat="1" x14ac:dyDescent="0.35">
      <c r="A308" s="4"/>
      <c r="B308" s="161">
        <v>44421.416666666664</v>
      </c>
      <c r="C308" s="162">
        <v>136.59899999999999</v>
      </c>
      <c r="D308" s="153" t="s">
        <v>191</v>
      </c>
      <c r="E308" s="153" t="s">
        <v>192</v>
      </c>
      <c r="F308" s="154">
        <v>87.805829566509544</v>
      </c>
      <c r="G308" s="155">
        <v>201048.76772007518</v>
      </c>
      <c r="H308" s="156" t="str">
        <f t="shared" si="9"/>
        <v>ON</v>
      </c>
      <c r="I308" s="39"/>
      <c r="J308" s="44"/>
      <c r="K308" s="37"/>
      <c r="L308" s="49"/>
    </row>
    <row r="309" spans="1:12" s="40" customFormat="1" x14ac:dyDescent="0.35">
      <c r="A309" s="4"/>
      <c r="B309" s="161">
        <v>44421.458333333336</v>
      </c>
      <c r="C309" s="162">
        <v>54.533999999999999</v>
      </c>
      <c r="D309" s="153" t="s">
        <v>191</v>
      </c>
      <c r="E309" s="153" t="s">
        <v>192</v>
      </c>
      <c r="F309" s="154">
        <v>56.867526688323807</v>
      </c>
      <c r="G309" s="155">
        <v>133251.9949339467</v>
      </c>
      <c r="H309" s="156" t="str">
        <f t="shared" si="9"/>
        <v>ON</v>
      </c>
      <c r="I309" s="39"/>
      <c r="J309" s="44"/>
      <c r="K309" s="37"/>
      <c r="L309" s="49"/>
    </row>
    <row r="310" spans="1:12" s="40" customFormat="1" x14ac:dyDescent="0.35">
      <c r="A310" s="4"/>
      <c r="B310" s="161">
        <v>44421.5</v>
      </c>
      <c r="C310" s="162">
        <v>79.542000000000002</v>
      </c>
      <c r="D310" s="153" t="s">
        <v>191</v>
      </c>
      <c r="E310" s="153" t="s">
        <v>192</v>
      </c>
      <c r="F310" s="154">
        <v>45.496226766969777</v>
      </c>
      <c r="G310" s="155">
        <v>177418.65229701725</v>
      </c>
      <c r="H310" s="156" t="str">
        <f t="shared" si="9"/>
        <v>ON</v>
      </c>
      <c r="I310" s="39"/>
      <c r="J310" s="44"/>
      <c r="K310" s="37"/>
      <c r="L310" s="49"/>
    </row>
    <row r="311" spans="1:12" s="40" customFormat="1" x14ac:dyDescent="0.35">
      <c r="A311" s="4"/>
      <c r="B311" s="161">
        <v>44421.541666666664</v>
      </c>
      <c r="C311" s="162">
        <v>103.705</v>
      </c>
      <c r="D311" s="153" t="s">
        <v>191</v>
      </c>
      <c r="E311" s="153" t="s">
        <v>192</v>
      </c>
      <c r="F311" s="154">
        <v>77.73729858597261</v>
      </c>
      <c r="G311" s="155">
        <v>201399.846558402</v>
      </c>
      <c r="H311" s="156" t="str">
        <f t="shared" si="9"/>
        <v>ON</v>
      </c>
      <c r="I311" s="39"/>
      <c r="J311" s="44"/>
      <c r="K311" s="37"/>
      <c r="L311" s="49"/>
    </row>
    <row r="312" spans="1:12" s="40" customFormat="1" x14ac:dyDescent="0.35">
      <c r="A312" s="4"/>
      <c r="B312" s="161">
        <v>44421.583333333336</v>
      </c>
      <c r="C312" s="162">
        <v>93.201999999999998</v>
      </c>
      <c r="D312" s="153" t="s">
        <v>191</v>
      </c>
      <c r="E312" s="153" t="s">
        <v>192</v>
      </c>
      <c r="F312" s="154">
        <v>66.840468794391043</v>
      </c>
      <c r="G312" s="155">
        <v>172779.61010614911</v>
      </c>
      <c r="H312" s="156" t="str">
        <f t="shared" si="9"/>
        <v>ON</v>
      </c>
      <c r="I312" s="39"/>
      <c r="J312" s="44"/>
      <c r="K312" s="37"/>
      <c r="L312" s="49"/>
    </row>
    <row r="313" spans="1:12" s="40" customFormat="1" x14ac:dyDescent="0.35">
      <c r="A313" s="4"/>
      <c r="B313" s="161">
        <v>44421.625</v>
      </c>
      <c r="C313" s="162">
        <v>69.254000000000005</v>
      </c>
      <c r="D313" s="153" t="s">
        <v>191</v>
      </c>
      <c r="E313" s="153" t="s">
        <v>192</v>
      </c>
      <c r="F313" s="154">
        <v>49.823622766059032</v>
      </c>
      <c r="G313" s="155">
        <v>161558.30409676442</v>
      </c>
      <c r="H313" s="156" t="str">
        <f t="shared" si="9"/>
        <v>ON</v>
      </c>
      <c r="I313" s="39"/>
      <c r="J313" s="44"/>
      <c r="K313" s="37"/>
      <c r="L313" s="49"/>
    </row>
    <row r="314" spans="1:12" s="40" customFormat="1" x14ac:dyDescent="0.35">
      <c r="A314" s="4"/>
      <c r="B314" s="161">
        <v>44421.666666666664</v>
      </c>
      <c r="C314" s="162">
        <v>122.643</v>
      </c>
      <c r="D314" s="153" t="s">
        <v>191</v>
      </c>
      <c r="E314" s="153" t="s">
        <v>192</v>
      </c>
      <c r="F314" s="154">
        <v>66.794969472289623</v>
      </c>
      <c r="G314" s="155">
        <v>194133.57140500739</v>
      </c>
      <c r="H314" s="156" t="str">
        <f t="shared" si="9"/>
        <v>ON</v>
      </c>
      <c r="I314" s="39"/>
      <c r="J314" s="44"/>
      <c r="K314" s="37"/>
      <c r="L314" s="49"/>
    </row>
    <row r="315" spans="1:12" s="40" customFormat="1" x14ac:dyDescent="0.35">
      <c r="A315" s="4"/>
      <c r="B315" s="161">
        <v>44421.708333333336</v>
      </c>
      <c r="C315" s="162">
        <v>73.512</v>
      </c>
      <c r="D315" s="153" t="s">
        <v>191</v>
      </c>
      <c r="E315" s="153" t="s">
        <v>192</v>
      </c>
      <c r="F315" s="154">
        <v>55.843941891298549</v>
      </c>
      <c r="G315" s="155">
        <v>84493.593468288658</v>
      </c>
      <c r="H315" s="156" t="str">
        <f t="shared" si="9"/>
        <v>ON</v>
      </c>
      <c r="I315" s="39"/>
      <c r="J315" s="44"/>
      <c r="K315" s="37"/>
      <c r="L315" s="49"/>
    </row>
    <row r="316" spans="1:12" s="40" customFormat="1" x14ac:dyDescent="0.35">
      <c r="A316" s="4"/>
      <c r="B316" s="161">
        <v>44421.75</v>
      </c>
      <c r="C316" s="162">
        <v>44.274999999999999</v>
      </c>
      <c r="D316" s="153" t="s">
        <v>191</v>
      </c>
      <c r="E316" s="153" t="s">
        <v>192</v>
      </c>
      <c r="F316" s="154">
        <v>18.154460848746929</v>
      </c>
      <c r="G316" s="155">
        <v>36890.178610640614</v>
      </c>
      <c r="H316" s="156" t="str">
        <f t="shared" si="9"/>
        <v>ON</v>
      </c>
      <c r="I316" s="39"/>
      <c r="J316" s="44"/>
      <c r="K316" s="37"/>
      <c r="L316" s="49"/>
    </row>
    <row r="317" spans="1:12" s="40" customFormat="1" x14ac:dyDescent="0.35">
      <c r="A317" s="4"/>
      <c r="B317" s="161">
        <v>44421.791666666664</v>
      </c>
      <c r="C317" s="162">
        <v>18.094000000000001</v>
      </c>
      <c r="D317" s="153" t="s">
        <v>191</v>
      </c>
      <c r="E317" s="153" t="s">
        <v>192</v>
      </c>
      <c r="F317" s="154">
        <v>16.395663086479747</v>
      </c>
      <c r="G317" s="155">
        <v>101851.8201517054</v>
      </c>
      <c r="H317" s="156" t="str">
        <f t="shared" si="9"/>
        <v>ON</v>
      </c>
      <c r="I317" s="39"/>
      <c r="J317" s="44"/>
      <c r="K317" s="37"/>
      <c r="L317" s="49"/>
    </row>
    <row r="318" spans="1:12" s="40" customFormat="1" x14ac:dyDescent="0.35">
      <c r="A318" s="4"/>
      <c r="B318" s="161">
        <v>44421.833333333336</v>
      </c>
      <c r="C318" s="162">
        <v>44.75</v>
      </c>
      <c r="D318" s="153" t="s">
        <v>191</v>
      </c>
      <c r="E318" s="153" t="s">
        <v>192</v>
      </c>
      <c r="F318" s="154">
        <v>26.206309991158697</v>
      </c>
      <c r="G318" s="155">
        <v>139034.78508421956</v>
      </c>
      <c r="H318" s="156" t="str">
        <f t="shared" si="9"/>
        <v>ON</v>
      </c>
      <c r="I318" s="39"/>
      <c r="J318" s="44"/>
      <c r="K318" s="37"/>
      <c r="L318" s="49"/>
    </row>
    <row r="319" spans="1:12" s="40" customFormat="1" x14ac:dyDescent="0.35">
      <c r="A319" s="4"/>
      <c r="B319" s="161">
        <v>44421.875</v>
      </c>
      <c r="C319" s="162">
        <v>57.926000000000002</v>
      </c>
      <c r="D319" s="153" t="s">
        <v>191</v>
      </c>
      <c r="E319" s="153" t="s">
        <v>192</v>
      </c>
      <c r="F319" s="154">
        <v>45.320580579285057</v>
      </c>
      <c r="G319" s="155">
        <v>134242.70723621632</v>
      </c>
      <c r="H319" s="156" t="str">
        <f t="shared" si="9"/>
        <v>ON</v>
      </c>
      <c r="I319" s="39"/>
      <c r="J319" s="44"/>
      <c r="K319" s="37"/>
      <c r="L319" s="49"/>
    </row>
    <row r="320" spans="1:12" s="40" customFormat="1" x14ac:dyDescent="0.35">
      <c r="A320" s="4"/>
      <c r="B320" s="161">
        <v>44421.916666666664</v>
      </c>
      <c r="C320" s="162">
        <v>69.058000000000007</v>
      </c>
      <c r="D320" s="153" t="s">
        <v>191</v>
      </c>
      <c r="E320" s="153" t="s">
        <v>192</v>
      </c>
      <c r="F320" s="154">
        <v>47.032826477470294</v>
      </c>
      <c r="G320" s="155">
        <v>136813.86497159174</v>
      </c>
      <c r="H320" s="156" t="str">
        <f t="shared" si="9"/>
        <v>ON</v>
      </c>
      <c r="I320" s="39"/>
      <c r="J320" s="44"/>
      <c r="K320" s="37"/>
      <c r="L320" s="49"/>
    </row>
    <row r="321" spans="1:12" s="40" customFormat="1" x14ac:dyDescent="0.35">
      <c r="A321" s="4"/>
      <c r="B321" s="161">
        <v>44421.958333333336</v>
      </c>
      <c r="C321" s="162">
        <v>98.932000000000002</v>
      </c>
      <c r="D321" s="153" t="s">
        <v>191</v>
      </c>
      <c r="E321" s="153" t="s">
        <v>192</v>
      </c>
      <c r="F321" s="154">
        <v>60.229817804174125</v>
      </c>
      <c r="G321" s="155">
        <v>208024.85939382753</v>
      </c>
      <c r="H321" s="156" t="str">
        <f t="shared" si="9"/>
        <v>ON</v>
      </c>
      <c r="I321" s="39"/>
      <c r="J321" s="44"/>
      <c r="K321" s="37"/>
      <c r="L321" s="49"/>
    </row>
    <row r="322" spans="1:12" s="40" customFormat="1" x14ac:dyDescent="0.35">
      <c r="A322" s="4"/>
      <c r="B322" s="161">
        <v>44422</v>
      </c>
      <c r="C322" s="162">
        <v>105.22499999999999</v>
      </c>
      <c r="D322" s="153" t="s">
        <v>191</v>
      </c>
      <c r="E322" s="153" t="s">
        <v>192</v>
      </c>
      <c r="F322" s="154">
        <v>83.543642598481611</v>
      </c>
      <c r="G322" s="155">
        <v>205120.09687098113</v>
      </c>
      <c r="H322" s="156" t="str">
        <f t="shared" si="9"/>
        <v>ON</v>
      </c>
      <c r="I322" s="39"/>
      <c r="J322" s="44"/>
      <c r="K322" s="37"/>
      <c r="L322" s="49"/>
    </row>
    <row r="323" spans="1:12" s="40" customFormat="1" x14ac:dyDescent="0.35">
      <c r="A323" s="4"/>
      <c r="B323" s="161">
        <v>44422.041666666664</v>
      </c>
      <c r="C323" s="162">
        <v>58.104999999999997</v>
      </c>
      <c r="D323" s="153" t="s">
        <v>191</v>
      </c>
      <c r="E323" s="153" t="s">
        <v>192</v>
      </c>
      <c r="F323" s="154">
        <v>52.112506314625819</v>
      </c>
      <c r="G323" s="155">
        <v>179160.99979526567</v>
      </c>
      <c r="H323" s="156" t="str">
        <f t="shared" si="9"/>
        <v>ON</v>
      </c>
      <c r="I323" s="39"/>
      <c r="J323" s="44"/>
      <c r="K323" s="37"/>
      <c r="L323" s="49"/>
    </row>
    <row r="324" spans="1:12" s="40" customFormat="1" x14ac:dyDescent="0.35">
      <c r="A324" s="4"/>
      <c r="B324" s="161">
        <v>44422.083333333336</v>
      </c>
      <c r="C324" s="162">
        <v>81.620999999999995</v>
      </c>
      <c r="D324" s="153" t="s">
        <v>191</v>
      </c>
      <c r="E324" s="153" t="s">
        <v>192</v>
      </c>
      <c r="F324" s="154">
        <v>64.370932890571368</v>
      </c>
      <c r="G324" s="155">
        <v>203974.63709340611</v>
      </c>
      <c r="H324" s="156" t="str">
        <f t="shared" si="9"/>
        <v>ON</v>
      </c>
      <c r="I324" s="39"/>
      <c r="J324" s="44"/>
      <c r="K324" s="37"/>
      <c r="L324" s="49"/>
    </row>
    <row r="325" spans="1:12" s="40" customFormat="1" x14ac:dyDescent="0.35">
      <c r="A325" s="4"/>
      <c r="B325" s="161">
        <v>44422.125</v>
      </c>
      <c r="C325" s="162">
        <v>94.671000000000006</v>
      </c>
      <c r="D325" s="153" t="s">
        <v>191</v>
      </c>
      <c r="E325" s="153" t="s">
        <v>192</v>
      </c>
      <c r="F325" s="154">
        <v>78.422801485807327</v>
      </c>
      <c r="G325" s="155">
        <v>203317.14792650976</v>
      </c>
      <c r="H325" s="156" t="str">
        <f t="shared" si="9"/>
        <v>ON</v>
      </c>
      <c r="I325" s="39"/>
      <c r="J325" s="44"/>
      <c r="K325" s="37"/>
      <c r="L325" s="49"/>
    </row>
    <row r="326" spans="1:12" s="40" customFormat="1" x14ac:dyDescent="0.35">
      <c r="A326" s="4"/>
      <c r="B326" s="161">
        <v>44422.166666666664</v>
      </c>
      <c r="C326" s="162">
        <v>47.914999999999999</v>
      </c>
      <c r="D326" s="153" t="s">
        <v>191</v>
      </c>
      <c r="E326" s="153" t="s">
        <v>192</v>
      </c>
      <c r="F326" s="154">
        <v>48.081680418896681</v>
      </c>
      <c r="G326" s="155">
        <v>152265.60878622576</v>
      </c>
      <c r="H326" s="156" t="str">
        <f t="shared" si="9"/>
        <v>ON</v>
      </c>
      <c r="I326" s="39"/>
      <c r="J326" s="44"/>
      <c r="K326" s="37"/>
      <c r="L326" s="49"/>
    </row>
    <row r="327" spans="1:12" s="40" customFormat="1" x14ac:dyDescent="0.35">
      <c r="A327" s="4"/>
      <c r="B327" s="161">
        <v>44422.208333333336</v>
      </c>
      <c r="C327" s="162">
        <v>103.61199999999999</v>
      </c>
      <c r="D327" s="153" t="s">
        <v>191</v>
      </c>
      <c r="E327" s="153" t="s">
        <v>192</v>
      </c>
      <c r="F327" s="154">
        <v>42.075406008011093</v>
      </c>
      <c r="G327" s="155">
        <v>173770.78864716095</v>
      </c>
      <c r="H327" s="156" t="str">
        <f t="shared" si="9"/>
        <v>ON</v>
      </c>
      <c r="I327" s="39"/>
      <c r="J327" s="44"/>
      <c r="K327" s="37"/>
      <c r="L327" s="49"/>
    </row>
    <row r="328" spans="1:12" s="40" customFormat="1" x14ac:dyDescent="0.35">
      <c r="A328" s="4"/>
      <c r="B328" s="161">
        <v>44422.25</v>
      </c>
      <c r="C328" s="162">
        <v>175.32499999999999</v>
      </c>
      <c r="D328" s="153" t="s">
        <v>191</v>
      </c>
      <c r="E328" s="153" t="s">
        <v>192</v>
      </c>
      <c r="F328" s="154">
        <v>74.263295254172917</v>
      </c>
      <c r="G328" s="155">
        <v>206144.96857249379</v>
      </c>
      <c r="H328" s="156" t="str">
        <f t="shared" si="9"/>
        <v>ON</v>
      </c>
      <c r="I328" s="39"/>
      <c r="J328" s="44"/>
      <c r="K328" s="37"/>
      <c r="L328" s="49"/>
    </row>
    <row r="329" spans="1:12" s="40" customFormat="1" x14ac:dyDescent="0.35">
      <c r="A329" s="4"/>
      <c r="B329" s="161">
        <v>44422.291666666664</v>
      </c>
      <c r="C329" s="162">
        <v>164.364</v>
      </c>
      <c r="D329" s="153" t="s">
        <v>191</v>
      </c>
      <c r="E329" s="153" t="s">
        <v>192</v>
      </c>
      <c r="F329" s="154">
        <v>90.155531625953984</v>
      </c>
      <c r="G329" s="155">
        <v>204146.42051697266</v>
      </c>
      <c r="H329" s="156" t="str">
        <f t="shared" si="9"/>
        <v>ON</v>
      </c>
      <c r="I329" s="39"/>
      <c r="J329" s="44"/>
      <c r="K329" s="37"/>
      <c r="L329" s="49"/>
    </row>
    <row r="330" spans="1:12" s="40" customFormat="1" x14ac:dyDescent="0.35">
      <c r="A330" s="4"/>
      <c r="B330" s="161">
        <v>44422.333333333336</v>
      </c>
      <c r="C330" s="162">
        <v>50.317999999999998</v>
      </c>
      <c r="D330" s="153" t="s">
        <v>191</v>
      </c>
      <c r="E330" s="153" t="s">
        <v>192</v>
      </c>
      <c r="F330" s="154">
        <v>53.796083615556185</v>
      </c>
      <c r="G330" s="155">
        <v>132332.19593527628</v>
      </c>
      <c r="H330" s="156" t="str">
        <f t="shared" si="9"/>
        <v>ON</v>
      </c>
      <c r="I330" s="39"/>
      <c r="J330" s="44"/>
      <c r="K330" s="37"/>
      <c r="L330" s="49"/>
    </row>
    <row r="331" spans="1:12" s="40" customFormat="1" x14ac:dyDescent="0.35">
      <c r="A331" s="4"/>
      <c r="B331" s="161">
        <v>44422.375</v>
      </c>
      <c r="C331" s="162">
        <v>91.626000000000005</v>
      </c>
      <c r="D331" s="153" t="s">
        <v>191</v>
      </c>
      <c r="E331" s="153" t="s">
        <v>192</v>
      </c>
      <c r="F331" s="154">
        <v>53.274679698399567</v>
      </c>
      <c r="G331" s="155">
        <v>195805.84391451435</v>
      </c>
      <c r="H331" s="156" t="str">
        <f t="shared" ref="H331:H394" si="10">IF(E331="RE","ON",IF(E331="FA","OFF",IF(E331="HE","ON",IF(E331="HA","ON",IF(E331="DP","OFF",IF(E331="DNP","OFF"))))))</f>
        <v>ON</v>
      </c>
      <c r="I331" s="39"/>
      <c r="J331" s="44"/>
      <c r="K331" s="37"/>
      <c r="L331" s="49"/>
    </row>
    <row r="332" spans="1:12" s="40" customFormat="1" x14ac:dyDescent="0.35">
      <c r="A332" s="4"/>
      <c r="B332" s="161">
        <v>44422.416666666664</v>
      </c>
      <c r="C332" s="162">
        <v>127.47199999999999</v>
      </c>
      <c r="D332" s="153" t="s">
        <v>191</v>
      </c>
      <c r="E332" s="153" t="s">
        <v>192</v>
      </c>
      <c r="F332" s="154">
        <v>81.457598116402366</v>
      </c>
      <c r="G332" s="155">
        <v>205188.82966986415</v>
      </c>
      <c r="H332" s="156" t="str">
        <f t="shared" si="10"/>
        <v>ON</v>
      </c>
      <c r="I332" s="39"/>
      <c r="J332" s="44"/>
      <c r="K332" s="37"/>
      <c r="L332" s="49"/>
    </row>
    <row r="333" spans="1:12" s="40" customFormat="1" x14ac:dyDescent="0.35">
      <c r="A333" s="4"/>
      <c r="B333" s="161">
        <v>44422.458333333336</v>
      </c>
      <c r="C333" s="162">
        <v>167.035</v>
      </c>
      <c r="D333" s="153" t="s">
        <v>191</v>
      </c>
      <c r="E333" s="153" t="s">
        <v>192</v>
      </c>
      <c r="F333" s="154">
        <v>87.500113928605771</v>
      </c>
      <c r="G333" s="155">
        <v>204567.90943217758</v>
      </c>
      <c r="H333" s="156" t="str">
        <f t="shared" si="10"/>
        <v>ON</v>
      </c>
      <c r="I333" s="39"/>
      <c r="J333" s="44"/>
      <c r="K333" s="37"/>
      <c r="L333" s="49"/>
    </row>
    <row r="334" spans="1:12" s="40" customFormat="1" x14ac:dyDescent="0.35">
      <c r="A334" s="4"/>
      <c r="B334" s="161">
        <v>44422.5</v>
      </c>
      <c r="C334" s="162">
        <v>79.058999999999997</v>
      </c>
      <c r="D334" s="153" t="s">
        <v>191</v>
      </c>
      <c r="E334" s="153" t="s">
        <v>192</v>
      </c>
      <c r="F334" s="154">
        <v>71.422954748227639</v>
      </c>
      <c r="G334" s="155">
        <v>187603.02915394594</v>
      </c>
      <c r="H334" s="156" t="str">
        <f t="shared" si="10"/>
        <v>ON</v>
      </c>
      <c r="I334" s="39"/>
      <c r="J334" s="44"/>
      <c r="K334" s="37"/>
      <c r="L334" s="49"/>
    </row>
    <row r="335" spans="1:12" s="40" customFormat="1" x14ac:dyDescent="0.35">
      <c r="A335" s="4"/>
      <c r="B335" s="161">
        <v>44422.541666666664</v>
      </c>
      <c r="C335" s="162">
        <v>128.23400000000001</v>
      </c>
      <c r="D335" s="153" t="s">
        <v>191</v>
      </c>
      <c r="E335" s="153" t="s">
        <v>192</v>
      </c>
      <c r="F335" s="154">
        <v>70.892304116693253</v>
      </c>
      <c r="G335" s="155">
        <v>199704.60168429045</v>
      </c>
      <c r="H335" s="156" t="str">
        <f t="shared" si="10"/>
        <v>ON</v>
      </c>
      <c r="I335" s="39"/>
      <c r="J335" s="44"/>
      <c r="K335" s="37"/>
      <c r="L335" s="49"/>
    </row>
    <row r="336" spans="1:12" s="40" customFormat="1" x14ac:dyDescent="0.35">
      <c r="A336" s="4"/>
      <c r="B336" s="161">
        <v>44422.583333333336</v>
      </c>
      <c r="C336" s="162">
        <v>154.916</v>
      </c>
      <c r="D336" s="153" t="s">
        <v>191</v>
      </c>
      <c r="E336" s="153" t="s">
        <v>192</v>
      </c>
      <c r="F336" s="154">
        <v>83.567409085114306</v>
      </c>
      <c r="G336" s="155">
        <v>198805.46542257868</v>
      </c>
      <c r="H336" s="156" t="str">
        <f t="shared" si="10"/>
        <v>ON</v>
      </c>
      <c r="I336" s="39"/>
      <c r="J336" s="44"/>
      <c r="K336" s="37"/>
      <c r="L336" s="49"/>
    </row>
    <row r="337" spans="1:12" s="40" customFormat="1" x14ac:dyDescent="0.35">
      <c r="A337" s="4"/>
      <c r="B337" s="161">
        <v>44422.625</v>
      </c>
      <c r="C337" s="162">
        <v>56.741</v>
      </c>
      <c r="D337" s="153" t="s">
        <v>191</v>
      </c>
      <c r="E337" s="153" t="s">
        <v>192</v>
      </c>
      <c r="F337" s="154">
        <v>52.189333905372997</v>
      </c>
      <c r="G337" s="155">
        <v>173926.09623472157</v>
      </c>
      <c r="H337" s="156" t="str">
        <f t="shared" si="10"/>
        <v>ON</v>
      </c>
      <c r="I337" s="39"/>
      <c r="J337" s="44"/>
      <c r="K337" s="37"/>
      <c r="L337" s="49"/>
    </row>
    <row r="338" spans="1:12" s="40" customFormat="1" x14ac:dyDescent="0.35">
      <c r="A338" s="4"/>
      <c r="B338" s="161">
        <v>44422.666666666664</v>
      </c>
      <c r="C338" s="162">
        <v>89.801000000000002</v>
      </c>
      <c r="D338" s="153" t="s">
        <v>191</v>
      </c>
      <c r="E338" s="153" t="s">
        <v>192</v>
      </c>
      <c r="F338" s="154">
        <v>70.074171640182414</v>
      </c>
      <c r="G338" s="155">
        <v>197407.69550280878</v>
      </c>
      <c r="H338" s="156" t="str">
        <f t="shared" si="10"/>
        <v>ON</v>
      </c>
      <c r="I338" s="39"/>
      <c r="J338" s="44"/>
      <c r="K338" s="37"/>
      <c r="L338" s="49"/>
    </row>
    <row r="339" spans="1:12" s="40" customFormat="1" x14ac:dyDescent="0.35">
      <c r="A339" s="4"/>
      <c r="B339" s="161">
        <v>44422.708333333336</v>
      </c>
      <c r="C339" s="162">
        <v>99.79</v>
      </c>
      <c r="D339" s="153" t="s">
        <v>191</v>
      </c>
      <c r="E339" s="153" t="s">
        <v>192</v>
      </c>
      <c r="F339" s="154">
        <v>71.694747501136533</v>
      </c>
      <c r="G339" s="155">
        <v>199745.13859764911</v>
      </c>
      <c r="H339" s="156" t="str">
        <f t="shared" si="10"/>
        <v>ON</v>
      </c>
      <c r="I339" s="39"/>
      <c r="J339" s="44"/>
      <c r="K339" s="37"/>
      <c r="L339" s="49"/>
    </row>
    <row r="340" spans="1:12" s="40" customFormat="1" x14ac:dyDescent="0.35">
      <c r="A340" s="4"/>
      <c r="B340" s="161">
        <v>44422.75</v>
      </c>
      <c r="C340" s="162">
        <v>50.816000000000003</v>
      </c>
      <c r="D340" s="153" t="s">
        <v>191</v>
      </c>
      <c r="E340" s="153" t="s">
        <v>192</v>
      </c>
      <c r="F340" s="154">
        <v>49.275847484225061</v>
      </c>
      <c r="G340" s="155">
        <v>169608.22256912006</v>
      </c>
      <c r="H340" s="156" t="str">
        <f t="shared" si="10"/>
        <v>ON</v>
      </c>
      <c r="I340" s="39"/>
      <c r="J340" s="44"/>
      <c r="K340" s="37"/>
      <c r="L340" s="49"/>
    </row>
    <row r="341" spans="1:12" s="40" customFormat="1" x14ac:dyDescent="0.35">
      <c r="A341" s="4"/>
      <c r="B341" s="161">
        <v>44422.791666666664</v>
      </c>
      <c r="C341" s="162">
        <v>98.293000000000006</v>
      </c>
      <c r="D341" s="153" t="s">
        <v>191</v>
      </c>
      <c r="E341" s="153" t="s">
        <v>192</v>
      </c>
      <c r="F341" s="154">
        <v>61.963849175802366</v>
      </c>
      <c r="G341" s="155">
        <v>168709.40788479423</v>
      </c>
      <c r="H341" s="156" t="str">
        <f t="shared" si="10"/>
        <v>ON</v>
      </c>
      <c r="I341" s="39"/>
      <c r="J341" s="44"/>
      <c r="K341" s="37"/>
      <c r="L341" s="49"/>
    </row>
    <row r="342" spans="1:12" s="40" customFormat="1" x14ac:dyDescent="0.35">
      <c r="A342" s="4"/>
      <c r="B342" s="161">
        <v>44422.833333333336</v>
      </c>
      <c r="C342" s="162">
        <v>149.624</v>
      </c>
      <c r="D342" s="153" t="s">
        <v>191</v>
      </c>
      <c r="E342" s="153" t="s">
        <v>192</v>
      </c>
      <c r="F342" s="154">
        <v>76.690624622365917</v>
      </c>
      <c r="G342" s="155">
        <v>205476.02806362076</v>
      </c>
      <c r="H342" s="156" t="str">
        <f t="shared" si="10"/>
        <v>ON</v>
      </c>
      <c r="I342" s="39"/>
      <c r="J342" s="44"/>
      <c r="K342" s="37"/>
      <c r="L342" s="49"/>
    </row>
    <row r="343" spans="1:12" s="40" customFormat="1" x14ac:dyDescent="0.35">
      <c r="A343" s="4"/>
      <c r="B343" s="161">
        <v>44422.875</v>
      </c>
      <c r="C343" s="162">
        <v>58.536999999999999</v>
      </c>
      <c r="D343" s="153" t="s">
        <v>191</v>
      </c>
      <c r="E343" s="153" t="s">
        <v>192</v>
      </c>
      <c r="F343" s="154">
        <v>54.640845440319616</v>
      </c>
      <c r="G343" s="155">
        <v>158473.55494715576</v>
      </c>
      <c r="H343" s="156" t="str">
        <f t="shared" si="10"/>
        <v>ON</v>
      </c>
      <c r="I343" s="39"/>
      <c r="J343" s="44"/>
      <c r="K343" s="37"/>
      <c r="L343" s="49"/>
    </row>
    <row r="344" spans="1:12" s="40" customFormat="1" x14ac:dyDescent="0.35">
      <c r="A344" s="4"/>
      <c r="B344" s="161">
        <v>44422.916666666664</v>
      </c>
      <c r="C344" s="162">
        <v>93.465999999999994</v>
      </c>
      <c r="D344" s="153" t="s">
        <v>191</v>
      </c>
      <c r="E344" s="153" t="s">
        <v>192</v>
      </c>
      <c r="F344" s="154">
        <v>66.760199424798301</v>
      </c>
      <c r="G344" s="155">
        <v>203568.30089566996</v>
      </c>
      <c r="H344" s="156" t="str">
        <f t="shared" si="10"/>
        <v>ON</v>
      </c>
      <c r="I344" s="39"/>
      <c r="J344" s="44"/>
      <c r="K344" s="37"/>
      <c r="L344" s="49"/>
    </row>
    <row r="345" spans="1:12" s="40" customFormat="1" x14ac:dyDescent="0.35">
      <c r="A345" s="4"/>
      <c r="B345" s="161">
        <v>44422.958333333336</v>
      </c>
      <c r="C345" s="162">
        <v>210.11</v>
      </c>
      <c r="D345" s="153" t="s">
        <v>191</v>
      </c>
      <c r="E345" s="153" t="s">
        <v>192</v>
      </c>
      <c r="F345" s="154">
        <v>87.198105685059545</v>
      </c>
      <c r="G345" s="155">
        <v>202947.62170765075</v>
      </c>
      <c r="H345" s="156" t="str">
        <f t="shared" si="10"/>
        <v>ON</v>
      </c>
      <c r="I345" s="39"/>
      <c r="J345" s="44"/>
      <c r="K345" s="37"/>
      <c r="L345" s="49"/>
    </row>
    <row r="346" spans="1:12" s="40" customFormat="1" x14ac:dyDescent="0.35">
      <c r="A346" s="4"/>
      <c r="B346" s="161">
        <v>44423</v>
      </c>
      <c r="C346" s="162">
        <v>79.885000000000005</v>
      </c>
      <c r="D346" s="153" t="s">
        <v>191</v>
      </c>
      <c r="E346" s="153" t="s">
        <v>192</v>
      </c>
      <c r="F346" s="154">
        <v>74.486199568335451</v>
      </c>
      <c r="G346" s="155">
        <v>184033.33544197027</v>
      </c>
      <c r="H346" s="156" t="str">
        <f t="shared" si="10"/>
        <v>ON</v>
      </c>
      <c r="I346" s="39"/>
      <c r="J346" s="44"/>
      <c r="K346" s="37"/>
      <c r="L346" s="49"/>
    </row>
    <row r="347" spans="1:12" s="40" customFormat="1" x14ac:dyDescent="0.35">
      <c r="A347" s="4"/>
      <c r="B347" s="161">
        <v>44423.041666666664</v>
      </c>
      <c r="C347" s="162">
        <v>114.43</v>
      </c>
      <c r="D347" s="153" t="s">
        <v>191</v>
      </c>
      <c r="E347" s="153" t="s">
        <v>192</v>
      </c>
      <c r="F347" s="154">
        <v>66.731336218445819</v>
      </c>
      <c r="G347" s="155">
        <v>202906.78994428806</v>
      </c>
      <c r="H347" s="156" t="str">
        <f t="shared" si="10"/>
        <v>ON</v>
      </c>
      <c r="I347" s="39"/>
      <c r="J347" s="44"/>
      <c r="K347" s="37"/>
      <c r="L347" s="49"/>
    </row>
    <row r="348" spans="1:12" s="40" customFormat="1" x14ac:dyDescent="0.35">
      <c r="A348" s="4"/>
      <c r="B348" s="161">
        <v>44423.083333333336</v>
      </c>
      <c r="C348" s="162">
        <v>140.845</v>
      </c>
      <c r="D348" s="153" t="s">
        <v>191</v>
      </c>
      <c r="E348" s="153" t="s">
        <v>192</v>
      </c>
      <c r="F348" s="154">
        <v>84.384249787759444</v>
      </c>
      <c r="G348" s="155">
        <v>202816.94824535213</v>
      </c>
      <c r="H348" s="156" t="str">
        <f t="shared" si="10"/>
        <v>ON</v>
      </c>
      <c r="I348" s="39"/>
      <c r="J348" s="44"/>
      <c r="K348" s="37"/>
      <c r="L348" s="49"/>
    </row>
    <row r="349" spans="1:12" s="40" customFormat="1" x14ac:dyDescent="0.35">
      <c r="A349" s="4"/>
      <c r="B349" s="161">
        <v>44423.125</v>
      </c>
      <c r="C349" s="162">
        <v>56.902999999999999</v>
      </c>
      <c r="D349" s="153" t="s">
        <v>191</v>
      </c>
      <c r="E349" s="153" t="s">
        <v>192</v>
      </c>
      <c r="F349" s="154">
        <v>66.394861163563021</v>
      </c>
      <c r="G349" s="155">
        <v>146739.17245418308</v>
      </c>
      <c r="H349" s="156" t="str">
        <f t="shared" si="10"/>
        <v>ON</v>
      </c>
      <c r="I349" s="39"/>
      <c r="J349" s="44"/>
      <c r="K349" s="37"/>
      <c r="L349" s="49"/>
    </row>
    <row r="350" spans="1:12" s="40" customFormat="1" x14ac:dyDescent="0.35">
      <c r="A350" s="4"/>
      <c r="B350" s="161">
        <v>44423.166666666664</v>
      </c>
      <c r="C350" s="162">
        <v>94.088999999999999</v>
      </c>
      <c r="D350" s="153" t="s">
        <v>191</v>
      </c>
      <c r="E350" s="153" t="s">
        <v>192</v>
      </c>
      <c r="F350" s="154">
        <v>51.905053899792989</v>
      </c>
      <c r="G350" s="155">
        <v>204908.23681772506</v>
      </c>
      <c r="H350" s="156" t="str">
        <f t="shared" si="10"/>
        <v>ON</v>
      </c>
      <c r="I350" s="39"/>
      <c r="J350" s="44"/>
      <c r="K350" s="37"/>
      <c r="L350" s="49"/>
    </row>
    <row r="351" spans="1:12" s="40" customFormat="1" x14ac:dyDescent="0.35">
      <c r="A351" s="4"/>
      <c r="B351" s="161">
        <v>44423.208333333336</v>
      </c>
      <c r="C351" s="162">
        <v>124.258</v>
      </c>
      <c r="D351" s="153" t="s">
        <v>191</v>
      </c>
      <c r="E351" s="153" t="s">
        <v>192</v>
      </c>
      <c r="F351" s="154">
        <v>75.247649324721706</v>
      </c>
      <c r="G351" s="155">
        <v>206148.24457188958</v>
      </c>
      <c r="H351" s="156" t="str">
        <f t="shared" si="10"/>
        <v>ON</v>
      </c>
      <c r="I351" s="39"/>
      <c r="J351" s="44"/>
      <c r="K351" s="37"/>
      <c r="L351" s="49"/>
    </row>
    <row r="352" spans="1:12" s="40" customFormat="1" x14ac:dyDescent="0.35">
      <c r="A352" s="4"/>
      <c r="B352" s="161">
        <v>44423.25</v>
      </c>
      <c r="C352" s="162">
        <v>118.76600000000001</v>
      </c>
      <c r="D352" s="153" t="s">
        <v>191</v>
      </c>
      <c r="E352" s="153" t="s">
        <v>192</v>
      </c>
      <c r="F352" s="154">
        <v>76.166900569149234</v>
      </c>
      <c r="G352" s="155">
        <v>195019.18749489705</v>
      </c>
      <c r="H352" s="156" t="str">
        <f t="shared" si="10"/>
        <v>ON</v>
      </c>
      <c r="I352" s="39"/>
      <c r="J352" s="44"/>
      <c r="K352" s="37"/>
      <c r="L352" s="49"/>
    </row>
    <row r="353" spans="1:12" s="40" customFormat="1" x14ac:dyDescent="0.35">
      <c r="A353" s="4"/>
      <c r="B353" s="161">
        <v>44423.291666666664</v>
      </c>
      <c r="C353" s="162">
        <v>74.713999999999999</v>
      </c>
      <c r="D353" s="153" t="s">
        <v>191</v>
      </c>
      <c r="E353" s="153" t="s">
        <v>192</v>
      </c>
      <c r="F353" s="154">
        <v>65.292304521134113</v>
      </c>
      <c r="G353" s="155">
        <v>191739.15994615664</v>
      </c>
      <c r="H353" s="156" t="str">
        <f t="shared" si="10"/>
        <v>ON</v>
      </c>
      <c r="I353" s="39"/>
      <c r="J353" s="44"/>
      <c r="K353" s="37"/>
      <c r="L353" s="49"/>
    </row>
    <row r="354" spans="1:12" s="40" customFormat="1" x14ac:dyDescent="0.35">
      <c r="A354" s="4"/>
      <c r="B354" s="161">
        <v>44423.333333333336</v>
      </c>
      <c r="C354" s="162">
        <v>132.68600000000001</v>
      </c>
      <c r="D354" s="153" t="s">
        <v>191</v>
      </c>
      <c r="E354" s="153" t="s">
        <v>192</v>
      </c>
      <c r="F354" s="154">
        <v>80.272555528879522</v>
      </c>
      <c r="G354" s="155">
        <v>208452.11943624716</v>
      </c>
      <c r="H354" s="156" t="str">
        <f t="shared" si="10"/>
        <v>ON</v>
      </c>
      <c r="I354" s="39"/>
      <c r="J354" s="44"/>
      <c r="K354" s="37"/>
      <c r="L354" s="49"/>
    </row>
    <row r="355" spans="1:12" s="40" customFormat="1" x14ac:dyDescent="0.35">
      <c r="A355" s="4"/>
      <c r="B355" s="161">
        <v>44423.375</v>
      </c>
      <c r="C355" s="162">
        <v>83.504999999999995</v>
      </c>
      <c r="D355" s="153" t="s">
        <v>191</v>
      </c>
      <c r="E355" s="153" t="s">
        <v>192</v>
      </c>
      <c r="F355" s="154">
        <v>79.955858705574315</v>
      </c>
      <c r="G355" s="155">
        <v>179218.04202455809</v>
      </c>
      <c r="H355" s="156" t="str">
        <f t="shared" si="10"/>
        <v>ON</v>
      </c>
      <c r="I355" s="39"/>
      <c r="J355" s="44"/>
      <c r="K355" s="37"/>
      <c r="L355" s="49"/>
    </row>
    <row r="356" spans="1:12" s="40" customFormat="1" x14ac:dyDescent="0.35">
      <c r="A356" s="4"/>
      <c r="B356" s="161">
        <v>44423.416666666664</v>
      </c>
      <c r="C356" s="162">
        <v>75.738</v>
      </c>
      <c r="D356" s="153" t="s">
        <v>191</v>
      </c>
      <c r="E356" s="153" t="s">
        <v>192</v>
      </c>
      <c r="F356" s="154">
        <v>49.227454373251391</v>
      </c>
      <c r="G356" s="155">
        <v>197959.8527921343</v>
      </c>
      <c r="H356" s="156" t="str">
        <f t="shared" si="10"/>
        <v>ON</v>
      </c>
      <c r="I356" s="39"/>
      <c r="J356" s="44"/>
      <c r="K356" s="37"/>
      <c r="L356" s="49"/>
    </row>
    <row r="357" spans="1:12" s="40" customFormat="1" x14ac:dyDescent="0.35">
      <c r="A357" s="4"/>
      <c r="B357" s="161">
        <v>44423.458333333336</v>
      </c>
      <c r="C357" s="162">
        <v>130.18600000000001</v>
      </c>
      <c r="D357" s="153" t="s">
        <v>191</v>
      </c>
      <c r="E357" s="153" t="s">
        <v>192</v>
      </c>
      <c r="F357" s="154">
        <v>81.095273564108226</v>
      </c>
      <c r="G357" s="155">
        <v>203013.36291708154</v>
      </c>
      <c r="H357" s="156" t="str">
        <f t="shared" si="10"/>
        <v>ON</v>
      </c>
      <c r="I357" s="39"/>
      <c r="J357" s="44"/>
      <c r="K357" s="37"/>
      <c r="L357" s="49"/>
    </row>
    <row r="358" spans="1:12" s="40" customFormat="1" x14ac:dyDescent="0.35">
      <c r="A358" s="4"/>
      <c r="B358" s="161">
        <v>44423.5</v>
      </c>
      <c r="C358" s="162">
        <v>64.299000000000007</v>
      </c>
      <c r="D358" s="153" t="s">
        <v>191</v>
      </c>
      <c r="E358" s="153" t="s">
        <v>192</v>
      </c>
      <c r="F358" s="154">
        <v>62.835821216547536</v>
      </c>
      <c r="G358" s="155">
        <v>181614.37973333598</v>
      </c>
      <c r="H358" s="156" t="str">
        <f t="shared" si="10"/>
        <v>ON</v>
      </c>
      <c r="I358" s="39"/>
      <c r="J358" s="44"/>
      <c r="K358" s="37"/>
      <c r="L358" s="49"/>
    </row>
    <row r="359" spans="1:12" s="40" customFormat="1" x14ac:dyDescent="0.35">
      <c r="A359" s="4"/>
      <c r="B359" s="161">
        <v>44423.541666666664</v>
      </c>
      <c r="C359" s="162">
        <v>56.26</v>
      </c>
      <c r="D359" s="153" t="s">
        <v>191</v>
      </c>
      <c r="E359" s="153" t="s">
        <v>192</v>
      </c>
      <c r="F359" s="154">
        <v>45.558254830003378</v>
      </c>
      <c r="G359" s="155">
        <v>166364.06367935165</v>
      </c>
      <c r="H359" s="156" t="str">
        <f t="shared" si="10"/>
        <v>ON</v>
      </c>
      <c r="I359" s="39"/>
      <c r="J359" s="44"/>
      <c r="K359" s="37"/>
      <c r="L359" s="49"/>
    </row>
    <row r="360" spans="1:12" s="40" customFormat="1" x14ac:dyDescent="0.35">
      <c r="A360" s="4"/>
      <c r="B360" s="161">
        <v>44423.583333333336</v>
      </c>
      <c r="C360" s="162">
        <v>137.39699999999999</v>
      </c>
      <c r="D360" s="153" t="s">
        <v>191</v>
      </c>
      <c r="E360" s="153" t="s">
        <v>192</v>
      </c>
      <c r="F360" s="154">
        <v>77.509841660773503</v>
      </c>
      <c r="G360" s="155">
        <v>202671.21383167355</v>
      </c>
      <c r="H360" s="156" t="str">
        <f t="shared" si="10"/>
        <v>ON</v>
      </c>
      <c r="I360" s="39"/>
      <c r="J360" s="44"/>
      <c r="K360" s="37"/>
      <c r="L360" s="49"/>
    </row>
    <row r="361" spans="1:12" s="40" customFormat="1" x14ac:dyDescent="0.35">
      <c r="A361" s="4"/>
      <c r="B361" s="161">
        <v>44423.625</v>
      </c>
      <c r="C361" s="162">
        <v>137.221</v>
      </c>
      <c r="D361" s="153" t="s">
        <v>191</v>
      </c>
      <c r="E361" s="153" t="s">
        <v>192</v>
      </c>
      <c r="F361" s="154">
        <v>86.477563562066223</v>
      </c>
      <c r="G361" s="155">
        <v>202528.30643745512</v>
      </c>
      <c r="H361" s="156" t="str">
        <f t="shared" si="10"/>
        <v>ON</v>
      </c>
      <c r="I361" s="39"/>
      <c r="J361" s="44"/>
      <c r="K361" s="37"/>
      <c r="L361" s="49"/>
    </row>
    <row r="362" spans="1:12" s="40" customFormat="1" x14ac:dyDescent="0.35">
      <c r="A362" s="4"/>
      <c r="B362" s="161">
        <v>44423.666666666664</v>
      </c>
      <c r="C362" s="162">
        <v>55.433999999999997</v>
      </c>
      <c r="D362" s="153" t="s">
        <v>191</v>
      </c>
      <c r="E362" s="153" t="s">
        <v>192</v>
      </c>
      <c r="F362" s="154">
        <v>60.529223965776161</v>
      </c>
      <c r="G362" s="155">
        <v>170422.33979775431</v>
      </c>
      <c r="H362" s="156" t="str">
        <f t="shared" si="10"/>
        <v>ON</v>
      </c>
      <c r="I362" s="39"/>
      <c r="J362" s="44"/>
      <c r="K362" s="37"/>
      <c r="L362" s="49"/>
    </row>
    <row r="363" spans="1:12" s="40" customFormat="1" x14ac:dyDescent="0.35">
      <c r="A363" s="4"/>
      <c r="B363" s="161">
        <v>44423.708333333336</v>
      </c>
      <c r="C363" s="162">
        <v>91.727000000000004</v>
      </c>
      <c r="D363" s="153" t="s">
        <v>191</v>
      </c>
      <c r="E363" s="153" t="s">
        <v>192</v>
      </c>
      <c r="F363" s="154">
        <v>60.38084226136295</v>
      </c>
      <c r="G363" s="155">
        <v>200312.54420864614</v>
      </c>
      <c r="H363" s="156" t="str">
        <f t="shared" si="10"/>
        <v>ON</v>
      </c>
      <c r="I363" s="39"/>
      <c r="J363" s="44"/>
      <c r="K363" s="37"/>
      <c r="L363" s="49"/>
    </row>
    <row r="364" spans="1:12" s="40" customFormat="1" x14ac:dyDescent="0.35">
      <c r="A364" s="4"/>
      <c r="B364" s="161">
        <v>44423.75</v>
      </c>
      <c r="C364" s="162">
        <v>104.184</v>
      </c>
      <c r="D364" s="153" t="s">
        <v>191</v>
      </c>
      <c r="E364" s="153" t="s">
        <v>192</v>
      </c>
      <c r="F364" s="154">
        <v>75.353894482580756</v>
      </c>
      <c r="G364" s="155">
        <v>201387.01172352605</v>
      </c>
      <c r="H364" s="156" t="str">
        <f t="shared" si="10"/>
        <v>ON</v>
      </c>
      <c r="I364" s="39"/>
      <c r="J364" s="44"/>
      <c r="K364" s="37"/>
      <c r="L364" s="49"/>
    </row>
    <row r="365" spans="1:12" x14ac:dyDescent="0.35">
      <c r="A365" s="319"/>
      <c r="B365" s="161">
        <v>44423.791666666664</v>
      </c>
      <c r="C365" s="162">
        <v>64.44</v>
      </c>
      <c r="D365" s="153" t="s">
        <v>191</v>
      </c>
      <c r="E365" s="153" t="s">
        <v>192</v>
      </c>
      <c r="F365" s="154">
        <v>67.539693450686229</v>
      </c>
      <c r="G365" s="155">
        <v>155197.02138565545</v>
      </c>
      <c r="H365" s="156" t="str">
        <f t="shared" si="10"/>
        <v>ON</v>
      </c>
      <c r="I365" s="39"/>
      <c r="J365" s="44"/>
      <c r="L365" s="49"/>
    </row>
    <row r="366" spans="1:12" x14ac:dyDescent="0.35">
      <c r="A366" s="319"/>
      <c r="B366" s="161">
        <v>44423.833333333336</v>
      </c>
      <c r="C366" s="162">
        <v>58.578000000000003</v>
      </c>
      <c r="D366" s="153" t="s">
        <v>191</v>
      </c>
      <c r="E366" s="153" t="s">
        <v>192</v>
      </c>
      <c r="F366" s="154">
        <v>49.883075235093997</v>
      </c>
      <c r="G366" s="155">
        <v>206080.71354186299</v>
      </c>
      <c r="H366" s="156" t="str">
        <f t="shared" si="10"/>
        <v>ON</v>
      </c>
      <c r="I366" s="39"/>
      <c r="J366" s="44"/>
      <c r="L366" s="49"/>
    </row>
    <row r="367" spans="1:12" x14ac:dyDescent="0.35">
      <c r="A367" s="319"/>
      <c r="B367" s="161">
        <v>44423.875</v>
      </c>
      <c r="C367" s="162">
        <v>153.297</v>
      </c>
      <c r="D367" s="153" t="s">
        <v>191</v>
      </c>
      <c r="E367" s="153" t="s">
        <v>192</v>
      </c>
      <c r="F367" s="154">
        <v>75.797312080794669</v>
      </c>
      <c r="G367" s="155">
        <v>206326.4776054041</v>
      </c>
      <c r="H367" s="156" t="str">
        <f t="shared" si="10"/>
        <v>ON</v>
      </c>
      <c r="I367" s="39"/>
      <c r="J367" s="44"/>
      <c r="L367" s="49"/>
    </row>
    <row r="368" spans="1:12" x14ac:dyDescent="0.35">
      <c r="A368" s="319"/>
      <c r="B368" s="161">
        <v>44423.916666666664</v>
      </c>
      <c r="C368" s="162">
        <v>111.047</v>
      </c>
      <c r="D368" s="153" t="s">
        <v>191</v>
      </c>
      <c r="E368" s="153" t="s">
        <v>192</v>
      </c>
      <c r="F368" s="154">
        <v>72.21867891278167</v>
      </c>
      <c r="G368" s="155">
        <v>202564.79013413406</v>
      </c>
      <c r="H368" s="156" t="str">
        <f t="shared" si="10"/>
        <v>ON</v>
      </c>
      <c r="I368" s="39"/>
      <c r="J368" s="44"/>
      <c r="L368" s="49"/>
    </row>
    <row r="369" spans="1:12" x14ac:dyDescent="0.35">
      <c r="A369" s="319"/>
      <c r="B369" s="161">
        <v>44423.958333333336</v>
      </c>
      <c r="C369" s="162">
        <v>73.867999999999995</v>
      </c>
      <c r="D369" s="153" t="s">
        <v>191</v>
      </c>
      <c r="E369" s="153" t="s">
        <v>192</v>
      </c>
      <c r="F369" s="154">
        <v>63.269190548118551</v>
      </c>
      <c r="G369" s="155">
        <v>204053.02126537147</v>
      </c>
      <c r="H369" s="156" t="str">
        <f t="shared" si="10"/>
        <v>ON</v>
      </c>
      <c r="I369" s="39"/>
      <c r="J369" s="44"/>
      <c r="L369" s="49"/>
    </row>
    <row r="370" spans="1:12" x14ac:dyDescent="0.35">
      <c r="A370" s="319"/>
      <c r="B370" s="161">
        <v>44424</v>
      </c>
      <c r="C370" s="162">
        <v>148.31299999999999</v>
      </c>
      <c r="D370" s="153" t="s">
        <v>191</v>
      </c>
      <c r="E370" s="153" t="s">
        <v>192</v>
      </c>
      <c r="F370" s="154">
        <v>82.92295507643388</v>
      </c>
      <c r="G370" s="155">
        <v>205613.58453699938</v>
      </c>
      <c r="H370" s="156" t="str">
        <f t="shared" si="10"/>
        <v>ON</v>
      </c>
      <c r="I370" s="39"/>
      <c r="J370" s="44"/>
      <c r="L370" s="49"/>
    </row>
    <row r="371" spans="1:12" x14ac:dyDescent="0.35">
      <c r="A371" s="319"/>
      <c r="B371" s="161">
        <v>44424.041666666664</v>
      </c>
      <c r="C371" s="162">
        <v>53.508000000000003</v>
      </c>
      <c r="D371" s="153" t="s">
        <v>191</v>
      </c>
      <c r="E371" s="153" t="s">
        <v>192</v>
      </c>
      <c r="F371" s="154">
        <v>72.290781224481918</v>
      </c>
      <c r="G371" s="155">
        <v>169398.7533023151</v>
      </c>
      <c r="H371" s="156" t="str">
        <f t="shared" si="10"/>
        <v>ON</v>
      </c>
      <c r="I371" s="39"/>
      <c r="J371" s="44"/>
      <c r="L371" s="49"/>
    </row>
    <row r="372" spans="1:12" x14ac:dyDescent="0.35">
      <c r="A372" s="319"/>
      <c r="B372" s="161">
        <v>44424.083333333336</v>
      </c>
      <c r="C372" s="162">
        <v>73.808000000000007</v>
      </c>
      <c r="D372" s="153" t="s">
        <v>191</v>
      </c>
      <c r="E372" s="153" t="s">
        <v>192</v>
      </c>
      <c r="F372" s="154">
        <v>34.143689158940994</v>
      </c>
      <c r="G372" s="155">
        <v>177929.7915470505</v>
      </c>
      <c r="H372" s="156" t="str">
        <f t="shared" si="10"/>
        <v>ON</v>
      </c>
      <c r="I372" s="39"/>
      <c r="J372" s="44"/>
      <c r="L372" s="49"/>
    </row>
    <row r="373" spans="1:12" x14ac:dyDescent="0.35">
      <c r="A373" s="319"/>
      <c r="B373" s="161">
        <v>44424.125</v>
      </c>
      <c r="C373" s="162">
        <v>107.45699999999999</v>
      </c>
      <c r="D373" s="153" t="s">
        <v>191</v>
      </c>
      <c r="E373" s="153" t="s">
        <v>192</v>
      </c>
      <c r="F373" s="154">
        <v>76.497205005189556</v>
      </c>
      <c r="G373" s="155">
        <v>206725.57674419539</v>
      </c>
      <c r="H373" s="156" t="str">
        <f t="shared" si="10"/>
        <v>ON</v>
      </c>
      <c r="I373" s="39"/>
      <c r="J373" s="44"/>
      <c r="L373" s="49"/>
    </row>
    <row r="374" spans="1:12" x14ac:dyDescent="0.35">
      <c r="A374" s="319"/>
      <c r="B374" s="161">
        <v>44424.166666666664</v>
      </c>
      <c r="C374" s="162">
        <v>94.972999999999999</v>
      </c>
      <c r="D374" s="153" t="s">
        <v>191</v>
      </c>
      <c r="E374" s="153" t="s">
        <v>192</v>
      </c>
      <c r="F374" s="154">
        <v>74.483674203112386</v>
      </c>
      <c r="G374" s="155">
        <v>177069.16663952506</v>
      </c>
      <c r="H374" s="156" t="str">
        <f t="shared" si="10"/>
        <v>ON</v>
      </c>
      <c r="I374" s="39"/>
      <c r="J374" s="44"/>
      <c r="L374" s="49"/>
    </row>
    <row r="375" spans="1:12" x14ac:dyDescent="0.35">
      <c r="A375" s="319"/>
      <c r="B375" s="161">
        <v>44424.208333333336</v>
      </c>
      <c r="C375" s="162">
        <v>63.398000000000003</v>
      </c>
      <c r="D375" s="153" t="s">
        <v>191</v>
      </c>
      <c r="E375" s="153" t="s">
        <v>192</v>
      </c>
      <c r="F375" s="154">
        <v>40.012264060878799</v>
      </c>
      <c r="G375" s="155">
        <v>169225.56798119089</v>
      </c>
      <c r="H375" s="156" t="str">
        <f t="shared" si="10"/>
        <v>ON</v>
      </c>
      <c r="I375" s="39"/>
      <c r="J375" s="44"/>
      <c r="L375" s="49"/>
    </row>
    <row r="376" spans="1:12" x14ac:dyDescent="0.35">
      <c r="A376" s="319"/>
      <c r="B376" s="161">
        <v>44424.25</v>
      </c>
      <c r="C376" s="162">
        <v>100.173</v>
      </c>
      <c r="D376" s="153" t="s">
        <v>191</v>
      </c>
      <c r="E376" s="153" t="s">
        <v>192</v>
      </c>
      <c r="F376" s="154">
        <v>69.571458798307049</v>
      </c>
      <c r="G376" s="155">
        <v>207248.75003486752</v>
      </c>
      <c r="H376" s="156" t="str">
        <f t="shared" si="10"/>
        <v>ON</v>
      </c>
      <c r="I376" s="39"/>
      <c r="J376" s="44"/>
      <c r="L376" s="49"/>
    </row>
    <row r="377" spans="1:12" x14ac:dyDescent="0.35">
      <c r="A377" s="319"/>
      <c r="B377" s="161">
        <v>44424.291666666664</v>
      </c>
      <c r="C377" s="162">
        <v>96.19</v>
      </c>
      <c r="D377" s="153" t="s">
        <v>191</v>
      </c>
      <c r="E377" s="153" t="s">
        <v>192</v>
      </c>
      <c r="F377" s="154">
        <v>68.744502302566559</v>
      </c>
      <c r="G377" s="155">
        <v>205879.20361021324</v>
      </c>
      <c r="H377" s="156" t="str">
        <f t="shared" si="10"/>
        <v>ON</v>
      </c>
      <c r="I377" s="39"/>
      <c r="J377" s="44"/>
      <c r="L377" s="49"/>
    </row>
    <row r="378" spans="1:12" x14ac:dyDescent="0.35">
      <c r="A378" s="319"/>
      <c r="B378" s="161">
        <v>44424.333333333336</v>
      </c>
      <c r="C378" s="162">
        <v>41.578000000000003</v>
      </c>
      <c r="D378" s="153" t="s">
        <v>191</v>
      </c>
      <c r="E378" s="153" t="s">
        <v>192</v>
      </c>
      <c r="F378" s="154">
        <v>57.007045536691678</v>
      </c>
      <c r="G378" s="155">
        <v>146370.46544524084</v>
      </c>
      <c r="H378" s="156" t="str">
        <f t="shared" si="10"/>
        <v>ON</v>
      </c>
      <c r="I378" s="39"/>
      <c r="J378" s="44"/>
      <c r="L378" s="49"/>
    </row>
    <row r="379" spans="1:12" x14ac:dyDescent="0.35">
      <c r="A379" s="319"/>
      <c r="B379" s="161">
        <v>44424.375</v>
      </c>
      <c r="C379" s="162">
        <v>71.018000000000001</v>
      </c>
      <c r="D379" s="153" t="s">
        <v>191</v>
      </c>
      <c r="E379" s="153" t="s">
        <v>192</v>
      </c>
      <c r="F379" s="154">
        <v>33.956085772058117</v>
      </c>
      <c r="G379" s="155">
        <v>158355.4583682644</v>
      </c>
      <c r="H379" s="156" t="str">
        <f t="shared" si="10"/>
        <v>ON</v>
      </c>
      <c r="I379" s="39"/>
      <c r="J379" s="44"/>
      <c r="L379" s="49"/>
    </row>
    <row r="380" spans="1:12" x14ac:dyDescent="0.35">
      <c r="A380" s="319"/>
      <c r="B380" s="161">
        <v>44424.416666666664</v>
      </c>
      <c r="C380" s="162">
        <v>59.537999999999997</v>
      </c>
      <c r="D380" s="153" t="s">
        <v>191</v>
      </c>
      <c r="E380" s="153" t="s">
        <v>192</v>
      </c>
      <c r="F380" s="154">
        <v>52.997096964024713</v>
      </c>
      <c r="G380" s="155">
        <v>181244.176351598</v>
      </c>
      <c r="H380" s="156" t="str">
        <f t="shared" si="10"/>
        <v>ON</v>
      </c>
      <c r="I380" s="39"/>
      <c r="J380" s="44"/>
      <c r="L380" s="49"/>
    </row>
    <row r="381" spans="1:12" x14ac:dyDescent="0.35">
      <c r="A381" s="319"/>
      <c r="B381" s="161">
        <v>44424.458333333336</v>
      </c>
      <c r="C381" s="162">
        <v>142.89699999999999</v>
      </c>
      <c r="D381" s="153" t="s">
        <v>191</v>
      </c>
      <c r="E381" s="153" t="s">
        <v>192</v>
      </c>
      <c r="F381" s="154">
        <v>82.93153858695625</v>
      </c>
      <c r="G381" s="155">
        <v>198987.9339630123</v>
      </c>
      <c r="H381" s="156" t="str">
        <f t="shared" si="10"/>
        <v>ON</v>
      </c>
      <c r="I381" s="39"/>
      <c r="J381" s="44"/>
      <c r="L381" s="49"/>
    </row>
    <row r="382" spans="1:12" x14ac:dyDescent="0.35">
      <c r="A382" s="319"/>
      <c r="B382" s="161">
        <v>44424.5</v>
      </c>
      <c r="C382" s="162">
        <v>60.743000000000002</v>
      </c>
      <c r="D382" s="153" t="s">
        <v>191</v>
      </c>
      <c r="E382" s="153" t="s">
        <v>192</v>
      </c>
      <c r="F382" s="154">
        <v>61.949297091724461</v>
      </c>
      <c r="G382" s="155">
        <v>197986.81996152233</v>
      </c>
      <c r="H382" s="156" t="str">
        <f t="shared" si="10"/>
        <v>ON</v>
      </c>
      <c r="I382" s="39"/>
      <c r="J382" s="44"/>
      <c r="L382" s="49"/>
    </row>
    <row r="383" spans="1:12" x14ac:dyDescent="0.35">
      <c r="A383" s="319"/>
      <c r="B383" s="161">
        <v>44424.541666666664</v>
      </c>
      <c r="C383" s="162">
        <v>150.58500000000001</v>
      </c>
      <c r="D383" s="153" t="s">
        <v>191</v>
      </c>
      <c r="E383" s="153" t="s">
        <v>192</v>
      </c>
      <c r="F383" s="154">
        <v>72.293772652621314</v>
      </c>
      <c r="G383" s="155">
        <v>198464.36306355492</v>
      </c>
      <c r="H383" s="156" t="str">
        <f t="shared" si="10"/>
        <v>ON</v>
      </c>
      <c r="I383" s="39"/>
      <c r="J383" s="44"/>
      <c r="L383" s="49"/>
    </row>
    <row r="384" spans="1:12" x14ac:dyDescent="0.35">
      <c r="A384" s="319"/>
      <c r="B384" s="161">
        <v>44424.583333333336</v>
      </c>
      <c r="C384" s="162">
        <v>69.727999999999994</v>
      </c>
      <c r="D384" s="153" t="s">
        <v>191</v>
      </c>
      <c r="E384" s="153" t="s">
        <v>192</v>
      </c>
      <c r="F384" s="154">
        <v>65.336507793857095</v>
      </c>
      <c r="G384" s="155">
        <v>186135.35683918238</v>
      </c>
      <c r="H384" s="156" t="str">
        <f t="shared" si="10"/>
        <v>ON</v>
      </c>
      <c r="I384" s="39"/>
      <c r="J384" s="44"/>
      <c r="L384" s="49"/>
    </row>
    <row r="385" spans="1:12" x14ac:dyDescent="0.35">
      <c r="A385" s="319"/>
      <c r="B385" s="161">
        <v>44424.625</v>
      </c>
      <c r="C385" s="162">
        <v>56.429000000000002</v>
      </c>
      <c r="D385" s="153" t="s">
        <v>191</v>
      </c>
      <c r="E385" s="153" t="s">
        <v>192</v>
      </c>
      <c r="F385" s="154">
        <v>45.124843131855016</v>
      </c>
      <c r="G385" s="155">
        <v>163133.95238901739</v>
      </c>
      <c r="H385" s="156" t="str">
        <f t="shared" si="10"/>
        <v>ON</v>
      </c>
      <c r="I385" s="39"/>
      <c r="J385" s="44"/>
      <c r="L385" s="49"/>
    </row>
    <row r="386" spans="1:12" x14ac:dyDescent="0.35">
      <c r="A386" s="319"/>
      <c r="B386" s="161">
        <v>44424.666666666664</v>
      </c>
      <c r="C386" s="162">
        <v>104.396</v>
      </c>
      <c r="D386" s="153" t="s">
        <v>191</v>
      </c>
      <c r="E386" s="153" t="s">
        <v>192</v>
      </c>
      <c r="F386" s="154">
        <v>75.255249492953908</v>
      </c>
      <c r="G386" s="155">
        <v>197366.01148660062</v>
      </c>
      <c r="H386" s="156" t="str">
        <f t="shared" si="10"/>
        <v>ON</v>
      </c>
      <c r="I386" s="39"/>
      <c r="J386" s="44"/>
      <c r="L386" s="49"/>
    </row>
    <row r="387" spans="1:12" x14ac:dyDescent="0.35">
      <c r="A387" s="319"/>
      <c r="B387" s="161">
        <v>44424.708333333336</v>
      </c>
      <c r="C387" s="162">
        <v>132.52199999999999</v>
      </c>
      <c r="D387" s="153" t="s">
        <v>191</v>
      </c>
      <c r="E387" s="153" t="s">
        <v>192</v>
      </c>
      <c r="F387" s="154">
        <v>80.625044280403941</v>
      </c>
      <c r="G387" s="155">
        <v>192821.87659012861</v>
      </c>
      <c r="H387" s="156" t="str">
        <f t="shared" si="10"/>
        <v>ON</v>
      </c>
      <c r="I387" s="39"/>
      <c r="J387" s="44"/>
      <c r="L387" s="49"/>
    </row>
    <row r="388" spans="1:12" x14ac:dyDescent="0.35">
      <c r="A388" s="319"/>
      <c r="B388" s="161">
        <v>44424.75</v>
      </c>
      <c r="C388" s="162">
        <v>43.088000000000001</v>
      </c>
      <c r="D388" s="153" t="s">
        <v>191</v>
      </c>
      <c r="E388" s="153" t="s">
        <v>192</v>
      </c>
      <c r="F388" s="154">
        <v>47.192427177575304</v>
      </c>
      <c r="G388" s="155">
        <v>156116.35404779969</v>
      </c>
      <c r="H388" s="156" t="str">
        <f t="shared" si="10"/>
        <v>ON</v>
      </c>
      <c r="I388" s="39"/>
      <c r="J388" s="44"/>
      <c r="L388" s="49"/>
    </row>
    <row r="389" spans="1:12" x14ac:dyDescent="0.35">
      <c r="A389" s="319"/>
      <c r="B389" s="161">
        <v>44424.791666666664</v>
      </c>
      <c r="C389" s="162">
        <v>115.78700000000001</v>
      </c>
      <c r="D389" s="153" t="s">
        <v>191</v>
      </c>
      <c r="E389" s="153" t="s">
        <v>192</v>
      </c>
      <c r="F389" s="154">
        <v>66.823388192867796</v>
      </c>
      <c r="G389" s="155">
        <v>199691.39871793269</v>
      </c>
      <c r="H389" s="156" t="str">
        <f t="shared" si="10"/>
        <v>ON</v>
      </c>
      <c r="I389" s="39"/>
      <c r="J389" s="44"/>
      <c r="L389" s="49"/>
    </row>
    <row r="390" spans="1:12" x14ac:dyDescent="0.35">
      <c r="A390" s="319"/>
      <c r="B390" s="161">
        <v>44424.833333333336</v>
      </c>
      <c r="C390" s="162">
        <v>98.004000000000005</v>
      </c>
      <c r="D390" s="153" t="s">
        <v>191</v>
      </c>
      <c r="E390" s="153" t="s">
        <v>192</v>
      </c>
      <c r="F390" s="154">
        <v>76.758220781138746</v>
      </c>
      <c r="G390" s="155">
        <v>200134.79279322363</v>
      </c>
      <c r="H390" s="156" t="str">
        <f t="shared" si="10"/>
        <v>ON</v>
      </c>
      <c r="I390" s="39"/>
      <c r="J390" s="44"/>
      <c r="L390" s="49"/>
    </row>
    <row r="391" spans="1:12" x14ac:dyDescent="0.35">
      <c r="A391" s="319"/>
      <c r="B391" s="161">
        <v>44424.875</v>
      </c>
      <c r="C391" s="162">
        <v>69.192999999999998</v>
      </c>
      <c r="D391" s="153" t="s">
        <v>191</v>
      </c>
      <c r="E391" s="153" t="s">
        <v>192</v>
      </c>
      <c r="F391" s="154">
        <v>63.514764907723439</v>
      </c>
      <c r="G391" s="155">
        <v>177625.11166326446</v>
      </c>
      <c r="H391" s="156" t="str">
        <f t="shared" si="10"/>
        <v>ON</v>
      </c>
      <c r="I391" s="39"/>
      <c r="J391" s="44"/>
      <c r="L391" s="49"/>
    </row>
    <row r="392" spans="1:12" x14ac:dyDescent="0.35">
      <c r="A392" s="319"/>
      <c r="B392" s="161">
        <v>44424.916666666664</v>
      </c>
      <c r="C392" s="162">
        <v>103.749</v>
      </c>
      <c r="D392" s="153" t="s">
        <v>191</v>
      </c>
      <c r="E392" s="153" t="s">
        <v>192</v>
      </c>
      <c r="F392" s="154">
        <v>62.193926009482041</v>
      </c>
      <c r="G392" s="155">
        <v>203136.90536733743</v>
      </c>
      <c r="H392" s="156" t="str">
        <f t="shared" si="10"/>
        <v>ON</v>
      </c>
      <c r="I392" s="39"/>
      <c r="J392" s="44"/>
      <c r="L392" s="49"/>
    </row>
    <row r="393" spans="1:12" x14ac:dyDescent="0.35">
      <c r="A393" s="319"/>
      <c r="B393" s="161">
        <v>44424.958333333336</v>
      </c>
      <c r="C393" s="162">
        <v>120.255</v>
      </c>
      <c r="D393" s="153" t="s">
        <v>191</v>
      </c>
      <c r="E393" s="153" t="s">
        <v>192</v>
      </c>
      <c r="F393" s="154">
        <v>77.998255026788868</v>
      </c>
      <c r="G393" s="155">
        <v>184894.19003132297</v>
      </c>
      <c r="H393" s="156" t="str">
        <f t="shared" si="10"/>
        <v>ON</v>
      </c>
      <c r="I393" s="39"/>
      <c r="J393" s="44"/>
      <c r="L393" s="49"/>
    </row>
    <row r="394" spans="1:12" x14ac:dyDescent="0.35">
      <c r="A394" s="319"/>
      <c r="B394" s="161">
        <v>44425</v>
      </c>
      <c r="C394" s="162">
        <v>45.680999999999997</v>
      </c>
      <c r="D394" s="153" t="s">
        <v>191</v>
      </c>
      <c r="E394" s="153" t="s">
        <v>192</v>
      </c>
      <c r="F394" s="154">
        <v>41.203426499942914</v>
      </c>
      <c r="G394" s="155">
        <v>173405.05470123744</v>
      </c>
      <c r="H394" s="156" t="str">
        <f t="shared" si="10"/>
        <v>ON</v>
      </c>
      <c r="I394" s="39"/>
      <c r="J394" s="44"/>
      <c r="L394" s="49"/>
    </row>
    <row r="395" spans="1:12" x14ac:dyDescent="0.35">
      <c r="A395" s="319"/>
      <c r="B395" s="161">
        <v>44425.041666666664</v>
      </c>
      <c r="C395" s="162">
        <v>102.69799999999999</v>
      </c>
      <c r="D395" s="153" t="s">
        <v>191</v>
      </c>
      <c r="E395" s="153" t="s">
        <v>192</v>
      </c>
      <c r="F395" s="154">
        <v>66.437141194177357</v>
      </c>
      <c r="G395" s="155">
        <v>200726.32686980776</v>
      </c>
      <c r="H395" s="156" t="str">
        <f t="shared" ref="H395:H458" si="11">IF(E395="RE","ON",IF(E395="FA","OFF",IF(E395="HE","ON",IF(E395="HA","ON",IF(E395="DP","OFF",IF(E395="DNP","OFF"))))))</f>
        <v>ON</v>
      </c>
      <c r="I395" s="39"/>
      <c r="J395" s="44"/>
      <c r="L395" s="49"/>
    </row>
    <row r="396" spans="1:12" x14ac:dyDescent="0.35">
      <c r="A396" s="319"/>
      <c r="B396" s="161">
        <v>44425.083333333336</v>
      </c>
      <c r="C396" s="162">
        <v>79.47</v>
      </c>
      <c r="D396" s="153" t="s">
        <v>191</v>
      </c>
      <c r="E396" s="153" t="s">
        <v>192</v>
      </c>
      <c r="F396" s="154">
        <v>76.52099880258011</v>
      </c>
      <c r="G396" s="155">
        <v>185131.22278770781</v>
      </c>
      <c r="H396" s="156" t="str">
        <f t="shared" si="11"/>
        <v>ON</v>
      </c>
      <c r="I396" s="39"/>
      <c r="J396" s="44"/>
      <c r="L396" s="49"/>
    </row>
    <row r="397" spans="1:12" x14ac:dyDescent="0.35">
      <c r="A397" s="319"/>
      <c r="B397" s="161">
        <v>44425.125</v>
      </c>
      <c r="C397" s="162">
        <v>46.746000000000002</v>
      </c>
      <c r="D397" s="153" t="s">
        <v>191</v>
      </c>
      <c r="E397" s="153" t="s">
        <v>192</v>
      </c>
      <c r="F397" s="154">
        <v>36.0460035191768</v>
      </c>
      <c r="G397" s="155">
        <v>154385.25712967874</v>
      </c>
      <c r="H397" s="156" t="str">
        <f t="shared" si="11"/>
        <v>ON</v>
      </c>
      <c r="I397" s="39"/>
      <c r="J397" s="44"/>
      <c r="L397" s="49"/>
    </row>
    <row r="398" spans="1:12" x14ac:dyDescent="0.35">
      <c r="A398" s="319"/>
      <c r="B398" s="161">
        <v>44425.166666666664</v>
      </c>
      <c r="C398" s="162">
        <v>89.201999999999998</v>
      </c>
      <c r="D398" s="153" t="s">
        <v>191</v>
      </c>
      <c r="E398" s="153" t="s">
        <v>192</v>
      </c>
      <c r="F398" s="154">
        <v>65.637789663313896</v>
      </c>
      <c r="G398" s="155">
        <v>200603.12852518624</v>
      </c>
      <c r="H398" s="156" t="str">
        <f t="shared" si="11"/>
        <v>ON</v>
      </c>
      <c r="I398" s="39"/>
      <c r="J398" s="44"/>
      <c r="L398" s="49"/>
    </row>
    <row r="399" spans="1:12" x14ac:dyDescent="0.35">
      <c r="A399" s="319"/>
      <c r="B399" s="161">
        <v>44425.208333333336</v>
      </c>
      <c r="C399" s="162">
        <v>159.62200000000001</v>
      </c>
      <c r="D399" s="153" t="s">
        <v>191</v>
      </c>
      <c r="E399" s="153" t="s">
        <v>192</v>
      </c>
      <c r="F399" s="154">
        <v>79.829512227461947</v>
      </c>
      <c r="G399" s="155">
        <v>204330.21625076781</v>
      </c>
      <c r="H399" s="156" t="str">
        <f t="shared" si="11"/>
        <v>ON</v>
      </c>
      <c r="I399" s="39"/>
      <c r="J399" s="44"/>
      <c r="L399" s="49"/>
    </row>
    <row r="400" spans="1:12" x14ac:dyDescent="0.35">
      <c r="A400" s="319"/>
      <c r="B400" s="161">
        <v>44425.25</v>
      </c>
      <c r="C400" s="162">
        <v>39.404000000000003</v>
      </c>
      <c r="D400" s="153" t="s">
        <v>191</v>
      </c>
      <c r="E400" s="153" t="s">
        <v>192</v>
      </c>
      <c r="F400" s="154">
        <v>53.512499696409762</v>
      </c>
      <c r="G400" s="155">
        <v>192153.6518321117</v>
      </c>
      <c r="H400" s="156" t="str">
        <f t="shared" si="11"/>
        <v>ON</v>
      </c>
      <c r="I400" s="39"/>
      <c r="J400" s="44"/>
      <c r="L400" s="49"/>
    </row>
    <row r="401" spans="1:12" x14ac:dyDescent="0.35">
      <c r="A401" s="319"/>
      <c r="B401" s="161">
        <v>44425.291666666664</v>
      </c>
      <c r="C401" s="162">
        <v>110.492</v>
      </c>
      <c r="D401" s="153" t="s">
        <v>191</v>
      </c>
      <c r="E401" s="153" t="s">
        <v>192</v>
      </c>
      <c r="F401" s="154">
        <v>53.580391221546279</v>
      </c>
      <c r="G401" s="155">
        <v>198397.16304731654</v>
      </c>
      <c r="H401" s="156" t="str">
        <f t="shared" si="11"/>
        <v>ON</v>
      </c>
      <c r="I401" s="39"/>
      <c r="J401" s="44"/>
      <c r="L401" s="49"/>
    </row>
    <row r="402" spans="1:12" x14ac:dyDescent="0.35">
      <c r="A402" s="319"/>
      <c r="B402" s="161">
        <v>44425.333333333336</v>
      </c>
      <c r="C402" s="162">
        <v>71.588999999999999</v>
      </c>
      <c r="D402" s="153" t="s">
        <v>191</v>
      </c>
      <c r="E402" s="153" t="s">
        <v>192</v>
      </c>
      <c r="F402" s="154">
        <v>70.522932224070871</v>
      </c>
      <c r="G402" s="155">
        <v>192128.57741770413</v>
      </c>
      <c r="H402" s="156" t="str">
        <f t="shared" si="11"/>
        <v>ON</v>
      </c>
      <c r="I402" s="39"/>
      <c r="J402" s="44"/>
      <c r="L402" s="49"/>
    </row>
    <row r="403" spans="1:12" x14ac:dyDescent="0.35">
      <c r="A403" s="319"/>
      <c r="B403" s="161">
        <v>44425.375</v>
      </c>
      <c r="C403" s="162">
        <v>51.558999999999997</v>
      </c>
      <c r="D403" s="153" t="s">
        <v>191</v>
      </c>
      <c r="E403" s="153" t="s">
        <v>192</v>
      </c>
      <c r="F403" s="154">
        <v>48.910093397160601</v>
      </c>
      <c r="G403" s="155">
        <v>141756.77824520614</v>
      </c>
      <c r="H403" s="156" t="str">
        <f t="shared" si="11"/>
        <v>ON</v>
      </c>
      <c r="I403" s="39"/>
      <c r="J403" s="44"/>
      <c r="L403" s="49"/>
    </row>
    <row r="404" spans="1:12" x14ac:dyDescent="0.35">
      <c r="A404" s="319"/>
      <c r="B404" s="161">
        <v>44425.416666666664</v>
      </c>
      <c r="C404" s="162">
        <v>86.593000000000004</v>
      </c>
      <c r="D404" s="153" t="s">
        <v>191</v>
      </c>
      <c r="E404" s="153" t="s">
        <v>192</v>
      </c>
      <c r="F404" s="154">
        <v>52.648466257999566</v>
      </c>
      <c r="G404" s="155">
        <v>181751.86630845122</v>
      </c>
      <c r="H404" s="156" t="str">
        <f t="shared" si="11"/>
        <v>ON</v>
      </c>
      <c r="I404" s="39"/>
      <c r="J404" s="44"/>
      <c r="L404" s="49"/>
    </row>
    <row r="405" spans="1:12" x14ac:dyDescent="0.35">
      <c r="A405" s="319"/>
      <c r="B405" s="161">
        <v>44425.458333333336</v>
      </c>
      <c r="C405" s="162">
        <v>110.065</v>
      </c>
      <c r="D405" s="153" t="s">
        <v>191</v>
      </c>
      <c r="E405" s="153" t="s">
        <v>192</v>
      </c>
      <c r="F405" s="154">
        <v>67.712987166593919</v>
      </c>
      <c r="G405" s="155">
        <v>197402.71464925195</v>
      </c>
      <c r="H405" s="156" t="str">
        <f t="shared" si="11"/>
        <v>ON</v>
      </c>
      <c r="I405" s="39"/>
      <c r="J405" s="44"/>
      <c r="L405" s="49"/>
    </row>
    <row r="406" spans="1:12" x14ac:dyDescent="0.35">
      <c r="A406" s="319"/>
      <c r="B406" s="161">
        <v>44425.5</v>
      </c>
      <c r="C406" s="162">
        <v>67.209999999999994</v>
      </c>
      <c r="D406" s="153" t="s">
        <v>191</v>
      </c>
      <c r="E406" s="153" t="s">
        <v>192</v>
      </c>
      <c r="F406" s="154">
        <v>67.223222612420358</v>
      </c>
      <c r="G406" s="155">
        <v>131319.30930356547</v>
      </c>
      <c r="H406" s="156" t="str">
        <f t="shared" si="11"/>
        <v>ON</v>
      </c>
      <c r="I406" s="39"/>
      <c r="J406" s="44"/>
      <c r="L406" s="49"/>
    </row>
    <row r="407" spans="1:12" x14ac:dyDescent="0.35">
      <c r="A407" s="319"/>
      <c r="B407" s="161">
        <v>44425.541666666664</v>
      </c>
      <c r="C407" s="162">
        <v>36.932000000000002</v>
      </c>
      <c r="D407" s="153" t="s">
        <v>191</v>
      </c>
      <c r="E407" s="153" t="s">
        <v>192</v>
      </c>
      <c r="F407" s="154">
        <v>26.488766797234145</v>
      </c>
      <c r="G407" s="155">
        <v>138557.58471840734</v>
      </c>
      <c r="H407" s="156" t="str">
        <f t="shared" si="11"/>
        <v>ON</v>
      </c>
      <c r="I407" s="39"/>
      <c r="J407" s="44"/>
      <c r="L407" s="49"/>
    </row>
    <row r="408" spans="1:12" x14ac:dyDescent="0.35">
      <c r="A408" s="319"/>
      <c r="B408" s="161">
        <v>44425.583333333336</v>
      </c>
      <c r="C408" s="162">
        <v>62.069000000000003</v>
      </c>
      <c r="D408" s="153" t="s">
        <v>191</v>
      </c>
      <c r="E408" s="153" t="s">
        <v>192</v>
      </c>
      <c r="F408" s="154">
        <v>59.96940609531886</v>
      </c>
      <c r="G408" s="155">
        <v>148043.33516125884</v>
      </c>
      <c r="H408" s="156" t="str">
        <f t="shared" si="11"/>
        <v>ON</v>
      </c>
      <c r="I408" s="39"/>
      <c r="J408" s="44"/>
      <c r="L408" s="49"/>
    </row>
    <row r="409" spans="1:12" x14ac:dyDescent="0.35">
      <c r="A409" s="319"/>
      <c r="B409" s="161">
        <v>44425.625</v>
      </c>
      <c r="C409" s="162">
        <v>70.95</v>
      </c>
      <c r="D409" s="153" t="s">
        <v>191</v>
      </c>
      <c r="E409" s="153" t="s">
        <v>192</v>
      </c>
      <c r="F409" s="154">
        <v>40.315517144645192</v>
      </c>
      <c r="G409" s="155">
        <v>203158.03161547103</v>
      </c>
      <c r="H409" s="156" t="str">
        <f t="shared" si="11"/>
        <v>ON</v>
      </c>
      <c r="I409" s="39"/>
      <c r="J409" s="44"/>
      <c r="L409" s="49"/>
    </row>
    <row r="410" spans="1:12" x14ac:dyDescent="0.35">
      <c r="A410" s="319"/>
      <c r="B410" s="161">
        <v>44425.666666666664</v>
      </c>
      <c r="C410" s="162">
        <v>40.468000000000004</v>
      </c>
      <c r="D410" s="153" t="s">
        <v>191</v>
      </c>
      <c r="E410" s="153" t="s">
        <v>192</v>
      </c>
      <c r="F410" s="154">
        <v>56.30035028444447</v>
      </c>
      <c r="G410" s="155">
        <v>142075.05433915151</v>
      </c>
      <c r="H410" s="156" t="str">
        <f t="shared" si="11"/>
        <v>ON</v>
      </c>
      <c r="I410" s="39"/>
      <c r="J410" s="44"/>
      <c r="L410" s="49"/>
    </row>
    <row r="411" spans="1:12" x14ac:dyDescent="0.35">
      <c r="A411" s="319"/>
      <c r="B411" s="161">
        <v>44425.708333333336</v>
      </c>
      <c r="C411" s="162">
        <v>74.39</v>
      </c>
      <c r="D411" s="153" t="s">
        <v>191</v>
      </c>
      <c r="E411" s="153" t="s">
        <v>192</v>
      </c>
      <c r="F411" s="154">
        <v>45.756293113086045</v>
      </c>
      <c r="G411" s="155">
        <v>170823.07651150934</v>
      </c>
      <c r="H411" s="156" t="str">
        <f t="shared" si="11"/>
        <v>ON</v>
      </c>
      <c r="I411" s="39"/>
      <c r="J411" s="44"/>
      <c r="L411" s="49"/>
    </row>
    <row r="412" spans="1:12" x14ac:dyDescent="0.35">
      <c r="A412" s="319"/>
      <c r="B412" s="161">
        <v>44425.75</v>
      </c>
      <c r="C412" s="162">
        <v>64.393000000000001</v>
      </c>
      <c r="D412" s="153" t="s">
        <v>191</v>
      </c>
      <c r="E412" s="153" t="s">
        <v>192</v>
      </c>
      <c r="F412" s="154">
        <v>63.153612585120626</v>
      </c>
      <c r="G412" s="155">
        <v>196126.49266139945</v>
      </c>
      <c r="H412" s="156" t="str">
        <f t="shared" si="11"/>
        <v>ON</v>
      </c>
      <c r="I412" s="39"/>
      <c r="J412" s="44"/>
      <c r="L412" s="49"/>
    </row>
    <row r="413" spans="1:12" x14ac:dyDescent="0.35">
      <c r="A413" s="319"/>
      <c r="B413" s="161">
        <v>44425.791666666664</v>
      </c>
      <c r="C413" s="162">
        <v>131.97900000000001</v>
      </c>
      <c r="D413" s="153" t="s">
        <v>191</v>
      </c>
      <c r="E413" s="153" t="s">
        <v>192</v>
      </c>
      <c r="F413" s="154">
        <v>84.354355522853339</v>
      </c>
      <c r="G413" s="155">
        <v>204812.99598876009</v>
      </c>
      <c r="H413" s="156" t="str">
        <f t="shared" si="11"/>
        <v>ON</v>
      </c>
      <c r="I413" s="39"/>
      <c r="J413" s="44"/>
      <c r="L413" s="49"/>
    </row>
    <row r="414" spans="1:12" x14ac:dyDescent="0.35">
      <c r="A414" s="319"/>
      <c r="B414" s="161">
        <v>44425.833333333336</v>
      </c>
      <c r="C414" s="162">
        <v>61.371000000000002</v>
      </c>
      <c r="D414" s="153" t="s">
        <v>191</v>
      </c>
      <c r="E414" s="153" t="s">
        <v>192</v>
      </c>
      <c r="F414" s="154">
        <v>64.72624303014176</v>
      </c>
      <c r="G414" s="155">
        <v>199600.26756394724</v>
      </c>
      <c r="H414" s="156" t="str">
        <f t="shared" si="11"/>
        <v>ON</v>
      </c>
      <c r="I414" s="39"/>
      <c r="J414" s="44"/>
      <c r="L414" s="49"/>
    </row>
    <row r="415" spans="1:12" x14ac:dyDescent="0.35">
      <c r="A415" s="319"/>
      <c r="B415" s="161">
        <v>44425.875</v>
      </c>
      <c r="C415" s="162">
        <v>328.47</v>
      </c>
      <c r="D415" s="153" t="s">
        <v>191</v>
      </c>
      <c r="E415" s="153" t="s">
        <v>192</v>
      </c>
      <c r="F415" s="154">
        <v>67.270578316041806</v>
      </c>
      <c r="G415" s="155">
        <v>203154.40889732784</v>
      </c>
      <c r="H415" s="156" t="str">
        <f t="shared" si="11"/>
        <v>ON</v>
      </c>
      <c r="I415" s="39"/>
      <c r="J415" s="44"/>
      <c r="L415" s="49"/>
    </row>
    <row r="416" spans="1:12" x14ac:dyDescent="0.35">
      <c r="A416" s="319"/>
      <c r="B416" s="161">
        <v>44425.916666666664</v>
      </c>
      <c r="C416" s="162">
        <v>380.73399999999998</v>
      </c>
      <c r="D416" s="153" t="s">
        <v>191</v>
      </c>
      <c r="E416" s="153" t="s">
        <v>192</v>
      </c>
      <c r="F416" s="154">
        <v>87.393067186126004</v>
      </c>
      <c r="G416" s="155">
        <v>203353.68244769963</v>
      </c>
      <c r="H416" s="156" t="str">
        <f t="shared" si="11"/>
        <v>ON</v>
      </c>
      <c r="I416" s="39"/>
      <c r="J416" s="44"/>
      <c r="L416" s="49"/>
    </row>
    <row r="417" spans="1:12" x14ac:dyDescent="0.35">
      <c r="A417" s="319"/>
      <c r="B417" s="161">
        <v>44425.958333333336</v>
      </c>
      <c r="C417" s="162">
        <v>98.509</v>
      </c>
      <c r="D417" s="153" t="s">
        <v>191</v>
      </c>
      <c r="E417" s="153" t="s">
        <v>192</v>
      </c>
      <c r="F417" s="154">
        <v>73.658123949110035</v>
      </c>
      <c r="G417" s="155">
        <v>200319.26592807815</v>
      </c>
      <c r="H417" s="156" t="str">
        <f t="shared" si="11"/>
        <v>ON</v>
      </c>
      <c r="I417" s="39"/>
      <c r="J417" s="44"/>
      <c r="L417" s="49"/>
    </row>
    <row r="418" spans="1:12" x14ac:dyDescent="0.35">
      <c r="A418" s="319"/>
      <c r="B418" s="161">
        <v>44426</v>
      </c>
      <c r="C418" s="162">
        <v>123.235</v>
      </c>
      <c r="D418" s="153" t="s">
        <v>191</v>
      </c>
      <c r="E418" s="153" t="s">
        <v>192</v>
      </c>
      <c r="F418" s="154">
        <v>70.049564293563321</v>
      </c>
      <c r="G418" s="155">
        <v>202430.37492725326</v>
      </c>
      <c r="H418" s="156" t="str">
        <f t="shared" si="11"/>
        <v>ON</v>
      </c>
      <c r="I418" s="39"/>
      <c r="J418" s="44"/>
      <c r="L418" s="49"/>
    </row>
    <row r="419" spans="1:12" x14ac:dyDescent="0.35">
      <c r="A419" s="319"/>
      <c r="B419" s="161">
        <v>44426.041666666664</v>
      </c>
      <c r="C419" s="162">
        <v>230.608</v>
      </c>
      <c r="D419" s="153" t="s">
        <v>191</v>
      </c>
      <c r="E419" s="153" t="s">
        <v>192</v>
      </c>
      <c r="F419" s="154">
        <v>80.670573670891201</v>
      </c>
      <c r="G419" s="155">
        <v>203360.37809075252</v>
      </c>
      <c r="H419" s="156" t="str">
        <f t="shared" si="11"/>
        <v>ON</v>
      </c>
      <c r="I419" s="39"/>
      <c r="J419" s="44"/>
      <c r="L419" s="49"/>
    </row>
    <row r="420" spans="1:12" x14ac:dyDescent="0.35">
      <c r="A420" s="319"/>
      <c r="B420" s="161">
        <v>44426.083333333336</v>
      </c>
      <c r="C420" s="162">
        <v>123.789</v>
      </c>
      <c r="D420" s="153" t="s">
        <v>191</v>
      </c>
      <c r="E420" s="153" t="s">
        <v>192</v>
      </c>
      <c r="F420" s="154">
        <v>80.878263904696709</v>
      </c>
      <c r="G420" s="155">
        <v>203330.92481905807</v>
      </c>
      <c r="H420" s="156" t="str">
        <f t="shared" si="11"/>
        <v>ON</v>
      </c>
      <c r="I420" s="39"/>
      <c r="J420" s="44"/>
      <c r="L420" s="49"/>
    </row>
    <row r="421" spans="1:12" x14ac:dyDescent="0.35">
      <c r="A421" s="319"/>
      <c r="B421" s="161">
        <v>44426.125</v>
      </c>
      <c r="C421" s="162">
        <v>91.662000000000006</v>
      </c>
      <c r="D421" s="153" t="s">
        <v>191</v>
      </c>
      <c r="E421" s="153" t="s">
        <v>192</v>
      </c>
      <c r="F421" s="154">
        <v>65.112090137965964</v>
      </c>
      <c r="G421" s="155">
        <v>203005.59535544482</v>
      </c>
      <c r="H421" s="156" t="str">
        <f t="shared" si="11"/>
        <v>ON</v>
      </c>
      <c r="I421" s="39"/>
      <c r="J421" s="44"/>
      <c r="L421" s="49"/>
    </row>
    <row r="422" spans="1:12" x14ac:dyDescent="0.35">
      <c r="A422" s="319"/>
      <c r="B422" s="161">
        <v>44426.166666666664</v>
      </c>
      <c r="C422" s="162">
        <v>247.69</v>
      </c>
      <c r="D422" s="153" t="s">
        <v>191</v>
      </c>
      <c r="E422" s="153" t="s">
        <v>192</v>
      </c>
      <c r="F422" s="154">
        <v>79.497803998041888</v>
      </c>
      <c r="G422" s="155">
        <v>203876.61594772033</v>
      </c>
      <c r="H422" s="156" t="str">
        <f t="shared" si="11"/>
        <v>ON</v>
      </c>
      <c r="I422" s="39"/>
      <c r="J422" s="44"/>
      <c r="L422" s="49"/>
    </row>
    <row r="423" spans="1:12" x14ac:dyDescent="0.35">
      <c r="A423" s="319"/>
      <c r="B423" s="161">
        <v>44426.208333333336</v>
      </c>
      <c r="C423" s="162">
        <v>128.34299999999999</v>
      </c>
      <c r="D423" s="153" t="s">
        <v>191</v>
      </c>
      <c r="E423" s="153" t="s">
        <v>192</v>
      </c>
      <c r="F423" s="154">
        <v>82.978726481770309</v>
      </c>
      <c r="G423" s="155">
        <v>201981.29683329928</v>
      </c>
      <c r="H423" s="156" t="str">
        <f t="shared" si="11"/>
        <v>ON</v>
      </c>
      <c r="I423" s="39"/>
      <c r="J423" s="44"/>
      <c r="L423" s="49"/>
    </row>
    <row r="424" spans="1:12" x14ac:dyDescent="0.35">
      <c r="A424" s="319"/>
      <c r="B424" s="161">
        <v>44426.25</v>
      </c>
      <c r="C424" s="162">
        <v>83.620999999999995</v>
      </c>
      <c r="D424" s="153" t="s">
        <v>191</v>
      </c>
      <c r="E424" s="153" t="s">
        <v>192</v>
      </c>
      <c r="F424" s="154">
        <v>64.907237831658904</v>
      </c>
      <c r="G424" s="155">
        <v>201772.52757223064</v>
      </c>
      <c r="H424" s="156" t="str">
        <f t="shared" si="11"/>
        <v>ON</v>
      </c>
      <c r="I424" s="39"/>
      <c r="J424" s="44"/>
      <c r="L424" s="49"/>
    </row>
    <row r="425" spans="1:12" x14ac:dyDescent="0.35">
      <c r="A425" s="319"/>
      <c r="B425" s="161">
        <v>44426.291666666664</v>
      </c>
      <c r="C425" s="162">
        <v>205.37299999999999</v>
      </c>
      <c r="D425" s="153" t="s">
        <v>191</v>
      </c>
      <c r="E425" s="153" t="s">
        <v>192</v>
      </c>
      <c r="F425" s="154">
        <v>74.046821831244785</v>
      </c>
      <c r="G425" s="155">
        <v>205550.6087298741</v>
      </c>
      <c r="H425" s="156" t="str">
        <f t="shared" si="11"/>
        <v>ON</v>
      </c>
      <c r="I425" s="39"/>
      <c r="J425" s="44"/>
      <c r="L425" s="49"/>
    </row>
    <row r="426" spans="1:12" x14ac:dyDescent="0.35">
      <c r="A426" s="319"/>
      <c r="B426" s="161">
        <v>44426.333333333336</v>
      </c>
      <c r="C426" s="162">
        <v>193.99600000000001</v>
      </c>
      <c r="D426" s="153" t="s">
        <v>191</v>
      </c>
      <c r="E426" s="153" t="s">
        <v>192</v>
      </c>
      <c r="F426" s="154">
        <v>90.993129899858118</v>
      </c>
      <c r="G426" s="155">
        <v>204104.13848832063</v>
      </c>
      <c r="H426" s="156" t="str">
        <f t="shared" si="11"/>
        <v>ON</v>
      </c>
      <c r="I426" s="39"/>
      <c r="J426" s="44"/>
      <c r="L426" s="49"/>
    </row>
    <row r="427" spans="1:12" x14ac:dyDescent="0.35">
      <c r="A427" s="319"/>
      <c r="B427" s="161">
        <v>44426.375</v>
      </c>
      <c r="C427" s="162">
        <v>100.54600000000001</v>
      </c>
      <c r="D427" s="153" t="s">
        <v>191</v>
      </c>
      <c r="E427" s="153" t="s">
        <v>192</v>
      </c>
      <c r="F427" s="154">
        <v>77.415829273875644</v>
      </c>
      <c r="G427" s="155">
        <v>174301.7628602781</v>
      </c>
      <c r="H427" s="156" t="str">
        <f t="shared" si="11"/>
        <v>ON</v>
      </c>
      <c r="I427" s="39"/>
      <c r="J427" s="44"/>
      <c r="L427" s="49"/>
    </row>
    <row r="428" spans="1:12" x14ac:dyDescent="0.35">
      <c r="A428" s="319"/>
      <c r="B428" s="161">
        <v>44426.416666666664</v>
      </c>
      <c r="C428" s="162">
        <v>65.92</v>
      </c>
      <c r="D428" s="153" t="s">
        <v>191</v>
      </c>
      <c r="E428" s="153" t="s">
        <v>192</v>
      </c>
      <c r="F428" s="154">
        <v>50.604102526437352</v>
      </c>
      <c r="G428" s="155">
        <v>176696.99159790837</v>
      </c>
      <c r="H428" s="156" t="str">
        <f t="shared" si="11"/>
        <v>ON</v>
      </c>
      <c r="I428" s="39"/>
      <c r="J428" s="44"/>
      <c r="L428" s="49"/>
    </row>
    <row r="429" spans="1:12" x14ac:dyDescent="0.35">
      <c r="A429" s="319"/>
      <c r="B429" s="161">
        <v>44426.458333333336</v>
      </c>
      <c r="C429" s="162">
        <v>90.394999999999996</v>
      </c>
      <c r="D429" s="153" t="s">
        <v>191</v>
      </c>
      <c r="E429" s="153" t="s">
        <v>192</v>
      </c>
      <c r="F429" s="154">
        <v>70.985750616772521</v>
      </c>
      <c r="G429" s="155">
        <v>205229.3465419728</v>
      </c>
      <c r="H429" s="156" t="str">
        <f t="shared" si="11"/>
        <v>ON</v>
      </c>
      <c r="I429" s="39"/>
      <c r="J429" s="44"/>
      <c r="L429" s="49"/>
    </row>
    <row r="430" spans="1:12" x14ac:dyDescent="0.35">
      <c r="A430" s="319"/>
      <c r="B430" s="161">
        <v>44426.5</v>
      </c>
      <c r="C430" s="162">
        <v>123.40900000000001</v>
      </c>
      <c r="D430" s="153" t="s">
        <v>191</v>
      </c>
      <c r="E430" s="153" t="s">
        <v>192</v>
      </c>
      <c r="F430" s="154">
        <v>75.047142293015568</v>
      </c>
      <c r="G430" s="155">
        <v>204438.87612659505</v>
      </c>
      <c r="H430" s="156" t="str">
        <f t="shared" si="11"/>
        <v>ON</v>
      </c>
      <c r="I430" s="39"/>
      <c r="J430" s="44"/>
      <c r="L430" s="49"/>
    </row>
    <row r="431" spans="1:12" x14ac:dyDescent="0.35">
      <c r="A431" s="319"/>
      <c r="B431" s="161">
        <v>44426.541666666664</v>
      </c>
      <c r="C431" s="162">
        <v>76.768000000000001</v>
      </c>
      <c r="D431" s="153" t="s">
        <v>191</v>
      </c>
      <c r="E431" s="153" t="s">
        <v>192</v>
      </c>
      <c r="F431" s="154">
        <v>67.86780599949509</v>
      </c>
      <c r="G431" s="155">
        <v>189838.33821237946</v>
      </c>
      <c r="H431" s="156" t="str">
        <f t="shared" si="11"/>
        <v>ON</v>
      </c>
      <c r="I431" s="39"/>
      <c r="J431" s="44"/>
      <c r="L431" s="49"/>
    </row>
    <row r="432" spans="1:12" x14ac:dyDescent="0.35">
      <c r="A432" s="319"/>
      <c r="B432" s="161">
        <v>44426.583333333336</v>
      </c>
      <c r="C432" s="162">
        <v>52.929000000000002</v>
      </c>
      <c r="D432" s="153" t="s">
        <v>191</v>
      </c>
      <c r="E432" s="153" t="s">
        <v>192</v>
      </c>
      <c r="F432" s="154">
        <v>60.088173897440242</v>
      </c>
      <c r="G432" s="155">
        <v>187291.83060244922</v>
      </c>
      <c r="H432" s="156" t="str">
        <f t="shared" si="11"/>
        <v>ON</v>
      </c>
      <c r="I432" s="39"/>
      <c r="J432" s="44"/>
      <c r="L432" s="49"/>
    </row>
    <row r="433" spans="1:12" x14ac:dyDescent="0.35">
      <c r="A433" s="319"/>
      <c r="B433" s="161">
        <v>44426.625</v>
      </c>
      <c r="C433" s="162">
        <v>204.28299999999999</v>
      </c>
      <c r="D433" s="153" t="s">
        <v>191</v>
      </c>
      <c r="E433" s="153" t="s">
        <v>192</v>
      </c>
      <c r="F433" s="154">
        <v>74.707872115962459</v>
      </c>
      <c r="G433" s="155">
        <v>191743.41808633911</v>
      </c>
      <c r="H433" s="156" t="str">
        <f t="shared" si="11"/>
        <v>ON</v>
      </c>
      <c r="I433" s="39"/>
      <c r="J433" s="44"/>
      <c r="L433" s="49"/>
    </row>
    <row r="434" spans="1:12" x14ac:dyDescent="0.35">
      <c r="A434" s="319"/>
      <c r="B434" s="161">
        <v>44426.666666666664</v>
      </c>
      <c r="C434" s="162">
        <v>100.693</v>
      </c>
      <c r="D434" s="153" t="s">
        <v>191</v>
      </c>
      <c r="E434" s="153" t="s">
        <v>192</v>
      </c>
      <c r="F434" s="154">
        <v>70.228629442383308</v>
      </c>
      <c r="G434" s="155">
        <v>191427.23054754466</v>
      </c>
      <c r="H434" s="156" t="str">
        <f t="shared" si="11"/>
        <v>ON</v>
      </c>
      <c r="I434" s="39"/>
      <c r="J434" s="44"/>
      <c r="L434" s="49"/>
    </row>
    <row r="435" spans="1:12" x14ac:dyDescent="0.35">
      <c r="A435" s="319"/>
      <c r="B435" s="161">
        <v>44426.708333333336</v>
      </c>
      <c r="C435" s="162">
        <v>62.62</v>
      </c>
      <c r="D435" s="153" t="s">
        <v>191</v>
      </c>
      <c r="E435" s="153" t="s">
        <v>192</v>
      </c>
      <c r="F435" s="154">
        <v>56.90844532036553</v>
      </c>
      <c r="G435" s="155">
        <v>177249.28905030139</v>
      </c>
      <c r="H435" s="156" t="str">
        <f t="shared" si="11"/>
        <v>ON</v>
      </c>
      <c r="I435" s="39"/>
      <c r="J435" s="44"/>
      <c r="L435" s="49"/>
    </row>
    <row r="436" spans="1:12" x14ac:dyDescent="0.35">
      <c r="A436" s="319"/>
      <c r="B436" s="161">
        <v>44426.75</v>
      </c>
      <c r="C436" s="162">
        <v>78.162999999999997</v>
      </c>
      <c r="D436" s="153" t="s">
        <v>191</v>
      </c>
      <c r="E436" s="153" t="s">
        <v>192</v>
      </c>
      <c r="F436" s="154">
        <v>32.57085235868086</v>
      </c>
      <c r="G436" s="155">
        <v>176627.88551777575</v>
      </c>
      <c r="H436" s="156" t="str">
        <f t="shared" si="11"/>
        <v>ON</v>
      </c>
      <c r="I436" s="39"/>
      <c r="J436" s="44"/>
      <c r="L436" s="49"/>
    </row>
    <row r="437" spans="1:12" x14ac:dyDescent="0.35">
      <c r="A437" s="319"/>
      <c r="B437" s="161">
        <v>44426.791666666664</v>
      </c>
      <c r="C437" s="162">
        <v>98.174999999999997</v>
      </c>
      <c r="D437" s="153" t="s">
        <v>191</v>
      </c>
      <c r="E437" s="153" t="s">
        <v>192</v>
      </c>
      <c r="F437" s="154">
        <v>84.001728707910488</v>
      </c>
      <c r="G437" s="155">
        <v>190660.24118846998</v>
      </c>
      <c r="H437" s="156" t="str">
        <f t="shared" si="11"/>
        <v>ON</v>
      </c>
      <c r="I437" s="39"/>
      <c r="J437" s="44"/>
      <c r="L437" s="49"/>
    </row>
    <row r="438" spans="1:12" x14ac:dyDescent="0.35">
      <c r="A438" s="319"/>
      <c r="B438" s="161">
        <v>44426.833333333336</v>
      </c>
      <c r="C438" s="162">
        <v>103.991</v>
      </c>
      <c r="D438" s="153" t="s">
        <v>191</v>
      </c>
      <c r="E438" s="153" t="s">
        <v>192</v>
      </c>
      <c r="F438" s="154">
        <v>76.122871343734772</v>
      </c>
      <c r="G438" s="155">
        <v>191921.58092001942</v>
      </c>
      <c r="H438" s="156" t="str">
        <f t="shared" si="11"/>
        <v>ON</v>
      </c>
      <c r="I438" s="39"/>
      <c r="J438" s="44"/>
      <c r="L438" s="49"/>
    </row>
    <row r="439" spans="1:12" x14ac:dyDescent="0.35">
      <c r="A439" s="319"/>
      <c r="B439" s="161">
        <v>44426.875</v>
      </c>
      <c r="C439" s="162">
        <v>311.24299999999999</v>
      </c>
      <c r="D439" s="153" t="s">
        <v>191</v>
      </c>
      <c r="E439" s="153" t="s">
        <v>192</v>
      </c>
      <c r="F439" s="154">
        <v>79.41642827677245</v>
      </c>
      <c r="G439" s="155">
        <v>201064.46344513129</v>
      </c>
      <c r="H439" s="156" t="str">
        <f t="shared" si="11"/>
        <v>ON</v>
      </c>
      <c r="I439" s="39"/>
      <c r="J439" s="44"/>
      <c r="L439" s="49"/>
    </row>
    <row r="440" spans="1:12" x14ac:dyDescent="0.35">
      <c r="A440" s="319"/>
      <c r="B440" s="161">
        <v>44426.916666666664</v>
      </c>
      <c r="C440" s="162">
        <v>92.742000000000004</v>
      </c>
      <c r="D440" s="153" t="s">
        <v>191</v>
      </c>
      <c r="E440" s="153" t="s">
        <v>192</v>
      </c>
      <c r="F440" s="154">
        <v>67.70920877143061</v>
      </c>
      <c r="G440" s="155">
        <v>170537.18561752123</v>
      </c>
      <c r="H440" s="156" t="str">
        <f t="shared" si="11"/>
        <v>ON</v>
      </c>
      <c r="I440" s="39"/>
      <c r="J440" s="44"/>
      <c r="L440" s="49"/>
    </row>
    <row r="441" spans="1:12" x14ac:dyDescent="0.35">
      <c r="A441" s="319"/>
      <c r="B441" s="161">
        <v>44426.958333333336</v>
      </c>
      <c r="C441" s="162">
        <v>107.001</v>
      </c>
      <c r="D441" s="153" t="s">
        <v>191</v>
      </c>
      <c r="E441" s="153" t="s">
        <v>192</v>
      </c>
      <c r="F441" s="154">
        <v>42.483180391228949</v>
      </c>
      <c r="G441" s="155">
        <v>178690.9580664424</v>
      </c>
      <c r="H441" s="156" t="str">
        <f t="shared" si="11"/>
        <v>ON</v>
      </c>
      <c r="I441" s="39"/>
      <c r="J441" s="44"/>
      <c r="L441" s="49"/>
    </row>
    <row r="442" spans="1:12" x14ac:dyDescent="0.35">
      <c r="A442" s="319"/>
      <c r="B442" s="161">
        <v>44427</v>
      </c>
      <c r="C442" s="162">
        <v>729.06399999999996</v>
      </c>
      <c r="D442" s="153" t="s">
        <v>191</v>
      </c>
      <c r="E442" s="153" t="s">
        <v>192</v>
      </c>
      <c r="F442" s="154">
        <v>74.074924564744919</v>
      </c>
      <c r="G442" s="155">
        <v>203556.5438372455</v>
      </c>
      <c r="H442" s="156" t="str">
        <f t="shared" si="11"/>
        <v>ON</v>
      </c>
      <c r="I442" s="39"/>
      <c r="J442" s="44"/>
      <c r="L442" s="49"/>
    </row>
    <row r="443" spans="1:12" x14ac:dyDescent="0.35">
      <c r="A443" s="319"/>
      <c r="B443" s="161">
        <v>44427.041666666664</v>
      </c>
      <c r="C443" s="162">
        <v>343.62</v>
      </c>
      <c r="D443" s="153" t="s">
        <v>191</v>
      </c>
      <c r="E443" s="153" t="s">
        <v>192</v>
      </c>
      <c r="F443" s="154">
        <v>83.692643440531143</v>
      </c>
      <c r="G443" s="155">
        <v>203846.09156880062</v>
      </c>
      <c r="H443" s="156" t="str">
        <f t="shared" si="11"/>
        <v>ON</v>
      </c>
      <c r="I443" s="39"/>
      <c r="J443" s="44"/>
      <c r="L443" s="49"/>
    </row>
    <row r="444" spans="1:12" x14ac:dyDescent="0.35">
      <c r="A444" s="319"/>
      <c r="B444" s="161">
        <v>44427.083333333336</v>
      </c>
      <c r="C444" s="162">
        <v>87.311999999999998</v>
      </c>
      <c r="D444" s="153" t="s">
        <v>191</v>
      </c>
      <c r="E444" s="153" t="s">
        <v>192</v>
      </c>
      <c r="F444" s="154">
        <v>69.032401485528595</v>
      </c>
      <c r="G444" s="155">
        <v>150820.25670039334</v>
      </c>
      <c r="H444" s="156" t="str">
        <f t="shared" si="11"/>
        <v>ON</v>
      </c>
      <c r="I444" s="39"/>
      <c r="J444" s="44"/>
      <c r="L444" s="49"/>
    </row>
    <row r="445" spans="1:12" x14ac:dyDescent="0.35">
      <c r="A445" s="319"/>
      <c r="B445" s="161">
        <v>44427.125</v>
      </c>
      <c r="C445" s="162">
        <v>139.84100000000001</v>
      </c>
      <c r="D445" s="153" t="s">
        <v>191</v>
      </c>
      <c r="E445" s="153" t="s">
        <v>192</v>
      </c>
      <c r="F445" s="154">
        <v>49.831968539612042</v>
      </c>
      <c r="G445" s="155">
        <v>188937.34680676367</v>
      </c>
      <c r="H445" s="156" t="str">
        <f t="shared" si="11"/>
        <v>ON</v>
      </c>
      <c r="I445" s="39"/>
      <c r="J445" s="44"/>
      <c r="L445" s="49"/>
    </row>
    <row r="446" spans="1:12" x14ac:dyDescent="0.35">
      <c r="A446" s="319"/>
      <c r="B446" s="161">
        <v>44427.166666666664</v>
      </c>
      <c r="C446" s="162">
        <v>456.51799999999997</v>
      </c>
      <c r="D446" s="153" t="s">
        <v>191</v>
      </c>
      <c r="E446" s="153" t="s">
        <v>192</v>
      </c>
      <c r="F446" s="154">
        <v>84.941052360041326</v>
      </c>
      <c r="G446" s="155">
        <v>205681.94142512468</v>
      </c>
      <c r="H446" s="156" t="str">
        <f t="shared" si="11"/>
        <v>ON</v>
      </c>
      <c r="I446" s="39"/>
      <c r="J446" s="44"/>
      <c r="L446" s="49"/>
    </row>
    <row r="447" spans="1:12" x14ac:dyDescent="0.35">
      <c r="A447" s="319"/>
      <c r="B447" s="161">
        <v>44427.208333333336</v>
      </c>
      <c r="C447" s="162">
        <v>190.31200000000001</v>
      </c>
      <c r="D447" s="153" t="s">
        <v>191</v>
      </c>
      <c r="E447" s="153" t="s">
        <v>192</v>
      </c>
      <c r="F447" s="154">
        <v>91.345367063009419</v>
      </c>
      <c r="G447" s="155">
        <v>203501.22472127667</v>
      </c>
      <c r="H447" s="156" t="str">
        <f t="shared" si="11"/>
        <v>ON</v>
      </c>
      <c r="I447" s="39"/>
      <c r="J447" s="44"/>
      <c r="L447" s="49"/>
    </row>
    <row r="448" spans="1:12" x14ac:dyDescent="0.35">
      <c r="A448" s="319"/>
      <c r="B448" s="161">
        <v>44427.25</v>
      </c>
      <c r="C448" s="162">
        <v>62.838999999999999</v>
      </c>
      <c r="D448" s="153" t="s">
        <v>191</v>
      </c>
      <c r="E448" s="153" t="s">
        <v>192</v>
      </c>
      <c r="F448" s="154">
        <v>47.913134395179526</v>
      </c>
      <c r="G448" s="155">
        <v>100709.67689422</v>
      </c>
      <c r="H448" s="156" t="str">
        <f t="shared" si="11"/>
        <v>ON</v>
      </c>
      <c r="I448" s="39"/>
      <c r="J448" s="44"/>
      <c r="L448" s="49"/>
    </row>
    <row r="449" spans="1:12" x14ac:dyDescent="0.35">
      <c r="A449" s="319"/>
      <c r="B449" s="161">
        <v>44427.291666666664</v>
      </c>
      <c r="C449" s="162">
        <v>88.87</v>
      </c>
      <c r="D449" s="153" t="s">
        <v>191</v>
      </c>
      <c r="E449" s="153" t="s">
        <v>192</v>
      </c>
      <c r="F449" s="154">
        <v>30.831661914142391</v>
      </c>
      <c r="G449" s="155">
        <v>167328.63265686174</v>
      </c>
      <c r="H449" s="156" t="str">
        <f t="shared" si="11"/>
        <v>ON</v>
      </c>
      <c r="I449" s="39"/>
      <c r="J449" s="44"/>
      <c r="L449" s="49"/>
    </row>
    <row r="450" spans="1:12" x14ac:dyDescent="0.35">
      <c r="A450" s="319"/>
      <c r="B450" s="161">
        <v>44427.333333333336</v>
      </c>
      <c r="C450" s="162">
        <v>146.761</v>
      </c>
      <c r="D450" s="153" t="s">
        <v>191</v>
      </c>
      <c r="E450" s="153" t="s">
        <v>192</v>
      </c>
      <c r="F450" s="154">
        <v>77.690625882605318</v>
      </c>
      <c r="G450" s="155">
        <v>175355.03548010072</v>
      </c>
      <c r="H450" s="156" t="str">
        <f t="shared" si="11"/>
        <v>ON</v>
      </c>
      <c r="I450" s="39"/>
      <c r="J450" s="44"/>
      <c r="L450" s="49"/>
    </row>
    <row r="451" spans="1:12" x14ac:dyDescent="0.35">
      <c r="A451" s="319"/>
      <c r="B451" s="161">
        <v>44427.375</v>
      </c>
      <c r="C451" s="162">
        <v>43.781999999999996</v>
      </c>
      <c r="D451" s="153" t="s">
        <v>191</v>
      </c>
      <c r="E451" s="153" t="s">
        <v>192</v>
      </c>
      <c r="F451" s="154">
        <v>42.673630996285489</v>
      </c>
      <c r="G451" s="155">
        <v>127357.92953709583</v>
      </c>
      <c r="H451" s="156" t="str">
        <f t="shared" si="11"/>
        <v>ON</v>
      </c>
      <c r="I451" s="39"/>
      <c r="J451" s="44"/>
      <c r="L451" s="49"/>
    </row>
    <row r="452" spans="1:12" x14ac:dyDescent="0.35">
      <c r="A452" s="319"/>
      <c r="B452" s="161">
        <v>44427.416666666664</v>
      </c>
      <c r="C452" s="162">
        <v>88.388000000000005</v>
      </c>
      <c r="D452" s="153" t="s">
        <v>191</v>
      </c>
      <c r="E452" s="153" t="s">
        <v>192</v>
      </c>
      <c r="F452" s="154">
        <v>49.448976975356999</v>
      </c>
      <c r="G452" s="155">
        <v>140168.1607534583</v>
      </c>
      <c r="H452" s="156" t="str">
        <f t="shared" si="11"/>
        <v>ON</v>
      </c>
      <c r="I452" s="39"/>
      <c r="J452" s="44"/>
      <c r="L452" s="49"/>
    </row>
    <row r="453" spans="1:12" x14ac:dyDescent="0.35">
      <c r="A453" s="319"/>
      <c r="B453" s="161">
        <v>44427.458333333336</v>
      </c>
      <c r="C453" s="162">
        <v>57.847000000000001</v>
      </c>
      <c r="D453" s="153" t="s">
        <v>191</v>
      </c>
      <c r="E453" s="153" t="s">
        <v>192</v>
      </c>
      <c r="F453" s="154">
        <v>49.950859162621903</v>
      </c>
      <c r="G453" s="155">
        <v>147848.79864713823</v>
      </c>
      <c r="H453" s="156" t="str">
        <f t="shared" si="11"/>
        <v>ON</v>
      </c>
      <c r="I453" s="39"/>
      <c r="J453" s="44"/>
      <c r="L453" s="49"/>
    </row>
    <row r="454" spans="1:12" x14ac:dyDescent="0.35">
      <c r="A454" s="319"/>
      <c r="B454" s="161">
        <v>44427.5</v>
      </c>
      <c r="C454" s="162">
        <v>71.018000000000001</v>
      </c>
      <c r="D454" s="153" t="s">
        <v>191</v>
      </c>
      <c r="E454" s="153" t="s">
        <v>192</v>
      </c>
      <c r="F454" s="154">
        <v>61.267569165780472</v>
      </c>
      <c r="G454" s="155">
        <v>196980.31452135261</v>
      </c>
      <c r="H454" s="156" t="str">
        <f t="shared" si="11"/>
        <v>ON</v>
      </c>
      <c r="I454" s="39"/>
      <c r="J454" s="44"/>
      <c r="L454" s="49"/>
    </row>
    <row r="455" spans="1:12" x14ac:dyDescent="0.35">
      <c r="A455" s="319"/>
      <c r="B455" s="161">
        <v>44427.541666666664</v>
      </c>
      <c r="C455" s="162">
        <v>158.44999999999999</v>
      </c>
      <c r="D455" s="153" t="s">
        <v>191</v>
      </c>
      <c r="E455" s="153" t="s">
        <v>192</v>
      </c>
      <c r="F455" s="154">
        <v>85.621179897994409</v>
      </c>
      <c r="G455" s="155">
        <v>208824.90862737352</v>
      </c>
      <c r="H455" s="156" t="str">
        <f t="shared" si="11"/>
        <v>ON</v>
      </c>
      <c r="I455" s="39"/>
      <c r="J455" s="44"/>
      <c r="L455" s="49"/>
    </row>
    <row r="456" spans="1:12" x14ac:dyDescent="0.35">
      <c r="A456" s="319"/>
      <c r="B456" s="161">
        <v>44427.583333333336</v>
      </c>
      <c r="C456" s="162">
        <v>87.200999999999993</v>
      </c>
      <c r="D456" s="153" t="s">
        <v>191</v>
      </c>
      <c r="E456" s="153" t="s">
        <v>195</v>
      </c>
      <c r="F456" s="154">
        <v>89.040250852086302</v>
      </c>
      <c r="G456" s="155">
        <v>134659.36491706796</v>
      </c>
      <c r="H456" s="156" t="str">
        <f t="shared" si="11"/>
        <v>ON</v>
      </c>
      <c r="I456" s="39"/>
      <c r="J456" s="44"/>
      <c r="L456" s="49"/>
    </row>
    <row r="457" spans="1:12" x14ac:dyDescent="0.35">
      <c r="A457" s="319"/>
      <c r="B457" s="161">
        <v>44427.625</v>
      </c>
      <c r="C457" s="162">
        <v>30.158999999999999</v>
      </c>
      <c r="D457" s="153" t="s">
        <v>191</v>
      </c>
      <c r="E457" s="153" t="s">
        <v>195</v>
      </c>
      <c r="F457" s="154">
        <v>18.667694267508843</v>
      </c>
      <c r="G457" s="155">
        <v>156025.4519808676</v>
      </c>
      <c r="H457" s="156" t="str">
        <f t="shared" si="11"/>
        <v>ON</v>
      </c>
      <c r="I457" s="39"/>
      <c r="J457" s="44"/>
      <c r="L457" s="49"/>
    </row>
    <row r="458" spans="1:12" x14ac:dyDescent="0.35">
      <c r="A458" s="319"/>
      <c r="B458" s="161">
        <v>44427.666666666664</v>
      </c>
      <c r="C458" s="162">
        <v>144.72200000000001</v>
      </c>
      <c r="D458" s="153" t="s">
        <v>191</v>
      </c>
      <c r="E458" s="153" t="s">
        <v>192</v>
      </c>
      <c r="F458" s="154">
        <v>68.392290594594485</v>
      </c>
      <c r="G458" s="155">
        <v>203363.23806617202</v>
      </c>
      <c r="H458" s="156" t="str">
        <f t="shared" si="11"/>
        <v>ON</v>
      </c>
      <c r="I458" s="39"/>
      <c r="J458" s="44"/>
      <c r="L458" s="49"/>
    </row>
    <row r="459" spans="1:12" x14ac:dyDescent="0.35">
      <c r="A459" s="319"/>
      <c r="B459" s="161">
        <v>44427.708333333336</v>
      </c>
      <c r="C459" s="162">
        <v>95.734999999999999</v>
      </c>
      <c r="D459" s="153" t="s">
        <v>191</v>
      </c>
      <c r="E459" s="153" t="s">
        <v>192</v>
      </c>
      <c r="F459" s="154">
        <v>82.23376664965528</v>
      </c>
      <c r="G459" s="155">
        <v>187097.80809129885</v>
      </c>
      <c r="H459" s="156" t="str">
        <f t="shared" ref="H459:H522" si="12">IF(E459="RE","ON",IF(E459="FA","OFF",IF(E459="HE","ON",IF(E459="HA","ON",IF(E459="DP","OFF",IF(E459="DNP","OFF"))))))</f>
        <v>ON</v>
      </c>
      <c r="I459" s="39"/>
      <c r="J459" s="44"/>
      <c r="L459" s="49"/>
    </row>
    <row r="460" spans="1:12" x14ac:dyDescent="0.35">
      <c r="A460" s="319"/>
      <c r="B460" s="161">
        <v>44427.75</v>
      </c>
      <c r="C460" s="162">
        <v>51.814</v>
      </c>
      <c r="D460" s="153" t="s">
        <v>191</v>
      </c>
      <c r="E460" s="153" t="s">
        <v>192</v>
      </c>
      <c r="F460" s="154">
        <v>51.417140331178317</v>
      </c>
      <c r="G460" s="155">
        <v>180171.59678495821</v>
      </c>
      <c r="H460" s="156" t="str">
        <f t="shared" si="12"/>
        <v>ON</v>
      </c>
      <c r="I460" s="39"/>
      <c r="J460" s="44"/>
      <c r="L460" s="49"/>
    </row>
    <row r="461" spans="1:12" x14ac:dyDescent="0.35">
      <c r="A461" s="319"/>
      <c r="B461" s="161">
        <v>44427.791666666664</v>
      </c>
      <c r="C461" s="162">
        <v>115.26600000000001</v>
      </c>
      <c r="D461" s="153" t="s">
        <v>191</v>
      </c>
      <c r="E461" s="153" t="s">
        <v>192</v>
      </c>
      <c r="F461" s="154">
        <v>67.652144221171241</v>
      </c>
      <c r="G461" s="155">
        <v>201267.97174700021</v>
      </c>
      <c r="H461" s="156" t="str">
        <f t="shared" si="12"/>
        <v>ON</v>
      </c>
      <c r="I461" s="39"/>
      <c r="J461" s="44"/>
      <c r="L461" s="49"/>
    </row>
    <row r="462" spans="1:12" x14ac:dyDescent="0.35">
      <c r="A462" s="319"/>
      <c r="B462" s="161">
        <v>44427.833333333336</v>
      </c>
      <c r="C462" s="162">
        <v>155.94300000000001</v>
      </c>
      <c r="D462" s="153" t="s">
        <v>191</v>
      </c>
      <c r="E462" s="153" t="s">
        <v>192</v>
      </c>
      <c r="F462" s="154">
        <v>86.23414584083153</v>
      </c>
      <c r="G462" s="155">
        <v>198811.3277732686</v>
      </c>
      <c r="H462" s="156" t="str">
        <f t="shared" si="12"/>
        <v>ON</v>
      </c>
      <c r="I462" s="39"/>
      <c r="J462" s="44"/>
      <c r="L462" s="49"/>
    </row>
    <row r="463" spans="1:12" x14ac:dyDescent="0.35">
      <c r="A463" s="319"/>
      <c r="B463" s="161">
        <v>44427.875</v>
      </c>
      <c r="C463" s="162">
        <v>77.432000000000002</v>
      </c>
      <c r="D463" s="153" t="s">
        <v>191</v>
      </c>
      <c r="E463" s="153" t="s">
        <v>192</v>
      </c>
      <c r="F463" s="154">
        <v>61.300042336719251</v>
      </c>
      <c r="G463" s="155">
        <v>195746.59971425749</v>
      </c>
      <c r="H463" s="156" t="str">
        <f t="shared" si="12"/>
        <v>ON</v>
      </c>
      <c r="I463" s="39"/>
      <c r="J463" s="44"/>
      <c r="L463" s="49"/>
    </row>
    <row r="464" spans="1:12" x14ac:dyDescent="0.35">
      <c r="A464" s="319"/>
      <c r="B464" s="161">
        <v>44427.916666666664</v>
      </c>
      <c r="C464" s="162">
        <v>229.58199999999999</v>
      </c>
      <c r="D464" s="153" t="s">
        <v>191</v>
      </c>
      <c r="E464" s="153" t="s">
        <v>192</v>
      </c>
      <c r="F464" s="154">
        <v>71.6193351945156</v>
      </c>
      <c r="G464" s="155">
        <v>199273.13576877335</v>
      </c>
      <c r="H464" s="156" t="str">
        <f t="shared" si="12"/>
        <v>ON</v>
      </c>
      <c r="I464" s="39"/>
      <c r="J464" s="44"/>
      <c r="L464" s="49"/>
    </row>
    <row r="465" spans="1:12" x14ac:dyDescent="0.35">
      <c r="A465" s="319"/>
      <c r="B465" s="161">
        <v>44427.958333333336</v>
      </c>
      <c r="C465" s="162">
        <v>242.541</v>
      </c>
      <c r="D465" s="153" t="s">
        <v>191</v>
      </c>
      <c r="E465" s="153" t="s">
        <v>192</v>
      </c>
      <c r="F465" s="154">
        <v>86.02455710941031</v>
      </c>
      <c r="G465" s="155">
        <v>205415.02255494407</v>
      </c>
      <c r="H465" s="156" t="str">
        <f t="shared" si="12"/>
        <v>ON</v>
      </c>
      <c r="I465" s="39"/>
      <c r="J465" s="44"/>
      <c r="L465" s="49"/>
    </row>
    <row r="466" spans="1:12" x14ac:dyDescent="0.35">
      <c r="A466" s="319"/>
      <c r="B466" s="161">
        <v>44428</v>
      </c>
      <c r="C466" s="162">
        <v>73.322999999999993</v>
      </c>
      <c r="D466" s="153" t="s">
        <v>191</v>
      </c>
      <c r="E466" s="153" t="s">
        <v>192</v>
      </c>
      <c r="F466" s="154">
        <v>70.101763897705197</v>
      </c>
      <c r="G466" s="155">
        <v>202027.85647318925</v>
      </c>
      <c r="H466" s="156" t="str">
        <f t="shared" si="12"/>
        <v>ON</v>
      </c>
      <c r="I466" s="39"/>
      <c r="J466" s="44"/>
      <c r="L466" s="49"/>
    </row>
    <row r="467" spans="1:12" x14ac:dyDescent="0.35">
      <c r="A467" s="319"/>
      <c r="B467" s="161">
        <v>44428.041666666664</v>
      </c>
      <c r="C467" s="162">
        <v>164.565</v>
      </c>
      <c r="D467" s="153" t="s">
        <v>191</v>
      </c>
      <c r="E467" s="153" t="s">
        <v>192</v>
      </c>
      <c r="F467" s="154">
        <v>72.477888465673658</v>
      </c>
      <c r="G467" s="155">
        <v>204076.14846320162</v>
      </c>
      <c r="H467" s="156" t="str">
        <f t="shared" si="12"/>
        <v>ON</v>
      </c>
      <c r="I467" s="39"/>
      <c r="J467" s="44"/>
      <c r="L467" s="49"/>
    </row>
    <row r="468" spans="1:12" x14ac:dyDescent="0.35">
      <c r="A468" s="319"/>
      <c r="B468" s="161">
        <v>44428.083333333336</v>
      </c>
      <c r="C468" s="162">
        <v>192.751</v>
      </c>
      <c r="D468" s="153" t="s">
        <v>191</v>
      </c>
      <c r="E468" s="153" t="s">
        <v>192</v>
      </c>
      <c r="F468" s="154">
        <v>85.919199872928999</v>
      </c>
      <c r="G468" s="155">
        <v>206695.94576819584</v>
      </c>
      <c r="H468" s="156" t="str">
        <f t="shared" si="12"/>
        <v>ON</v>
      </c>
      <c r="I468" s="39"/>
      <c r="J468" s="44"/>
      <c r="L468" s="49"/>
    </row>
    <row r="469" spans="1:12" x14ac:dyDescent="0.35">
      <c r="A469" s="319"/>
      <c r="B469" s="161">
        <v>44428.125</v>
      </c>
      <c r="C469" s="162">
        <v>109.123</v>
      </c>
      <c r="D469" s="153" t="s">
        <v>191</v>
      </c>
      <c r="E469" s="153" t="s">
        <v>192</v>
      </c>
      <c r="F469" s="154">
        <v>80.690703312806647</v>
      </c>
      <c r="G469" s="155">
        <v>203639.90504759361</v>
      </c>
      <c r="H469" s="156" t="str">
        <f t="shared" si="12"/>
        <v>ON</v>
      </c>
      <c r="I469" s="39"/>
      <c r="J469" s="44"/>
      <c r="L469" s="49"/>
    </row>
    <row r="470" spans="1:12" x14ac:dyDescent="0.35">
      <c r="A470" s="319"/>
      <c r="B470" s="161">
        <v>44428.166666666664</v>
      </c>
      <c r="C470" s="162">
        <v>96.186999999999998</v>
      </c>
      <c r="D470" s="153" t="s">
        <v>191</v>
      </c>
      <c r="E470" s="153" t="s">
        <v>192</v>
      </c>
      <c r="F470" s="154">
        <v>61.764515697408498</v>
      </c>
      <c r="G470" s="155">
        <v>197050.76783425582</v>
      </c>
      <c r="H470" s="156" t="str">
        <f t="shared" si="12"/>
        <v>ON</v>
      </c>
      <c r="I470" s="39"/>
      <c r="J470" s="44"/>
      <c r="L470" s="49"/>
    </row>
    <row r="471" spans="1:12" x14ac:dyDescent="0.35">
      <c r="A471" s="319"/>
      <c r="B471" s="161">
        <v>44428.208333333336</v>
      </c>
      <c r="C471" s="162">
        <v>215.47</v>
      </c>
      <c r="D471" s="153" t="s">
        <v>191</v>
      </c>
      <c r="E471" s="153" t="s">
        <v>192</v>
      </c>
      <c r="F471" s="154">
        <v>74.474362328223719</v>
      </c>
      <c r="G471" s="155">
        <v>187796.40339577629</v>
      </c>
      <c r="H471" s="156" t="str">
        <f t="shared" si="12"/>
        <v>ON</v>
      </c>
      <c r="I471" s="39"/>
      <c r="J471" s="44"/>
      <c r="L471" s="49"/>
    </row>
    <row r="472" spans="1:12" x14ac:dyDescent="0.35">
      <c r="A472" s="319"/>
      <c r="B472" s="161">
        <v>44428.25</v>
      </c>
      <c r="C472" s="162">
        <v>158.68299999999999</v>
      </c>
      <c r="D472" s="153" t="s">
        <v>191</v>
      </c>
      <c r="E472" s="153" t="s">
        <v>192</v>
      </c>
      <c r="F472" s="154">
        <v>75.407739514970828</v>
      </c>
      <c r="G472" s="155">
        <v>185645.74080504975</v>
      </c>
      <c r="H472" s="156" t="str">
        <f t="shared" si="12"/>
        <v>ON</v>
      </c>
      <c r="I472" s="39"/>
      <c r="J472" s="44"/>
      <c r="L472" s="49"/>
    </row>
    <row r="473" spans="1:12" x14ac:dyDescent="0.35">
      <c r="A473" s="319"/>
      <c r="B473" s="161">
        <v>44428.291666666664</v>
      </c>
      <c r="C473" s="162">
        <v>50.936</v>
      </c>
      <c r="D473" s="153" t="s">
        <v>191</v>
      </c>
      <c r="E473" s="153" t="s">
        <v>192</v>
      </c>
      <c r="F473" s="154">
        <v>53.550954033459831</v>
      </c>
      <c r="G473" s="155">
        <v>160400.69601960701</v>
      </c>
      <c r="H473" s="156" t="str">
        <f t="shared" si="12"/>
        <v>ON</v>
      </c>
      <c r="I473" s="39"/>
      <c r="J473" s="44"/>
      <c r="L473" s="49"/>
    </row>
    <row r="474" spans="1:12" x14ac:dyDescent="0.35">
      <c r="A474" s="319"/>
      <c r="B474" s="161">
        <v>44428.333333333336</v>
      </c>
      <c r="C474" s="162">
        <v>84.725999999999999</v>
      </c>
      <c r="D474" s="153" t="s">
        <v>191</v>
      </c>
      <c r="E474" s="153" t="s">
        <v>192</v>
      </c>
      <c r="F474" s="154">
        <v>55.41330178350082</v>
      </c>
      <c r="G474" s="155">
        <v>180445.38381599967</v>
      </c>
      <c r="H474" s="156" t="str">
        <f t="shared" si="12"/>
        <v>ON</v>
      </c>
      <c r="I474" s="39"/>
      <c r="J474" s="44"/>
      <c r="L474" s="49"/>
    </row>
    <row r="475" spans="1:12" x14ac:dyDescent="0.35">
      <c r="A475" s="319"/>
      <c r="B475" s="161">
        <v>44428.375</v>
      </c>
      <c r="C475" s="162">
        <v>119.11499999999999</v>
      </c>
      <c r="D475" s="153" t="s">
        <v>191</v>
      </c>
      <c r="E475" s="153" t="s">
        <v>192</v>
      </c>
      <c r="F475" s="154">
        <v>79.312722593273207</v>
      </c>
      <c r="G475" s="155">
        <v>209606.21797029887</v>
      </c>
      <c r="H475" s="156" t="str">
        <f t="shared" si="12"/>
        <v>ON</v>
      </c>
      <c r="I475" s="39"/>
      <c r="J475" s="44"/>
      <c r="L475" s="49"/>
    </row>
    <row r="476" spans="1:12" x14ac:dyDescent="0.35">
      <c r="A476" s="319"/>
      <c r="B476" s="161">
        <v>44428.416666666664</v>
      </c>
      <c r="C476" s="162">
        <v>67.519000000000005</v>
      </c>
      <c r="D476" s="153" t="s">
        <v>191</v>
      </c>
      <c r="E476" s="153" t="s">
        <v>192</v>
      </c>
      <c r="F476" s="154">
        <v>75.228398430151458</v>
      </c>
      <c r="G476" s="155">
        <v>189193.63477243984</v>
      </c>
      <c r="H476" s="156" t="str">
        <f t="shared" si="12"/>
        <v>ON</v>
      </c>
      <c r="I476" s="39"/>
      <c r="J476" s="44"/>
      <c r="L476" s="49"/>
    </row>
    <row r="477" spans="1:12" x14ac:dyDescent="0.35">
      <c r="A477" s="319"/>
      <c r="B477" s="161">
        <v>44428.458333333336</v>
      </c>
      <c r="C477" s="162">
        <v>60.01</v>
      </c>
      <c r="D477" s="153" t="s">
        <v>191</v>
      </c>
      <c r="E477" s="153" t="s">
        <v>192</v>
      </c>
      <c r="F477" s="154">
        <v>50.747535187810549</v>
      </c>
      <c r="G477" s="155">
        <v>193193.01875098437</v>
      </c>
      <c r="H477" s="156" t="str">
        <f t="shared" si="12"/>
        <v>ON</v>
      </c>
      <c r="I477" s="39"/>
      <c r="J477" s="44"/>
      <c r="L477" s="49"/>
    </row>
    <row r="478" spans="1:12" x14ac:dyDescent="0.35">
      <c r="A478" s="319"/>
      <c r="B478" s="161">
        <v>44428.5</v>
      </c>
      <c r="C478" s="162">
        <v>96.456999999999994</v>
      </c>
      <c r="D478" s="153" t="s">
        <v>191</v>
      </c>
      <c r="E478" s="153" t="s">
        <v>192</v>
      </c>
      <c r="F478" s="154">
        <v>77.966585788748432</v>
      </c>
      <c r="G478" s="155">
        <v>201780.50326372776</v>
      </c>
      <c r="H478" s="156" t="str">
        <f t="shared" si="12"/>
        <v>ON</v>
      </c>
      <c r="I478" s="39"/>
      <c r="J478" s="44"/>
      <c r="L478" s="49"/>
    </row>
    <row r="479" spans="1:12" x14ac:dyDescent="0.35">
      <c r="A479" s="319"/>
      <c r="B479" s="161">
        <v>44428.541666666664</v>
      </c>
      <c r="C479" s="162">
        <v>62.435000000000002</v>
      </c>
      <c r="D479" s="153" t="s">
        <v>191</v>
      </c>
      <c r="E479" s="153" t="s">
        <v>192</v>
      </c>
      <c r="F479" s="154">
        <v>59.177151839165376</v>
      </c>
      <c r="G479" s="155">
        <v>129374.15456414213</v>
      </c>
      <c r="H479" s="156" t="str">
        <f t="shared" si="12"/>
        <v>ON</v>
      </c>
      <c r="I479" s="39"/>
      <c r="J479" s="44"/>
      <c r="L479" s="49"/>
    </row>
    <row r="480" spans="1:12" x14ac:dyDescent="0.35">
      <c r="A480" s="319"/>
      <c r="B480" s="161">
        <v>44428.583333333336</v>
      </c>
      <c r="C480" s="162">
        <v>68.168999999999997</v>
      </c>
      <c r="D480" s="153" t="s">
        <v>191</v>
      </c>
      <c r="E480" s="153" t="s">
        <v>192</v>
      </c>
      <c r="F480" s="154">
        <v>34.774514223821015</v>
      </c>
      <c r="G480" s="155">
        <v>173262.75105316448</v>
      </c>
      <c r="H480" s="156" t="str">
        <f t="shared" si="12"/>
        <v>ON</v>
      </c>
      <c r="I480" s="39"/>
      <c r="J480" s="44"/>
      <c r="L480" s="49"/>
    </row>
    <row r="481" spans="1:12" x14ac:dyDescent="0.35">
      <c r="A481" s="319"/>
      <c r="B481" s="161">
        <v>44428.625</v>
      </c>
      <c r="C481" s="162">
        <v>76.747</v>
      </c>
      <c r="D481" s="153" t="s">
        <v>191</v>
      </c>
      <c r="E481" s="153" t="s">
        <v>192</v>
      </c>
      <c r="F481" s="154">
        <v>44.774816296133238</v>
      </c>
      <c r="G481" s="155">
        <v>154511.52977624838</v>
      </c>
      <c r="H481" s="156" t="str">
        <f t="shared" si="12"/>
        <v>ON</v>
      </c>
      <c r="I481" s="39"/>
      <c r="J481" s="44"/>
      <c r="L481" s="49"/>
    </row>
    <row r="482" spans="1:12" x14ac:dyDescent="0.35">
      <c r="A482" s="319"/>
      <c r="B482" s="161">
        <v>44428.666666666664</v>
      </c>
      <c r="C482" s="162">
        <v>229.74100000000001</v>
      </c>
      <c r="D482" s="153" t="s">
        <v>191</v>
      </c>
      <c r="E482" s="153" t="s">
        <v>192</v>
      </c>
      <c r="F482" s="154">
        <v>75.813280199609892</v>
      </c>
      <c r="G482" s="155">
        <v>206432.15176278868</v>
      </c>
      <c r="H482" s="156" t="str">
        <f t="shared" si="12"/>
        <v>ON</v>
      </c>
      <c r="I482" s="39"/>
      <c r="J482" s="44"/>
      <c r="L482" s="49"/>
    </row>
    <row r="483" spans="1:12" x14ac:dyDescent="0.35">
      <c r="A483" s="319"/>
      <c r="B483" s="161">
        <v>44428.708333333336</v>
      </c>
      <c r="C483" s="162">
        <v>68.292000000000002</v>
      </c>
      <c r="D483" s="153" t="s">
        <v>191</v>
      </c>
      <c r="E483" s="153" t="s">
        <v>192</v>
      </c>
      <c r="F483" s="154">
        <v>63.769770181277941</v>
      </c>
      <c r="G483" s="155">
        <v>190974.8043220742</v>
      </c>
      <c r="H483" s="156" t="str">
        <f t="shared" si="12"/>
        <v>ON</v>
      </c>
      <c r="I483" s="39"/>
      <c r="J483" s="44"/>
      <c r="L483" s="49"/>
    </row>
    <row r="484" spans="1:12" x14ac:dyDescent="0.35">
      <c r="A484" s="319"/>
      <c r="B484" s="161">
        <v>44428.75</v>
      </c>
      <c r="C484" s="162">
        <v>75.882999999999996</v>
      </c>
      <c r="D484" s="153" t="s">
        <v>191</v>
      </c>
      <c r="E484" s="153" t="s">
        <v>192</v>
      </c>
      <c r="F484" s="154">
        <v>56.99263626330832</v>
      </c>
      <c r="G484" s="155">
        <v>198783.11631833584</v>
      </c>
      <c r="H484" s="156" t="str">
        <f t="shared" si="12"/>
        <v>ON</v>
      </c>
      <c r="I484" s="39"/>
      <c r="J484" s="44"/>
      <c r="L484" s="49"/>
    </row>
    <row r="485" spans="1:12" x14ac:dyDescent="0.35">
      <c r="A485" s="319"/>
      <c r="B485" s="161">
        <v>44428.791666666664</v>
      </c>
      <c r="C485" s="162">
        <v>193.47300000000001</v>
      </c>
      <c r="D485" s="153" t="s">
        <v>191</v>
      </c>
      <c r="E485" s="153" t="s">
        <v>192</v>
      </c>
      <c r="F485" s="154">
        <v>85.570739707283465</v>
      </c>
      <c r="G485" s="155">
        <v>204117.23678585931</v>
      </c>
      <c r="H485" s="156" t="str">
        <f t="shared" si="12"/>
        <v>ON</v>
      </c>
      <c r="I485" s="39"/>
      <c r="J485" s="44"/>
      <c r="L485" s="49"/>
    </row>
    <row r="486" spans="1:12" x14ac:dyDescent="0.35">
      <c r="A486" s="319"/>
      <c r="B486" s="161">
        <v>44428.833333333336</v>
      </c>
      <c r="C486" s="162">
        <v>80.638000000000005</v>
      </c>
      <c r="D486" s="153" t="s">
        <v>191</v>
      </c>
      <c r="E486" s="153" t="s">
        <v>192</v>
      </c>
      <c r="F486" s="154">
        <v>71.154111968951355</v>
      </c>
      <c r="G486" s="155">
        <v>198644.28233253531</v>
      </c>
      <c r="H486" s="156" t="str">
        <f t="shared" si="12"/>
        <v>ON</v>
      </c>
      <c r="I486" s="39"/>
      <c r="J486" s="44"/>
      <c r="L486" s="49"/>
    </row>
    <row r="487" spans="1:12" x14ac:dyDescent="0.35">
      <c r="A487" s="319"/>
      <c r="B487" s="161">
        <v>44428.875</v>
      </c>
      <c r="C487" s="162">
        <v>158.36500000000001</v>
      </c>
      <c r="D487" s="153" t="s">
        <v>191</v>
      </c>
      <c r="E487" s="153" t="s">
        <v>192</v>
      </c>
      <c r="F487" s="154">
        <v>75.875979574201452</v>
      </c>
      <c r="G487" s="155">
        <v>200766.97804956743</v>
      </c>
      <c r="H487" s="156" t="str">
        <f t="shared" si="12"/>
        <v>ON</v>
      </c>
      <c r="I487" s="39"/>
      <c r="J487" s="44"/>
      <c r="L487" s="49"/>
    </row>
    <row r="488" spans="1:12" x14ac:dyDescent="0.35">
      <c r="A488" s="319"/>
      <c r="B488" s="161">
        <v>44428.916666666664</v>
      </c>
      <c r="C488" s="162">
        <v>215.03200000000001</v>
      </c>
      <c r="D488" s="153" t="s">
        <v>191</v>
      </c>
      <c r="E488" s="153" t="s">
        <v>192</v>
      </c>
      <c r="F488" s="154">
        <v>89.251542090824216</v>
      </c>
      <c r="G488" s="155">
        <v>202986.8587389224</v>
      </c>
      <c r="H488" s="156" t="str">
        <f t="shared" si="12"/>
        <v>ON</v>
      </c>
      <c r="I488" s="39"/>
      <c r="J488" s="44"/>
      <c r="L488" s="49"/>
    </row>
    <row r="489" spans="1:12" x14ac:dyDescent="0.35">
      <c r="A489" s="319"/>
      <c r="B489" s="161">
        <v>44428.958333333336</v>
      </c>
      <c r="C489" s="162">
        <v>45.454999999999998</v>
      </c>
      <c r="D489" s="153" t="s">
        <v>191</v>
      </c>
      <c r="E489" s="153" t="s">
        <v>192</v>
      </c>
      <c r="F489" s="154">
        <v>50.813258841931869</v>
      </c>
      <c r="G489" s="155">
        <v>145342.4475818809</v>
      </c>
      <c r="H489" s="156" t="str">
        <f t="shared" si="12"/>
        <v>ON</v>
      </c>
      <c r="I489" s="39"/>
      <c r="J489" s="44"/>
      <c r="L489" s="49"/>
    </row>
    <row r="490" spans="1:12" x14ac:dyDescent="0.35">
      <c r="A490" s="319"/>
      <c r="B490" s="161">
        <v>44429</v>
      </c>
      <c r="C490" s="162">
        <v>108.6</v>
      </c>
      <c r="D490" s="153" t="s">
        <v>191</v>
      </c>
      <c r="E490" s="153" t="s">
        <v>192</v>
      </c>
      <c r="F490" s="154">
        <v>7.6698410199493745</v>
      </c>
      <c r="G490" s="155">
        <v>197749.81311514016</v>
      </c>
      <c r="H490" s="156" t="str">
        <f t="shared" si="12"/>
        <v>ON</v>
      </c>
      <c r="I490" s="39"/>
      <c r="J490" s="44"/>
      <c r="L490" s="49"/>
    </row>
    <row r="491" spans="1:12" x14ac:dyDescent="0.35">
      <c r="A491" s="319"/>
      <c r="B491" s="161">
        <v>44429.041666666664</v>
      </c>
      <c r="C491" s="162">
        <v>122.989</v>
      </c>
      <c r="D491" s="153" t="s">
        <v>191</v>
      </c>
      <c r="E491" s="153" t="s">
        <v>192</v>
      </c>
      <c r="F491" s="154">
        <v>4.1745498922624771</v>
      </c>
      <c r="G491" s="155">
        <v>180421.75487504757</v>
      </c>
      <c r="H491" s="156" t="str">
        <f t="shared" si="12"/>
        <v>ON</v>
      </c>
      <c r="I491" s="39"/>
      <c r="J491" s="44"/>
      <c r="L491" s="49"/>
    </row>
    <row r="492" spans="1:12" x14ac:dyDescent="0.35">
      <c r="A492" s="319"/>
      <c r="B492" s="161">
        <v>44429.083333333336</v>
      </c>
      <c r="C492" s="162">
        <v>73.048000000000002</v>
      </c>
      <c r="D492" s="153" t="s">
        <v>191</v>
      </c>
      <c r="E492" s="153" t="s">
        <v>192</v>
      </c>
      <c r="F492" s="154">
        <v>2.5847338851228288</v>
      </c>
      <c r="G492" s="155">
        <v>160056.14101916639</v>
      </c>
      <c r="H492" s="156" t="str">
        <f t="shared" si="12"/>
        <v>ON</v>
      </c>
      <c r="I492" s="39"/>
      <c r="J492" s="44"/>
      <c r="L492" s="49"/>
    </row>
    <row r="493" spans="1:12" x14ac:dyDescent="0.35">
      <c r="A493" s="319"/>
      <c r="B493" s="161">
        <v>44429.125</v>
      </c>
      <c r="C493" s="162">
        <v>87.524000000000001</v>
      </c>
      <c r="D493" s="153" t="s">
        <v>191</v>
      </c>
      <c r="E493" s="153" t="s">
        <v>192</v>
      </c>
      <c r="F493" s="154">
        <v>2.8144008426502025</v>
      </c>
      <c r="G493" s="155">
        <v>193883.7544135238</v>
      </c>
      <c r="H493" s="156" t="str">
        <f t="shared" si="12"/>
        <v>ON</v>
      </c>
      <c r="I493" s="39"/>
      <c r="J493" s="44"/>
      <c r="L493" s="49"/>
    </row>
    <row r="494" spans="1:12" x14ac:dyDescent="0.35">
      <c r="A494" s="319"/>
      <c r="B494" s="161">
        <v>44429.166666666664</v>
      </c>
      <c r="C494" s="162">
        <v>271.09399999999999</v>
      </c>
      <c r="D494" s="153" t="s">
        <v>191</v>
      </c>
      <c r="E494" s="153" t="s">
        <v>192</v>
      </c>
      <c r="F494" s="154">
        <v>3.9041823742413009E-2</v>
      </c>
      <c r="G494" s="155">
        <v>173921.81775866286</v>
      </c>
      <c r="H494" s="156" t="str">
        <f t="shared" si="12"/>
        <v>ON</v>
      </c>
      <c r="I494" s="39"/>
      <c r="J494" s="44"/>
      <c r="L494" s="49"/>
    </row>
    <row r="495" spans="1:12" x14ac:dyDescent="0.35">
      <c r="A495" s="319"/>
      <c r="B495" s="161">
        <v>44429.208333333336</v>
      </c>
      <c r="C495" s="162">
        <v>561.56399999999996</v>
      </c>
      <c r="D495" s="153" t="s">
        <v>191</v>
      </c>
      <c r="E495" s="153" t="s">
        <v>194</v>
      </c>
      <c r="F495" s="154">
        <v>34.897995834971383</v>
      </c>
      <c r="G495" s="155">
        <v>60009.294966804453</v>
      </c>
      <c r="H495" s="156" t="str">
        <f t="shared" si="12"/>
        <v>ON</v>
      </c>
      <c r="I495" s="39"/>
      <c r="J495" s="44"/>
      <c r="L495" s="49"/>
    </row>
    <row r="496" spans="1:12" x14ac:dyDescent="0.35">
      <c r="A496" s="319"/>
      <c r="B496" s="161">
        <v>44429.25</v>
      </c>
      <c r="C496" s="162">
        <v>732.39200000000005</v>
      </c>
      <c r="D496" s="153" t="s">
        <v>191</v>
      </c>
      <c r="E496" s="153" t="s">
        <v>198</v>
      </c>
      <c r="F496" s="154">
        <v>99.485283181964235</v>
      </c>
      <c r="G496" s="155">
        <v>1552.7466739625138</v>
      </c>
      <c r="H496" s="156" t="str">
        <f t="shared" si="12"/>
        <v>OFF</v>
      </c>
      <c r="I496" s="39"/>
      <c r="J496" s="44"/>
      <c r="L496" s="49"/>
    </row>
    <row r="497" spans="1:12" x14ac:dyDescent="0.35">
      <c r="A497" s="319"/>
      <c r="B497" s="161">
        <v>44429.291666666664</v>
      </c>
      <c r="C497" s="162">
        <v>1108.0239999999999</v>
      </c>
      <c r="D497" s="153" t="s">
        <v>191</v>
      </c>
      <c r="E497" s="153" t="s">
        <v>198</v>
      </c>
      <c r="F497" s="154">
        <v>98.235065754906486</v>
      </c>
      <c r="G497" s="155">
        <v>1873.216805918496</v>
      </c>
      <c r="H497" s="156" t="str">
        <f t="shared" si="12"/>
        <v>OFF</v>
      </c>
      <c r="I497" s="39"/>
      <c r="J497" s="44"/>
      <c r="L497" s="49"/>
    </row>
    <row r="498" spans="1:12" x14ac:dyDescent="0.35">
      <c r="A498" s="319"/>
      <c r="B498" s="161">
        <v>44429.333333333336</v>
      </c>
      <c r="C498" s="162">
        <v>780.22699999999998</v>
      </c>
      <c r="D498" s="153" t="s">
        <v>191</v>
      </c>
      <c r="E498" s="153" t="s">
        <v>198</v>
      </c>
      <c r="F498" s="154">
        <v>9.3088868131968745</v>
      </c>
      <c r="G498" s="155">
        <v>2193.6869378744786</v>
      </c>
      <c r="H498" s="156" t="str">
        <f t="shared" si="12"/>
        <v>OFF</v>
      </c>
      <c r="I498" s="39"/>
      <c r="J498" s="44"/>
      <c r="L498" s="49"/>
    </row>
    <row r="499" spans="1:12" x14ac:dyDescent="0.35">
      <c r="A499" s="319"/>
      <c r="B499" s="161">
        <v>44429.375</v>
      </c>
      <c r="C499" s="162">
        <v>439.666</v>
      </c>
      <c r="D499" s="153" t="s">
        <v>191</v>
      </c>
      <c r="E499" s="153" t="s">
        <v>195</v>
      </c>
      <c r="F499" s="154">
        <v>4.0716925067152909E-2</v>
      </c>
      <c r="G499" s="155">
        <v>16869.377592781526</v>
      </c>
      <c r="H499" s="156" t="str">
        <f t="shared" si="12"/>
        <v>ON</v>
      </c>
      <c r="I499" s="39"/>
      <c r="J499" s="44"/>
      <c r="L499" s="49"/>
    </row>
    <row r="500" spans="1:12" x14ac:dyDescent="0.35">
      <c r="A500" s="319"/>
      <c r="B500" s="161">
        <v>44429.416666666664</v>
      </c>
      <c r="C500" s="162">
        <v>17.306999999999999</v>
      </c>
      <c r="D500" s="153" t="s">
        <v>191</v>
      </c>
      <c r="E500" s="153" t="s">
        <v>195</v>
      </c>
      <c r="F500" s="154">
        <v>3.8194089696846734E-2</v>
      </c>
      <c r="G500" s="155">
        <v>58492.157113960297</v>
      </c>
      <c r="H500" s="156" t="str">
        <f t="shared" si="12"/>
        <v>ON</v>
      </c>
      <c r="I500" s="39"/>
      <c r="J500" s="44"/>
      <c r="L500" s="49"/>
    </row>
    <row r="501" spans="1:12" x14ac:dyDescent="0.35">
      <c r="A501" s="319"/>
      <c r="B501" s="161">
        <v>44429.458333333336</v>
      </c>
      <c r="C501" s="162">
        <v>0</v>
      </c>
      <c r="D501" s="153" t="s">
        <v>191</v>
      </c>
      <c r="E501" s="153" t="s">
        <v>195</v>
      </c>
      <c r="F501" s="154">
        <v>0.13044344949547795</v>
      </c>
      <c r="G501" s="155">
        <v>64835.052443181332</v>
      </c>
      <c r="H501" s="156" t="str">
        <f t="shared" si="12"/>
        <v>ON</v>
      </c>
      <c r="I501" s="39"/>
      <c r="J501" s="44"/>
      <c r="L501" s="49"/>
    </row>
    <row r="502" spans="1:12" x14ac:dyDescent="0.35">
      <c r="A502" s="319"/>
      <c r="B502" s="161">
        <v>44429.5</v>
      </c>
      <c r="C502" s="162">
        <v>0.108</v>
      </c>
      <c r="D502" s="153" t="s">
        <v>191</v>
      </c>
      <c r="E502" s="153" t="s">
        <v>195</v>
      </c>
      <c r="F502" s="154">
        <v>3.6680565662905167E-2</v>
      </c>
      <c r="G502" s="155">
        <v>63180.954353699904</v>
      </c>
      <c r="H502" s="156" t="str">
        <f t="shared" si="12"/>
        <v>ON</v>
      </c>
      <c r="I502" s="39"/>
      <c r="J502" s="44"/>
      <c r="L502" s="49"/>
    </row>
    <row r="503" spans="1:12" x14ac:dyDescent="0.35">
      <c r="A503" s="319"/>
      <c r="B503" s="161">
        <v>44429.541666666664</v>
      </c>
      <c r="C503" s="162">
        <v>0</v>
      </c>
      <c r="D503" s="153" t="s">
        <v>191</v>
      </c>
      <c r="E503" s="153" t="s">
        <v>195</v>
      </c>
      <c r="F503" s="154">
        <v>3.7073987601930473E-2</v>
      </c>
      <c r="G503" s="155">
        <v>62250.763508205797</v>
      </c>
      <c r="H503" s="156" t="str">
        <f t="shared" si="12"/>
        <v>ON</v>
      </c>
      <c r="I503" s="39"/>
      <c r="J503" s="44"/>
      <c r="L503" s="49"/>
    </row>
    <row r="504" spans="1:12" x14ac:dyDescent="0.35">
      <c r="A504" s="319"/>
      <c r="B504" s="161">
        <v>44429.583333333336</v>
      </c>
      <c r="C504" s="162">
        <v>0</v>
      </c>
      <c r="D504" s="153" t="s">
        <v>191</v>
      </c>
      <c r="E504" s="153" t="s">
        <v>195</v>
      </c>
      <c r="F504" s="154">
        <v>3.7268184824973814E-2</v>
      </c>
      <c r="G504" s="155">
        <v>61680.766496508637</v>
      </c>
      <c r="H504" s="156" t="str">
        <f t="shared" si="12"/>
        <v>ON</v>
      </c>
      <c r="I504" s="39"/>
      <c r="J504" s="44"/>
      <c r="L504" s="49"/>
    </row>
    <row r="505" spans="1:12" x14ac:dyDescent="0.35">
      <c r="A505" s="319"/>
      <c r="B505" s="161">
        <v>44429.625</v>
      </c>
      <c r="C505" s="162">
        <v>0</v>
      </c>
      <c r="D505" s="153" t="s">
        <v>191</v>
      </c>
      <c r="E505" s="153" t="s">
        <v>195</v>
      </c>
      <c r="F505" s="154">
        <v>3.9660511497718411E-2</v>
      </c>
      <c r="G505" s="155">
        <v>63828.97372211625</v>
      </c>
      <c r="H505" s="156" t="str">
        <f t="shared" si="12"/>
        <v>ON</v>
      </c>
      <c r="I505" s="39"/>
      <c r="J505" s="44"/>
      <c r="L505" s="49"/>
    </row>
    <row r="506" spans="1:12" x14ac:dyDescent="0.35">
      <c r="A506" s="319"/>
      <c r="B506" s="161">
        <v>44429.666666666664</v>
      </c>
      <c r="C506" s="162">
        <v>0</v>
      </c>
      <c r="D506" s="153" t="s">
        <v>191</v>
      </c>
      <c r="E506" s="153" t="s">
        <v>195</v>
      </c>
      <c r="F506" s="154">
        <v>3.7986408428465963E-2</v>
      </c>
      <c r="G506" s="155">
        <v>63859.556525046435</v>
      </c>
      <c r="H506" s="156" t="str">
        <f t="shared" si="12"/>
        <v>ON</v>
      </c>
      <c r="I506" s="39"/>
      <c r="J506" s="44"/>
      <c r="L506" s="49"/>
    </row>
    <row r="507" spans="1:12" x14ac:dyDescent="0.35">
      <c r="A507" s="319"/>
      <c r="B507" s="161">
        <v>44429.708333333336</v>
      </c>
      <c r="C507" s="162">
        <v>1.36</v>
      </c>
      <c r="D507" s="153" t="s">
        <v>191</v>
      </c>
      <c r="E507" s="153" t="s">
        <v>195</v>
      </c>
      <c r="F507" s="154">
        <v>3.7734415171357269E-2</v>
      </c>
      <c r="G507" s="155">
        <v>86257.165217110436</v>
      </c>
      <c r="H507" s="156" t="str">
        <f t="shared" si="12"/>
        <v>ON</v>
      </c>
      <c r="I507" s="39"/>
      <c r="J507" s="44"/>
      <c r="L507" s="49"/>
    </row>
    <row r="508" spans="1:12" x14ac:dyDescent="0.35">
      <c r="A508" s="319"/>
      <c r="B508" s="161">
        <v>44429.75</v>
      </c>
      <c r="C508" s="162">
        <v>2476.1219999999998</v>
      </c>
      <c r="D508" s="153" t="s">
        <v>191</v>
      </c>
      <c r="E508" s="153" t="s">
        <v>195</v>
      </c>
      <c r="F508" s="154">
        <v>27.78915430919152</v>
      </c>
      <c r="G508" s="155">
        <v>131258.5280218173</v>
      </c>
      <c r="H508" s="156" t="str">
        <f t="shared" si="12"/>
        <v>ON</v>
      </c>
      <c r="I508" s="39"/>
      <c r="J508" s="44"/>
      <c r="L508" s="49"/>
    </row>
    <row r="509" spans="1:12" x14ac:dyDescent="0.35">
      <c r="A509" s="319"/>
      <c r="B509" s="161">
        <v>44429.791666666664</v>
      </c>
      <c r="C509" s="162">
        <v>3512.7249999999999</v>
      </c>
      <c r="D509" s="153" t="s">
        <v>191</v>
      </c>
      <c r="E509" s="153" t="s">
        <v>195</v>
      </c>
      <c r="F509" s="154">
        <v>69.169913506476504</v>
      </c>
      <c r="G509" s="155">
        <v>143071.09690402882</v>
      </c>
      <c r="H509" s="156" t="str">
        <f t="shared" si="12"/>
        <v>ON</v>
      </c>
      <c r="I509" s="39"/>
      <c r="J509" s="44"/>
      <c r="L509" s="49"/>
    </row>
    <row r="510" spans="1:12" x14ac:dyDescent="0.35">
      <c r="A510" s="319"/>
      <c r="B510" s="161">
        <v>44429.833333333336</v>
      </c>
      <c r="C510" s="162">
        <v>2049.9119999999998</v>
      </c>
      <c r="D510" s="153" t="s">
        <v>191</v>
      </c>
      <c r="E510" s="153" t="s">
        <v>195</v>
      </c>
      <c r="F510" s="154">
        <v>57.170072355193632</v>
      </c>
      <c r="G510" s="155">
        <v>141993.19945353948</v>
      </c>
      <c r="H510" s="156" t="str">
        <f t="shared" si="12"/>
        <v>ON</v>
      </c>
      <c r="I510" s="39"/>
      <c r="J510" s="44"/>
      <c r="L510" s="49"/>
    </row>
    <row r="511" spans="1:12" x14ac:dyDescent="0.35">
      <c r="A511" s="319"/>
      <c r="B511" s="161">
        <v>44429.875</v>
      </c>
      <c r="C511" s="162">
        <v>201.625</v>
      </c>
      <c r="D511" s="153" t="s">
        <v>191</v>
      </c>
      <c r="E511" s="153" t="s">
        <v>192</v>
      </c>
      <c r="F511" s="154">
        <v>52.592479469212222</v>
      </c>
      <c r="G511" s="155">
        <v>154611.98791444607</v>
      </c>
      <c r="H511" s="156" t="str">
        <f t="shared" si="12"/>
        <v>ON</v>
      </c>
      <c r="I511" s="39"/>
      <c r="J511" s="44"/>
      <c r="L511" s="49"/>
    </row>
    <row r="512" spans="1:12" x14ac:dyDescent="0.35">
      <c r="A512" s="319"/>
      <c r="B512" s="161">
        <v>44429.916666666664</v>
      </c>
      <c r="C512" s="162">
        <v>112.55800000000001</v>
      </c>
      <c r="D512" s="153" t="s">
        <v>191</v>
      </c>
      <c r="E512" s="153" t="s">
        <v>192</v>
      </c>
      <c r="F512" s="154">
        <v>77.029555614117882</v>
      </c>
      <c r="G512" s="155">
        <v>188282.75174879865</v>
      </c>
      <c r="H512" s="156" t="str">
        <f t="shared" si="12"/>
        <v>ON</v>
      </c>
      <c r="I512" s="39"/>
      <c r="J512" s="44"/>
      <c r="L512" s="49"/>
    </row>
    <row r="513" spans="1:12" x14ac:dyDescent="0.35">
      <c r="A513" s="319"/>
      <c r="B513" s="161">
        <v>44429.958333333336</v>
      </c>
      <c r="C513" s="162">
        <v>355.209</v>
      </c>
      <c r="D513" s="153" t="s">
        <v>191</v>
      </c>
      <c r="E513" s="153" t="s">
        <v>192</v>
      </c>
      <c r="F513" s="154">
        <v>92.436137727024274</v>
      </c>
      <c r="G513" s="155">
        <v>203698.41670949079</v>
      </c>
      <c r="H513" s="156" t="str">
        <f t="shared" si="12"/>
        <v>ON</v>
      </c>
      <c r="I513" s="39"/>
      <c r="J513" s="44"/>
      <c r="L513" s="49"/>
    </row>
    <row r="514" spans="1:12" x14ac:dyDescent="0.35">
      <c r="A514" s="319"/>
      <c r="B514" s="161">
        <v>44430</v>
      </c>
      <c r="C514" s="162">
        <v>92.251999999999995</v>
      </c>
      <c r="D514" s="153" t="s">
        <v>191</v>
      </c>
      <c r="E514" s="153" t="s">
        <v>192</v>
      </c>
      <c r="F514" s="154">
        <v>80.347475175665096</v>
      </c>
      <c r="G514" s="155">
        <v>156057.26256220136</v>
      </c>
      <c r="H514" s="156" t="str">
        <f t="shared" si="12"/>
        <v>ON</v>
      </c>
      <c r="I514" s="39"/>
      <c r="J514" s="44"/>
      <c r="L514" s="49"/>
    </row>
    <row r="515" spans="1:12" x14ac:dyDescent="0.35">
      <c r="A515" s="319"/>
      <c r="B515" s="161">
        <v>44430.041666666664</v>
      </c>
      <c r="C515" s="162">
        <v>145.00299999999999</v>
      </c>
      <c r="D515" s="153" t="s">
        <v>191</v>
      </c>
      <c r="E515" s="153" t="s">
        <v>192</v>
      </c>
      <c r="F515" s="154">
        <v>50.153335121707741</v>
      </c>
      <c r="G515" s="155">
        <v>188441.69986946977</v>
      </c>
      <c r="H515" s="156" t="str">
        <f t="shared" si="12"/>
        <v>ON</v>
      </c>
      <c r="I515" s="39"/>
      <c r="J515" s="44"/>
      <c r="L515" s="49"/>
    </row>
    <row r="516" spans="1:12" x14ac:dyDescent="0.35">
      <c r="A516" s="319"/>
      <c r="B516" s="161">
        <v>44430.083333333336</v>
      </c>
      <c r="C516" s="162">
        <v>352.34500000000003</v>
      </c>
      <c r="D516" s="153" t="s">
        <v>191</v>
      </c>
      <c r="E516" s="153" t="s">
        <v>192</v>
      </c>
      <c r="F516" s="154">
        <v>88.143130514791068</v>
      </c>
      <c r="G516" s="155">
        <v>203131.73519633926</v>
      </c>
      <c r="H516" s="156" t="str">
        <f t="shared" si="12"/>
        <v>ON</v>
      </c>
      <c r="I516" s="39"/>
      <c r="J516" s="44"/>
      <c r="L516" s="49"/>
    </row>
    <row r="517" spans="1:12" x14ac:dyDescent="0.35">
      <c r="A517" s="319"/>
      <c r="B517" s="161">
        <v>44430.125</v>
      </c>
      <c r="C517" s="162">
        <v>138.096</v>
      </c>
      <c r="D517" s="153" t="s">
        <v>191</v>
      </c>
      <c r="E517" s="153" t="s">
        <v>192</v>
      </c>
      <c r="F517" s="154">
        <v>92.489259961453683</v>
      </c>
      <c r="G517" s="155">
        <v>195282.74301273495</v>
      </c>
      <c r="H517" s="156" t="str">
        <f t="shared" si="12"/>
        <v>ON</v>
      </c>
      <c r="I517" s="39"/>
      <c r="J517" s="44"/>
      <c r="L517" s="49"/>
    </row>
    <row r="518" spans="1:12" x14ac:dyDescent="0.35">
      <c r="A518" s="319"/>
      <c r="B518" s="161">
        <v>44430.166666666664</v>
      </c>
      <c r="C518" s="162">
        <v>152.608</v>
      </c>
      <c r="D518" s="153" t="s">
        <v>191</v>
      </c>
      <c r="E518" s="153" t="s">
        <v>192</v>
      </c>
      <c r="F518" s="154">
        <v>74.104914960554837</v>
      </c>
      <c r="G518" s="155">
        <v>195749.28565274063</v>
      </c>
      <c r="H518" s="156" t="str">
        <f t="shared" si="12"/>
        <v>ON</v>
      </c>
      <c r="I518" s="39"/>
      <c r="J518" s="44"/>
      <c r="L518" s="49"/>
    </row>
    <row r="519" spans="1:12" x14ac:dyDescent="0.35">
      <c r="A519" s="319"/>
      <c r="B519" s="161">
        <v>44430.208333333336</v>
      </c>
      <c r="C519" s="162">
        <v>273.48599999999999</v>
      </c>
      <c r="D519" s="153" t="s">
        <v>191</v>
      </c>
      <c r="E519" s="153" t="s">
        <v>192</v>
      </c>
      <c r="F519" s="154">
        <v>92.615023307034051</v>
      </c>
      <c r="G519" s="155">
        <v>201309.87620473263</v>
      </c>
      <c r="H519" s="156" t="str">
        <f t="shared" si="12"/>
        <v>ON</v>
      </c>
      <c r="I519" s="39"/>
      <c r="J519" s="44"/>
      <c r="L519" s="49"/>
    </row>
    <row r="520" spans="1:12" x14ac:dyDescent="0.35">
      <c r="A520" s="319"/>
      <c r="B520" s="161">
        <v>44430.25</v>
      </c>
      <c r="C520" s="162">
        <v>65.962000000000003</v>
      </c>
      <c r="D520" s="153" t="s">
        <v>191</v>
      </c>
      <c r="E520" s="153" t="s">
        <v>192</v>
      </c>
      <c r="F520" s="154">
        <v>64.656805678239039</v>
      </c>
      <c r="G520" s="155">
        <v>167088.5561339471</v>
      </c>
      <c r="H520" s="156" t="str">
        <f t="shared" si="12"/>
        <v>ON</v>
      </c>
      <c r="I520" s="39"/>
      <c r="J520" s="44"/>
      <c r="L520" s="49"/>
    </row>
    <row r="521" spans="1:12" x14ac:dyDescent="0.35">
      <c r="A521" s="319"/>
      <c r="B521" s="161">
        <v>44430.291666666664</v>
      </c>
      <c r="C521" s="162">
        <v>310.29899999999998</v>
      </c>
      <c r="D521" s="153" t="s">
        <v>191</v>
      </c>
      <c r="E521" s="153" t="s">
        <v>192</v>
      </c>
      <c r="F521" s="154">
        <v>75.151484625716492</v>
      </c>
      <c r="G521" s="155">
        <v>197852.63187129528</v>
      </c>
      <c r="H521" s="156" t="str">
        <f t="shared" si="12"/>
        <v>ON</v>
      </c>
      <c r="I521" s="39"/>
      <c r="J521" s="44"/>
      <c r="L521" s="49"/>
    </row>
    <row r="522" spans="1:12" x14ac:dyDescent="0.35">
      <c r="A522" s="319"/>
      <c r="B522" s="161">
        <v>44430.333333333336</v>
      </c>
      <c r="C522" s="162">
        <v>197.143</v>
      </c>
      <c r="D522" s="153" t="s">
        <v>191</v>
      </c>
      <c r="E522" s="153" t="s">
        <v>192</v>
      </c>
      <c r="F522" s="154">
        <v>91.580509044104701</v>
      </c>
      <c r="G522" s="155">
        <v>208204.08486456375</v>
      </c>
      <c r="H522" s="156" t="str">
        <f t="shared" si="12"/>
        <v>ON</v>
      </c>
      <c r="I522" s="39"/>
      <c r="J522" s="44"/>
      <c r="L522" s="49"/>
    </row>
    <row r="523" spans="1:12" x14ac:dyDescent="0.35">
      <c r="A523" s="319"/>
      <c r="B523" s="161">
        <v>44430.375</v>
      </c>
      <c r="C523" s="162">
        <v>66.488</v>
      </c>
      <c r="D523" s="153" t="s">
        <v>191</v>
      </c>
      <c r="E523" s="153" t="s">
        <v>192</v>
      </c>
      <c r="F523" s="154">
        <v>66.677683640578081</v>
      </c>
      <c r="G523" s="155">
        <v>165623.23218891001</v>
      </c>
      <c r="H523" s="156" t="str">
        <f t="shared" ref="H523:H586" si="13">IF(E523="RE","ON",IF(E523="FA","OFF",IF(E523="HE","ON",IF(E523="HA","ON",IF(E523="DP","OFF",IF(E523="DNP","OFF"))))))</f>
        <v>ON</v>
      </c>
      <c r="I523" s="39"/>
      <c r="J523" s="44"/>
      <c r="L523" s="49"/>
    </row>
    <row r="524" spans="1:12" x14ac:dyDescent="0.35">
      <c r="A524" s="319"/>
      <c r="B524" s="161">
        <v>44430.416666666664</v>
      </c>
      <c r="C524" s="162">
        <v>158.59100000000001</v>
      </c>
      <c r="D524" s="153" t="s">
        <v>191</v>
      </c>
      <c r="E524" s="153" t="s">
        <v>192</v>
      </c>
      <c r="F524" s="154">
        <v>76.328900511286093</v>
      </c>
      <c r="G524" s="155">
        <v>206920.4240881771</v>
      </c>
      <c r="H524" s="156" t="str">
        <f t="shared" si="13"/>
        <v>ON</v>
      </c>
      <c r="I524" s="39"/>
      <c r="J524" s="44"/>
      <c r="L524" s="49"/>
    </row>
    <row r="525" spans="1:12" x14ac:dyDescent="0.35">
      <c r="A525" s="319"/>
      <c r="B525" s="161">
        <v>44430.458333333336</v>
      </c>
      <c r="C525" s="162">
        <v>153.20099999999999</v>
      </c>
      <c r="D525" s="153" t="s">
        <v>191</v>
      </c>
      <c r="E525" s="153" t="s">
        <v>192</v>
      </c>
      <c r="F525" s="154">
        <v>91.415634693389109</v>
      </c>
      <c r="G525" s="155">
        <v>193217.10466149577</v>
      </c>
      <c r="H525" s="156" t="str">
        <f t="shared" si="13"/>
        <v>ON</v>
      </c>
      <c r="I525" s="39"/>
      <c r="J525" s="44"/>
      <c r="L525" s="49"/>
    </row>
    <row r="526" spans="1:12" x14ac:dyDescent="0.35">
      <c r="A526" s="319"/>
      <c r="B526" s="161">
        <v>44430.5</v>
      </c>
      <c r="C526" s="162">
        <v>66.62</v>
      </c>
      <c r="D526" s="153" t="s">
        <v>191</v>
      </c>
      <c r="E526" s="153" t="s">
        <v>192</v>
      </c>
      <c r="F526" s="154">
        <v>58.858945518932792</v>
      </c>
      <c r="G526" s="155">
        <v>170260.20867272152</v>
      </c>
      <c r="H526" s="156" t="str">
        <f t="shared" si="13"/>
        <v>ON</v>
      </c>
      <c r="I526" s="39"/>
      <c r="J526" s="44"/>
      <c r="L526" s="49"/>
    </row>
    <row r="527" spans="1:12" x14ac:dyDescent="0.35">
      <c r="A527" s="319"/>
      <c r="B527" s="161">
        <v>44430.541666666664</v>
      </c>
      <c r="C527" s="162">
        <v>130.946</v>
      </c>
      <c r="D527" s="153" t="s">
        <v>191</v>
      </c>
      <c r="E527" s="153" t="s">
        <v>192</v>
      </c>
      <c r="F527" s="154">
        <v>77.835612214869698</v>
      </c>
      <c r="G527" s="155">
        <v>203775.7958829033</v>
      </c>
      <c r="H527" s="156" t="str">
        <f t="shared" si="13"/>
        <v>ON</v>
      </c>
      <c r="I527" s="39"/>
      <c r="J527" s="44"/>
      <c r="L527" s="49"/>
    </row>
    <row r="528" spans="1:12" x14ac:dyDescent="0.35">
      <c r="A528" s="319"/>
      <c r="B528" s="161">
        <v>44430.583333333336</v>
      </c>
      <c r="C528" s="162">
        <v>114.477</v>
      </c>
      <c r="D528" s="153" t="s">
        <v>191</v>
      </c>
      <c r="E528" s="153" t="s">
        <v>192</v>
      </c>
      <c r="F528" s="154">
        <v>81.045705160615896</v>
      </c>
      <c r="G528" s="155">
        <v>199427.94997318878</v>
      </c>
      <c r="H528" s="156" t="str">
        <f t="shared" si="13"/>
        <v>ON</v>
      </c>
      <c r="I528" s="39"/>
      <c r="J528" s="44"/>
      <c r="L528" s="49"/>
    </row>
    <row r="529" spans="1:12" x14ac:dyDescent="0.35">
      <c r="A529" s="319"/>
      <c r="B529" s="161">
        <v>44430.625</v>
      </c>
      <c r="C529" s="162">
        <v>49.673999999999999</v>
      </c>
      <c r="D529" s="153" t="s">
        <v>191</v>
      </c>
      <c r="E529" s="153" t="s">
        <v>192</v>
      </c>
      <c r="F529" s="154">
        <v>54.117058779784202</v>
      </c>
      <c r="G529" s="155">
        <v>163596.14581113405</v>
      </c>
      <c r="H529" s="156" t="str">
        <f t="shared" si="13"/>
        <v>ON</v>
      </c>
      <c r="I529" s="39"/>
      <c r="J529" s="44"/>
      <c r="L529" s="49"/>
    </row>
    <row r="530" spans="1:12" x14ac:dyDescent="0.35">
      <c r="A530" s="319"/>
      <c r="B530" s="161">
        <v>44430.666666666664</v>
      </c>
      <c r="C530" s="162">
        <v>200.745</v>
      </c>
      <c r="D530" s="153" t="s">
        <v>191</v>
      </c>
      <c r="E530" s="153" t="s">
        <v>192</v>
      </c>
      <c r="F530" s="154">
        <v>77.832887385962962</v>
      </c>
      <c r="G530" s="155">
        <v>201280.64894707012</v>
      </c>
      <c r="H530" s="156" t="str">
        <f t="shared" si="13"/>
        <v>ON</v>
      </c>
      <c r="I530" s="39"/>
      <c r="J530" s="44"/>
      <c r="L530" s="49"/>
    </row>
    <row r="531" spans="1:12" x14ac:dyDescent="0.35">
      <c r="A531" s="319"/>
      <c r="B531" s="161">
        <v>44430.708333333336</v>
      </c>
      <c r="C531" s="162">
        <v>159.06</v>
      </c>
      <c r="D531" s="153" t="s">
        <v>191</v>
      </c>
      <c r="E531" s="153" t="s">
        <v>194</v>
      </c>
      <c r="F531" s="154">
        <v>83.684745142599951</v>
      </c>
      <c r="G531" s="155">
        <v>199445.05114946255</v>
      </c>
      <c r="H531" s="156" t="str">
        <f t="shared" si="13"/>
        <v>ON</v>
      </c>
      <c r="I531" s="39"/>
      <c r="J531" s="44"/>
      <c r="L531" s="49"/>
    </row>
    <row r="532" spans="1:12" x14ac:dyDescent="0.35">
      <c r="A532" s="319"/>
      <c r="B532" s="161">
        <v>44430.75</v>
      </c>
      <c r="C532" s="162">
        <v>55.703000000000003</v>
      </c>
      <c r="D532" s="153" t="s">
        <v>191</v>
      </c>
      <c r="E532" s="153" t="s">
        <v>195</v>
      </c>
      <c r="F532" s="154">
        <v>22.954768046854539</v>
      </c>
      <c r="G532" s="155">
        <v>85102.96749748844</v>
      </c>
      <c r="H532" s="156" t="str">
        <f t="shared" si="13"/>
        <v>ON</v>
      </c>
      <c r="I532" s="39"/>
      <c r="J532" s="44"/>
      <c r="L532" s="49"/>
    </row>
    <row r="533" spans="1:12" x14ac:dyDescent="0.35">
      <c r="A533" s="319"/>
      <c r="B533" s="161">
        <v>44430.791666666664</v>
      </c>
      <c r="C533" s="162">
        <v>220.63</v>
      </c>
      <c r="D533" s="153" t="s">
        <v>191</v>
      </c>
      <c r="E533" s="153" t="s">
        <v>192</v>
      </c>
      <c r="F533" s="154">
        <v>46.681891317955724</v>
      </c>
      <c r="G533" s="155">
        <v>196235.54100299859</v>
      </c>
      <c r="H533" s="156" t="str">
        <f t="shared" si="13"/>
        <v>ON</v>
      </c>
      <c r="I533" s="39"/>
      <c r="J533" s="44"/>
      <c r="L533" s="49"/>
    </row>
    <row r="534" spans="1:12" x14ac:dyDescent="0.35">
      <c r="A534" s="319"/>
      <c r="B534" s="161">
        <v>44430.833333333336</v>
      </c>
      <c r="C534" s="162">
        <v>261.89100000000002</v>
      </c>
      <c r="D534" s="153" t="s">
        <v>191</v>
      </c>
      <c r="E534" s="153" t="s">
        <v>192</v>
      </c>
      <c r="F534" s="154">
        <v>91.932193627648758</v>
      </c>
      <c r="G534" s="155">
        <v>207197.36064635939</v>
      </c>
      <c r="H534" s="156" t="str">
        <f t="shared" si="13"/>
        <v>ON</v>
      </c>
      <c r="I534" s="39"/>
      <c r="J534" s="44"/>
      <c r="L534" s="49"/>
    </row>
    <row r="535" spans="1:12" x14ac:dyDescent="0.35">
      <c r="A535" s="319"/>
      <c r="B535" s="161">
        <v>44430.875</v>
      </c>
      <c r="C535" s="162">
        <v>99.986999999999995</v>
      </c>
      <c r="D535" s="153" t="s">
        <v>191</v>
      </c>
      <c r="E535" s="153" t="s">
        <v>192</v>
      </c>
      <c r="F535" s="154">
        <v>68.670586440242857</v>
      </c>
      <c r="G535" s="155">
        <v>161835.64947441622</v>
      </c>
      <c r="H535" s="156" t="str">
        <f t="shared" si="13"/>
        <v>ON</v>
      </c>
      <c r="I535" s="39"/>
      <c r="J535" s="44"/>
      <c r="L535" s="49"/>
    </row>
    <row r="536" spans="1:12" x14ac:dyDescent="0.35">
      <c r="A536" s="319"/>
      <c r="B536" s="161">
        <v>44430.916666666664</v>
      </c>
      <c r="C536" s="162">
        <v>135.65600000000001</v>
      </c>
      <c r="D536" s="153" t="s">
        <v>191</v>
      </c>
      <c r="E536" s="153" t="s">
        <v>192</v>
      </c>
      <c r="F536" s="154">
        <v>67.925123603948421</v>
      </c>
      <c r="G536" s="155">
        <v>188638.26484758989</v>
      </c>
      <c r="H536" s="156" t="str">
        <f t="shared" si="13"/>
        <v>ON</v>
      </c>
      <c r="I536" s="39"/>
      <c r="J536" s="44"/>
      <c r="L536" s="49"/>
    </row>
    <row r="537" spans="1:12" x14ac:dyDescent="0.35">
      <c r="A537" s="319"/>
      <c r="B537" s="161">
        <v>44430.958333333336</v>
      </c>
      <c r="C537" s="162">
        <v>196.56200000000001</v>
      </c>
      <c r="D537" s="153" t="s">
        <v>191</v>
      </c>
      <c r="E537" s="153" t="s">
        <v>192</v>
      </c>
      <c r="F537" s="154">
        <v>86.569802785176535</v>
      </c>
      <c r="G537" s="155">
        <v>199908.21083669842</v>
      </c>
      <c r="H537" s="156" t="str">
        <f t="shared" si="13"/>
        <v>ON</v>
      </c>
      <c r="I537" s="39"/>
      <c r="J537" s="44"/>
      <c r="L537" s="49"/>
    </row>
    <row r="538" spans="1:12" x14ac:dyDescent="0.35">
      <c r="A538" s="319"/>
      <c r="B538" s="161">
        <v>44431</v>
      </c>
      <c r="C538" s="162">
        <v>69.88</v>
      </c>
      <c r="D538" s="153" t="s">
        <v>191</v>
      </c>
      <c r="E538" s="153" t="s">
        <v>194</v>
      </c>
      <c r="F538" s="154">
        <v>60.768699127569107</v>
      </c>
      <c r="G538" s="155">
        <v>85163.499580898831</v>
      </c>
      <c r="H538" s="156" t="str">
        <f t="shared" si="13"/>
        <v>ON</v>
      </c>
      <c r="I538" s="39"/>
      <c r="J538" s="44"/>
      <c r="L538" s="49"/>
    </row>
    <row r="539" spans="1:12" x14ac:dyDescent="0.35">
      <c r="A539" s="319"/>
      <c r="B539" s="161">
        <v>44431.041666666664</v>
      </c>
      <c r="C539" s="162">
        <v>18.433</v>
      </c>
      <c r="D539" s="153" t="s">
        <v>191</v>
      </c>
      <c r="E539" s="153" t="s">
        <v>195</v>
      </c>
      <c r="F539" s="154">
        <v>8.3467179217846965</v>
      </c>
      <c r="G539" s="155">
        <v>102958.48099523607</v>
      </c>
      <c r="H539" s="156" t="str">
        <f t="shared" si="13"/>
        <v>ON</v>
      </c>
      <c r="I539" s="39"/>
      <c r="J539" s="44"/>
      <c r="L539" s="49"/>
    </row>
    <row r="540" spans="1:12" x14ac:dyDescent="0.35">
      <c r="A540" s="319"/>
      <c r="B540" s="161">
        <v>44431.083333333336</v>
      </c>
      <c r="C540" s="162">
        <v>143.601</v>
      </c>
      <c r="D540" s="153" t="s">
        <v>191</v>
      </c>
      <c r="E540" s="153" t="s">
        <v>192</v>
      </c>
      <c r="F540" s="154">
        <v>60.322547634192688</v>
      </c>
      <c r="G540" s="155">
        <v>189615.36288653102</v>
      </c>
      <c r="H540" s="156" t="str">
        <f t="shared" si="13"/>
        <v>ON</v>
      </c>
      <c r="I540" s="39"/>
      <c r="J540" s="44"/>
      <c r="L540" s="49"/>
    </row>
    <row r="541" spans="1:12" x14ac:dyDescent="0.35">
      <c r="A541" s="319"/>
      <c r="B541" s="161">
        <v>44431.125</v>
      </c>
      <c r="C541" s="162">
        <v>125.60299999999999</v>
      </c>
      <c r="D541" s="153" t="s">
        <v>191</v>
      </c>
      <c r="E541" s="153" t="s">
        <v>192</v>
      </c>
      <c r="F541" s="154">
        <v>77.200867616176424</v>
      </c>
      <c r="G541" s="155">
        <v>200436.25519176252</v>
      </c>
      <c r="H541" s="156" t="str">
        <f t="shared" si="13"/>
        <v>ON</v>
      </c>
      <c r="I541" s="39"/>
      <c r="J541" s="44"/>
      <c r="L541" s="49"/>
    </row>
    <row r="542" spans="1:12" x14ac:dyDescent="0.35">
      <c r="A542" s="319"/>
      <c r="B542" s="161">
        <v>44431.166666666664</v>
      </c>
      <c r="C542" s="162">
        <v>193.851</v>
      </c>
      <c r="D542" s="153" t="s">
        <v>191</v>
      </c>
      <c r="E542" s="153" t="s">
        <v>192</v>
      </c>
      <c r="F542" s="154">
        <v>90.346177246980275</v>
      </c>
      <c r="G542" s="155">
        <v>186342.0479630284</v>
      </c>
      <c r="H542" s="156" t="str">
        <f t="shared" si="13"/>
        <v>ON</v>
      </c>
      <c r="I542" s="39"/>
      <c r="J542" s="44"/>
      <c r="L542" s="49"/>
    </row>
    <row r="543" spans="1:12" x14ac:dyDescent="0.35">
      <c r="A543" s="319"/>
      <c r="B543" s="161">
        <v>44431.208333333336</v>
      </c>
      <c r="C543" s="162">
        <v>104.065</v>
      </c>
      <c r="D543" s="153" t="s">
        <v>191</v>
      </c>
      <c r="E543" s="153" t="s">
        <v>192</v>
      </c>
      <c r="F543" s="154">
        <v>53.095312763857422</v>
      </c>
      <c r="G543" s="155">
        <v>155073.72650505917</v>
      </c>
      <c r="H543" s="156" t="str">
        <f t="shared" si="13"/>
        <v>ON</v>
      </c>
      <c r="I543" s="39"/>
      <c r="J543" s="44"/>
      <c r="L543" s="49"/>
    </row>
    <row r="544" spans="1:12" x14ac:dyDescent="0.35">
      <c r="A544" s="319"/>
      <c r="B544" s="161">
        <v>44431.25</v>
      </c>
      <c r="C544" s="162">
        <v>99.158000000000001</v>
      </c>
      <c r="D544" s="153" t="s">
        <v>191</v>
      </c>
      <c r="E544" s="153" t="s">
        <v>192</v>
      </c>
      <c r="F544" s="154">
        <v>63.208358248637282</v>
      </c>
      <c r="G544" s="155">
        <v>188850.76438752317</v>
      </c>
      <c r="H544" s="156" t="str">
        <f t="shared" si="13"/>
        <v>ON</v>
      </c>
      <c r="I544" s="39"/>
      <c r="J544" s="44"/>
      <c r="L544" s="49"/>
    </row>
    <row r="545" spans="1:12" x14ac:dyDescent="0.35">
      <c r="A545" s="319"/>
      <c r="B545" s="161">
        <v>44431.291666666664</v>
      </c>
      <c r="C545" s="162">
        <v>218.60599999999999</v>
      </c>
      <c r="D545" s="153" t="s">
        <v>191</v>
      </c>
      <c r="E545" s="153" t="s">
        <v>192</v>
      </c>
      <c r="F545" s="154">
        <v>82.083457289266079</v>
      </c>
      <c r="G545" s="155">
        <v>197584.28605989882</v>
      </c>
      <c r="H545" s="156" t="str">
        <f t="shared" si="13"/>
        <v>ON</v>
      </c>
      <c r="I545" s="39"/>
      <c r="J545" s="44"/>
      <c r="L545" s="49"/>
    </row>
    <row r="546" spans="1:12" x14ac:dyDescent="0.35">
      <c r="A546" s="319"/>
      <c r="B546" s="161">
        <v>44431.333333333336</v>
      </c>
      <c r="C546" s="162">
        <v>114.84699999999999</v>
      </c>
      <c r="D546" s="153" t="s">
        <v>191</v>
      </c>
      <c r="E546" s="153" t="s">
        <v>192</v>
      </c>
      <c r="F546" s="154">
        <v>83.111844426748519</v>
      </c>
      <c r="G546" s="155">
        <v>184918.68088328606</v>
      </c>
      <c r="H546" s="156" t="str">
        <f t="shared" si="13"/>
        <v>ON</v>
      </c>
      <c r="I546" s="39"/>
      <c r="J546" s="44"/>
      <c r="L546" s="49"/>
    </row>
    <row r="547" spans="1:12" x14ac:dyDescent="0.35">
      <c r="A547" s="319"/>
      <c r="B547" s="161">
        <v>44431.375</v>
      </c>
      <c r="C547" s="162">
        <v>66.921999999999997</v>
      </c>
      <c r="D547" s="153" t="s">
        <v>191</v>
      </c>
      <c r="E547" s="153" t="s">
        <v>192</v>
      </c>
      <c r="F547" s="154">
        <v>51.336182119841268</v>
      </c>
      <c r="G547" s="155">
        <v>138524.90396911235</v>
      </c>
      <c r="H547" s="156" t="str">
        <f t="shared" si="13"/>
        <v>ON</v>
      </c>
      <c r="I547" s="39"/>
      <c r="J547" s="44"/>
      <c r="L547" s="49"/>
    </row>
    <row r="548" spans="1:12" x14ac:dyDescent="0.35">
      <c r="A548" s="319"/>
      <c r="B548" s="161">
        <v>44431.416666666664</v>
      </c>
      <c r="C548" s="162">
        <v>86.36</v>
      </c>
      <c r="D548" s="153" t="s">
        <v>191</v>
      </c>
      <c r="E548" s="153" t="s">
        <v>192</v>
      </c>
      <c r="F548" s="154">
        <v>67.433119452131521</v>
      </c>
      <c r="G548" s="155">
        <v>198565.71244678207</v>
      </c>
      <c r="H548" s="156" t="str">
        <f t="shared" si="13"/>
        <v>ON</v>
      </c>
      <c r="I548" s="39"/>
      <c r="J548" s="44"/>
      <c r="L548" s="49"/>
    </row>
    <row r="549" spans="1:12" x14ac:dyDescent="0.35">
      <c r="A549" s="319"/>
      <c r="B549" s="161">
        <v>44431.458333333336</v>
      </c>
      <c r="C549" s="162">
        <v>157.126</v>
      </c>
      <c r="D549" s="153" t="s">
        <v>191</v>
      </c>
      <c r="E549" s="153" t="s">
        <v>192</v>
      </c>
      <c r="F549" s="154">
        <v>88.927626959911279</v>
      </c>
      <c r="G549" s="155">
        <v>208785.73998434548</v>
      </c>
      <c r="H549" s="156" t="str">
        <f t="shared" si="13"/>
        <v>ON</v>
      </c>
      <c r="I549" s="39"/>
      <c r="J549" s="44"/>
      <c r="L549" s="49"/>
    </row>
    <row r="550" spans="1:12" x14ac:dyDescent="0.35">
      <c r="A550" s="319"/>
      <c r="B550" s="161">
        <v>44431.5</v>
      </c>
      <c r="C550" s="162">
        <v>99.957999999999998</v>
      </c>
      <c r="D550" s="153" t="s">
        <v>191</v>
      </c>
      <c r="E550" s="153" t="s">
        <v>192</v>
      </c>
      <c r="F550" s="154">
        <v>83.112724697391712</v>
      </c>
      <c r="G550" s="155">
        <v>162432.36684771604</v>
      </c>
      <c r="H550" s="156" t="str">
        <f t="shared" si="13"/>
        <v>ON</v>
      </c>
      <c r="I550" s="39"/>
      <c r="J550" s="44"/>
      <c r="L550" s="49"/>
    </row>
    <row r="551" spans="1:12" x14ac:dyDescent="0.35">
      <c r="A551" s="319"/>
      <c r="B551" s="161">
        <v>44431.541666666664</v>
      </c>
      <c r="C551" s="162">
        <v>59.173000000000002</v>
      </c>
      <c r="D551" s="153" t="s">
        <v>191</v>
      </c>
      <c r="E551" s="153" t="s">
        <v>192</v>
      </c>
      <c r="F551" s="154">
        <v>49.24503215110181</v>
      </c>
      <c r="G551" s="155">
        <v>148383.753712342</v>
      </c>
      <c r="H551" s="156" t="str">
        <f t="shared" si="13"/>
        <v>ON</v>
      </c>
      <c r="I551" s="39"/>
      <c r="J551" s="44"/>
      <c r="L551" s="49"/>
    </row>
    <row r="552" spans="1:12" x14ac:dyDescent="0.35">
      <c r="A552" s="319"/>
      <c r="B552" s="161">
        <v>44431.583333333336</v>
      </c>
      <c r="C552" s="162">
        <v>68.897000000000006</v>
      </c>
      <c r="D552" s="153" t="s">
        <v>191</v>
      </c>
      <c r="E552" s="153" t="s">
        <v>192</v>
      </c>
      <c r="F552" s="154">
        <v>50.563905706470265</v>
      </c>
      <c r="G552" s="155">
        <v>198114.19834563209</v>
      </c>
      <c r="H552" s="156" t="str">
        <f t="shared" si="13"/>
        <v>ON</v>
      </c>
      <c r="I552" s="39"/>
      <c r="J552" s="44"/>
      <c r="L552" s="49"/>
    </row>
    <row r="553" spans="1:12" x14ac:dyDescent="0.35">
      <c r="A553" s="319"/>
      <c r="B553" s="161">
        <v>44431.625</v>
      </c>
      <c r="C553" s="162">
        <v>153.417</v>
      </c>
      <c r="D553" s="153" t="s">
        <v>191</v>
      </c>
      <c r="E553" s="153" t="s">
        <v>192</v>
      </c>
      <c r="F553" s="154">
        <v>88.655358902018165</v>
      </c>
      <c r="G553" s="155">
        <v>203834.44199227536</v>
      </c>
      <c r="H553" s="156" t="str">
        <f t="shared" si="13"/>
        <v>ON</v>
      </c>
      <c r="I553" s="39"/>
      <c r="J553" s="44"/>
      <c r="L553" s="49"/>
    </row>
    <row r="554" spans="1:12" x14ac:dyDescent="0.35">
      <c r="A554" s="319"/>
      <c r="B554" s="161">
        <v>44431.666666666664</v>
      </c>
      <c r="C554" s="162">
        <v>86.39</v>
      </c>
      <c r="D554" s="153" t="s">
        <v>191</v>
      </c>
      <c r="E554" s="153" t="s">
        <v>192</v>
      </c>
      <c r="F554" s="154">
        <v>74.017726825409696</v>
      </c>
      <c r="G554" s="155">
        <v>194608.42056570301</v>
      </c>
      <c r="H554" s="156" t="str">
        <f t="shared" si="13"/>
        <v>ON</v>
      </c>
      <c r="I554" s="39"/>
      <c r="J554" s="44"/>
      <c r="L554" s="49"/>
    </row>
    <row r="555" spans="1:12" x14ac:dyDescent="0.35">
      <c r="A555" s="319"/>
      <c r="B555" s="161">
        <v>44431.708333333336</v>
      </c>
      <c r="C555" s="162">
        <v>91.277000000000001</v>
      </c>
      <c r="D555" s="153" t="s">
        <v>191</v>
      </c>
      <c r="E555" s="153" t="s">
        <v>192</v>
      </c>
      <c r="F555" s="154">
        <v>64.487415355425213</v>
      </c>
      <c r="G555" s="155">
        <v>195998.66235754205</v>
      </c>
      <c r="H555" s="156" t="str">
        <f t="shared" si="13"/>
        <v>ON</v>
      </c>
      <c r="I555" s="39"/>
      <c r="J555" s="44"/>
      <c r="L555" s="49"/>
    </row>
    <row r="556" spans="1:12" x14ac:dyDescent="0.35">
      <c r="A556" s="319"/>
      <c r="B556" s="161">
        <v>44431.75</v>
      </c>
      <c r="C556" s="162">
        <v>157.381</v>
      </c>
      <c r="D556" s="153" t="s">
        <v>191</v>
      </c>
      <c r="E556" s="153" t="s">
        <v>192</v>
      </c>
      <c r="F556" s="154">
        <v>87.875338309424393</v>
      </c>
      <c r="G556" s="155">
        <v>209991.18682366138</v>
      </c>
      <c r="H556" s="156" t="str">
        <f t="shared" si="13"/>
        <v>ON</v>
      </c>
      <c r="I556" s="39"/>
      <c r="J556" s="44"/>
      <c r="L556" s="49"/>
    </row>
    <row r="557" spans="1:12" x14ac:dyDescent="0.35">
      <c r="A557" s="319"/>
      <c r="B557" s="161">
        <v>44431.791666666664</v>
      </c>
      <c r="C557" s="162">
        <v>69.253</v>
      </c>
      <c r="D557" s="153" t="s">
        <v>191</v>
      </c>
      <c r="E557" s="153" t="s">
        <v>192</v>
      </c>
      <c r="F557" s="154">
        <v>67.049840899288725</v>
      </c>
      <c r="G557" s="155">
        <v>196032.18214878414</v>
      </c>
      <c r="H557" s="156" t="str">
        <f t="shared" si="13"/>
        <v>ON</v>
      </c>
      <c r="I557" s="39"/>
      <c r="J557" s="44"/>
      <c r="L557" s="49"/>
    </row>
    <row r="558" spans="1:12" x14ac:dyDescent="0.35">
      <c r="A558" s="319"/>
      <c r="B558" s="161">
        <v>44431.833333333336</v>
      </c>
      <c r="C558" s="162">
        <v>140.64599999999999</v>
      </c>
      <c r="D558" s="153" t="s">
        <v>191</v>
      </c>
      <c r="E558" s="153" t="s">
        <v>192</v>
      </c>
      <c r="F558" s="154">
        <v>63.323219393096835</v>
      </c>
      <c r="G558" s="155">
        <v>191107.48199551171</v>
      </c>
      <c r="H558" s="156" t="str">
        <f t="shared" si="13"/>
        <v>ON</v>
      </c>
      <c r="I558" s="39"/>
      <c r="J558" s="44"/>
      <c r="L558" s="49"/>
    </row>
    <row r="559" spans="1:12" x14ac:dyDescent="0.35">
      <c r="A559" s="319"/>
      <c r="B559" s="161">
        <v>44431.875</v>
      </c>
      <c r="C559" s="162">
        <v>373.66199999999998</v>
      </c>
      <c r="D559" s="153" t="s">
        <v>191</v>
      </c>
      <c r="E559" s="153" t="s">
        <v>192</v>
      </c>
      <c r="F559" s="154">
        <v>85.672817670760921</v>
      </c>
      <c r="G559" s="155">
        <v>203601.21713793286</v>
      </c>
      <c r="H559" s="156" t="str">
        <f t="shared" si="13"/>
        <v>ON</v>
      </c>
      <c r="I559" s="39"/>
      <c r="J559" s="44"/>
      <c r="L559" s="49"/>
    </row>
    <row r="560" spans="1:12" x14ac:dyDescent="0.35">
      <c r="A560" s="319"/>
      <c r="B560" s="161">
        <v>44431.916666666664</v>
      </c>
      <c r="C560" s="162">
        <v>86.436999999999998</v>
      </c>
      <c r="D560" s="153" t="s">
        <v>191</v>
      </c>
      <c r="E560" s="153" t="s">
        <v>192</v>
      </c>
      <c r="F560" s="154">
        <v>63.716728185621996</v>
      </c>
      <c r="G560" s="155">
        <v>164817.44706775781</v>
      </c>
      <c r="H560" s="156" t="str">
        <f t="shared" si="13"/>
        <v>ON</v>
      </c>
      <c r="I560" s="39"/>
      <c r="J560" s="44"/>
      <c r="L560" s="49"/>
    </row>
    <row r="561" spans="1:12" x14ac:dyDescent="0.35">
      <c r="A561" s="319"/>
      <c r="B561" s="161">
        <v>44431.958333333336</v>
      </c>
      <c r="C561" s="162">
        <v>257.209</v>
      </c>
      <c r="D561" s="153" t="s">
        <v>191</v>
      </c>
      <c r="E561" s="153" t="s">
        <v>192</v>
      </c>
      <c r="F561" s="154">
        <v>80.186968989829367</v>
      </c>
      <c r="G561" s="155">
        <v>197007.94150148667</v>
      </c>
      <c r="H561" s="156" t="str">
        <f t="shared" si="13"/>
        <v>ON</v>
      </c>
      <c r="I561" s="39"/>
      <c r="J561" s="44"/>
      <c r="L561" s="49"/>
    </row>
    <row r="562" spans="1:12" x14ac:dyDescent="0.35">
      <c r="A562" s="319"/>
      <c r="B562" s="161">
        <v>44432</v>
      </c>
      <c r="C562" s="162">
        <v>138.477</v>
      </c>
      <c r="D562" s="153" t="s">
        <v>191</v>
      </c>
      <c r="E562" s="153" t="s">
        <v>192</v>
      </c>
      <c r="F562" s="154">
        <v>84.72927632513138</v>
      </c>
      <c r="G562" s="155">
        <v>177833.05608643085</v>
      </c>
      <c r="H562" s="156" t="str">
        <f t="shared" si="13"/>
        <v>ON</v>
      </c>
      <c r="I562" s="39"/>
      <c r="J562" s="44"/>
      <c r="L562" s="49"/>
    </row>
    <row r="563" spans="1:12" x14ac:dyDescent="0.35">
      <c r="A563" s="319"/>
      <c r="B563" s="161">
        <v>44432.041666666664</v>
      </c>
      <c r="C563" s="162">
        <v>86.331999999999994</v>
      </c>
      <c r="D563" s="153" t="s">
        <v>191</v>
      </c>
      <c r="E563" s="153" t="s">
        <v>192</v>
      </c>
      <c r="F563" s="154">
        <v>44.980965901692542</v>
      </c>
      <c r="G563" s="155">
        <v>157602.69401927883</v>
      </c>
      <c r="H563" s="156" t="str">
        <f t="shared" si="13"/>
        <v>ON</v>
      </c>
      <c r="I563" s="39"/>
      <c r="J563" s="44"/>
      <c r="L563" s="49"/>
    </row>
    <row r="564" spans="1:12" x14ac:dyDescent="0.35">
      <c r="A564" s="319"/>
      <c r="B564" s="161">
        <v>44432.083333333336</v>
      </c>
      <c r="C564" s="162">
        <v>208.46600000000001</v>
      </c>
      <c r="D564" s="153" t="s">
        <v>191</v>
      </c>
      <c r="E564" s="153" t="s">
        <v>192</v>
      </c>
      <c r="F564" s="154">
        <v>82.080795044405733</v>
      </c>
      <c r="G564" s="155">
        <v>198634.41309899933</v>
      </c>
      <c r="H564" s="156" t="str">
        <f t="shared" si="13"/>
        <v>ON</v>
      </c>
      <c r="I564" s="39"/>
      <c r="J564" s="44"/>
      <c r="L564" s="49"/>
    </row>
    <row r="565" spans="1:12" x14ac:dyDescent="0.35">
      <c r="A565" s="319"/>
      <c r="B565" s="161">
        <v>44432.125</v>
      </c>
      <c r="C565" s="162">
        <v>96.356999999999999</v>
      </c>
      <c r="D565" s="153" t="s">
        <v>191</v>
      </c>
      <c r="E565" s="153" t="s">
        <v>192</v>
      </c>
      <c r="F565" s="154">
        <v>67.75464313869</v>
      </c>
      <c r="G565" s="155">
        <v>155273.78044520842</v>
      </c>
      <c r="H565" s="156" t="str">
        <f t="shared" si="13"/>
        <v>ON</v>
      </c>
      <c r="I565" s="39"/>
      <c r="J565" s="44"/>
      <c r="L565" s="49"/>
    </row>
    <row r="566" spans="1:12" x14ac:dyDescent="0.35">
      <c r="A566" s="319"/>
      <c r="B566" s="161">
        <v>44432.166666666664</v>
      </c>
      <c r="C566" s="162">
        <v>82.430999999999997</v>
      </c>
      <c r="D566" s="153" t="s">
        <v>191</v>
      </c>
      <c r="E566" s="153" t="s">
        <v>192</v>
      </c>
      <c r="F566" s="154">
        <v>44.912345580172058</v>
      </c>
      <c r="G566" s="155">
        <v>128619.92313561762</v>
      </c>
      <c r="H566" s="156" t="str">
        <f t="shared" si="13"/>
        <v>ON</v>
      </c>
      <c r="I566" s="39"/>
      <c r="J566" s="44"/>
      <c r="L566" s="49"/>
    </row>
    <row r="567" spans="1:12" x14ac:dyDescent="0.35">
      <c r="A567" s="319"/>
      <c r="B567" s="161">
        <v>44432.208333333336</v>
      </c>
      <c r="C567" s="162">
        <v>46.365000000000002</v>
      </c>
      <c r="D567" s="153" t="s">
        <v>191</v>
      </c>
      <c r="E567" s="153" t="s">
        <v>192</v>
      </c>
      <c r="F567" s="154">
        <v>16.371844386950027</v>
      </c>
      <c r="G567" s="155">
        <v>138541.43307999207</v>
      </c>
      <c r="H567" s="156" t="str">
        <f t="shared" si="13"/>
        <v>ON</v>
      </c>
      <c r="I567" s="39"/>
      <c r="J567" s="44"/>
      <c r="L567" s="49"/>
    </row>
    <row r="568" spans="1:12" x14ac:dyDescent="0.35">
      <c r="A568" s="319"/>
      <c r="B568" s="161">
        <v>44432.25</v>
      </c>
      <c r="C568" s="162">
        <v>279.17399999999998</v>
      </c>
      <c r="D568" s="153" t="s">
        <v>191</v>
      </c>
      <c r="E568" s="153" t="s">
        <v>192</v>
      </c>
      <c r="F568" s="154">
        <v>71.75174928976169</v>
      </c>
      <c r="G568" s="155">
        <v>201595.12022933058</v>
      </c>
      <c r="H568" s="156" t="str">
        <f t="shared" si="13"/>
        <v>ON</v>
      </c>
      <c r="I568" s="39"/>
      <c r="J568" s="44"/>
      <c r="L568" s="49"/>
    </row>
    <row r="569" spans="1:12" x14ac:dyDescent="0.35">
      <c r="A569" s="319"/>
      <c r="B569" s="161">
        <v>44432.291666666664</v>
      </c>
      <c r="C569" s="162">
        <v>190.80099999999999</v>
      </c>
      <c r="D569" s="153" t="s">
        <v>191</v>
      </c>
      <c r="E569" s="153" t="s">
        <v>192</v>
      </c>
      <c r="F569" s="154">
        <v>91.566824135374077</v>
      </c>
      <c r="G569" s="155">
        <v>205054.44068045652</v>
      </c>
      <c r="H569" s="156" t="str">
        <f t="shared" si="13"/>
        <v>ON</v>
      </c>
      <c r="I569" s="39"/>
      <c r="J569" s="44"/>
      <c r="L569" s="49"/>
    </row>
    <row r="570" spans="1:12" x14ac:dyDescent="0.35">
      <c r="A570" s="319"/>
      <c r="B570" s="161">
        <v>44432.333333333336</v>
      </c>
      <c r="C570" s="162">
        <v>29.907</v>
      </c>
      <c r="D570" s="153" t="s">
        <v>191</v>
      </c>
      <c r="E570" s="153" t="s">
        <v>192</v>
      </c>
      <c r="F570" s="154">
        <v>54.073343500060901</v>
      </c>
      <c r="G570" s="155">
        <v>164347.5057685455</v>
      </c>
      <c r="H570" s="156" t="str">
        <f t="shared" si="13"/>
        <v>ON</v>
      </c>
      <c r="I570" s="39"/>
      <c r="J570" s="44"/>
      <c r="L570" s="49"/>
    </row>
    <row r="571" spans="1:12" x14ac:dyDescent="0.35">
      <c r="A571" s="319"/>
      <c r="B571" s="161">
        <v>44432.375</v>
      </c>
      <c r="C571" s="162">
        <v>103.093</v>
      </c>
      <c r="D571" s="153" t="s">
        <v>191</v>
      </c>
      <c r="E571" s="153" t="s">
        <v>192</v>
      </c>
      <c r="F571" s="154">
        <v>52.246309353218834</v>
      </c>
      <c r="G571" s="155">
        <v>160462.26370504231</v>
      </c>
      <c r="H571" s="156" t="str">
        <f t="shared" si="13"/>
        <v>ON</v>
      </c>
      <c r="I571" s="39"/>
      <c r="J571" s="44"/>
      <c r="L571" s="49"/>
    </row>
    <row r="572" spans="1:12" x14ac:dyDescent="0.35">
      <c r="A572" s="319"/>
      <c r="B572" s="161">
        <v>44432.416666666664</v>
      </c>
      <c r="C572" s="162">
        <v>77.596000000000004</v>
      </c>
      <c r="D572" s="153" t="s">
        <v>191</v>
      </c>
      <c r="E572" s="153" t="s">
        <v>192</v>
      </c>
      <c r="F572" s="154">
        <v>76.001256517397579</v>
      </c>
      <c r="G572" s="155">
        <v>206240.23095375422</v>
      </c>
      <c r="H572" s="156" t="str">
        <f t="shared" si="13"/>
        <v>ON</v>
      </c>
      <c r="I572" s="39"/>
      <c r="J572" s="44"/>
      <c r="L572" s="49"/>
    </row>
    <row r="573" spans="1:12" x14ac:dyDescent="0.35">
      <c r="A573" s="319"/>
      <c r="B573" s="161">
        <v>44432.458333333336</v>
      </c>
      <c r="C573" s="162">
        <v>90.606999999999999</v>
      </c>
      <c r="D573" s="153" t="s">
        <v>191</v>
      </c>
      <c r="E573" s="153" t="s">
        <v>192</v>
      </c>
      <c r="F573" s="154">
        <v>80.721647010386846</v>
      </c>
      <c r="G573" s="155">
        <v>200324.9967783216</v>
      </c>
      <c r="H573" s="156" t="str">
        <f t="shared" si="13"/>
        <v>ON</v>
      </c>
      <c r="I573" s="39"/>
      <c r="J573" s="44"/>
      <c r="L573" s="49"/>
    </row>
    <row r="574" spans="1:12" x14ac:dyDescent="0.35">
      <c r="A574" s="319"/>
      <c r="B574" s="161">
        <v>44432.5</v>
      </c>
      <c r="C574" s="162">
        <v>73.778000000000006</v>
      </c>
      <c r="D574" s="153" t="s">
        <v>191</v>
      </c>
      <c r="E574" s="153" t="s">
        <v>192</v>
      </c>
      <c r="F574" s="154">
        <v>57.967005973962458</v>
      </c>
      <c r="G574" s="155">
        <v>187384.20852333505</v>
      </c>
      <c r="H574" s="156" t="str">
        <f t="shared" si="13"/>
        <v>ON</v>
      </c>
      <c r="I574" s="39"/>
      <c r="J574" s="44"/>
      <c r="L574" s="49"/>
    </row>
    <row r="575" spans="1:12" x14ac:dyDescent="0.35">
      <c r="A575" s="319"/>
      <c r="B575" s="161">
        <v>44432.541666666664</v>
      </c>
      <c r="C575" s="162">
        <v>154.107</v>
      </c>
      <c r="D575" s="153" t="s">
        <v>191</v>
      </c>
      <c r="E575" s="153" t="s">
        <v>192</v>
      </c>
      <c r="F575" s="154">
        <v>68.170270858311952</v>
      </c>
      <c r="G575" s="155">
        <v>202101.00380446325</v>
      </c>
      <c r="H575" s="156" t="str">
        <f t="shared" si="13"/>
        <v>ON</v>
      </c>
      <c r="I575" s="39"/>
      <c r="J575" s="44"/>
      <c r="L575" s="49"/>
    </row>
    <row r="576" spans="1:12" x14ac:dyDescent="0.35">
      <c r="A576" s="319"/>
      <c r="B576" s="161">
        <v>44432.583333333336</v>
      </c>
      <c r="C576" s="162">
        <v>150.708</v>
      </c>
      <c r="D576" s="153" t="s">
        <v>191</v>
      </c>
      <c r="E576" s="153" t="s">
        <v>192</v>
      </c>
      <c r="F576" s="154">
        <v>90.656780190769922</v>
      </c>
      <c r="G576" s="155">
        <v>205713.73085417901</v>
      </c>
      <c r="H576" s="156" t="str">
        <f t="shared" si="13"/>
        <v>ON</v>
      </c>
      <c r="I576" s="39"/>
      <c r="J576" s="44"/>
      <c r="L576" s="49"/>
    </row>
    <row r="577" spans="1:12" x14ac:dyDescent="0.35">
      <c r="A577" s="319"/>
      <c r="B577" s="161">
        <v>44432.625</v>
      </c>
      <c r="C577" s="162">
        <v>42.08</v>
      </c>
      <c r="D577" s="153" t="s">
        <v>191</v>
      </c>
      <c r="E577" s="153" t="s">
        <v>192</v>
      </c>
      <c r="F577" s="154">
        <v>60.088656308433812</v>
      </c>
      <c r="G577" s="155">
        <v>155727.29288420171</v>
      </c>
      <c r="H577" s="156" t="str">
        <f t="shared" si="13"/>
        <v>ON</v>
      </c>
      <c r="I577" s="39"/>
      <c r="J577" s="44"/>
      <c r="L577" s="49"/>
    </row>
    <row r="578" spans="1:12" x14ac:dyDescent="0.35">
      <c r="A578" s="319"/>
      <c r="B578" s="161">
        <v>44432.666666666664</v>
      </c>
      <c r="C578" s="162">
        <v>94.703000000000003</v>
      </c>
      <c r="D578" s="153" t="s">
        <v>191</v>
      </c>
      <c r="E578" s="153" t="s">
        <v>192</v>
      </c>
      <c r="F578" s="154">
        <v>54.271324764803104</v>
      </c>
      <c r="G578" s="155">
        <v>198853.79045971428</v>
      </c>
      <c r="H578" s="156" t="str">
        <f t="shared" si="13"/>
        <v>ON</v>
      </c>
      <c r="I578" s="39"/>
      <c r="J578" s="44"/>
      <c r="L578" s="49"/>
    </row>
    <row r="579" spans="1:12" x14ac:dyDescent="0.35">
      <c r="A579" s="319"/>
      <c r="B579" s="161">
        <v>44432.708333333336</v>
      </c>
      <c r="C579" s="162">
        <v>118.065</v>
      </c>
      <c r="D579" s="153" t="s">
        <v>191</v>
      </c>
      <c r="E579" s="153" t="s">
        <v>192</v>
      </c>
      <c r="F579" s="154">
        <v>83.935282000414418</v>
      </c>
      <c r="G579" s="155">
        <v>203846.10505347702</v>
      </c>
      <c r="H579" s="156" t="str">
        <f t="shared" si="13"/>
        <v>ON</v>
      </c>
      <c r="I579" s="39"/>
      <c r="J579" s="44"/>
      <c r="L579" s="49"/>
    </row>
    <row r="580" spans="1:12" x14ac:dyDescent="0.35">
      <c r="A580" s="319"/>
      <c r="B580" s="161">
        <v>44432.75</v>
      </c>
      <c r="C580" s="162">
        <v>77.078000000000003</v>
      </c>
      <c r="D580" s="153" t="s">
        <v>191</v>
      </c>
      <c r="E580" s="153" t="s">
        <v>192</v>
      </c>
      <c r="F580" s="154">
        <v>74.11218755194902</v>
      </c>
      <c r="G580" s="155">
        <v>175137.57989015096</v>
      </c>
      <c r="H580" s="156" t="str">
        <f t="shared" si="13"/>
        <v>ON</v>
      </c>
      <c r="I580" s="39"/>
      <c r="J580" s="44"/>
      <c r="L580" s="49"/>
    </row>
    <row r="581" spans="1:12" x14ac:dyDescent="0.35">
      <c r="A581" s="319"/>
      <c r="B581" s="161">
        <v>44432.791666666664</v>
      </c>
      <c r="C581" s="162">
        <v>82.683000000000007</v>
      </c>
      <c r="D581" s="153" t="s">
        <v>191</v>
      </c>
      <c r="E581" s="153" t="s">
        <v>192</v>
      </c>
      <c r="F581" s="154">
        <v>47.172941740099645</v>
      </c>
      <c r="G581" s="155">
        <v>183510.66925104565</v>
      </c>
      <c r="H581" s="156" t="str">
        <f t="shared" si="13"/>
        <v>ON</v>
      </c>
      <c r="I581" s="39"/>
      <c r="J581" s="44"/>
      <c r="L581" s="49"/>
    </row>
    <row r="582" spans="1:12" x14ac:dyDescent="0.35">
      <c r="A582" s="319"/>
      <c r="B582" s="161">
        <v>44432.833333333336</v>
      </c>
      <c r="C582" s="162">
        <v>136.90899999999999</v>
      </c>
      <c r="D582" s="153" t="s">
        <v>191</v>
      </c>
      <c r="E582" s="153" t="s">
        <v>192</v>
      </c>
      <c r="F582" s="154">
        <v>80.098895112384952</v>
      </c>
      <c r="G582" s="155">
        <v>205935.19156382786</v>
      </c>
      <c r="H582" s="156" t="str">
        <f t="shared" si="13"/>
        <v>ON</v>
      </c>
      <c r="I582" s="39"/>
      <c r="J582" s="44"/>
      <c r="L582" s="49"/>
    </row>
    <row r="583" spans="1:12" x14ac:dyDescent="0.35">
      <c r="A583" s="319"/>
      <c r="B583" s="161">
        <v>44432.875</v>
      </c>
      <c r="C583" s="162">
        <v>82.025999999999996</v>
      </c>
      <c r="D583" s="153" t="s">
        <v>191</v>
      </c>
      <c r="E583" s="153" t="s">
        <v>192</v>
      </c>
      <c r="F583" s="154">
        <v>60.383442288285863</v>
      </c>
      <c r="G583" s="155">
        <v>196816.93113047109</v>
      </c>
      <c r="H583" s="156" t="str">
        <f t="shared" si="13"/>
        <v>ON</v>
      </c>
      <c r="I583" s="39"/>
      <c r="J583" s="44"/>
      <c r="L583" s="49"/>
    </row>
    <row r="584" spans="1:12" x14ac:dyDescent="0.35">
      <c r="A584" s="319"/>
      <c r="B584" s="161">
        <v>44432.916666666664</v>
      </c>
      <c r="C584" s="162">
        <v>52.271000000000001</v>
      </c>
      <c r="D584" s="153" t="s">
        <v>191</v>
      </c>
      <c r="E584" s="153" t="s">
        <v>194</v>
      </c>
      <c r="F584" s="154">
        <v>42.462059745801831</v>
      </c>
      <c r="G584" s="155">
        <v>134524.42281454365</v>
      </c>
      <c r="H584" s="156" t="str">
        <f t="shared" si="13"/>
        <v>ON</v>
      </c>
      <c r="I584" s="39"/>
      <c r="J584" s="44"/>
      <c r="L584" s="49"/>
    </row>
    <row r="585" spans="1:12" x14ac:dyDescent="0.35">
      <c r="A585" s="319"/>
      <c r="B585" s="161">
        <v>44432.958333333336</v>
      </c>
      <c r="C585" s="162">
        <v>0</v>
      </c>
      <c r="D585" s="153" t="s">
        <v>199</v>
      </c>
      <c r="E585" s="153" t="s">
        <v>196</v>
      </c>
      <c r="F585" s="154">
        <v>13.895365931707138</v>
      </c>
      <c r="G585" s="155">
        <v>4798.316831033263</v>
      </c>
      <c r="H585" s="156" t="str">
        <f t="shared" si="13"/>
        <v>OFF</v>
      </c>
      <c r="I585" s="39"/>
      <c r="J585" s="44"/>
      <c r="L585" s="49"/>
    </row>
    <row r="586" spans="1:12" x14ac:dyDescent="0.35">
      <c r="A586" s="319"/>
      <c r="B586" s="161">
        <v>44433</v>
      </c>
      <c r="C586" s="162">
        <v>0</v>
      </c>
      <c r="D586" s="153" t="s">
        <v>199</v>
      </c>
      <c r="E586" s="153" t="s">
        <v>196</v>
      </c>
      <c r="F586" s="154">
        <v>3.4390900666798972E-2</v>
      </c>
      <c r="G586" s="155">
        <v>4432.170327147699</v>
      </c>
      <c r="H586" s="156" t="str">
        <f t="shared" si="13"/>
        <v>OFF</v>
      </c>
      <c r="I586" s="39"/>
      <c r="J586" s="44"/>
      <c r="L586" s="49"/>
    </row>
    <row r="587" spans="1:12" x14ac:dyDescent="0.35">
      <c r="A587" s="319"/>
      <c r="B587" s="161">
        <v>44433.041666666664</v>
      </c>
      <c r="C587" s="162">
        <v>0</v>
      </c>
      <c r="D587" s="153" t="s">
        <v>199</v>
      </c>
      <c r="E587" s="153" t="s">
        <v>196</v>
      </c>
      <c r="F587" s="154">
        <v>3.2892607331726234E-2</v>
      </c>
      <c r="G587" s="155">
        <v>4066.023823262135</v>
      </c>
      <c r="H587" s="156" t="str">
        <f t="shared" ref="H587:H650" si="14">IF(E587="RE","ON",IF(E587="FA","OFF",IF(E587="HE","ON",IF(E587="HA","ON",IF(E587="DP","OFF",IF(E587="DNP","OFF"))))))</f>
        <v>OFF</v>
      </c>
      <c r="I587" s="39"/>
      <c r="J587" s="44"/>
      <c r="L587" s="49"/>
    </row>
    <row r="588" spans="1:12" x14ac:dyDescent="0.35">
      <c r="A588" s="319"/>
      <c r="B588" s="161">
        <v>44433.083333333336</v>
      </c>
      <c r="C588" s="162">
        <v>0</v>
      </c>
      <c r="D588" s="153" t="s">
        <v>199</v>
      </c>
      <c r="E588" s="153" t="s">
        <v>196</v>
      </c>
      <c r="F588" s="154">
        <v>3.421285594244701E-2</v>
      </c>
      <c r="G588" s="155">
        <v>3699.8773193765705</v>
      </c>
      <c r="H588" s="156" t="str">
        <f t="shared" si="14"/>
        <v>OFF</v>
      </c>
      <c r="I588" s="39"/>
      <c r="J588" s="44"/>
      <c r="L588" s="49"/>
    </row>
    <row r="589" spans="1:12" x14ac:dyDescent="0.35">
      <c r="A589" s="319"/>
      <c r="B589" s="161">
        <v>44433.125</v>
      </c>
      <c r="C589" s="162">
        <v>0</v>
      </c>
      <c r="D589" s="153" t="s">
        <v>199</v>
      </c>
      <c r="E589" s="153" t="s">
        <v>196</v>
      </c>
      <c r="F589" s="154">
        <v>3.5143956012160193E-2</v>
      </c>
      <c r="G589" s="155">
        <v>3333.7308154910061</v>
      </c>
      <c r="H589" s="156" t="str">
        <f t="shared" si="14"/>
        <v>OFF</v>
      </c>
      <c r="I589" s="39"/>
      <c r="J589" s="44"/>
      <c r="L589" s="49"/>
    </row>
    <row r="590" spans="1:12" x14ac:dyDescent="0.35">
      <c r="A590" s="319"/>
      <c r="B590" s="161">
        <v>44433.166666666664</v>
      </c>
      <c r="C590" s="162">
        <v>0</v>
      </c>
      <c r="D590" s="153" t="s">
        <v>199</v>
      </c>
      <c r="E590" s="153" t="s">
        <v>196</v>
      </c>
      <c r="F590" s="154">
        <v>3.4699271445520687E-2</v>
      </c>
      <c r="G590" s="155">
        <v>2967.5843116054421</v>
      </c>
      <c r="H590" s="156" t="str">
        <f t="shared" si="14"/>
        <v>OFF</v>
      </c>
      <c r="I590" s="39"/>
      <c r="J590" s="44"/>
      <c r="L590" s="49"/>
    </row>
    <row r="591" spans="1:12" x14ac:dyDescent="0.35">
      <c r="A591" s="319"/>
      <c r="B591" s="161">
        <v>44433.208333333336</v>
      </c>
      <c r="C591" s="162">
        <v>0</v>
      </c>
      <c r="D591" s="153" t="s">
        <v>199</v>
      </c>
      <c r="E591" s="153" t="s">
        <v>196</v>
      </c>
      <c r="F591" s="154">
        <v>3.7996383380276187E-2</v>
      </c>
      <c r="G591" s="155">
        <v>2601.437807719878</v>
      </c>
      <c r="H591" s="156" t="str">
        <f t="shared" si="14"/>
        <v>OFF</v>
      </c>
      <c r="I591" s="39"/>
      <c r="J591" s="44"/>
      <c r="L591" s="49"/>
    </row>
    <row r="592" spans="1:12" x14ac:dyDescent="0.35">
      <c r="A592" s="319"/>
      <c r="B592" s="161">
        <v>44433.25</v>
      </c>
      <c r="C592" s="162">
        <v>0</v>
      </c>
      <c r="D592" s="153" t="s">
        <v>199</v>
      </c>
      <c r="E592" s="153" t="s">
        <v>196</v>
      </c>
      <c r="F592" s="154">
        <v>3.7253455981784311E-2</v>
      </c>
      <c r="G592" s="155">
        <v>2235.6211812809338</v>
      </c>
      <c r="H592" s="156" t="str">
        <f t="shared" si="14"/>
        <v>OFF</v>
      </c>
      <c r="I592" s="39"/>
      <c r="J592" s="44"/>
      <c r="L592" s="49"/>
    </row>
    <row r="593" spans="1:12" x14ac:dyDescent="0.35">
      <c r="A593" s="319"/>
      <c r="B593" s="161">
        <v>44433.291666666664</v>
      </c>
      <c r="C593" s="162">
        <v>0</v>
      </c>
      <c r="D593" s="153" t="s">
        <v>199</v>
      </c>
      <c r="E593" s="153" t="s">
        <v>196</v>
      </c>
      <c r="F593" s="154">
        <v>3.6068079503721359E-2</v>
      </c>
      <c r="G593" s="155">
        <v>1943.9912062732142</v>
      </c>
      <c r="H593" s="156" t="str">
        <f t="shared" si="14"/>
        <v>OFF</v>
      </c>
      <c r="I593" s="39"/>
      <c r="J593" s="44"/>
      <c r="L593" s="49"/>
    </row>
    <row r="594" spans="1:12" x14ac:dyDescent="0.35">
      <c r="A594" s="319"/>
      <c r="B594" s="161">
        <v>44433.333333333336</v>
      </c>
      <c r="C594" s="162">
        <v>0</v>
      </c>
      <c r="D594" s="153" t="s">
        <v>199</v>
      </c>
      <c r="E594" s="153" t="s">
        <v>196</v>
      </c>
      <c r="F594" s="154">
        <v>3.7412725694779582E-2</v>
      </c>
      <c r="G594" s="155">
        <v>1708.9376029291234</v>
      </c>
      <c r="H594" s="156" t="str">
        <f t="shared" si="14"/>
        <v>OFF</v>
      </c>
      <c r="I594" s="39"/>
      <c r="J594" s="44"/>
      <c r="L594" s="49"/>
    </row>
    <row r="595" spans="1:12" x14ac:dyDescent="0.35">
      <c r="A595" s="319"/>
      <c r="B595" s="161">
        <v>44433.375</v>
      </c>
      <c r="C595" s="162">
        <v>0</v>
      </c>
      <c r="D595" s="153" t="s">
        <v>199</v>
      </c>
      <c r="E595" s="153" t="s">
        <v>196</v>
      </c>
      <c r="F595" s="154">
        <v>3.5975774117095224E-2</v>
      </c>
      <c r="G595" s="155">
        <v>1473.8839995850321</v>
      </c>
      <c r="H595" s="156" t="str">
        <f t="shared" si="14"/>
        <v>OFF</v>
      </c>
      <c r="I595" s="39"/>
      <c r="J595" s="44"/>
      <c r="L595" s="49"/>
    </row>
    <row r="596" spans="1:12" x14ac:dyDescent="0.35">
      <c r="A596" s="319"/>
      <c r="B596" s="161">
        <v>44433.416666666664</v>
      </c>
      <c r="C596" s="162">
        <v>0</v>
      </c>
      <c r="D596" s="153" t="s">
        <v>199</v>
      </c>
      <c r="E596" s="153" t="s">
        <v>196</v>
      </c>
      <c r="F596" s="154">
        <v>3.8559347873398236E-2</v>
      </c>
      <c r="G596" s="155">
        <v>1238.8303962409416</v>
      </c>
      <c r="H596" s="156" t="str">
        <f t="shared" si="14"/>
        <v>OFF</v>
      </c>
      <c r="I596" s="39"/>
      <c r="J596" s="44"/>
      <c r="L596" s="49"/>
    </row>
    <row r="597" spans="1:12" x14ac:dyDescent="0.35">
      <c r="A597" s="319"/>
      <c r="B597" s="161">
        <v>44433.458333333336</v>
      </c>
      <c r="C597" s="162">
        <v>0</v>
      </c>
      <c r="D597" s="153" t="s">
        <v>199</v>
      </c>
      <c r="E597" s="153" t="s">
        <v>196</v>
      </c>
      <c r="F597" s="154">
        <v>3.3907564953478943E-2</v>
      </c>
      <c r="G597" s="155">
        <v>1003.7767928968507</v>
      </c>
      <c r="H597" s="156" t="str">
        <f t="shared" si="14"/>
        <v>OFF</v>
      </c>
      <c r="I597" s="39"/>
      <c r="J597" s="44"/>
      <c r="L597" s="49"/>
    </row>
    <row r="598" spans="1:12" x14ac:dyDescent="0.35">
      <c r="A598" s="319"/>
      <c r="B598" s="161">
        <v>44433.5</v>
      </c>
      <c r="C598" s="162">
        <v>0</v>
      </c>
      <c r="D598" s="153" t="s">
        <v>199</v>
      </c>
      <c r="E598" s="153" t="s">
        <v>196</v>
      </c>
      <c r="F598" s="154">
        <v>3.4761880317822819E-2</v>
      </c>
      <c r="G598" s="155">
        <v>768.72318955275966</v>
      </c>
      <c r="H598" s="156" t="str">
        <f t="shared" si="14"/>
        <v>OFF</v>
      </c>
      <c r="I598" s="39"/>
      <c r="J598" s="44"/>
      <c r="L598" s="49"/>
    </row>
    <row r="599" spans="1:12" x14ac:dyDescent="0.35">
      <c r="A599" s="319"/>
      <c r="B599" s="161">
        <v>44433.541666666664</v>
      </c>
      <c r="C599" s="162">
        <v>0</v>
      </c>
      <c r="D599" s="153" t="s">
        <v>199</v>
      </c>
      <c r="E599" s="153" t="s">
        <v>196</v>
      </c>
      <c r="F599" s="154">
        <v>3.5627142823759887E-2</v>
      </c>
      <c r="G599" s="155">
        <v>533.66958620866887</v>
      </c>
      <c r="H599" s="156" t="str">
        <f t="shared" si="14"/>
        <v>OFF</v>
      </c>
      <c r="I599" s="39"/>
      <c r="J599" s="44"/>
      <c r="L599" s="49"/>
    </row>
    <row r="600" spans="1:12" x14ac:dyDescent="0.35">
      <c r="A600" s="319"/>
      <c r="B600" s="161">
        <v>44433.583333333336</v>
      </c>
      <c r="C600" s="162">
        <v>0</v>
      </c>
      <c r="D600" s="153" t="s">
        <v>199</v>
      </c>
      <c r="E600" s="153" t="s">
        <v>196</v>
      </c>
      <c r="F600" s="154">
        <v>3.5117970014057573E-2</v>
      </c>
      <c r="G600" s="155">
        <v>301.41269914238171</v>
      </c>
      <c r="H600" s="156" t="str">
        <f t="shared" si="14"/>
        <v>OFF</v>
      </c>
      <c r="I600" s="39"/>
      <c r="J600" s="44"/>
      <c r="L600" s="49"/>
    </row>
    <row r="601" spans="1:12" x14ac:dyDescent="0.35">
      <c r="A601" s="319"/>
      <c r="B601" s="161">
        <v>44433.625</v>
      </c>
      <c r="C601" s="162">
        <v>0</v>
      </c>
      <c r="D601" s="153" t="s">
        <v>199</v>
      </c>
      <c r="E601" s="153" t="s">
        <v>196</v>
      </c>
      <c r="F601" s="154">
        <v>3.6991708135008641E-2</v>
      </c>
      <c r="G601" s="155">
        <v>250.08015360825246</v>
      </c>
      <c r="H601" s="156" t="str">
        <f t="shared" si="14"/>
        <v>OFF</v>
      </c>
      <c r="I601" s="39"/>
      <c r="J601" s="44"/>
      <c r="L601" s="49"/>
    </row>
    <row r="602" spans="1:12" x14ac:dyDescent="0.35">
      <c r="A602" s="319"/>
      <c r="B602" s="161">
        <v>44433.666666666664</v>
      </c>
      <c r="C602" s="162">
        <v>0</v>
      </c>
      <c r="D602" s="153" t="s">
        <v>199</v>
      </c>
      <c r="E602" s="153" t="s">
        <v>196</v>
      </c>
      <c r="F602" s="154">
        <v>3.6191140310110843E-2</v>
      </c>
      <c r="G602" s="155">
        <v>307.20906639064344</v>
      </c>
      <c r="H602" s="156" t="str">
        <f t="shared" si="14"/>
        <v>OFF</v>
      </c>
      <c r="I602" s="39"/>
      <c r="J602" s="44"/>
      <c r="L602" s="49"/>
    </row>
    <row r="603" spans="1:12" x14ac:dyDescent="0.35">
      <c r="A603" s="319"/>
      <c r="B603" s="161">
        <v>44433.708333333336</v>
      </c>
      <c r="C603" s="162">
        <v>215.47</v>
      </c>
      <c r="D603" s="153" t="s">
        <v>199</v>
      </c>
      <c r="E603" s="153" t="s">
        <v>195</v>
      </c>
      <c r="F603" s="154">
        <v>3.5401661428695892E-2</v>
      </c>
      <c r="G603" s="155">
        <v>27252.949351302228</v>
      </c>
      <c r="H603" s="156" t="str">
        <f t="shared" si="14"/>
        <v>ON</v>
      </c>
      <c r="I603" s="39"/>
      <c r="J603" s="44"/>
      <c r="L603" s="49"/>
    </row>
    <row r="604" spans="1:12" x14ac:dyDescent="0.35">
      <c r="A604" s="319"/>
      <c r="B604" s="161">
        <v>44433.75</v>
      </c>
      <c r="C604" s="162">
        <v>215.47</v>
      </c>
      <c r="D604" s="153" t="s">
        <v>199</v>
      </c>
      <c r="E604" s="153" t="s">
        <v>195</v>
      </c>
      <c r="F604" s="154">
        <v>3.690804152142544E-2</v>
      </c>
      <c r="G604" s="155">
        <v>64804.334341397247</v>
      </c>
      <c r="H604" s="156" t="str">
        <f t="shared" si="14"/>
        <v>ON</v>
      </c>
      <c r="I604" s="39"/>
      <c r="J604" s="44"/>
      <c r="L604" s="49"/>
    </row>
    <row r="605" spans="1:12" x14ac:dyDescent="0.35">
      <c r="A605" s="319"/>
      <c r="B605" s="161">
        <v>44433.791666666664</v>
      </c>
      <c r="C605" s="162">
        <v>215.47</v>
      </c>
      <c r="D605" s="153" t="s">
        <v>199</v>
      </c>
      <c r="E605" s="153" t="s">
        <v>195</v>
      </c>
      <c r="F605" s="154">
        <v>3.8601869146006329E-2</v>
      </c>
      <c r="G605" s="155">
        <v>85425.812654802983</v>
      </c>
      <c r="H605" s="156" t="str">
        <f t="shared" si="14"/>
        <v>ON</v>
      </c>
      <c r="I605" s="39"/>
      <c r="J605" s="44"/>
      <c r="L605" s="49"/>
    </row>
    <row r="606" spans="1:12" x14ac:dyDescent="0.35">
      <c r="A606" s="319"/>
      <c r="B606" s="161">
        <v>44433.833333333336</v>
      </c>
      <c r="C606" s="162">
        <v>215.47</v>
      </c>
      <c r="D606" s="153" t="s">
        <v>199</v>
      </c>
      <c r="E606" s="153" t="s">
        <v>195</v>
      </c>
      <c r="F606" s="154">
        <v>3.9127699902451241E-2</v>
      </c>
      <c r="G606" s="155">
        <v>86637.481973738046</v>
      </c>
      <c r="H606" s="156" t="str">
        <f t="shared" si="14"/>
        <v>ON</v>
      </c>
      <c r="I606" s="39"/>
      <c r="J606" s="44"/>
      <c r="L606" s="49"/>
    </row>
    <row r="607" spans="1:12" x14ac:dyDescent="0.35">
      <c r="A607" s="319"/>
      <c r="B607" s="161">
        <v>44433.875</v>
      </c>
      <c r="C607" s="162">
        <v>215.47</v>
      </c>
      <c r="D607" s="153" t="s">
        <v>199</v>
      </c>
      <c r="E607" s="153" t="s">
        <v>195</v>
      </c>
      <c r="F607" s="154">
        <v>3.6106157402078051E-2</v>
      </c>
      <c r="G607" s="155">
        <v>85131.615585398031</v>
      </c>
      <c r="H607" s="156" t="str">
        <f t="shared" si="14"/>
        <v>ON</v>
      </c>
      <c r="I607" s="39"/>
      <c r="J607" s="44"/>
      <c r="L607" s="49"/>
    </row>
    <row r="608" spans="1:12" x14ac:dyDescent="0.35">
      <c r="A608" s="319"/>
      <c r="B608" s="161">
        <v>44433.916666666664</v>
      </c>
      <c r="C608" s="162">
        <v>215.47</v>
      </c>
      <c r="D608" s="153" t="s">
        <v>199</v>
      </c>
      <c r="E608" s="153" t="s">
        <v>195</v>
      </c>
      <c r="F608" s="154">
        <v>3.5672723182469411E-2</v>
      </c>
      <c r="G608" s="155">
        <v>79709.646551221347</v>
      </c>
      <c r="H608" s="156" t="str">
        <f t="shared" si="14"/>
        <v>ON</v>
      </c>
      <c r="I608" s="39"/>
      <c r="J608" s="44"/>
      <c r="L608" s="49"/>
    </row>
    <row r="609" spans="1:12" x14ac:dyDescent="0.35">
      <c r="A609" s="319"/>
      <c r="B609" s="161">
        <v>44433.958333333336</v>
      </c>
      <c r="C609" s="162">
        <v>215.47</v>
      </c>
      <c r="D609" s="153" t="s">
        <v>199</v>
      </c>
      <c r="E609" s="153" t="s">
        <v>192</v>
      </c>
      <c r="F609" s="154">
        <v>3.6880981459425692E-2</v>
      </c>
      <c r="G609" s="155">
        <v>97269.336190641043</v>
      </c>
      <c r="H609" s="156" t="str">
        <f t="shared" si="14"/>
        <v>ON</v>
      </c>
      <c r="I609" s="39"/>
      <c r="J609" s="44"/>
      <c r="L609" s="49"/>
    </row>
    <row r="610" spans="1:12" x14ac:dyDescent="0.35">
      <c r="A610" s="319"/>
      <c r="B610" s="161">
        <v>44434</v>
      </c>
      <c r="C610" s="162">
        <v>215.47</v>
      </c>
      <c r="D610" s="153" t="s">
        <v>199</v>
      </c>
      <c r="E610" s="153" t="s">
        <v>195</v>
      </c>
      <c r="F610" s="154">
        <v>3.6923103405412647E-2</v>
      </c>
      <c r="G610" s="155">
        <v>72703.044135463759</v>
      </c>
      <c r="H610" s="156" t="str">
        <f t="shared" si="14"/>
        <v>ON</v>
      </c>
      <c r="I610" s="39"/>
      <c r="J610" s="44"/>
      <c r="L610" s="49"/>
    </row>
    <row r="611" spans="1:12" x14ac:dyDescent="0.35">
      <c r="A611" s="319"/>
      <c r="B611" s="161">
        <v>44434.041666666664</v>
      </c>
      <c r="C611" s="162">
        <v>215.47</v>
      </c>
      <c r="D611" s="153" t="s">
        <v>199</v>
      </c>
      <c r="E611" s="153" t="s">
        <v>195</v>
      </c>
      <c r="F611" s="154">
        <v>3.7597530006237931E-2</v>
      </c>
      <c r="G611" s="155">
        <v>77463.95555475197</v>
      </c>
      <c r="H611" s="156" t="str">
        <f t="shared" si="14"/>
        <v>ON</v>
      </c>
      <c r="I611" s="39"/>
      <c r="J611" s="44"/>
      <c r="L611" s="49"/>
    </row>
    <row r="612" spans="1:12" x14ac:dyDescent="0.35">
      <c r="A612" s="319"/>
      <c r="B612" s="161">
        <v>44434.083333333336</v>
      </c>
      <c r="C612" s="162">
        <v>215.47</v>
      </c>
      <c r="D612" s="153" t="s">
        <v>199</v>
      </c>
      <c r="E612" s="153" t="s">
        <v>192</v>
      </c>
      <c r="F612" s="154">
        <v>21.039467069879155</v>
      </c>
      <c r="G612" s="155">
        <v>93612.332197212527</v>
      </c>
      <c r="H612" s="156" t="str">
        <f t="shared" si="14"/>
        <v>ON</v>
      </c>
      <c r="I612" s="39"/>
      <c r="J612" s="44"/>
      <c r="L612" s="49"/>
    </row>
    <row r="613" spans="1:12" x14ac:dyDescent="0.35">
      <c r="A613" s="319"/>
      <c r="B613" s="161">
        <v>44434.125</v>
      </c>
      <c r="C613" s="162">
        <v>215.47</v>
      </c>
      <c r="D613" s="153" t="s">
        <v>199</v>
      </c>
      <c r="E613" s="153" t="s">
        <v>195</v>
      </c>
      <c r="F613" s="154">
        <v>34.891470086958542</v>
      </c>
      <c r="G613" s="155">
        <v>97753.377494335378</v>
      </c>
      <c r="H613" s="156" t="str">
        <f t="shared" si="14"/>
        <v>ON</v>
      </c>
      <c r="I613" s="39"/>
      <c r="J613" s="44"/>
      <c r="L613" s="49"/>
    </row>
    <row r="614" spans="1:12" x14ac:dyDescent="0.35">
      <c r="A614" s="319"/>
      <c r="B614" s="161">
        <v>44434.166666666664</v>
      </c>
      <c r="C614" s="162">
        <v>215.47</v>
      </c>
      <c r="D614" s="153" t="s">
        <v>199</v>
      </c>
      <c r="E614" s="153" t="s">
        <v>192</v>
      </c>
      <c r="F614" s="154">
        <v>92.636276308273295</v>
      </c>
      <c r="G614" s="155">
        <v>109490.82432110888</v>
      </c>
      <c r="H614" s="156" t="str">
        <f t="shared" si="14"/>
        <v>ON</v>
      </c>
      <c r="I614" s="39"/>
      <c r="J614" s="44"/>
      <c r="L614" s="49"/>
    </row>
    <row r="615" spans="1:12" x14ac:dyDescent="0.35">
      <c r="A615" s="319"/>
      <c r="B615" s="161">
        <v>44434.208333333336</v>
      </c>
      <c r="C615" s="162">
        <v>215.47</v>
      </c>
      <c r="D615" s="153" t="s">
        <v>199</v>
      </c>
      <c r="E615" s="153" t="s">
        <v>192</v>
      </c>
      <c r="F615" s="154">
        <v>79.956706059357188</v>
      </c>
      <c r="G615" s="155">
        <v>119521.37895710985</v>
      </c>
      <c r="H615" s="156" t="str">
        <f t="shared" si="14"/>
        <v>ON</v>
      </c>
      <c r="I615" s="39"/>
      <c r="J615" s="44"/>
      <c r="L615" s="49"/>
    </row>
    <row r="616" spans="1:12" x14ac:dyDescent="0.35">
      <c r="A616" s="319"/>
      <c r="B616" s="161">
        <v>44434.25</v>
      </c>
      <c r="C616" s="162">
        <v>215.47</v>
      </c>
      <c r="D616" s="153" t="s">
        <v>199</v>
      </c>
      <c r="E616" s="153" t="s">
        <v>192</v>
      </c>
      <c r="F616" s="154">
        <v>25.271135664796319</v>
      </c>
      <c r="G616" s="155">
        <v>118674.58105406721</v>
      </c>
      <c r="H616" s="156" t="str">
        <f t="shared" si="14"/>
        <v>ON</v>
      </c>
      <c r="I616" s="39"/>
      <c r="J616" s="44"/>
      <c r="L616" s="49"/>
    </row>
    <row r="617" spans="1:12" x14ac:dyDescent="0.35">
      <c r="A617" s="319"/>
      <c r="B617" s="161">
        <v>44434.291666666664</v>
      </c>
      <c r="C617" s="162">
        <v>215.47</v>
      </c>
      <c r="D617" s="153" t="s">
        <v>199</v>
      </c>
      <c r="E617" s="153" t="s">
        <v>194</v>
      </c>
      <c r="F617" s="154">
        <v>6.2380489847678353</v>
      </c>
      <c r="G617" s="155">
        <v>37930.848545939007</v>
      </c>
      <c r="H617" s="156" t="str">
        <f t="shared" si="14"/>
        <v>ON</v>
      </c>
      <c r="I617" s="39"/>
      <c r="J617" s="44"/>
      <c r="L617" s="49"/>
    </row>
    <row r="618" spans="1:12" x14ac:dyDescent="0.35">
      <c r="A618" s="319"/>
      <c r="B618" s="161">
        <v>44434.333333333336</v>
      </c>
      <c r="C618" s="162">
        <v>0</v>
      </c>
      <c r="D618" s="153" t="s">
        <v>199</v>
      </c>
      <c r="E618" s="153" t="s">
        <v>196</v>
      </c>
      <c r="F618" s="154">
        <v>3.350723826025534E-2</v>
      </c>
      <c r="G618" s="155">
        <v>2259.6591695244824</v>
      </c>
      <c r="H618" s="156" t="str">
        <f t="shared" si="14"/>
        <v>OFF</v>
      </c>
      <c r="I618" s="39"/>
      <c r="J618" s="44"/>
      <c r="L618" s="49"/>
    </row>
    <row r="619" spans="1:12" x14ac:dyDescent="0.35">
      <c r="A619" s="319"/>
      <c r="B619" s="161">
        <v>44434.375</v>
      </c>
      <c r="C619" s="162">
        <v>0</v>
      </c>
      <c r="D619" s="153" t="s">
        <v>199</v>
      </c>
      <c r="E619" s="153" t="s">
        <v>196</v>
      </c>
      <c r="F619" s="154">
        <v>3.3738555324215547E-2</v>
      </c>
      <c r="G619" s="155">
        <v>2159.5163317979459</v>
      </c>
      <c r="H619" s="156" t="str">
        <f t="shared" si="14"/>
        <v>OFF</v>
      </c>
      <c r="I619" s="39"/>
      <c r="J619" s="44"/>
      <c r="L619" s="49"/>
    </row>
    <row r="620" spans="1:12" x14ac:dyDescent="0.35">
      <c r="A620" s="319"/>
      <c r="B620" s="161">
        <v>44434.416666666664</v>
      </c>
      <c r="C620" s="162">
        <v>0</v>
      </c>
      <c r="D620" s="153" t="s">
        <v>199</v>
      </c>
      <c r="E620" s="153" t="s">
        <v>196</v>
      </c>
      <c r="F620" s="154">
        <v>3.2743690667709102E-2</v>
      </c>
      <c r="G620" s="155">
        <v>2059.3734940714094</v>
      </c>
      <c r="H620" s="156" t="str">
        <f t="shared" si="14"/>
        <v>OFF</v>
      </c>
      <c r="I620" s="39"/>
      <c r="J620" s="44"/>
      <c r="L620" s="49"/>
    </row>
    <row r="621" spans="1:12" x14ac:dyDescent="0.35">
      <c r="A621" s="319"/>
      <c r="B621" s="161">
        <v>44434.458333333336</v>
      </c>
      <c r="C621" s="162">
        <v>0</v>
      </c>
      <c r="D621" s="153" t="s">
        <v>199</v>
      </c>
      <c r="E621" s="153" t="s">
        <v>196</v>
      </c>
      <c r="F621" s="154">
        <v>3.2571786022807768E-2</v>
      </c>
      <c r="G621" s="155">
        <v>1959.2306563448724</v>
      </c>
      <c r="H621" s="156" t="str">
        <f t="shared" si="14"/>
        <v>OFF</v>
      </c>
      <c r="I621" s="39"/>
      <c r="J621" s="44"/>
      <c r="L621" s="49"/>
    </row>
    <row r="622" spans="1:12" x14ac:dyDescent="0.35">
      <c r="A622" s="319"/>
      <c r="B622" s="161">
        <v>44434.5</v>
      </c>
      <c r="C622" s="162">
        <v>215.47</v>
      </c>
      <c r="D622" s="153" t="s">
        <v>199</v>
      </c>
      <c r="E622" s="153" t="s">
        <v>195</v>
      </c>
      <c r="F622" s="154">
        <v>3.3081284658119527E-2</v>
      </c>
      <c r="G622" s="155">
        <v>44739.183142981557</v>
      </c>
      <c r="H622" s="156" t="str">
        <f t="shared" si="14"/>
        <v>ON</v>
      </c>
      <c r="I622" s="39"/>
      <c r="J622" s="44"/>
      <c r="L622" s="49"/>
    </row>
    <row r="623" spans="1:12" x14ac:dyDescent="0.35">
      <c r="A623" s="319"/>
      <c r="B623" s="161">
        <v>44434.541666666664</v>
      </c>
      <c r="C623" s="162">
        <v>215.47</v>
      </c>
      <c r="D623" s="153" t="s">
        <v>199</v>
      </c>
      <c r="E623" s="153" t="s">
        <v>195</v>
      </c>
      <c r="F623" s="154">
        <v>3.3207531315195576E-2</v>
      </c>
      <c r="G623" s="155">
        <v>80274.99899146441</v>
      </c>
      <c r="H623" s="156" t="str">
        <f t="shared" si="14"/>
        <v>ON</v>
      </c>
      <c r="I623" s="39"/>
      <c r="J623" s="44"/>
      <c r="L623" s="49"/>
    </row>
    <row r="624" spans="1:12" x14ac:dyDescent="0.35">
      <c r="A624" s="319"/>
      <c r="B624" s="161">
        <v>44434.583333333336</v>
      </c>
      <c r="C624" s="162">
        <v>215.47</v>
      </c>
      <c r="D624" s="153" t="s">
        <v>199</v>
      </c>
      <c r="E624" s="153" t="s">
        <v>195</v>
      </c>
      <c r="F624" s="154">
        <v>3.355137577244878E-2</v>
      </c>
      <c r="G624" s="155">
        <v>80319.291129892357</v>
      </c>
      <c r="H624" s="156" t="str">
        <f t="shared" si="14"/>
        <v>ON</v>
      </c>
      <c r="I624" s="39"/>
      <c r="J624" s="44"/>
      <c r="L624" s="49"/>
    </row>
    <row r="625" spans="1:12" x14ac:dyDescent="0.35">
      <c r="A625" s="319"/>
      <c r="B625" s="161">
        <v>44434.625</v>
      </c>
      <c r="C625" s="162">
        <v>215.47</v>
      </c>
      <c r="D625" s="153" t="s">
        <v>199</v>
      </c>
      <c r="E625" s="153" t="s">
        <v>195</v>
      </c>
      <c r="F625" s="154">
        <v>3.4467034903032191E-2</v>
      </c>
      <c r="G625" s="155">
        <v>82362.963528908032</v>
      </c>
      <c r="H625" s="156" t="str">
        <f t="shared" si="14"/>
        <v>ON</v>
      </c>
      <c r="I625" s="39"/>
      <c r="J625" s="44"/>
      <c r="L625" s="49"/>
    </row>
    <row r="626" spans="1:12" x14ac:dyDescent="0.35">
      <c r="A626" s="319"/>
      <c r="B626" s="161">
        <v>44434.666666666664</v>
      </c>
      <c r="C626" s="162">
        <v>215.47</v>
      </c>
      <c r="D626" s="153" t="s">
        <v>199</v>
      </c>
      <c r="E626" s="153" t="s">
        <v>195</v>
      </c>
      <c r="F626" s="154">
        <v>3.514519521910512E-2</v>
      </c>
      <c r="G626" s="155">
        <v>79662.784580032909</v>
      </c>
      <c r="H626" s="156" t="str">
        <f t="shared" si="14"/>
        <v>ON</v>
      </c>
      <c r="I626" s="39"/>
      <c r="J626" s="44"/>
      <c r="L626" s="49"/>
    </row>
    <row r="627" spans="1:12" x14ac:dyDescent="0.35">
      <c r="A627" s="319"/>
      <c r="B627" s="161">
        <v>44434.708333333336</v>
      </c>
      <c r="C627" s="162">
        <v>215.47</v>
      </c>
      <c r="D627" s="153" t="s">
        <v>199</v>
      </c>
      <c r="E627" s="153" t="s">
        <v>195</v>
      </c>
      <c r="F627" s="154">
        <v>3.5639236455632488E-2</v>
      </c>
      <c r="G627" s="155">
        <v>101079.7687890441</v>
      </c>
      <c r="H627" s="156" t="str">
        <f t="shared" si="14"/>
        <v>ON</v>
      </c>
      <c r="I627" s="39"/>
      <c r="J627" s="44"/>
      <c r="L627" s="49"/>
    </row>
    <row r="628" spans="1:12" x14ac:dyDescent="0.35">
      <c r="A628" s="319"/>
      <c r="B628" s="161">
        <v>44434.75</v>
      </c>
      <c r="C628" s="162">
        <v>215.47</v>
      </c>
      <c r="D628" s="153" t="s">
        <v>199</v>
      </c>
      <c r="E628" s="153" t="s">
        <v>192</v>
      </c>
      <c r="F628" s="154">
        <v>25.905121062647329</v>
      </c>
      <c r="G628" s="155">
        <v>123526.75828783392</v>
      </c>
      <c r="H628" s="156" t="str">
        <f t="shared" si="14"/>
        <v>ON</v>
      </c>
      <c r="I628" s="39"/>
      <c r="J628" s="44"/>
      <c r="L628" s="49"/>
    </row>
    <row r="629" spans="1:12" x14ac:dyDescent="0.35">
      <c r="A629" s="319"/>
      <c r="B629" s="161">
        <v>44434.791666666664</v>
      </c>
      <c r="C629" s="162">
        <v>215.47</v>
      </c>
      <c r="D629" s="153" t="s">
        <v>199</v>
      </c>
      <c r="E629" s="153" t="s">
        <v>192</v>
      </c>
      <c r="F629" s="154">
        <v>30.786913624150415</v>
      </c>
      <c r="G629" s="155">
        <v>98804.262117906357</v>
      </c>
      <c r="H629" s="156" t="str">
        <f t="shared" si="14"/>
        <v>ON</v>
      </c>
      <c r="I629" s="39"/>
      <c r="J629" s="44"/>
      <c r="L629" s="49"/>
    </row>
    <row r="630" spans="1:12" x14ac:dyDescent="0.35">
      <c r="A630" s="319"/>
      <c r="B630" s="161">
        <v>44434.833333333336</v>
      </c>
      <c r="C630" s="162">
        <v>215.47</v>
      </c>
      <c r="D630" s="153" t="s">
        <v>199</v>
      </c>
      <c r="E630" s="153" t="s">
        <v>192</v>
      </c>
      <c r="F630" s="154">
        <v>18.045408175015265</v>
      </c>
      <c r="G630" s="155">
        <v>164293.23169758066</v>
      </c>
      <c r="H630" s="156" t="str">
        <f t="shared" si="14"/>
        <v>ON</v>
      </c>
      <c r="I630" s="39"/>
      <c r="J630" s="44"/>
      <c r="L630" s="49"/>
    </row>
    <row r="631" spans="1:12" x14ac:dyDescent="0.35">
      <c r="A631" s="319"/>
      <c r="B631" s="161">
        <v>44434.875</v>
      </c>
      <c r="C631" s="162">
        <v>215.47</v>
      </c>
      <c r="D631" s="153" t="s">
        <v>199</v>
      </c>
      <c r="E631" s="153" t="s">
        <v>192</v>
      </c>
      <c r="F631" s="154">
        <v>92.675294733585076</v>
      </c>
      <c r="G631" s="155">
        <v>145165.21907743133</v>
      </c>
      <c r="H631" s="156" t="str">
        <f t="shared" si="14"/>
        <v>ON</v>
      </c>
      <c r="I631" s="39"/>
      <c r="J631" s="44"/>
      <c r="L631" s="49"/>
    </row>
    <row r="632" spans="1:12" x14ac:dyDescent="0.35">
      <c r="A632" s="319"/>
      <c r="B632" s="161">
        <v>44434.916666666664</v>
      </c>
      <c r="C632" s="162">
        <v>215.47</v>
      </c>
      <c r="D632" s="153" t="s">
        <v>199</v>
      </c>
      <c r="E632" s="153" t="s">
        <v>192</v>
      </c>
      <c r="F632" s="154">
        <v>63.678326277150958</v>
      </c>
      <c r="G632" s="155">
        <v>150405.06819505463</v>
      </c>
      <c r="H632" s="156" t="str">
        <f t="shared" si="14"/>
        <v>ON</v>
      </c>
      <c r="I632" s="39"/>
      <c r="J632" s="44"/>
      <c r="L632" s="49"/>
    </row>
    <row r="633" spans="1:12" x14ac:dyDescent="0.35">
      <c r="A633" s="319"/>
      <c r="B633" s="161">
        <v>44434.958333333336</v>
      </c>
      <c r="C633" s="162">
        <v>215.47</v>
      </c>
      <c r="D633" s="153" t="s">
        <v>199</v>
      </c>
      <c r="E633" s="153" t="s">
        <v>192</v>
      </c>
      <c r="F633" s="154">
        <v>73.863519717327293</v>
      </c>
      <c r="G633" s="155">
        <v>176755.52833989405</v>
      </c>
      <c r="H633" s="156" t="str">
        <f t="shared" si="14"/>
        <v>ON</v>
      </c>
      <c r="I633" s="39"/>
      <c r="J633" s="44"/>
      <c r="L633" s="49"/>
    </row>
    <row r="634" spans="1:12" x14ac:dyDescent="0.35">
      <c r="A634" s="319"/>
      <c r="B634" s="161">
        <v>44435</v>
      </c>
      <c r="C634" s="162">
        <v>215.47</v>
      </c>
      <c r="D634" s="153" t="s">
        <v>199</v>
      </c>
      <c r="E634" s="153" t="s">
        <v>192</v>
      </c>
      <c r="F634" s="154">
        <v>77.275021006300264</v>
      </c>
      <c r="G634" s="155">
        <v>182908.72144648357</v>
      </c>
      <c r="H634" s="156" t="str">
        <f t="shared" si="14"/>
        <v>ON</v>
      </c>
      <c r="I634" s="39"/>
      <c r="J634" s="44"/>
      <c r="L634" s="49"/>
    </row>
    <row r="635" spans="1:12" x14ac:dyDescent="0.35">
      <c r="A635" s="319"/>
      <c r="B635" s="161">
        <v>44435.041666666664</v>
      </c>
      <c r="C635" s="162">
        <v>215.47</v>
      </c>
      <c r="D635" s="153" t="s">
        <v>199</v>
      </c>
      <c r="E635" s="153" t="s">
        <v>192</v>
      </c>
      <c r="F635" s="154">
        <v>62.84181788380657</v>
      </c>
      <c r="G635" s="155">
        <v>180360.02162844446</v>
      </c>
      <c r="H635" s="156" t="str">
        <f t="shared" si="14"/>
        <v>ON</v>
      </c>
      <c r="I635" s="39"/>
      <c r="J635" s="44"/>
      <c r="L635" s="49"/>
    </row>
    <row r="636" spans="1:12" x14ac:dyDescent="0.35">
      <c r="A636" s="319"/>
      <c r="B636" s="161">
        <v>44435.083333333336</v>
      </c>
      <c r="C636" s="162">
        <v>215.47</v>
      </c>
      <c r="D636" s="153" t="s">
        <v>199</v>
      </c>
      <c r="E636" s="153" t="s">
        <v>192</v>
      </c>
      <c r="F636" s="154">
        <v>79.424259712776333</v>
      </c>
      <c r="G636" s="155">
        <v>192574.69846005837</v>
      </c>
      <c r="H636" s="156" t="str">
        <f t="shared" si="14"/>
        <v>ON</v>
      </c>
      <c r="I636" s="39"/>
      <c r="J636" s="44"/>
      <c r="L636" s="49"/>
    </row>
    <row r="637" spans="1:12" x14ac:dyDescent="0.35">
      <c r="A637" s="319"/>
      <c r="B637" s="161">
        <v>44435.125</v>
      </c>
      <c r="C637" s="162">
        <v>215.47</v>
      </c>
      <c r="D637" s="153" t="s">
        <v>199</v>
      </c>
      <c r="E637" s="153" t="s">
        <v>192</v>
      </c>
      <c r="F637" s="154">
        <v>65.376292424129346</v>
      </c>
      <c r="G637" s="155">
        <v>170295.8781760892</v>
      </c>
      <c r="H637" s="156" t="str">
        <f t="shared" si="14"/>
        <v>ON</v>
      </c>
      <c r="I637" s="39"/>
      <c r="J637" s="44"/>
      <c r="L637" s="49"/>
    </row>
    <row r="638" spans="1:12" x14ac:dyDescent="0.35">
      <c r="A638" s="319"/>
      <c r="B638" s="161">
        <v>44435.166666666664</v>
      </c>
      <c r="C638" s="162">
        <v>215.47</v>
      </c>
      <c r="D638" s="153" t="s">
        <v>199</v>
      </c>
      <c r="E638" s="153" t="s">
        <v>192</v>
      </c>
      <c r="F638" s="154">
        <v>61.495622575915668</v>
      </c>
      <c r="G638" s="155">
        <v>191685.33788044809</v>
      </c>
      <c r="H638" s="156" t="str">
        <f t="shared" si="14"/>
        <v>ON</v>
      </c>
      <c r="I638" s="39"/>
      <c r="J638" s="44"/>
      <c r="L638" s="49"/>
    </row>
    <row r="639" spans="1:12" x14ac:dyDescent="0.35">
      <c r="A639" s="319"/>
      <c r="B639" s="161">
        <v>44435.208333333336</v>
      </c>
      <c r="C639" s="162">
        <v>215.47</v>
      </c>
      <c r="D639" s="153" t="s">
        <v>199</v>
      </c>
      <c r="E639" s="153" t="s">
        <v>192</v>
      </c>
      <c r="F639" s="154">
        <v>90.151184892982087</v>
      </c>
      <c r="G639" s="155">
        <v>192706.2201664444</v>
      </c>
      <c r="H639" s="156" t="str">
        <f t="shared" si="14"/>
        <v>ON</v>
      </c>
      <c r="I639" s="39"/>
      <c r="J639" s="44"/>
      <c r="L639" s="49"/>
    </row>
    <row r="640" spans="1:12" x14ac:dyDescent="0.35">
      <c r="A640" s="319"/>
      <c r="B640" s="161">
        <v>44435.25</v>
      </c>
      <c r="C640" s="162">
        <v>215.47</v>
      </c>
      <c r="D640" s="153" t="s">
        <v>199</v>
      </c>
      <c r="E640" s="153" t="s">
        <v>192</v>
      </c>
      <c r="F640" s="154">
        <v>64.363612611435784</v>
      </c>
      <c r="G640" s="155">
        <v>160742.37954552408</v>
      </c>
      <c r="H640" s="156" t="str">
        <f t="shared" si="14"/>
        <v>ON</v>
      </c>
      <c r="I640" s="39"/>
      <c r="J640" s="44"/>
      <c r="L640" s="49"/>
    </row>
    <row r="641" spans="1:12" x14ac:dyDescent="0.35">
      <c r="A641" s="319"/>
      <c r="B641" s="161">
        <v>44435.291666666664</v>
      </c>
      <c r="C641" s="162">
        <v>215.47</v>
      </c>
      <c r="D641" s="153" t="s">
        <v>199</v>
      </c>
      <c r="E641" s="153" t="s">
        <v>192</v>
      </c>
      <c r="F641" s="154">
        <v>53.305072225595566</v>
      </c>
      <c r="G641" s="155">
        <v>175879.26917493172</v>
      </c>
      <c r="H641" s="156" t="str">
        <f t="shared" si="14"/>
        <v>ON</v>
      </c>
      <c r="I641" s="39"/>
      <c r="J641" s="44"/>
      <c r="L641" s="49"/>
    </row>
    <row r="642" spans="1:12" x14ac:dyDescent="0.35">
      <c r="A642" s="319"/>
      <c r="B642" s="161">
        <v>44435.333333333336</v>
      </c>
      <c r="C642" s="162">
        <v>215.47</v>
      </c>
      <c r="D642" s="153" t="s">
        <v>199</v>
      </c>
      <c r="E642" s="153" t="s">
        <v>192</v>
      </c>
      <c r="F642" s="154">
        <v>66.513123668025884</v>
      </c>
      <c r="G642" s="155">
        <v>197458.54418968482</v>
      </c>
      <c r="H642" s="156" t="str">
        <f t="shared" si="14"/>
        <v>ON</v>
      </c>
      <c r="I642" s="39"/>
      <c r="J642" s="44"/>
      <c r="L642" s="49"/>
    </row>
    <row r="643" spans="1:12" x14ac:dyDescent="0.35">
      <c r="A643" s="319"/>
      <c r="B643" s="161">
        <v>44435.375</v>
      </c>
      <c r="C643" s="162">
        <v>215.47</v>
      </c>
      <c r="D643" s="153" t="s">
        <v>199</v>
      </c>
      <c r="E643" s="153" t="s">
        <v>192</v>
      </c>
      <c r="F643" s="154">
        <v>89.923368820401222</v>
      </c>
      <c r="G643" s="155">
        <v>201242.19639930537</v>
      </c>
      <c r="H643" s="156" t="str">
        <f t="shared" si="14"/>
        <v>ON</v>
      </c>
      <c r="I643" s="39"/>
      <c r="J643" s="44"/>
      <c r="L643" s="49"/>
    </row>
    <row r="644" spans="1:12" x14ac:dyDescent="0.35">
      <c r="A644" s="319"/>
      <c r="B644" s="161">
        <v>44435.416666666664</v>
      </c>
      <c r="C644" s="162">
        <v>215.47</v>
      </c>
      <c r="D644" s="153" t="s">
        <v>199</v>
      </c>
      <c r="E644" s="153" t="s">
        <v>192</v>
      </c>
      <c r="F644" s="154">
        <v>75.346007271937424</v>
      </c>
      <c r="G644" s="155">
        <v>196956.15275890165</v>
      </c>
      <c r="H644" s="156" t="str">
        <f t="shared" si="14"/>
        <v>ON</v>
      </c>
      <c r="I644" s="39"/>
      <c r="J644" s="44"/>
      <c r="L644" s="49"/>
    </row>
    <row r="645" spans="1:12" x14ac:dyDescent="0.35">
      <c r="A645" s="319"/>
      <c r="B645" s="161">
        <v>44435.458333333336</v>
      </c>
      <c r="C645" s="162">
        <v>215.47</v>
      </c>
      <c r="D645" s="153" t="s">
        <v>199</v>
      </c>
      <c r="E645" s="153" t="s">
        <v>192</v>
      </c>
      <c r="F645" s="154">
        <v>67.491275063490889</v>
      </c>
      <c r="G645" s="155">
        <v>197635.33127214957</v>
      </c>
      <c r="H645" s="156" t="str">
        <f t="shared" si="14"/>
        <v>ON</v>
      </c>
      <c r="I645" s="39"/>
      <c r="J645" s="44"/>
      <c r="L645" s="49"/>
    </row>
    <row r="646" spans="1:12" x14ac:dyDescent="0.35">
      <c r="A646" s="319"/>
      <c r="B646" s="161">
        <v>44435.5</v>
      </c>
      <c r="C646" s="293">
        <v>215.47</v>
      </c>
      <c r="D646" s="153" t="s">
        <v>199</v>
      </c>
      <c r="E646" s="153" t="s">
        <v>192</v>
      </c>
      <c r="F646" s="154">
        <v>78.526939257142217</v>
      </c>
      <c r="G646" s="155">
        <v>197606.20541103493</v>
      </c>
      <c r="H646" s="156" t="str">
        <f t="shared" si="14"/>
        <v>ON</v>
      </c>
      <c r="I646" s="39"/>
      <c r="J646" s="44"/>
      <c r="L646" s="49"/>
    </row>
    <row r="647" spans="1:12" x14ac:dyDescent="0.35">
      <c r="A647" s="319"/>
      <c r="B647" s="161">
        <v>44435.541666666664</v>
      </c>
      <c r="C647" s="293">
        <v>215.47</v>
      </c>
      <c r="D647" s="153" t="s">
        <v>199</v>
      </c>
      <c r="E647" s="153" t="s">
        <v>192</v>
      </c>
      <c r="F647" s="154">
        <v>82.741743544863482</v>
      </c>
      <c r="G647" s="155">
        <v>197732.43204719736</v>
      </c>
      <c r="H647" s="156" t="str">
        <f t="shared" si="14"/>
        <v>ON</v>
      </c>
      <c r="I647" s="39"/>
      <c r="J647" s="44"/>
      <c r="L647" s="49"/>
    </row>
    <row r="648" spans="1:12" x14ac:dyDescent="0.35">
      <c r="A648" s="319"/>
      <c r="B648" s="161">
        <v>44435.583333333336</v>
      </c>
      <c r="C648" s="162">
        <v>215.47</v>
      </c>
      <c r="D648" s="153" t="s">
        <v>199</v>
      </c>
      <c r="E648" s="153" t="s">
        <v>192</v>
      </c>
      <c r="F648" s="154">
        <v>66.960336495025729</v>
      </c>
      <c r="G648" s="155">
        <v>200676.13234867775</v>
      </c>
      <c r="H648" s="156" t="str">
        <f t="shared" si="14"/>
        <v>ON</v>
      </c>
      <c r="I648" s="39"/>
      <c r="J648" s="44"/>
      <c r="L648" s="49"/>
    </row>
    <row r="649" spans="1:12" x14ac:dyDescent="0.35">
      <c r="A649" s="319"/>
      <c r="B649" s="161">
        <v>44435.625</v>
      </c>
      <c r="C649" s="162">
        <v>215.47</v>
      </c>
      <c r="D649" s="153" t="s">
        <v>199</v>
      </c>
      <c r="E649" s="153" t="s">
        <v>192</v>
      </c>
      <c r="F649" s="154">
        <v>79.419896088513426</v>
      </c>
      <c r="G649" s="155">
        <v>199970.36106309175</v>
      </c>
      <c r="H649" s="156" t="str">
        <f t="shared" si="14"/>
        <v>ON</v>
      </c>
      <c r="I649" s="39"/>
      <c r="J649" s="44"/>
      <c r="L649" s="49"/>
    </row>
    <row r="650" spans="1:12" x14ac:dyDescent="0.35">
      <c r="A650" s="319"/>
      <c r="B650" s="161">
        <v>44435.666666666664</v>
      </c>
      <c r="C650" s="162">
        <v>215.47</v>
      </c>
      <c r="D650" s="153" t="s">
        <v>199</v>
      </c>
      <c r="E650" s="153" t="s">
        <v>192</v>
      </c>
      <c r="F650" s="154">
        <v>64.287314289699637</v>
      </c>
      <c r="G650" s="155">
        <v>157204.09635305824</v>
      </c>
      <c r="H650" s="156" t="str">
        <f t="shared" si="14"/>
        <v>ON</v>
      </c>
      <c r="I650" s="39"/>
      <c r="J650" s="44"/>
      <c r="L650" s="49"/>
    </row>
    <row r="651" spans="1:12" x14ac:dyDescent="0.35">
      <c r="A651" s="319"/>
      <c r="B651" s="161">
        <v>44435.708333333336</v>
      </c>
      <c r="C651" s="162">
        <v>215.47</v>
      </c>
      <c r="D651" s="153" t="s">
        <v>199</v>
      </c>
      <c r="E651" s="153" t="s">
        <v>192</v>
      </c>
      <c r="F651" s="154">
        <v>62.042234651191315</v>
      </c>
      <c r="G651" s="155">
        <v>199287.20143687309</v>
      </c>
      <c r="H651" s="156" t="str">
        <f t="shared" ref="H651:H714" si="15">IF(E651="RE","ON",IF(E651="FA","OFF",IF(E651="HE","ON",IF(E651="HA","ON",IF(E651="DP","OFF",IF(E651="DNP","OFF"))))))</f>
        <v>ON</v>
      </c>
      <c r="I651" s="39"/>
      <c r="J651" s="44"/>
      <c r="L651" s="49"/>
    </row>
    <row r="652" spans="1:12" x14ac:dyDescent="0.35">
      <c r="A652" s="319"/>
      <c r="B652" s="161">
        <v>44435.75</v>
      </c>
      <c r="C652" s="162">
        <v>215.47</v>
      </c>
      <c r="D652" s="153" t="s">
        <v>199</v>
      </c>
      <c r="E652" s="153" t="s">
        <v>192</v>
      </c>
      <c r="F652" s="154">
        <v>53.190437713679295</v>
      </c>
      <c r="G652" s="155">
        <v>88116.60235324825</v>
      </c>
      <c r="H652" s="156" t="str">
        <f t="shared" si="15"/>
        <v>ON</v>
      </c>
      <c r="I652" s="39"/>
      <c r="J652" s="44"/>
      <c r="L652" s="49"/>
    </row>
    <row r="653" spans="1:12" x14ac:dyDescent="0.35">
      <c r="A653" s="319"/>
      <c r="B653" s="161">
        <v>44435.791666666664</v>
      </c>
      <c r="C653" s="162">
        <v>215.47</v>
      </c>
      <c r="D653" s="153" t="s">
        <v>199</v>
      </c>
      <c r="E653" s="153" t="s">
        <v>192</v>
      </c>
      <c r="F653" s="154">
        <v>43.495391851298137</v>
      </c>
      <c r="G653" s="155">
        <v>135887.72880074469</v>
      </c>
      <c r="H653" s="156" t="str">
        <f t="shared" si="15"/>
        <v>ON</v>
      </c>
      <c r="I653" s="39"/>
      <c r="J653" s="44"/>
      <c r="L653" s="49"/>
    </row>
    <row r="654" spans="1:12" x14ac:dyDescent="0.35">
      <c r="A654" s="319"/>
      <c r="B654" s="161">
        <v>44435.833333333336</v>
      </c>
      <c r="C654" s="162">
        <v>215.47</v>
      </c>
      <c r="D654" s="153" t="s">
        <v>199</v>
      </c>
      <c r="E654" s="153" t="s">
        <v>192</v>
      </c>
      <c r="F654" s="154">
        <v>50.406680189208224</v>
      </c>
      <c r="G654" s="155">
        <v>175213.53958650635</v>
      </c>
      <c r="H654" s="156" t="str">
        <f t="shared" si="15"/>
        <v>ON</v>
      </c>
      <c r="I654" s="39"/>
      <c r="J654" s="44"/>
      <c r="L654" s="49"/>
    </row>
    <row r="655" spans="1:12" x14ac:dyDescent="0.35">
      <c r="A655" s="319"/>
      <c r="B655" s="161">
        <v>44435.875</v>
      </c>
      <c r="C655" s="162">
        <v>215.47</v>
      </c>
      <c r="D655" s="153" t="s">
        <v>199</v>
      </c>
      <c r="E655" s="153" t="s">
        <v>192</v>
      </c>
      <c r="F655" s="154">
        <v>92.774859887306093</v>
      </c>
      <c r="G655" s="155">
        <v>200187.8515145281</v>
      </c>
      <c r="H655" s="156" t="str">
        <f t="shared" si="15"/>
        <v>ON</v>
      </c>
      <c r="I655" s="39"/>
      <c r="J655" s="44"/>
      <c r="L655" s="49"/>
    </row>
    <row r="656" spans="1:12" x14ac:dyDescent="0.35">
      <c r="A656" s="319"/>
      <c r="B656" s="161">
        <v>44435.916666666664</v>
      </c>
      <c r="C656" s="162">
        <v>215.47</v>
      </c>
      <c r="D656" s="153" t="s">
        <v>199</v>
      </c>
      <c r="E656" s="153" t="s">
        <v>192</v>
      </c>
      <c r="F656" s="154">
        <v>90.593187879292728</v>
      </c>
      <c r="G656" s="155">
        <v>182421.95393311154</v>
      </c>
      <c r="H656" s="156" t="str">
        <f t="shared" si="15"/>
        <v>ON</v>
      </c>
      <c r="I656" s="39"/>
      <c r="J656" s="44"/>
      <c r="L656" s="49"/>
    </row>
    <row r="657" spans="1:12" x14ac:dyDescent="0.35">
      <c r="A657" s="319"/>
      <c r="B657" s="161">
        <v>44435.958333333336</v>
      </c>
      <c r="C657" s="162">
        <v>215.47</v>
      </c>
      <c r="D657" s="153" t="s">
        <v>199</v>
      </c>
      <c r="E657" s="153" t="s">
        <v>192</v>
      </c>
      <c r="F657" s="154">
        <v>68.39261882010058</v>
      </c>
      <c r="G657" s="155">
        <v>191661.65911322311</v>
      </c>
      <c r="H657" s="156" t="str">
        <f t="shared" si="15"/>
        <v>ON</v>
      </c>
      <c r="I657" s="39"/>
      <c r="J657" s="44"/>
      <c r="L657" s="49"/>
    </row>
    <row r="658" spans="1:12" x14ac:dyDescent="0.35">
      <c r="A658" s="319"/>
      <c r="B658" s="161">
        <v>44436</v>
      </c>
      <c r="C658" s="162">
        <v>215.47</v>
      </c>
      <c r="D658" s="153" t="s">
        <v>199</v>
      </c>
      <c r="E658" s="153" t="s">
        <v>192</v>
      </c>
      <c r="F658" s="154">
        <v>85.312448606297977</v>
      </c>
      <c r="G658" s="155">
        <v>200756.77223084957</v>
      </c>
      <c r="H658" s="156" t="str">
        <f t="shared" si="15"/>
        <v>ON</v>
      </c>
      <c r="I658" s="39"/>
      <c r="J658" s="44"/>
      <c r="L658" s="49"/>
    </row>
    <row r="659" spans="1:12" x14ac:dyDescent="0.35">
      <c r="A659" s="319"/>
      <c r="B659" s="161">
        <v>44436.041666666664</v>
      </c>
      <c r="C659" s="162">
        <v>215.47</v>
      </c>
      <c r="D659" s="153" t="s">
        <v>199</v>
      </c>
      <c r="E659" s="153" t="s">
        <v>192</v>
      </c>
      <c r="F659" s="154">
        <v>78.120248161747298</v>
      </c>
      <c r="G659" s="155">
        <v>174734.9512548213</v>
      </c>
      <c r="H659" s="156" t="str">
        <f t="shared" si="15"/>
        <v>ON</v>
      </c>
      <c r="I659" s="39"/>
      <c r="J659" s="44"/>
      <c r="L659" s="49"/>
    </row>
    <row r="660" spans="1:12" x14ac:dyDescent="0.35">
      <c r="A660" s="319"/>
      <c r="B660" s="161">
        <v>44436.083333333336</v>
      </c>
      <c r="C660" s="162">
        <v>215.47</v>
      </c>
      <c r="D660" s="153" t="s">
        <v>199</v>
      </c>
      <c r="E660" s="153" t="s">
        <v>192</v>
      </c>
      <c r="F660" s="154">
        <v>92.703494369689778</v>
      </c>
      <c r="G660" s="155">
        <v>141468.24525293999</v>
      </c>
      <c r="H660" s="156" t="str">
        <f t="shared" si="15"/>
        <v>ON</v>
      </c>
      <c r="I660" s="39"/>
      <c r="J660" s="44"/>
      <c r="L660" s="49"/>
    </row>
    <row r="661" spans="1:12" x14ac:dyDescent="0.35">
      <c r="A661" s="319"/>
      <c r="B661" s="161">
        <v>44436.125</v>
      </c>
      <c r="C661" s="162">
        <v>215.47</v>
      </c>
      <c r="D661" s="153" t="s">
        <v>199</v>
      </c>
      <c r="E661" s="153" t="s">
        <v>192</v>
      </c>
      <c r="F661" s="154">
        <v>96.638523248233795</v>
      </c>
      <c r="G661" s="155">
        <v>197211.7955449704</v>
      </c>
      <c r="H661" s="156" t="str">
        <f t="shared" si="15"/>
        <v>ON</v>
      </c>
      <c r="I661" s="39"/>
      <c r="J661" s="44"/>
      <c r="L661" s="49"/>
    </row>
    <row r="662" spans="1:12" x14ac:dyDescent="0.35">
      <c r="A662" s="319"/>
      <c r="B662" s="161">
        <v>44436.166666666664</v>
      </c>
      <c r="C662" s="162">
        <v>215.47</v>
      </c>
      <c r="D662" s="153" t="s">
        <v>199</v>
      </c>
      <c r="E662" s="153" t="s">
        <v>192</v>
      </c>
      <c r="F662" s="154">
        <v>100.88580158083747</v>
      </c>
      <c r="G662" s="155">
        <v>195629.12320012343</v>
      </c>
      <c r="H662" s="156" t="str">
        <f t="shared" si="15"/>
        <v>ON</v>
      </c>
      <c r="I662" s="39"/>
      <c r="J662" s="44"/>
      <c r="L662" s="49"/>
    </row>
    <row r="663" spans="1:12" x14ac:dyDescent="0.35">
      <c r="A663" s="319"/>
      <c r="B663" s="161">
        <v>44436.208333333336</v>
      </c>
      <c r="C663" s="162">
        <v>215.47</v>
      </c>
      <c r="D663" s="153" t="s">
        <v>199</v>
      </c>
      <c r="E663" s="153" t="s">
        <v>192</v>
      </c>
      <c r="F663" s="154">
        <v>99.773774149194779</v>
      </c>
      <c r="G663" s="155">
        <v>186604.30955656615</v>
      </c>
      <c r="H663" s="156" t="str">
        <f t="shared" si="15"/>
        <v>ON</v>
      </c>
      <c r="I663" s="39"/>
      <c r="J663" s="44"/>
      <c r="L663" s="49"/>
    </row>
    <row r="664" spans="1:12" x14ac:dyDescent="0.35">
      <c r="A664" s="319"/>
      <c r="B664" s="161">
        <v>44436.25</v>
      </c>
      <c r="C664" s="162">
        <v>215.47</v>
      </c>
      <c r="D664" s="153" t="s">
        <v>199</v>
      </c>
      <c r="E664" s="153" t="s">
        <v>192</v>
      </c>
      <c r="F664" s="154">
        <v>97.84569206031604</v>
      </c>
      <c r="G664" s="155">
        <v>200110.87384210213</v>
      </c>
      <c r="H664" s="156" t="str">
        <f t="shared" si="15"/>
        <v>ON</v>
      </c>
      <c r="I664" s="39"/>
      <c r="J664" s="44"/>
      <c r="L664" s="49"/>
    </row>
    <row r="665" spans="1:12" x14ac:dyDescent="0.35">
      <c r="A665" s="319"/>
      <c r="B665" s="161">
        <v>44436.291666666664</v>
      </c>
      <c r="C665" s="162">
        <v>215.47</v>
      </c>
      <c r="D665" s="153" t="s">
        <v>199</v>
      </c>
      <c r="E665" s="153" t="s">
        <v>192</v>
      </c>
      <c r="F665" s="154">
        <v>92.841209683324493</v>
      </c>
      <c r="G665" s="155">
        <v>198249.62548631913</v>
      </c>
      <c r="H665" s="156" t="str">
        <f t="shared" si="15"/>
        <v>ON</v>
      </c>
      <c r="I665" s="39"/>
      <c r="J665" s="44"/>
      <c r="L665" s="49"/>
    </row>
    <row r="666" spans="1:12" x14ac:dyDescent="0.35">
      <c r="A666" s="319"/>
      <c r="B666" s="161">
        <v>44436.333333333336</v>
      </c>
      <c r="C666" s="162">
        <v>215.47</v>
      </c>
      <c r="D666" s="153" t="s">
        <v>199</v>
      </c>
      <c r="E666" s="153" t="s">
        <v>192</v>
      </c>
      <c r="F666" s="154">
        <v>71.978963172190461</v>
      </c>
      <c r="G666" s="155">
        <v>197160.13830864622</v>
      </c>
      <c r="H666" s="156" t="str">
        <f t="shared" si="15"/>
        <v>ON</v>
      </c>
      <c r="I666" s="39"/>
      <c r="J666" s="44"/>
      <c r="L666" s="49"/>
    </row>
    <row r="667" spans="1:12" x14ac:dyDescent="0.35">
      <c r="A667" s="319"/>
      <c r="B667" s="161">
        <v>44436.375</v>
      </c>
      <c r="C667" s="162">
        <v>215.47</v>
      </c>
      <c r="D667" s="153" t="s">
        <v>199</v>
      </c>
      <c r="E667" s="153" t="s">
        <v>192</v>
      </c>
      <c r="F667" s="154">
        <v>79.607652743634389</v>
      </c>
      <c r="G667" s="155">
        <v>199244.57979875678</v>
      </c>
      <c r="H667" s="156" t="str">
        <f t="shared" si="15"/>
        <v>ON</v>
      </c>
      <c r="I667" s="39"/>
      <c r="J667" s="44"/>
      <c r="L667" s="49"/>
    </row>
    <row r="668" spans="1:12" x14ac:dyDescent="0.35">
      <c r="A668" s="319"/>
      <c r="B668" s="161">
        <v>44436.416666666664</v>
      </c>
      <c r="C668" s="162">
        <v>215.47</v>
      </c>
      <c r="D668" s="153" t="s">
        <v>199</v>
      </c>
      <c r="E668" s="153" t="s">
        <v>192</v>
      </c>
      <c r="F668" s="154">
        <v>79.507917864494132</v>
      </c>
      <c r="G668" s="155">
        <v>181410.25007826887</v>
      </c>
      <c r="H668" s="156" t="str">
        <f t="shared" si="15"/>
        <v>ON</v>
      </c>
      <c r="I668" s="39"/>
      <c r="J668" s="44"/>
      <c r="L668" s="49"/>
    </row>
    <row r="669" spans="1:12" x14ac:dyDescent="0.35">
      <c r="A669" s="319"/>
      <c r="B669" s="161">
        <v>44436.458333333336</v>
      </c>
      <c r="C669" s="162">
        <v>215.47</v>
      </c>
      <c r="D669" s="153" t="s">
        <v>199</v>
      </c>
      <c r="E669" s="153" t="s">
        <v>192</v>
      </c>
      <c r="F669" s="154">
        <v>57.459002870980129</v>
      </c>
      <c r="G669" s="155">
        <v>201262.96068457299</v>
      </c>
      <c r="H669" s="156" t="str">
        <f t="shared" si="15"/>
        <v>ON</v>
      </c>
      <c r="I669" s="39"/>
      <c r="J669" s="44"/>
      <c r="L669" s="49"/>
    </row>
    <row r="670" spans="1:12" x14ac:dyDescent="0.35">
      <c r="A670" s="319"/>
      <c r="B670" s="161">
        <v>44436.5</v>
      </c>
      <c r="C670" s="162">
        <v>215.47</v>
      </c>
      <c r="D670" s="153" t="s">
        <v>199</v>
      </c>
      <c r="E670" s="153" t="s">
        <v>192</v>
      </c>
      <c r="F670" s="154">
        <v>82.196743062476045</v>
      </c>
      <c r="G670" s="155">
        <v>202305.18231168095</v>
      </c>
      <c r="H670" s="156" t="str">
        <f t="shared" si="15"/>
        <v>ON</v>
      </c>
      <c r="I670" s="39"/>
      <c r="J670" s="44"/>
      <c r="L670" s="49"/>
    </row>
    <row r="671" spans="1:12" x14ac:dyDescent="0.35">
      <c r="A671" s="319"/>
      <c r="B671" s="161">
        <v>44436.541666666664</v>
      </c>
      <c r="C671" s="162">
        <v>215.47</v>
      </c>
      <c r="D671" s="153" t="s">
        <v>199</v>
      </c>
      <c r="E671" s="153" t="s">
        <v>192</v>
      </c>
      <c r="F671" s="154">
        <v>71.328491671496081</v>
      </c>
      <c r="G671" s="155">
        <v>188185.70049234256</v>
      </c>
      <c r="H671" s="156" t="str">
        <f t="shared" si="15"/>
        <v>ON</v>
      </c>
      <c r="I671" s="39"/>
      <c r="J671" s="44"/>
      <c r="L671" s="49"/>
    </row>
    <row r="672" spans="1:12" x14ac:dyDescent="0.35">
      <c r="A672" s="319"/>
      <c r="B672" s="161">
        <v>44436.583333333336</v>
      </c>
      <c r="C672" s="162">
        <v>215.47</v>
      </c>
      <c r="D672" s="153" t="s">
        <v>199</v>
      </c>
      <c r="E672" s="153" t="s">
        <v>192</v>
      </c>
      <c r="F672" s="154">
        <v>78.3606422907461</v>
      </c>
      <c r="G672" s="155">
        <v>198842.69855088924</v>
      </c>
      <c r="H672" s="156" t="str">
        <f t="shared" si="15"/>
        <v>ON</v>
      </c>
      <c r="I672" s="39"/>
      <c r="J672" s="44"/>
      <c r="L672" s="49"/>
    </row>
    <row r="673" spans="1:12" x14ac:dyDescent="0.35">
      <c r="A673" s="319"/>
      <c r="B673" s="161">
        <v>44436.625</v>
      </c>
      <c r="C673" s="162">
        <v>215.47</v>
      </c>
      <c r="D673" s="153" t="s">
        <v>199</v>
      </c>
      <c r="E673" s="153" t="s">
        <v>192</v>
      </c>
      <c r="F673" s="154">
        <v>75.775040056513348</v>
      </c>
      <c r="G673" s="155">
        <v>179865.96196419257</v>
      </c>
      <c r="H673" s="156" t="str">
        <f t="shared" si="15"/>
        <v>ON</v>
      </c>
      <c r="I673" s="39"/>
      <c r="J673" s="44"/>
      <c r="L673" s="49"/>
    </row>
    <row r="674" spans="1:12" x14ac:dyDescent="0.35">
      <c r="A674" s="319"/>
      <c r="B674" s="161">
        <v>44436.666666666664</v>
      </c>
      <c r="C674" s="162">
        <v>215.47</v>
      </c>
      <c r="D674" s="153" t="s">
        <v>199</v>
      </c>
      <c r="E674" s="153" t="s">
        <v>192</v>
      </c>
      <c r="F674" s="154">
        <v>53.815154836351297</v>
      </c>
      <c r="G674" s="155">
        <v>128964.49813377403</v>
      </c>
      <c r="H674" s="156" t="str">
        <f t="shared" si="15"/>
        <v>ON</v>
      </c>
      <c r="I674" s="39"/>
      <c r="J674" s="44"/>
      <c r="L674" s="49"/>
    </row>
    <row r="675" spans="1:12" x14ac:dyDescent="0.35">
      <c r="A675" s="319"/>
      <c r="B675" s="161">
        <v>44436.708333333336</v>
      </c>
      <c r="C675" s="162">
        <v>215.47</v>
      </c>
      <c r="D675" s="153" t="s">
        <v>199</v>
      </c>
      <c r="E675" s="153" t="s">
        <v>192</v>
      </c>
      <c r="F675" s="154">
        <v>22.638342058863262</v>
      </c>
      <c r="G675" s="155">
        <v>142607.42735119307</v>
      </c>
      <c r="H675" s="156" t="str">
        <f t="shared" si="15"/>
        <v>ON</v>
      </c>
      <c r="I675" s="39"/>
      <c r="J675" s="44"/>
      <c r="L675" s="49"/>
    </row>
    <row r="676" spans="1:12" x14ac:dyDescent="0.35">
      <c r="A676" s="319"/>
      <c r="B676" s="161">
        <v>44436.75</v>
      </c>
      <c r="C676" s="162">
        <v>215.47</v>
      </c>
      <c r="D676" s="153" t="s">
        <v>199</v>
      </c>
      <c r="E676" s="153" t="s">
        <v>192</v>
      </c>
      <c r="F676" s="154">
        <v>68.453492248070305</v>
      </c>
      <c r="G676" s="155">
        <v>202944.65130517396</v>
      </c>
      <c r="H676" s="156" t="str">
        <f t="shared" si="15"/>
        <v>ON</v>
      </c>
      <c r="I676" s="39"/>
      <c r="J676" s="44"/>
      <c r="L676" s="49"/>
    </row>
    <row r="677" spans="1:12" x14ac:dyDescent="0.35">
      <c r="A677" s="319"/>
      <c r="B677" s="161">
        <v>44436.791666666664</v>
      </c>
      <c r="C677" s="162">
        <v>215.47</v>
      </c>
      <c r="D677" s="153" t="s">
        <v>199</v>
      </c>
      <c r="E677" s="153" t="s">
        <v>194</v>
      </c>
      <c r="F677" s="154">
        <v>75.636455162598196</v>
      </c>
      <c r="G677" s="155">
        <v>150064.80627854788</v>
      </c>
      <c r="H677" s="156" t="str">
        <f t="shared" si="15"/>
        <v>ON</v>
      </c>
      <c r="I677" s="39"/>
      <c r="J677" s="44"/>
      <c r="L677" s="49"/>
    </row>
    <row r="678" spans="1:12" x14ac:dyDescent="0.35">
      <c r="A678" s="319"/>
      <c r="B678" s="161">
        <v>44436.833333333336</v>
      </c>
      <c r="C678" s="162">
        <v>215.47</v>
      </c>
      <c r="D678" s="153" t="s">
        <v>199</v>
      </c>
      <c r="E678" s="153" t="s">
        <v>195</v>
      </c>
      <c r="F678" s="154">
        <v>4.0212886644262466E-2</v>
      </c>
      <c r="G678" s="155">
        <v>79303.160852519752</v>
      </c>
      <c r="H678" s="156" t="str">
        <f t="shared" si="15"/>
        <v>ON</v>
      </c>
      <c r="I678" s="39"/>
      <c r="J678" s="44"/>
      <c r="L678" s="49"/>
    </row>
    <row r="679" spans="1:12" x14ac:dyDescent="0.35">
      <c r="A679" s="319"/>
      <c r="B679" s="161">
        <v>44436.875</v>
      </c>
      <c r="C679" s="162">
        <v>215.47</v>
      </c>
      <c r="D679" s="153" t="s">
        <v>199</v>
      </c>
      <c r="E679" s="153" t="s">
        <v>194</v>
      </c>
      <c r="F679" s="154">
        <v>3.7697900349029978E-2</v>
      </c>
      <c r="G679" s="155">
        <v>125613.15742128658</v>
      </c>
      <c r="H679" s="156" t="str">
        <f t="shared" si="15"/>
        <v>ON</v>
      </c>
      <c r="I679" s="39"/>
      <c r="J679" s="44"/>
      <c r="L679" s="49"/>
    </row>
    <row r="680" spans="1:12" x14ac:dyDescent="0.35">
      <c r="A680" s="319"/>
      <c r="B680" s="161">
        <v>44436.916666666664</v>
      </c>
      <c r="C680" s="162">
        <v>215.47</v>
      </c>
      <c r="D680" s="153" t="s">
        <v>199</v>
      </c>
      <c r="E680" s="153" t="s">
        <v>195</v>
      </c>
      <c r="F680" s="154">
        <v>16.265947399786825</v>
      </c>
      <c r="G680" s="155">
        <v>131874.81406161652</v>
      </c>
      <c r="H680" s="156" t="str">
        <f t="shared" si="15"/>
        <v>ON</v>
      </c>
      <c r="I680" s="39"/>
      <c r="J680" s="44"/>
      <c r="L680" s="49"/>
    </row>
    <row r="681" spans="1:12" x14ac:dyDescent="0.35">
      <c r="A681" s="319"/>
      <c r="B681" s="161">
        <v>44436.958333333336</v>
      </c>
      <c r="C681" s="162">
        <v>215.47</v>
      </c>
      <c r="D681" s="153" t="s">
        <v>199</v>
      </c>
      <c r="E681" s="153" t="s">
        <v>192</v>
      </c>
      <c r="F681" s="154">
        <v>75.056209085113139</v>
      </c>
      <c r="G681" s="155">
        <v>186326.68518849136</v>
      </c>
      <c r="H681" s="156" t="str">
        <f t="shared" si="15"/>
        <v>ON</v>
      </c>
      <c r="I681" s="39"/>
      <c r="J681" s="44"/>
      <c r="L681" s="49"/>
    </row>
    <row r="682" spans="1:12" x14ac:dyDescent="0.35">
      <c r="B682" s="161">
        <v>44437</v>
      </c>
      <c r="C682" s="162">
        <v>215.47</v>
      </c>
      <c r="D682" s="153" t="s">
        <v>199</v>
      </c>
      <c r="E682" s="153" t="s">
        <v>192</v>
      </c>
      <c r="F682" s="154">
        <v>92.498347409010591</v>
      </c>
      <c r="G682" s="155">
        <v>201217.08560455643</v>
      </c>
      <c r="H682" s="156" t="str">
        <f t="shared" si="15"/>
        <v>ON</v>
      </c>
      <c r="I682" s="39"/>
      <c r="J682" s="27"/>
      <c r="K682" s="27"/>
    </row>
    <row r="683" spans="1:12" x14ac:dyDescent="0.35">
      <c r="B683" s="161">
        <v>44437.041666666664</v>
      </c>
      <c r="C683" s="162">
        <v>215.47</v>
      </c>
      <c r="D683" s="153" t="s">
        <v>199</v>
      </c>
      <c r="E683" s="153" t="s">
        <v>192</v>
      </c>
      <c r="F683" s="154">
        <v>92.531107423720783</v>
      </c>
      <c r="G683" s="155">
        <v>195601.55071072237</v>
      </c>
      <c r="H683" s="156" t="str">
        <f t="shared" si="15"/>
        <v>ON</v>
      </c>
      <c r="I683" s="39"/>
      <c r="J683" s="27"/>
      <c r="K683" s="27"/>
    </row>
    <row r="684" spans="1:12" x14ac:dyDescent="0.35">
      <c r="B684" s="161">
        <v>44437.083333333336</v>
      </c>
      <c r="C684" s="162">
        <v>215.47</v>
      </c>
      <c r="D684" s="153" t="s">
        <v>199</v>
      </c>
      <c r="E684" s="153" t="s">
        <v>192</v>
      </c>
      <c r="F684" s="154">
        <v>79.846874854881023</v>
      </c>
      <c r="G684" s="155">
        <v>199592.17508550762</v>
      </c>
      <c r="H684" s="156" t="str">
        <f t="shared" si="15"/>
        <v>ON</v>
      </c>
      <c r="I684" s="39"/>
      <c r="J684" s="27"/>
      <c r="K684" s="27"/>
    </row>
    <row r="685" spans="1:12" x14ac:dyDescent="0.35">
      <c r="B685" s="161">
        <v>44437.125</v>
      </c>
      <c r="C685" s="162">
        <v>215.47</v>
      </c>
      <c r="D685" s="153" t="s">
        <v>199</v>
      </c>
      <c r="E685" s="153" t="s">
        <v>192</v>
      </c>
      <c r="F685" s="154">
        <v>84.522355935049063</v>
      </c>
      <c r="G685" s="155">
        <v>197303.0915793899</v>
      </c>
      <c r="H685" s="156" t="str">
        <f t="shared" si="15"/>
        <v>ON</v>
      </c>
      <c r="I685" s="39"/>
      <c r="J685" s="27"/>
      <c r="K685" s="27"/>
    </row>
    <row r="686" spans="1:12" x14ac:dyDescent="0.35">
      <c r="B686" s="161">
        <v>44437.166666666664</v>
      </c>
      <c r="C686" s="162">
        <v>215.47</v>
      </c>
      <c r="D686" s="153" t="s">
        <v>199</v>
      </c>
      <c r="E686" s="153" t="s">
        <v>192</v>
      </c>
      <c r="F686" s="154">
        <v>45.236367823365413</v>
      </c>
      <c r="G686" s="155">
        <v>159425.30396070442</v>
      </c>
      <c r="H686" s="156" t="str">
        <f t="shared" si="15"/>
        <v>ON</v>
      </c>
      <c r="I686" s="39"/>
      <c r="J686" s="27"/>
      <c r="K686" s="27"/>
    </row>
    <row r="687" spans="1:12" x14ac:dyDescent="0.35">
      <c r="B687" s="161">
        <v>44437.208333333336</v>
      </c>
      <c r="C687" s="162">
        <v>215.47</v>
      </c>
      <c r="D687" s="153" t="s">
        <v>199</v>
      </c>
      <c r="E687" s="153" t="s">
        <v>192</v>
      </c>
      <c r="F687" s="154">
        <v>59.394043293132135</v>
      </c>
      <c r="G687" s="155">
        <v>183652.22208598477</v>
      </c>
      <c r="H687" s="156" t="str">
        <f t="shared" si="15"/>
        <v>ON</v>
      </c>
      <c r="I687" s="39"/>
      <c r="J687" s="27"/>
      <c r="K687" s="27"/>
    </row>
    <row r="688" spans="1:12" x14ac:dyDescent="0.35">
      <c r="B688" s="161">
        <v>44437.25</v>
      </c>
      <c r="C688" s="162">
        <v>215.47</v>
      </c>
      <c r="D688" s="153" t="s">
        <v>199</v>
      </c>
      <c r="E688" s="153" t="s">
        <v>192</v>
      </c>
      <c r="F688" s="154">
        <v>75.783722028579703</v>
      </c>
      <c r="G688" s="155">
        <v>200780.29612403669</v>
      </c>
      <c r="H688" s="156" t="str">
        <f t="shared" si="15"/>
        <v>ON</v>
      </c>
      <c r="I688" s="39"/>
      <c r="J688" s="27"/>
      <c r="K688" s="27"/>
    </row>
    <row r="689" spans="2:9" x14ac:dyDescent="0.35">
      <c r="B689" s="161">
        <v>44437.291666666664</v>
      </c>
      <c r="C689" s="162">
        <v>215.47</v>
      </c>
      <c r="D689" s="153" t="s">
        <v>199</v>
      </c>
      <c r="E689" s="153" t="s">
        <v>192</v>
      </c>
      <c r="F689" s="154">
        <v>68.860735445111487</v>
      </c>
      <c r="G689" s="155">
        <v>196099.51820603805</v>
      </c>
      <c r="H689" s="156" t="str">
        <f t="shared" si="15"/>
        <v>ON</v>
      </c>
      <c r="I689" s="39"/>
    </row>
    <row r="690" spans="2:9" x14ac:dyDescent="0.35">
      <c r="B690" s="161">
        <v>44437.333333333336</v>
      </c>
      <c r="C690" s="162">
        <v>215.47</v>
      </c>
      <c r="D690" s="153" t="s">
        <v>199</v>
      </c>
      <c r="E690" s="153" t="s">
        <v>192</v>
      </c>
      <c r="F690" s="154">
        <v>70.303502790828702</v>
      </c>
      <c r="G690" s="155">
        <v>202113.80121900662</v>
      </c>
      <c r="H690" s="156" t="str">
        <f t="shared" si="15"/>
        <v>ON</v>
      </c>
      <c r="I690" s="39"/>
    </row>
    <row r="691" spans="2:9" x14ac:dyDescent="0.35">
      <c r="B691" s="161">
        <v>44437.375</v>
      </c>
      <c r="C691" s="162">
        <v>215.47</v>
      </c>
      <c r="D691" s="153" t="s">
        <v>199</v>
      </c>
      <c r="E691" s="153" t="s">
        <v>192</v>
      </c>
      <c r="F691" s="154">
        <v>85.975446806362029</v>
      </c>
      <c r="G691" s="155">
        <v>188895.28991018233</v>
      </c>
      <c r="H691" s="156" t="str">
        <f t="shared" si="15"/>
        <v>ON</v>
      </c>
      <c r="I691" s="39"/>
    </row>
    <row r="692" spans="2:9" x14ac:dyDescent="0.35">
      <c r="B692" s="161">
        <v>44437.416666666664</v>
      </c>
      <c r="C692" s="162">
        <v>215.47</v>
      </c>
      <c r="D692" s="153" t="s">
        <v>199</v>
      </c>
      <c r="E692" s="153" t="s">
        <v>192</v>
      </c>
      <c r="F692" s="154">
        <v>47.071419508854682</v>
      </c>
      <c r="G692" s="155">
        <v>175717.39218247801</v>
      </c>
      <c r="H692" s="156" t="str">
        <f t="shared" si="15"/>
        <v>ON</v>
      </c>
      <c r="I692" s="39"/>
    </row>
    <row r="693" spans="2:9" x14ac:dyDescent="0.35">
      <c r="B693" s="161">
        <v>44437.458333333336</v>
      </c>
      <c r="C693" s="162">
        <v>215.47</v>
      </c>
      <c r="D693" s="153" t="s">
        <v>199</v>
      </c>
      <c r="E693" s="153" t="s">
        <v>192</v>
      </c>
      <c r="F693" s="154">
        <v>76.112224569670303</v>
      </c>
      <c r="G693" s="155">
        <v>198114.65402220981</v>
      </c>
      <c r="H693" s="156" t="str">
        <f t="shared" si="15"/>
        <v>ON</v>
      </c>
      <c r="I693" s="39"/>
    </row>
    <row r="694" spans="2:9" x14ac:dyDescent="0.35">
      <c r="B694" s="161">
        <v>44437.5</v>
      </c>
      <c r="C694" s="162">
        <v>215.47</v>
      </c>
      <c r="D694" s="153" t="s">
        <v>199</v>
      </c>
      <c r="E694" s="153" t="s">
        <v>192</v>
      </c>
      <c r="F694" s="154">
        <v>55.452115255605548</v>
      </c>
      <c r="G694" s="155">
        <v>134237.88643717565</v>
      </c>
      <c r="H694" s="156" t="str">
        <f t="shared" si="15"/>
        <v>ON</v>
      </c>
      <c r="I694" s="39"/>
    </row>
    <row r="695" spans="2:9" x14ac:dyDescent="0.35">
      <c r="B695" s="161">
        <v>44437.541666666664</v>
      </c>
      <c r="C695" s="162">
        <v>215.47</v>
      </c>
      <c r="D695" s="153" t="s">
        <v>199</v>
      </c>
      <c r="E695" s="153" t="s">
        <v>192</v>
      </c>
      <c r="F695" s="154">
        <v>46.40914160089784</v>
      </c>
      <c r="G695" s="155">
        <v>104739.32515817313</v>
      </c>
      <c r="H695" s="156" t="str">
        <f t="shared" si="15"/>
        <v>ON</v>
      </c>
      <c r="I695" s="39"/>
    </row>
    <row r="696" spans="2:9" x14ac:dyDescent="0.35">
      <c r="B696" s="161">
        <v>44437.583333333336</v>
      </c>
      <c r="C696" s="162">
        <v>215.47</v>
      </c>
      <c r="D696" s="153" t="s">
        <v>199</v>
      </c>
      <c r="E696" s="153" t="s">
        <v>192</v>
      </c>
      <c r="F696" s="154">
        <v>44.600060172786527</v>
      </c>
      <c r="G696" s="155">
        <v>183052.91629296826</v>
      </c>
      <c r="H696" s="156" t="str">
        <f t="shared" si="15"/>
        <v>ON</v>
      </c>
      <c r="I696" s="39"/>
    </row>
    <row r="697" spans="2:9" x14ac:dyDescent="0.35">
      <c r="B697" s="161">
        <v>44437.625</v>
      </c>
      <c r="C697" s="162">
        <v>215.47</v>
      </c>
      <c r="D697" s="153" t="s">
        <v>199</v>
      </c>
      <c r="E697" s="153" t="s">
        <v>192</v>
      </c>
      <c r="F697" s="154">
        <v>77.765331433782563</v>
      </c>
      <c r="G697" s="155">
        <v>194503.77815399709</v>
      </c>
      <c r="H697" s="156" t="str">
        <f t="shared" si="15"/>
        <v>ON</v>
      </c>
      <c r="I697" s="39"/>
    </row>
    <row r="698" spans="2:9" x14ac:dyDescent="0.35">
      <c r="B698" s="161">
        <v>44437.666666666664</v>
      </c>
      <c r="C698" s="162">
        <v>215.47</v>
      </c>
      <c r="D698" s="153" t="s">
        <v>199</v>
      </c>
      <c r="E698" s="153" t="s">
        <v>192</v>
      </c>
      <c r="F698" s="154">
        <v>65.595848996622863</v>
      </c>
      <c r="G698" s="155">
        <v>146877.6592571153</v>
      </c>
      <c r="H698" s="156" t="str">
        <f t="shared" si="15"/>
        <v>ON</v>
      </c>
      <c r="I698" s="39"/>
    </row>
    <row r="699" spans="2:9" x14ac:dyDescent="0.35">
      <c r="B699" s="161">
        <v>44437.708333333336</v>
      </c>
      <c r="C699" s="162">
        <v>215.47</v>
      </c>
      <c r="D699" s="153" t="s">
        <v>199</v>
      </c>
      <c r="E699" s="153" t="s">
        <v>192</v>
      </c>
      <c r="F699" s="154">
        <v>33.598347211264148</v>
      </c>
      <c r="G699" s="155">
        <v>169381.16892452378</v>
      </c>
      <c r="H699" s="156" t="str">
        <f t="shared" si="15"/>
        <v>ON</v>
      </c>
      <c r="I699" s="39"/>
    </row>
    <row r="700" spans="2:9" x14ac:dyDescent="0.35">
      <c r="B700" s="161">
        <v>44437.75</v>
      </c>
      <c r="C700" s="162">
        <v>215.47</v>
      </c>
      <c r="D700" s="153" t="s">
        <v>199</v>
      </c>
      <c r="E700" s="153" t="s">
        <v>192</v>
      </c>
      <c r="F700" s="154">
        <v>76.439745073242221</v>
      </c>
      <c r="G700" s="155">
        <v>197680.83711094336</v>
      </c>
      <c r="H700" s="156" t="str">
        <f t="shared" si="15"/>
        <v>ON</v>
      </c>
      <c r="I700" s="39"/>
    </row>
    <row r="701" spans="2:9" x14ac:dyDescent="0.35">
      <c r="B701" s="161">
        <v>44437.791666666664</v>
      </c>
      <c r="C701" s="162">
        <v>215.47</v>
      </c>
      <c r="D701" s="153" t="s">
        <v>199</v>
      </c>
      <c r="E701" s="153" t="s">
        <v>192</v>
      </c>
      <c r="F701" s="154">
        <v>69.742841501355159</v>
      </c>
      <c r="G701" s="155">
        <v>181798.7614248922</v>
      </c>
      <c r="H701" s="156" t="str">
        <f t="shared" si="15"/>
        <v>ON</v>
      </c>
      <c r="I701" s="39"/>
    </row>
    <row r="702" spans="2:9" x14ac:dyDescent="0.35">
      <c r="B702" s="161">
        <v>44437.833333333336</v>
      </c>
      <c r="C702" s="162">
        <v>215.47</v>
      </c>
      <c r="D702" s="153" t="s">
        <v>199</v>
      </c>
      <c r="E702" s="153" t="s">
        <v>192</v>
      </c>
      <c r="F702" s="154">
        <v>60.543254650781158</v>
      </c>
      <c r="G702" s="155">
        <v>198940.63530435029</v>
      </c>
      <c r="H702" s="156" t="str">
        <f t="shared" si="15"/>
        <v>ON</v>
      </c>
      <c r="I702" s="39"/>
    </row>
    <row r="703" spans="2:9" x14ac:dyDescent="0.35">
      <c r="B703" s="161">
        <v>44437.875</v>
      </c>
      <c r="C703" s="162">
        <v>215.47</v>
      </c>
      <c r="D703" s="153" t="s">
        <v>199</v>
      </c>
      <c r="E703" s="153" t="s">
        <v>192</v>
      </c>
      <c r="F703" s="154">
        <v>80.078125075089673</v>
      </c>
      <c r="G703" s="155">
        <v>199056.2319633943</v>
      </c>
      <c r="H703" s="156" t="str">
        <f t="shared" si="15"/>
        <v>ON</v>
      </c>
      <c r="I703" s="39"/>
    </row>
    <row r="704" spans="2:9" x14ac:dyDescent="0.35">
      <c r="B704" s="161">
        <v>44437.916666666664</v>
      </c>
      <c r="C704" s="162">
        <v>215.47</v>
      </c>
      <c r="D704" s="153" t="s">
        <v>199</v>
      </c>
      <c r="E704" s="153" t="s">
        <v>192</v>
      </c>
      <c r="F704" s="154">
        <v>49.986567712950922</v>
      </c>
      <c r="G704" s="155">
        <v>149685.01084099236</v>
      </c>
      <c r="H704" s="156" t="str">
        <f t="shared" si="15"/>
        <v>ON</v>
      </c>
      <c r="I704" s="39"/>
    </row>
    <row r="705" spans="2:9" x14ac:dyDescent="0.35">
      <c r="B705" s="161">
        <v>44437.958333333336</v>
      </c>
      <c r="C705" s="162">
        <v>215.47</v>
      </c>
      <c r="D705" s="153" t="s">
        <v>199</v>
      </c>
      <c r="E705" s="153" t="s">
        <v>192</v>
      </c>
      <c r="F705" s="154">
        <v>56.736447151131401</v>
      </c>
      <c r="G705" s="155">
        <v>186283.33258479837</v>
      </c>
      <c r="H705" s="156" t="str">
        <f t="shared" si="15"/>
        <v>ON</v>
      </c>
      <c r="I705" s="39"/>
    </row>
    <row r="706" spans="2:9" x14ac:dyDescent="0.35">
      <c r="B706" s="161">
        <v>44438</v>
      </c>
      <c r="C706" s="162">
        <v>215.47</v>
      </c>
      <c r="D706" s="153" t="s">
        <v>199</v>
      </c>
      <c r="E706" s="153" t="s">
        <v>192</v>
      </c>
      <c r="F706" s="154">
        <v>70.417253036743944</v>
      </c>
      <c r="G706" s="155">
        <v>190453.70555542194</v>
      </c>
      <c r="H706" s="156" t="str">
        <f t="shared" si="15"/>
        <v>ON</v>
      </c>
      <c r="I706" s="39"/>
    </row>
    <row r="707" spans="2:9" x14ac:dyDescent="0.35">
      <c r="B707" s="161">
        <v>44438.041666666664</v>
      </c>
      <c r="C707" s="162">
        <v>215.47</v>
      </c>
      <c r="D707" s="153" t="s">
        <v>199</v>
      </c>
      <c r="E707" s="153" t="s">
        <v>192</v>
      </c>
      <c r="F707" s="154">
        <v>48.773707128567487</v>
      </c>
      <c r="G707" s="155">
        <v>148952.66481010229</v>
      </c>
      <c r="H707" s="156" t="str">
        <f t="shared" si="15"/>
        <v>ON</v>
      </c>
      <c r="I707" s="39"/>
    </row>
    <row r="708" spans="2:9" x14ac:dyDescent="0.35">
      <c r="B708" s="161">
        <v>44438.083333333336</v>
      </c>
      <c r="C708" s="162">
        <v>215.47</v>
      </c>
      <c r="D708" s="153" t="s">
        <v>199</v>
      </c>
      <c r="E708" s="153" t="s">
        <v>192</v>
      </c>
      <c r="F708" s="154">
        <v>41.710985377562466</v>
      </c>
      <c r="G708" s="155">
        <v>138182.18026226328</v>
      </c>
      <c r="H708" s="156" t="str">
        <f t="shared" si="15"/>
        <v>ON</v>
      </c>
      <c r="I708" s="39"/>
    </row>
    <row r="709" spans="2:9" x14ac:dyDescent="0.35">
      <c r="B709" s="161">
        <v>44438.125</v>
      </c>
      <c r="C709" s="162">
        <v>215.47</v>
      </c>
      <c r="D709" s="153" t="s">
        <v>199</v>
      </c>
      <c r="E709" s="153" t="s">
        <v>192</v>
      </c>
      <c r="F709" s="154">
        <v>65.909276526390244</v>
      </c>
      <c r="G709" s="155">
        <v>191996.72453607153</v>
      </c>
      <c r="H709" s="156" t="str">
        <f t="shared" si="15"/>
        <v>ON</v>
      </c>
      <c r="I709" s="39"/>
    </row>
    <row r="710" spans="2:9" x14ac:dyDescent="0.35">
      <c r="B710" s="161">
        <v>44438.166666666664</v>
      </c>
      <c r="C710" s="162">
        <v>215.47</v>
      </c>
      <c r="D710" s="153" t="s">
        <v>199</v>
      </c>
      <c r="E710" s="153" t="s">
        <v>192</v>
      </c>
      <c r="F710" s="154">
        <v>81.815220115093013</v>
      </c>
      <c r="G710" s="155">
        <v>201805.73248443325</v>
      </c>
      <c r="H710" s="156" t="str">
        <f t="shared" si="15"/>
        <v>ON</v>
      </c>
      <c r="I710" s="39"/>
    </row>
    <row r="711" spans="2:9" x14ac:dyDescent="0.35">
      <c r="B711" s="161">
        <v>44438.208333333336</v>
      </c>
      <c r="C711" s="162">
        <v>215.47</v>
      </c>
      <c r="D711" s="153" t="s">
        <v>199</v>
      </c>
      <c r="E711" s="153" t="s">
        <v>192</v>
      </c>
      <c r="F711" s="154">
        <v>79.967742583443297</v>
      </c>
      <c r="G711" s="155">
        <v>187740.43378900547</v>
      </c>
      <c r="H711" s="156" t="str">
        <f t="shared" si="15"/>
        <v>ON</v>
      </c>
      <c r="I711" s="39"/>
    </row>
    <row r="712" spans="2:9" x14ac:dyDescent="0.35">
      <c r="B712" s="161">
        <v>44438.25</v>
      </c>
      <c r="C712" s="162">
        <v>215.47</v>
      </c>
      <c r="D712" s="153" t="s">
        <v>199</v>
      </c>
      <c r="E712" s="153" t="s">
        <v>192</v>
      </c>
      <c r="F712" s="154">
        <v>58.546981365201106</v>
      </c>
      <c r="G712" s="155">
        <v>183252.53717961634</v>
      </c>
      <c r="H712" s="156" t="str">
        <f t="shared" si="15"/>
        <v>ON</v>
      </c>
      <c r="I712" s="39"/>
    </row>
    <row r="713" spans="2:9" x14ac:dyDescent="0.35">
      <c r="B713" s="161">
        <v>44438.291666666664</v>
      </c>
      <c r="C713" s="162">
        <v>215.47</v>
      </c>
      <c r="D713" s="153" t="s">
        <v>199</v>
      </c>
      <c r="E713" s="153" t="s">
        <v>192</v>
      </c>
      <c r="F713" s="154">
        <v>81.693228037865012</v>
      </c>
      <c r="G713" s="155">
        <v>193264.73008117132</v>
      </c>
      <c r="H713" s="156" t="str">
        <f t="shared" si="15"/>
        <v>ON</v>
      </c>
      <c r="I713" s="39"/>
    </row>
    <row r="714" spans="2:9" x14ac:dyDescent="0.35">
      <c r="B714" s="161">
        <v>44438.333333333336</v>
      </c>
      <c r="C714" s="162">
        <v>215.47</v>
      </c>
      <c r="D714" s="153" t="s">
        <v>199</v>
      </c>
      <c r="E714" s="153" t="s">
        <v>192</v>
      </c>
      <c r="F714" s="154">
        <v>67.233075032667472</v>
      </c>
      <c r="G714" s="155">
        <v>156812.19409365929</v>
      </c>
      <c r="H714" s="156" t="str">
        <f t="shared" si="15"/>
        <v>ON</v>
      </c>
      <c r="I714" s="39"/>
    </row>
    <row r="715" spans="2:9" x14ac:dyDescent="0.35">
      <c r="B715" s="161">
        <v>44438.375</v>
      </c>
      <c r="C715" s="162">
        <v>215.47</v>
      </c>
      <c r="D715" s="153" t="s">
        <v>199</v>
      </c>
      <c r="E715" s="153" t="s">
        <v>192</v>
      </c>
      <c r="F715" s="154">
        <v>32.680881222433975</v>
      </c>
      <c r="G715" s="155">
        <v>129219.73165178046</v>
      </c>
      <c r="H715" s="156" t="str">
        <f t="shared" ref="H715:H753" si="16">IF(E715="RE","ON",IF(E715="FA","OFF",IF(E715="HE","ON",IF(E715="HA","ON",IF(E715="DP","OFF",IF(E715="DNP","OFF"))))))</f>
        <v>ON</v>
      </c>
      <c r="I715" s="39"/>
    </row>
    <row r="716" spans="2:9" x14ac:dyDescent="0.35">
      <c r="B716" s="161">
        <v>44438.416666666664</v>
      </c>
      <c r="C716" s="162">
        <v>215.47</v>
      </c>
      <c r="D716" s="153" t="s">
        <v>199</v>
      </c>
      <c r="E716" s="153" t="s">
        <v>192</v>
      </c>
      <c r="F716" s="154">
        <v>52.754245366950904</v>
      </c>
      <c r="G716" s="155">
        <v>181984.56993702913</v>
      </c>
      <c r="H716" s="156" t="str">
        <f t="shared" si="16"/>
        <v>ON</v>
      </c>
      <c r="I716" s="39"/>
    </row>
    <row r="717" spans="2:9" x14ac:dyDescent="0.35">
      <c r="B717" s="161">
        <v>44438.458333333336</v>
      </c>
      <c r="C717" s="162">
        <v>215.47</v>
      </c>
      <c r="D717" s="153" t="s">
        <v>199</v>
      </c>
      <c r="E717" s="153" t="s">
        <v>192</v>
      </c>
      <c r="F717" s="154">
        <v>75.417056036960801</v>
      </c>
      <c r="G717" s="155">
        <v>200738.46241698053</v>
      </c>
      <c r="H717" s="156" t="str">
        <f t="shared" si="16"/>
        <v>ON</v>
      </c>
      <c r="I717" s="39"/>
    </row>
    <row r="718" spans="2:9" x14ac:dyDescent="0.35">
      <c r="B718" s="161">
        <v>44438.5</v>
      </c>
      <c r="C718" s="162">
        <v>215.47</v>
      </c>
      <c r="D718" s="153" t="s">
        <v>199</v>
      </c>
      <c r="E718" s="153" t="s">
        <v>192</v>
      </c>
      <c r="F718" s="154">
        <v>81.479296229310933</v>
      </c>
      <c r="G718" s="155">
        <v>183831.29367436239</v>
      </c>
      <c r="H718" s="156" t="str">
        <f t="shared" si="16"/>
        <v>ON</v>
      </c>
      <c r="I718" s="39"/>
    </row>
    <row r="719" spans="2:9" x14ac:dyDescent="0.35">
      <c r="B719" s="161">
        <v>44438.541666666664</v>
      </c>
      <c r="C719" s="162">
        <v>215.47</v>
      </c>
      <c r="D719" s="153" t="s">
        <v>199</v>
      </c>
      <c r="E719" s="153" t="s">
        <v>192</v>
      </c>
      <c r="F719" s="154">
        <v>60.987185057264874</v>
      </c>
      <c r="G719" s="155">
        <v>198708.61157573946</v>
      </c>
      <c r="H719" s="156" t="str">
        <f t="shared" si="16"/>
        <v>ON</v>
      </c>
      <c r="I719" s="39"/>
    </row>
    <row r="720" spans="2:9" x14ac:dyDescent="0.35">
      <c r="B720" s="161">
        <v>44438.583333333336</v>
      </c>
      <c r="C720" s="162">
        <v>215.47</v>
      </c>
      <c r="D720" s="153" t="s">
        <v>199</v>
      </c>
      <c r="E720" s="153" t="s">
        <v>192</v>
      </c>
      <c r="F720" s="154">
        <v>61.218232083441329</v>
      </c>
      <c r="G720" s="155">
        <v>191256.17501098735</v>
      </c>
      <c r="H720" s="156" t="str">
        <f t="shared" si="16"/>
        <v>ON</v>
      </c>
      <c r="I720" s="39"/>
    </row>
    <row r="721" spans="2:9" x14ac:dyDescent="0.35">
      <c r="B721" s="161">
        <v>44438.625</v>
      </c>
      <c r="C721" s="162">
        <v>215.47</v>
      </c>
      <c r="D721" s="153" t="s">
        <v>199</v>
      </c>
      <c r="E721" s="153" t="s">
        <v>192</v>
      </c>
      <c r="F721" s="154">
        <v>48.262105543866923</v>
      </c>
      <c r="G721" s="155">
        <v>153130.15780395118</v>
      </c>
      <c r="H721" s="156" t="str">
        <f t="shared" si="16"/>
        <v>ON</v>
      </c>
      <c r="I721" s="39"/>
    </row>
    <row r="722" spans="2:9" x14ac:dyDescent="0.35">
      <c r="B722" s="161">
        <v>44438.666666666664</v>
      </c>
      <c r="C722" s="162">
        <v>215.47</v>
      </c>
      <c r="D722" s="153" t="s">
        <v>199</v>
      </c>
      <c r="E722" s="153" t="s">
        <v>192</v>
      </c>
      <c r="F722" s="154">
        <v>63.096111548902691</v>
      </c>
      <c r="G722" s="155">
        <v>196764.5342478411</v>
      </c>
      <c r="H722" s="156" t="str">
        <f t="shared" si="16"/>
        <v>ON</v>
      </c>
      <c r="I722" s="39"/>
    </row>
    <row r="723" spans="2:9" x14ac:dyDescent="0.35">
      <c r="B723" s="161">
        <v>44438.708333333336</v>
      </c>
      <c r="C723" s="162">
        <v>215.47</v>
      </c>
      <c r="D723" s="153" t="s">
        <v>199</v>
      </c>
      <c r="E723" s="153" t="s">
        <v>192</v>
      </c>
      <c r="F723" s="154">
        <v>75.20922673374163</v>
      </c>
      <c r="G723" s="155">
        <v>169644.89366986521</v>
      </c>
      <c r="H723" s="156" t="str">
        <f t="shared" si="16"/>
        <v>ON</v>
      </c>
      <c r="I723" s="39"/>
    </row>
    <row r="724" spans="2:9" x14ac:dyDescent="0.35">
      <c r="B724" s="161">
        <v>44438.75</v>
      </c>
      <c r="C724" s="162">
        <v>215.47</v>
      </c>
      <c r="D724" s="153" t="s">
        <v>199</v>
      </c>
      <c r="E724" s="153" t="s">
        <v>192</v>
      </c>
      <c r="F724" s="154">
        <v>36.992845842034541</v>
      </c>
      <c r="G724" s="155">
        <v>135882.67671580953</v>
      </c>
      <c r="H724" s="156" t="str">
        <f t="shared" si="16"/>
        <v>ON</v>
      </c>
      <c r="I724" s="39"/>
    </row>
    <row r="725" spans="2:9" x14ac:dyDescent="0.35">
      <c r="B725" s="161">
        <v>44438.791666666664</v>
      </c>
      <c r="C725" s="162">
        <v>215.47</v>
      </c>
      <c r="D725" s="153" t="s">
        <v>199</v>
      </c>
      <c r="E725" s="153" t="s">
        <v>192</v>
      </c>
      <c r="F725" s="154">
        <v>41.824130277246347</v>
      </c>
      <c r="G725" s="155">
        <v>191117.81880032297</v>
      </c>
      <c r="H725" s="156" t="str">
        <f t="shared" si="16"/>
        <v>ON</v>
      </c>
      <c r="I725" s="39"/>
    </row>
    <row r="726" spans="2:9" x14ac:dyDescent="0.35">
      <c r="B726" s="161">
        <v>44438.833333333336</v>
      </c>
      <c r="C726" s="162">
        <v>215.47</v>
      </c>
      <c r="D726" s="153" t="s">
        <v>199</v>
      </c>
      <c r="E726" s="153" t="s">
        <v>192</v>
      </c>
      <c r="F726" s="154">
        <v>61.521214409175975</v>
      </c>
      <c r="G726" s="155">
        <v>194826.36898358268</v>
      </c>
      <c r="H726" s="156" t="str">
        <f t="shared" si="16"/>
        <v>ON</v>
      </c>
      <c r="I726" s="39"/>
    </row>
    <row r="727" spans="2:9" x14ac:dyDescent="0.35">
      <c r="B727" s="161">
        <v>44438.875</v>
      </c>
      <c r="C727" s="162">
        <v>215.47</v>
      </c>
      <c r="D727" s="153" t="s">
        <v>199</v>
      </c>
      <c r="E727" s="153" t="s">
        <v>192</v>
      </c>
      <c r="F727" s="154">
        <v>76.607052651553758</v>
      </c>
      <c r="G727" s="155">
        <v>198386.81813596431</v>
      </c>
      <c r="H727" s="156" t="str">
        <f t="shared" si="16"/>
        <v>ON</v>
      </c>
      <c r="I727" s="39"/>
    </row>
    <row r="728" spans="2:9" x14ac:dyDescent="0.35">
      <c r="B728" s="161">
        <v>44438.916666666664</v>
      </c>
      <c r="C728" s="162">
        <v>215.47</v>
      </c>
      <c r="D728" s="153" t="s">
        <v>199</v>
      </c>
      <c r="E728" s="153" t="s">
        <v>192</v>
      </c>
      <c r="F728" s="154">
        <v>71.447752790966859</v>
      </c>
      <c r="G728" s="155">
        <v>192792.09606507941</v>
      </c>
      <c r="H728" s="156" t="str">
        <f t="shared" si="16"/>
        <v>ON</v>
      </c>
      <c r="I728" s="39"/>
    </row>
    <row r="729" spans="2:9" x14ac:dyDescent="0.35">
      <c r="B729" s="161">
        <v>44438.958333333336</v>
      </c>
      <c r="C729" s="162">
        <v>215.47</v>
      </c>
      <c r="D729" s="153" t="s">
        <v>199</v>
      </c>
      <c r="E729" s="153" t="s">
        <v>192</v>
      </c>
      <c r="F729" s="154">
        <v>48.934269121361226</v>
      </c>
      <c r="G729" s="155">
        <v>184340.02193989206</v>
      </c>
      <c r="H729" s="156" t="str">
        <f t="shared" si="16"/>
        <v>ON</v>
      </c>
      <c r="I729" s="39"/>
    </row>
    <row r="730" spans="2:9" x14ac:dyDescent="0.35">
      <c r="B730" s="161">
        <v>44439</v>
      </c>
      <c r="C730" s="162">
        <v>215.47</v>
      </c>
      <c r="D730" s="153" t="s">
        <v>199</v>
      </c>
      <c r="E730" s="153" t="s">
        <v>192</v>
      </c>
      <c r="F730" s="154">
        <v>73.401622494732038</v>
      </c>
      <c r="G730" s="155">
        <v>195984.16817330159</v>
      </c>
      <c r="H730" s="156" t="str">
        <f t="shared" si="16"/>
        <v>ON</v>
      </c>
      <c r="I730" s="39"/>
    </row>
    <row r="731" spans="2:9" x14ac:dyDescent="0.35">
      <c r="B731" s="161">
        <v>44439.041666666664</v>
      </c>
      <c r="C731" s="162">
        <v>215.47</v>
      </c>
      <c r="D731" s="153" t="s">
        <v>199</v>
      </c>
      <c r="E731" s="153" t="s">
        <v>192</v>
      </c>
      <c r="F731" s="154">
        <v>68.902812479963046</v>
      </c>
      <c r="G731" s="155">
        <v>196941.33005434179</v>
      </c>
      <c r="H731" s="156" t="str">
        <f t="shared" si="16"/>
        <v>ON</v>
      </c>
      <c r="I731" s="39"/>
    </row>
    <row r="732" spans="2:9" x14ac:dyDescent="0.35">
      <c r="B732" s="161">
        <v>44439.083333333336</v>
      </c>
      <c r="C732" s="162">
        <v>215.47</v>
      </c>
      <c r="D732" s="153" t="s">
        <v>199</v>
      </c>
      <c r="E732" s="153" t="s">
        <v>192</v>
      </c>
      <c r="F732" s="154">
        <v>67.349572980672988</v>
      </c>
      <c r="G732" s="155">
        <v>184471.52415960189</v>
      </c>
      <c r="H732" s="156" t="str">
        <f t="shared" si="16"/>
        <v>ON</v>
      </c>
      <c r="I732" s="39"/>
    </row>
    <row r="733" spans="2:9" x14ac:dyDescent="0.35">
      <c r="B733" s="161">
        <v>44439.125</v>
      </c>
      <c r="C733" s="162">
        <v>215.47</v>
      </c>
      <c r="D733" s="153" t="s">
        <v>199</v>
      </c>
      <c r="E733" s="153" t="s">
        <v>192</v>
      </c>
      <c r="F733" s="154">
        <v>40.927312652843924</v>
      </c>
      <c r="G733" s="155">
        <v>183198.82516289758</v>
      </c>
      <c r="H733" s="156" t="str">
        <f t="shared" si="16"/>
        <v>ON</v>
      </c>
      <c r="I733" s="39"/>
    </row>
    <row r="734" spans="2:9" x14ac:dyDescent="0.35">
      <c r="B734" s="161">
        <v>44439.166666666664</v>
      </c>
      <c r="C734" s="162">
        <v>215.47</v>
      </c>
      <c r="D734" s="153" t="s">
        <v>199</v>
      </c>
      <c r="E734" s="153" t="s">
        <v>192</v>
      </c>
      <c r="F734" s="154">
        <v>52.110723506999022</v>
      </c>
      <c r="G734" s="155">
        <v>196238.3826678585</v>
      </c>
      <c r="H734" s="156" t="str">
        <f t="shared" si="16"/>
        <v>ON</v>
      </c>
      <c r="I734" s="39"/>
    </row>
    <row r="735" spans="2:9" x14ac:dyDescent="0.35">
      <c r="B735" s="161">
        <v>44439.208333333336</v>
      </c>
      <c r="C735" s="162">
        <v>215.47</v>
      </c>
      <c r="D735" s="153" t="s">
        <v>199</v>
      </c>
      <c r="E735" s="153" t="s">
        <v>192</v>
      </c>
      <c r="F735" s="154">
        <v>55.770279626181917</v>
      </c>
      <c r="G735" s="155">
        <v>178056.66000014739</v>
      </c>
      <c r="H735" s="156" t="str">
        <f t="shared" si="16"/>
        <v>ON</v>
      </c>
      <c r="I735" s="39"/>
    </row>
    <row r="736" spans="2:9" x14ac:dyDescent="0.35">
      <c r="B736" s="161">
        <v>44439.25</v>
      </c>
      <c r="C736" s="162">
        <v>215.47</v>
      </c>
      <c r="D736" s="153" t="s">
        <v>199</v>
      </c>
      <c r="E736" s="153" t="s">
        <v>192</v>
      </c>
      <c r="F736" s="154">
        <v>58.925938880362338</v>
      </c>
      <c r="G736" s="155">
        <v>186395.81164033269</v>
      </c>
      <c r="H736" s="156" t="str">
        <f t="shared" si="16"/>
        <v>ON</v>
      </c>
      <c r="I736" s="39"/>
    </row>
    <row r="737" spans="2:9" x14ac:dyDescent="0.35">
      <c r="B737" s="161">
        <v>44439.291666666664</v>
      </c>
      <c r="C737" s="162">
        <v>215.47</v>
      </c>
      <c r="D737" s="153" t="s">
        <v>199</v>
      </c>
      <c r="E737" s="153" t="s">
        <v>192</v>
      </c>
      <c r="F737" s="154">
        <v>77.702998412808014</v>
      </c>
      <c r="G737" s="155">
        <v>196043.3451993237</v>
      </c>
      <c r="H737" s="156" t="str">
        <f t="shared" si="16"/>
        <v>ON</v>
      </c>
      <c r="I737" s="39"/>
    </row>
    <row r="738" spans="2:9" x14ac:dyDescent="0.35">
      <c r="B738" s="161">
        <v>44439.333333333336</v>
      </c>
      <c r="C738" s="162">
        <v>215.47</v>
      </c>
      <c r="D738" s="153" t="s">
        <v>199</v>
      </c>
      <c r="E738" s="153" t="s">
        <v>192</v>
      </c>
      <c r="F738" s="154">
        <v>93.245528455780587</v>
      </c>
      <c r="G738" s="155">
        <v>156281.80880610939</v>
      </c>
      <c r="H738" s="156" t="str">
        <f t="shared" si="16"/>
        <v>ON</v>
      </c>
      <c r="I738" s="39"/>
    </row>
    <row r="739" spans="2:9" x14ac:dyDescent="0.35">
      <c r="B739" s="161">
        <v>44439.375</v>
      </c>
      <c r="C739" s="162">
        <v>215.47</v>
      </c>
      <c r="D739" s="153" t="s">
        <v>199</v>
      </c>
      <c r="E739" s="153" t="s">
        <v>192</v>
      </c>
      <c r="F739" s="154">
        <v>50.705200165865406</v>
      </c>
      <c r="G739" s="155">
        <v>174890.17356676559</v>
      </c>
      <c r="H739" s="156" t="str">
        <f t="shared" si="16"/>
        <v>ON</v>
      </c>
      <c r="I739" s="39"/>
    </row>
    <row r="740" spans="2:9" x14ac:dyDescent="0.35">
      <c r="B740" s="161">
        <v>44439.416666666664</v>
      </c>
      <c r="C740" s="162">
        <v>215.47</v>
      </c>
      <c r="D740" s="153" t="s">
        <v>199</v>
      </c>
      <c r="E740" s="153" t="s">
        <v>192</v>
      </c>
      <c r="F740" s="154">
        <v>84.290072769639266</v>
      </c>
      <c r="G740" s="155">
        <v>202901.24621572101</v>
      </c>
      <c r="H740" s="156" t="str">
        <f t="shared" si="16"/>
        <v>ON</v>
      </c>
      <c r="I740" s="39"/>
    </row>
    <row r="741" spans="2:9" x14ac:dyDescent="0.35">
      <c r="B741" s="161">
        <v>44439.458333333336</v>
      </c>
      <c r="C741" s="162">
        <v>215.47</v>
      </c>
      <c r="D741" s="153" t="s">
        <v>199</v>
      </c>
      <c r="E741" s="153" t="s">
        <v>192</v>
      </c>
      <c r="F741" s="154">
        <v>84.06858613177566</v>
      </c>
      <c r="G741" s="155">
        <v>168575.42061747643</v>
      </c>
      <c r="H741" s="156" t="str">
        <f t="shared" si="16"/>
        <v>ON</v>
      </c>
      <c r="I741" s="39"/>
    </row>
    <row r="742" spans="2:9" x14ac:dyDescent="0.35">
      <c r="B742" s="161">
        <v>44439.5</v>
      </c>
      <c r="C742" s="162">
        <v>215.47</v>
      </c>
      <c r="D742" s="153" t="s">
        <v>199</v>
      </c>
      <c r="E742" s="153" t="s">
        <v>192</v>
      </c>
      <c r="F742" s="154">
        <v>51.627940935521728</v>
      </c>
      <c r="G742" s="155">
        <v>181863.57215818329</v>
      </c>
      <c r="H742" s="156" t="str">
        <f t="shared" si="16"/>
        <v>ON</v>
      </c>
      <c r="I742" s="39"/>
    </row>
    <row r="743" spans="2:9" x14ac:dyDescent="0.35">
      <c r="B743" s="161">
        <v>44439.541666666664</v>
      </c>
      <c r="C743" s="162">
        <v>215.47</v>
      </c>
      <c r="D743" s="153" t="s">
        <v>199</v>
      </c>
      <c r="E743" s="153" t="s">
        <v>192</v>
      </c>
      <c r="F743" s="154">
        <v>74.9080193360778</v>
      </c>
      <c r="G743" s="155">
        <v>200278.19484890567</v>
      </c>
      <c r="H743" s="156" t="str">
        <f t="shared" si="16"/>
        <v>ON</v>
      </c>
      <c r="I743" s="39"/>
    </row>
    <row r="744" spans="2:9" x14ac:dyDescent="0.35">
      <c r="B744" s="161">
        <v>44439.583333333336</v>
      </c>
      <c r="C744" s="162">
        <v>215.47</v>
      </c>
      <c r="D744" s="153" t="s">
        <v>199</v>
      </c>
      <c r="E744" s="153" t="s">
        <v>192</v>
      </c>
      <c r="F744" s="154">
        <v>83.005150589527304</v>
      </c>
      <c r="G744" s="155">
        <v>188131.69099082166</v>
      </c>
      <c r="H744" s="156" t="str">
        <f t="shared" si="16"/>
        <v>ON</v>
      </c>
      <c r="I744" s="39"/>
    </row>
    <row r="745" spans="2:9" x14ac:dyDescent="0.35">
      <c r="B745" s="161">
        <v>44439.625</v>
      </c>
      <c r="C745" s="162">
        <v>215.47</v>
      </c>
      <c r="D745" s="153" t="s">
        <v>199</v>
      </c>
      <c r="E745" s="153" t="s">
        <v>192</v>
      </c>
      <c r="F745" s="154">
        <v>63.834778856584975</v>
      </c>
      <c r="G745" s="155">
        <v>180106.35161800802</v>
      </c>
      <c r="H745" s="156" t="str">
        <f t="shared" si="16"/>
        <v>ON</v>
      </c>
      <c r="I745" s="39"/>
    </row>
    <row r="746" spans="2:9" x14ac:dyDescent="0.35">
      <c r="B746" s="161">
        <v>44439.666666666664</v>
      </c>
      <c r="C746" s="162">
        <v>215.47</v>
      </c>
      <c r="D746" s="153" t="s">
        <v>199</v>
      </c>
      <c r="E746" s="153" t="s">
        <v>192</v>
      </c>
      <c r="F746" s="154">
        <v>64.818296552912813</v>
      </c>
      <c r="G746" s="155">
        <v>197674.43046585718</v>
      </c>
      <c r="H746" s="156" t="str">
        <f t="shared" si="16"/>
        <v>ON</v>
      </c>
      <c r="I746" s="39"/>
    </row>
    <row r="747" spans="2:9" x14ac:dyDescent="0.35">
      <c r="B747" s="161">
        <v>44439.708333333336</v>
      </c>
      <c r="C747" s="162">
        <v>215.47</v>
      </c>
      <c r="D747" s="153" t="s">
        <v>199</v>
      </c>
      <c r="E747" s="153" t="s">
        <v>192</v>
      </c>
      <c r="F747" s="154">
        <v>82.979234965615049</v>
      </c>
      <c r="G747" s="155">
        <v>164251.49632023292</v>
      </c>
      <c r="H747" s="156" t="str">
        <f t="shared" si="16"/>
        <v>ON</v>
      </c>
      <c r="I747" s="39"/>
    </row>
    <row r="748" spans="2:9" x14ac:dyDescent="0.35">
      <c r="B748" s="161">
        <v>44439.75</v>
      </c>
      <c r="C748" s="162">
        <v>215.47</v>
      </c>
      <c r="D748" s="153" t="s">
        <v>199</v>
      </c>
      <c r="E748" s="153" t="s">
        <v>192</v>
      </c>
      <c r="F748" s="154">
        <v>34.38224105446529</v>
      </c>
      <c r="G748" s="155">
        <v>150779.92546500621</v>
      </c>
      <c r="H748" s="156" t="str">
        <f t="shared" si="16"/>
        <v>ON</v>
      </c>
      <c r="I748" s="39"/>
    </row>
    <row r="749" spans="2:9" x14ac:dyDescent="0.35">
      <c r="B749" s="161">
        <v>44439.791666666664</v>
      </c>
      <c r="C749" s="162">
        <v>215.47</v>
      </c>
      <c r="D749" s="153" t="s">
        <v>199</v>
      </c>
      <c r="E749" s="153" t="s">
        <v>192</v>
      </c>
      <c r="F749" s="154">
        <v>75.421159945423113</v>
      </c>
      <c r="G749" s="155">
        <v>198658.34504280373</v>
      </c>
      <c r="H749" s="156" t="str">
        <f t="shared" si="16"/>
        <v>ON</v>
      </c>
      <c r="I749" s="39"/>
    </row>
    <row r="750" spans="2:9" x14ac:dyDescent="0.35">
      <c r="B750" s="161">
        <v>44439.833333333336</v>
      </c>
      <c r="C750" s="162">
        <v>215.47</v>
      </c>
      <c r="D750" s="153" t="s">
        <v>199</v>
      </c>
      <c r="E750" s="153" t="s">
        <v>192</v>
      </c>
      <c r="F750" s="154">
        <v>86.313571115642901</v>
      </c>
      <c r="G750" s="155">
        <v>175878.54914811972</v>
      </c>
      <c r="H750" s="156" t="str">
        <f t="shared" si="16"/>
        <v>ON</v>
      </c>
      <c r="I750" s="39"/>
    </row>
    <row r="751" spans="2:9" x14ac:dyDescent="0.35">
      <c r="B751" s="161">
        <v>44439.875</v>
      </c>
      <c r="C751" s="162">
        <v>215.47</v>
      </c>
      <c r="D751" s="153" t="s">
        <v>199</v>
      </c>
      <c r="E751" s="153" t="s">
        <v>192</v>
      </c>
      <c r="F751" s="154">
        <v>61.526613595759656</v>
      </c>
      <c r="G751" s="155">
        <v>134677.36217373906</v>
      </c>
      <c r="H751" s="156" t="str">
        <f t="shared" si="16"/>
        <v>ON</v>
      </c>
      <c r="I751" s="39"/>
    </row>
    <row r="752" spans="2:9" x14ac:dyDescent="0.35">
      <c r="B752" s="161">
        <v>44439.916666666664</v>
      </c>
      <c r="C752" s="162">
        <v>215.47</v>
      </c>
      <c r="D752" s="153" t="s">
        <v>199</v>
      </c>
      <c r="E752" s="153" t="s">
        <v>192</v>
      </c>
      <c r="F752" s="154">
        <v>61.46987030786309</v>
      </c>
      <c r="G752" s="155">
        <v>203205.77788149365</v>
      </c>
      <c r="H752" s="156" t="str">
        <f t="shared" si="16"/>
        <v>ON</v>
      </c>
      <c r="I752" s="39"/>
    </row>
    <row r="753" spans="2:9" x14ac:dyDescent="0.35">
      <c r="B753" s="161">
        <v>44439.958333333336</v>
      </c>
      <c r="C753" s="162">
        <v>215.47</v>
      </c>
      <c r="D753" s="153" t="s">
        <v>199</v>
      </c>
      <c r="E753" s="153" t="s">
        <v>192</v>
      </c>
      <c r="F753" s="154">
        <v>86.9823984375072</v>
      </c>
      <c r="G753" s="155">
        <v>200089.78304154595</v>
      </c>
      <c r="H753" s="156" t="str">
        <f t="shared" si="16"/>
        <v>ON</v>
      </c>
      <c r="I753" s="39"/>
    </row>
  </sheetData>
  <autoFilter ref="B9:I753"/>
  <customSheetViews>
    <customSheetView guid="{D9D44E1C-F299-4A6E-9348-40C1C1528A3F}">
      <selection activeCell="O8" sqref="O8"/>
      <pageMargins left="0" right="0" top="0" bottom="0" header="0" footer="0"/>
    </customSheetView>
    <customSheetView guid="{A0CB0259-F85C-49C1-8D37-EC22042BEA06}">
      <selection activeCell="O8" sqref="O8"/>
      <pageMargins left="0" right="0" top="0" bottom="0" header="0" footer="0"/>
    </customSheetView>
  </customSheetViews>
  <mergeCells count="8">
    <mergeCell ref="B7:I7"/>
    <mergeCell ref="D8:I8"/>
    <mergeCell ref="C5:D5"/>
    <mergeCell ref="E5:F5"/>
    <mergeCell ref="B1:I1"/>
    <mergeCell ref="B3:I3"/>
    <mergeCell ref="B4:I4"/>
    <mergeCell ref="G5:I5"/>
  </mergeCells>
  <conditionalFormatting sqref="E10:E681">
    <cfRule type="colorScale" priority="19">
      <colorScale>
        <cfvo type="min"/>
        <cfvo type="percentile" val="50"/>
        <cfvo type="max"/>
        <color rgb="FFF8696B"/>
        <color rgb="FFFFEB84"/>
        <color rgb="FF63BE7B"/>
      </colorScale>
    </cfRule>
  </conditionalFormatting>
  <conditionalFormatting sqref="E682:E729">
    <cfRule type="colorScale" priority="23">
      <colorScale>
        <cfvo type="min"/>
        <cfvo type="percentile" val="50"/>
        <cfvo type="max"/>
        <color rgb="FFF8696B"/>
        <color rgb="FFFFEB84"/>
        <color rgb="FF63BE7B"/>
      </colorScale>
    </cfRule>
  </conditionalFormatting>
  <conditionalFormatting sqref="E730:E753">
    <cfRule type="colorScale" priority="1">
      <colorScale>
        <cfvo type="min"/>
        <cfvo type="percentile" val="50"/>
        <cfvo type="max"/>
        <color rgb="FFF8696B"/>
        <color rgb="FFFFEB84"/>
        <color rgb="FF63BE7B"/>
      </colorScale>
    </cfRule>
  </conditionalFormatting>
  <pageMargins left="0.51181102362204722" right="0.31496062992125984" top="0.35433070866141736" bottom="0.35433070866141736" header="0.31496062992125984" footer="0.31496062992125984"/>
  <pageSetup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21"/>
  <sheetViews>
    <sheetView zoomScale="90" zoomScaleNormal="90" workbookViewId="0">
      <selection activeCell="H20" sqref="H20"/>
    </sheetView>
  </sheetViews>
  <sheetFormatPr baseColWidth="10" defaultColWidth="11.453125" defaultRowHeight="14.5" x14ac:dyDescent="0.35"/>
  <cols>
    <col min="1" max="1" width="3.54296875" style="1" customWidth="1"/>
    <col min="2" max="2" width="51.7265625" style="1" customWidth="1"/>
    <col min="3" max="7" width="9.7265625" style="1" customWidth="1"/>
    <col min="8" max="8" width="9.54296875" style="1" customWidth="1"/>
    <col min="9" max="10" width="9.7265625" style="1" customWidth="1"/>
    <col min="11" max="11" width="11.453125" style="1" bestFit="1" customWidth="1"/>
    <col min="12" max="12" width="9.7265625" style="1" customWidth="1"/>
    <col min="13" max="13" width="11" style="1" bestFit="1" customWidth="1"/>
    <col min="14" max="14" width="10.1796875" style="1" bestFit="1" customWidth="1"/>
    <col min="15" max="15" width="18.1796875" style="1" bestFit="1" customWidth="1"/>
    <col min="16" max="16384" width="11.453125" style="1"/>
  </cols>
  <sheetData>
    <row r="1" spans="2:16" x14ac:dyDescent="0.35">
      <c r="B1" s="319" t="s">
        <v>200</v>
      </c>
      <c r="C1" s="319"/>
      <c r="D1" s="319"/>
      <c r="E1" s="319"/>
      <c r="F1" s="319"/>
      <c r="G1" s="319"/>
      <c r="H1" s="92"/>
      <c r="I1" s="92"/>
      <c r="J1" s="92"/>
      <c r="K1" s="92"/>
      <c r="L1" s="92"/>
      <c r="M1" s="319"/>
      <c r="N1" s="319"/>
      <c r="O1" s="94"/>
      <c r="P1" s="319"/>
    </row>
    <row r="2" spans="2:16" x14ac:dyDescent="0.35">
      <c r="B2" s="319"/>
      <c r="C2" s="319"/>
      <c r="D2" s="319"/>
      <c r="E2" s="319"/>
      <c r="F2" s="319"/>
      <c r="G2" s="319"/>
      <c r="H2" s="92"/>
      <c r="I2" s="92"/>
      <c r="J2" s="92"/>
      <c r="K2" s="92"/>
      <c r="L2" s="92"/>
      <c r="M2" s="319"/>
      <c r="N2" s="319"/>
      <c r="O2" s="319"/>
      <c r="P2" s="319"/>
    </row>
    <row r="3" spans="2:16" x14ac:dyDescent="0.35">
      <c r="B3" s="123" t="s">
        <v>201</v>
      </c>
      <c r="C3" s="124" t="s">
        <v>130</v>
      </c>
      <c r="D3" s="124" t="s">
        <v>138</v>
      </c>
      <c r="E3" s="124" t="s">
        <v>202</v>
      </c>
      <c r="F3" s="124" t="s">
        <v>79</v>
      </c>
      <c r="G3" s="124" t="s">
        <v>80</v>
      </c>
      <c r="H3" s="124" t="s">
        <v>81</v>
      </c>
      <c r="I3" s="124" t="s">
        <v>82</v>
      </c>
      <c r="J3" s="124" t="s">
        <v>83</v>
      </c>
      <c r="K3" s="124" t="s">
        <v>84</v>
      </c>
      <c r="L3" s="124" t="s">
        <v>85</v>
      </c>
      <c r="M3" s="124" t="s">
        <v>86</v>
      </c>
      <c r="N3" s="124" t="s">
        <v>87</v>
      </c>
      <c r="O3" s="124" t="s">
        <v>139</v>
      </c>
      <c r="P3" s="319"/>
    </row>
    <row r="4" spans="2:16" x14ac:dyDescent="0.35">
      <c r="B4" s="123" t="s">
        <v>203</v>
      </c>
      <c r="C4" s="321">
        <f>9591.74*99.59%</f>
        <v>9552.413865999999</v>
      </c>
      <c r="D4" s="321">
        <f>12475.6*99.58%</f>
        <v>12423.20248</v>
      </c>
      <c r="E4" s="321">
        <f>13716.192*99.59%</f>
        <v>13659.955612799999</v>
      </c>
      <c r="F4" s="321">
        <f>14143.43226419*99.59%</f>
        <v>14085.444191906821</v>
      </c>
      <c r="G4" s="321">
        <f>12329.046*99.55%</f>
        <v>12273.565293</v>
      </c>
      <c r="H4" s="316">
        <v>14054.546104966641</v>
      </c>
      <c r="I4" s="321">
        <v>4894.6581278399999</v>
      </c>
      <c r="J4" s="321">
        <v>11408.734393565941</v>
      </c>
      <c r="K4" s="321"/>
      <c r="L4" s="321"/>
      <c r="M4" s="321"/>
      <c r="N4" s="316"/>
      <c r="O4" s="125">
        <f>SUM(C4:N4)</f>
        <v>92352.520070079394</v>
      </c>
      <c r="P4" s="319"/>
    </row>
    <row r="5" spans="2:16" x14ac:dyDescent="0.35">
      <c r="B5" s="126" t="s">
        <v>204</v>
      </c>
      <c r="C5" s="321">
        <f>37539.02*96.93%</f>
        <v>36386.572086</v>
      </c>
      <c r="D5" s="321">
        <f>45246.0711418152*97.86%</f>
        <v>44277.805219380352</v>
      </c>
      <c r="E5" s="321">
        <f>49192.3234152221*98.03%</f>
        <v>48223.234643942225</v>
      </c>
      <c r="F5" s="321">
        <f>50779.275*97.56%</f>
        <v>49540.260690000003</v>
      </c>
      <c r="G5" s="321">
        <f>41889.81*97.74%</f>
        <v>40943.100293999996</v>
      </c>
      <c r="H5" s="321">
        <v>47074.921919999993</v>
      </c>
      <c r="I5" s="321">
        <f>21942.3*97.653%</f>
        <v>21427.314219</v>
      </c>
      <c r="J5" s="321">
        <f>43237.2*98.01%</f>
        <v>42376.779719999999</v>
      </c>
      <c r="K5" s="316"/>
      <c r="L5" s="321"/>
      <c r="M5" s="321"/>
      <c r="N5" s="163"/>
      <c r="O5" s="125">
        <f>SUM(C5:N5)</f>
        <v>330249.98879232258</v>
      </c>
      <c r="P5" s="319"/>
    </row>
    <row r="6" spans="2:16" x14ac:dyDescent="0.35">
      <c r="B6" s="123" t="s">
        <v>205</v>
      </c>
      <c r="C6" s="264">
        <v>-102.07462532883915</v>
      </c>
      <c r="D6" s="321">
        <v>370.83191984697783</v>
      </c>
      <c r="E6" s="321">
        <v>200.96198523152259</v>
      </c>
      <c r="F6" s="321">
        <v>591.0042358651292</v>
      </c>
      <c r="G6" s="321">
        <v>197.59694443905707</v>
      </c>
      <c r="H6" s="318">
        <v>145.69084654237687</v>
      </c>
      <c r="I6" s="321">
        <v>82.214345386773573</v>
      </c>
      <c r="J6" s="321">
        <v>420.93341073727413</v>
      </c>
      <c r="K6" s="321"/>
      <c r="L6" s="321"/>
      <c r="M6" s="127"/>
      <c r="N6" s="316"/>
      <c r="O6" s="125">
        <f>SUM(C6:N6)</f>
        <v>1907.1590627202722</v>
      </c>
      <c r="P6" s="319"/>
    </row>
    <row r="7" spans="2:16" x14ac:dyDescent="0.35">
      <c r="B7" s="123" t="s">
        <v>206</v>
      </c>
      <c r="C7" s="321">
        <f>IF(C6="","",C6*2*1000)</f>
        <v>-204149.25065767829</v>
      </c>
      <c r="D7" s="321">
        <f t="shared" ref="D7:I7" si="0">IF(D6="","",D6*2*1000)</f>
        <v>741663.83969395561</v>
      </c>
      <c r="E7" s="321">
        <f t="shared" si="0"/>
        <v>401923.97046304517</v>
      </c>
      <c r="F7" s="321">
        <f t="shared" si="0"/>
        <v>1182008.4717302583</v>
      </c>
      <c r="G7" s="321">
        <f t="shared" si="0"/>
        <v>395193.88887811411</v>
      </c>
      <c r="H7" s="321">
        <f t="shared" si="0"/>
        <v>291381.69308475376</v>
      </c>
      <c r="I7" s="321">
        <f t="shared" si="0"/>
        <v>164428.69077354713</v>
      </c>
      <c r="J7" s="321">
        <f>IF(J6="","",J6*2*1000)</f>
        <v>841866.82147454831</v>
      </c>
      <c r="K7" s="321" t="str">
        <f>IF(K6="","",K6*2*1000)</f>
        <v/>
      </c>
      <c r="L7" s="321" t="str">
        <f>IF(L6="","",L6*2*1000)</f>
        <v/>
      </c>
      <c r="M7" s="321" t="str">
        <f>IF(M6="","",M6*2*1000)</f>
        <v/>
      </c>
      <c r="N7" s="316" t="str">
        <f>IF(N6="","",N6*2*1000)</f>
        <v/>
      </c>
      <c r="O7" s="125">
        <f>SUM(C7:N7)</f>
        <v>3814318.125440544</v>
      </c>
      <c r="P7" s="92"/>
    </row>
    <row r="8" spans="2:16" x14ac:dyDescent="0.35">
      <c r="B8" s="128" t="s">
        <v>207</v>
      </c>
      <c r="C8" s="265">
        <v>6.252388526868728</v>
      </c>
      <c r="D8" s="321">
        <v>9.2391222949005041</v>
      </c>
      <c r="E8" s="321">
        <v>7.4886002908465441</v>
      </c>
      <c r="F8" s="321">
        <v>9.3223515361905811</v>
      </c>
      <c r="G8" s="129">
        <v>4.8901494451726961</v>
      </c>
      <c r="H8" s="318">
        <v>6.6509094589396298</v>
      </c>
      <c r="I8" s="317">
        <v>4.0510224419886036</v>
      </c>
      <c r="J8" s="317">
        <v>3.9807814556327514</v>
      </c>
      <c r="K8" s="317"/>
      <c r="L8" s="317"/>
      <c r="M8" s="130"/>
      <c r="N8" s="164"/>
      <c r="O8" s="125">
        <f t="shared" ref="O8" si="1">SUM(C8:N8)</f>
        <v>51.875325450540032</v>
      </c>
      <c r="P8" s="319"/>
    </row>
    <row r="9" spans="2:16" x14ac:dyDescent="0.35">
      <c r="B9" s="128" t="s">
        <v>208</v>
      </c>
      <c r="C9" s="321">
        <v>6615760.763414124</v>
      </c>
      <c r="D9" s="321">
        <v>4570439.7765001347</v>
      </c>
      <c r="E9" s="321">
        <v>4446565.2118648589</v>
      </c>
      <c r="F9" s="321">
        <v>4076446.2390236193</v>
      </c>
      <c r="G9" s="317">
        <v>4602112.148414419</v>
      </c>
      <c r="H9" s="317">
        <v>5749619.8904108061</v>
      </c>
      <c r="I9" s="317">
        <v>4107539.078059948</v>
      </c>
      <c r="J9" s="321">
        <v>5015157.7731582597</v>
      </c>
      <c r="K9" s="321"/>
      <c r="L9" s="316"/>
      <c r="M9" s="321"/>
      <c r="N9" s="316"/>
      <c r="O9" s="125">
        <f>SUM(C9:N9)</f>
        <v>39183640.880846165</v>
      </c>
      <c r="P9" s="319"/>
    </row>
    <row r="10" spans="2:16" x14ac:dyDescent="0.35">
      <c r="B10" s="131"/>
      <c r="C10" s="131"/>
      <c r="D10" s="131"/>
      <c r="E10" s="131"/>
      <c r="F10" s="131"/>
      <c r="G10" s="131"/>
      <c r="H10" s="131"/>
      <c r="I10" s="131"/>
      <c r="J10" s="131"/>
      <c r="K10" s="131"/>
      <c r="L10" s="131"/>
      <c r="M10" s="131"/>
      <c r="N10" s="131"/>
      <c r="O10" s="131"/>
      <c r="P10" s="319"/>
    </row>
    <row r="11" spans="2:16" x14ac:dyDescent="0.35">
      <c r="B11" s="132" t="s">
        <v>209</v>
      </c>
      <c r="C11" s="124" t="s">
        <v>130</v>
      </c>
      <c r="D11" s="124" t="s">
        <v>138</v>
      </c>
      <c r="E11" s="124" t="s">
        <v>202</v>
      </c>
      <c r="F11" s="124" t="s">
        <v>79</v>
      </c>
      <c r="G11" s="124" t="s">
        <v>80</v>
      </c>
      <c r="H11" s="124" t="s">
        <v>81</v>
      </c>
      <c r="I11" s="124" t="s">
        <v>82</v>
      </c>
      <c r="J11" s="124" t="s">
        <v>83</v>
      </c>
      <c r="K11" s="124" t="s">
        <v>84</v>
      </c>
      <c r="L11" s="124" t="s">
        <v>85</v>
      </c>
      <c r="M11" s="124" t="s">
        <v>86</v>
      </c>
      <c r="N11" s="124" t="s">
        <v>87</v>
      </c>
      <c r="O11" s="124" t="s">
        <v>139</v>
      </c>
      <c r="P11" s="319"/>
    </row>
    <row r="12" spans="2:16" x14ac:dyDescent="0.35">
      <c r="B12" s="123" t="s">
        <v>210</v>
      </c>
      <c r="C12" s="317" t="s">
        <v>211</v>
      </c>
      <c r="D12" s="321">
        <f t="shared" ref="D12:N12" si="2">IFERROR(D7/D4,"---")</f>
        <v>59.699891464214112</v>
      </c>
      <c r="E12" s="321">
        <f t="shared" si="2"/>
        <v>29.423519508835312</v>
      </c>
      <c r="F12" s="321">
        <f t="shared" si="2"/>
        <v>83.91701785375102</v>
      </c>
      <c r="G12" s="321">
        <f t="shared" si="2"/>
        <v>32.198784904293916</v>
      </c>
      <c r="H12" s="321">
        <f t="shared" ref="H12:I12" si="3">IFERROR(H7/H4,"---")</f>
        <v>20.732202300135778</v>
      </c>
      <c r="I12" s="321">
        <f t="shared" si="3"/>
        <v>33.593498560870707</v>
      </c>
      <c r="J12" s="321">
        <f>IFERROR(J7/J4,"---")</f>
        <v>73.791429656678375</v>
      </c>
      <c r="K12" s="321" t="str">
        <f t="shared" si="2"/>
        <v>---</v>
      </c>
      <c r="L12" s="321" t="str">
        <f t="shared" si="2"/>
        <v>---</v>
      </c>
      <c r="M12" s="321" t="str">
        <f t="shared" si="2"/>
        <v>---</v>
      </c>
      <c r="N12" s="321" t="str">
        <f t="shared" si="2"/>
        <v>---</v>
      </c>
      <c r="O12" s="133">
        <f>IFERROR(O7/O4,"")</f>
        <v>41.301722167907755</v>
      </c>
      <c r="P12" s="319"/>
    </row>
    <row r="13" spans="2:16" x14ac:dyDescent="0.35">
      <c r="B13" s="134" t="s">
        <v>212</v>
      </c>
      <c r="C13" s="317" t="s">
        <v>211</v>
      </c>
      <c r="D13" s="321">
        <f t="shared" ref="D13:N13" si="4">IFERROR(D7/D5,"---")</f>
        <v>16.750239448845356</v>
      </c>
      <c r="E13" s="321">
        <f t="shared" si="4"/>
        <v>8.3346538951744638</v>
      </c>
      <c r="F13" s="321">
        <f t="shared" si="4"/>
        <v>23.85955292255565</v>
      </c>
      <c r="G13" s="321">
        <f t="shared" si="4"/>
        <v>9.6522707376907597</v>
      </c>
      <c r="H13" s="321">
        <f t="shared" ref="H13:I13" si="5">IFERROR(H7/H5,"---")</f>
        <v>6.1897435237371878</v>
      </c>
      <c r="I13" s="321">
        <f t="shared" si="5"/>
        <v>7.673789122285104</v>
      </c>
      <c r="J13" s="321">
        <f>IFERROR(J7/J5,"---")</f>
        <v>19.866229266053072</v>
      </c>
      <c r="K13" s="321" t="str">
        <f t="shared" si="4"/>
        <v>---</v>
      </c>
      <c r="L13" s="321" t="str">
        <f t="shared" si="4"/>
        <v>---</v>
      </c>
      <c r="M13" s="321" t="str">
        <f t="shared" si="4"/>
        <v>---</v>
      </c>
      <c r="N13" s="321" t="str">
        <f t="shared" si="4"/>
        <v>---</v>
      </c>
      <c r="O13" s="133">
        <f>IFERROR(O7/O5,"")</f>
        <v>11.549790325168413</v>
      </c>
      <c r="P13" s="319"/>
    </row>
    <row r="14" spans="2:16" x14ac:dyDescent="0.35">
      <c r="B14" s="123" t="s">
        <v>213</v>
      </c>
      <c r="C14" s="321">
        <f>IFERROR(C8*1000000/C4,"---")</f>
        <v>654.53492850879468</v>
      </c>
      <c r="D14" s="321">
        <f t="shared" ref="D14:N14" si="6">IFERROR(D8*1000000/D4,"---")</f>
        <v>743.69892222029569</v>
      </c>
      <c r="E14" s="321">
        <f t="shared" si="6"/>
        <v>548.21556549051934</v>
      </c>
      <c r="F14" s="321">
        <f t="shared" si="6"/>
        <v>661.84292161314966</v>
      </c>
      <c r="G14" s="321">
        <f t="shared" si="6"/>
        <v>398.42941544961695</v>
      </c>
      <c r="H14" s="321">
        <f t="shared" ref="H14:I14" si="7">IFERROR(H8*1000000/H4,"---")</f>
        <v>473.22122032737218</v>
      </c>
      <c r="I14" s="321">
        <f t="shared" si="7"/>
        <v>827.64155047868678</v>
      </c>
      <c r="J14" s="321">
        <f>IFERROR(J8*1000000/J4,"---")</f>
        <v>348.92401894093962</v>
      </c>
      <c r="K14" s="321" t="str">
        <f t="shared" si="6"/>
        <v>---</v>
      </c>
      <c r="L14" s="321" t="str">
        <f t="shared" si="6"/>
        <v>---</v>
      </c>
      <c r="M14" s="321" t="str">
        <f t="shared" si="6"/>
        <v>---</v>
      </c>
      <c r="N14" s="321" t="str">
        <f t="shared" si="6"/>
        <v>---</v>
      </c>
      <c r="O14" s="125">
        <f>IFERROR(O8*1000000/O4,"")</f>
        <v>561.7099068999496</v>
      </c>
      <c r="P14" s="319"/>
    </row>
    <row r="15" spans="2:16" x14ac:dyDescent="0.35">
      <c r="B15" s="135" t="s">
        <v>214</v>
      </c>
      <c r="C15" s="321">
        <f t="shared" ref="C15" si="8">IFERROR(C9/C4,"---")</f>
        <v>692.57476238144022</v>
      </c>
      <c r="D15" s="321">
        <f t="shared" ref="D15:N15" si="9">IFERROR(D9/D4,"---")</f>
        <v>367.89545882859466</v>
      </c>
      <c r="E15" s="321">
        <f t="shared" si="9"/>
        <v>325.51827677230705</v>
      </c>
      <c r="F15" s="321">
        <f t="shared" si="9"/>
        <v>289.40842642121669</v>
      </c>
      <c r="G15" s="321">
        <f t="shared" si="9"/>
        <v>374.96131226345034</v>
      </c>
      <c r="H15" s="321">
        <f t="shared" ref="H15:I15" si="10">IFERROR(H9/H4,"---")</f>
        <v>409.09324623290303</v>
      </c>
      <c r="I15" s="321">
        <f t="shared" si="10"/>
        <v>839.18814568415928</v>
      </c>
      <c r="J15" s="321">
        <f>IFERROR(J9/J4,"---")</f>
        <v>439.58931816193416</v>
      </c>
      <c r="K15" s="321" t="str">
        <f t="shared" si="9"/>
        <v>---</v>
      </c>
      <c r="L15" s="321" t="str">
        <f t="shared" si="9"/>
        <v>---</v>
      </c>
      <c r="M15" s="321" t="str">
        <f t="shared" si="9"/>
        <v>---</v>
      </c>
      <c r="N15" s="321" t="str">
        <f t="shared" si="9"/>
        <v>---</v>
      </c>
      <c r="O15" s="125">
        <f>IFERROR(O9/O4,"")</f>
        <v>424.28339639365163</v>
      </c>
      <c r="P15" s="319"/>
    </row>
    <row r="17" spans="2:14" x14ac:dyDescent="0.35">
      <c r="B17" s="412" t="s">
        <v>215</v>
      </c>
      <c r="C17" s="412"/>
      <c r="D17" s="412"/>
      <c r="E17" s="412"/>
      <c r="F17" s="412"/>
      <c r="G17" s="412"/>
      <c r="H17" s="412"/>
      <c r="I17" s="412"/>
      <c r="J17" s="412"/>
      <c r="K17" s="319"/>
      <c r="L17" s="319"/>
      <c r="M17" s="319"/>
      <c r="N17" s="319"/>
    </row>
    <row r="18" spans="2:14" x14ac:dyDescent="0.35">
      <c r="B18" s="412" t="s">
        <v>216</v>
      </c>
      <c r="C18" s="412"/>
      <c r="D18" s="412"/>
      <c r="E18" s="412"/>
      <c r="F18" s="412"/>
      <c r="G18" s="412"/>
      <c r="H18" s="412"/>
      <c r="I18" s="412"/>
      <c r="J18" s="412"/>
      <c r="K18" s="2"/>
      <c r="L18" s="319"/>
      <c r="M18" s="92"/>
      <c r="N18" s="92"/>
    </row>
    <row r="19" spans="2:14" x14ac:dyDescent="0.35">
      <c r="B19" s="319"/>
      <c r="C19" s="319"/>
      <c r="D19" s="319"/>
      <c r="E19" s="319"/>
      <c r="F19" s="319"/>
      <c r="G19" s="319"/>
      <c r="H19" s="319"/>
      <c r="I19" s="319"/>
      <c r="J19" s="319"/>
      <c r="K19" s="2"/>
      <c r="L19" s="319"/>
      <c r="M19" s="319"/>
      <c r="N19" s="152"/>
    </row>
    <row r="20" spans="2:14" x14ac:dyDescent="0.35">
      <c r="B20" s="319"/>
      <c r="C20" s="92"/>
      <c r="D20" s="92"/>
      <c r="E20" s="92"/>
      <c r="F20" s="92"/>
      <c r="G20" s="92"/>
      <c r="H20" s="92"/>
      <c r="I20" s="91"/>
      <c r="J20" s="91"/>
      <c r="K20" s="319"/>
      <c r="L20" s="319"/>
      <c r="M20" s="319"/>
      <c r="N20" s="92"/>
    </row>
    <row r="21" spans="2:14" x14ac:dyDescent="0.35">
      <c r="B21" s="319"/>
      <c r="C21" s="92"/>
      <c r="D21" s="92"/>
      <c r="E21" s="92"/>
      <c r="F21" s="92"/>
      <c r="G21" s="92"/>
      <c r="H21" s="92"/>
      <c r="I21" s="92"/>
      <c r="J21" s="92"/>
      <c r="K21" s="319"/>
      <c r="L21" s="319"/>
      <c r="M21" s="319"/>
      <c r="N21" s="91"/>
    </row>
  </sheetData>
  <mergeCells count="2">
    <mergeCell ref="B17:J17"/>
    <mergeCell ref="B18:J1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28"/>
  <sheetViews>
    <sheetView showGridLines="0" topLeftCell="A10" zoomScale="90" zoomScaleNormal="90" workbookViewId="0">
      <selection activeCell="C29" sqref="C29"/>
    </sheetView>
  </sheetViews>
  <sheetFormatPr baseColWidth="10" defaultColWidth="11.453125" defaultRowHeight="14.5" x14ac:dyDescent="0.35"/>
  <cols>
    <col min="4" max="4" width="12.7265625" customWidth="1"/>
    <col min="5" max="11" width="13" customWidth="1"/>
  </cols>
  <sheetData>
    <row r="2" spans="2:12" x14ac:dyDescent="0.35">
      <c r="B2" s="319" t="s">
        <v>217</v>
      </c>
      <c r="C2" s="319"/>
      <c r="D2" s="319"/>
      <c r="E2" s="319"/>
      <c r="F2" s="319"/>
      <c r="G2" s="319"/>
      <c r="H2" s="319"/>
      <c r="I2" s="319"/>
      <c r="J2" s="319"/>
      <c r="K2" s="319"/>
    </row>
    <row r="3" spans="2:12" x14ac:dyDescent="0.35">
      <c r="B3" s="319"/>
      <c r="C3" s="319"/>
      <c r="D3" s="319"/>
      <c r="E3" s="319"/>
      <c r="F3" s="319"/>
      <c r="G3" s="319"/>
      <c r="H3" s="319"/>
      <c r="I3" s="319"/>
      <c r="J3" s="319"/>
      <c r="K3" s="319"/>
    </row>
    <row r="4" spans="2:12" x14ac:dyDescent="0.35">
      <c r="B4" s="319"/>
      <c r="C4" s="319"/>
      <c r="D4" s="319"/>
      <c r="E4" s="319"/>
      <c r="F4" s="319"/>
      <c r="G4" s="319"/>
      <c r="H4" s="319"/>
      <c r="I4" s="319"/>
      <c r="J4" s="319"/>
      <c r="K4" s="319"/>
    </row>
    <row r="5" spans="2:12" x14ac:dyDescent="0.35">
      <c r="B5" s="319"/>
      <c r="C5" s="413" t="s">
        <v>218</v>
      </c>
      <c r="D5" s="415" t="s">
        <v>219</v>
      </c>
      <c r="E5" s="416"/>
      <c r="F5" s="415" t="s">
        <v>220</v>
      </c>
      <c r="G5" s="416"/>
      <c r="H5" s="415" t="s">
        <v>221</v>
      </c>
      <c r="I5" s="416"/>
      <c r="J5" s="415" t="s">
        <v>222</v>
      </c>
      <c r="K5" s="416"/>
    </row>
    <row r="6" spans="2:12" ht="39" x14ac:dyDescent="0.35">
      <c r="B6" s="319"/>
      <c r="C6" s="414"/>
      <c r="D6" s="36" t="s">
        <v>223</v>
      </c>
      <c r="E6" s="36" t="s">
        <v>224</v>
      </c>
      <c r="F6" s="36" t="s">
        <v>223</v>
      </c>
      <c r="G6" s="36" t="s">
        <v>224</v>
      </c>
      <c r="H6" s="36" t="s">
        <v>223</v>
      </c>
      <c r="I6" s="36" t="s">
        <v>224</v>
      </c>
      <c r="J6" s="36" t="s">
        <v>223</v>
      </c>
      <c r="K6" s="36" t="s">
        <v>224</v>
      </c>
    </row>
    <row r="7" spans="2:12" x14ac:dyDescent="0.35">
      <c r="B7" s="319"/>
      <c r="C7" s="136" t="s">
        <v>76</v>
      </c>
      <c r="D7" s="137">
        <v>478.09171799303954</v>
      </c>
      <c r="E7" s="137">
        <v>1100</v>
      </c>
      <c r="F7" s="137">
        <v>7.0083294898121959</v>
      </c>
      <c r="G7" s="137">
        <v>19</v>
      </c>
      <c r="H7" s="137">
        <v>200</v>
      </c>
      <c r="I7" s="137">
        <v>200</v>
      </c>
      <c r="J7" s="137">
        <v>200</v>
      </c>
      <c r="K7" s="137">
        <v>200</v>
      </c>
    </row>
    <row r="8" spans="2:12" x14ac:dyDescent="0.35">
      <c r="B8" s="319"/>
      <c r="C8" s="136" t="s">
        <v>77</v>
      </c>
      <c r="D8" s="137">
        <v>337.66117960276597</v>
      </c>
      <c r="E8" s="137">
        <v>1200</v>
      </c>
      <c r="F8" s="137">
        <v>5.0118102240291806</v>
      </c>
      <c r="G8" s="137">
        <v>19</v>
      </c>
      <c r="H8" s="137">
        <v>200.00000000000003</v>
      </c>
      <c r="I8" s="137">
        <v>200</v>
      </c>
      <c r="J8" s="137">
        <v>200.00000000000003</v>
      </c>
      <c r="K8" s="137">
        <v>200</v>
      </c>
      <c r="L8" s="138"/>
    </row>
    <row r="9" spans="2:12" ht="15" customHeight="1" x14ac:dyDescent="0.35">
      <c r="B9" s="319"/>
      <c r="C9" s="136" t="s">
        <v>78</v>
      </c>
      <c r="D9" s="137">
        <v>235.10105086201804</v>
      </c>
      <c r="E9" s="137">
        <v>3600</v>
      </c>
      <c r="F9" s="137">
        <v>6.5071078454967557</v>
      </c>
      <c r="G9" s="137">
        <v>13</v>
      </c>
      <c r="H9" s="137">
        <v>200.00000000000003</v>
      </c>
      <c r="I9" s="137">
        <v>200</v>
      </c>
      <c r="J9" s="137">
        <v>200.00000000000003</v>
      </c>
      <c r="K9" s="137">
        <v>200</v>
      </c>
    </row>
    <row r="10" spans="2:12" x14ac:dyDescent="0.35">
      <c r="B10" s="319"/>
      <c r="C10" s="136" t="s">
        <v>79</v>
      </c>
      <c r="D10" s="137">
        <v>660.06936329823088</v>
      </c>
      <c r="E10" s="137">
        <v>1300</v>
      </c>
      <c r="F10" s="137">
        <v>5</v>
      </c>
      <c r="G10" s="137">
        <v>5</v>
      </c>
      <c r="H10" s="137">
        <v>200</v>
      </c>
      <c r="I10" s="137">
        <v>200</v>
      </c>
      <c r="J10" s="137">
        <v>200</v>
      </c>
      <c r="K10" s="137">
        <v>200</v>
      </c>
    </row>
    <row r="11" spans="2:12" x14ac:dyDescent="0.35">
      <c r="B11" s="319"/>
      <c r="C11" s="136" t="s">
        <v>80</v>
      </c>
      <c r="D11" s="137">
        <v>489.26127930142712</v>
      </c>
      <c r="E11" s="137">
        <v>900</v>
      </c>
      <c r="F11" s="137">
        <v>5.0000000000000009</v>
      </c>
      <c r="G11" s="137">
        <v>5</v>
      </c>
      <c r="H11" s="137">
        <v>200.00000000000003</v>
      </c>
      <c r="I11" s="137">
        <v>200</v>
      </c>
      <c r="J11" s="137">
        <v>200.00000000000003</v>
      </c>
      <c r="K11" s="137">
        <v>200</v>
      </c>
    </row>
    <row r="12" spans="2:12" x14ac:dyDescent="0.35">
      <c r="B12" s="319"/>
      <c r="C12" s="136" t="s">
        <v>81</v>
      </c>
      <c r="D12" s="137">
        <v>237.96227002705598</v>
      </c>
      <c r="E12" s="137">
        <v>300</v>
      </c>
      <c r="F12" s="137">
        <v>4.9999999999999991</v>
      </c>
      <c r="G12" s="137">
        <v>4.9999999999999991</v>
      </c>
      <c r="H12" s="137">
        <v>200.00000000000003</v>
      </c>
      <c r="I12" s="137">
        <v>200</v>
      </c>
      <c r="J12" s="137">
        <v>200.00000000000003</v>
      </c>
      <c r="K12" s="137">
        <v>200</v>
      </c>
    </row>
    <row r="13" spans="2:12" x14ac:dyDescent="0.35">
      <c r="B13" s="319"/>
      <c r="C13" s="136" t="s">
        <v>82</v>
      </c>
      <c r="D13" s="137">
        <v>476.82511053632135</v>
      </c>
      <c r="E13" s="137">
        <v>1200</v>
      </c>
      <c r="F13" s="137">
        <v>4.9999999999999991</v>
      </c>
      <c r="G13" s="137">
        <v>5</v>
      </c>
      <c r="H13" s="137">
        <v>200</v>
      </c>
      <c r="I13" s="137">
        <v>200</v>
      </c>
      <c r="J13" s="137">
        <v>200</v>
      </c>
      <c r="K13" s="137">
        <v>200</v>
      </c>
    </row>
    <row r="14" spans="2:12" x14ac:dyDescent="0.35">
      <c r="B14" s="319"/>
      <c r="C14" s="136" t="s">
        <v>83</v>
      </c>
      <c r="D14" s="137">
        <v>496.38199501160312</v>
      </c>
      <c r="E14" s="137">
        <v>1300</v>
      </c>
      <c r="F14" s="342" t="s">
        <v>211</v>
      </c>
      <c r="G14" s="342" t="s">
        <v>211</v>
      </c>
      <c r="H14" s="137">
        <v>23.120785940965792</v>
      </c>
      <c r="I14" s="137">
        <v>60</v>
      </c>
      <c r="J14" s="137">
        <v>78.064007915527043</v>
      </c>
      <c r="K14" s="137">
        <v>250</v>
      </c>
    </row>
    <row r="15" spans="2:12" x14ac:dyDescent="0.35">
      <c r="B15" s="319"/>
      <c r="C15" s="136" t="s">
        <v>84</v>
      </c>
      <c r="D15" s="137"/>
      <c r="E15" s="137"/>
      <c r="F15" s="343"/>
      <c r="G15" s="343"/>
      <c r="H15" s="137"/>
      <c r="I15" s="137"/>
      <c r="J15" s="137"/>
      <c r="K15" s="137"/>
    </row>
    <row r="16" spans="2:12" x14ac:dyDescent="0.35">
      <c r="B16" s="319"/>
      <c r="C16" s="136" t="s">
        <v>85</v>
      </c>
      <c r="D16" s="137"/>
      <c r="E16" s="137"/>
      <c r="F16" s="137"/>
      <c r="G16" s="137"/>
      <c r="H16" s="137"/>
      <c r="I16" s="137"/>
      <c r="J16" s="137"/>
      <c r="K16" s="137"/>
    </row>
    <row r="17" spans="2:11" x14ac:dyDescent="0.35">
      <c r="B17" s="319"/>
      <c r="C17" s="136" t="s">
        <v>86</v>
      </c>
      <c r="D17" s="137"/>
      <c r="E17" s="137"/>
      <c r="F17" s="137"/>
      <c r="G17" s="137"/>
      <c r="H17" s="137"/>
      <c r="I17" s="137"/>
      <c r="J17" s="137"/>
      <c r="K17" s="137"/>
    </row>
    <row r="18" spans="2:11" x14ac:dyDescent="0.35">
      <c r="B18" s="319"/>
      <c r="C18" s="136" t="s">
        <v>87</v>
      </c>
      <c r="D18" s="137"/>
      <c r="E18" s="137"/>
      <c r="F18" s="137"/>
      <c r="G18" s="137"/>
      <c r="H18" s="137"/>
      <c r="I18" s="137"/>
      <c r="J18" s="137"/>
      <c r="K18" s="137"/>
    </row>
    <row r="19" spans="2:11" x14ac:dyDescent="0.35">
      <c r="B19" s="319"/>
    </row>
    <row r="20" spans="2:11" x14ac:dyDescent="0.35">
      <c r="C20" s="341" t="s">
        <v>225</v>
      </c>
      <c r="D20" s="139"/>
      <c r="E20" s="139"/>
      <c r="F20" s="139"/>
      <c r="G20" s="139"/>
    </row>
    <row r="21" spans="2:11" x14ac:dyDescent="0.35">
      <c r="C21" s="341" t="s">
        <v>226</v>
      </c>
    </row>
    <row r="22" spans="2:11" x14ac:dyDescent="0.35">
      <c r="C22" s="341" t="s">
        <v>227</v>
      </c>
    </row>
    <row r="23" spans="2:11" x14ac:dyDescent="0.35">
      <c r="C23" s="341" t="s">
        <v>228</v>
      </c>
    </row>
    <row r="24" spans="2:11" x14ac:dyDescent="0.35">
      <c r="C24" s="341" t="s">
        <v>229</v>
      </c>
    </row>
    <row r="25" spans="2:11" x14ac:dyDescent="0.35">
      <c r="C25" s="341" t="s">
        <v>230</v>
      </c>
    </row>
    <row r="26" spans="2:11" x14ac:dyDescent="0.35">
      <c r="C26" s="341" t="s">
        <v>231</v>
      </c>
    </row>
    <row r="27" spans="2:11" x14ac:dyDescent="0.35">
      <c r="C27" s="341" t="s">
        <v>232</v>
      </c>
    </row>
    <row r="28" spans="2:11" x14ac:dyDescent="0.35">
      <c r="C28" s="341" t="s">
        <v>233</v>
      </c>
    </row>
  </sheetData>
  <mergeCells count="5">
    <mergeCell ref="C5:C6"/>
    <mergeCell ref="D5:E5"/>
    <mergeCell ref="F5:G5"/>
    <mergeCell ref="H5:I5"/>
    <mergeCell ref="J5:K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O8"/>
  <sheetViews>
    <sheetView topLeftCell="B1" workbookViewId="0">
      <selection activeCell="I5" sqref="I5:I7"/>
    </sheetView>
  </sheetViews>
  <sheetFormatPr baseColWidth="10" defaultColWidth="11.453125" defaultRowHeight="14.5" x14ac:dyDescent="0.35"/>
  <cols>
    <col min="1" max="1" width="4.453125" style="1" customWidth="1"/>
    <col min="2" max="2" width="22.1796875" style="1" customWidth="1"/>
    <col min="3" max="3" width="12.54296875" style="1" customWidth="1"/>
    <col min="4" max="13" width="11.453125" style="1"/>
    <col min="14" max="14" width="13.1796875" style="1" customWidth="1"/>
    <col min="15" max="16384" width="11.453125" style="1"/>
  </cols>
  <sheetData>
    <row r="1" spans="2:15" x14ac:dyDescent="0.35">
      <c r="B1" s="370" t="s">
        <v>234</v>
      </c>
      <c r="C1" s="370"/>
      <c r="D1" s="370"/>
      <c r="E1" s="370"/>
      <c r="F1" s="370"/>
      <c r="G1" s="370"/>
      <c r="H1" s="370"/>
      <c r="I1" s="370"/>
      <c r="J1" s="370"/>
      <c r="K1" s="370"/>
      <c r="L1" s="370"/>
      <c r="M1" s="370"/>
      <c r="N1" s="370"/>
      <c r="O1" s="370"/>
    </row>
    <row r="2" spans="2:15" x14ac:dyDescent="0.35">
      <c r="B2" s="336"/>
      <c r="C2" s="336"/>
      <c r="D2" s="336"/>
      <c r="E2" s="336"/>
      <c r="F2" s="336"/>
      <c r="G2" s="336"/>
      <c r="H2" s="336"/>
      <c r="I2" s="336"/>
      <c r="J2" s="336"/>
      <c r="K2" s="336"/>
      <c r="L2" s="336"/>
      <c r="M2" s="336"/>
      <c r="N2" s="336"/>
      <c r="O2" s="336"/>
    </row>
    <row r="3" spans="2:15" x14ac:dyDescent="0.35">
      <c r="B3" s="319"/>
      <c r="C3" s="319"/>
      <c r="D3" s="360" t="s">
        <v>235</v>
      </c>
      <c r="E3" s="417"/>
      <c r="F3" s="417"/>
      <c r="G3" s="417"/>
      <c r="H3" s="417"/>
      <c r="I3" s="417"/>
      <c r="J3" s="417"/>
      <c r="K3" s="417"/>
      <c r="L3" s="417"/>
      <c r="M3" s="417"/>
      <c r="N3" s="417"/>
      <c r="O3" s="361"/>
    </row>
    <row r="4" spans="2:15" x14ac:dyDescent="0.35">
      <c r="B4" s="140" t="s">
        <v>236</v>
      </c>
      <c r="C4" s="141" t="s">
        <v>237</v>
      </c>
      <c r="D4" s="140" t="s">
        <v>130</v>
      </c>
      <c r="E4" s="140" t="s">
        <v>77</v>
      </c>
      <c r="F4" s="140" t="s">
        <v>78</v>
      </c>
      <c r="G4" s="140" t="s">
        <v>79</v>
      </c>
      <c r="H4" s="140" t="s">
        <v>80</v>
      </c>
      <c r="I4" s="140" t="s">
        <v>81</v>
      </c>
      <c r="J4" s="140" t="s">
        <v>82</v>
      </c>
      <c r="K4" s="140" t="s">
        <v>83</v>
      </c>
      <c r="L4" s="140" t="s">
        <v>84</v>
      </c>
      <c r="M4" s="140" t="s">
        <v>85</v>
      </c>
      <c r="N4" s="140" t="s">
        <v>86</v>
      </c>
      <c r="O4" s="140" t="s">
        <v>87</v>
      </c>
    </row>
    <row r="5" spans="2:15" ht="16.5" x14ac:dyDescent="0.35">
      <c r="B5" s="142" t="s">
        <v>238</v>
      </c>
      <c r="C5" s="143" t="s">
        <v>239</v>
      </c>
      <c r="D5" s="322">
        <v>1937.5154639175259</v>
      </c>
      <c r="E5" s="144">
        <v>1282.18</v>
      </c>
      <c r="F5" s="144">
        <v>1223.78</v>
      </c>
      <c r="G5" s="144">
        <v>1089.8699999999999</v>
      </c>
      <c r="H5" s="144">
        <v>1217.06</v>
      </c>
      <c r="I5" s="322">
        <v>1617.432</v>
      </c>
      <c r="J5" s="322">
        <v>1080.9670000000001</v>
      </c>
      <c r="K5" s="144">
        <v>1401.83</v>
      </c>
      <c r="L5" s="144"/>
      <c r="M5" s="144"/>
      <c r="N5" s="144"/>
      <c r="O5" s="144"/>
    </row>
    <row r="6" spans="2:15" ht="16.5" x14ac:dyDescent="0.35">
      <c r="B6" s="142" t="s">
        <v>240</v>
      </c>
      <c r="C6" s="143" t="s">
        <v>239</v>
      </c>
      <c r="D6" s="322">
        <v>182.23489999999998</v>
      </c>
      <c r="E6" s="144">
        <v>88.63</v>
      </c>
      <c r="F6" s="144">
        <v>73.290000000000006</v>
      </c>
      <c r="G6" s="144">
        <v>87.34</v>
      </c>
      <c r="H6" s="144">
        <v>151.59</v>
      </c>
      <c r="I6" s="322">
        <v>119.63800000000001</v>
      </c>
      <c r="J6" s="322">
        <v>225.18</v>
      </c>
      <c r="K6" s="144">
        <v>112.25</v>
      </c>
      <c r="L6" s="144"/>
      <c r="M6" s="144"/>
      <c r="N6" s="144"/>
      <c r="O6" s="144"/>
    </row>
    <row r="7" spans="2:15" ht="16.5" x14ac:dyDescent="0.35">
      <c r="B7" s="142" t="s">
        <v>241</v>
      </c>
      <c r="C7" s="143" t="s">
        <v>239</v>
      </c>
      <c r="D7" s="322">
        <v>246</v>
      </c>
      <c r="E7" s="144">
        <v>332.13799999999998</v>
      </c>
      <c r="F7" s="144">
        <v>386.80900000000003</v>
      </c>
      <c r="G7" s="144">
        <v>379.44900000000001</v>
      </c>
      <c r="H7" s="144">
        <v>366.01299999999998</v>
      </c>
      <c r="I7" s="322">
        <v>396.54700000000003</v>
      </c>
      <c r="J7" s="322">
        <v>189.65700000000001</v>
      </c>
      <c r="K7" s="144">
        <v>349.20299999999997</v>
      </c>
      <c r="L7" s="144"/>
      <c r="M7" s="144"/>
      <c r="N7" s="144"/>
      <c r="O7" s="144"/>
    </row>
    <row r="8" spans="2:15" ht="16.5" x14ac:dyDescent="0.35">
      <c r="B8" s="142" t="s">
        <v>242</v>
      </c>
      <c r="C8" s="143" t="s">
        <v>239</v>
      </c>
      <c r="D8" s="144">
        <f t="shared" ref="D8:O8" si="0">SUM(D5:D7)</f>
        <v>2365.7503639175261</v>
      </c>
      <c r="E8" s="144">
        <f t="shared" si="0"/>
        <v>1702.9479999999999</v>
      </c>
      <c r="F8" s="144">
        <f t="shared" si="0"/>
        <v>1683.8789999999999</v>
      </c>
      <c r="G8" s="144">
        <f t="shared" si="0"/>
        <v>1556.6589999999999</v>
      </c>
      <c r="H8" s="144">
        <f t="shared" si="0"/>
        <v>1734.6629999999998</v>
      </c>
      <c r="I8" s="144">
        <f t="shared" si="0"/>
        <v>2133.6170000000002</v>
      </c>
      <c r="J8" s="144">
        <f t="shared" si="0"/>
        <v>1495.8040000000001</v>
      </c>
      <c r="K8" s="144">
        <f t="shared" si="0"/>
        <v>1863.2829999999999</v>
      </c>
      <c r="L8" s="144">
        <f t="shared" si="0"/>
        <v>0</v>
      </c>
      <c r="M8" s="144">
        <f t="shared" si="0"/>
        <v>0</v>
      </c>
      <c r="N8" s="144">
        <f t="shared" si="0"/>
        <v>0</v>
      </c>
      <c r="O8" s="144">
        <f t="shared" si="0"/>
        <v>0</v>
      </c>
    </row>
  </sheetData>
  <mergeCells count="2">
    <mergeCell ref="B1:O1"/>
    <mergeCell ref="D3:O3"/>
  </mergeCell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59"/>
  <sheetViews>
    <sheetView topLeftCell="F10" zoomScale="86" zoomScaleNormal="86" workbookViewId="0">
      <selection activeCell="F19" sqref="F19"/>
    </sheetView>
  </sheetViews>
  <sheetFormatPr baseColWidth="10" defaultColWidth="11.453125" defaultRowHeight="14.5" x14ac:dyDescent="0.35"/>
  <cols>
    <col min="1" max="1" width="35.7265625" style="1" customWidth="1"/>
    <col min="2" max="2" width="18" style="20" bestFit="1" customWidth="1"/>
    <col min="3" max="3" width="29" style="1" bestFit="1" customWidth="1"/>
    <col min="4" max="4" width="31.54296875" style="1" bestFit="1" customWidth="1"/>
    <col min="5" max="5" width="23.81640625" style="1" customWidth="1"/>
    <col min="6" max="6" width="27.81640625" style="1" bestFit="1" customWidth="1"/>
    <col min="7" max="7" width="29" style="1" customWidth="1"/>
    <col min="8" max="8" width="31" style="1" customWidth="1"/>
    <col min="9" max="9" width="24.7265625" style="1" customWidth="1"/>
    <col min="10" max="13" width="11.453125" style="1"/>
    <col min="14" max="14" width="37.1796875" style="1" customWidth="1"/>
    <col min="15" max="16384" width="11.453125" style="1"/>
  </cols>
  <sheetData>
    <row r="1" spans="1:15" x14ac:dyDescent="0.35">
      <c r="A1" s="319" t="s">
        <v>14</v>
      </c>
      <c r="C1" s="319"/>
      <c r="D1" s="319"/>
      <c r="E1" s="319"/>
      <c r="F1" s="319"/>
      <c r="G1" s="319"/>
      <c r="H1" s="319"/>
      <c r="I1" s="319"/>
      <c r="J1" s="319"/>
      <c r="K1" s="319"/>
      <c r="L1" s="319"/>
      <c r="M1" s="319"/>
      <c r="N1" s="319"/>
      <c r="O1" s="319"/>
    </row>
    <row r="4" spans="1:15" x14ac:dyDescent="0.35">
      <c r="A4" s="23" t="s">
        <v>218</v>
      </c>
      <c r="B4" s="419">
        <v>44409</v>
      </c>
      <c r="C4" s="420"/>
      <c r="D4" s="421"/>
      <c r="E4" s="319"/>
      <c r="F4" s="319"/>
      <c r="G4" s="319"/>
      <c r="H4" s="319"/>
      <c r="I4" s="319"/>
      <c r="J4" s="319"/>
      <c r="K4" s="319"/>
      <c r="L4" s="319"/>
      <c r="M4" s="319"/>
      <c r="N4" s="319"/>
      <c r="O4" s="319"/>
    </row>
    <row r="5" spans="1:15" x14ac:dyDescent="0.35">
      <c r="A5" s="5"/>
      <c r="C5" s="319"/>
      <c r="D5" s="319"/>
      <c r="E5" s="319"/>
      <c r="F5" s="319"/>
      <c r="G5" s="319"/>
      <c r="H5" s="319"/>
      <c r="I5" s="319"/>
      <c r="J5" s="319"/>
      <c r="K5" s="319"/>
      <c r="L5" s="319"/>
      <c r="M5" s="319"/>
      <c r="N5" s="319"/>
      <c r="O5" s="319"/>
    </row>
    <row r="6" spans="1:15" x14ac:dyDescent="0.35">
      <c r="A6" s="422" t="s">
        <v>243</v>
      </c>
      <c r="B6" s="422"/>
      <c r="C6" s="319"/>
      <c r="D6" s="6"/>
      <c r="E6" s="6"/>
      <c r="F6" s="6"/>
      <c r="G6" s="6"/>
      <c r="H6" s="6"/>
      <c r="I6" s="6"/>
      <c r="J6" s="6"/>
      <c r="K6" s="319"/>
      <c r="L6" s="319"/>
      <c r="M6" s="319"/>
      <c r="N6" s="319"/>
      <c r="O6" s="319"/>
    </row>
    <row r="7" spans="1:15" x14ac:dyDescent="0.35">
      <c r="A7" s="7"/>
      <c r="B7" s="23" t="s">
        <v>244</v>
      </c>
      <c r="C7" s="319"/>
      <c r="D7" s="319"/>
      <c r="E7" s="319"/>
      <c r="F7" s="319"/>
      <c r="G7" s="319"/>
      <c r="H7" s="319"/>
      <c r="I7" s="319"/>
      <c r="J7" s="319"/>
      <c r="K7" s="319"/>
      <c r="L7" s="319"/>
      <c r="M7" s="319"/>
      <c r="N7" s="319"/>
      <c r="O7" s="319"/>
    </row>
    <row r="8" spans="1:15" x14ac:dyDescent="0.35">
      <c r="A8" s="23" t="s">
        <v>245</v>
      </c>
      <c r="B8" s="286">
        <f>B16</f>
        <v>699.84999999962747</v>
      </c>
      <c r="C8" s="319"/>
      <c r="D8" s="319"/>
      <c r="E8" s="319"/>
      <c r="F8" s="319"/>
      <c r="G8" s="319"/>
      <c r="H8" s="319"/>
      <c r="I8" s="319"/>
      <c r="J8" s="319"/>
      <c r="K8" s="319"/>
      <c r="L8" s="319"/>
      <c r="M8" s="319"/>
      <c r="N8" s="319"/>
      <c r="O8" s="319"/>
    </row>
    <row r="9" spans="1:15" x14ac:dyDescent="0.35">
      <c r="A9" s="12" t="s">
        <v>246</v>
      </c>
      <c r="C9" s="319"/>
      <c r="D9" s="319"/>
      <c r="E9" s="319"/>
      <c r="F9" s="319"/>
      <c r="G9" s="319"/>
      <c r="H9" s="319"/>
      <c r="I9" s="319"/>
      <c r="J9" s="319"/>
      <c r="K9" s="319"/>
      <c r="L9" s="319"/>
      <c r="M9" s="319"/>
      <c r="N9" s="319"/>
      <c r="O9" s="319"/>
    </row>
    <row r="14" spans="1:15" x14ac:dyDescent="0.35">
      <c r="A14" s="422" t="s">
        <v>247</v>
      </c>
      <c r="B14" s="422"/>
      <c r="C14" s="422"/>
      <c r="D14" s="422"/>
      <c r="E14" s="422"/>
      <c r="F14" s="422"/>
      <c r="G14" s="422"/>
      <c r="H14" s="422"/>
      <c r="I14" s="422"/>
      <c r="J14" s="319"/>
      <c r="K14" s="319"/>
      <c r="L14" s="319"/>
      <c r="M14" s="319"/>
      <c r="N14" s="319"/>
      <c r="O14" s="319"/>
    </row>
    <row r="15" spans="1:15" ht="26" x14ac:dyDescent="0.35">
      <c r="A15" s="13" t="s">
        <v>248</v>
      </c>
      <c r="B15" s="10" t="s">
        <v>249</v>
      </c>
      <c r="C15" s="10" t="s">
        <v>250</v>
      </c>
      <c r="D15" s="10" t="s">
        <v>251</v>
      </c>
      <c r="E15" s="10" t="s">
        <v>252</v>
      </c>
      <c r="F15" s="10" t="s">
        <v>253</v>
      </c>
      <c r="G15" s="10" t="s">
        <v>254</v>
      </c>
      <c r="H15" s="10" t="s">
        <v>255</v>
      </c>
      <c r="I15" s="10" t="s">
        <v>256</v>
      </c>
      <c r="J15" s="319"/>
      <c r="K15" s="319"/>
      <c r="L15" s="319"/>
      <c r="M15" s="319"/>
      <c r="N15" s="74" t="s">
        <v>257</v>
      </c>
      <c r="O15" s="74" t="s">
        <v>258</v>
      </c>
    </row>
    <row r="16" spans="1:15" x14ac:dyDescent="0.35">
      <c r="A16" s="53" t="s">
        <v>259</v>
      </c>
      <c r="B16" s="63">
        <f>(31*24)-SUM(F16:F39)</f>
        <v>699.84999999962747</v>
      </c>
      <c r="C16" s="307">
        <v>44409.518750000003</v>
      </c>
      <c r="D16" s="307">
        <v>44409.55</v>
      </c>
      <c r="E16" s="334">
        <f>(D16-C16)*24</f>
        <v>0.75</v>
      </c>
      <c r="F16" s="334">
        <f>(G16-D16)*24</f>
        <v>0.38333333318587393</v>
      </c>
      <c r="G16" s="307">
        <v>44409.565972222219</v>
      </c>
      <c r="H16" s="307">
        <v>44409.570138888892</v>
      </c>
      <c r="I16" s="66">
        <v>0.10000000015133992</v>
      </c>
      <c r="J16" s="319"/>
      <c r="K16" s="319"/>
      <c r="L16" s="319"/>
      <c r="M16" s="4"/>
      <c r="N16" s="75" t="s">
        <v>260</v>
      </c>
      <c r="O16" s="76">
        <f>B16</f>
        <v>699.84999999962747</v>
      </c>
    </row>
    <row r="17" spans="1:15" x14ac:dyDescent="0.35">
      <c r="A17" s="324"/>
      <c r="B17" s="325"/>
      <c r="C17" s="307">
        <v>44411.533333333333</v>
      </c>
      <c r="D17" s="307">
        <v>44411.534722222219</v>
      </c>
      <c r="E17" s="334">
        <f t="shared" ref="E17:E33" si="0">(D17-C17)*24</f>
        <v>3.3333333267364651E-2</v>
      </c>
      <c r="F17" s="334">
        <f t="shared" ref="F17:F33" si="1">(G17-D17)*24</f>
        <v>1.9500000000698492</v>
      </c>
      <c r="G17" s="308">
        <v>44411.615972222222</v>
      </c>
      <c r="H17" s="307">
        <v>44411.617361111108</v>
      </c>
      <c r="I17" s="66">
        <v>3.3333333267364651E-2</v>
      </c>
      <c r="J17" s="319"/>
      <c r="K17" s="319"/>
      <c r="L17" s="26"/>
      <c r="M17" s="319"/>
      <c r="N17" s="75" t="s">
        <v>261</v>
      </c>
      <c r="O17" s="76">
        <f>B42</f>
        <v>650.28333333344199</v>
      </c>
    </row>
    <row r="18" spans="1:15" x14ac:dyDescent="0.35">
      <c r="A18" s="324"/>
      <c r="B18" s="325"/>
      <c r="C18" s="307">
        <v>44416.56527777778</v>
      </c>
      <c r="D18" s="307">
        <v>44416.572222222225</v>
      </c>
      <c r="E18" s="334">
        <f t="shared" si="0"/>
        <v>0.16666666668606922</v>
      </c>
      <c r="F18" s="334">
        <f t="shared" si="1"/>
        <v>3.0666666665347293</v>
      </c>
      <c r="G18" s="307">
        <v>44416.7</v>
      </c>
      <c r="H18" s="307">
        <v>44416.700694444444</v>
      </c>
      <c r="I18" s="66">
        <v>1.6666666720993817E-2</v>
      </c>
      <c r="J18" s="319"/>
      <c r="K18" s="319"/>
      <c r="L18" s="26"/>
      <c r="M18" s="319"/>
      <c r="N18" s="75" t="s">
        <v>262</v>
      </c>
      <c r="O18" s="76">
        <f>B91</f>
        <v>223.40266486697729</v>
      </c>
    </row>
    <row r="19" spans="1:15" x14ac:dyDescent="0.35">
      <c r="A19" s="324"/>
      <c r="B19" s="325"/>
      <c r="C19" s="307">
        <v>44417.146527777775</v>
      </c>
      <c r="D19" s="307">
        <v>44417.150694444441</v>
      </c>
      <c r="E19" s="334">
        <f t="shared" si="0"/>
        <v>9.9999999976716936E-2</v>
      </c>
      <c r="F19" s="334">
        <f t="shared" si="1"/>
        <v>0.10000000015133992</v>
      </c>
      <c r="G19" s="307">
        <v>44417.154861111114</v>
      </c>
      <c r="H19" s="307">
        <v>44417.155555555553</v>
      </c>
      <c r="I19" s="66">
        <v>1.6666666546370834E-2</v>
      </c>
      <c r="J19" s="319"/>
      <c r="K19" s="319"/>
      <c r="L19" s="26"/>
      <c r="M19" s="319"/>
      <c r="N19" s="75" t="s">
        <v>263</v>
      </c>
      <c r="O19" s="76">
        <f>+B95</f>
        <v>127.31513276418052</v>
      </c>
    </row>
    <row r="20" spans="1:15" x14ac:dyDescent="0.35">
      <c r="A20" s="324"/>
      <c r="B20" s="325"/>
      <c r="C20" s="307">
        <v>44417.708333333336</v>
      </c>
      <c r="D20" s="307">
        <v>44417.713194444441</v>
      </c>
      <c r="E20" s="334">
        <f t="shared" si="0"/>
        <v>0.11666666652308777</v>
      </c>
      <c r="F20" s="334">
        <f t="shared" si="1"/>
        <v>8.3333333430346102E-2</v>
      </c>
      <c r="G20" s="307">
        <v>44417.716666666667</v>
      </c>
      <c r="H20" s="307">
        <v>44417.719444444447</v>
      </c>
      <c r="I20" s="66">
        <v>6.6666666709352285E-2</v>
      </c>
      <c r="J20" s="319"/>
      <c r="K20" s="319"/>
      <c r="L20" s="26"/>
      <c r="M20" s="319"/>
      <c r="N20" s="75" t="s">
        <v>264</v>
      </c>
      <c r="O20" s="76">
        <f>+B99</f>
        <v>111.50579237620038</v>
      </c>
    </row>
    <row r="21" spans="1:15" x14ac:dyDescent="0.35">
      <c r="A21" s="324"/>
      <c r="B21" s="325"/>
      <c r="C21" s="307">
        <v>44419.351388888892</v>
      </c>
      <c r="D21" s="307">
        <v>44419.388194444444</v>
      </c>
      <c r="E21" s="334">
        <f t="shared" si="0"/>
        <v>0.88333333324408159</v>
      </c>
      <c r="F21" s="334">
        <f t="shared" si="1"/>
        <v>9.4000000000814907</v>
      </c>
      <c r="G21" s="307">
        <v>44419.779861111114</v>
      </c>
      <c r="H21" s="307">
        <v>44419.823611111111</v>
      </c>
      <c r="I21" s="66">
        <v>1.0499999999301508</v>
      </c>
      <c r="J21" s="319"/>
      <c r="K21" s="319"/>
      <c r="L21" s="26"/>
      <c r="M21" s="319"/>
      <c r="N21" s="75" t="s">
        <v>265</v>
      </c>
      <c r="O21" s="76">
        <f>B111</f>
        <v>97.333333333333329</v>
      </c>
    </row>
    <row r="22" spans="1:15" x14ac:dyDescent="0.35">
      <c r="A22" s="324"/>
      <c r="B22" s="325"/>
      <c r="C22" s="307">
        <v>44419.824305555558</v>
      </c>
      <c r="D22" s="307">
        <v>44419.824305555558</v>
      </c>
      <c r="E22" s="334">
        <f t="shared" si="0"/>
        <v>0</v>
      </c>
      <c r="F22" s="334">
        <f t="shared" si="1"/>
        <v>0.53333333332557231</v>
      </c>
      <c r="G22" s="307">
        <v>44419.84652777778</v>
      </c>
      <c r="H22" s="307">
        <v>44419.945138888892</v>
      </c>
      <c r="I22" s="66">
        <v>2.3666666666977108</v>
      </c>
      <c r="J22" s="319"/>
      <c r="K22" s="319"/>
      <c r="L22" s="26"/>
      <c r="M22" s="319"/>
      <c r="N22" s="75" t="s">
        <v>266</v>
      </c>
      <c r="O22" s="76">
        <f>B112</f>
        <v>65.666666666666657</v>
      </c>
    </row>
    <row r="23" spans="1:15" x14ac:dyDescent="0.35">
      <c r="A23" s="324"/>
      <c r="B23" s="325"/>
      <c r="C23" s="307">
        <v>44427.609027777777</v>
      </c>
      <c r="D23" s="307">
        <v>44427.622916666667</v>
      </c>
      <c r="E23" s="334">
        <f t="shared" si="0"/>
        <v>0.33333333337213844</v>
      </c>
      <c r="F23" s="334">
        <f t="shared" si="1"/>
        <v>1.6666666720993817E-2</v>
      </c>
      <c r="G23" s="307">
        <v>44427.623611111114</v>
      </c>
      <c r="H23" s="307">
        <v>44427.627083333333</v>
      </c>
      <c r="I23" s="66">
        <v>8.3333333255723119E-2</v>
      </c>
      <c r="J23" s="319"/>
      <c r="K23" s="319"/>
      <c r="L23" s="26"/>
      <c r="M23" s="319"/>
      <c r="N23" s="75" t="s">
        <v>267</v>
      </c>
      <c r="O23" s="76">
        <f>B113</f>
        <v>5.5</v>
      </c>
    </row>
    <row r="24" spans="1:15" x14ac:dyDescent="0.35">
      <c r="A24" s="324"/>
      <c r="B24" s="325"/>
      <c r="C24" s="307">
        <v>44429.22152777778</v>
      </c>
      <c r="D24" s="307">
        <v>44429.225694444445</v>
      </c>
      <c r="E24" s="334">
        <f t="shared" si="0"/>
        <v>9.9999999976716936E-2</v>
      </c>
      <c r="F24" s="334">
        <f t="shared" si="1"/>
        <v>4.3000000000465661</v>
      </c>
      <c r="G24" s="308">
        <v>44429.404861111114</v>
      </c>
      <c r="H24" s="307">
        <v>44429.73333333333</v>
      </c>
      <c r="I24" s="66">
        <v>7.8833333331858739</v>
      </c>
      <c r="J24" s="319"/>
      <c r="K24" s="319"/>
      <c r="L24" s="26"/>
      <c r="M24" s="319"/>
      <c r="N24" s="75" t="s">
        <v>268</v>
      </c>
      <c r="O24" s="76">
        <f>B114</f>
        <v>3</v>
      </c>
    </row>
    <row r="25" spans="1:15" x14ac:dyDescent="0.35">
      <c r="A25" s="324"/>
      <c r="B25" s="325"/>
      <c r="C25" s="307">
        <v>44430.749305555553</v>
      </c>
      <c r="D25" s="307">
        <v>44430.75277777778</v>
      </c>
      <c r="E25" s="334">
        <f t="shared" si="0"/>
        <v>8.3333333430346102E-2</v>
      </c>
      <c r="F25" s="334">
        <f t="shared" si="1"/>
        <v>0.29999999993015081</v>
      </c>
      <c r="G25" s="307">
        <v>44430.765277777777</v>
      </c>
      <c r="H25" s="307">
        <v>44430.76666666667</v>
      </c>
      <c r="I25" s="66">
        <v>3.3333333441987634E-2</v>
      </c>
      <c r="J25" s="319"/>
      <c r="K25" s="319"/>
      <c r="L25" s="26"/>
      <c r="M25" s="319"/>
      <c r="N25" s="75" t="s">
        <v>269</v>
      </c>
      <c r="O25" s="76">
        <f>B117</f>
        <v>614.10000000020955</v>
      </c>
    </row>
    <row r="26" spans="1:15" x14ac:dyDescent="0.35">
      <c r="A26" s="324"/>
      <c r="B26" s="325"/>
      <c r="C26" s="307">
        <v>44431.015972222223</v>
      </c>
      <c r="D26" s="307">
        <v>44431.051388888889</v>
      </c>
      <c r="E26" s="334">
        <f t="shared" si="0"/>
        <v>0.84999999997671694</v>
      </c>
      <c r="F26" s="334">
        <f t="shared" si="1"/>
        <v>1.6666666720993817E-2</v>
      </c>
      <c r="G26" s="307">
        <v>44431.052083333336</v>
      </c>
      <c r="H26" s="308">
        <v>44431.054166666669</v>
      </c>
      <c r="I26" s="66">
        <v>4.9999999988358468E-2</v>
      </c>
      <c r="J26" s="319"/>
      <c r="K26" s="319"/>
      <c r="L26" s="26"/>
      <c r="M26" s="319"/>
      <c r="N26" s="319"/>
      <c r="O26" s="319"/>
    </row>
    <row r="27" spans="1:15" x14ac:dyDescent="0.35">
      <c r="A27" s="324"/>
      <c r="B27" s="325"/>
      <c r="C27" s="307">
        <v>44432.950694444444</v>
      </c>
      <c r="D27" s="307">
        <v>44432.955555555556</v>
      </c>
      <c r="E27" s="334">
        <f t="shared" si="0"/>
        <v>0.11666666669771075</v>
      </c>
      <c r="F27" s="334">
        <f t="shared" si="1"/>
        <v>18.450000000069849</v>
      </c>
      <c r="G27" s="308">
        <v>44433.724305555559</v>
      </c>
      <c r="H27" s="308">
        <v>44433.731944444444</v>
      </c>
      <c r="I27" s="66">
        <v>0.18333333323244005</v>
      </c>
      <c r="J27" s="319"/>
      <c r="K27" s="319"/>
      <c r="L27" s="4"/>
      <c r="M27" s="319"/>
      <c r="N27" s="319"/>
      <c r="O27" s="319"/>
    </row>
    <row r="28" spans="1:15" x14ac:dyDescent="0.35">
      <c r="A28" s="324"/>
      <c r="B28" s="325"/>
      <c r="C28" s="307">
        <v>44433.732638888891</v>
      </c>
      <c r="D28" s="307">
        <v>44433.734027777777</v>
      </c>
      <c r="E28" s="334">
        <f t="shared" si="0"/>
        <v>3.3333333267364651E-2</v>
      </c>
      <c r="F28" s="334">
        <f t="shared" si="1"/>
        <v>0.1499999999650754</v>
      </c>
      <c r="G28" s="307">
        <v>44433.740277777775</v>
      </c>
      <c r="H28" s="308">
        <v>44433.953472222223</v>
      </c>
      <c r="I28" s="66">
        <v>5.1166666667559184</v>
      </c>
      <c r="J28" s="319"/>
      <c r="K28" s="319"/>
      <c r="L28" s="26"/>
      <c r="M28" s="319"/>
      <c r="N28" s="319"/>
      <c r="O28" s="319"/>
    </row>
    <row r="29" spans="1:15" x14ac:dyDescent="0.35">
      <c r="A29" s="324"/>
      <c r="B29" s="325"/>
      <c r="C29" s="307">
        <v>44434.008333333331</v>
      </c>
      <c r="D29" s="307">
        <v>44434.025694444441</v>
      </c>
      <c r="E29" s="334">
        <f t="shared" si="0"/>
        <v>0.41666666662786156</v>
      </c>
      <c r="F29" s="334">
        <f t="shared" si="1"/>
        <v>0</v>
      </c>
      <c r="G29" s="307">
        <v>44434.025694444441</v>
      </c>
      <c r="H29" s="308">
        <v>44434.070833333331</v>
      </c>
      <c r="I29" s="66">
        <v>1.0833333333721384</v>
      </c>
      <c r="J29" s="319"/>
      <c r="K29" s="319"/>
      <c r="L29" s="26"/>
      <c r="M29" s="319"/>
      <c r="N29" s="319"/>
      <c r="O29" s="319"/>
    </row>
    <row r="30" spans="1:15" x14ac:dyDescent="0.35">
      <c r="A30" s="324"/>
      <c r="B30" s="325"/>
      <c r="C30" s="307">
        <v>44434.131249999999</v>
      </c>
      <c r="D30" s="307">
        <v>44434.140277777777</v>
      </c>
      <c r="E30" s="334">
        <f t="shared" si="0"/>
        <v>0.21666666667442769</v>
      </c>
      <c r="F30" s="334">
        <f t="shared" si="1"/>
        <v>0</v>
      </c>
      <c r="G30" s="307">
        <v>44434.140277777777</v>
      </c>
      <c r="H30" s="307">
        <v>44434.145138888889</v>
      </c>
      <c r="I30" s="66">
        <v>0.11666666669771075</v>
      </c>
      <c r="J30" s="319"/>
      <c r="K30" s="319"/>
      <c r="L30" s="26"/>
      <c r="M30" s="319"/>
      <c r="N30" s="319"/>
      <c r="O30" s="319"/>
    </row>
    <row r="31" spans="1:15" x14ac:dyDescent="0.35">
      <c r="A31" s="324"/>
      <c r="B31" s="325"/>
      <c r="C31" s="307">
        <v>44434.302083333336</v>
      </c>
      <c r="D31" s="307">
        <v>44434.304861111108</v>
      </c>
      <c r="E31" s="334">
        <f t="shared" si="0"/>
        <v>6.6666666534729302E-2</v>
      </c>
      <c r="F31" s="334">
        <f t="shared" si="1"/>
        <v>5.1333333334769122</v>
      </c>
      <c r="G31" s="307">
        <v>44434.518750000003</v>
      </c>
      <c r="H31" s="307">
        <v>44434.730555555558</v>
      </c>
      <c r="I31" s="66">
        <v>5.0833333333139308</v>
      </c>
      <c r="J31" s="319"/>
      <c r="K31" s="319"/>
      <c r="L31" s="26"/>
      <c r="M31" s="319"/>
      <c r="N31" s="319"/>
      <c r="O31" s="319"/>
    </row>
    <row r="32" spans="1:15" x14ac:dyDescent="0.35">
      <c r="A32" s="324"/>
      <c r="B32" s="325"/>
      <c r="C32" s="307">
        <v>44436.820833333331</v>
      </c>
      <c r="D32" s="307">
        <v>44436.852777777778</v>
      </c>
      <c r="E32" s="334">
        <f t="shared" si="0"/>
        <v>0.76666666672099382</v>
      </c>
      <c r="F32" s="334">
        <f t="shared" si="1"/>
        <v>0</v>
      </c>
      <c r="G32" s="307">
        <v>44436.852777777778</v>
      </c>
      <c r="H32" s="307">
        <v>44436.861805555556</v>
      </c>
      <c r="I32" s="66">
        <v>0.21666666667442769</v>
      </c>
      <c r="J32" s="319"/>
      <c r="K32" s="319"/>
      <c r="L32" s="26"/>
      <c r="M32" s="319"/>
      <c r="N32" s="319"/>
      <c r="O32" s="319"/>
    </row>
    <row r="33" spans="1:15" x14ac:dyDescent="0.35">
      <c r="A33" s="324"/>
      <c r="B33" s="325"/>
      <c r="C33" s="307">
        <v>44436.909722222219</v>
      </c>
      <c r="D33" s="307">
        <v>44436.913194444445</v>
      </c>
      <c r="E33" s="334">
        <f t="shared" si="0"/>
        <v>8.3333333430346102E-2</v>
      </c>
      <c r="F33" s="334">
        <f t="shared" si="1"/>
        <v>0.26666666666278616</v>
      </c>
      <c r="G33" s="307">
        <v>44436.924305555556</v>
      </c>
      <c r="H33" s="307">
        <v>44436.925694444442</v>
      </c>
      <c r="I33" s="66">
        <v>3.3333333267364651E-2</v>
      </c>
      <c r="J33" s="319"/>
      <c r="K33" s="319"/>
      <c r="L33" s="26"/>
      <c r="M33" s="319"/>
      <c r="N33" s="319"/>
      <c r="O33" s="319"/>
    </row>
    <row r="34" spans="1:15" x14ac:dyDescent="0.35">
      <c r="A34" s="324"/>
      <c r="B34" s="325"/>
      <c r="C34" s="307"/>
      <c r="D34" s="307"/>
      <c r="E34" s="66"/>
      <c r="F34" s="66"/>
      <c r="G34" s="307"/>
      <c r="H34" s="307"/>
      <c r="I34" s="66"/>
      <c r="J34" s="319"/>
      <c r="K34" s="319"/>
      <c r="L34" s="26"/>
      <c r="M34" s="319"/>
      <c r="N34" s="319"/>
      <c r="O34" s="319"/>
    </row>
    <row r="35" spans="1:15" x14ac:dyDescent="0.35">
      <c r="A35" s="324"/>
      <c r="B35" s="325"/>
      <c r="C35" s="307"/>
      <c r="D35" s="307"/>
      <c r="E35" s="66"/>
      <c r="F35" s="66"/>
      <c r="G35" s="307"/>
      <c r="H35" s="307"/>
      <c r="I35" s="66"/>
      <c r="J35" s="319"/>
      <c r="K35" s="319"/>
      <c r="L35" s="26"/>
      <c r="M35" s="319"/>
      <c r="N35" s="319"/>
      <c r="O35" s="319"/>
    </row>
    <row r="36" spans="1:15" x14ac:dyDescent="0.35">
      <c r="A36" s="324"/>
      <c r="B36" s="325"/>
      <c r="C36" s="307"/>
      <c r="D36" s="307"/>
      <c r="E36" s="66"/>
      <c r="F36" s="66"/>
      <c r="G36" s="307"/>
      <c r="H36" s="307"/>
      <c r="I36" s="66"/>
      <c r="J36" s="319"/>
      <c r="K36" s="319"/>
      <c r="L36" s="26"/>
      <c r="M36" s="319"/>
      <c r="N36" s="319"/>
      <c r="O36" s="319"/>
    </row>
    <row r="37" spans="1:15" x14ac:dyDescent="0.35">
      <c r="A37" s="324"/>
      <c r="B37" s="325"/>
      <c r="C37" s="65"/>
      <c r="D37" s="65"/>
      <c r="E37" s="66"/>
      <c r="F37" s="66"/>
      <c r="G37" s="65"/>
      <c r="H37" s="65"/>
      <c r="I37" s="66"/>
      <c r="J37" s="319"/>
      <c r="K37" s="319"/>
      <c r="L37" s="26"/>
      <c r="M37" s="319"/>
      <c r="N37" s="319"/>
      <c r="O37" s="319"/>
    </row>
    <row r="38" spans="1:15" x14ac:dyDescent="0.35">
      <c r="A38" s="324"/>
      <c r="B38" s="325"/>
      <c r="C38" s="65"/>
      <c r="D38" s="65"/>
      <c r="E38" s="66"/>
      <c r="F38" s="66"/>
      <c r="G38" s="65"/>
      <c r="H38" s="65"/>
      <c r="I38" s="66"/>
      <c r="J38" s="319"/>
      <c r="K38" s="319"/>
      <c r="L38" s="26"/>
      <c r="M38" s="319"/>
      <c r="N38" s="319"/>
      <c r="O38" s="319"/>
    </row>
    <row r="39" spans="1:15" x14ac:dyDescent="0.35">
      <c r="A39" s="324"/>
      <c r="B39" s="64"/>
      <c r="C39" s="65"/>
      <c r="D39" s="65"/>
      <c r="E39" s="66"/>
      <c r="F39" s="66"/>
      <c r="G39" s="65"/>
      <c r="H39" s="65"/>
      <c r="I39" s="66"/>
      <c r="J39" s="319"/>
      <c r="K39" s="319"/>
      <c r="L39" s="26"/>
      <c r="M39" s="319"/>
      <c r="N39" s="319"/>
      <c r="O39" s="319"/>
    </row>
    <row r="40" spans="1:15" x14ac:dyDescent="0.35">
      <c r="A40" s="14"/>
      <c r="B40" s="15"/>
      <c r="C40" s="2"/>
      <c r="D40" s="2"/>
      <c r="E40" s="2"/>
      <c r="F40" s="2"/>
      <c r="G40" s="2"/>
      <c r="H40" s="2"/>
      <c r="I40" s="2"/>
      <c r="J40" s="319"/>
      <c r="K40" s="319"/>
      <c r="L40" s="26"/>
      <c r="M40" s="319"/>
      <c r="N40" s="319"/>
      <c r="O40" s="319"/>
    </row>
    <row r="41" spans="1:15" x14ac:dyDescent="0.35">
      <c r="A41" s="13" t="s">
        <v>248</v>
      </c>
      <c r="B41" s="10" t="s">
        <v>249</v>
      </c>
      <c r="C41" s="10" t="s">
        <v>250</v>
      </c>
      <c r="D41" s="23" t="s">
        <v>251</v>
      </c>
      <c r="E41" s="10" t="s">
        <v>252</v>
      </c>
      <c r="F41" s="10" t="s">
        <v>253</v>
      </c>
      <c r="G41" s="10" t="s">
        <v>254</v>
      </c>
      <c r="H41" s="10" t="s">
        <v>255</v>
      </c>
      <c r="I41" s="10" t="s">
        <v>256</v>
      </c>
      <c r="J41" s="319"/>
      <c r="K41" s="319"/>
      <c r="L41" s="319"/>
      <c r="M41" s="319"/>
      <c r="N41" s="319"/>
      <c r="O41" s="319"/>
    </row>
    <row r="42" spans="1:15" x14ac:dyDescent="0.35">
      <c r="A42" s="300" t="s">
        <v>270</v>
      </c>
      <c r="B42" s="63">
        <f>(31*24)-F42</f>
        <v>650.28333333344199</v>
      </c>
      <c r="C42" s="308">
        <v>44409.134027777778</v>
      </c>
      <c r="D42" s="308">
        <v>44409.154166666667</v>
      </c>
      <c r="E42" s="334">
        <f>(D42-C42)*24</f>
        <v>0.48333333333721384</v>
      </c>
      <c r="F42" s="333">
        <f>SUM(E42:E88)</f>
        <v>93.716666666558012</v>
      </c>
      <c r="G42" s="308">
        <v>44411.5</v>
      </c>
      <c r="H42" s="308">
        <f>+G42+3/24</f>
        <v>44411.625</v>
      </c>
      <c r="I42" s="66">
        <f>(H42-G42)*24</f>
        <v>3</v>
      </c>
      <c r="J42" s="319"/>
      <c r="K42" s="319"/>
      <c r="L42" s="319"/>
      <c r="M42" s="319"/>
      <c r="N42" s="319"/>
      <c r="O42" s="319"/>
    </row>
    <row r="43" spans="1:15" x14ac:dyDescent="0.35">
      <c r="A43" s="324"/>
      <c r="B43" s="325"/>
      <c r="C43" s="307">
        <v>44409.206944444442</v>
      </c>
      <c r="D43" s="307">
        <v>44409.21875</v>
      </c>
      <c r="E43" s="334">
        <f t="shared" ref="E43:E88" si="2">(D43-C43)*24</f>
        <v>0.28333333338377997</v>
      </c>
      <c r="F43" s="165"/>
      <c r="G43" s="308">
        <v>44416.5625</v>
      </c>
      <c r="H43" s="308">
        <f>+G43+3.5/24</f>
        <v>44416.708333333336</v>
      </c>
      <c r="I43" s="66">
        <f t="shared" ref="I43:I46" si="3">(H43-G43)*24</f>
        <v>3.5000000000582077</v>
      </c>
      <c r="J43" s="319"/>
      <c r="K43" s="319"/>
      <c r="L43" s="319"/>
      <c r="M43" s="319"/>
      <c r="N43" s="319"/>
      <c r="O43" s="319"/>
    </row>
    <row r="44" spans="1:15" x14ac:dyDescent="0.35">
      <c r="A44" s="324"/>
      <c r="B44" s="325"/>
      <c r="C44" s="307">
        <v>44409.288888888892</v>
      </c>
      <c r="D44" s="307">
        <v>44409.306250000001</v>
      </c>
      <c r="E44" s="334">
        <f t="shared" si="2"/>
        <v>0.41666666662786156</v>
      </c>
      <c r="F44" s="165"/>
      <c r="G44" s="308">
        <v>44419.354166666664</v>
      </c>
      <c r="H44" s="308">
        <v>44419.9375</v>
      </c>
      <c r="I44" s="66">
        <f t="shared" si="3"/>
        <v>14.000000000058208</v>
      </c>
      <c r="J44" s="319"/>
      <c r="K44" s="319"/>
      <c r="L44" s="319"/>
      <c r="M44" s="319"/>
      <c r="N44" s="319"/>
      <c r="O44" s="319"/>
    </row>
    <row r="45" spans="1:15" x14ac:dyDescent="0.35">
      <c r="A45" s="324"/>
      <c r="B45" s="325"/>
      <c r="C45" s="307">
        <v>44409.518055555556</v>
      </c>
      <c r="D45" s="307">
        <v>44409.570833333331</v>
      </c>
      <c r="E45" s="334">
        <f t="shared" si="2"/>
        <v>1.2666666666045785</v>
      </c>
      <c r="F45" s="165"/>
      <c r="G45" s="308">
        <v>44429.229166666664</v>
      </c>
      <c r="H45" s="308">
        <v>44429.6875</v>
      </c>
      <c r="I45" s="66">
        <f t="shared" si="3"/>
        <v>11.000000000058208</v>
      </c>
      <c r="J45" s="319"/>
      <c r="K45" s="319"/>
      <c r="L45" s="319"/>
      <c r="M45" s="319"/>
      <c r="N45" s="319"/>
      <c r="O45" s="319"/>
    </row>
    <row r="46" spans="1:15" x14ac:dyDescent="0.35">
      <c r="A46" s="324"/>
      <c r="B46" s="325"/>
      <c r="C46" s="307">
        <v>44410.843055555553</v>
      </c>
      <c r="D46" s="307">
        <v>44410.912499999999</v>
      </c>
      <c r="E46" s="334">
        <f t="shared" si="2"/>
        <v>1.6666666666860692</v>
      </c>
      <c r="F46" s="165"/>
      <c r="G46" s="308">
        <v>44433.0625</v>
      </c>
      <c r="H46" s="308">
        <v>44433.958333333336</v>
      </c>
      <c r="I46" s="66">
        <f t="shared" si="3"/>
        <v>21.500000000058208</v>
      </c>
      <c r="J46" s="319"/>
      <c r="K46" s="319"/>
      <c r="L46" s="319"/>
      <c r="M46" s="319"/>
      <c r="N46" s="319"/>
      <c r="O46" s="319"/>
    </row>
    <row r="47" spans="1:15" x14ac:dyDescent="0.35">
      <c r="A47" s="324"/>
      <c r="B47" s="325"/>
      <c r="C47" s="307">
        <v>44411.118055555555</v>
      </c>
      <c r="D47" s="307">
        <v>44411.128472222219</v>
      </c>
      <c r="E47" s="334">
        <f t="shared" si="2"/>
        <v>0.24999999994179234</v>
      </c>
      <c r="F47" s="165"/>
      <c r="G47" s="308">
        <v>44434.291666666664</v>
      </c>
      <c r="H47" s="308">
        <v>44434.6875</v>
      </c>
      <c r="I47" s="66">
        <f>(H47-G47)*24</f>
        <v>9.5000000000582077</v>
      </c>
      <c r="J47" s="319"/>
      <c r="K47" s="319"/>
      <c r="L47" s="319"/>
      <c r="M47" s="319"/>
      <c r="N47" s="319"/>
      <c r="O47" s="319"/>
    </row>
    <row r="48" spans="1:15" x14ac:dyDescent="0.35">
      <c r="A48" s="324"/>
      <c r="B48" s="325"/>
      <c r="C48" s="307">
        <v>44411.497916666667</v>
      </c>
      <c r="D48" s="308">
        <v>44411.618055555555</v>
      </c>
      <c r="E48" s="334">
        <f t="shared" si="2"/>
        <v>2.8833333333022892</v>
      </c>
      <c r="F48" s="165"/>
      <c r="G48" s="65"/>
      <c r="H48" s="77"/>
      <c r="I48" s="66"/>
      <c r="J48" s="319"/>
      <c r="K48" s="319"/>
      <c r="L48" s="319"/>
      <c r="M48" s="319"/>
      <c r="N48" s="319"/>
      <c r="O48" s="319"/>
    </row>
    <row r="49" spans="1:15" x14ac:dyDescent="0.35">
      <c r="A49" s="324"/>
      <c r="B49" s="325"/>
      <c r="C49" s="307">
        <v>44412.284722222219</v>
      </c>
      <c r="D49" s="307">
        <v>44412.295138888891</v>
      </c>
      <c r="E49" s="334">
        <f t="shared" si="2"/>
        <v>0.25000000011641532</v>
      </c>
      <c r="F49" s="165"/>
      <c r="G49" s="67"/>
      <c r="H49" s="67"/>
      <c r="I49" s="66"/>
      <c r="J49" s="319"/>
      <c r="K49" s="319"/>
      <c r="L49" s="319"/>
      <c r="M49" s="319"/>
      <c r="N49" s="319"/>
      <c r="O49" s="319"/>
    </row>
    <row r="50" spans="1:15" x14ac:dyDescent="0.35">
      <c r="A50" s="324"/>
      <c r="B50" s="325"/>
      <c r="C50" s="307">
        <v>44413.260416666664</v>
      </c>
      <c r="D50" s="307">
        <v>44413.275000000001</v>
      </c>
      <c r="E50" s="334">
        <f t="shared" si="2"/>
        <v>0.35000000009313226</v>
      </c>
      <c r="F50" s="165"/>
      <c r="G50" s="67"/>
      <c r="H50" s="67"/>
      <c r="I50" s="66"/>
      <c r="J50" s="319"/>
      <c r="K50" s="319"/>
      <c r="L50" s="319"/>
      <c r="M50" s="319"/>
      <c r="N50" s="319"/>
      <c r="O50" s="319"/>
    </row>
    <row r="51" spans="1:15" x14ac:dyDescent="0.35">
      <c r="A51" s="324"/>
      <c r="B51" s="325"/>
      <c r="C51" s="307">
        <v>44414.147916666669</v>
      </c>
      <c r="D51" s="307">
        <v>44414.161111111112</v>
      </c>
      <c r="E51" s="334">
        <f t="shared" si="2"/>
        <v>0.31666666665114462</v>
      </c>
      <c r="F51" s="165"/>
      <c r="G51" s="65"/>
      <c r="H51" s="65"/>
      <c r="I51" s="66"/>
      <c r="J51" s="319"/>
      <c r="K51" s="319"/>
      <c r="L51" s="319"/>
      <c r="M51" s="319"/>
      <c r="N51" s="319"/>
      <c r="O51" s="319"/>
    </row>
    <row r="52" spans="1:15" x14ac:dyDescent="0.35">
      <c r="A52" s="324"/>
      <c r="B52" s="325"/>
      <c r="C52" s="307">
        <v>44415.559027777781</v>
      </c>
      <c r="D52" s="307">
        <v>44415.575694444444</v>
      </c>
      <c r="E52" s="334">
        <f t="shared" si="2"/>
        <v>0.39999999990686774</v>
      </c>
      <c r="F52" s="165"/>
      <c r="G52" s="65"/>
      <c r="H52" s="65"/>
      <c r="I52" s="66"/>
      <c r="J52" s="319"/>
      <c r="K52" s="319"/>
      <c r="L52" s="319"/>
      <c r="M52" s="319"/>
      <c r="N52" s="319"/>
      <c r="O52" s="319"/>
    </row>
    <row r="53" spans="1:15" x14ac:dyDescent="0.35">
      <c r="A53" s="324"/>
      <c r="B53" s="325"/>
      <c r="C53" s="307">
        <v>44416.015277777777</v>
      </c>
      <c r="D53" s="307">
        <v>44416.03125</v>
      </c>
      <c r="E53" s="334">
        <f t="shared" si="2"/>
        <v>0.38333333336049691</v>
      </c>
      <c r="F53" s="165"/>
      <c r="G53" s="78"/>
      <c r="H53" s="81"/>
      <c r="I53" s="66"/>
      <c r="J53" s="319"/>
      <c r="K53" s="319"/>
      <c r="L53" s="319"/>
      <c r="M53" s="319"/>
      <c r="N53" s="319"/>
      <c r="O53" s="319"/>
    </row>
    <row r="54" spans="1:15" x14ac:dyDescent="0.35">
      <c r="A54" s="324"/>
      <c r="B54" s="325"/>
      <c r="C54" s="307">
        <v>44416.315972222219</v>
      </c>
      <c r="D54" s="307">
        <v>44416.342361111114</v>
      </c>
      <c r="E54" s="334">
        <f t="shared" si="2"/>
        <v>0.63333333347691223</v>
      </c>
      <c r="F54" s="165"/>
      <c r="G54" s="65"/>
      <c r="H54" s="65"/>
      <c r="I54" s="66"/>
      <c r="J54" s="319"/>
      <c r="K54" s="319"/>
      <c r="L54" s="319"/>
      <c r="M54" s="319"/>
      <c r="N54" s="319"/>
      <c r="O54" s="319"/>
    </row>
    <row r="55" spans="1:15" x14ac:dyDescent="0.35">
      <c r="A55" s="324"/>
      <c r="B55" s="325"/>
      <c r="C55" s="307">
        <v>44416.564583333333</v>
      </c>
      <c r="D55" s="307">
        <v>44416.701388888891</v>
      </c>
      <c r="E55" s="334">
        <f t="shared" si="2"/>
        <v>3.28333333338378</v>
      </c>
      <c r="F55" s="165"/>
      <c r="G55" s="65"/>
      <c r="H55" s="65"/>
      <c r="I55" s="66"/>
      <c r="J55" s="319"/>
      <c r="K55" s="319"/>
      <c r="L55" s="319"/>
      <c r="M55" s="319"/>
      <c r="N55" s="319"/>
      <c r="O55" s="319"/>
    </row>
    <row r="56" spans="1:15" x14ac:dyDescent="0.35">
      <c r="A56" s="324"/>
      <c r="B56" s="325"/>
      <c r="C56" s="307">
        <v>44417.128472222219</v>
      </c>
      <c r="D56" s="307">
        <v>44417.15625</v>
      </c>
      <c r="E56" s="334">
        <f t="shared" si="2"/>
        <v>0.66666666674427688</v>
      </c>
      <c r="F56" s="165"/>
      <c r="G56" s="67"/>
      <c r="H56" s="67"/>
      <c r="I56" s="66"/>
      <c r="J56" s="319"/>
      <c r="K56" s="319"/>
      <c r="L56" s="319"/>
      <c r="M56" s="319"/>
      <c r="N56" s="319"/>
      <c r="O56" s="319"/>
    </row>
    <row r="57" spans="1:15" x14ac:dyDescent="0.35">
      <c r="A57" s="324"/>
      <c r="B57" s="325"/>
      <c r="C57" s="307">
        <v>44417.186805555553</v>
      </c>
      <c r="D57" s="307">
        <v>44417.20208333333</v>
      </c>
      <c r="E57" s="334">
        <f t="shared" si="2"/>
        <v>0.36666666663950309</v>
      </c>
      <c r="F57" s="165"/>
      <c r="G57" s="65"/>
      <c r="H57" s="65"/>
      <c r="I57" s="66"/>
      <c r="J57" s="319"/>
      <c r="K57" s="319"/>
      <c r="L57" s="319"/>
      <c r="M57" s="319"/>
      <c r="N57" s="319"/>
      <c r="O57" s="319"/>
    </row>
    <row r="58" spans="1:15" x14ac:dyDescent="0.35">
      <c r="A58" s="324"/>
      <c r="B58" s="325"/>
      <c r="C58" s="307">
        <v>44417.643750000003</v>
      </c>
      <c r="D58" s="307">
        <v>44417.720138888886</v>
      </c>
      <c r="E58" s="334">
        <f t="shared" si="2"/>
        <v>1.8333333331975155</v>
      </c>
      <c r="F58" s="165"/>
      <c r="G58" s="65"/>
      <c r="H58" s="81"/>
      <c r="I58" s="66"/>
      <c r="J58" s="319"/>
      <c r="K58" s="319"/>
      <c r="L58" s="319"/>
      <c r="M58" s="319"/>
      <c r="N58" s="319"/>
      <c r="O58" s="319"/>
    </row>
    <row r="59" spans="1:15" x14ac:dyDescent="0.35">
      <c r="A59" s="324"/>
      <c r="B59" s="325"/>
      <c r="C59" s="307">
        <v>44418.511805555558</v>
      </c>
      <c r="D59" s="307">
        <v>44418.570138888892</v>
      </c>
      <c r="E59" s="334">
        <f t="shared" si="2"/>
        <v>1.4000000000232831</v>
      </c>
      <c r="F59" s="165"/>
      <c r="G59" s="67"/>
      <c r="H59" s="67"/>
      <c r="I59" s="66"/>
      <c r="J59" s="319"/>
      <c r="K59" s="319"/>
      <c r="L59" s="319"/>
      <c r="M59" s="319"/>
      <c r="N59" s="319"/>
      <c r="O59" s="319"/>
    </row>
    <row r="60" spans="1:15" x14ac:dyDescent="0.35">
      <c r="A60" s="324"/>
      <c r="B60" s="325"/>
      <c r="C60" s="307">
        <v>44418.743750000001</v>
      </c>
      <c r="D60" s="307">
        <v>44418.797222222223</v>
      </c>
      <c r="E60" s="334">
        <f t="shared" si="2"/>
        <v>1.2833333333255723</v>
      </c>
      <c r="F60" s="165"/>
      <c r="G60" s="65"/>
      <c r="H60" s="81"/>
      <c r="I60" s="66"/>
      <c r="J60" s="319"/>
      <c r="K60" s="319"/>
      <c r="L60" s="319"/>
      <c r="M60" s="319"/>
      <c r="N60" s="319"/>
      <c r="O60" s="319"/>
    </row>
    <row r="61" spans="1:15" x14ac:dyDescent="0.35">
      <c r="A61" s="324"/>
      <c r="B61" s="325"/>
      <c r="C61" s="307">
        <v>44419.350694444445</v>
      </c>
      <c r="D61" s="307">
        <v>44419.945833333331</v>
      </c>
      <c r="E61" s="334">
        <f t="shared" si="2"/>
        <v>14.283333333267365</v>
      </c>
      <c r="F61" s="165"/>
      <c r="G61" s="67"/>
      <c r="H61" s="67"/>
      <c r="I61" s="66"/>
      <c r="J61" s="319"/>
      <c r="K61" s="319"/>
      <c r="L61" s="319"/>
      <c r="M61" s="319"/>
      <c r="N61" s="319"/>
      <c r="O61" s="319"/>
    </row>
    <row r="62" spans="1:15" x14ac:dyDescent="0.35">
      <c r="A62" s="324"/>
      <c r="B62" s="325"/>
      <c r="C62" s="307">
        <v>44421.704861111109</v>
      </c>
      <c r="D62" s="307">
        <v>44421.785416666666</v>
      </c>
      <c r="E62" s="334">
        <f t="shared" si="2"/>
        <v>1.9333333333488554</v>
      </c>
      <c r="F62" s="165"/>
      <c r="G62" s="65"/>
      <c r="H62" s="65"/>
      <c r="I62" s="66"/>
      <c r="J62" s="319"/>
      <c r="K62" s="319"/>
      <c r="L62" s="319"/>
      <c r="M62" s="319"/>
      <c r="N62" s="319"/>
      <c r="O62" s="319"/>
    </row>
    <row r="63" spans="1:15" x14ac:dyDescent="0.35">
      <c r="A63" s="324"/>
      <c r="B63" s="325"/>
      <c r="C63" s="307">
        <v>44421.804166666669</v>
      </c>
      <c r="D63" s="307">
        <v>44421.818749999999</v>
      </c>
      <c r="E63" s="334">
        <f t="shared" si="2"/>
        <v>0.34999999991850927</v>
      </c>
      <c r="F63" s="165"/>
      <c r="G63" s="67"/>
      <c r="H63" s="65"/>
      <c r="I63" s="66"/>
      <c r="J63" s="319"/>
      <c r="K63" s="319"/>
      <c r="L63" s="319"/>
      <c r="M63" s="319"/>
      <c r="N63" s="319"/>
      <c r="O63" s="319"/>
    </row>
    <row r="64" spans="1:15" x14ac:dyDescent="0.35">
      <c r="A64" s="324"/>
      <c r="B64" s="325"/>
      <c r="C64" s="307">
        <v>44422.802777777775</v>
      </c>
      <c r="D64" s="307">
        <v>44422.81527777778</v>
      </c>
      <c r="E64" s="334">
        <f t="shared" si="2"/>
        <v>0.30000000010477379</v>
      </c>
      <c r="F64" s="165"/>
      <c r="G64" s="67"/>
      <c r="H64" s="67"/>
      <c r="I64" s="66"/>
      <c r="J64" s="319"/>
      <c r="K64" s="319"/>
      <c r="L64" s="319"/>
      <c r="M64" s="319"/>
      <c r="N64" s="319"/>
      <c r="O64" s="319"/>
    </row>
    <row r="65" spans="1:15" x14ac:dyDescent="0.35">
      <c r="A65" s="324"/>
      <c r="B65" s="325"/>
      <c r="C65" s="307">
        <v>44425.511111111111</v>
      </c>
      <c r="D65" s="307">
        <v>44425.527083333334</v>
      </c>
      <c r="E65" s="334">
        <f t="shared" si="2"/>
        <v>0.38333333336049691</v>
      </c>
      <c r="F65" s="165"/>
      <c r="G65" s="67"/>
      <c r="H65" s="67"/>
      <c r="I65" s="66"/>
      <c r="J65" s="319"/>
      <c r="K65" s="319"/>
      <c r="L65" s="319"/>
      <c r="M65" s="319"/>
      <c r="N65" s="319"/>
      <c r="O65" s="319"/>
    </row>
    <row r="66" spans="1:15" x14ac:dyDescent="0.35">
      <c r="A66" s="324"/>
      <c r="B66" s="325"/>
      <c r="C66" s="307">
        <v>44425.602777777778</v>
      </c>
      <c r="D66" s="307">
        <v>44425.619444444441</v>
      </c>
      <c r="E66" s="334">
        <f t="shared" si="2"/>
        <v>0.39999999990686774</v>
      </c>
      <c r="F66" s="165"/>
      <c r="G66" s="65"/>
      <c r="H66" s="65"/>
      <c r="I66" s="66"/>
      <c r="J66" s="319"/>
      <c r="K66" s="319"/>
      <c r="L66" s="319"/>
      <c r="M66" s="319"/>
      <c r="N66" s="319"/>
      <c r="O66" s="319"/>
    </row>
    <row r="67" spans="1:15" x14ac:dyDescent="0.35">
      <c r="A67" s="324"/>
      <c r="B67" s="325"/>
      <c r="C67" s="307">
        <v>44426.756249999999</v>
      </c>
      <c r="D67" s="307">
        <v>44426.765972222223</v>
      </c>
      <c r="E67" s="334">
        <f t="shared" si="2"/>
        <v>0.2333333333954215</v>
      </c>
      <c r="F67" s="165"/>
      <c r="G67" s="67"/>
      <c r="H67" s="67"/>
      <c r="I67" s="66"/>
      <c r="J67" s="319"/>
      <c r="K67" s="319"/>
      <c r="L67" s="319"/>
      <c r="M67" s="319"/>
      <c r="N67" s="319"/>
      <c r="O67" s="319"/>
    </row>
    <row r="68" spans="1:15" x14ac:dyDescent="0.35">
      <c r="A68" s="324"/>
      <c r="B68" s="325"/>
      <c r="C68" s="307">
        <v>44427.255555555559</v>
      </c>
      <c r="D68" s="307">
        <v>44427.273611111108</v>
      </c>
      <c r="E68" s="334">
        <f t="shared" si="2"/>
        <v>0.43333333317423239</v>
      </c>
      <c r="F68" s="165"/>
      <c r="G68" s="65"/>
      <c r="H68" s="81"/>
      <c r="I68" s="66"/>
      <c r="J68" s="319"/>
      <c r="K68" s="319"/>
      <c r="L68" s="319"/>
      <c r="M68" s="319"/>
      <c r="N68" s="319"/>
      <c r="O68" s="319"/>
    </row>
    <row r="69" spans="1:15" x14ac:dyDescent="0.35">
      <c r="A69" s="324"/>
      <c r="B69" s="325"/>
      <c r="C69" s="307">
        <v>44427.363194444442</v>
      </c>
      <c r="D69" s="308">
        <v>44427.385416666664</v>
      </c>
      <c r="E69" s="334">
        <f t="shared" si="2"/>
        <v>0.53333333332557231</v>
      </c>
      <c r="F69" s="165"/>
      <c r="G69" s="65"/>
      <c r="H69" s="77"/>
      <c r="I69" s="66"/>
      <c r="J69" s="319"/>
      <c r="K69" s="319"/>
      <c r="L69" s="319"/>
      <c r="M69" s="319"/>
      <c r="N69" s="319"/>
      <c r="O69" s="319"/>
    </row>
    <row r="70" spans="1:15" x14ac:dyDescent="0.35">
      <c r="A70" s="324"/>
      <c r="B70" s="325"/>
      <c r="C70" s="307">
        <v>44427.603472222225</v>
      </c>
      <c r="D70" s="307">
        <v>44427.62777777778</v>
      </c>
      <c r="E70" s="334">
        <f t="shared" si="2"/>
        <v>0.58333333331393078</v>
      </c>
      <c r="F70" s="165"/>
      <c r="G70" s="65"/>
      <c r="H70" s="65"/>
      <c r="I70" s="66"/>
      <c r="J70" s="319"/>
      <c r="K70" s="319"/>
      <c r="L70" s="319"/>
      <c r="M70" s="319"/>
      <c r="N70" s="319"/>
      <c r="O70" s="319"/>
    </row>
    <row r="71" spans="1:15" x14ac:dyDescent="0.35">
      <c r="A71" s="324"/>
      <c r="B71" s="325"/>
      <c r="C71" s="307">
        <v>44428.62777777778</v>
      </c>
      <c r="D71" s="307">
        <v>44428.640972222223</v>
      </c>
      <c r="E71" s="334">
        <f t="shared" si="2"/>
        <v>0.31666666665114462</v>
      </c>
      <c r="F71" s="165"/>
      <c r="G71" s="65"/>
      <c r="H71" s="65"/>
      <c r="I71" s="66"/>
      <c r="J71" s="319"/>
      <c r="K71" s="319"/>
      <c r="L71" s="319"/>
      <c r="M71" s="319"/>
      <c r="N71" s="319"/>
      <c r="O71" s="319"/>
    </row>
    <row r="72" spans="1:15" x14ac:dyDescent="0.35">
      <c r="A72" s="324"/>
      <c r="B72" s="325"/>
      <c r="C72" s="307">
        <v>44428.959027777775</v>
      </c>
      <c r="D72" s="308">
        <v>44428.975694444445</v>
      </c>
      <c r="E72" s="334">
        <f t="shared" si="2"/>
        <v>0.40000000008149073</v>
      </c>
      <c r="F72" s="165"/>
      <c r="G72" s="65"/>
      <c r="H72" s="77"/>
      <c r="I72" s="66"/>
      <c r="J72" s="319"/>
      <c r="K72" s="319"/>
      <c r="L72" s="319"/>
      <c r="M72" s="319"/>
      <c r="N72" s="319"/>
      <c r="O72" s="319"/>
    </row>
    <row r="73" spans="1:15" x14ac:dyDescent="0.35">
      <c r="A73" s="324"/>
      <c r="B73" s="325"/>
      <c r="C73" s="307">
        <v>44429.220138888886</v>
      </c>
      <c r="D73" s="307">
        <v>44429.734027777777</v>
      </c>
      <c r="E73" s="334">
        <f t="shared" si="2"/>
        <v>12.333333333372138</v>
      </c>
      <c r="F73" s="165"/>
      <c r="G73" s="65"/>
      <c r="H73" s="81"/>
      <c r="I73" s="66"/>
      <c r="J73" s="319"/>
      <c r="K73" s="319"/>
      <c r="L73" s="319"/>
      <c r="M73" s="319"/>
      <c r="N73" s="319"/>
      <c r="O73" s="319"/>
    </row>
    <row r="74" spans="1:15" x14ac:dyDescent="0.35">
      <c r="A74" s="324"/>
      <c r="B74" s="325"/>
      <c r="C74" s="307">
        <v>44430.748611111114</v>
      </c>
      <c r="D74" s="307">
        <v>44430.767361111109</v>
      </c>
      <c r="E74" s="334">
        <f t="shared" si="2"/>
        <v>0.44999999989522621</v>
      </c>
      <c r="F74" s="165"/>
      <c r="G74" s="67"/>
      <c r="H74" s="67"/>
      <c r="I74" s="66"/>
      <c r="J74" s="319"/>
      <c r="K74" s="319"/>
      <c r="L74" s="319"/>
      <c r="M74" s="319"/>
      <c r="N74" s="319"/>
      <c r="O74" s="319"/>
    </row>
    <row r="75" spans="1:15" x14ac:dyDescent="0.35">
      <c r="A75" s="324"/>
      <c r="B75" s="325"/>
      <c r="C75" s="307">
        <v>44431.015277777777</v>
      </c>
      <c r="D75" s="307">
        <v>44431.054861111108</v>
      </c>
      <c r="E75" s="334">
        <f t="shared" si="2"/>
        <v>0.94999999995343387</v>
      </c>
      <c r="F75" s="165"/>
      <c r="G75" s="282"/>
      <c r="H75" s="67"/>
      <c r="I75" s="66"/>
      <c r="J75" s="319"/>
      <c r="K75" s="319"/>
      <c r="L75" s="319"/>
      <c r="M75" s="319"/>
      <c r="N75" s="319"/>
      <c r="O75" s="319"/>
    </row>
    <row r="76" spans="1:15" x14ac:dyDescent="0.35">
      <c r="A76" s="324"/>
      <c r="B76" s="325"/>
      <c r="C76" s="307">
        <v>44432.198611111111</v>
      </c>
      <c r="D76" s="308">
        <v>44432.218055555553</v>
      </c>
      <c r="E76" s="334">
        <f t="shared" si="2"/>
        <v>0.46666666661622003</v>
      </c>
      <c r="F76" s="165"/>
      <c r="G76" s="78"/>
      <c r="H76" s="67"/>
      <c r="I76" s="66"/>
      <c r="J76" s="319"/>
      <c r="K76" s="319"/>
      <c r="L76" s="319"/>
      <c r="M76" s="319"/>
      <c r="N76" s="319"/>
      <c r="O76" s="319"/>
    </row>
    <row r="77" spans="1:15" x14ac:dyDescent="0.35">
      <c r="A77" s="324"/>
      <c r="B77" s="325"/>
      <c r="C77" s="307">
        <v>44432.95</v>
      </c>
      <c r="D77" s="307">
        <v>44433.95416666667</v>
      </c>
      <c r="E77" s="334">
        <f t="shared" si="2"/>
        <v>24.10000000015134</v>
      </c>
      <c r="F77" s="165"/>
      <c r="G77" s="282"/>
      <c r="H77" s="67"/>
      <c r="I77" s="66"/>
      <c r="J77" s="319"/>
      <c r="K77" s="319"/>
      <c r="L77" s="319"/>
      <c r="M77" s="319"/>
      <c r="N77" s="319"/>
      <c r="O77" s="319"/>
    </row>
    <row r="78" spans="1:15" x14ac:dyDescent="0.35">
      <c r="A78" s="324"/>
      <c r="B78" s="325"/>
      <c r="C78" s="307">
        <v>44434.007638888892</v>
      </c>
      <c r="D78" s="307">
        <v>44434.071527777778</v>
      </c>
      <c r="E78" s="334">
        <f t="shared" si="2"/>
        <v>1.5333333332673647</v>
      </c>
      <c r="F78" s="165"/>
      <c r="G78" s="282"/>
      <c r="H78" s="67"/>
      <c r="I78" s="66"/>
      <c r="J78" s="319"/>
      <c r="K78" s="319"/>
      <c r="L78" s="319"/>
      <c r="M78" s="319"/>
      <c r="N78" s="319"/>
      <c r="O78" s="319"/>
    </row>
    <row r="79" spans="1:15" s="319" customFormat="1" x14ac:dyDescent="0.35">
      <c r="A79" s="324"/>
      <c r="B79" s="325"/>
      <c r="C79" s="307">
        <v>44434.127083333333</v>
      </c>
      <c r="D79" s="307">
        <v>44434.145833333336</v>
      </c>
      <c r="E79" s="334">
        <f t="shared" si="2"/>
        <v>0.45000000006984919</v>
      </c>
      <c r="F79" s="165"/>
      <c r="G79" s="282"/>
      <c r="H79" s="67"/>
      <c r="I79" s="66"/>
    </row>
    <row r="80" spans="1:15" s="319" customFormat="1" x14ac:dyDescent="0.35">
      <c r="A80" s="324"/>
      <c r="B80" s="325"/>
      <c r="C80" s="307">
        <v>44434.301388888889</v>
      </c>
      <c r="D80" s="307">
        <v>44434.706944444442</v>
      </c>
      <c r="E80" s="334">
        <f t="shared" si="2"/>
        <v>9.7333333332790062</v>
      </c>
      <c r="F80" s="165"/>
      <c r="G80" s="282"/>
      <c r="H80" s="67"/>
      <c r="I80" s="66"/>
    </row>
    <row r="81" spans="1:15" s="319" customFormat="1" x14ac:dyDescent="0.35">
      <c r="A81" s="324"/>
      <c r="B81" s="325"/>
      <c r="C81" s="307">
        <v>44434.8</v>
      </c>
      <c r="D81" s="307">
        <v>44434.826388888891</v>
      </c>
      <c r="E81" s="334">
        <f t="shared" si="2"/>
        <v>0.63333333330228925</v>
      </c>
      <c r="F81" s="165"/>
      <c r="G81" s="282"/>
      <c r="H81" s="67"/>
      <c r="I81" s="66"/>
    </row>
    <row r="82" spans="1:15" s="319" customFormat="1" x14ac:dyDescent="0.35">
      <c r="A82" s="324"/>
      <c r="B82" s="325"/>
      <c r="C82" s="307">
        <v>44435.75</v>
      </c>
      <c r="D82" s="307">
        <v>44435.79583333333</v>
      </c>
      <c r="E82" s="334">
        <f t="shared" si="2"/>
        <v>1.0999999999185093</v>
      </c>
      <c r="F82" s="165"/>
      <c r="G82" s="282"/>
      <c r="H82" s="67"/>
      <c r="I82" s="66"/>
    </row>
    <row r="83" spans="1:15" s="319" customFormat="1" x14ac:dyDescent="0.35">
      <c r="A83" s="324"/>
      <c r="B83" s="325"/>
      <c r="C83" s="307">
        <v>44436.820138888892</v>
      </c>
      <c r="D83" s="307">
        <v>44436.862500000003</v>
      </c>
      <c r="E83" s="334">
        <f t="shared" si="2"/>
        <v>1.0166666666627862</v>
      </c>
      <c r="F83" s="165"/>
      <c r="G83" s="282"/>
      <c r="H83" s="67"/>
      <c r="I83" s="66"/>
    </row>
    <row r="84" spans="1:15" s="319" customFormat="1" x14ac:dyDescent="0.35">
      <c r="A84" s="324"/>
      <c r="B84" s="325"/>
      <c r="C84" s="307">
        <v>44436.90902777778</v>
      </c>
      <c r="D84" s="307">
        <v>44436.926388888889</v>
      </c>
      <c r="E84" s="334">
        <f t="shared" si="2"/>
        <v>0.41666666662786156</v>
      </c>
      <c r="F84" s="165"/>
      <c r="G84" s="282"/>
      <c r="H84" s="67"/>
      <c r="I84" s="66"/>
    </row>
    <row r="85" spans="1:15" s="319" customFormat="1" x14ac:dyDescent="0.35">
      <c r="A85" s="324"/>
      <c r="B85" s="325"/>
      <c r="C85" s="307">
        <v>44437.524305555555</v>
      </c>
      <c r="D85" s="307">
        <v>44437.550694444442</v>
      </c>
      <c r="E85" s="334">
        <f t="shared" si="2"/>
        <v>0.63333333330228925</v>
      </c>
      <c r="F85" s="165"/>
      <c r="G85" s="282"/>
      <c r="H85" s="67"/>
      <c r="I85" s="66"/>
    </row>
    <row r="86" spans="1:15" s="319" customFormat="1" x14ac:dyDescent="0.35">
      <c r="A86" s="324"/>
      <c r="B86" s="325"/>
      <c r="C86" s="307">
        <v>44438.033333333333</v>
      </c>
      <c r="D86" s="307">
        <v>44438.061111111114</v>
      </c>
      <c r="E86" s="334">
        <f t="shared" si="2"/>
        <v>0.66666666674427688</v>
      </c>
      <c r="F86" s="165"/>
      <c r="G86" s="282"/>
      <c r="H86" s="67"/>
      <c r="I86" s="66"/>
    </row>
    <row r="87" spans="1:15" s="319" customFormat="1" x14ac:dyDescent="0.35">
      <c r="A87" s="324"/>
      <c r="B87" s="325"/>
      <c r="C87" s="307">
        <v>44438.73333333333</v>
      </c>
      <c r="D87" s="307">
        <v>44438.74722222222</v>
      </c>
      <c r="E87" s="334">
        <f t="shared" si="2"/>
        <v>0.33333333337213844</v>
      </c>
      <c r="F87" s="165"/>
      <c r="G87" s="282"/>
      <c r="H87" s="67"/>
      <c r="I87" s="66"/>
    </row>
    <row r="88" spans="1:15" s="319" customFormat="1" x14ac:dyDescent="0.35">
      <c r="A88" s="324"/>
      <c r="B88" s="325"/>
      <c r="C88" s="307">
        <v>44439.140277777777</v>
      </c>
      <c r="D88" s="307">
        <v>44439.154166666667</v>
      </c>
      <c r="E88" s="334">
        <f t="shared" si="2"/>
        <v>0.33333333337213844</v>
      </c>
      <c r="F88" s="165"/>
      <c r="G88" s="282"/>
      <c r="H88" s="67"/>
      <c r="I88" s="66"/>
    </row>
    <row r="89" spans="1:15" s="319" customFormat="1" x14ac:dyDescent="0.35">
      <c r="A89" s="324"/>
      <c r="B89" s="325"/>
      <c r="C89" s="307"/>
      <c r="D89" s="307"/>
      <c r="E89" s="66"/>
      <c r="F89" s="165"/>
      <c r="G89" s="282"/>
      <c r="H89" s="67"/>
      <c r="I89" s="66"/>
    </row>
    <row r="90" spans="1:15" s="319" customFormat="1" x14ac:dyDescent="0.35">
      <c r="A90" s="324"/>
      <c r="B90" s="325"/>
      <c r="C90" s="307"/>
      <c r="D90" s="307"/>
      <c r="E90" s="66"/>
      <c r="F90" s="165"/>
      <c r="G90" s="282"/>
      <c r="H90" s="67"/>
      <c r="I90" s="66"/>
    </row>
    <row r="91" spans="1:15" s="2" customFormat="1" x14ac:dyDescent="0.35">
      <c r="A91" s="54" t="s">
        <v>262</v>
      </c>
      <c r="B91" s="287">
        <v>223.40266486697729</v>
      </c>
      <c r="C91" s="67"/>
      <c r="D91" s="67"/>
      <c r="E91" s="66"/>
      <c r="F91" s="165">
        <f>(31*24)-B91</f>
        <v>520.59733513302274</v>
      </c>
      <c r="G91" s="308">
        <v>44417.75</v>
      </c>
      <c r="H91" s="308">
        <v>44417.958333333336</v>
      </c>
      <c r="I91" s="66">
        <f>(H91-G91)*24</f>
        <v>5.0000000000582077</v>
      </c>
      <c r="J91" s="319"/>
      <c r="K91" s="319"/>
      <c r="O91" s="319"/>
    </row>
    <row r="92" spans="1:15" s="2" customFormat="1" x14ac:dyDescent="0.35">
      <c r="A92" s="53"/>
      <c r="B92" s="53"/>
      <c r="C92" s="67"/>
      <c r="D92" s="67"/>
      <c r="E92" s="66"/>
      <c r="F92" s="165"/>
      <c r="G92" s="308">
        <v>44429.166666666664</v>
      </c>
      <c r="H92" s="308">
        <v>44429.875</v>
      </c>
      <c r="I92" s="66">
        <f t="shared" ref="I92:I100" si="4">(H92-G92)*24</f>
        <v>17.000000000058208</v>
      </c>
      <c r="J92" s="319"/>
      <c r="K92" s="319"/>
      <c r="O92" s="319"/>
    </row>
    <row r="93" spans="1:15" s="2" customFormat="1" x14ac:dyDescent="0.35">
      <c r="A93" s="53"/>
      <c r="B93" s="53"/>
      <c r="C93" s="67"/>
      <c r="D93" s="67"/>
      <c r="E93" s="66"/>
      <c r="F93" s="165"/>
      <c r="G93" s="308">
        <v>44432.958333333336</v>
      </c>
      <c r="H93" s="308">
        <v>44435.291666666664</v>
      </c>
      <c r="I93" s="66">
        <f t="shared" si="4"/>
        <v>55.999999999883585</v>
      </c>
      <c r="J93" s="319"/>
      <c r="K93" s="319"/>
      <c r="O93" s="319"/>
    </row>
    <row r="94" spans="1:15" s="2" customFormat="1" x14ac:dyDescent="0.35">
      <c r="A94" s="53"/>
      <c r="B94" s="53"/>
      <c r="C94" s="67"/>
      <c r="D94" s="67"/>
      <c r="E94" s="66"/>
      <c r="F94" s="165"/>
      <c r="G94" s="311"/>
      <c r="H94" s="311"/>
      <c r="I94" s="66"/>
      <c r="J94" s="319"/>
      <c r="K94" s="319"/>
      <c r="O94" s="319"/>
    </row>
    <row r="95" spans="1:15" s="2" customFormat="1" x14ac:dyDescent="0.35">
      <c r="A95" s="53" t="s">
        <v>263</v>
      </c>
      <c r="B95" s="287">
        <v>127.31513276418052</v>
      </c>
      <c r="C95" s="67"/>
      <c r="D95" s="67"/>
      <c r="E95" s="66"/>
      <c r="F95" s="165">
        <f>(31*24)-B95</f>
        <v>616.68486723581952</v>
      </c>
      <c r="G95" s="308">
        <f>+G92</f>
        <v>44429.166666666664</v>
      </c>
      <c r="H95" s="308">
        <v>44430.020833333336</v>
      </c>
      <c r="I95" s="66">
        <f t="shared" si="4"/>
        <v>20.500000000116415</v>
      </c>
      <c r="J95" s="319"/>
      <c r="K95" s="319"/>
      <c r="O95" s="319"/>
    </row>
    <row r="96" spans="1:15" s="2" customFormat="1" x14ac:dyDescent="0.35">
      <c r="A96" s="53"/>
      <c r="C96" s="67"/>
      <c r="D96" s="67"/>
      <c r="E96" s="66"/>
      <c r="F96" s="165"/>
      <c r="G96" s="308">
        <v>44432.75</v>
      </c>
      <c r="H96" s="308">
        <v>44434.916666666664</v>
      </c>
      <c r="I96" s="66">
        <f t="shared" si="4"/>
        <v>51.999999999941792</v>
      </c>
      <c r="J96" s="319"/>
      <c r="K96" s="319"/>
      <c r="O96" s="319"/>
    </row>
    <row r="97" spans="1:15" s="2" customFormat="1" x14ac:dyDescent="0.35">
      <c r="A97" s="53"/>
      <c r="B97" s="288"/>
      <c r="C97" s="67"/>
      <c r="D97" s="67"/>
      <c r="E97" s="66"/>
      <c r="F97" s="165"/>
      <c r="G97" s="311"/>
      <c r="H97" s="311"/>
      <c r="I97" s="66">
        <f t="shared" si="4"/>
        <v>0</v>
      </c>
      <c r="J97" s="319"/>
      <c r="K97" s="319"/>
      <c r="O97" s="319"/>
    </row>
    <row r="98" spans="1:15" s="2" customFormat="1" x14ac:dyDescent="0.35">
      <c r="A98" s="53"/>
      <c r="B98" s="288"/>
      <c r="C98" s="67"/>
      <c r="D98" s="67"/>
      <c r="E98" s="66"/>
      <c r="F98" s="165"/>
      <c r="G98" s="311"/>
      <c r="H98" s="311"/>
      <c r="I98" s="66"/>
      <c r="J98" s="319"/>
      <c r="K98" s="319"/>
      <c r="O98" s="319"/>
    </row>
    <row r="99" spans="1:15" s="2" customFormat="1" ht="17.25" customHeight="1" x14ac:dyDescent="0.35">
      <c r="A99" s="53" t="s">
        <v>264</v>
      </c>
      <c r="B99" s="287">
        <v>111.50579237620038</v>
      </c>
      <c r="C99" s="67"/>
      <c r="D99" s="67"/>
      <c r="E99" s="66"/>
      <c r="F99" s="165">
        <f>(31*24)-B99</f>
        <v>632.49420762379964</v>
      </c>
      <c r="G99" s="308">
        <v>44430.75</v>
      </c>
      <c r="H99" s="308">
        <f>+G99+2</f>
        <v>44432.75</v>
      </c>
      <c r="I99" s="66">
        <f t="shared" si="4"/>
        <v>48</v>
      </c>
      <c r="J99" s="319"/>
      <c r="K99" s="319"/>
      <c r="O99" s="319"/>
    </row>
    <row r="100" spans="1:15" s="2" customFormat="1" ht="17.25" customHeight="1" x14ac:dyDescent="0.35">
      <c r="A100" s="53"/>
      <c r="B100" s="288"/>
      <c r="C100" s="67"/>
      <c r="D100" s="67"/>
      <c r="E100" s="66"/>
      <c r="F100" s="165"/>
      <c r="G100" s="308">
        <v>44432.75</v>
      </c>
      <c r="H100" s="308">
        <v>44434.916666666664</v>
      </c>
      <c r="I100" s="66">
        <f t="shared" si="4"/>
        <v>51.999999999941792</v>
      </c>
      <c r="J100" s="319"/>
      <c r="K100" s="319"/>
      <c r="O100" s="319"/>
    </row>
    <row r="101" spans="1:15" s="2" customFormat="1" ht="17.25" customHeight="1" x14ac:dyDescent="0.35">
      <c r="A101" s="53"/>
      <c r="B101" s="288"/>
      <c r="C101" s="67"/>
      <c r="D101" s="67"/>
      <c r="E101" s="66"/>
      <c r="F101" s="165"/>
      <c r="G101" s="77"/>
      <c r="H101" s="77"/>
      <c r="I101" s="66"/>
      <c r="J101" s="319"/>
      <c r="K101" s="319"/>
      <c r="O101" s="319"/>
    </row>
    <row r="102" spans="1:15" s="2" customFormat="1" ht="17.25" customHeight="1" x14ac:dyDescent="0.35">
      <c r="A102" s="16"/>
      <c r="B102" s="301"/>
      <c r="C102" s="302"/>
      <c r="D102" s="303"/>
      <c r="E102" s="304"/>
      <c r="F102" s="305"/>
      <c r="G102" s="306"/>
      <c r="H102" s="303"/>
      <c r="I102" s="304"/>
      <c r="J102" s="319"/>
      <c r="K102" s="319"/>
      <c r="O102" s="319"/>
    </row>
    <row r="103" spans="1:15" s="2" customFormat="1" ht="17.25" customHeight="1" x14ac:dyDescent="0.35">
      <c r="A103" s="16"/>
      <c r="B103" s="301"/>
      <c r="C103" s="302"/>
      <c r="D103" s="303"/>
      <c r="E103" s="304"/>
      <c r="F103" s="305"/>
      <c r="G103" s="306"/>
      <c r="H103" s="303"/>
      <c r="I103" s="304"/>
      <c r="J103" s="319"/>
      <c r="K103" s="319"/>
      <c r="O103" s="319"/>
    </row>
    <row r="104" spans="1:15" s="2" customFormat="1" x14ac:dyDescent="0.35">
      <c r="A104" s="16"/>
      <c r="J104" s="319"/>
      <c r="K104" s="319"/>
      <c r="O104" s="319"/>
    </row>
    <row r="105" spans="1:15" s="2" customFormat="1" x14ac:dyDescent="0.35">
      <c r="A105" s="13" t="s">
        <v>248</v>
      </c>
      <c r="B105" s="10" t="s">
        <v>249</v>
      </c>
      <c r="C105" s="10" t="s">
        <v>250</v>
      </c>
      <c r="D105" s="10" t="s">
        <v>251</v>
      </c>
      <c r="E105" s="10" t="s">
        <v>252</v>
      </c>
      <c r="F105" s="10" t="s">
        <v>253</v>
      </c>
      <c r="G105" s="10" t="s">
        <v>254</v>
      </c>
      <c r="H105" s="10" t="s">
        <v>255</v>
      </c>
      <c r="I105" s="23" t="s">
        <v>256</v>
      </c>
      <c r="J105" s="319"/>
      <c r="K105" s="319"/>
      <c r="O105" s="319"/>
    </row>
    <row r="106" spans="1:15" s="2" customFormat="1" x14ac:dyDescent="0.35">
      <c r="A106" s="423" t="s">
        <v>271</v>
      </c>
      <c r="B106" s="426" t="s">
        <v>133</v>
      </c>
      <c r="C106" s="3"/>
      <c r="D106" s="3"/>
      <c r="E106" s="3"/>
      <c r="F106" s="3"/>
      <c r="G106" s="3"/>
      <c r="H106" s="3"/>
      <c r="I106" s="3"/>
      <c r="J106" s="319"/>
      <c r="K106" s="319"/>
      <c r="O106" s="319"/>
    </row>
    <row r="107" spans="1:15" s="2" customFormat="1" x14ac:dyDescent="0.35">
      <c r="A107" s="424"/>
      <c r="B107" s="427"/>
      <c r="C107" s="3"/>
      <c r="D107" s="3"/>
      <c r="E107" s="3"/>
      <c r="F107" s="3"/>
      <c r="G107" s="3"/>
      <c r="H107" s="3"/>
      <c r="I107" s="3"/>
      <c r="J107" s="319"/>
      <c r="K107" s="319"/>
      <c r="O107" s="319"/>
    </row>
    <row r="108" spans="1:15" s="2" customFormat="1" x14ac:dyDescent="0.35">
      <c r="A108" s="425"/>
      <c r="B108" s="428"/>
      <c r="C108" s="3"/>
      <c r="D108" s="3"/>
      <c r="E108" s="3"/>
      <c r="F108" s="3"/>
      <c r="G108" s="3"/>
      <c r="H108" s="3"/>
      <c r="I108" s="3"/>
      <c r="J108" s="319"/>
      <c r="K108" s="319"/>
      <c r="O108" s="319"/>
    </row>
    <row r="109" spans="1:15" s="2" customFormat="1" x14ac:dyDescent="0.35">
      <c r="A109" s="14"/>
      <c r="B109" s="15"/>
      <c r="J109" s="319"/>
      <c r="K109" s="319"/>
      <c r="O109" s="319"/>
    </row>
    <row r="110" spans="1:15" s="2" customFormat="1" x14ac:dyDescent="0.35">
      <c r="A110" s="13" t="s">
        <v>248</v>
      </c>
      <c r="B110" s="10" t="s">
        <v>249</v>
      </c>
      <c r="C110" s="10" t="s">
        <v>250</v>
      </c>
      <c r="D110" s="10" t="s">
        <v>251</v>
      </c>
      <c r="E110" s="10" t="s">
        <v>252</v>
      </c>
      <c r="F110" s="10" t="s">
        <v>253</v>
      </c>
      <c r="G110" s="10" t="s">
        <v>254</v>
      </c>
      <c r="H110" s="10" t="s">
        <v>255</v>
      </c>
      <c r="I110" s="23" t="s">
        <v>256</v>
      </c>
      <c r="J110" s="319"/>
      <c r="K110" s="319"/>
      <c r="O110" s="319"/>
    </row>
    <row r="111" spans="1:15" s="2" customFormat="1" x14ac:dyDescent="0.35">
      <c r="A111" s="55" t="s">
        <v>265</v>
      </c>
      <c r="B111" s="289">
        <v>97.333333333333329</v>
      </c>
      <c r="C111" s="68"/>
      <c r="D111" s="68"/>
      <c r="E111" s="68"/>
      <c r="F111" s="165">
        <f>(31*24)-B111</f>
        <v>646.66666666666663</v>
      </c>
      <c r="G111" s="21"/>
      <c r="H111" s="21"/>
      <c r="I111" s="19"/>
      <c r="J111" s="319"/>
      <c r="K111" s="319"/>
      <c r="O111" s="319"/>
    </row>
    <row r="112" spans="1:15" s="2" customFormat="1" x14ac:dyDescent="0.35">
      <c r="A112" s="55" t="s">
        <v>266</v>
      </c>
      <c r="B112" s="289">
        <v>65.666666666666657</v>
      </c>
      <c r="C112" s="68"/>
      <c r="D112" s="68"/>
      <c r="E112" s="68"/>
      <c r="F112" s="165">
        <f>(31*24)-B112</f>
        <v>678.33333333333337</v>
      </c>
      <c r="G112" s="56"/>
      <c r="H112" s="56"/>
      <c r="I112" s="57">
        <f>(H112-G112)*24</f>
        <v>0</v>
      </c>
      <c r="J112" s="319"/>
      <c r="K112" s="319"/>
      <c r="O112" s="319"/>
    </row>
    <row r="113" spans="1:15" s="2" customFormat="1" x14ac:dyDescent="0.35">
      <c r="A113" s="55" t="s">
        <v>267</v>
      </c>
      <c r="B113" s="289">
        <v>5.5</v>
      </c>
      <c r="C113" s="67"/>
      <c r="D113" s="68"/>
      <c r="E113" s="68"/>
      <c r="F113" s="165">
        <f>(31*24)-B113</f>
        <v>738.5</v>
      </c>
      <c r="G113" s="21">
        <v>44435.708333333336</v>
      </c>
      <c r="H113" s="21">
        <v>44438.75</v>
      </c>
      <c r="I113" s="66">
        <f t="shared" ref="I113" si="5">(H113-G113)*24</f>
        <v>72.999999999941792</v>
      </c>
      <c r="J113" s="319"/>
      <c r="K113" s="319"/>
      <c r="O113" s="319"/>
    </row>
    <row r="114" spans="1:15" s="2" customFormat="1" x14ac:dyDescent="0.35">
      <c r="A114" s="55" t="s">
        <v>268</v>
      </c>
      <c r="B114" s="289">
        <v>3</v>
      </c>
      <c r="C114" s="67"/>
      <c r="D114" s="68"/>
      <c r="E114" s="68"/>
      <c r="F114" s="165">
        <f>(31*24)-B114</f>
        <v>741</v>
      </c>
      <c r="G114" s="21"/>
      <c r="H114" s="3"/>
      <c r="I114" s="57"/>
      <c r="J114" s="319"/>
      <c r="K114" s="319"/>
      <c r="O114" s="319"/>
    </row>
    <row r="115" spans="1:15" s="2" customFormat="1" x14ac:dyDescent="0.35">
      <c r="A115" s="16"/>
      <c r="B115" s="15"/>
      <c r="C115" s="17"/>
      <c r="D115" s="17"/>
      <c r="E115" s="17"/>
      <c r="J115" s="319"/>
      <c r="K115" s="319"/>
      <c r="O115" s="319"/>
    </row>
    <row r="116" spans="1:15" s="2" customFormat="1" x14ac:dyDescent="0.35">
      <c r="A116" s="22" t="s">
        <v>248</v>
      </c>
      <c r="B116" s="23" t="s">
        <v>249</v>
      </c>
      <c r="C116" s="23" t="s">
        <v>250</v>
      </c>
      <c r="D116" s="23" t="s">
        <v>251</v>
      </c>
      <c r="E116" s="23" t="s">
        <v>252</v>
      </c>
      <c r="F116" s="23" t="s">
        <v>253</v>
      </c>
      <c r="G116" s="23" t="s">
        <v>254</v>
      </c>
      <c r="H116" s="23" t="s">
        <v>255</v>
      </c>
      <c r="I116" s="23" t="s">
        <v>256</v>
      </c>
      <c r="J116" s="319"/>
      <c r="K116" s="319"/>
      <c r="O116" s="319"/>
    </row>
    <row r="117" spans="1:15" s="2" customFormat="1" x14ac:dyDescent="0.35">
      <c r="A117" s="53" t="s">
        <v>272</v>
      </c>
      <c r="B117" s="63">
        <f>(31*24)-F117</f>
        <v>614.10000000020955</v>
      </c>
      <c r="C117" s="310">
        <v>44410.01666666667</v>
      </c>
      <c r="D117" s="310">
        <v>44410.054166666669</v>
      </c>
      <c r="E117" s="18">
        <f>(D117-C117)*24</f>
        <v>0.8999999999650754</v>
      </c>
      <c r="F117" s="333">
        <f>SUM(E117:E154)</f>
        <v>129.89999999979045</v>
      </c>
      <c r="G117" s="165"/>
      <c r="H117" s="69"/>
      <c r="I117" s="11"/>
      <c r="J117" s="319"/>
      <c r="K117" s="319"/>
      <c r="O117" s="319"/>
    </row>
    <row r="118" spans="1:15" s="2" customFormat="1" x14ac:dyDescent="0.35">
      <c r="A118" s="324"/>
      <c r="B118" s="325"/>
      <c r="C118" s="309">
        <v>44410.436805555553</v>
      </c>
      <c r="D118" s="307">
        <v>44410.523611111108</v>
      </c>
      <c r="E118" s="18">
        <f>(D118-C118)*24</f>
        <v>2.0833333333139308</v>
      </c>
      <c r="F118" s="283"/>
      <c r="G118" s="284"/>
      <c r="H118" s="69"/>
      <c r="I118" s="11"/>
      <c r="J118" s="319"/>
      <c r="K118" s="319"/>
      <c r="O118" s="319"/>
    </row>
    <row r="119" spans="1:15" s="2" customFormat="1" x14ac:dyDescent="0.35">
      <c r="A119" s="324"/>
      <c r="B119" s="325"/>
      <c r="C119" s="309">
        <v>44410.751388888886</v>
      </c>
      <c r="D119" s="310">
        <v>44410.76666666667</v>
      </c>
      <c r="E119" s="18">
        <f>(D119-C119)*24</f>
        <v>0.36666666681412607</v>
      </c>
      <c r="F119" s="283"/>
      <c r="G119" s="284"/>
      <c r="H119" s="69"/>
      <c r="I119" s="11"/>
      <c r="J119" s="319"/>
      <c r="K119" s="319"/>
      <c r="O119" s="319"/>
    </row>
    <row r="120" spans="1:15" s="2" customFormat="1" x14ac:dyDescent="0.35">
      <c r="A120" s="324"/>
      <c r="B120" s="325"/>
      <c r="C120" s="309">
        <v>44410.975694444445</v>
      </c>
      <c r="D120" s="309">
        <v>44411.070833333331</v>
      </c>
      <c r="E120" s="18">
        <f>(D120-C120)*24</f>
        <v>2.2833333332673647</v>
      </c>
      <c r="F120" s="283"/>
      <c r="G120" s="284"/>
      <c r="H120" s="69"/>
      <c r="I120" s="11"/>
      <c r="J120" s="319"/>
      <c r="K120" s="319"/>
      <c r="O120" s="319"/>
    </row>
    <row r="121" spans="1:15" s="2" customFormat="1" x14ac:dyDescent="0.35">
      <c r="A121" s="324"/>
      <c r="B121" s="325"/>
      <c r="C121" s="309">
        <v>44411.395833333336</v>
      </c>
      <c r="D121" s="309">
        <v>44411.405555555553</v>
      </c>
      <c r="E121" s="18">
        <f t="shared" ref="E121:E154" si="6">(D121-C121)*24</f>
        <v>0.23333333322079852</v>
      </c>
      <c r="F121" s="283"/>
      <c r="G121" s="284"/>
      <c r="H121" s="69"/>
      <c r="I121" s="11"/>
      <c r="J121" s="319"/>
      <c r="K121" s="319"/>
      <c r="O121" s="319"/>
    </row>
    <row r="122" spans="1:15" s="2" customFormat="1" x14ac:dyDescent="0.35">
      <c r="A122" s="324"/>
      <c r="B122" s="325"/>
      <c r="C122" s="309">
        <v>44411.506249999999</v>
      </c>
      <c r="D122" s="309">
        <v>44411.677083333336</v>
      </c>
      <c r="E122" s="18">
        <f t="shared" si="6"/>
        <v>4.1000000000931323</v>
      </c>
      <c r="F122" s="165"/>
      <c r="G122" s="80"/>
      <c r="H122" s="69"/>
      <c r="I122" s="11"/>
      <c r="J122" s="319"/>
      <c r="K122" s="319"/>
      <c r="O122" s="319"/>
    </row>
    <row r="123" spans="1:15" s="2" customFormat="1" x14ac:dyDescent="0.35">
      <c r="A123" s="324"/>
      <c r="B123" s="325"/>
      <c r="C123" s="309">
        <v>44412.365277777775</v>
      </c>
      <c r="D123" s="309">
        <v>44412.670138888891</v>
      </c>
      <c r="E123" s="18">
        <f t="shared" si="6"/>
        <v>7.3166666667675599</v>
      </c>
      <c r="F123" s="165"/>
      <c r="G123" s="166"/>
      <c r="H123" s="69"/>
      <c r="I123" s="11"/>
      <c r="J123" s="319"/>
      <c r="K123" s="319"/>
      <c r="O123" s="319"/>
    </row>
    <row r="124" spans="1:15" s="2" customFormat="1" x14ac:dyDescent="0.35">
      <c r="A124" s="324"/>
      <c r="B124" s="325"/>
      <c r="C124" s="309">
        <v>44413.402083333334</v>
      </c>
      <c r="D124" s="309">
        <v>44413.413194444445</v>
      </c>
      <c r="E124" s="18">
        <f>(D124-C124)*24</f>
        <v>0.26666666666278616</v>
      </c>
      <c r="F124" s="165"/>
      <c r="G124" s="266"/>
      <c r="H124" s="69"/>
      <c r="I124" s="11"/>
      <c r="J124" s="319"/>
      <c r="K124" s="319"/>
      <c r="O124" s="319"/>
    </row>
    <row r="125" spans="1:15" s="2" customFormat="1" x14ac:dyDescent="0.35">
      <c r="A125" s="324"/>
      <c r="B125" s="325"/>
      <c r="C125" s="309">
        <v>44413.452777777777</v>
      </c>
      <c r="D125" s="309">
        <v>44413.482638888891</v>
      </c>
      <c r="E125" s="18">
        <f t="shared" si="6"/>
        <v>0.71666666673263535</v>
      </c>
      <c r="F125" s="165"/>
      <c r="G125" s="266"/>
      <c r="H125" s="69"/>
      <c r="I125" s="11"/>
      <c r="J125" s="319"/>
      <c r="K125" s="319"/>
      <c r="O125" s="319"/>
    </row>
    <row r="126" spans="1:15" s="2" customFormat="1" x14ac:dyDescent="0.35">
      <c r="A126" s="324"/>
      <c r="B126" s="325"/>
      <c r="C126" s="309">
        <v>44413.90902777778</v>
      </c>
      <c r="D126" s="309">
        <v>44413.961805555555</v>
      </c>
      <c r="E126" s="18">
        <f t="shared" si="6"/>
        <v>1.2666666666045785</v>
      </c>
      <c r="F126" s="165"/>
      <c r="G126" s="266"/>
      <c r="H126" s="69"/>
      <c r="I126" s="11"/>
      <c r="J126" s="319"/>
      <c r="K126" s="319"/>
      <c r="O126" s="319"/>
    </row>
    <row r="127" spans="1:15" s="2" customFormat="1" x14ac:dyDescent="0.35">
      <c r="A127" s="324"/>
      <c r="B127" s="325"/>
      <c r="C127" s="309">
        <v>44414.415972222225</v>
      </c>
      <c r="D127" s="309">
        <v>44414.513194444444</v>
      </c>
      <c r="E127" s="18">
        <f>(D127-C127)*24</f>
        <v>2.3333333332557231</v>
      </c>
      <c r="F127" s="165"/>
      <c r="G127" s="266"/>
      <c r="H127" s="69"/>
      <c r="I127" s="11"/>
      <c r="J127" s="319"/>
      <c r="K127" s="319"/>
      <c r="O127" s="319"/>
    </row>
    <row r="128" spans="1:15" s="2" customFormat="1" x14ac:dyDescent="0.35">
      <c r="A128" s="324"/>
      <c r="B128" s="325"/>
      <c r="C128" s="309">
        <v>44414.645138888889</v>
      </c>
      <c r="D128" s="309">
        <v>44414.65625</v>
      </c>
      <c r="E128" s="18">
        <f t="shared" si="6"/>
        <v>0.26666666666278616</v>
      </c>
      <c r="F128" s="165"/>
      <c r="G128" s="266"/>
      <c r="H128" s="69"/>
      <c r="I128" s="11"/>
      <c r="J128" s="319"/>
      <c r="K128" s="319"/>
      <c r="O128" s="319"/>
    </row>
    <row r="129" spans="1:15" s="2" customFormat="1" x14ac:dyDescent="0.35">
      <c r="A129" s="324"/>
      <c r="B129" s="325"/>
      <c r="C129" s="309">
        <v>44414.684027777781</v>
      </c>
      <c r="D129" s="309">
        <v>44414.709027777775</v>
      </c>
      <c r="E129" s="18">
        <f t="shared" si="6"/>
        <v>0.59999999986030161</v>
      </c>
      <c r="F129" s="165"/>
      <c r="G129" s="266"/>
      <c r="H129" s="69"/>
      <c r="I129" s="11"/>
      <c r="J129" s="319"/>
      <c r="K129" s="319"/>
      <c r="O129" s="319"/>
    </row>
    <row r="130" spans="1:15" s="2" customFormat="1" x14ac:dyDescent="0.35">
      <c r="A130" s="324"/>
      <c r="B130" s="325"/>
      <c r="C130" s="309">
        <v>44415.429166666669</v>
      </c>
      <c r="D130" s="309">
        <v>44415.538194444445</v>
      </c>
      <c r="E130" s="18">
        <f>(D130-C130)*24</f>
        <v>2.6166666666395031</v>
      </c>
      <c r="F130" s="165"/>
      <c r="G130" s="266"/>
      <c r="H130"/>
      <c r="I130" s="11"/>
      <c r="J130" s="319"/>
      <c r="K130" s="319"/>
      <c r="O130" s="319"/>
    </row>
    <row r="131" spans="1:15" s="2" customFormat="1" x14ac:dyDescent="0.35">
      <c r="A131" s="324"/>
      <c r="B131" s="325"/>
      <c r="C131" s="309">
        <v>44416.375</v>
      </c>
      <c r="D131" s="309">
        <v>44416.397222222222</v>
      </c>
      <c r="E131" s="18">
        <f t="shared" si="6"/>
        <v>0.53333333332557231</v>
      </c>
      <c r="F131" s="165"/>
      <c r="G131" s="266"/>
      <c r="H131" s="69"/>
      <c r="I131" s="11"/>
      <c r="J131" s="319"/>
      <c r="K131" s="319"/>
      <c r="O131" s="319"/>
    </row>
    <row r="132" spans="1:15" s="2" customFormat="1" x14ac:dyDescent="0.35">
      <c r="A132" s="324"/>
      <c r="B132" s="325"/>
      <c r="C132" s="309">
        <v>44416.515277777777</v>
      </c>
      <c r="D132" s="309">
        <v>44416.571527777778</v>
      </c>
      <c r="E132" s="18">
        <f t="shared" si="6"/>
        <v>1.3500000000349246</v>
      </c>
      <c r="F132" s="165"/>
      <c r="G132" s="80"/>
      <c r="H132" s="69"/>
      <c r="I132" s="11"/>
      <c r="J132" s="319"/>
      <c r="K132" s="319"/>
      <c r="O132" s="319"/>
    </row>
    <row r="133" spans="1:15" s="2" customFormat="1" x14ac:dyDescent="0.35">
      <c r="A133" s="324"/>
      <c r="B133" s="325"/>
      <c r="C133" s="309">
        <v>44416.674305555556</v>
      </c>
      <c r="D133" s="309">
        <v>44416.788888888892</v>
      </c>
      <c r="E133" s="18">
        <f>(D133-C133)*24</f>
        <v>2.7500000000582077</v>
      </c>
      <c r="F133" s="165"/>
      <c r="G133" s="80"/>
      <c r="H133" s="69"/>
      <c r="I133" s="11"/>
      <c r="J133" s="319"/>
      <c r="K133" s="319"/>
      <c r="O133" s="319"/>
    </row>
    <row r="134" spans="1:15" s="2" customFormat="1" x14ac:dyDescent="0.35">
      <c r="A134" s="324"/>
      <c r="B134" s="325"/>
      <c r="C134" s="309">
        <v>44417.439583333333</v>
      </c>
      <c r="D134" s="309">
        <v>44417.555555555555</v>
      </c>
      <c r="E134" s="18">
        <f t="shared" si="6"/>
        <v>2.7833333333255723</v>
      </c>
      <c r="F134" s="165"/>
      <c r="G134" s="266"/>
      <c r="H134" s="69"/>
      <c r="I134" s="11"/>
      <c r="J134" s="319"/>
      <c r="K134" s="319"/>
      <c r="O134" s="319"/>
    </row>
    <row r="135" spans="1:15" s="2" customFormat="1" x14ac:dyDescent="0.35">
      <c r="A135" s="324"/>
      <c r="B135" s="325"/>
      <c r="C135" s="309">
        <v>44417.775000000001</v>
      </c>
      <c r="D135" s="309">
        <v>44417.853472222225</v>
      </c>
      <c r="E135" s="18">
        <f t="shared" si="6"/>
        <v>1.8833333333604969</v>
      </c>
      <c r="F135" s="165"/>
      <c r="G135" s="266"/>
      <c r="H135" s="285"/>
      <c r="I135" s="11"/>
      <c r="J135" s="319"/>
      <c r="K135" s="319"/>
      <c r="O135" s="319"/>
    </row>
    <row r="136" spans="1:15" s="2" customFormat="1" x14ac:dyDescent="0.35">
      <c r="A136" s="324"/>
      <c r="B136" s="325"/>
      <c r="C136" s="309">
        <v>44418.629166666666</v>
      </c>
      <c r="D136" s="309">
        <v>44418.71875</v>
      </c>
      <c r="E136" s="18">
        <f t="shared" si="6"/>
        <v>2.1500000000232831</v>
      </c>
      <c r="F136" s="165"/>
      <c r="G136" s="80"/>
      <c r="H136" s="21"/>
      <c r="I136" s="11"/>
      <c r="J136" s="319"/>
      <c r="K136" s="319"/>
      <c r="O136" s="319"/>
    </row>
    <row r="137" spans="1:15" s="2" customFormat="1" x14ac:dyDescent="0.35">
      <c r="A137" s="324"/>
      <c r="B137" s="70"/>
      <c r="C137" s="309">
        <v>44419.327777777777</v>
      </c>
      <c r="D137" s="309">
        <v>44420.009027777778</v>
      </c>
      <c r="E137" s="18">
        <f t="shared" si="6"/>
        <v>16.350000000034925</v>
      </c>
      <c r="F137" s="165"/>
      <c r="G137" s="80"/>
      <c r="H137" s="21"/>
      <c r="I137" s="11"/>
      <c r="J137" s="319"/>
      <c r="K137" s="319"/>
      <c r="O137" s="319"/>
    </row>
    <row r="138" spans="1:15" s="2" customFormat="1" x14ac:dyDescent="0.35">
      <c r="A138" s="324"/>
      <c r="B138" s="325"/>
      <c r="C138" s="309">
        <v>44420.557638888888</v>
      </c>
      <c r="D138" s="309">
        <v>44420.605555555558</v>
      </c>
      <c r="E138" s="18">
        <f t="shared" si="6"/>
        <v>1.1500000000814907</v>
      </c>
      <c r="F138" s="165"/>
      <c r="G138" s="80"/>
      <c r="H138" s="21"/>
      <c r="I138" s="11"/>
      <c r="J138" s="319"/>
      <c r="K138" s="319"/>
      <c r="O138" s="319"/>
    </row>
    <row r="139" spans="1:15" s="2" customFormat="1" x14ac:dyDescent="0.35">
      <c r="A139" s="324"/>
      <c r="B139" s="325"/>
      <c r="C139" s="309">
        <v>44421.390972222223</v>
      </c>
      <c r="D139" s="309">
        <v>44421.45</v>
      </c>
      <c r="E139" s="18">
        <f t="shared" si="6"/>
        <v>1.4166666665696539</v>
      </c>
      <c r="F139" s="165"/>
      <c r="G139" s="80"/>
      <c r="H139" s="21"/>
      <c r="I139" s="11"/>
      <c r="J139" s="319"/>
      <c r="K139" s="319"/>
      <c r="O139" s="319"/>
    </row>
    <row r="140" spans="1:15" s="2" customFormat="1" x14ac:dyDescent="0.35">
      <c r="A140" s="324"/>
      <c r="B140" s="325"/>
      <c r="C140" s="309">
        <v>44421.8125</v>
      </c>
      <c r="D140" s="309">
        <v>44421.949305555558</v>
      </c>
      <c r="E140" s="18">
        <f t="shared" si="6"/>
        <v>3.28333333338378</v>
      </c>
      <c r="F140" s="165"/>
      <c r="G140" s="166"/>
      <c r="H140" s="21"/>
      <c r="I140" s="11"/>
      <c r="J140" s="319"/>
      <c r="K140" s="319"/>
      <c r="O140" s="319"/>
    </row>
    <row r="141" spans="1:15" s="2" customFormat="1" x14ac:dyDescent="0.35">
      <c r="A141" s="324"/>
      <c r="B141" s="325"/>
      <c r="C141" s="309">
        <v>44423.46875</v>
      </c>
      <c r="D141" s="310">
        <v>44423.48333333333</v>
      </c>
      <c r="E141" s="18">
        <f t="shared" si="6"/>
        <v>0.34999999991850927</v>
      </c>
      <c r="F141" s="165"/>
      <c r="G141" s="80"/>
      <c r="H141" s="21"/>
      <c r="I141" s="11"/>
      <c r="J141" s="319"/>
      <c r="K141" s="319"/>
      <c r="O141" s="319"/>
    </row>
    <row r="142" spans="1:15" s="2" customFormat="1" x14ac:dyDescent="0.35">
      <c r="A142" s="324"/>
      <c r="B142" s="325"/>
      <c r="C142" s="309">
        <v>44423.979861111111</v>
      </c>
      <c r="D142" s="310">
        <v>44423.995138888888</v>
      </c>
      <c r="E142" s="18">
        <f t="shared" si="6"/>
        <v>0.36666666663950309</v>
      </c>
      <c r="F142" s="165"/>
      <c r="G142" s="80"/>
      <c r="H142" s="21"/>
      <c r="I142" s="11"/>
      <c r="J142" s="319"/>
      <c r="K142" s="319"/>
      <c r="O142" s="319"/>
    </row>
    <row r="143" spans="1:15" s="2" customFormat="1" x14ac:dyDescent="0.35">
      <c r="A143" s="324"/>
      <c r="B143" s="325"/>
      <c r="C143" s="309">
        <v>44424.601388888892</v>
      </c>
      <c r="D143" s="309">
        <v>44424.693749999999</v>
      </c>
      <c r="E143" s="18">
        <f t="shared" si="6"/>
        <v>2.2166666665580124</v>
      </c>
      <c r="F143" s="165"/>
      <c r="G143" s="80"/>
      <c r="H143" s="21"/>
      <c r="I143" s="11"/>
      <c r="J143" s="319"/>
      <c r="K143" s="319"/>
      <c r="O143" s="319"/>
    </row>
    <row r="144" spans="1:15" s="2" customFormat="1" x14ac:dyDescent="0.35">
      <c r="A144" s="324"/>
      <c r="B144" s="325"/>
      <c r="C144" s="309">
        <v>44425.217361111114</v>
      </c>
      <c r="D144" s="309">
        <v>44425.378472222219</v>
      </c>
      <c r="E144" s="18">
        <f t="shared" si="6"/>
        <v>3.8666666665230878</v>
      </c>
      <c r="F144" s="165"/>
      <c r="G144" s="80"/>
      <c r="H144" s="21"/>
      <c r="I144" s="11"/>
      <c r="J144" s="319"/>
      <c r="K144" s="319"/>
      <c r="O144" s="319"/>
    </row>
    <row r="145" spans="1:15" s="2" customFormat="1" x14ac:dyDescent="0.35">
      <c r="A145" s="324"/>
      <c r="B145" s="325"/>
      <c r="C145" s="310">
        <v>44426.103472222225</v>
      </c>
      <c r="D145" s="309">
        <v>44426.256944444445</v>
      </c>
      <c r="E145" s="18">
        <f t="shared" si="6"/>
        <v>3.6833333332906477</v>
      </c>
      <c r="F145" s="165"/>
      <c r="G145" s="166"/>
      <c r="H145" s="21"/>
      <c r="I145" s="11"/>
      <c r="J145" s="319"/>
      <c r="K145" s="319"/>
      <c r="O145" s="319"/>
    </row>
    <row r="146" spans="1:15" s="2" customFormat="1" x14ac:dyDescent="0.35">
      <c r="A146" s="324"/>
      <c r="B146" s="325"/>
      <c r="C146" s="309">
        <v>44427.038888888892</v>
      </c>
      <c r="D146" s="309">
        <v>44427.114583333336</v>
      </c>
      <c r="E146" s="18">
        <f t="shared" si="6"/>
        <v>1.8166666666511446</v>
      </c>
      <c r="F146" s="165"/>
      <c r="G146" s="266"/>
      <c r="H146" s="21"/>
      <c r="I146" s="11"/>
      <c r="J146" s="319"/>
      <c r="K146" s="319"/>
      <c r="O146" s="319"/>
    </row>
    <row r="147" spans="1:15" s="2" customFormat="1" x14ac:dyDescent="0.35">
      <c r="A147" s="324"/>
      <c r="B147" s="325"/>
      <c r="C147" s="309">
        <v>44427.229861111111</v>
      </c>
      <c r="D147" s="310">
        <v>44427.245833333334</v>
      </c>
      <c r="E147" s="18">
        <f t="shared" si="6"/>
        <v>0.38333333336049691</v>
      </c>
      <c r="F147" s="165"/>
      <c r="G147" s="266"/>
      <c r="H147" s="21"/>
      <c r="I147" s="11"/>
      <c r="J147" s="319"/>
      <c r="K147" s="319"/>
      <c r="O147" s="319"/>
    </row>
    <row r="148" spans="1:15" s="2" customFormat="1" x14ac:dyDescent="0.35">
      <c r="A148" s="324"/>
      <c r="B148" s="325"/>
      <c r="C148" s="309">
        <v>44428.431944444441</v>
      </c>
      <c r="D148" s="309">
        <v>44428.570138888892</v>
      </c>
      <c r="E148" s="18">
        <f t="shared" si="6"/>
        <v>3.3166666668257676</v>
      </c>
      <c r="F148" s="165"/>
      <c r="G148" s="266"/>
      <c r="H148" s="21"/>
      <c r="I148" s="11"/>
      <c r="J148" s="319"/>
      <c r="K148" s="319"/>
      <c r="O148" s="319"/>
    </row>
    <row r="149" spans="1:15" s="2" customFormat="1" x14ac:dyDescent="0.35">
      <c r="A149" s="324"/>
      <c r="B149" s="325"/>
      <c r="C149" s="309">
        <v>44429.296527777777</v>
      </c>
      <c r="D149" s="310">
        <v>44429.878472222219</v>
      </c>
      <c r="E149" s="18">
        <f t="shared" si="6"/>
        <v>13.96666666661622</v>
      </c>
      <c r="F149" s="165"/>
      <c r="G149" s="266"/>
      <c r="H149" s="21"/>
      <c r="I149" s="11"/>
      <c r="J149" s="319"/>
      <c r="K149" s="319"/>
      <c r="O149" s="319"/>
    </row>
    <row r="150" spans="1:15" s="2" customFormat="1" x14ac:dyDescent="0.35">
      <c r="A150" s="324"/>
      <c r="B150" s="325"/>
      <c r="C150" s="309">
        <v>44431.060416666667</v>
      </c>
      <c r="D150" s="309">
        <v>44431.220833333333</v>
      </c>
      <c r="E150" s="18">
        <f t="shared" si="6"/>
        <v>3.8499999999767169</v>
      </c>
      <c r="F150" s="165"/>
      <c r="G150" s="266"/>
      <c r="H150" s="21"/>
      <c r="I150" s="11"/>
      <c r="J150" s="319"/>
      <c r="K150" s="319"/>
      <c r="O150" s="319"/>
    </row>
    <row r="151" spans="1:15" s="2" customFormat="1" x14ac:dyDescent="0.35">
      <c r="A151" s="324"/>
      <c r="B151" s="325"/>
      <c r="C151" s="309">
        <v>44432.908333333333</v>
      </c>
      <c r="D151" s="309">
        <v>44433.786805555559</v>
      </c>
      <c r="E151" s="18">
        <f t="shared" si="6"/>
        <v>21.083333333430346</v>
      </c>
      <c r="F151" s="165"/>
      <c r="G151" s="266"/>
      <c r="H151" s="21"/>
      <c r="I151" s="11"/>
      <c r="J151" s="319"/>
      <c r="K151" s="319"/>
      <c r="O151" s="319"/>
    </row>
    <row r="152" spans="1:15" s="2" customFormat="1" x14ac:dyDescent="0.35">
      <c r="A152" s="324"/>
      <c r="B152" s="325"/>
      <c r="C152" s="309">
        <v>44433.845833333333</v>
      </c>
      <c r="D152" s="309">
        <v>44433.961805555555</v>
      </c>
      <c r="E152" s="18">
        <f t="shared" si="6"/>
        <v>2.7833333333255723</v>
      </c>
      <c r="F152" s="165"/>
      <c r="G152" s="80"/>
      <c r="H152" s="21"/>
      <c r="I152" s="11"/>
      <c r="J152" s="319"/>
      <c r="K152" s="319"/>
      <c r="O152" s="319"/>
    </row>
    <row r="153" spans="1:15" s="2" customFormat="1" x14ac:dyDescent="0.35">
      <c r="A153" s="324"/>
      <c r="B153" s="325"/>
      <c r="C153" s="309">
        <v>44434.368750000001</v>
      </c>
      <c r="D153" s="309">
        <v>44434.856249999997</v>
      </c>
      <c r="E153" s="18">
        <f t="shared" si="6"/>
        <v>11.699999999895226</v>
      </c>
      <c r="F153" s="165"/>
      <c r="G153" s="80"/>
      <c r="H153" s="21"/>
      <c r="I153" s="11"/>
      <c r="J153" s="319"/>
      <c r="K153" s="319"/>
      <c r="O153" s="319"/>
    </row>
    <row r="154" spans="1:15" s="2" customFormat="1" x14ac:dyDescent="0.35">
      <c r="A154" s="324"/>
      <c r="B154" s="325"/>
      <c r="C154" s="309">
        <v>44436.941666666666</v>
      </c>
      <c r="D154" s="309">
        <v>44437.004861111112</v>
      </c>
      <c r="E154" s="18">
        <f t="shared" si="6"/>
        <v>1.5166666667209938</v>
      </c>
      <c r="F154" s="165"/>
      <c r="G154" s="166"/>
      <c r="H154" s="21"/>
      <c r="I154" s="11"/>
      <c r="J154" s="319"/>
      <c r="K154" s="319"/>
      <c r="O154" s="319"/>
    </row>
    <row r="155" spans="1:15" s="2" customFormat="1" x14ac:dyDescent="0.35">
      <c r="A155" s="324"/>
      <c r="B155" s="325"/>
      <c r="C155" s="309"/>
      <c r="D155" s="309"/>
      <c r="E155" s="18"/>
      <c r="F155" s="165"/>
      <c r="G155" s="80"/>
      <c r="H155" s="21"/>
      <c r="I155" s="11"/>
      <c r="O155" s="319"/>
    </row>
    <row r="156" spans="1:15" s="2" customFormat="1" x14ac:dyDescent="0.35">
      <c r="A156" s="324"/>
      <c r="B156" s="325"/>
      <c r="C156" s="79"/>
      <c r="D156" s="79"/>
      <c r="E156" s="18"/>
      <c r="F156" s="165"/>
      <c r="G156" s="80"/>
      <c r="H156" s="21"/>
      <c r="I156" s="11"/>
    </row>
    <row r="157" spans="1:15" ht="23.25" customHeight="1" x14ac:dyDescent="0.35">
      <c r="A157" s="418" t="s">
        <v>273</v>
      </c>
      <c r="B157" s="418"/>
      <c r="C157" s="418"/>
      <c r="D157" s="418"/>
      <c r="E157" s="418"/>
      <c r="F157" s="50"/>
      <c r="G157" s="319"/>
      <c r="H157" s="319"/>
      <c r="I157" s="319"/>
      <c r="J157" s="319"/>
      <c r="K157" s="319"/>
      <c r="L157" s="319"/>
      <c r="M157" s="319"/>
      <c r="N157" s="319"/>
      <c r="O157" s="319"/>
    </row>
    <row r="158" spans="1:15" ht="24" customHeight="1" x14ac:dyDescent="0.35">
      <c r="A158" s="418" t="s">
        <v>274</v>
      </c>
      <c r="B158" s="418"/>
      <c r="C158" s="418"/>
      <c r="D158" s="418"/>
      <c r="E158" s="418"/>
      <c r="F158" s="51"/>
      <c r="G158" s="319"/>
      <c r="H158" s="319"/>
      <c r="I158" s="319"/>
      <c r="J158" s="319"/>
      <c r="K158" s="319"/>
      <c r="L158" s="319"/>
      <c r="M158" s="319"/>
      <c r="N158" s="319"/>
      <c r="O158" s="319"/>
    </row>
    <row r="159" spans="1:15" x14ac:dyDescent="0.35">
      <c r="A159" s="418" t="s">
        <v>275</v>
      </c>
      <c r="B159" s="418"/>
      <c r="C159" s="418"/>
      <c r="D159" s="418"/>
      <c r="E159" s="418"/>
      <c r="F159" s="319"/>
      <c r="G159" s="319"/>
      <c r="H159" s="319"/>
      <c r="I159" s="319"/>
      <c r="J159" s="319"/>
      <c r="K159" s="319"/>
      <c r="L159" s="319"/>
      <c r="M159" s="319"/>
      <c r="N159" s="319"/>
      <c r="O159" s="319"/>
    </row>
  </sheetData>
  <mergeCells count="8">
    <mergeCell ref="A158:E158"/>
    <mergeCell ref="A159:E159"/>
    <mergeCell ref="B4:D4"/>
    <mergeCell ref="A6:B6"/>
    <mergeCell ref="A14:I14"/>
    <mergeCell ref="A106:A108"/>
    <mergeCell ref="B106:B108"/>
    <mergeCell ref="A157:E157"/>
  </mergeCells>
  <conditionalFormatting sqref="F118:F156 F102:F103 F43:F99">
    <cfRule type="cellIs" dxfId="5" priority="24" operator="equal">
      <formula>0</formula>
    </cfRule>
  </conditionalFormatting>
  <conditionalFormatting sqref="F111:F114">
    <cfRule type="cellIs" dxfId="4" priority="12" operator="equal">
      <formula>0</formula>
    </cfRule>
  </conditionalFormatting>
  <conditionalFormatting sqref="G117:G121">
    <cfRule type="cellIs" dxfId="3" priority="10" operator="equal">
      <formula>0</formula>
    </cfRule>
  </conditionalFormatting>
  <conditionalFormatting sqref="F100:F101">
    <cfRule type="cellIs" dxfId="2" priority="3" operator="equal">
      <formula>0</formula>
    </cfRule>
  </conditionalFormatting>
  <conditionalFormatting sqref="F42">
    <cfRule type="cellIs" dxfId="1" priority="2" operator="equal">
      <formula>0</formula>
    </cfRule>
  </conditionalFormatting>
  <conditionalFormatting sqref="F117">
    <cfRule type="cellIs" dxfId="0" priority="1" operator="equal">
      <formula>0</formula>
    </cfRule>
  </conditionalFormatting>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F12"/>
  <sheetViews>
    <sheetView workbookViewId="0">
      <selection activeCell="F17" sqref="F17"/>
    </sheetView>
  </sheetViews>
  <sheetFormatPr baseColWidth="10" defaultColWidth="11.453125" defaultRowHeight="14.5" x14ac:dyDescent="0.35"/>
  <cols>
    <col min="1" max="1" width="4.26953125" style="1" customWidth="1"/>
    <col min="2" max="2" width="20.7265625" style="1" customWidth="1"/>
    <col min="3" max="3" width="11.453125" style="1"/>
    <col min="4" max="4" width="22.1796875" style="1" bestFit="1" customWidth="1"/>
    <col min="5" max="5" width="20.7265625" style="1" customWidth="1"/>
    <col min="6" max="6" width="57.7265625" style="1" bestFit="1" customWidth="1"/>
    <col min="7" max="16384" width="11.453125" style="1"/>
  </cols>
  <sheetData>
    <row r="1" spans="2:6" x14ac:dyDescent="0.35">
      <c r="B1" s="319" t="s">
        <v>276</v>
      </c>
      <c r="C1" s="319"/>
      <c r="D1" s="319"/>
      <c r="E1" s="319"/>
      <c r="F1" s="319"/>
    </row>
    <row r="5" spans="2:6" x14ac:dyDescent="0.35">
      <c r="B5" s="7" t="s">
        <v>277</v>
      </c>
      <c r="C5" s="145" t="s">
        <v>269</v>
      </c>
      <c r="D5" s="146"/>
      <c r="E5" s="146"/>
      <c r="F5" s="147"/>
    </row>
    <row r="6" spans="2:6" x14ac:dyDescent="0.35">
      <c r="B6" s="7" t="s">
        <v>278</v>
      </c>
      <c r="C6" s="148">
        <v>44409</v>
      </c>
      <c r="D6" s="149"/>
      <c r="E6" s="149"/>
      <c r="F6" s="150"/>
    </row>
    <row r="8" spans="2:6" x14ac:dyDescent="0.35">
      <c r="B8" s="23" t="s">
        <v>279</v>
      </c>
      <c r="C8" s="23" t="s">
        <v>280</v>
      </c>
      <c r="D8" s="23" t="s">
        <v>281</v>
      </c>
      <c r="E8" s="23" t="s">
        <v>282</v>
      </c>
      <c r="F8" s="23" t="s">
        <v>283</v>
      </c>
    </row>
    <row r="9" spans="2:6" x14ac:dyDescent="0.35">
      <c r="B9" s="335" t="s">
        <v>284</v>
      </c>
      <c r="C9" s="11">
        <v>7</v>
      </c>
      <c r="D9" s="320">
        <v>61</v>
      </c>
      <c r="E9" s="335" t="s">
        <v>284</v>
      </c>
      <c r="F9" s="323" t="s">
        <v>285</v>
      </c>
    </row>
    <row r="10" spans="2:6" x14ac:dyDescent="0.35">
      <c r="B10" s="151"/>
      <c r="C10" s="11"/>
      <c r="D10" s="320"/>
      <c r="E10" s="151"/>
      <c r="F10" s="323"/>
    </row>
    <row r="11" spans="2:6" x14ac:dyDescent="0.35">
      <c r="B11" s="151"/>
      <c r="C11" s="11"/>
      <c r="D11" s="320"/>
      <c r="E11" s="151"/>
      <c r="F11" s="323"/>
    </row>
    <row r="12" spans="2:6" x14ac:dyDescent="0.35">
      <c r="B12" s="151"/>
      <c r="C12" s="11"/>
      <c r="D12" s="320"/>
      <c r="E12" s="151"/>
      <c r="F12" s="323"/>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K61"/>
  <sheetViews>
    <sheetView topLeftCell="A40" zoomScale="75" zoomScaleNormal="75" workbookViewId="0">
      <selection activeCell="G65" sqref="G65"/>
    </sheetView>
  </sheetViews>
  <sheetFormatPr baseColWidth="10" defaultColWidth="11.453125" defaultRowHeight="14.5" x14ac:dyDescent="0.35"/>
  <cols>
    <col min="1" max="1" width="3.1796875" style="1" customWidth="1"/>
    <col min="2" max="2" width="29.26953125" style="1" customWidth="1"/>
    <col min="3" max="3" width="30.1796875" style="1" customWidth="1"/>
    <col min="4" max="4" width="10.81640625" style="1" hidden="1" customWidth="1"/>
    <col min="5" max="5" width="23.54296875" style="1" customWidth="1"/>
    <col min="6" max="6" width="23.453125" style="1" bestFit="1" customWidth="1"/>
    <col min="7" max="7" width="21.26953125" style="1" bestFit="1" customWidth="1"/>
    <col min="8" max="8" width="26.54296875" style="1" customWidth="1"/>
    <col min="9" max="9" width="108.54296875" style="1" bestFit="1" customWidth="1"/>
    <col min="10" max="16384" width="11.453125" style="1"/>
  </cols>
  <sheetData>
    <row r="1" spans="2:11" x14ac:dyDescent="0.35">
      <c r="B1" s="319" t="s">
        <v>286</v>
      </c>
      <c r="C1" s="319"/>
      <c r="D1" s="319"/>
      <c r="E1" s="319"/>
      <c r="F1" s="319"/>
      <c r="G1" s="319"/>
      <c r="H1" s="319"/>
      <c r="I1" s="319"/>
      <c r="J1" s="319"/>
      <c r="K1" s="319"/>
    </row>
    <row r="3" spans="2:11" x14ac:dyDescent="0.35">
      <c r="B3" s="8" t="s">
        <v>73</v>
      </c>
      <c r="C3" s="429">
        <v>44348</v>
      </c>
      <c r="D3" s="429"/>
      <c r="E3" s="429"/>
      <c r="F3" s="429"/>
      <c r="G3" s="429"/>
      <c r="H3" s="429"/>
      <c r="I3" s="429"/>
      <c r="J3" s="319"/>
      <c r="K3" s="319"/>
    </row>
    <row r="5" spans="2:11" ht="39.75" customHeight="1" x14ac:dyDescent="0.35">
      <c r="B5" s="36" t="s">
        <v>287</v>
      </c>
      <c r="C5" s="36" t="s">
        <v>288</v>
      </c>
      <c r="D5" s="35" t="s">
        <v>289</v>
      </c>
      <c r="E5" s="36" t="s">
        <v>290</v>
      </c>
      <c r="F5" s="36" t="s">
        <v>291</v>
      </c>
      <c r="G5" s="36" t="s">
        <v>292</v>
      </c>
      <c r="H5" s="36" t="s">
        <v>293</v>
      </c>
      <c r="I5" s="36" t="s">
        <v>294</v>
      </c>
      <c r="J5" s="319"/>
      <c r="K5" s="319"/>
    </row>
    <row r="6" spans="2:11" x14ac:dyDescent="0.35">
      <c r="B6" s="11" t="s">
        <v>295</v>
      </c>
      <c r="C6" s="61" t="s">
        <v>296</v>
      </c>
      <c r="D6" s="62"/>
      <c r="E6" s="79">
        <v>44410.01666666667</v>
      </c>
      <c r="F6" s="79">
        <v>44410.054166666669</v>
      </c>
      <c r="G6" s="18">
        <v>0.8999999999650754</v>
      </c>
      <c r="H6" s="294" t="s">
        <v>297</v>
      </c>
      <c r="I6" s="166" t="s">
        <v>298</v>
      </c>
      <c r="J6" s="319"/>
      <c r="K6" s="295"/>
    </row>
    <row r="7" spans="2:11" x14ac:dyDescent="0.35">
      <c r="B7" s="11" t="s">
        <v>295</v>
      </c>
      <c r="C7" s="61" t="s">
        <v>296</v>
      </c>
      <c r="D7" s="62"/>
      <c r="E7" s="167">
        <v>44410.436805555553</v>
      </c>
      <c r="F7" s="167">
        <v>44410.523611111108</v>
      </c>
      <c r="G7" s="18">
        <v>2.0833333333139308</v>
      </c>
      <c r="H7" s="294" t="s">
        <v>297</v>
      </c>
      <c r="I7" s="166" t="s">
        <v>299</v>
      </c>
      <c r="J7" s="319"/>
      <c r="K7" s="296"/>
    </row>
    <row r="8" spans="2:11" x14ac:dyDescent="0.35">
      <c r="B8" s="11" t="s">
        <v>295</v>
      </c>
      <c r="C8" s="61" t="s">
        <v>296</v>
      </c>
      <c r="D8" s="62"/>
      <c r="E8" s="167">
        <v>44410.751388888886</v>
      </c>
      <c r="F8" s="167">
        <v>44410.76666666667</v>
      </c>
      <c r="G8" s="18">
        <v>0.36666666681412607</v>
      </c>
      <c r="H8" s="294" t="s">
        <v>297</v>
      </c>
      <c r="I8" s="166" t="s">
        <v>300</v>
      </c>
      <c r="J8" s="319"/>
      <c r="K8" s="319"/>
    </row>
    <row r="9" spans="2:11" x14ac:dyDescent="0.35">
      <c r="B9" s="11" t="s">
        <v>295</v>
      </c>
      <c r="C9" s="61" t="s">
        <v>296</v>
      </c>
      <c r="D9" s="62"/>
      <c r="E9" s="167">
        <v>44410.975694444445</v>
      </c>
      <c r="F9" s="167">
        <v>44411.070833333331</v>
      </c>
      <c r="G9" s="18">
        <v>2.2833333332673647</v>
      </c>
      <c r="H9" s="294" t="s">
        <v>297</v>
      </c>
      <c r="I9" s="166" t="s">
        <v>299</v>
      </c>
      <c r="J9" s="319"/>
      <c r="K9" s="319"/>
    </row>
    <row r="10" spans="2:11" x14ac:dyDescent="0.35">
      <c r="B10" s="11" t="s">
        <v>295</v>
      </c>
      <c r="C10" s="61" t="s">
        <v>296</v>
      </c>
      <c r="D10" s="62"/>
      <c r="E10" s="167">
        <v>44411.395833333336</v>
      </c>
      <c r="F10" s="167">
        <v>44411.405555555553</v>
      </c>
      <c r="G10" s="18">
        <v>0.23333333322079852</v>
      </c>
      <c r="H10" s="294" t="s">
        <v>297</v>
      </c>
      <c r="I10" s="166" t="s">
        <v>299</v>
      </c>
      <c r="J10" s="319"/>
      <c r="K10" s="319"/>
    </row>
    <row r="11" spans="2:11" x14ac:dyDescent="0.35">
      <c r="B11" s="11" t="s">
        <v>295</v>
      </c>
      <c r="C11" s="61" t="s">
        <v>296</v>
      </c>
      <c r="D11" s="62"/>
      <c r="E11" s="167">
        <v>44411.506249999999</v>
      </c>
      <c r="F11" s="167">
        <v>44411.677083333336</v>
      </c>
      <c r="G11" s="18">
        <v>4.1000000000931323</v>
      </c>
      <c r="H11" s="294" t="s">
        <v>297</v>
      </c>
      <c r="I11" s="166" t="s">
        <v>301</v>
      </c>
      <c r="J11" s="319"/>
      <c r="K11" s="319"/>
    </row>
    <row r="12" spans="2:11" x14ac:dyDescent="0.35">
      <c r="B12" s="11" t="s">
        <v>295</v>
      </c>
      <c r="C12" s="61" t="s">
        <v>296</v>
      </c>
      <c r="D12" s="62"/>
      <c r="E12" s="167">
        <v>44412.365277777775</v>
      </c>
      <c r="F12" s="167">
        <v>44412.670138888891</v>
      </c>
      <c r="G12" s="18">
        <v>7.3166666667675599</v>
      </c>
      <c r="H12" s="294" t="s">
        <v>297</v>
      </c>
      <c r="I12" s="167" t="s">
        <v>302</v>
      </c>
      <c r="J12" s="319"/>
      <c r="K12" s="319"/>
    </row>
    <row r="13" spans="2:11" x14ac:dyDescent="0.35">
      <c r="B13" s="11" t="s">
        <v>295</v>
      </c>
      <c r="C13" s="61" t="s">
        <v>296</v>
      </c>
      <c r="D13" s="62"/>
      <c r="E13" s="167">
        <v>44413.402083333334</v>
      </c>
      <c r="F13" s="167">
        <v>44413.413194444445</v>
      </c>
      <c r="G13" s="18">
        <v>0.26666666666278616</v>
      </c>
      <c r="H13" s="294" t="s">
        <v>297</v>
      </c>
      <c r="I13" s="166" t="s">
        <v>299</v>
      </c>
      <c r="J13" s="319"/>
      <c r="K13" s="319"/>
    </row>
    <row r="14" spans="2:11" x14ac:dyDescent="0.35">
      <c r="B14" s="11" t="s">
        <v>295</v>
      </c>
      <c r="C14" s="61" t="s">
        <v>296</v>
      </c>
      <c r="D14" s="62"/>
      <c r="E14" s="167">
        <v>44413.452777777777</v>
      </c>
      <c r="F14" s="167">
        <v>44413.482638888891</v>
      </c>
      <c r="G14" s="18">
        <v>0.71666666673263535</v>
      </c>
      <c r="H14" s="294" t="s">
        <v>297</v>
      </c>
      <c r="I14" s="166" t="s">
        <v>298</v>
      </c>
      <c r="J14" s="319"/>
      <c r="K14" s="319"/>
    </row>
    <row r="15" spans="2:11" x14ac:dyDescent="0.35">
      <c r="B15" s="11" t="s">
        <v>295</v>
      </c>
      <c r="C15" s="61" t="s">
        <v>296</v>
      </c>
      <c r="D15" s="62"/>
      <c r="E15" s="167">
        <v>44413.90902777778</v>
      </c>
      <c r="F15" s="167">
        <v>44413.961805555555</v>
      </c>
      <c r="G15" s="18">
        <v>1.2666666666045785</v>
      </c>
      <c r="H15" s="294" t="s">
        <v>297</v>
      </c>
      <c r="I15" s="166" t="s">
        <v>303</v>
      </c>
      <c r="J15" s="319"/>
      <c r="K15" s="319"/>
    </row>
    <row r="16" spans="2:11" x14ac:dyDescent="0.35">
      <c r="B16" s="11" t="s">
        <v>295</v>
      </c>
      <c r="C16" s="61" t="s">
        <v>296</v>
      </c>
      <c r="D16" s="62"/>
      <c r="E16" s="167">
        <v>44414.415972222225</v>
      </c>
      <c r="F16" s="167">
        <v>44414.513194444444</v>
      </c>
      <c r="G16" s="18">
        <v>2.3333333332557231</v>
      </c>
      <c r="H16" s="294" t="s">
        <v>297</v>
      </c>
      <c r="I16" s="11" t="s">
        <v>304</v>
      </c>
      <c r="J16" s="319"/>
      <c r="K16" s="319"/>
    </row>
    <row r="17" spans="2:9" x14ac:dyDescent="0.35">
      <c r="B17" s="11" t="s">
        <v>295</v>
      </c>
      <c r="C17" s="61" t="s">
        <v>296</v>
      </c>
      <c r="D17" s="62"/>
      <c r="E17" s="167">
        <v>44414.645138888889</v>
      </c>
      <c r="F17" s="167">
        <v>44414.65625</v>
      </c>
      <c r="G17" s="18">
        <v>0.26666666666278616</v>
      </c>
      <c r="H17" s="294" t="s">
        <v>297</v>
      </c>
      <c r="I17" s="20" t="s">
        <v>298</v>
      </c>
    </row>
    <row r="18" spans="2:9" x14ac:dyDescent="0.35">
      <c r="B18" s="11" t="s">
        <v>295</v>
      </c>
      <c r="C18" s="61" t="s">
        <v>296</v>
      </c>
      <c r="D18" s="62"/>
      <c r="E18" s="167">
        <v>44414.684027777781</v>
      </c>
      <c r="F18" s="167">
        <v>44414.709027777775</v>
      </c>
      <c r="G18" s="18">
        <v>0.59999999986030161</v>
      </c>
      <c r="H18" s="294" t="s">
        <v>297</v>
      </c>
      <c r="I18" s="166" t="s">
        <v>299</v>
      </c>
    </row>
    <row r="19" spans="2:9" x14ac:dyDescent="0.35">
      <c r="B19" s="11" t="s">
        <v>295</v>
      </c>
      <c r="C19" s="61" t="s">
        <v>296</v>
      </c>
      <c r="D19" s="62"/>
      <c r="E19" s="167">
        <v>44415.429166666669</v>
      </c>
      <c r="F19" s="167">
        <v>44415.538194444445</v>
      </c>
      <c r="G19" s="18">
        <v>2.6166666666395031</v>
      </c>
      <c r="H19" s="294" t="s">
        <v>297</v>
      </c>
      <c r="I19" s="166" t="s">
        <v>305</v>
      </c>
    </row>
    <row r="20" spans="2:9" x14ac:dyDescent="0.35">
      <c r="B20" s="11" t="s">
        <v>295</v>
      </c>
      <c r="C20" s="61" t="s">
        <v>296</v>
      </c>
      <c r="D20" s="62"/>
      <c r="E20" s="167">
        <v>44416.375</v>
      </c>
      <c r="F20" s="167">
        <v>44416.397222222222</v>
      </c>
      <c r="G20" s="18">
        <v>0.53333333332557231</v>
      </c>
      <c r="H20" s="294" t="s">
        <v>297</v>
      </c>
      <c r="I20" s="166" t="s">
        <v>299</v>
      </c>
    </row>
    <row r="21" spans="2:9" x14ac:dyDescent="0.35">
      <c r="B21" s="11" t="s">
        <v>295</v>
      </c>
      <c r="C21" s="61" t="s">
        <v>296</v>
      </c>
      <c r="D21" s="62"/>
      <c r="E21" s="167">
        <v>44416.515277777777</v>
      </c>
      <c r="F21" s="167">
        <v>44416.571527777778</v>
      </c>
      <c r="G21" s="18">
        <v>1.3500000000349246</v>
      </c>
      <c r="H21" s="294" t="s">
        <v>297</v>
      </c>
      <c r="I21" s="166" t="s">
        <v>298</v>
      </c>
    </row>
    <row r="22" spans="2:9" x14ac:dyDescent="0.35">
      <c r="B22" s="11" t="s">
        <v>295</v>
      </c>
      <c r="C22" s="61" t="s">
        <v>296</v>
      </c>
      <c r="D22" s="62"/>
      <c r="E22" s="167">
        <v>44416.674305555556</v>
      </c>
      <c r="F22" s="167">
        <v>44416.788888888892</v>
      </c>
      <c r="G22" s="18">
        <v>2.7500000000582077</v>
      </c>
      <c r="H22" s="294" t="s">
        <v>297</v>
      </c>
      <c r="I22" s="166" t="s">
        <v>306</v>
      </c>
    </row>
    <row r="23" spans="2:9" x14ac:dyDescent="0.35">
      <c r="B23" s="11" t="s">
        <v>295</v>
      </c>
      <c r="C23" s="61" t="s">
        <v>296</v>
      </c>
      <c r="D23" s="62"/>
      <c r="E23" s="167">
        <v>44417.439583333333</v>
      </c>
      <c r="F23" s="167">
        <v>44417.555555555555</v>
      </c>
      <c r="G23" s="18">
        <v>2.7833333333255723</v>
      </c>
      <c r="H23" s="294" t="s">
        <v>297</v>
      </c>
      <c r="I23" s="166" t="s">
        <v>299</v>
      </c>
    </row>
    <row r="24" spans="2:9" x14ac:dyDescent="0.35">
      <c r="B24" s="11" t="s">
        <v>295</v>
      </c>
      <c r="C24" s="61" t="s">
        <v>296</v>
      </c>
      <c r="D24" s="62"/>
      <c r="E24" s="167">
        <v>44417.775000000001</v>
      </c>
      <c r="F24" s="60">
        <v>44417.853472222225</v>
      </c>
      <c r="G24" s="18">
        <v>1.8833333333604969</v>
      </c>
      <c r="H24" s="294" t="s">
        <v>297</v>
      </c>
      <c r="I24" s="166" t="s">
        <v>307</v>
      </c>
    </row>
    <row r="25" spans="2:9" x14ac:dyDescent="0.35">
      <c r="B25" s="11" t="s">
        <v>295</v>
      </c>
      <c r="C25" s="61" t="s">
        <v>296</v>
      </c>
      <c r="D25" s="62"/>
      <c r="E25" s="60">
        <v>44418.629166666666</v>
      </c>
      <c r="F25" s="167">
        <v>44418.71875</v>
      </c>
      <c r="G25" s="18">
        <v>2.1500000000232831</v>
      </c>
      <c r="H25" s="294" t="s">
        <v>297</v>
      </c>
      <c r="I25" s="166" t="s">
        <v>298</v>
      </c>
    </row>
    <row r="26" spans="2:9" x14ac:dyDescent="0.35">
      <c r="B26" s="11" t="s">
        <v>295</v>
      </c>
      <c r="C26" s="61" t="s">
        <v>296</v>
      </c>
      <c r="D26" s="62"/>
      <c r="E26" s="167">
        <v>44419.327777777777</v>
      </c>
      <c r="F26" s="167">
        <v>44420.009027777778</v>
      </c>
      <c r="G26" s="18">
        <v>16.350000000034925</v>
      </c>
      <c r="H26" s="294" t="s">
        <v>308</v>
      </c>
      <c r="I26" s="167" t="s">
        <v>308</v>
      </c>
    </row>
    <row r="27" spans="2:9" x14ac:dyDescent="0.35">
      <c r="B27" s="11" t="s">
        <v>295</v>
      </c>
      <c r="C27" s="61" t="s">
        <v>296</v>
      </c>
      <c r="D27" s="62"/>
      <c r="E27" s="167">
        <v>44420.557638888888</v>
      </c>
      <c r="F27" s="167">
        <v>44420.605555555558</v>
      </c>
      <c r="G27" s="18">
        <v>1.1500000000814907</v>
      </c>
      <c r="H27" s="294" t="s">
        <v>297</v>
      </c>
      <c r="I27" s="167" t="s">
        <v>299</v>
      </c>
    </row>
    <row r="28" spans="2:9" x14ac:dyDescent="0.35">
      <c r="B28" s="11" t="s">
        <v>295</v>
      </c>
      <c r="C28" s="61" t="s">
        <v>296</v>
      </c>
      <c r="D28" s="62"/>
      <c r="E28" s="167">
        <v>44421.390972222223</v>
      </c>
      <c r="F28" s="60">
        <v>44421.45</v>
      </c>
      <c r="G28" s="18">
        <v>1.4166666665696539</v>
      </c>
      <c r="H28" s="294" t="s">
        <v>297</v>
      </c>
      <c r="I28" s="166" t="s">
        <v>299</v>
      </c>
    </row>
    <row r="29" spans="2:9" x14ac:dyDescent="0.35">
      <c r="B29" s="11" t="s">
        <v>295</v>
      </c>
      <c r="C29" s="61" t="s">
        <v>296</v>
      </c>
      <c r="D29" s="62"/>
      <c r="E29" s="60">
        <v>44421.8125</v>
      </c>
      <c r="F29" s="167">
        <v>44421.949305555558</v>
      </c>
      <c r="G29" s="18">
        <v>3.28333333338378</v>
      </c>
      <c r="H29" s="294" t="s">
        <v>297</v>
      </c>
      <c r="I29" s="166" t="s">
        <v>299</v>
      </c>
    </row>
    <row r="30" spans="2:9" x14ac:dyDescent="0.35">
      <c r="B30" s="11" t="s">
        <v>295</v>
      </c>
      <c r="C30" s="61" t="s">
        <v>296</v>
      </c>
      <c r="D30" s="62"/>
      <c r="E30" s="167">
        <v>44423.46875</v>
      </c>
      <c r="F30" s="167">
        <v>44423.48333333333</v>
      </c>
      <c r="G30" s="18">
        <v>0.34999999991850927</v>
      </c>
      <c r="H30" s="294" t="s">
        <v>297</v>
      </c>
      <c r="I30" s="166" t="s">
        <v>298</v>
      </c>
    </row>
    <row r="31" spans="2:9" x14ac:dyDescent="0.35">
      <c r="B31" s="11" t="s">
        <v>295</v>
      </c>
      <c r="C31" s="61" t="s">
        <v>296</v>
      </c>
      <c r="D31" s="62"/>
      <c r="E31" s="167">
        <v>44423.979861111111</v>
      </c>
      <c r="F31" s="167">
        <v>44423.995138888888</v>
      </c>
      <c r="G31" s="18">
        <v>0.36666666663950309</v>
      </c>
      <c r="H31" s="294" t="s">
        <v>297</v>
      </c>
      <c r="I31" s="166" t="s">
        <v>298</v>
      </c>
    </row>
    <row r="32" spans="2:9" x14ac:dyDescent="0.35">
      <c r="B32" s="11" t="s">
        <v>295</v>
      </c>
      <c r="C32" s="61" t="s">
        <v>296</v>
      </c>
      <c r="D32" s="62"/>
      <c r="E32" s="167">
        <v>44424.601388888892</v>
      </c>
      <c r="F32" s="167">
        <v>44424.693749999999</v>
      </c>
      <c r="G32" s="18">
        <v>2.2166666665580124</v>
      </c>
      <c r="H32" s="294" t="s">
        <v>297</v>
      </c>
      <c r="I32" s="167" t="s">
        <v>299</v>
      </c>
    </row>
    <row r="33" spans="2:9" x14ac:dyDescent="0.35">
      <c r="B33" s="11" t="s">
        <v>295</v>
      </c>
      <c r="C33" s="61" t="s">
        <v>296</v>
      </c>
      <c r="D33" s="62"/>
      <c r="E33" s="167">
        <v>44425.217361111114</v>
      </c>
      <c r="F33" s="167">
        <v>44425.378472222219</v>
      </c>
      <c r="G33" s="18">
        <v>3.8666666665230878</v>
      </c>
      <c r="H33" s="294" t="s">
        <v>297</v>
      </c>
      <c r="I33" s="167" t="s">
        <v>299</v>
      </c>
    </row>
    <row r="34" spans="2:9" x14ac:dyDescent="0.35">
      <c r="B34" s="11" t="s">
        <v>295</v>
      </c>
      <c r="C34" s="61" t="s">
        <v>296</v>
      </c>
      <c r="D34" s="62"/>
      <c r="E34" s="167">
        <v>44426.103472222225</v>
      </c>
      <c r="F34" s="167">
        <v>44426.256944444445</v>
      </c>
      <c r="G34" s="18">
        <v>3.6833333332906477</v>
      </c>
      <c r="H34" s="294" t="s">
        <v>297</v>
      </c>
      <c r="I34" s="166" t="s">
        <v>299</v>
      </c>
    </row>
    <row r="35" spans="2:9" x14ac:dyDescent="0.35">
      <c r="B35" s="11" t="s">
        <v>295</v>
      </c>
      <c r="C35" s="61" t="s">
        <v>296</v>
      </c>
      <c r="D35" s="62"/>
      <c r="E35" s="167">
        <v>44427.038888888892</v>
      </c>
      <c r="F35" s="167">
        <v>44427.114583333336</v>
      </c>
      <c r="G35" s="18">
        <v>1.8166666666511446</v>
      </c>
      <c r="H35" s="294" t="s">
        <v>297</v>
      </c>
      <c r="I35" s="166" t="s">
        <v>298</v>
      </c>
    </row>
    <row r="36" spans="2:9" x14ac:dyDescent="0.35">
      <c r="B36" s="11" t="s">
        <v>295</v>
      </c>
      <c r="C36" s="61" t="s">
        <v>296</v>
      </c>
      <c r="D36" s="62"/>
      <c r="E36" s="167">
        <v>44427.229861111111</v>
      </c>
      <c r="F36" s="167">
        <v>44427.245833333334</v>
      </c>
      <c r="G36" s="18">
        <v>0.38333333336049691</v>
      </c>
      <c r="H36" s="294" t="s">
        <v>297</v>
      </c>
      <c r="I36" s="166" t="s">
        <v>298</v>
      </c>
    </row>
    <row r="37" spans="2:9" x14ac:dyDescent="0.35">
      <c r="B37" s="11" t="s">
        <v>295</v>
      </c>
      <c r="C37" s="61" t="s">
        <v>296</v>
      </c>
      <c r="D37" s="62"/>
      <c r="E37" s="167">
        <v>44428.431944444441</v>
      </c>
      <c r="F37" s="167">
        <v>44428.570138888892</v>
      </c>
      <c r="G37" s="18">
        <v>3.3166666668257676</v>
      </c>
      <c r="H37" s="294" t="s">
        <v>297</v>
      </c>
      <c r="I37" s="166" t="s">
        <v>299</v>
      </c>
    </row>
    <row r="38" spans="2:9" x14ac:dyDescent="0.35">
      <c r="B38" s="11" t="s">
        <v>295</v>
      </c>
      <c r="C38" s="61" t="s">
        <v>296</v>
      </c>
      <c r="D38" s="62"/>
      <c r="E38" s="167">
        <v>44429.296527777777</v>
      </c>
      <c r="F38" s="167">
        <v>44429.878472222219</v>
      </c>
      <c r="G38" s="18">
        <v>13.96666666661622</v>
      </c>
      <c r="H38" s="294" t="s">
        <v>297</v>
      </c>
      <c r="I38" s="166" t="s">
        <v>309</v>
      </c>
    </row>
    <row r="39" spans="2:9" x14ac:dyDescent="0.35">
      <c r="B39" s="11" t="s">
        <v>295</v>
      </c>
      <c r="C39" s="61" t="s">
        <v>296</v>
      </c>
      <c r="D39" s="62"/>
      <c r="E39" s="167">
        <v>44431.060416666667</v>
      </c>
      <c r="F39" s="167">
        <v>44431.220833333333</v>
      </c>
      <c r="G39" s="18">
        <v>3.8499999999767169</v>
      </c>
      <c r="H39" s="294" t="s">
        <v>297</v>
      </c>
      <c r="I39" s="166" t="s">
        <v>299</v>
      </c>
    </row>
    <row r="40" spans="2:9" x14ac:dyDescent="0.35">
      <c r="B40" s="11" t="s">
        <v>295</v>
      </c>
      <c r="C40" s="61" t="s">
        <v>296</v>
      </c>
      <c r="D40" s="62"/>
      <c r="E40" s="167">
        <v>44432.908333333333</v>
      </c>
      <c r="F40" s="167">
        <v>44433.786805555559</v>
      </c>
      <c r="G40" s="18">
        <v>21.083333333430346</v>
      </c>
      <c r="H40" s="294" t="s">
        <v>297</v>
      </c>
      <c r="I40" s="166" t="s">
        <v>310</v>
      </c>
    </row>
    <row r="41" spans="2:9" x14ac:dyDescent="0.35">
      <c r="B41" s="11" t="s">
        <v>295</v>
      </c>
      <c r="C41" s="61" t="s">
        <v>296</v>
      </c>
      <c r="D41" s="62"/>
      <c r="E41" s="167">
        <v>44433.845833333333</v>
      </c>
      <c r="F41" s="167">
        <v>44433.961805555555</v>
      </c>
      <c r="G41" s="18">
        <v>2.7833333333255723</v>
      </c>
      <c r="H41" s="294" t="s">
        <v>297</v>
      </c>
      <c r="I41" s="166" t="s">
        <v>299</v>
      </c>
    </row>
    <row r="42" spans="2:9" x14ac:dyDescent="0.35">
      <c r="B42" s="11" t="s">
        <v>295</v>
      </c>
      <c r="C42" s="61" t="s">
        <v>296</v>
      </c>
      <c r="D42" s="62"/>
      <c r="E42" s="167">
        <v>44434.368750000001</v>
      </c>
      <c r="F42" s="167">
        <v>44434.856249999997</v>
      </c>
      <c r="G42" s="18">
        <v>11.699999999895226</v>
      </c>
      <c r="H42" s="294" t="s">
        <v>297</v>
      </c>
      <c r="I42" s="166" t="s">
        <v>311</v>
      </c>
    </row>
    <row r="43" spans="2:9" x14ac:dyDescent="0.35">
      <c r="B43" s="11" t="s">
        <v>295</v>
      </c>
      <c r="C43" s="61" t="s">
        <v>296</v>
      </c>
      <c r="D43" s="62"/>
      <c r="E43" s="167">
        <v>44436.941666666666</v>
      </c>
      <c r="F43" s="167">
        <v>44437.004861111112</v>
      </c>
      <c r="G43" s="18">
        <v>1.5166666667209938</v>
      </c>
      <c r="H43" s="294" t="s">
        <v>297</v>
      </c>
      <c r="I43" s="166" t="s">
        <v>298</v>
      </c>
    </row>
    <row r="44" spans="2:9" x14ac:dyDescent="0.35">
      <c r="B44" s="11"/>
      <c r="C44" s="61"/>
      <c r="D44" s="62"/>
      <c r="E44" s="167"/>
      <c r="F44" s="167"/>
      <c r="G44" s="18"/>
      <c r="H44" s="294"/>
      <c r="I44" s="166"/>
    </row>
    <row r="45" spans="2:9" x14ac:dyDescent="0.35">
      <c r="B45" s="11"/>
      <c r="C45" s="61"/>
      <c r="D45" s="62"/>
      <c r="E45" s="167"/>
      <c r="F45" s="167"/>
      <c r="G45" s="18"/>
      <c r="H45" s="294"/>
      <c r="I45" s="166"/>
    </row>
    <row r="46" spans="2:9" x14ac:dyDescent="0.35">
      <c r="B46" s="11"/>
      <c r="C46" s="61"/>
      <c r="D46" s="62"/>
      <c r="E46" s="167"/>
      <c r="F46" s="167"/>
      <c r="G46" s="18"/>
      <c r="H46" s="294"/>
      <c r="I46" s="166"/>
    </row>
    <row r="47" spans="2:9" x14ac:dyDescent="0.35">
      <c r="B47" s="11" t="s">
        <v>312</v>
      </c>
      <c r="C47" s="61" t="s">
        <v>313</v>
      </c>
      <c r="D47" s="62"/>
      <c r="E47" s="167">
        <v>44409.55</v>
      </c>
      <c r="F47" s="167">
        <v>44409.565972222219</v>
      </c>
      <c r="G47" s="18">
        <v>0.38333333318587393</v>
      </c>
      <c r="H47" s="294" t="s">
        <v>297</v>
      </c>
      <c r="I47" s="166" t="s">
        <v>314</v>
      </c>
    </row>
    <row r="48" spans="2:9" x14ac:dyDescent="0.35">
      <c r="B48" s="11" t="s">
        <v>312</v>
      </c>
      <c r="C48" s="61" t="s">
        <v>313</v>
      </c>
      <c r="D48" s="62"/>
      <c r="E48" s="167">
        <v>44411.534722222219</v>
      </c>
      <c r="F48" s="167">
        <v>44411.615972222222</v>
      </c>
      <c r="G48" s="18">
        <v>1.9500000000698492</v>
      </c>
      <c r="H48" s="294" t="s">
        <v>297</v>
      </c>
      <c r="I48" s="167" t="s">
        <v>315</v>
      </c>
    </row>
    <row r="49" spans="2:9" x14ac:dyDescent="0.35">
      <c r="B49" s="320" t="s">
        <v>312</v>
      </c>
      <c r="C49" s="320" t="s">
        <v>313</v>
      </c>
      <c r="D49" s="62"/>
      <c r="E49" s="65">
        <v>44416.572222222225</v>
      </c>
      <c r="F49" s="77">
        <v>44416.7</v>
      </c>
      <c r="G49" s="18">
        <v>3.0666666665347293</v>
      </c>
      <c r="H49" s="294" t="s">
        <v>297</v>
      </c>
      <c r="I49" s="166" t="s">
        <v>316</v>
      </c>
    </row>
    <row r="50" spans="2:9" x14ac:dyDescent="0.35">
      <c r="B50" s="320" t="s">
        <v>312</v>
      </c>
      <c r="C50" s="320" t="s">
        <v>313</v>
      </c>
      <c r="D50" s="62"/>
      <c r="E50" s="65">
        <v>44417.150694444441</v>
      </c>
      <c r="F50" s="77">
        <v>44417.154861111114</v>
      </c>
      <c r="G50" s="18">
        <v>0.10000000015133992</v>
      </c>
      <c r="H50" s="294" t="s">
        <v>297</v>
      </c>
      <c r="I50" s="166" t="s">
        <v>317</v>
      </c>
    </row>
    <row r="51" spans="2:9" x14ac:dyDescent="0.35">
      <c r="B51" s="320" t="s">
        <v>312</v>
      </c>
      <c r="C51" s="320" t="s">
        <v>313</v>
      </c>
      <c r="D51" s="62"/>
      <c r="E51" s="65">
        <v>44417.713194444441</v>
      </c>
      <c r="F51" s="77">
        <v>44417.716666666667</v>
      </c>
      <c r="G51" s="18">
        <v>8.3333333430346102E-2</v>
      </c>
      <c r="H51" s="294" t="s">
        <v>297</v>
      </c>
      <c r="I51" s="166" t="s">
        <v>318</v>
      </c>
    </row>
    <row r="52" spans="2:9" x14ac:dyDescent="0.35">
      <c r="B52" s="320" t="s">
        <v>312</v>
      </c>
      <c r="C52" s="320" t="s">
        <v>313</v>
      </c>
      <c r="D52" s="61"/>
      <c r="E52" s="65">
        <v>44419.388194444444</v>
      </c>
      <c r="F52" s="77">
        <v>44419.779861111114</v>
      </c>
      <c r="G52" s="18">
        <v>9.4000000000814907</v>
      </c>
      <c r="H52" s="294" t="s">
        <v>308</v>
      </c>
      <c r="I52" s="167" t="s">
        <v>319</v>
      </c>
    </row>
    <row r="53" spans="2:9" x14ac:dyDescent="0.35">
      <c r="B53" s="320" t="s">
        <v>312</v>
      </c>
      <c r="C53" s="320" t="s">
        <v>313</v>
      </c>
      <c r="D53" s="62"/>
      <c r="E53" s="65">
        <v>44419.824305555558</v>
      </c>
      <c r="F53" s="77">
        <v>44419.84652777778</v>
      </c>
      <c r="G53" s="18">
        <v>0.53333333332557231</v>
      </c>
      <c r="H53" s="294" t="s">
        <v>297</v>
      </c>
      <c r="I53" s="79" t="s">
        <v>320</v>
      </c>
    </row>
    <row r="54" spans="2:9" x14ac:dyDescent="0.35">
      <c r="B54" s="320" t="s">
        <v>312</v>
      </c>
      <c r="C54" s="320" t="s">
        <v>313</v>
      </c>
      <c r="D54" s="62"/>
      <c r="E54" s="65">
        <v>44429.225694444445</v>
      </c>
      <c r="F54" s="77">
        <v>44429.404861111114</v>
      </c>
      <c r="G54" s="18">
        <v>4.3000000000465661</v>
      </c>
      <c r="H54" s="294" t="s">
        <v>297</v>
      </c>
      <c r="I54" s="167" t="s">
        <v>321</v>
      </c>
    </row>
    <row r="55" spans="2:9" x14ac:dyDescent="0.35">
      <c r="B55" s="320" t="s">
        <v>312</v>
      </c>
      <c r="C55" s="320" t="s">
        <v>313</v>
      </c>
      <c r="D55" s="62"/>
      <c r="E55" s="65">
        <v>44430.75277777778</v>
      </c>
      <c r="F55" s="77">
        <v>44430.765277777777</v>
      </c>
      <c r="G55" s="18">
        <v>0.29999999993015081</v>
      </c>
      <c r="H55" s="294" t="s">
        <v>297</v>
      </c>
      <c r="I55" s="281" t="s">
        <v>322</v>
      </c>
    </row>
    <row r="56" spans="2:9" x14ac:dyDescent="0.35">
      <c r="B56" s="320" t="s">
        <v>312</v>
      </c>
      <c r="C56" s="320" t="s">
        <v>313</v>
      </c>
      <c r="D56" s="62"/>
      <c r="E56" s="65">
        <v>44432.955555555556</v>
      </c>
      <c r="F56" s="77">
        <v>44433.724305555559</v>
      </c>
      <c r="G56" s="18">
        <v>18.450000000069849</v>
      </c>
      <c r="H56" s="294" t="s">
        <v>297</v>
      </c>
      <c r="I56" s="167" t="s">
        <v>323</v>
      </c>
    </row>
    <row r="57" spans="2:9" x14ac:dyDescent="0.35">
      <c r="B57" s="320" t="s">
        <v>312</v>
      </c>
      <c r="C57" s="320" t="s">
        <v>313</v>
      </c>
      <c r="D57" s="62"/>
      <c r="E57" s="65">
        <v>44433.734027777777</v>
      </c>
      <c r="F57" s="77">
        <v>44433.740277777775</v>
      </c>
      <c r="G57" s="18">
        <v>0.1499999999650754</v>
      </c>
      <c r="H57" s="294" t="s">
        <v>297</v>
      </c>
      <c r="I57" s="166" t="s">
        <v>324</v>
      </c>
    </row>
    <row r="58" spans="2:9" x14ac:dyDescent="0.35">
      <c r="B58" s="320" t="s">
        <v>312</v>
      </c>
      <c r="C58" s="320" t="s">
        <v>313</v>
      </c>
      <c r="D58" s="62"/>
      <c r="E58" s="60">
        <v>44434.304861111108</v>
      </c>
      <c r="F58" s="60">
        <v>44434.518750000003</v>
      </c>
      <c r="G58" s="18">
        <v>5.1333333334769122</v>
      </c>
      <c r="H58" s="294" t="s">
        <v>297</v>
      </c>
      <c r="I58" s="167" t="s">
        <v>325</v>
      </c>
    </row>
    <row r="59" spans="2:9" x14ac:dyDescent="0.35">
      <c r="B59" s="320" t="s">
        <v>312</v>
      </c>
      <c r="C59" s="320" t="s">
        <v>313</v>
      </c>
      <c r="D59" s="62"/>
      <c r="E59" s="60">
        <v>44436.913194444445</v>
      </c>
      <c r="F59" s="60">
        <v>44436.924305555556</v>
      </c>
      <c r="G59" s="18">
        <v>0.26666666666278616</v>
      </c>
      <c r="H59" s="294" t="s">
        <v>297</v>
      </c>
      <c r="I59" s="281" t="s">
        <v>326</v>
      </c>
    </row>
    <row r="61" spans="2:9" x14ac:dyDescent="0.35">
      <c r="B61" s="40" t="s">
        <v>327</v>
      </c>
      <c r="C61" s="37"/>
      <c r="D61" s="37"/>
      <c r="E61" s="37"/>
      <c r="F61" s="319"/>
      <c r="G61" s="319"/>
      <c r="H61" s="319"/>
      <c r="I61" s="319"/>
    </row>
  </sheetData>
  <mergeCells count="1">
    <mergeCell ref="C3:I3"/>
  </mergeCell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5"/>
  <sheetViews>
    <sheetView workbookViewId="0">
      <selection activeCell="G5" sqref="G5"/>
    </sheetView>
  </sheetViews>
  <sheetFormatPr baseColWidth="10" defaultColWidth="11.453125" defaultRowHeight="14.5" x14ac:dyDescent="0.35"/>
  <cols>
    <col min="1" max="1" width="4.26953125" style="1" customWidth="1"/>
    <col min="2" max="2" width="53.54296875" style="1" customWidth="1"/>
    <col min="3" max="3" width="23.1796875" style="1" bestFit="1" customWidth="1"/>
    <col min="4" max="4" width="23.453125" style="1" bestFit="1" customWidth="1"/>
    <col min="5" max="5" width="24.453125" style="1" bestFit="1" customWidth="1"/>
    <col min="6" max="6" width="27.453125" style="1" bestFit="1" customWidth="1"/>
    <col min="7" max="7" width="27" style="1" bestFit="1" customWidth="1"/>
    <col min="8" max="14" width="11.453125" style="1"/>
    <col min="15" max="15" width="15.54296875" style="1" customWidth="1"/>
    <col min="16" max="16384" width="11.453125" style="1"/>
  </cols>
  <sheetData>
    <row r="2" spans="2:11" x14ac:dyDescent="0.35">
      <c r="B2" s="319" t="s">
        <v>328</v>
      </c>
      <c r="C2" s="319"/>
      <c r="D2" s="319"/>
      <c r="E2" s="319"/>
      <c r="F2" s="319"/>
      <c r="G2" s="319"/>
      <c r="H2" s="319"/>
      <c r="I2" s="319"/>
      <c r="J2" s="319"/>
      <c r="K2" s="319"/>
    </row>
    <row r="4" spans="2:11" x14ac:dyDescent="0.35">
      <c r="B4" s="319" t="s">
        <v>329</v>
      </c>
      <c r="C4" s="319"/>
      <c r="D4" s="319"/>
      <c r="E4" s="319"/>
      <c r="F4" s="319"/>
      <c r="G4" s="319"/>
      <c r="H4" s="319"/>
      <c r="I4" s="319"/>
      <c r="J4" s="319"/>
      <c r="K4" s="319"/>
    </row>
    <row r="6" spans="2:11" ht="18" customHeight="1" x14ac:dyDescent="0.35">
      <c r="B6" s="408" t="s">
        <v>330</v>
      </c>
      <c r="C6" s="408"/>
      <c r="D6" s="408"/>
      <c r="E6" s="408"/>
      <c r="F6" s="408"/>
      <c r="G6" s="408"/>
      <c r="H6" s="168"/>
      <c r="I6" s="168"/>
      <c r="J6" s="168"/>
      <c r="K6" s="168"/>
    </row>
    <row r="7" spans="2:11" x14ac:dyDescent="0.35">
      <c r="B7" s="408"/>
      <c r="C7" s="408"/>
      <c r="D7" s="408"/>
      <c r="E7" s="408"/>
      <c r="F7" s="408"/>
      <c r="G7" s="408"/>
      <c r="H7" s="319"/>
      <c r="I7" s="319"/>
      <c r="J7" s="319"/>
      <c r="K7" s="319"/>
    </row>
    <row r="8" spans="2:11" x14ac:dyDescent="0.35">
      <c r="B8" s="169"/>
      <c r="C8" s="169"/>
      <c r="D8" s="169"/>
      <c r="E8" s="169"/>
      <c r="F8" s="169"/>
      <c r="G8" s="169"/>
      <c r="H8" s="169"/>
      <c r="I8" s="169"/>
      <c r="J8" s="169"/>
      <c r="K8" s="169"/>
    </row>
    <row r="23" spans="2:36" ht="306" customHeight="1" x14ac:dyDescent="0.35">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row>
    <row r="27" spans="2:36" ht="78.75" customHeight="1" x14ac:dyDescent="0.35">
      <c r="B27" s="430" t="s">
        <v>331</v>
      </c>
      <c r="C27" s="430"/>
      <c r="D27" s="430"/>
      <c r="E27" s="430"/>
      <c r="F27" s="430"/>
      <c r="G27" s="170"/>
      <c r="H27" s="170"/>
      <c r="I27" s="170"/>
      <c r="J27" s="170"/>
      <c r="K27" s="170"/>
      <c r="L27" s="170"/>
      <c r="M27" s="170"/>
      <c r="N27" s="170"/>
      <c r="O27" s="170"/>
      <c r="P27" s="170"/>
      <c r="Q27" s="170"/>
      <c r="R27" s="170"/>
      <c r="S27" s="170"/>
      <c r="T27" s="170"/>
      <c r="U27" s="170"/>
      <c r="V27" s="170"/>
      <c r="W27" s="170"/>
      <c r="X27" s="170"/>
      <c r="Y27" s="170"/>
      <c r="Z27" s="170"/>
      <c r="AA27" s="170"/>
      <c r="AB27" s="170"/>
      <c r="AC27" s="171"/>
      <c r="AD27" s="171"/>
      <c r="AE27" s="171"/>
      <c r="AF27" s="171"/>
      <c r="AG27" s="171"/>
      <c r="AH27" s="171"/>
      <c r="AI27" s="171"/>
      <c r="AJ27" s="171"/>
    </row>
    <row r="29" spans="2:36" x14ac:dyDescent="0.35">
      <c r="B29" s="7" t="s">
        <v>332</v>
      </c>
      <c r="C29" s="172"/>
      <c r="D29" s="172"/>
      <c r="E29" s="172"/>
      <c r="F29" s="172"/>
      <c r="G29" s="122"/>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row>
    <row r="30" spans="2:36" x14ac:dyDescent="0.35">
      <c r="B30" s="7" t="s">
        <v>333</v>
      </c>
      <c r="C30" s="172" t="s">
        <v>334</v>
      </c>
      <c r="D30" s="172" t="s">
        <v>335</v>
      </c>
      <c r="E30" s="172" t="s">
        <v>336</v>
      </c>
      <c r="F30" s="172" t="s">
        <v>337</v>
      </c>
      <c r="G30" s="172" t="s">
        <v>338</v>
      </c>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row>
    <row r="31" spans="2:36" x14ac:dyDescent="0.35">
      <c r="B31" s="173" t="s">
        <v>339</v>
      </c>
      <c r="C31" s="122" t="s">
        <v>340</v>
      </c>
      <c r="D31" s="122" t="s">
        <v>340</v>
      </c>
      <c r="E31" s="122" t="s">
        <v>340</v>
      </c>
      <c r="F31" s="122" t="s">
        <v>340</v>
      </c>
      <c r="G31" s="122" t="s">
        <v>340</v>
      </c>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row>
    <row r="32" spans="2:36" x14ac:dyDescent="0.35">
      <c r="B32" s="7" t="s">
        <v>341</v>
      </c>
      <c r="C32" s="172">
        <v>452172</v>
      </c>
      <c r="D32" s="172">
        <v>452165</v>
      </c>
      <c r="E32" s="172">
        <v>452092</v>
      </c>
      <c r="F32" s="172">
        <v>452154</v>
      </c>
      <c r="G32" s="122">
        <v>452146</v>
      </c>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row>
    <row r="33" spans="2:7" x14ac:dyDescent="0.35">
      <c r="B33" s="7" t="s">
        <v>342</v>
      </c>
      <c r="C33" s="172">
        <v>7075897</v>
      </c>
      <c r="D33" s="172">
        <v>7076102</v>
      </c>
      <c r="E33" s="172">
        <v>7075950</v>
      </c>
      <c r="F33" s="172">
        <v>7075821</v>
      </c>
      <c r="G33" s="122">
        <v>7075803</v>
      </c>
    </row>
    <row r="34" spans="2:7" x14ac:dyDescent="0.35">
      <c r="B34" s="7" t="s">
        <v>343</v>
      </c>
      <c r="C34" s="172" t="s">
        <v>344</v>
      </c>
      <c r="D34" s="172" t="s">
        <v>344</v>
      </c>
      <c r="E34" s="172" t="s">
        <v>344</v>
      </c>
      <c r="F34" s="172" t="s">
        <v>344</v>
      </c>
      <c r="G34" s="122" t="s">
        <v>344</v>
      </c>
    </row>
    <row r="35" spans="2:7" x14ac:dyDescent="0.35">
      <c r="B35" s="7" t="s">
        <v>345</v>
      </c>
      <c r="C35" s="172" t="s">
        <v>346</v>
      </c>
      <c r="D35" s="172" t="s">
        <v>346</v>
      </c>
      <c r="E35" s="172" t="s">
        <v>346</v>
      </c>
      <c r="F35" s="172" t="s">
        <v>346</v>
      </c>
      <c r="G35" s="122" t="s">
        <v>346</v>
      </c>
    </row>
    <row r="36" spans="2:7" x14ac:dyDescent="0.35">
      <c r="B36" s="7" t="s">
        <v>347</v>
      </c>
      <c r="C36" s="122">
        <v>81</v>
      </c>
      <c r="D36" s="122">
        <v>45</v>
      </c>
      <c r="E36" s="122">
        <v>59</v>
      </c>
      <c r="F36" s="122">
        <v>45</v>
      </c>
      <c r="G36" s="122">
        <v>45</v>
      </c>
    </row>
    <row r="37" spans="2:7" x14ac:dyDescent="0.35">
      <c r="B37" s="7" t="s">
        <v>348</v>
      </c>
      <c r="C37" s="122">
        <v>5.45</v>
      </c>
      <c r="D37" s="122">
        <v>1</v>
      </c>
      <c r="E37" s="122">
        <v>4.5</v>
      </c>
      <c r="F37" s="122">
        <v>1</v>
      </c>
      <c r="G37" s="122">
        <v>1</v>
      </c>
    </row>
    <row r="38" spans="2:7" x14ac:dyDescent="0.35">
      <c r="B38" s="7" t="s">
        <v>349</v>
      </c>
      <c r="C38" s="122" t="s">
        <v>350</v>
      </c>
      <c r="D38" s="122" t="s">
        <v>351</v>
      </c>
      <c r="E38" s="122" t="s">
        <v>352</v>
      </c>
      <c r="F38" s="122" t="s">
        <v>353</v>
      </c>
      <c r="G38" s="122" t="s">
        <v>354</v>
      </c>
    </row>
    <row r="39" spans="2:7" x14ac:dyDescent="0.35">
      <c r="B39" s="7" t="s">
        <v>355</v>
      </c>
      <c r="C39" s="122" t="s">
        <v>356</v>
      </c>
      <c r="D39" s="122" t="s">
        <v>357</v>
      </c>
      <c r="E39" s="122" t="s">
        <v>358</v>
      </c>
      <c r="F39" s="122" t="s">
        <v>359</v>
      </c>
      <c r="G39" s="122" t="s">
        <v>360</v>
      </c>
    </row>
    <row r="40" spans="2:7" x14ac:dyDescent="0.35">
      <c r="B40" s="7" t="s">
        <v>361</v>
      </c>
      <c r="C40" s="122" t="s">
        <v>362</v>
      </c>
      <c r="D40" s="122" t="s">
        <v>363</v>
      </c>
      <c r="E40" s="122" t="s">
        <v>364</v>
      </c>
      <c r="F40" s="122" t="s">
        <v>365</v>
      </c>
      <c r="G40" s="122" t="s">
        <v>365</v>
      </c>
    </row>
    <row r="41" spans="2:7" x14ac:dyDescent="0.35">
      <c r="B41" s="7" t="s">
        <v>366</v>
      </c>
      <c r="C41" s="122" t="s">
        <v>367</v>
      </c>
      <c r="D41" s="122" t="s">
        <v>368</v>
      </c>
      <c r="E41" s="122" t="s">
        <v>369</v>
      </c>
      <c r="F41" s="122" t="s">
        <v>370</v>
      </c>
      <c r="G41" s="122" t="s">
        <v>371</v>
      </c>
    </row>
    <row r="42" spans="2:7" ht="182" x14ac:dyDescent="0.35">
      <c r="B42" s="174" t="s">
        <v>372</v>
      </c>
      <c r="C42" s="175" t="s">
        <v>373</v>
      </c>
      <c r="D42" s="175" t="s">
        <v>374</v>
      </c>
      <c r="E42" s="175" t="s">
        <v>375</v>
      </c>
      <c r="F42" s="175" t="s">
        <v>376</v>
      </c>
      <c r="G42" s="175" t="s">
        <v>377</v>
      </c>
    </row>
    <row r="43" spans="2:7" x14ac:dyDescent="0.35">
      <c r="B43" s="176" t="s">
        <v>378</v>
      </c>
      <c r="C43" s="176"/>
      <c r="D43" s="176"/>
      <c r="E43" s="176"/>
      <c r="F43" s="176"/>
      <c r="G43" s="319"/>
    </row>
    <row r="44" spans="2:7" ht="15" customHeight="1" x14ac:dyDescent="0.35">
      <c r="B44" s="431" t="s">
        <v>379</v>
      </c>
      <c r="C44" s="431"/>
      <c r="D44" s="431"/>
      <c r="E44" s="431"/>
      <c r="F44" s="431"/>
      <c r="G44" s="319"/>
    </row>
    <row r="45" spans="2:7" x14ac:dyDescent="0.35">
      <c r="B45" s="431"/>
      <c r="C45" s="431"/>
      <c r="D45" s="431"/>
      <c r="E45" s="431"/>
      <c r="F45" s="431"/>
      <c r="G45" s="319"/>
    </row>
  </sheetData>
  <mergeCells count="3">
    <mergeCell ref="B6:G7"/>
    <mergeCell ref="B27:F27"/>
    <mergeCell ref="B44:F45"/>
  </mergeCell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6"/>
  <sheetViews>
    <sheetView workbookViewId="0">
      <selection activeCell="N19" sqref="N19"/>
    </sheetView>
  </sheetViews>
  <sheetFormatPr baseColWidth="10" defaultColWidth="11.453125" defaultRowHeight="14.5" x14ac:dyDescent="0.35"/>
  <cols>
    <col min="1" max="1" width="4.26953125" style="1" customWidth="1"/>
    <col min="2" max="2" width="36.26953125" style="1" customWidth="1"/>
    <col min="3" max="14" width="8.7265625" style="1" customWidth="1"/>
    <col min="15" max="15" width="33.81640625" style="1" customWidth="1"/>
    <col min="16" max="16384" width="11.453125" style="1"/>
  </cols>
  <sheetData>
    <row r="2" spans="2:15" x14ac:dyDescent="0.35">
      <c r="B2" s="319" t="s">
        <v>380</v>
      </c>
      <c r="C2" s="319"/>
      <c r="D2" s="319"/>
      <c r="E2" s="319"/>
      <c r="F2" s="319"/>
      <c r="G2" s="319"/>
      <c r="H2" s="319"/>
      <c r="I2" s="319"/>
      <c r="J2" s="319"/>
      <c r="K2" s="319"/>
      <c r="L2" s="319"/>
      <c r="M2" s="319"/>
      <c r="N2" s="319"/>
      <c r="O2" s="319"/>
    </row>
    <row r="4" spans="2:15" x14ac:dyDescent="0.35">
      <c r="B4" s="4" t="s">
        <v>381</v>
      </c>
      <c r="C4" s="319"/>
      <c r="D4" s="319"/>
      <c r="E4" s="319"/>
      <c r="F4" s="319"/>
      <c r="G4" s="319"/>
      <c r="H4" s="319"/>
      <c r="I4" s="319"/>
      <c r="J4" s="319"/>
      <c r="K4" s="319"/>
      <c r="L4" s="319"/>
      <c r="M4" s="319"/>
      <c r="N4" s="319"/>
      <c r="O4" s="319"/>
    </row>
    <row r="5" spans="2:15" ht="15" customHeight="1" x14ac:dyDescent="0.35">
      <c r="B5" s="319"/>
      <c r="C5" s="319"/>
      <c r="D5" s="319"/>
      <c r="E5" s="319"/>
      <c r="F5" s="319"/>
      <c r="G5" s="319"/>
      <c r="H5" s="319"/>
      <c r="I5" s="319"/>
      <c r="J5" s="319"/>
      <c r="K5" s="319"/>
      <c r="L5" s="319"/>
      <c r="M5" s="319"/>
      <c r="N5" s="319"/>
      <c r="O5" s="319"/>
    </row>
    <row r="6" spans="2:15" ht="15.5" x14ac:dyDescent="0.35">
      <c r="B6" s="177" t="s">
        <v>382</v>
      </c>
      <c r="C6" s="319"/>
      <c r="D6" s="319"/>
      <c r="E6" s="319"/>
      <c r="F6" s="319"/>
      <c r="G6" s="319"/>
      <c r="H6" s="319"/>
      <c r="I6" s="319"/>
      <c r="J6" s="319"/>
      <c r="K6" s="319"/>
      <c r="L6" s="319"/>
      <c r="M6" s="319"/>
      <c r="N6" s="319"/>
      <c r="O6" s="319"/>
    </row>
    <row r="7" spans="2:15" ht="6.75" customHeight="1" thickBot="1" x14ac:dyDescent="0.4">
      <c r="B7" s="319"/>
      <c r="C7" s="319"/>
      <c r="D7" s="319"/>
      <c r="E7" s="319"/>
      <c r="F7" s="319"/>
      <c r="G7" s="319"/>
      <c r="H7" s="319"/>
      <c r="I7" s="319"/>
      <c r="J7" s="319"/>
      <c r="K7" s="319"/>
      <c r="L7" s="319"/>
      <c r="M7" s="319"/>
      <c r="N7" s="319"/>
      <c r="O7" s="319"/>
    </row>
    <row r="8" spans="2:15" ht="29.25" customHeight="1" thickBot="1" x14ac:dyDescent="0.4">
      <c r="B8" s="178" t="s">
        <v>383</v>
      </c>
      <c r="C8" s="179" t="s">
        <v>384</v>
      </c>
      <c r="D8" s="180" t="s">
        <v>385</v>
      </c>
      <c r="E8" s="180" t="s">
        <v>386</v>
      </c>
      <c r="F8" s="180" t="s">
        <v>387</v>
      </c>
      <c r="G8" s="180" t="s">
        <v>388</v>
      </c>
      <c r="H8" s="180" t="s">
        <v>389</v>
      </c>
      <c r="I8" s="180" t="s">
        <v>390</v>
      </c>
      <c r="J8" s="180" t="s">
        <v>391</v>
      </c>
      <c r="K8" s="180" t="s">
        <v>392</v>
      </c>
      <c r="L8" s="180" t="s">
        <v>393</v>
      </c>
      <c r="M8" s="180" t="s">
        <v>394</v>
      </c>
      <c r="N8" s="181" t="s">
        <v>395</v>
      </c>
      <c r="O8" s="182" t="s">
        <v>396</v>
      </c>
    </row>
    <row r="9" spans="2:15" ht="15.5" x14ac:dyDescent="0.35">
      <c r="B9" s="183" t="s">
        <v>397</v>
      </c>
      <c r="C9" s="184">
        <v>32</v>
      </c>
      <c r="D9" s="185">
        <v>32</v>
      </c>
      <c r="E9" s="185">
        <v>40</v>
      </c>
      <c r="F9" s="186">
        <v>32</v>
      </c>
      <c r="G9" s="186">
        <v>32</v>
      </c>
      <c r="H9" s="186">
        <v>40</v>
      </c>
      <c r="I9" s="186">
        <v>32</v>
      </c>
      <c r="J9" s="186">
        <v>600</v>
      </c>
      <c r="K9" s="186">
        <v>32</v>
      </c>
      <c r="L9" s="186">
        <v>32</v>
      </c>
      <c r="M9" s="186">
        <v>32</v>
      </c>
      <c r="N9" s="187">
        <v>40</v>
      </c>
      <c r="O9" s="188">
        <f>SUM(C9:N9)</f>
        <v>976</v>
      </c>
    </row>
    <row r="10" spans="2:15" ht="15.5" x14ac:dyDescent="0.35">
      <c r="B10" s="189" t="s">
        <v>398</v>
      </c>
      <c r="C10" s="184">
        <v>32</v>
      </c>
      <c r="D10" s="185">
        <v>32</v>
      </c>
      <c r="E10" s="185">
        <v>40</v>
      </c>
      <c r="F10" s="185">
        <v>32</v>
      </c>
      <c r="G10" s="185">
        <v>32</v>
      </c>
      <c r="H10" s="185">
        <v>40</v>
      </c>
      <c r="I10" s="185">
        <v>32</v>
      </c>
      <c r="J10" s="185">
        <v>600</v>
      </c>
      <c r="K10" s="185">
        <v>32</v>
      </c>
      <c r="L10" s="185">
        <v>32</v>
      </c>
      <c r="M10" s="185">
        <v>32</v>
      </c>
      <c r="N10" s="190">
        <v>40</v>
      </c>
      <c r="O10" s="191">
        <f>SUM(C10:N10)</f>
        <v>976</v>
      </c>
    </row>
    <row r="11" spans="2:15" ht="15.5" x14ac:dyDescent="0.35">
      <c r="B11" s="189" t="s">
        <v>399</v>
      </c>
      <c r="C11" s="184">
        <v>288</v>
      </c>
      <c r="D11" s="185">
        <v>192</v>
      </c>
      <c r="E11" s="185">
        <v>0</v>
      </c>
      <c r="F11" s="185">
        <v>288</v>
      </c>
      <c r="G11" s="185">
        <v>0</v>
      </c>
      <c r="H11" s="185">
        <v>216</v>
      </c>
      <c r="I11" s="185">
        <v>72</v>
      </c>
      <c r="J11" s="185">
        <v>0</v>
      </c>
      <c r="K11" s="185">
        <v>72</v>
      </c>
      <c r="L11" s="185">
        <v>408</v>
      </c>
      <c r="M11" s="185">
        <v>0</v>
      </c>
      <c r="N11" s="190">
        <v>288</v>
      </c>
      <c r="O11" s="191">
        <f t="shared" ref="O11:O15" si="0">SUM(C11:N11)</f>
        <v>1824</v>
      </c>
    </row>
    <row r="12" spans="2:15" ht="15.5" x14ac:dyDescent="0.35">
      <c r="B12" s="189" t="s">
        <v>400</v>
      </c>
      <c r="C12" s="184">
        <v>0</v>
      </c>
      <c r="D12" s="185">
        <v>432</v>
      </c>
      <c r="E12" s="185">
        <v>192</v>
      </c>
      <c r="F12" s="185">
        <v>0</v>
      </c>
      <c r="G12" s="185">
        <v>288</v>
      </c>
      <c r="H12" s="185">
        <v>0</v>
      </c>
      <c r="I12" s="185">
        <v>288</v>
      </c>
      <c r="J12" s="185">
        <v>0</v>
      </c>
      <c r="K12" s="185">
        <v>0</v>
      </c>
      <c r="L12" s="185">
        <v>312</v>
      </c>
      <c r="M12" s="185">
        <v>168</v>
      </c>
      <c r="N12" s="190">
        <v>0</v>
      </c>
      <c r="O12" s="191">
        <f t="shared" si="0"/>
        <v>1680</v>
      </c>
    </row>
    <row r="13" spans="2:15" ht="15.5" x14ac:dyDescent="0.35">
      <c r="B13" s="189" t="s">
        <v>401</v>
      </c>
      <c r="C13" s="184">
        <v>0</v>
      </c>
      <c r="D13" s="185">
        <v>0</v>
      </c>
      <c r="E13" s="185">
        <v>288</v>
      </c>
      <c r="F13" s="185">
        <v>0</v>
      </c>
      <c r="G13" s="185">
        <v>192</v>
      </c>
      <c r="H13" s="185">
        <v>96</v>
      </c>
      <c r="I13" s="185">
        <v>0</v>
      </c>
      <c r="J13" s="185">
        <v>480</v>
      </c>
      <c r="K13" s="185">
        <v>0</v>
      </c>
      <c r="L13" s="185">
        <v>0</v>
      </c>
      <c r="M13" s="185">
        <v>288</v>
      </c>
      <c r="N13" s="190">
        <v>0</v>
      </c>
      <c r="O13" s="191">
        <f t="shared" si="0"/>
        <v>1344</v>
      </c>
    </row>
    <row r="14" spans="2:15" ht="15.5" x14ac:dyDescent="0.35">
      <c r="B14" s="189" t="s">
        <v>402</v>
      </c>
      <c r="C14" s="184">
        <v>0</v>
      </c>
      <c r="D14" s="185">
        <v>0</v>
      </c>
      <c r="E14" s="185">
        <v>0</v>
      </c>
      <c r="F14" s="185">
        <v>0</v>
      </c>
      <c r="G14" s="185">
        <v>624</v>
      </c>
      <c r="H14" s="185">
        <v>0</v>
      </c>
      <c r="I14" s="185">
        <v>0</v>
      </c>
      <c r="J14" s="185">
        <v>0</v>
      </c>
      <c r="K14" s="185">
        <v>0</v>
      </c>
      <c r="L14" s="185">
        <v>0</v>
      </c>
      <c r="M14" s="185">
        <v>0</v>
      </c>
      <c r="N14" s="190">
        <v>0</v>
      </c>
      <c r="O14" s="191">
        <f t="shared" si="0"/>
        <v>624</v>
      </c>
    </row>
    <row r="15" spans="2:15" ht="16" thickBot="1" x14ac:dyDescent="0.4">
      <c r="B15" s="192" t="s">
        <v>403</v>
      </c>
      <c r="C15" s="193">
        <v>672</v>
      </c>
      <c r="D15" s="194">
        <v>0</v>
      </c>
      <c r="E15" s="195">
        <v>0</v>
      </c>
      <c r="F15" s="195">
        <v>0</v>
      </c>
      <c r="G15" s="195">
        <v>0</v>
      </c>
      <c r="H15" s="195">
        <v>0</v>
      </c>
      <c r="I15" s="195">
        <v>0</v>
      </c>
      <c r="J15" s="195">
        <v>624</v>
      </c>
      <c r="K15" s="195">
        <v>0</v>
      </c>
      <c r="L15" s="195">
        <v>0</v>
      </c>
      <c r="M15" s="195">
        <v>0</v>
      </c>
      <c r="N15" s="196">
        <v>0</v>
      </c>
      <c r="O15" s="197">
        <f t="shared" si="0"/>
        <v>1296</v>
      </c>
    </row>
    <row r="16" spans="2:15" x14ac:dyDescent="0.35">
      <c r="B16" s="198" t="s">
        <v>404</v>
      </c>
      <c r="C16" s="319"/>
      <c r="D16" s="319"/>
      <c r="E16" s="319"/>
      <c r="F16" s="319"/>
      <c r="G16" s="319"/>
      <c r="H16" s="319"/>
      <c r="I16" s="319"/>
      <c r="J16" s="319"/>
      <c r="K16" s="319"/>
      <c r="L16" s="319"/>
      <c r="M16" s="319"/>
      <c r="N16" s="319"/>
      <c r="O16" s="319"/>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33"/>
  <sheetViews>
    <sheetView showGridLines="0" zoomScale="60" zoomScaleNormal="60" workbookViewId="0">
      <selection activeCell="AB18" sqref="AB18"/>
    </sheetView>
  </sheetViews>
  <sheetFormatPr baseColWidth="10" defaultColWidth="11.453125" defaultRowHeight="14.5" x14ac:dyDescent="0.35"/>
  <cols>
    <col min="1" max="1" width="3.26953125" style="27" bestFit="1" customWidth="1"/>
    <col min="2" max="2" width="24.453125" style="34" customWidth="1"/>
    <col min="3" max="3" width="9.1796875" bestFit="1" customWidth="1"/>
    <col min="4" max="4" width="10.453125" bestFit="1" customWidth="1"/>
    <col min="5" max="5" width="9.1796875" bestFit="1" customWidth="1"/>
    <col min="6" max="7" width="8.7265625" customWidth="1"/>
    <col min="8" max="8" width="9.1796875" bestFit="1" customWidth="1"/>
    <col min="9" max="13" width="8.7265625" customWidth="1"/>
    <col min="14" max="24" width="10.453125" bestFit="1" customWidth="1"/>
    <col min="25" max="25" width="9.81640625" bestFit="1" customWidth="1"/>
    <col min="26" max="26" width="9.1796875" bestFit="1" customWidth="1"/>
    <col min="27" max="27" width="3" bestFit="1" customWidth="1"/>
  </cols>
  <sheetData>
    <row r="1" spans="1:26" x14ac:dyDescent="0.35">
      <c r="B1" s="28"/>
      <c r="C1" s="29"/>
      <c r="D1" s="29"/>
      <c r="E1" s="29"/>
      <c r="F1" s="29"/>
      <c r="G1" s="29"/>
      <c r="H1" s="29"/>
      <c r="I1" s="29"/>
      <c r="J1" s="29"/>
      <c r="K1" s="29"/>
      <c r="L1" s="29"/>
      <c r="M1" s="29"/>
      <c r="N1" s="29"/>
      <c r="O1" s="29"/>
      <c r="P1" s="29"/>
      <c r="Q1" s="29"/>
      <c r="R1" s="29"/>
      <c r="S1" s="29"/>
      <c r="T1" s="29"/>
      <c r="U1" s="29"/>
      <c r="V1" s="29"/>
      <c r="W1" s="29"/>
      <c r="X1" s="29"/>
      <c r="Y1" s="29"/>
      <c r="Z1" s="29"/>
    </row>
    <row r="2" spans="1:26" ht="15" customHeight="1" x14ac:dyDescent="0.35">
      <c r="B2" s="434" t="s">
        <v>193</v>
      </c>
      <c r="C2" s="432">
        <v>0</v>
      </c>
      <c r="D2" s="432">
        <v>1</v>
      </c>
      <c r="E2" s="432">
        <v>2</v>
      </c>
      <c r="F2" s="432">
        <v>3</v>
      </c>
      <c r="G2" s="432">
        <v>4</v>
      </c>
      <c r="H2" s="432">
        <v>5</v>
      </c>
      <c r="I2" s="432">
        <v>6</v>
      </c>
      <c r="J2" s="432">
        <v>7</v>
      </c>
      <c r="K2" s="432">
        <v>8</v>
      </c>
      <c r="L2" s="432">
        <v>9</v>
      </c>
      <c r="M2" s="432">
        <v>10</v>
      </c>
      <c r="N2" s="432">
        <v>11</v>
      </c>
      <c r="O2" s="432">
        <v>12</v>
      </c>
      <c r="P2" s="432">
        <v>13</v>
      </c>
      <c r="Q2" s="432">
        <v>14</v>
      </c>
      <c r="R2" s="432">
        <v>15</v>
      </c>
      <c r="S2" s="432">
        <v>16</v>
      </c>
      <c r="T2" s="432">
        <v>17</v>
      </c>
      <c r="U2" s="432">
        <v>18</v>
      </c>
      <c r="V2" s="432">
        <v>19</v>
      </c>
      <c r="W2" s="432">
        <v>20</v>
      </c>
      <c r="X2" s="432">
        <v>21</v>
      </c>
      <c r="Y2" s="432">
        <v>22</v>
      </c>
      <c r="Z2" s="432">
        <v>23</v>
      </c>
    </row>
    <row r="3" spans="1:26" x14ac:dyDescent="0.35">
      <c r="B3" s="435"/>
      <c r="C3" s="433"/>
      <c r="D3" s="433"/>
      <c r="E3" s="433"/>
      <c r="F3" s="433"/>
      <c r="G3" s="433"/>
      <c r="H3" s="433"/>
      <c r="I3" s="433"/>
      <c r="J3" s="433"/>
      <c r="K3" s="433"/>
      <c r="L3" s="433"/>
      <c r="M3" s="433"/>
      <c r="N3" s="433"/>
      <c r="O3" s="433"/>
      <c r="P3" s="433"/>
      <c r="Q3" s="433"/>
      <c r="R3" s="433"/>
      <c r="S3" s="433"/>
      <c r="T3" s="433"/>
      <c r="U3" s="433"/>
      <c r="V3" s="433"/>
      <c r="W3" s="433"/>
      <c r="X3" s="433"/>
      <c r="Y3" s="433"/>
      <c r="Z3" s="433"/>
    </row>
    <row r="4" spans="1:26" ht="18" customHeight="1" x14ac:dyDescent="0.35">
      <c r="A4" s="30"/>
      <c r="B4" s="31">
        <v>43709</v>
      </c>
      <c r="C4" s="43">
        <v>6.1628269561441105</v>
      </c>
      <c r="D4" s="43">
        <v>6.8730223433636271</v>
      </c>
      <c r="E4" s="43">
        <v>7.1563902892060076</v>
      </c>
      <c r="F4" s="43">
        <v>6.6740580928574564</v>
      </c>
      <c r="G4" s="43">
        <v>6.3592005149287205</v>
      </c>
      <c r="H4" s="43">
        <v>6.493056377933657</v>
      </c>
      <c r="I4" s="43">
        <v>6.7730884006541245</v>
      </c>
      <c r="J4" s="43">
        <v>6.4653379877320276</v>
      </c>
      <c r="K4" s="43">
        <v>5.2112811992894823</v>
      </c>
      <c r="L4" s="43">
        <v>5.6097984646268344</v>
      </c>
      <c r="M4" s="43">
        <v>6.2140919491411806</v>
      </c>
      <c r="N4" s="43">
        <v>6.677206023688389</v>
      </c>
      <c r="O4" s="43">
        <v>6.8778321449413653</v>
      </c>
      <c r="P4" s="43">
        <v>8.2661233020825922</v>
      </c>
      <c r="Q4" s="43">
        <v>7.9486795024910766</v>
      </c>
      <c r="R4" s="43">
        <v>7.604761782521221</v>
      </c>
      <c r="S4" s="43">
        <v>0</v>
      </c>
      <c r="T4" s="43">
        <v>6.3094643170351947</v>
      </c>
      <c r="U4" s="43">
        <v>5.7110541678416968</v>
      </c>
      <c r="V4" s="43">
        <v>5.306554648452261</v>
      </c>
      <c r="W4" s="43">
        <v>5.3167678557089753</v>
      </c>
      <c r="X4" s="43">
        <v>5.4781953135302413</v>
      </c>
      <c r="Y4" s="43">
        <v>5.5198680574520651</v>
      </c>
      <c r="Z4" s="43">
        <v>6.1968323111479959</v>
      </c>
    </row>
    <row r="5" spans="1:26" ht="18" customHeight="1" x14ac:dyDescent="0.35">
      <c r="A5" s="32"/>
      <c r="B5" s="31">
        <v>43710</v>
      </c>
      <c r="C5" s="43">
        <v>6.6005633602642373</v>
      </c>
      <c r="D5" s="43">
        <v>6.531527199015545</v>
      </c>
      <c r="E5" s="43">
        <v>6.2976590208722172</v>
      </c>
      <c r="F5" s="43">
        <v>6.0009209597273898</v>
      </c>
      <c r="G5" s="43">
        <v>5.8484742123062059</v>
      </c>
      <c r="H5" s="43">
        <v>5.7232784262008654</v>
      </c>
      <c r="I5" s="43">
        <v>5.7120805098780281</v>
      </c>
      <c r="J5" s="43">
        <v>5.5075834860927397</v>
      </c>
      <c r="K5" s="43">
        <v>5.1112051287821991</v>
      </c>
      <c r="L5" s="43">
        <v>5.3863810265906471</v>
      </c>
      <c r="M5" s="43">
        <v>6.0480679458153537</v>
      </c>
      <c r="N5" s="43">
        <v>6.9259034801516259</v>
      </c>
      <c r="O5" s="43">
        <v>7.0705053193562586</v>
      </c>
      <c r="P5" s="43">
        <v>7.5435883529362204</v>
      </c>
      <c r="Q5" s="43">
        <v>7.3201003992236426</v>
      </c>
      <c r="R5" s="43">
        <v>7.0304966496610879</v>
      </c>
      <c r="S5" s="43">
        <v>6.575830264585238</v>
      </c>
      <c r="T5" s="43">
        <v>0</v>
      </c>
      <c r="U5" s="43">
        <v>6.8787583511618617</v>
      </c>
      <c r="V5" s="43">
        <v>5.6984421591254231</v>
      </c>
      <c r="W5" s="43">
        <v>5.4882088883096323</v>
      </c>
      <c r="X5" s="43">
        <v>5.537248666010516</v>
      </c>
      <c r="Y5" s="43">
        <v>5.8212867214510977</v>
      </c>
      <c r="Z5" s="43">
        <v>6.660106158322046</v>
      </c>
    </row>
    <row r="6" spans="1:26" ht="18" customHeight="1" x14ac:dyDescent="0.35">
      <c r="A6" s="32"/>
      <c r="B6" s="31">
        <v>43711</v>
      </c>
      <c r="C6" s="43">
        <v>8.3275834419076098</v>
      </c>
      <c r="D6" s="43">
        <v>8.862600159173855</v>
      </c>
      <c r="E6" s="43">
        <v>9.463018759109902</v>
      </c>
      <c r="F6" s="43">
        <v>10.134633872790857</v>
      </c>
      <c r="G6" s="43">
        <v>9.4107525315183249</v>
      </c>
      <c r="H6" s="43">
        <v>9.0671408527072028</v>
      </c>
      <c r="I6" s="43">
        <v>8.8370575897899588</v>
      </c>
      <c r="J6" s="43">
        <v>7.4112555875867674</v>
      </c>
      <c r="K6" s="43">
        <v>5.6642252796527464</v>
      </c>
      <c r="L6" s="43">
        <v>6.1844959075419403</v>
      </c>
      <c r="M6" s="43">
        <v>6.1087930011294773</v>
      </c>
      <c r="N6" s="43">
        <v>6.5931291293716967</v>
      </c>
      <c r="O6" s="43">
        <v>6.6617823817281003</v>
      </c>
      <c r="P6" s="43">
        <v>7.0036690276262137</v>
      </c>
      <c r="Q6" s="43">
        <v>7.7887074207089935</v>
      </c>
      <c r="R6" s="43">
        <v>7.9132620129109181</v>
      </c>
      <c r="S6" s="43">
        <v>6.7795558539166327</v>
      </c>
      <c r="T6" s="43">
        <v>5.9637970276433858</v>
      </c>
      <c r="U6" s="43">
        <v>0</v>
      </c>
      <c r="V6" s="43">
        <v>5.2985031149197157</v>
      </c>
      <c r="W6" s="43">
        <v>5.162822368557519</v>
      </c>
      <c r="X6" s="43">
        <v>7.4424216921299458</v>
      </c>
      <c r="Y6" s="43">
        <v>11.497187091663655</v>
      </c>
      <c r="Z6" s="43">
        <v>9.9779212584709374</v>
      </c>
    </row>
    <row r="7" spans="1:26" ht="18" customHeight="1" x14ac:dyDescent="0.35">
      <c r="B7" s="31">
        <v>43712</v>
      </c>
      <c r="C7" s="43">
        <v>9.6088455516495088</v>
      </c>
      <c r="D7" s="43">
        <v>7.5180098649235791</v>
      </c>
      <c r="E7" s="43">
        <v>6.4403415221986746</v>
      </c>
      <c r="F7" s="43">
        <v>5.8824946987437983</v>
      </c>
      <c r="G7" s="43">
        <v>5.6967610494531176</v>
      </c>
      <c r="H7" s="43">
        <v>5.3256771918929502</v>
      </c>
      <c r="I7" s="43">
        <v>4.981712217028285</v>
      </c>
      <c r="J7" s="43">
        <v>5.0558117454179037</v>
      </c>
      <c r="K7" s="43">
        <v>5.0345185292151786</v>
      </c>
      <c r="L7" s="43">
        <v>5.5143636105153</v>
      </c>
      <c r="M7" s="43">
        <v>7.145762865234218</v>
      </c>
      <c r="N7" s="43">
        <v>8.0871344796646412</v>
      </c>
      <c r="O7" s="43">
        <v>6.3281909471785838</v>
      </c>
      <c r="P7" s="43">
        <v>6.5077683021849637</v>
      </c>
      <c r="Q7" s="43">
        <v>6.6011666257642609</v>
      </c>
      <c r="R7" s="43">
        <v>6.3834168072062791</v>
      </c>
      <c r="S7" s="43">
        <v>0</v>
      </c>
      <c r="T7" s="43">
        <v>5.821480037953604</v>
      </c>
      <c r="U7" s="43">
        <v>5.3962922009688103</v>
      </c>
      <c r="V7" s="43">
        <v>5.0362197430116389</v>
      </c>
      <c r="W7" s="43">
        <v>4.9065409859364282</v>
      </c>
      <c r="X7" s="43">
        <v>4.9018814846925185</v>
      </c>
      <c r="Y7" s="43">
        <v>4.9696851653427521</v>
      </c>
      <c r="Z7" s="43">
        <v>5.065410757134539</v>
      </c>
    </row>
    <row r="8" spans="1:26" ht="18" customHeight="1" x14ac:dyDescent="0.35">
      <c r="A8" s="33"/>
      <c r="B8" s="31">
        <v>43713</v>
      </c>
      <c r="C8" s="43">
        <v>5.1991103249504036</v>
      </c>
      <c r="D8" s="43">
        <v>5.4933759786534129</v>
      </c>
      <c r="E8" s="43">
        <v>5.9396440884383637</v>
      </c>
      <c r="F8" s="43">
        <v>6.3853050907238016</v>
      </c>
      <c r="G8" s="43">
        <v>7.130220513194411</v>
      </c>
      <c r="H8" s="43">
        <v>7.5534180457913962</v>
      </c>
      <c r="I8" s="43">
        <v>9.3877185016058675</v>
      </c>
      <c r="J8" s="43">
        <v>8.9176841721995324</v>
      </c>
      <c r="K8" s="43">
        <v>6.1417102373274819</v>
      </c>
      <c r="L8" s="43">
        <v>5.2266940863651223</v>
      </c>
      <c r="M8" s="43">
        <v>5.4708404601052196</v>
      </c>
      <c r="N8" s="43">
        <v>6.4576206363869622</v>
      </c>
      <c r="O8" s="43">
        <v>9.3547811558343561</v>
      </c>
      <c r="P8" s="43">
        <v>7.7246369268040453</v>
      </c>
      <c r="Q8" s="43">
        <v>7.167828340483779</v>
      </c>
      <c r="R8" s="43">
        <v>6.8028619697541517</v>
      </c>
      <c r="S8" s="43">
        <v>24.332084544816112</v>
      </c>
      <c r="T8" s="43">
        <v>5.8416876217334703</v>
      </c>
      <c r="U8" s="43">
        <v>5.1243989387628117</v>
      </c>
      <c r="V8" s="43">
        <v>4.8670980632328247</v>
      </c>
      <c r="W8" s="43">
        <v>4.8528686052979761</v>
      </c>
      <c r="X8" s="43">
        <v>4.8835361495120839</v>
      </c>
      <c r="Y8" s="43">
        <v>4.9791968228771477</v>
      </c>
      <c r="Z8" s="43">
        <v>5.1708770852496713</v>
      </c>
    </row>
    <row r="9" spans="1:26" ht="18" customHeight="1" x14ac:dyDescent="0.35">
      <c r="B9" s="31">
        <v>43714</v>
      </c>
      <c r="C9" s="43">
        <v>5.1887669210908163</v>
      </c>
      <c r="D9" s="43">
        <v>5.3085438532874889</v>
      </c>
      <c r="E9" s="43">
        <v>5.6714288650350069</v>
      </c>
      <c r="F9" s="43">
        <v>6.1825674209478256</v>
      </c>
      <c r="G9" s="43">
        <v>6.7892822403942681</v>
      </c>
      <c r="H9" s="43">
        <v>7.2669287805717921</v>
      </c>
      <c r="I9" s="43">
        <v>7.8061882660617226</v>
      </c>
      <c r="J9" s="43">
        <v>6.6341549001130042</v>
      </c>
      <c r="K9" s="43">
        <v>5.2440157745614586</v>
      </c>
      <c r="L9" s="43">
        <v>7.4127375714447279</v>
      </c>
      <c r="M9" s="43">
        <v>15.284416627443228</v>
      </c>
      <c r="N9" s="43">
        <v>26.843593024059803</v>
      </c>
      <c r="O9" s="43">
        <v>19.990164761459212</v>
      </c>
      <c r="P9" s="43">
        <v>37.627752574332007</v>
      </c>
      <c r="Q9" s="43">
        <v>21.965947938482799</v>
      </c>
      <c r="R9" s="43">
        <v>9.0112068115216175</v>
      </c>
      <c r="S9" s="43">
        <v>26.184911824968424</v>
      </c>
      <c r="T9" s="43">
        <v>12.234854142705444</v>
      </c>
      <c r="U9" s="43">
        <v>5.8958433871479228</v>
      </c>
      <c r="V9" s="43">
        <v>4.627208115258286</v>
      </c>
      <c r="W9" s="43">
        <v>8.0273763504639231</v>
      </c>
      <c r="X9" s="43">
        <v>5.9537806731343155</v>
      </c>
      <c r="Y9" s="43">
        <v>4.7967812087293069</v>
      </c>
      <c r="Z9" s="43">
        <v>4.7208838922228704</v>
      </c>
    </row>
    <row r="10" spans="1:26" ht="18" customHeight="1" x14ac:dyDescent="0.35">
      <c r="B10" s="31">
        <v>43715</v>
      </c>
      <c r="C10" s="43">
        <v>4.7536359611463714</v>
      </c>
      <c r="D10" s="43">
        <v>6.3679612201216518</v>
      </c>
      <c r="E10" s="43">
        <v>7.991401318529098</v>
      </c>
      <c r="F10" s="43">
        <v>5.9472445933235569</v>
      </c>
      <c r="G10" s="43">
        <v>4.9561970719367512</v>
      </c>
      <c r="H10" s="43">
        <v>4.7426020783954304</v>
      </c>
      <c r="I10" s="43">
        <v>4.6889577902659463</v>
      </c>
      <c r="J10" s="43">
        <v>4.617875249791541</v>
      </c>
      <c r="K10" s="43">
        <v>4.6251955920183621</v>
      </c>
      <c r="L10" s="43">
        <v>4.5634952080334195</v>
      </c>
      <c r="M10" s="43">
        <v>4.6418994672374936</v>
      </c>
      <c r="N10" s="43">
        <v>4.8246798302161764</v>
      </c>
      <c r="O10" s="43">
        <v>4.8718850780218617</v>
      </c>
      <c r="P10" s="43">
        <v>4.8442288000165714</v>
      </c>
      <c r="Q10" s="43">
        <v>4.8839019093398948</v>
      </c>
      <c r="R10" s="43">
        <v>4.9382107035783056</v>
      </c>
      <c r="S10" s="43">
        <v>4.9589051400569666</v>
      </c>
      <c r="T10" s="43">
        <v>4.870971674453628</v>
      </c>
      <c r="U10" s="43">
        <v>4.8081917228090134</v>
      </c>
      <c r="V10" s="43">
        <v>5362.8579427083332</v>
      </c>
      <c r="W10" s="43">
        <v>4.8465099346536364</v>
      </c>
      <c r="X10" s="43">
        <v>4.7581028345159977</v>
      </c>
      <c r="Y10" s="43">
        <v>4.7342784130531683</v>
      </c>
      <c r="Z10" s="43">
        <v>4.7365930193582404</v>
      </c>
    </row>
    <row r="11" spans="1:26" ht="18" customHeight="1" x14ac:dyDescent="0.35">
      <c r="B11" s="31">
        <v>43716</v>
      </c>
      <c r="C11" s="43">
        <v>4.7412272582703725</v>
      </c>
      <c r="D11" s="43">
        <v>4.7087151956799751</v>
      </c>
      <c r="E11" s="43">
        <v>4.7179945655990139</v>
      </c>
      <c r="F11" s="43">
        <v>4.7335403161441878</v>
      </c>
      <c r="G11" s="43">
        <v>4.7594260078451205</v>
      </c>
      <c r="H11" s="43">
        <v>4.7583897329632734</v>
      </c>
      <c r="I11" s="43">
        <v>4.8211821490023761</v>
      </c>
      <c r="J11" s="43">
        <v>4.9208920836757049</v>
      </c>
      <c r="K11" s="43">
        <v>5.1263492995271678</v>
      </c>
      <c r="L11" s="43">
        <v>34.369800295367988</v>
      </c>
      <c r="M11" s="43">
        <v>123.95135724535902</v>
      </c>
      <c r="N11" s="43">
        <v>7.438278420355287</v>
      </c>
      <c r="O11" s="43">
        <v>9.8688490012936896</v>
      </c>
      <c r="P11" s="43">
        <v>31.421579413404537</v>
      </c>
      <c r="Q11" s="43">
        <v>3222.9694890899746</v>
      </c>
      <c r="R11" s="43">
        <v>2587.5883346847095</v>
      </c>
      <c r="S11" s="43">
        <v>588.01564831023416</v>
      </c>
      <c r="T11" s="43">
        <v>228.09249081350814</v>
      </c>
      <c r="U11" s="43">
        <v>162.08560321452524</v>
      </c>
      <c r="V11" s="43">
        <v>0</v>
      </c>
      <c r="W11" s="43">
        <v>0</v>
      </c>
      <c r="X11" s="43">
        <v>0</v>
      </c>
      <c r="Y11" s="43">
        <v>0</v>
      </c>
      <c r="Z11" s="43">
        <v>0</v>
      </c>
    </row>
    <row r="12" spans="1:26" ht="18" customHeight="1" x14ac:dyDescent="0.35">
      <c r="B12" s="31">
        <v>43717</v>
      </c>
      <c r="C12" s="43">
        <v>0</v>
      </c>
      <c r="D12" s="43">
        <v>0</v>
      </c>
      <c r="E12" s="43">
        <v>0</v>
      </c>
      <c r="F12" s="43">
        <v>0</v>
      </c>
      <c r="G12" s="43">
        <v>0</v>
      </c>
      <c r="H12" s="43">
        <v>0</v>
      </c>
      <c r="I12" s="43">
        <v>0</v>
      </c>
      <c r="J12" s="43">
        <v>0</v>
      </c>
      <c r="K12" s="43">
        <v>0</v>
      </c>
      <c r="L12" s="43">
        <v>0</v>
      </c>
      <c r="M12" s="43">
        <v>0</v>
      </c>
      <c r="N12" s="43">
        <v>5362.8579427083332</v>
      </c>
      <c r="O12" s="43">
        <v>5362.8579427083332</v>
      </c>
      <c r="P12" s="43">
        <v>5362.8579427083332</v>
      </c>
      <c r="Q12" s="43">
        <v>5362.8579427083332</v>
      </c>
      <c r="R12" s="43">
        <v>5362.8579427083332</v>
      </c>
      <c r="S12" s="43">
        <v>5362.8579427083332</v>
      </c>
      <c r="T12" s="43">
        <v>5362.8579427083332</v>
      </c>
      <c r="U12" s="43">
        <v>5362.8579427083332</v>
      </c>
      <c r="V12" s="43">
        <v>5362.8579427083332</v>
      </c>
      <c r="W12" s="43">
        <v>5362.8579427083332</v>
      </c>
      <c r="X12" s="43">
        <v>245.82588992745153</v>
      </c>
      <c r="Y12" s="43">
        <v>67.08286954379615</v>
      </c>
      <c r="Z12" s="43">
        <v>65.916688506352045</v>
      </c>
    </row>
    <row r="13" spans="1:26" ht="18" customHeight="1" x14ac:dyDescent="0.35">
      <c r="B13" s="31">
        <v>43718</v>
      </c>
      <c r="C13" s="43">
        <v>62.528487095621472</v>
      </c>
      <c r="D13" s="43">
        <v>60.044491809651305</v>
      </c>
      <c r="E13" s="43">
        <v>61.012913674965191</v>
      </c>
      <c r="F13" s="43">
        <v>47.195396376396786</v>
      </c>
      <c r="G13" s="43">
        <v>35.059660324449261</v>
      </c>
      <c r="H13" s="43">
        <v>33.746001404356342</v>
      </c>
      <c r="I13" s="43">
        <v>32.646111579274162</v>
      </c>
      <c r="J13" s="43">
        <v>31.338270699426648</v>
      </c>
      <c r="K13" s="43">
        <v>30.58245924053513</v>
      </c>
      <c r="L13" s="43">
        <v>30.075423806732676</v>
      </c>
      <c r="M13" s="43">
        <v>27.109487905108832</v>
      </c>
      <c r="N13" s="43">
        <v>25.303649326722301</v>
      </c>
      <c r="O13" s="43">
        <v>25.573742325117411</v>
      </c>
      <c r="P13" s="43">
        <v>24.436734836683545</v>
      </c>
      <c r="Q13" s="43">
        <v>62.196167834936325</v>
      </c>
      <c r="R13" s="43">
        <v>251.80140642430428</v>
      </c>
      <c r="S13" s="43">
        <v>22.459394892991686</v>
      </c>
      <c r="T13" s="43">
        <v>3399.1636191189018</v>
      </c>
      <c r="U13" s="43">
        <v>2528.6619089059936</v>
      </c>
      <c r="V13" s="43">
        <v>510.39178582227896</v>
      </c>
      <c r="W13" s="43">
        <v>353.06988752248492</v>
      </c>
      <c r="X13" s="43">
        <v>426.46486710955907</v>
      </c>
      <c r="Y13" s="43">
        <v>426.20800724826131</v>
      </c>
      <c r="Z13" s="43">
        <v>134.72782179060081</v>
      </c>
    </row>
    <row r="14" spans="1:26" ht="18" customHeight="1" x14ac:dyDescent="0.35">
      <c r="B14" s="31">
        <v>43719</v>
      </c>
      <c r="C14" s="43">
        <v>69.19627530617899</v>
      </c>
      <c r="D14" s="43">
        <v>75.859586357885917</v>
      </c>
      <c r="E14" s="43">
        <v>80.724620716985982</v>
      </c>
      <c r="F14" s="43">
        <v>78.016107095851979</v>
      </c>
      <c r="G14" s="43">
        <v>70.016517109994837</v>
      </c>
      <c r="H14" s="43">
        <v>63.865035122142359</v>
      </c>
      <c r="I14" s="43">
        <v>55.621913667199877</v>
      </c>
      <c r="J14" s="43">
        <v>48.628854096260241</v>
      </c>
      <c r="K14" s="43">
        <v>40.326309886293018</v>
      </c>
      <c r="L14" s="43">
        <v>32.160117991536197</v>
      </c>
      <c r="M14" s="43">
        <v>25.115846335554249</v>
      </c>
      <c r="N14" s="43">
        <v>23.306486915943481</v>
      </c>
      <c r="O14" s="43">
        <v>23.250131340648963</v>
      </c>
      <c r="P14" s="43">
        <v>21.491056275732763</v>
      </c>
      <c r="Q14" s="43">
        <v>20.059956761062686</v>
      </c>
      <c r="R14" s="43">
        <v>20.309135010983251</v>
      </c>
      <c r="S14" s="43">
        <v>17.86464031902797</v>
      </c>
      <c r="T14" s="43">
        <v>17.169799538222229</v>
      </c>
      <c r="U14" s="43">
        <v>16.602591306071652</v>
      </c>
      <c r="V14" s="43">
        <v>15.817520634252514</v>
      </c>
      <c r="W14" s="43">
        <v>14.044376089991742</v>
      </c>
      <c r="X14" s="43">
        <v>12.83465521685863</v>
      </c>
      <c r="Y14" s="43">
        <v>12.119295385072409</v>
      </c>
      <c r="Z14" s="43">
        <v>11.743701092764837</v>
      </c>
    </row>
    <row r="15" spans="1:26" ht="18" customHeight="1" x14ac:dyDescent="0.35">
      <c r="B15" s="31">
        <v>43720</v>
      </c>
      <c r="C15" s="43">
        <v>11.347814824086511</v>
      </c>
      <c r="D15" s="43">
        <v>11.440401111611539</v>
      </c>
      <c r="E15" s="43">
        <v>11.133058498714689</v>
      </c>
      <c r="F15" s="43">
        <v>10.77696449889077</v>
      </c>
      <c r="G15" s="43">
        <v>10.330167408400868</v>
      </c>
      <c r="H15" s="43">
        <v>10.096675903734447</v>
      </c>
      <c r="I15" s="43">
        <v>9.7093309764853775</v>
      </c>
      <c r="J15" s="43">
        <v>8.9911613010468301</v>
      </c>
      <c r="K15" s="43">
        <v>8.2768657928182314</v>
      </c>
      <c r="L15" s="43">
        <v>8.4286274294901666</v>
      </c>
      <c r="M15" s="43">
        <v>8.0859590883846177</v>
      </c>
      <c r="N15" s="43">
        <v>8.0439708472286124</v>
      </c>
      <c r="O15" s="43">
        <v>8.2188499466052036</v>
      </c>
      <c r="P15" s="43">
        <v>8.2753072207956908</v>
      </c>
      <c r="Q15" s="43">
        <v>8.2568030200567186</v>
      </c>
      <c r="R15" s="43">
        <v>8.6967535922008707</v>
      </c>
      <c r="S15" s="43">
        <v>7.6767204670737561</v>
      </c>
      <c r="T15" s="43">
        <v>7.7972530026897502</v>
      </c>
      <c r="U15" s="43">
        <v>6.7646049925326635</v>
      </c>
      <c r="V15" s="43">
        <v>5.3743620786270991</v>
      </c>
      <c r="W15" s="43">
        <v>5.3805298070907552</v>
      </c>
      <c r="X15" s="43">
        <v>5.3627569562414372</v>
      </c>
      <c r="Y15" s="43">
        <v>5.3309051419887208</v>
      </c>
      <c r="Z15" s="43">
        <v>5.358760357509083</v>
      </c>
    </row>
    <row r="16" spans="1:26" ht="18" customHeight="1" x14ac:dyDescent="0.35">
      <c r="B16" s="31">
        <v>43721</v>
      </c>
      <c r="C16" s="43">
        <v>5.3837268997312799</v>
      </c>
      <c r="D16" s="43">
        <v>5.3727345154512367</v>
      </c>
      <c r="E16" s="43">
        <v>5.3746938565085456</v>
      </c>
      <c r="F16" s="43">
        <v>5.3681097286088821</v>
      </c>
      <c r="G16" s="43">
        <v>5.3575594707485932</v>
      </c>
      <c r="H16" s="43">
        <v>5.3132204282622997</v>
      </c>
      <c r="I16" s="43">
        <v>5.287921945833256</v>
      </c>
      <c r="J16" s="43">
        <v>5.2646827880787095</v>
      </c>
      <c r="K16" s="43">
        <v>97.65088284325951</v>
      </c>
      <c r="L16" s="43">
        <v>28.900588413727949</v>
      </c>
      <c r="M16" s="43">
        <v>5.7695037318207163</v>
      </c>
      <c r="N16" s="43">
        <v>0.829735253066201</v>
      </c>
      <c r="O16" s="43">
        <v>1.3783815825853599E-2</v>
      </c>
      <c r="P16" s="43">
        <v>-2.1376590849610397E-2</v>
      </c>
      <c r="Q16" s="43">
        <v>1.2817936388038673</v>
      </c>
      <c r="R16" s="43">
        <v>2.1782946739375415</v>
      </c>
      <c r="S16" s="43">
        <v>0</v>
      </c>
      <c r="T16" s="43">
        <v>1.8138555789253976</v>
      </c>
      <c r="U16" s="43">
        <v>-3.3017544538200175E-2</v>
      </c>
      <c r="V16" s="43">
        <v>-7.6724727343853383E-2</v>
      </c>
      <c r="W16" s="43">
        <v>-7.5619067728721096E-2</v>
      </c>
      <c r="X16" s="43">
        <v>-0.15543231414991904</v>
      </c>
      <c r="Y16" s="43">
        <v>-0.21819626981340057</v>
      </c>
      <c r="Z16" s="43">
        <v>-0.2321585344452135</v>
      </c>
    </row>
    <row r="17" spans="2:28" ht="18" customHeight="1" x14ac:dyDescent="0.35">
      <c r="B17" s="31">
        <v>43722</v>
      </c>
      <c r="C17" s="43">
        <v>-0.24153850011012359</v>
      </c>
      <c r="D17" s="43">
        <v>-0.26459007932492368</v>
      </c>
      <c r="E17" s="43">
        <v>-0.1215567192673714</v>
      </c>
      <c r="F17" s="43">
        <v>-0.25283599379828525</v>
      </c>
      <c r="G17" s="43">
        <v>-0.22268976943730268</v>
      </c>
      <c r="H17" s="43">
        <v>-0.24941354414376954</v>
      </c>
      <c r="I17" s="43">
        <v>-0.25454738920112607</v>
      </c>
      <c r="J17" s="43">
        <v>-0.27287347875287399</v>
      </c>
      <c r="K17" s="43">
        <v>-0.23654143205795089</v>
      </c>
      <c r="L17" s="43">
        <v>0.80843982218095312</v>
      </c>
      <c r="M17" s="43">
        <v>-5.1619489898449285E-2</v>
      </c>
      <c r="N17" s="43">
        <v>-7.0450151795910174E-2</v>
      </c>
      <c r="O17" s="43">
        <v>-2.6411213231748817E-2</v>
      </c>
      <c r="P17" s="43">
        <v>-4.8514577128889867E-2</v>
      </c>
      <c r="Q17" s="43">
        <v>-5.6815816538774523E-2</v>
      </c>
      <c r="R17" s="43">
        <v>-7.6972273347143488E-2</v>
      </c>
      <c r="S17" s="43">
        <v>-2.8691427814810093E-2</v>
      </c>
      <c r="T17" s="43">
        <v>-6.1585315707339855E-2</v>
      </c>
      <c r="U17" s="43">
        <v>9.2863329230411015E-3</v>
      </c>
      <c r="V17" s="43">
        <v>9.3071552689913601E-4</v>
      </c>
      <c r="W17" s="43">
        <v>5.6634392636186519E-2</v>
      </c>
      <c r="X17" s="43">
        <v>-2.5840243397656133E-2</v>
      </c>
      <c r="Y17" s="43">
        <v>3.6110388956798772E-2</v>
      </c>
      <c r="Z17" s="43">
        <v>2.7080257319828077E-2</v>
      </c>
      <c r="AB17">
        <f>COUNTIF(C4:Z33,"&gt;600")</f>
        <v>30</v>
      </c>
    </row>
    <row r="18" spans="2:28" ht="18" customHeight="1" x14ac:dyDescent="0.35">
      <c r="B18" s="31">
        <v>43723</v>
      </c>
      <c r="C18" s="43">
        <v>6.1846825029485186E-2</v>
      </c>
      <c r="D18" s="43">
        <v>2.8749261167522033E-3</v>
      </c>
      <c r="E18" s="43">
        <v>9.5805947565957162E-3</v>
      </c>
      <c r="F18" s="43">
        <v>1.305009427101871E-3</v>
      </c>
      <c r="G18" s="43">
        <v>1.9493587823325567E-2</v>
      </c>
      <c r="H18" s="43">
        <v>-3.7599331639815436E-2</v>
      </c>
      <c r="I18" s="43">
        <v>-4.1142042697724396E-2</v>
      </c>
      <c r="J18" s="43">
        <v>-2.6031541242923596E-2</v>
      </c>
      <c r="K18" s="43">
        <v>3.8273960939465508E-2</v>
      </c>
      <c r="L18" s="43">
        <v>1.3295798065560109</v>
      </c>
      <c r="M18" s="43">
        <v>0.38708461041947873</v>
      </c>
      <c r="N18" s="43">
        <v>0.31482707712195052</v>
      </c>
      <c r="O18" s="43">
        <v>2.6334272265430005</v>
      </c>
      <c r="P18" s="43">
        <v>5179.3324254407516</v>
      </c>
      <c r="Q18" s="43">
        <v>5573.5280607500899</v>
      </c>
      <c r="R18" s="43">
        <v>4891.766026797799</v>
      </c>
      <c r="S18" s="43">
        <v>3635.3521905076373</v>
      </c>
      <c r="T18" s="43">
        <v>5609.5320993562582</v>
      </c>
      <c r="U18" s="43">
        <v>5643.3245167922651</v>
      </c>
      <c r="V18" s="43">
        <v>5525.7356367664433</v>
      </c>
      <c r="W18" s="43">
        <v>1558.2632238565986</v>
      </c>
      <c r="X18" s="43">
        <v>3428.4599094278537</v>
      </c>
      <c r="Y18" s="43">
        <v>1037.9271926471768</v>
      </c>
      <c r="Z18" s="43">
        <v>822.67014490271549</v>
      </c>
    </row>
    <row r="19" spans="2:28" ht="18" customHeight="1" x14ac:dyDescent="0.35">
      <c r="B19" s="31">
        <v>43724</v>
      </c>
      <c r="C19" s="43">
        <v>469.38323061126414</v>
      </c>
      <c r="D19" s="43">
        <v>2660.8502882657549</v>
      </c>
      <c r="E19" s="43">
        <v>975.42586506398959</v>
      </c>
      <c r="F19" s="43">
        <v>114.59947168829841</v>
      </c>
      <c r="G19" s="43">
        <v>135.60253947031975</v>
      </c>
      <c r="H19" s="43">
        <v>109.91148527086581</v>
      </c>
      <c r="I19" s="43">
        <v>62.866545239695085</v>
      </c>
      <c r="J19" s="43">
        <v>81.388384591272143</v>
      </c>
      <c r="K19" s="43">
        <v>128.53829065296392</v>
      </c>
      <c r="L19" s="43">
        <v>147.60283400889921</v>
      </c>
      <c r="M19" s="43">
        <v>130.39667670397179</v>
      </c>
      <c r="N19" s="43">
        <v>55.158454437458076</v>
      </c>
      <c r="O19" s="43">
        <v>46.720139624649192</v>
      </c>
      <c r="P19" s="43">
        <v>36.104327377200775</v>
      </c>
      <c r="Q19" s="43">
        <v>60.066523268679575</v>
      </c>
      <c r="R19" s="43">
        <v>101.8860294568269</v>
      </c>
      <c r="S19" s="43">
        <v>119.24977017571672</v>
      </c>
      <c r="T19" s="43">
        <v>62.679402796020852</v>
      </c>
      <c r="U19" s="43">
        <v>56.862410321534796</v>
      </c>
      <c r="V19" s="43">
        <v>94.034887447992958</v>
      </c>
      <c r="W19" s="43">
        <v>72.871471776785498</v>
      </c>
      <c r="X19" s="43">
        <v>38.802310875859853</v>
      </c>
      <c r="Y19" s="43">
        <v>65.846919433135568</v>
      </c>
      <c r="Z19" s="43">
        <v>81.192449793525213</v>
      </c>
    </row>
    <row r="20" spans="2:28" ht="18" customHeight="1" x14ac:dyDescent="0.35">
      <c r="B20" s="31">
        <v>43725</v>
      </c>
      <c r="C20" s="43">
        <v>78.394955448102749</v>
      </c>
      <c r="D20" s="43">
        <v>42.489741862505618</v>
      </c>
      <c r="E20" s="43">
        <v>116.00137332172146</v>
      </c>
      <c r="F20" s="43">
        <v>116.91326651042115</v>
      </c>
      <c r="G20" s="43">
        <v>71.159543571133597</v>
      </c>
      <c r="H20" s="43">
        <v>48.515245240088895</v>
      </c>
      <c r="I20" s="43">
        <v>77.39992356856105</v>
      </c>
      <c r="J20" s="43">
        <v>105.55550404025846</v>
      </c>
      <c r="K20" s="43">
        <v>70.99032845365052</v>
      </c>
      <c r="L20" s="43">
        <v>44.569547474001027</v>
      </c>
      <c r="M20" s="43">
        <v>48.45683854016356</v>
      </c>
      <c r="N20" s="43">
        <v>74.625737512092542</v>
      </c>
      <c r="O20" s="43">
        <v>59.355546732866507</v>
      </c>
      <c r="P20" s="43">
        <v>27.199359843227988</v>
      </c>
      <c r="Q20" s="43">
        <v>147.67781362667344</v>
      </c>
      <c r="R20" s="43">
        <v>240.92945232959829</v>
      </c>
      <c r="S20" s="43">
        <v>692.33416203482864</v>
      </c>
      <c r="T20" s="43">
        <v>401.78822928588721</v>
      </c>
      <c r="U20" s="43">
        <v>91.455824924261123</v>
      </c>
      <c r="V20" s="43">
        <v>130.30713103228592</v>
      </c>
      <c r="W20" s="43">
        <v>90.767855656370429</v>
      </c>
      <c r="X20" s="43">
        <v>48.042378432020882</v>
      </c>
      <c r="Y20" s="43">
        <v>112.14850643852148</v>
      </c>
      <c r="Z20" s="43">
        <v>105.83614460893686</v>
      </c>
    </row>
    <row r="21" spans="2:28" ht="18" customHeight="1" x14ac:dyDescent="0.35">
      <c r="B21" s="31">
        <v>43726</v>
      </c>
      <c r="C21" s="43">
        <v>59.715792360087406</v>
      </c>
      <c r="D21" s="43">
        <v>66.929323782911325</v>
      </c>
      <c r="E21" s="43">
        <v>127.03071060332974</v>
      </c>
      <c r="F21" s="43">
        <v>81.330853465036796</v>
      </c>
      <c r="G21" s="43">
        <v>35.54974863054472</v>
      </c>
      <c r="H21" s="43">
        <v>70.295160707666184</v>
      </c>
      <c r="I21" s="43">
        <v>146.24028198898836</v>
      </c>
      <c r="J21" s="43">
        <v>124.69256848996412</v>
      </c>
      <c r="K21" s="43">
        <v>50.054805816547571</v>
      </c>
      <c r="L21" s="43">
        <v>93.073162097256841</v>
      </c>
      <c r="M21" s="43">
        <v>153.9287386242068</v>
      </c>
      <c r="N21" s="43">
        <v>70.905657120889458</v>
      </c>
      <c r="O21" s="43">
        <v>77.149134956753556</v>
      </c>
      <c r="P21" s="43">
        <v>160.51707820362805</v>
      </c>
      <c r="Q21" s="43">
        <v>178.18943645475582</v>
      </c>
      <c r="R21" s="43">
        <v>68.263097939121167</v>
      </c>
      <c r="S21" s="43">
        <v>55.634724082049509</v>
      </c>
      <c r="T21" s="43">
        <v>91.246130771507737</v>
      </c>
      <c r="U21" s="43">
        <v>357.85084054532757</v>
      </c>
      <c r="V21" s="43">
        <v>168.33437781302092</v>
      </c>
      <c r="W21" s="43">
        <v>58.354244444488636</v>
      </c>
      <c r="X21" s="43">
        <v>119.49617930352139</v>
      </c>
      <c r="Y21" s="43">
        <v>101.91266112555388</v>
      </c>
      <c r="Z21" s="43">
        <v>72.565209382464303</v>
      </c>
    </row>
    <row r="22" spans="2:28" ht="18" customHeight="1" x14ac:dyDescent="0.35">
      <c r="B22" s="31">
        <v>43727</v>
      </c>
      <c r="C22" s="43">
        <v>106.77699614939687</v>
      </c>
      <c r="D22" s="43">
        <v>68.815803576559816</v>
      </c>
      <c r="E22" s="43">
        <v>58.585764071985992</v>
      </c>
      <c r="F22" s="43">
        <v>80.65960085517338</v>
      </c>
      <c r="G22" s="43">
        <v>67.72071743666713</v>
      </c>
      <c r="H22" s="43">
        <v>73.284328121235035</v>
      </c>
      <c r="I22" s="43">
        <v>86.907767400685316</v>
      </c>
      <c r="J22" s="43">
        <v>49.782380060462856</v>
      </c>
      <c r="K22" s="43">
        <v>76.633326756277214</v>
      </c>
      <c r="L22" s="43">
        <v>218.1418217918868</v>
      </c>
      <c r="M22" s="43">
        <v>142.4503052428538</v>
      </c>
      <c r="N22" s="43">
        <v>44.048763687357734</v>
      </c>
      <c r="O22" s="43">
        <v>87.431863994660418</v>
      </c>
      <c r="P22" s="43">
        <v>132.79671823919577</v>
      </c>
      <c r="Q22" s="43">
        <v>109.52035873723852</v>
      </c>
      <c r="R22" s="43">
        <v>90.181861582306297</v>
      </c>
      <c r="S22" s="43">
        <v>198.99136698055733</v>
      </c>
      <c r="T22" s="43">
        <v>104.63366387465683</v>
      </c>
      <c r="U22" s="43">
        <v>68.009400180921659</v>
      </c>
      <c r="V22" s="43">
        <v>109.85889845806247</v>
      </c>
      <c r="W22" s="43">
        <v>108.67660131175987</v>
      </c>
      <c r="X22" s="43">
        <v>55.480335949824692</v>
      </c>
      <c r="Y22" s="43">
        <v>120.42544872509968</v>
      </c>
      <c r="Z22" s="43">
        <v>116.9596046871566</v>
      </c>
    </row>
    <row r="23" spans="2:28" ht="18" customHeight="1" x14ac:dyDescent="0.35">
      <c r="B23" s="31">
        <v>43728</v>
      </c>
      <c r="C23" s="43">
        <v>72.134883652230485</v>
      </c>
      <c r="D23" s="43">
        <v>98.027472145724531</v>
      </c>
      <c r="E23" s="43">
        <v>69.554242265143472</v>
      </c>
      <c r="F23" s="43">
        <v>57.970012805263465</v>
      </c>
      <c r="G23" s="43">
        <v>96.473428176872218</v>
      </c>
      <c r="H23" s="43">
        <v>72.525188881958215</v>
      </c>
      <c r="I23" s="43">
        <v>72.071172049673692</v>
      </c>
      <c r="J23" s="43">
        <v>66.709786456610175</v>
      </c>
      <c r="K23" s="43">
        <v>71.621682875855569</v>
      </c>
      <c r="L23" s="43">
        <v>67.192728693554599</v>
      </c>
      <c r="M23" s="43">
        <v>136.95382258192481</v>
      </c>
      <c r="N23" s="43">
        <v>102.24300599318178</v>
      </c>
      <c r="O23" s="43">
        <v>79.601567273499811</v>
      </c>
      <c r="P23" s="43">
        <v>87.035630212546749</v>
      </c>
      <c r="Q23" s="43">
        <v>105.97985812906485</v>
      </c>
      <c r="R23" s="43">
        <v>94.223117571748389</v>
      </c>
      <c r="S23" s="43">
        <v>89.092462960999569</v>
      </c>
      <c r="T23" s="43">
        <v>112.49120040925374</v>
      </c>
      <c r="U23" s="43">
        <v>49.284296606989429</v>
      </c>
      <c r="V23" s="43">
        <v>98.397141400571229</v>
      </c>
      <c r="W23" s="43">
        <v>111.56066260737524</v>
      </c>
      <c r="X23" s="43">
        <v>106.43328591100716</v>
      </c>
      <c r="Y23" s="43">
        <v>164.431826534903</v>
      </c>
      <c r="Z23" s="43">
        <v>200.77585106163184</v>
      </c>
    </row>
    <row r="24" spans="2:28" ht="18" customHeight="1" x14ac:dyDescent="0.35">
      <c r="B24" s="31">
        <v>43729</v>
      </c>
      <c r="C24" s="43">
        <v>80.700814525573264</v>
      </c>
      <c r="D24" s="43">
        <v>69.611170752685652</v>
      </c>
      <c r="E24" s="43">
        <v>124.47746110563475</v>
      </c>
      <c r="F24" s="43">
        <v>95.225743271142974</v>
      </c>
      <c r="G24" s="43">
        <v>136.1025268892235</v>
      </c>
      <c r="H24" s="43">
        <v>206.62915287815241</v>
      </c>
      <c r="I24" s="43">
        <v>100.34450850813599</v>
      </c>
      <c r="J24" s="43">
        <v>122.04718211165888</v>
      </c>
      <c r="K24" s="43">
        <v>100.08194401897663</v>
      </c>
      <c r="L24" s="43">
        <v>28.916354890143722</v>
      </c>
      <c r="M24" s="43">
        <v>8.5974081763640022</v>
      </c>
      <c r="N24" s="43">
        <v>69.39407292973587</v>
      </c>
      <c r="O24" s="43">
        <v>904.49153503556363</v>
      </c>
      <c r="P24" s="43">
        <v>144.88680707335473</v>
      </c>
      <c r="Q24" s="43">
        <v>68.048026933256125</v>
      </c>
      <c r="R24" s="43">
        <v>89.019472984473936</v>
      </c>
      <c r="S24" s="43">
        <v>63.316449968768019</v>
      </c>
      <c r="T24" s="43">
        <v>78.210702772581072</v>
      </c>
      <c r="U24" s="43">
        <v>87.504523429311035</v>
      </c>
      <c r="V24" s="43">
        <v>39.860496205547307</v>
      </c>
      <c r="W24" s="43">
        <v>109.87084664771204</v>
      </c>
      <c r="X24" s="43">
        <v>110.96209774057044</v>
      </c>
      <c r="Y24" s="43">
        <v>55.575649949021432</v>
      </c>
      <c r="Z24" s="43">
        <v>109.2848270644395</v>
      </c>
    </row>
    <row r="25" spans="2:28" ht="18" customHeight="1" x14ac:dyDescent="0.35">
      <c r="B25" s="31">
        <v>43730</v>
      </c>
      <c r="C25" s="43">
        <v>112.37398455669613</v>
      </c>
      <c r="D25" s="43">
        <v>62.987921318314818</v>
      </c>
      <c r="E25" s="43">
        <v>123.27697498343315</v>
      </c>
      <c r="F25" s="43">
        <v>70.971513924672678</v>
      </c>
      <c r="G25" s="43">
        <v>64.662195106755121</v>
      </c>
      <c r="H25" s="43">
        <v>107.14600538751679</v>
      </c>
      <c r="I25" s="43">
        <v>47.596062268617885</v>
      </c>
      <c r="J25" s="43">
        <v>63.795548759604443</v>
      </c>
      <c r="K25" s="43">
        <v>61.287808169663577</v>
      </c>
      <c r="L25" s="43">
        <v>106.6396775459136</v>
      </c>
      <c r="M25" s="43">
        <v>64.105891622578625</v>
      </c>
      <c r="N25" s="43">
        <v>66.93456829120457</v>
      </c>
      <c r="O25" s="43">
        <v>74.065645548605303</v>
      </c>
      <c r="P25" s="43">
        <v>33.587140452710315</v>
      </c>
      <c r="Q25" s="43">
        <v>37.346990638505545</v>
      </c>
      <c r="R25" s="43">
        <v>20.651803795007357</v>
      </c>
      <c r="S25" s="43">
        <v>68.051618183489126</v>
      </c>
      <c r="T25" s="43">
        <v>119.3930292710517</v>
      </c>
      <c r="U25" s="43">
        <v>108.32879478613329</v>
      </c>
      <c r="V25" s="43">
        <v>55.452472427792117</v>
      </c>
      <c r="W25" s="43">
        <v>116.15648324272493</v>
      </c>
      <c r="X25" s="43">
        <v>78.14088720623792</v>
      </c>
      <c r="Y25" s="43">
        <v>70.39224107719518</v>
      </c>
      <c r="Z25" s="43">
        <v>91.74782988358055</v>
      </c>
    </row>
    <row r="26" spans="2:28" ht="18" customHeight="1" x14ac:dyDescent="0.35">
      <c r="B26" s="31">
        <v>43731</v>
      </c>
      <c r="C26" s="43">
        <v>63.494608061652258</v>
      </c>
      <c r="D26" s="43">
        <v>62.488712260322899</v>
      </c>
      <c r="E26" s="43">
        <v>62.248339372471548</v>
      </c>
      <c r="F26" s="43">
        <v>78.450981566701088</v>
      </c>
      <c r="G26" s="43">
        <v>68.811683710347921</v>
      </c>
      <c r="H26" s="43">
        <v>158.53251956125462</v>
      </c>
      <c r="I26" s="43">
        <v>114.26982245717767</v>
      </c>
      <c r="J26" s="43">
        <v>29.435115568120771</v>
      </c>
      <c r="K26" s="43">
        <v>15.17519451925876</v>
      </c>
      <c r="L26" s="43">
        <v>13.004791257576692</v>
      </c>
      <c r="M26" s="43">
        <v>8.5828021271178834</v>
      </c>
      <c r="N26" s="43">
        <v>0</v>
      </c>
      <c r="O26" s="43">
        <v>0</v>
      </c>
      <c r="P26" s="43">
        <v>0</v>
      </c>
      <c r="Q26" s="43">
        <v>0</v>
      </c>
      <c r="R26" s="43">
        <v>0</v>
      </c>
      <c r="S26" s="43">
        <v>0</v>
      </c>
      <c r="T26" s="43">
        <v>7.773574819016245</v>
      </c>
      <c r="U26" s="43">
        <v>4.9946504524822934</v>
      </c>
      <c r="V26" s="43">
        <v>6.0652200432250467</v>
      </c>
      <c r="W26" s="43">
        <v>6.1976848879573261</v>
      </c>
      <c r="X26" s="43">
        <v>9.9625362705999088</v>
      </c>
      <c r="Y26" s="43">
        <v>404.1712144530137</v>
      </c>
      <c r="Z26" s="43">
        <v>487.70615624604795</v>
      </c>
    </row>
    <row r="27" spans="2:28" ht="18" customHeight="1" x14ac:dyDescent="0.35">
      <c r="B27" s="31">
        <v>43732</v>
      </c>
      <c r="C27" s="43">
        <v>49.80212284330382</v>
      </c>
      <c r="D27" s="43">
        <v>34.807909789611841</v>
      </c>
      <c r="E27" s="43">
        <v>30.764121587907042</v>
      </c>
      <c r="F27" s="43">
        <v>28.634195357824471</v>
      </c>
      <c r="G27" s="43">
        <v>27.115670622614495</v>
      </c>
      <c r="H27" s="43">
        <v>26.067351198268462</v>
      </c>
      <c r="I27" s="43">
        <v>24.976412842132333</v>
      </c>
      <c r="J27" s="43">
        <v>24.086588328738515</v>
      </c>
      <c r="K27" s="43">
        <v>24.684971736761771</v>
      </c>
      <c r="L27" s="43">
        <v>175.78122655613177</v>
      </c>
      <c r="M27" s="43">
        <v>102.42114535969648</v>
      </c>
      <c r="N27" s="43">
        <v>73.525263665635137</v>
      </c>
      <c r="O27" s="43">
        <v>50.75006572577999</v>
      </c>
      <c r="P27" s="43">
        <v>20.515315953025578</v>
      </c>
      <c r="Q27" s="43">
        <v>86.483428091368353</v>
      </c>
      <c r="R27" s="43">
        <v>104.23939583404767</v>
      </c>
      <c r="S27" s="43">
        <v>107.55903999282202</v>
      </c>
      <c r="T27" s="43">
        <v>58.852711208287317</v>
      </c>
      <c r="U27" s="43">
        <v>51.411298348714553</v>
      </c>
      <c r="V27" s="43">
        <v>124.58907827209035</v>
      </c>
      <c r="W27" s="43">
        <v>141.24163896035918</v>
      </c>
      <c r="X27" s="43">
        <v>71.148054287282548</v>
      </c>
      <c r="Y27" s="43">
        <v>98.198439098726951</v>
      </c>
      <c r="Z27" s="43">
        <v>134.94160787010256</v>
      </c>
    </row>
    <row r="28" spans="2:28" ht="18" customHeight="1" x14ac:dyDescent="0.35">
      <c r="B28" s="31">
        <v>43733</v>
      </c>
      <c r="C28" s="43">
        <v>50.86700265492339</v>
      </c>
      <c r="D28" s="43">
        <v>69.677632452707172</v>
      </c>
      <c r="E28" s="43">
        <v>161.10366599261087</v>
      </c>
      <c r="F28" s="43">
        <v>58.546977893303463</v>
      </c>
      <c r="G28" s="43">
        <v>54.893554652111291</v>
      </c>
      <c r="H28" s="43">
        <v>127.15971887096451</v>
      </c>
      <c r="I28" s="43">
        <v>69.522826926821537</v>
      </c>
      <c r="J28" s="43">
        <v>78.055436253764981</v>
      </c>
      <c r="K28" s="43">
        <v>114.32109043990572</v>
      </c>
      <c r="L28" s="43">
        <v>34.485311770425433</v>
      </c>
      <c r="M28" s="43">
        <v>72.434264520628432</v>
      </c>
      <c r="N28" s="43">
        <v>98.806857027088071</v>
      </c>
      <c r="O28" s="43">
        <v>56.953013133826246</v>
      </c>
      <c r="P28" s="43">
        <v>48.335135570708658</v>
      </c>
      <c r="Q28" s="43">
        <v>46.501012364496837</v>
      </c>
      <c r="R28" s="43">
        <v>60.537166555582218</v>
      </c>
      <c r="S28" s="43">
        <v>62.968604165232449</v>
      </c>
      <c r="T28" s="43">
        <v>34.397424158091496</v>
      </c>
      <c r="U28" s="43">
        <v>75.95991098682461</v>
      </c>
      <c r="V28" s="43">
        <v>59.770330129130414</v>
      </c>
      <c r="W28" s="43">
        <v>45.880624770039837</v>
      </c>
      <c r="X28" s="43">
        <v>19.909210410686402</v>
      </c>
      <c r="Y28" s="43">
        <v>31.859711913381265</v>
      </c>
      <c r="Z28" s="43">
        <v>10.847007485718658</v>
      </c>
    </row>
    <row r="29" spans="2:28" ht="18" customHeight="1" x14ac:dyDescent="0.35">
      <c r="B29" s="31">
        <v>43734</v>
      </c>
      <c r="C29" s="43">
        <v>32.006533322376548</v>
      </c>
      <c r="D29" s="43">
        <v>51.495359527456856</v>
      </c>
      <c r="E29" s="43">
        <v>72.327471946684255</v>
      </c>
      <c r="F29" s="43">
        <v>141.71877378514432</v>
      </c>
      <c r="G29" s="43">
        <v>98.219761010338289</v>
      </c>
      <c r="H29" s="43">
        <v>24.242250135681708</v>
      </c>
      <c r="I29" s="43">
        <v>117.18488210725846</v>
      </c>
      <c r="J29" s="43">
        <v>96.717588451595304</v>
      </c>
      <c r="K29" s="43">
        <v>28.777374103829604</v>
      </c>
      <c r="L29" s="43">
        <v>113.43482450858122</v>
      </c>
      <c r="M29" s="43">
        <v>74.767838664448988</v>
      </c>
      <c r="N29" s="43">
        <v>34.223237874656206</v>
      </c>
      <c r="O29" s="43">
        <v>71.338521283621134</v>
      </c>
      <c r="P29" s="43">
        <v>56.335491330761577</v>
      </c>
      <c r="Q29" s="43">
        <v>25.297861501395175</v>
      </c>
      <c r="R29" s="43">
        <v>96.10273541981536</v>
      </c>
      <c r="S29" s="43">
        <v>91.862151895121471</v>
      </c>
      <c r="T29" s="43">
        <v>41.68868995391621</v>
      </c>
      <c r="U29" s="43">
        <v>22.072142736422439</v>
      </c>
      <c r="V29" s="43">
        <v>34.035091617105579</v>
      </c>
      <c r="W29" s="43">
        <v>114.5096539592999</v>
      </c>
      <c r="X29" s="43">
        <v>37.403420697651967</v>
      </c>
      <c r="Y29" s="43">
        <v>31.056450949611545</v>
      </c>
      <c r="Z29" s="43">
        <v>83.838980089502357</v>
      </c>
    </row>
    <row r="30" spans="2:28" ht="18" customHeight="1" x14ac:dyDescent="0.35">
      <c r="B30" s="31">
        <v>43735</v>
      </c>
      <c r="C30" s="43">
        <v>61.376774484433952</v>
      </c>
      <c r="D30" s="43">
        <v>51.665238948154467</v>
      </c>
      <c r="E30" s="43">
        <v>116.74156359849576</v>
      </c>
      <c r="F30" s="43">
        <v>192.87667459544144</v>
      </c>
      <c r="G30" s="43">
        <v>31.752138165280662</v>
      </c>
      <c r="H30" s="43">
        <v>75.837125522510746</v>
      </c>
      <c r="I30" s="43">
        <v>41.426220236760436</v>
      </c>
      <c r="J30" s="43">
        <v>44.630965223014421</v>
      </c>
      <c r="K30" s="43">
        <v>161.95357626080335</v>
      </c>
      <c r="L30" s="43">
        <v>66.363684060665207</v>
      </c>
      <c r="M30" s="43">
        <v>44.243373346669316</v>
      </c>
      <c r="N30" s="43">
        <v>90.939874284934206</v>
      </c>
      <c r="O30" s="43">
        <v>66.903337917425986</v>
      </c>
      <c r="P30" s="43">
        <v>31.035142636592113</v>
      </c>
      <c r="Q30" s="43">
        <v>80.614489556430982</v>
      </c>
      <c r="R30" s="43">
        <v>56.851597616700211</v>
      </c>
      <c r="S30" s="43">
        <v>41.641738789138131</v>
      </c>
      <c r="T30" s="43">
        <v>42.764892714426956</v>
      </c>
      <c r="U30" s="43">
        <v>153.85428000179854</v>
      </c>
      <c r="V30" s="43">
        <v>97.803450303681331</v>
      </c>
      <c r="W30" s="43">
        <v>33.418608012306095</v>
      </c>
      <c r="X30" s="43">
        <v>109.64894869109942</v>
      </c>
      <c r="Y30" s="43">
        <v>106.52007228953312</v>
      </c>
      <c r="Z30" s="43">
        <v>39.348724805490164</v>
      </c>
    </row>
    <row r="31" spans="2:28" ht="18" customHeight="1" x14ac:dyDescent="0.35">
      <c r="B31" s="31">
        <v>43736</v>
      </c>
      <c r="C31" s="43">
        <v>95.309988540242927</v>
      </c>
      <c r="D31" s="43">
        <v>69.66280868445773</v>
      </c>
      <c r="E31" s="43">
        <v>38.815088746495029</v>
      </c>
      <c r="F31" s="43">
        <v>101.53577154562566</v>
      </c>
      <c r="G31" s="43">
        <v>91.869497041636819</v>
      </c>
      <c r="H31" s="43">
        <v>32.342647894527801</v>
      </c>
      <c r="I31" s="43">
        <v>108.38580996638584</v>
      </c>
      <c r="J31" s="43">
        <v>80.971143965855589</v>
      </c>
      <c r="K31" s="43">
        <v>38.732515552011805</v>
      </c>
      <c r="L31" s="43">
        <v>55.866295632977838</v>
      </c>
      <c r="M31" s="43">
        <v>99.123331751236975</v>
      </c>
      <c r="N31" s="43">
        <v>40.88577057119096</v>
      </c>
      <c r="O31" s="43">
        <v>32.949986918839336</v>
      </c>
      <c r="P31" s="43">
        <v>52.366087770770491</v>
      </c>
      <c r="Q31" s="43">
        <v>135.18158868919215</v>
      </c>
      <c r="R31" s="43">
        <v>67.900747291029589</v>
      </c>
      <c r="S31" s="43">
        <v>39.07518858122674</v>
      </c>
      <c r="T31" s="43">
        <v>84.476689857067896</v>
      </c>
      <c r="U31" s="43">
        <v>99.755544079354394</v>
      </c>
      <c r="V31" s="43">
        <v>64.501451970728951</v>
      </c>
      <c r="W31" s="43">
        <v>34.309719023731347</v>
      </c>
      <c r="X31" s="43">
        <v>70.919835533334506</v>
      </c>
      <c r="Y31" s="43">
        <v>97.158912351169789</v>
      </c>
      <c r="Z31" s="43">
        <v>96.221567709955451</v>
      </c>
    </row>
    <row r="32" spans="2:28" ht="18" customHeight="1" x14ac:dyDescent="0.35">
      <c r="B32" s="31">
        <v>43737</v>
      </c>
      <c r="C32" s="43">
        <v>67.441755676723304</v>
      </c>
      <c r="D32" s="43">
        <v>75.18253487668251</v>
      </c>
      <c r="E32" s="43">
        <v>38.973623692934567</v>
      </c>
      <c r="F32" s="43">
        <v>76.90645380191711</v>
      </c>
      <c r="G32" s="43">
        <v>105.65240431513649</v>
      </c>
      <c r="H32" s="43">
        <v>65.935407089919693</v>
      </c>
      <c r="I32" s="43">
        <v>109.28147805343858</v>
      </c>
      <c r="J32" s="43">
        <v>161.53543096239889</v>
      </c>
      <c r="K32" s="43">
        <v>46.216810926388916</v>
      </c>
      <c r="L32" s="43">
        <v>39.649347305565811</v>
      </c>
      <c r="M32" s="43">
        <v>94.752804607368518</v>
      </c>
      <c r="N32" s="43">
        <v>56.248039057402679</v>
      </c>
      <c r="O32" s="43">
        <v>49.549081283931955</v>
      </c>
      <c r="P32" s="43">
        <v>45.347466113916759</v>
      </c>
      <c r="Q32" s="43">
        <v>100.27335972925312</v>
      </c>
      <c r="R32" s="43">
        <v>76.84215185414709</v>
      </c>
      <c r="S32" s="43">
        <v>43.998342562871258</v>
      </c>
      <c r="T32" s="43">
        <v>112.15149494305766</v>
      </c>
      <c r="U32" s="43">
        <v>78.357403317277416</v>
      </c>
      <c r="V32" s="43">
        <v>45.517931036202789</v>
      </c>
      <c r="W32" s="43">
        <v>97.979022329699291</v>
      </c>
      <c r="X32" s="43">
        <v>75.137585541680295</v>
      </c>
      <c r="Y32" s="43">
        <v>53.900448124743519</v>
      </c>
      <c r="Z32" s="43">
        <v>109.58907013989875</v>
      </c>
    </row>
    <row r="33" spans="2:26" ht="18" customHeight="1" x14ac:dyDescent="0.35">
      <c r="B33" s="31">
        <v>43738</v>
      </c>
      <c r="C33" s="43">
        <v>53.082938365001354</v>
      </c>
      <c r="D33" s="43">
        <v>98.69872019830963</v>
      </c>
      <c r="E33" s="43">
        <v>105.24001663333745</v>
      </c>
      <c r="F33" s="43">
        <v>51.53876879412293</v>
      </c>
      <c r="G33" s="43">
        <v>78.996767614044884</v>
      </c>
      <c r="H33" s="43">
        <v>34.983316427855584</v>
      </c>
      <c r="I33" s="43">
        <v>52.53417352595244</v>
      </c>
      <c r="J33" s="43">
        <v>110.72764667860255</v>
      </c>
      <c r="K33" s="43">
        <v>115.62805532221905</v>
      </c>
      <c r="L33" s="43">
        <v>49.800178193760942</v>
      </c>
      <c r="M33" s="43">
        <v>45.427170289392166</v>
      </c>
      <c r="N33" s="43">
        <v>60.42787285150132</v>
      </c>
      <c r="O33" s="43">
        <v>40.257753301442392</v>
      </c>
      <c r="P33" s="43">
        <v>78.305102101925044</v>
      </c>
      <c r="Q33" s="43">
        <v>31.69423718147911</v>
      </c>
      <c r="R33" s="43">
        <v>62.934707958311257</v>
      </c>
      <c r="S33" s="43">
        <v>84.237562560386337</v>
      </c>
      <c r="T33" s="43">
        <v>38.382097827149558</v>
      </c>
      <c r="U33" s="43">
        <v>86.829464505724616</v>
      </c>
      <c r="V33" s="43">
        <v>105.53823045320758</v>
      </c>
      <c r="W33" s="43">
        <v>45.095094491233532</v>
      </c>
      <c r="X33" s="43">
        <v>85.962110842629855</v>
      </c>
      <c r="Y33" s="43">
        <v>73.298501234338616</v>
      </c>
      <c r="Z33" s="43">
        <v>41.548238624883297</v>
      </c>
    </row>
  </sheetData>
  <mergeCells count="25">
    <mergeCell ref="G2:G3"/>
    <mergeCell ref="B2:B3"/>
    <mergeCell ref="C2:C3"/>
    <mergeCell ref="D2:D3"/>
    <mergeCell ref="E2:E3"/>
    <mergeCell ref="F2:F3"/>
    <mergeCell ref="S2:S3"/>
    <mergeCell ref="H2:H3"/>
    <mergeCell ref="I2:I3"/>
    <mergeCell ref="J2:J3"/>
    <mergeCell ref="K2:K3"/>
    <mergeCell ref="L2:L3"/>
    <mergeCell ref="M2:M3"/>
    <mergeCell ref="N2:N3"/>
    <mergeCell ref="O2:O3"/>
    <mergeCell ref="P2:P3"/>
    <mergeCell ref="Q2:Q3"/>
    <mergeCell ref="R2:R3"/>
    <mergeCell ref="Z2:Z3"/>
    <mergeCell ref="T2:T3"/>
    <mergeCell ref="U2:U3"/>
    <mergeCell ref="V2:V3"/>
    <mergeCell ref="W2:W3"/>
    <mergeCell ref="X2:X3"/>
    <mergeCell ref="Y2:Y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8D00A64C340044AA1CA7AD5C3A6292" ma:contentTypeVersion="13" ma:contentTypeDescription="Crear nuevo documento." ma:contentTypeScope="" ma:versionID="e5cc5be86c29b6a8a3f2016d5e10875d">
  <xsd:schema xmlns:xsd="http://www.w3.org/2001/XMLSchema" xmlns:xs="http://www.w3.org/2001/XMLSchema" xmlns:p="http://schemas.microsoft.com/office/2006/metadata/properties" xmlns:ns2="a8f2a68b-9aa6-4349-b103-4b9a0c10ff88" xmlns:ns3="f6517726-da55-4c10-a4ff-ad3bb36fea5a" targetNamespace="http://schemas.microsoft.com/office/2006/metadata/properties" ma:root="true" ma:fieldsID="cc9df99c76a15314348f12ad41c2104d" ns2:_="" ns3:_="">
    <xsd:import namespace="a8f2a68b-9aa6-4349-b103-4b9a0c10ff88"/>
    <xsd:import namespace="f6517726-da55-4c10-a4ff-ad3bb36fea5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2a68b-9aa6-4349-b103-4b9a0c10ff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17726-da55-4c10-a4ff-ad3bb36fea5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8f2a68b-9aa6-4349-b103-4b9a0c10ff88">
      <UserInfo>
        <DisplayName/>
        <AccountId xsi:nil="true"/>
        <AccountType/>
      </UserInfo>
    </SharedWithUsers>
    <MediaLengthInSeconds xmlns="f6517726-da55-4c10-a4ff-ad3bb36fea5a" xsi:nil="true"/>
  </documentManagement>
</p:properties>
</file>

<file path=customXml/itemProps1.xml><?xml version="1.0" encoding="utf-8"?>
<ds:datastoreItem xmlns:ds="http://schemas.openxmlformats.org/officeDocument/2006/customXml" ds:itemID="{43B8806C-A1A0-4600-AC4B-76B5C30BD2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2a68b-9aa6-4349-b103-4b9a0c10ff88"/>
    <ds:schemaRef ds:uri="f6517726-da55-4c10-a4ff-ad3bb36fe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EADB89-F6B8-4E10-983B-E7487C3645F2}">
  <ds:schemaRefs>
    <ds:schemaRef ds:uri="http://schemas.microsoft.com/sharepoint/v3/contenttype/forms"/>
  </ds:schemaRefs>
</ds:datastoreItem>
</file>

<file path=customXml/itemProps3.xml><?xml version="1.0" encoding="utf-8"?>
<ds:datastoreItem xmlns:ds="http://schemas.openxmlformats.org/officeDocument/2006/customXml" ds:itemID="{58C82079-354C-41AE-BE9E-5CF2B86CC3F1}">
  <ds:schemaRefs>
    <ds:schemaRef ds:uri="http://schemas.microsoft.com/office/2006/metadata/properties"/>
    <ds:schemaRef ds:uri="http://schemas.microsoft.com/office/infopath/2007/PartnerControls"/>
    <ds:schemaRef ds:uri="a8f2a68b-9aa6-4349-b103-4b9a0c10ff88"/>
    <ds:schemaRef ds:uri="f6517726-da55-4c10-a4ff-ad3bb36fea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Art.16  DS28</vt:lpstr>
      <vt:lpstr>letra a) Balance mensual</vt:lpstr>
      <vt:lpstr>letra a) Balance Anual</vt:lpstr>
      <vt:lpstr>letras b) y f)</vt:lpstr>
      <vt:lpstr>letra c)</vt:lpstr>
      <vt:lpstr>Opacidad</vt:lpstr>
      <vt:lpstr>letras d) mensual minutal</vt:lpstr>
      <vt:lpstr>letras d) mensual por hora</vt:lpstr>
      <vt:lpstr>letra g)</vt:lpstr>
      <vt:lpstr>letra h)</vt:lpstr>
      <vt:lpstr>letra i)</vt:lpstr>
      <vt:lpstr>letra j)</vt:lpstr>
      <vt:lpstr>letra k)</vt:lpstr>
      <vt:lpstr>letra l)</vt:lpstr>
      <vt:lpstr>letra m)</vt:lpstr>
      <vt:lpstr>letra m) (2)</vt:lpstr>
      <vt:lpstr>Formato.Informe (Todo)</vt:lpstr>
      <vt:lpstr>S_BM800.TF.800_803_01.SXX.RXC</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Salinas Donaire</dc:creator>
  <cp:keywords/>
  <dc:description/>
  <cp:lastModifiedBy>Castillo Gavia Hector Hernan (Codelco-Salvador)</cp:lastModifiedBy>
  <cp:revision/>
  <dcterms:created xsi:type="dcterms:W3CDTF">2015-12-21T19:49:08Z</dcterms:created>
  <dcterms:modified xsi:type="dcterms:W3CDTF">2022-10-23T22:15:57Z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0x010100768D00A64C340044AA1CA7AD5C3A6292</vt:lpwstr>
  </property>
  <property fmtid="{D5CDD505-2E9C-101B-9397-08002B2CF9AE}" pid="3" name="Order">
    <vt:r8>67835400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